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0" windowWidth="14385" windowHeight="125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уровень'!$A$9:$AV$3410</definedName>
    <definedName name="_xlnm._FilterDatabase" localSheetId="1" hidden="1">'2 уровень'!$A$8:$JB$2221</definedName>
    <definedName name="_xlnm._FilterDatabase" localSheetId="2" hidden="1">'Аян '!$B$7:$AD$143</definedName>
    <definedName name="_xlnm._FilterDatabase" localSheetId="3" hidden="1">'Охотск '!$A$7:$HH$7</definedName>
    <definedName name="_xlnm._FilterDatabase" localSheetId="4" hidden="1">'СВОД 1'!$A$7:$GQ$1304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уровень'!$B$1:$AB$3409</definedName>
    <definedName name="_xlnm.Print_Area" localSheetId="1">'2 уровень'!$C$1:$AC$2222</definedName>
    <definedName name="_xlnm.Print_Area" localSheetId="2">'Аян '!$B$1:$AA$142</definedName>
    <definedName name="_xlnm.Print_Area" localSheetId="3">'Охотск '!$A$1:$Z$151</definedName>
  </definedNames>
  <calcPr calcId="145621"/>
</workbook>
</file>

<file path=xl/calcChain.xml><?xml version="1.0" encoding="utf-8"?>
<calcChain xmlns="http://schemas.openxmlformats.org/spreadsheetml/2006/main">
  <c r="AB375" i="156" l="1"/>
  <c r="X2266" i="156" l="1"/>
  <c r="AF3370" i="156"/>
  <c r="AF3369" i="156"/>
  <c r="AF3368" i="156"/>
  <c r="AF3365" i="156"/>
  <c r="AF3364" i="156"/>
  <c r="AF3360" i="156"/>
  <c r="AF3359" i="156"/>
  <c r="AF3358" i="156"/>
  <c r="AF3349" i="156"/>
  <c r="AF3340" i="156"/>
  <c r="AF3339" i="156"/>
  <c r="AF3338" i="156"/>
  <c r="AF3337" i="156"/>
  <c r="AF3336" i="156"/>
  <c r="AF3335" i="156"/>
  <c r="AF3334" i="156"/>
  <c r="AF3333" i="156"/>
  <c r="AF3331" i="156"/>
  <c r="AF3330" i="156"/>
  <c r="AF3329" i="156"/>
  <c r="AF3328" i="156"/>
  <c r="AF3326" i="156"/>
  <c r="AF3324" i="156"/>
  <c r="AF3323" i="156"/>
  <c r="AF3321" i="156"/>
  <c r="AF3320" i="156"/>
  <c r="AF3319" i="156"/>
  <c r="AF3318" i="156"/>
  <c r="AF3317" i="156"/>
  <c r="AF3316" i="156"/>
  <c r="AF3315" i="156"/>
  <c r="AF3301" i="156"/>
  <c r="AF3300" i="156"/>
  <c r="AF3299" i="156"/>
  <c r="AF3297" i="156"/>
  <c r="AF3296" i="156"/>
  <c r="AF3295" i="156"/>
  <c r="AF3294" i="156"/>
  <c r="AF3293" i="156"/>
  <c r="AF3292" i="156"/>
  <c r="AF3291" i="156"/>
  <c r="AF3290" i="156"/>
  <c r="AF3289" i="156"/>
  <c r="AF3288" i="156"/>
  <c r="AF3287" i="156"/>
  <c r="AF3286" i="156"/>
  <c r="AF3285" i="156"/>
  <c r="AF3284" i="156"/>
  <c r="AF3283" i="156"/>
  <c r="AF3278" i="156"/>
  <c r="AF3277" i="156"/>
  <c r="AF3276" i="156"/>
  <c r="AF3275" i="156"/>
  <c r="AF3274" i="156"/>
  <c r="AF3267" i="156"/>
  <c r="AF3266" i="156"/>
  <c r="AF3265" i="156"/>
  <c r="AF3264" i="156"/>
  <c r="AF3263" i="156"/>
  <c r="AF3262" i="156"/>
  <c r="AF3261" i="156"/>
  <c r="AF3259" i="156"/>
  <c r="AF3257" i="156"/>
  <c r="AF3251" i="156"/>
  <c r="AF3250" i="156"/>
  <c r="AF3249" i="156"/>
  <c r="AF3248" i="156"/>
  <c r="AF3247" i="156"/>
  <c r="AF3246" i="156"/>
  <c r="AF3245" i="156"/>
  <c r="AF3243" i="156"/>
  <c r="AF3241" i="156"/>
  <c r="AF3240" i="156"/>
  <c r="AF3239" i="156"/>
  <c r="AF3238" i="156"/>
  <c r="AF3237" i="156"/>
  <c r="AF3223" i="156"/>
  <c r="AF3222" i="156"/>
  <c r="AF3221" i="156"/>
  <c r="AF3219" i="156"/>
  <c r="AF3218" i="156"/>
  <c r="AF3217" i="156"/>
  <c r="AF3216" i="156"/>
  <c r="AF3215" i="156"/>
  <c r="AF3214" i="156"/>
  <c r="AF3213" i="156"/>
  <c r="AF3212" i="156"/>
  <c r="AF3211" i="156"/>
  <c r="AF3210" i="156"/>
  <c r="AF3209" i="156"/>
  <c r="AF3208" i="156"/>
  <c r="AF3203" i="156"/>
  <c r="AF3202" i="156"/>
  <c r="AF3201" i="156"/>
  <c r="AF3200" i="156"/>
  <c r="AF3160" i="156"/>
  <c r="AF3159" i="156"/>
  <c r="AF3158" i="156"/>
  <c r="AF3155" i="156"/>
  <c r="AF3154" i="156"/>
  <c r="AF3142" i="156"/>
  <c r="AF3133" i="156"/>
  <c r="AF3132" i="156"/>
  <c r="AF3131" i="156"/>
  <c r="AF3130" i="156"/>
  <c r="AF3129" i="156"/>
  <c r="AF3127" i="156"/>
  <c r="AF3126" i="156"/>
  <c r="AF3125" i="156"/>
  <c r="AF3124" i="156"/>
  <c r="AF3122" i="156"/>
  <c r="AF3121" i="156"/>
  <c r="AF3118" i="156"/>
  <c r="AF3117" i="156"/>
  <c r="AF3116" i="156"/>
  <c r="AF3113" i="156"/>
  <c r="AF3112" i="156"/>
  <c r="AF3111" i="156"/>
  <c r="AF3110" i="156"/>
  <c r="AF3109" i="156"/>
  <c r="AF3108" i="156"/>
  <c r="AF3097" i="156"/>
  <c r="AF3093" i="156"/>
  <c r="AF3092" i="156"/>
  <c r="AF3091" i="156"/>
  <c r="AF3089" i="156"/>
  <c r="AF3088" i="156"/>
  <c r="AF3087" i="156"/>
  <c r="AF3086" i="156"/>
  <c r="AF3085" i="156"/>
  <c r="AF3084" i="156"/>
  <c r="AF3083" i="156"/>
  <c r="AF3082" i="156"/>
  <c r="AF3081" i="156"/>
  <c r="AF3080" i="156"/>
  <c r="AF3079" i="156"/>
  <c r="AF3078" i="156"/>
  <c r="AF3075" i="156"/>
  <c r="AF3073" i="156"/>
  <c r="AF3072" i="156"/>
  <c r="AF3071" i="156"/>
  <c r="AF3070" i="156"/>
  <c r="AF3069" i="156"/>
  <c r="AF3068" i="156"/>
  <c r="AF3067" i="156"/>
  <c r="AF3066" i="156"/>
  <c r="AF3065" i="156"/>
  <c r="AF3064" i="156"/>
  <c r="AF3063" i="156"/>
  <c r="AF3062" i="156"/>
  <c r="AF3019" i="156"/>
  <c r="AF3018" i="156"/>
  <c r="AF3017" i="156"/>
  <c r="AF3014" i="156"/>
  <c r="AF3013" i="156"/>
  <c r="AF3012" i="156"/>
  <c r="AF3011" i="156"/>
  <c r="AF2995" i="156"/>
  <c r="AF2994" i="156"/>
  <c r="AF2991" i="156"/>
  <c r="AF2990" i="156"/>
  <c r="AF2989" i="156"/>
  <c r="AF2988" i="156"/>
  <c r="AF2987" i="156"/>
  <c r="AF2986" i="156"/>
  <c r="AF2985" i="156"/>
  <c r="AF2984" i="156"/>
  <c r="AF2983" i="156"/>
  <c r="AF2982" i="156"/>
  <c r="AF2981" i="156"/>
  <c r="AF2980" i="156"/>
  <c r="AF2979" i="156"/>
  <c r="AF2977" i="156"/>
  <c r="AF2976" i="156"/>
  <c r="AF2975" i="156"/>
  <c r="AF2974" i="156"/>
  <c r="AF2972" i="156"/>
  <c r="AF2971" i="156"/>
  <c r="AF2970" i="156"/>
  <c r="AF2969" i="156"/>
  <c r="AF2968" i="156"/>
  <c r="AF2966" i="156"/>
  <c r="AF2965" i="156"/>
  <c r="AF2964" i="156"/>
  <c r="AF2963" i="156"/>
  <c r="AF2961" i="156"/>
  <c r="AF2960" i="156"/>
  <c r="AF2959" i="156"/>
  <c r="AF2958" i="156"/>
  <c r="AF2957" i="156"/>
  <c r="AF2956" i="156"/>
  <c r="AF2955" i="156"/>
  <c r="AF2954" i="156"/>
  <c r="AF2947" i="156"/>
  <c r="AF2938" i="156"/>
  <c r="AF2937" i="156"/>
  <c r="AF2936" i="156"/>
  <c r="AF2934" i="156"/>
  <c r="AF2933" i="156"/>
  <c r="AF2932" i="156"/>
  <c r="AF2931" i="156"/>
  <c r="AF2930" i="156"/>
  <c r="AF2929" i="156"/>
  <c r="AF2928" i="156"/>
  <c r="AF2927" i="156"/>
  <c r="AF2926" i="156"/>
  <c r="AF2925" i="156"/>
  <c r="AF2924" i="156"/>
  <c r="AF2923" i="156"/>
  <c r="AF2922" i="156"/>
  <c r="AF2921" i="156"/>
  <c r="AF2918" i="156"/>
  <c r="AF2916" i="156"/>
  <c r="AF2915" i="156"/>
  <c r="AF2914" i="156"/>
  <c r="AF2913" i="156"/>
  <c r="AF2912" i="156"/>
  <c r="AF2911" i="156"/>
  <c r="AF2910" i="156"/>
  <c r="AF2909" i="156"/>
  <c r="AF2908" i="156"/>
  <c r="AF2907" i="156"/>
  <c r="AF2906" i="156"/>
  <c r="AF2865" i="156"/>
  <c r="AF2864" i="156"/>
  <c r="AF2863" i="156"/>
  <c r="AF2860" i="156"/>
  <c r="AF2859" i="156"/>
  <c r="AF2858" i="156"/>
  <c r="AF2846" i="156"/>
  <c r="AF2840" i="156"/>
  <c r="AF2839" i="156"/>
  <c r="AF2836" i="156"/>
  <c r="AF2834" i="156"/>
  <c r="AF2833" i="156"/>
  <c r="AF2832" i="156"/>
  <c r="AF2831" i="156"/>
  <c r="AF2830" i="156"/>
  <c r="AF2829" i="156"/>
  <c r="AF2828" i="156"/>
  <c r="AF2827" i="156"/>
  <c r="AF2826" i="156"/>
  <c r="AF2825" i="156"/>
  <c r="AF2822" i="156"/>
  <c r="AF2821" i="156"/>
  <c r="AF2820" i="156"/>
  <c r="AF2818" i="156"/>
  <c r="AF2817" i="156"/>
  <c r="AF2816" i="156"/>
  <c r="AF2815" i="156"/>
  <c r="AF2813" i="156"/>
  <c r="AF2812" i="156"/>
  <c r="AF2811" i="156"/>
  <c r="AF2810" i="156"/>
  <c r="AF2808" i="156"/>
  <c r="AF2807" i="156"/>
  <c r="AF2806" i="156"/>
  <c r="AF2804" i="156"/>
  <c r="AF2803" i="156"/>
  <c r="AF2802" i="156"/>
  <c r="AF2792" i="156"/>
  <c r="AF2788" i="156"/>
  <c r="AF2787" i="156"/>
  <c r="AF2786" i="156"/>
  <c r="AF2784" i="156"/>
  <c r="AF2783" i="156"/>
  <c r="AF2782" i="156"/>
  <c r="AF2781" i="156"/>
  <c r="AF2780" i="156"/>
  <c r="AF2779" i="156"/>
  <c r="AF2778" i="156"/>
  <c r="AF2777" i="156"/>
  <c r="AF2776" i="156"/>
  <c r="AF2775" i="156"/>
  <c r="AF2774" i="156"/>
  <c r="AF2773" i="156"/>
  <c r="AF2772" i="156"/>
  <c r="AF2769" i="156"/>
  <c r="AF2767" i="156"/>
  <c r="AF2766" i="156"/>
  <c r="AF2765" i="156"/>
  <c r="AF2764" i="156"/>
  <c r="AF2763" i="156"/>
  <c r="AF2762" i="156"/>
  <c r="AF2761" i="156"/>
  <c r="AF2760" i="156"/>
  <c r="AF2759" i="156"/>
  <c r="AF2758" i="156"/>
  <c r="AF2757" i="156"/>
  <c r="AF2751" i="156"/>
  <c r="AF2750" i="156"/>
  <c r="AF2747" i="156"/>
  <c r="AF2745" i="156"/>
  <c r="AF2743" i="156"/>
  <c r="AF2741" i="156"/>
  <c r="AF2740" i="156"/>
  <c r="AF2739" i="156"/>
  <c r="AF2738" i="156"/>
  <c r="AF2736" i="156"/>
  <c r="AF2735" i="156"/>
  <c r="AF2734" i="156"/>
  <c r="AF2733" i="156"/>
  <c r="AF2732" i="156"/>
  <c r="AF2731" i="156"/>
  <c r="AF2730" i="156"/>
  <c r="AF2722" i="156"/>
  <c r="AF2720" i="156"/>
  <c r="AF2716" i="156"/>
  <c r="AF2715" i="156"/>
  <c r="AF2714" i="156"/>
  <c r="AF2712" i="156"/>
  <c r="AF2711" i="156"/>
  <c r="AF2710" i="156"/>
  <c r="AF2709" i="156"/>
  <c r="AF2708" i="156"/>
  <c r="AF2707" i="156"/>
  <c r="AF2706" i="156"/>
  <c r="AF2705" i="156"/>
  <c r="AF2704" i="156"/>
  <c r="AF2703" i="156"/>
  <c r="AF2702" i="156"/>
  <c r="AF2701" i="156"/>
  <c r="AF2698" i="156"/>
  <c r="AF2693" i="156"/>
  <c r="AF2692" i="156"/>
  <c r="AF2691" i="156"/>
  <c r="AF2689" i="156"/>
  <c r="AF2688" i="156"/>
  <c r="AF2687" i="156"/>
  <c r="AF2686" i="156"/>
  <c r="AF2685" i="156"/>
  <c r="AF2683" i="156"/>
  <c r="AF2682" i="156"/>
  <c r="AF2681" i="156"/>
  <c r="AF2680" i="156"/>
  <c r="AF2678" i="156"/>
  <c r="AF2677" i="156"/>
  <c r="AF2676" i="156"/>
  <c r="AF2674" i="156"/>
  <c r="AF2673" i="156"/>
  <c r="AF2672" i="156"/>
  <c r="AF2671" i="156"/>
  <c r="AF2670" i="156"/>
  <c r="AF2669" i="156"/>
  <c r="AF2668" i="156"/>
  <c r="AF2666" i="156"/>
  <c r="AF2665" i="156"/>
  <c r="AF2664" i="156"/>
  <c r="AF2663" i="156"/>
  <c r="AF2662" i="156"/>
  <c r="AF2661" i="156"/>
  <c r="AF2660" i="156"/>
  <c r="AF2650" i="156"/>
  <c r="AF2646" i="156"/>
  <c r="AF2645" i="156"/>
  <c r="AF2644" i="156"/>
  <c r="AF2642" i="156"/>
  <c r="AF2641" i="156"/>
  <c r="AF2640" i="156"/>
  <c r="AF2639" i="156"/>
  <c r="AF2638" i="156"/>
  <c r="AF2637" i="156"/>
  <c r="AF2636" i="156"/>
  <c r="AF2635" i="156"/>
  <c r="AF2634" i="156"/>
  <c r="AF2633" i="156"/>
  <c r="AF2632" i="156"/>
  <c r="AF2631" i="156"/>
  <c r="AF2628" i="156"/>
  <c r="AF2626" i="156"/>
  <c r="AF2625" i="156"/>
  <c r="AF2624" i="156"/>
  <c r="AF2623" i="156"/>
  <c r="AF2622" i="156"/>
  <c r="AF2621" i="156"/>
  <c r="AF2620" i="156"/>
  <c r="AF2619" i="156"/>
  <c r="AF2618" i="156"/>
  <c r="AF2617" i="156"/>
  <c r="AF2616" i="156"/>
  <c r="AF2615" i="156"/>
  <c r="AF2614" i="156"/>
  <c r="AF2612" i="156"/>
  <c r="AF2611" i="156"/>
  <c r="AF2610" i="156"/>
  <c r="AF2605" i="156"/>
  <c r="AF2604" i="156"/>
  <c r="AF2603" i="156"/>
  <c r="AF2600" i="156"/>
  <c r="AF2598" i="156"/>
  <c r="AF2594" i="156"/>
  <c r="AF2593" i="156"/>
  <c r="AF2592" i="156"/>
  <c r="AF2590" i="156"/>
  <c r="AF2589" i="156"/>
  <c r="AF2588" i="156"/>
  <c r="AF2587" i="156"/>
  <c r="AF2586" i="156"/>
  <c r="AF2584" i="156"/>
  <c r="AF2583" i="156"/>
  <c r="AF2582" i="156"/>
  <c r="AF2581" i="156"/>
  <c r="AF2580" i="156"/>
  <c r="AF2579" i="156"/>
  <c r="AF2578" i="156"/>
  <c r="AF2577" i="156"/>
  <c r="AF2563" i="156"/>
  <c r="AF2562" i="156"/>
  <c r="AF2561" i="156"/>
  <c r="AF2559" i="156"/>
  <c r="AF2558" i="156"/>
  <c r="AF2557" i="156"/>
  <c r="AF2556" i="156"/>
  <c r="AF2555" i="156"/>
  <c r="AF2554" i="156"/>
  <c r="AF2553" i="156"/>
  <c r="AF2552" i="156"/>
  <c r="AF2551" i="156"/>
  <c r="AF2550" i="156"/>
  <c r="AF2549" i="156"/>
  <c r="AF2548" i="156"/>
  <c r="AF2547" i="156"/>
  <c r="AF2546" i="156"/>
  <c r="AF2545" i="156"/>
  <c r="AF2544" i="156"/>
  <c r="AF2533" i="156"/>
  <c r="AF2530" i="156"/>
  <c r="AF2527" i="156"/>
  <c r="AF2524" i="156"/>
  <c r="AF2523" i="156"/>
  <c r="AF2522" i="156"/>
  <c r="AF2521" i="156"/>
  <c r="AF2520" i="156"/>
  <c r="AF2519" i="156"/>
  <c r="AF2518" i="156"/>
  <c r="AF2517" i="156"/>
  <c r="AF2514" i="156"/>
  <c r="AF2511" i="156"/>
  <c r="AF2510" i="156"/>
  <c r="AF2509" i="156"/>
  <c r="AF2508" i="156"/>
  <c r="AF2507" i="156"/>
  <c r="AF2504" i="156"/>
  <c r="AF2503" i="156"/>
  <c r="AF2501" i="156"/>
  <c r="AF2500" i="156"/>
  <c r="AF2498" i="156"/>
  <c r="AF2497" i="156"/>
  <c r="AF2494" i="156"/>
  <c r="AF2493" i="156"/>
  <c r="AF2492" i="156"/>
  <c r="AF2489" i="156"/>
  <c r="AF2486" i="156"/>
  <c r="AF2485" i="156"/>
  <c r="AF2484" i="156"/>
  <c r="AF2483" i="156"/>
  <c r="AF2482" i="156"/>
  <c r="AF2481" i="156"/>
  <c r="AF2478" i="156"/>
  <c r="AF2475" i="156"/>
  <c r="AF2474" i="156"/>
  <c r="AF2473" i="156"/>
  <c r="AF2472" i="156"/>
  <c r="AF2471" i="156"/>
  <c r="AF2468" i="156"/>
  <c r="AF2466" i="156"/>
  <c r="AF2465" i="156"/>
  <c r="AF2462" i="156"/>
  <c r="AF2461" i="156"/>
  <c r="AF2460" i="156"/>
  <c r="AF2459" i="156"/>
  <c r="AF2458" i="156"/>
  <c r="AF2457" i="156"/>
  <c r="AF2456" i="156"/>
  <c r="AF2455" i="156"/>
  <c r="AF2454" i="156"/>
  <c r="AF2453" i="156"/>
  <c r="AF2452" i="156"/>
  <c r="AF2450" i="156"/>
  <c r="AF2449" i="156"/>
  <c r="AF2446" i="156"/>
  <c r="AF2445" i="156"/>
  <c r="AF2444" i="156"/>
  <c r="AF2443" i="156"/>
  <c r="AF2440" i="156"/>
  <c r="AF2437" i="156"/>
  <c r="AF2436" i="156"/>
  <c r="AF2435" i="156"/>
  <c r="AF2433" i="156"/>
  <c r="AF2432" i="156"/>
  <c r="AF2431" i="156"/>
  <c r="AF2430" i="156"/>
  <c r="AF2429" i="156"/>
  <c r="AF2428" i="156"/>
  <c r="AF2427" i="156"/>
  <c r="AF2424" i="156"/>
  <c r="AF2421" i="156"/>
  <c r="AF2420" i="156"/>
  <c r="AF2418" i="156"/>
  <c r="AF2417" i="156"/>
  <c r="AF2414" i="156"/>
  <c r="AF2413" i="156"/>
  <c r="AF2412" i="156"/>
  <c r="AF2411" i="156"/>
  <c r="AF2410" i="156"/>
  <c r="AF2409" i="156"/>
  <c r="AF2408" i="156"/>
  <c r="AF2407" i="156"/>
  <c r="AF2406" i="156"/>
  <c r="AF2405" i="156"/>
  <c r="AF2403" i="156"/>
  <c r="AF2400" i="156"/>
  <c r="AF2399" i="156"/>
  <c r="AF2398" i="156"/>
  <c r="AF2396" i="156"/>
  <c r="AF2395" i="156"/>
  <c r="AF2394" i="156"/>
  <c r="AF2393" i="156"/>
  <c r="AF2392" i="156"/>
  <c r="AF2391" i="156"/>
  <c r="AF2390" i="156"/>
  <c r="AF2389" i="156"/>
  <c r="AF2387" i="156"/>
  <c r="AF2386" i="156"/>
  <c r="AF2384" i="156"/>
  <c r="AF2383" i="156"/>
  <c r="AF2382" i="156"/>
  <c r="AF2381" i="156"/>
  <c r="AF2380" i="156"/>
  <c r="AF2379" i="156"/>
  <c r="AF2378" i="156"/>
  <c r="AF2377" i="156"/>
  <c r="AF2376" i="156"/>
  <c r="AF2375" i="156"/>
  <c r="AF2372" i="156"/>
  <c r="AF2371" i="156"/>
  <c r="AF2368" i="156"/>
  <c r="AF2367" i="156"/>
  <c r="AF2366" i="156"/>
  <c r="AF2365" i="156"/>
  <c r="AF2364" i="156"/>
  <c r="AF2363" i="156"/>
  <c r="AF2362" i="156"/>
  <c r="AF2361" i="156"/>
  <c r="AF2360" i="156"/>
  <c r="AF2357" i="156"/>
  <c r="AF2356" i="156"/>
  <c r="AF2353" i="156"/>
  <c r="AF2352" i="156"/>
  <c r="AF2351" i="156"/>
  <c r="AF2350" i="156"/>
  <c r="AF2348" i="156"/>
  <c r="AF2347" i="156"/>
  <c r="AF2346" i="156"/>
  <c r="AF2343" i="156"/>
  <c r="AF2341" i="156"/>
  <c r="AF2340" i="156"/>
  <c r="AF2339" i="156"/>
  <c r="AF2338" i="156"/>
  <c r="AF2337" i="156"/>
  <c r="AF2334" i="156"/>
  <c r="AF2333" i="156"/>
  <c r="AF2332" i="156"/>
  <c r="AF2331" i="156"/>
  <c r="AF2330" i="156"/>
  <c r="AF2329" i="156"/>
  <c r="AF2328" i="156"/>
  <c r="AF2327" i="156"/>
  <c r="AF2326" i="156"/>
  <c r="AF2324" i="156"/>
  <c r="AF2323" i="156"/>
  <c r="AF2322" i="156"/>
  <c r="AF2319" i="156"/>
  <c r="AF2318" i="156"/>
  <c r="AF2317" i="156"/>
  <c r="AF2315" i="156"/>
  <c r="AF2314" i="156"/>
  <c r="AF2310" i="156"/>
  <c r="AF2309" i="156"/>
  <c r="AF2308" i="156"/>
  <c r="AF2307" i="156"/>
  <c r="AF2306" i="156"/>
  <c r="AF2305" i="156"/>
  <c r="AF2303" i="156"/>
  <c r="AF2302" i="156"/>
  <c r="AF2301" i="156"/>
  <c r="AF2300" i="156"/>
  <c r="AF2299" i="156"/>
  <c r="AF2297" i="156"/>
  <c r="AF2296" i="156"/>
  <c r="AF2295" i="156"/>
  <c r="AF2294" i="156"/>
  <c r="AF2293" i="156"/>
  <c r="AF2292" i="156"/>
  <c r="AF2291" i="156"/>
  <c r="AF2290" i="156"/>
  <c r="AF2289" i="156"/>
  <c r="AF2288" i="156"/>
  <c r="AF2286" i="156"/>
  <c r="AF2285" i="156"/>
  <c r="AF2282" i="156"/>
  <c r="AF2281" i="156"/>
  <c r="AF2280" i="156"/>
  <c r="AF2278" i="156"/>
  <c r="AF2277" i="156"/>
  <c r="AF2276" i="156"/>
  <c r="AF2275" i="156"/>
  <c r="AF2274" i="156"/>
  <c r="AF2273" i="156"/>
  <c r="AF2272" i="156"/>
  <c r="AF2271" i="156"/>
  <c r="AF2269" i="156"/>
  <c r="AF2268" i="156"/>
  <c r="AF2265" i="156"/>
  <c r="AF2264" i="156"/>
  <c r="AF2263" i="156"/>
  <c r="AF2262" i="156"/>
  <c r="AF2261" i="156"/>
  <c r="AF2260" i="156"/>
  <c r="AF2259" i="156"/>
  <c r="AF2258" i="156"/>
  <c r="AF2257" i="156"/>
  <c r="AF2256" i="156"/>
  <c r="AF2255" i="156"/>
  <c r="AF2254" i="156"/>
  <c r="AF2253" i="156"/>
  <c r="AF2252" i="156"/>
  <c r="AF2251" i="156"/>
  <c r="AF2250" i="156"/>
  <c r="AF2249" i="156"/>
  <c r="AF2248" i="156"/>
  <c r="AF2247" i="156"/>
  <c r="AF2245" i="156"/>
  <c r="AF2243" i="156"/>
  <c r="AF2242" i="156"/>
  <c r="AF2239" i="156"/>
  <c r="AF2238" i="156"/>
  <c r="AF2237" i="156"/>
  <c r="AF2235" i="156"/>
  <c r="AF2234" i="156"/>
  <c r="AF2231" i="156"/>
  <c r="AF2230" i="156"/>
  <c r="AF2229" i="156"/>
  <c r="AF2228" i="156"/>
  <c r="AF2227" i="156"/>
  <c r="AF2226" i="156"/>
  <c r="AF2225" i="156"/>
  <c r="AF2224" i="156"/>
  <c r="AF2223" i="156"/>
  <c r="AF2222" i="156"/>
  <c r="AF2221" i="156"/>
  <c r="AF2220" i="156"/>
  <c r="AF2219" i="156"/>
  <c r="AF2218" i="156"/>
  <c r="AF2216" i="156"/>
  <c r="AF2215" i="156"/>
  <c r="AF2214" i="156"/>
  <c r="AF2211" i="156"/>
  <c r="AF2210" i="156"/>
  <c r="AF2209" i="156"/>
  <c r="AF2208" i="156"/>
  <c r="AF2206" i="156"/>
  <c r="AF2205" i="156"/>
  <c r="AF2203" i="156"/>
  <c r="AF2202" i="156"/>
  <c r="AF2201" i="156"/>
  <c r="AF2198" i="156"/>
  <c r="AF2197" i="156"/>
  <c r="AF2196" i="156"/>
  <c r="AF2195" i="156"/>
  <c r="AF2194" i="156"/>
  <c r="AF2193" i="156"/>
  <c r="AF2192" i="156"/>
  <c r="AF2191" i="156"/>
  <c r="AF2190" i="156"/>
  <c r="AF2188" i="156"/>
  <c r="AF2186" i="156"/>
  <c r="AF2185" i="156"/>
  <c r="AF2182" i="156"/>
  <c r="AF2181" i="156"/>
  <c r="AF2180" i="156"/>
  <c r="AF2179" i="156"/>
  <c r="AF2178" i="156"/>
  <c r="AF2177" i="156"/>
  <c r="AF2176" i="156"/>
  <c r="AF2175" i="156"/>
  <c r="AF2174" i="156"/>
  <c r="AF2172" i="156"/>
  <c r="AF2171" i="156"/>
  <c r="AF2170" i="156"/>
  <c r="AF2169" i="156"/>
  <c r="AF2168" i="156"/>
  <c r="AF2165" i="156"/>
  <c r="AF2163" i="156"/>
  <c r="AF2162" i="156"/>
  <c r="AF2161" i="156"/>
  <c r="AF2160" i="156"/>
  <c r="AF2153" i="156"/>
  <c r="AF2151" i="156"/>
  <c r="AF2145" i="156"/>
  <c r="AF2139" i="156"/>
  <c r="AF2136" i="156"/>
  <c r="AF2132" i="156"/>
  <c r="AF2131" i="156"/>
  <c r="AF2130" i="156"/>
  <c r="AF2128" i="156"/>
  <c r="AF2124" i="156"/>
  <c r="AF2123" i="156"/>
  <c r="AF2120" i="156"/>
  <c r="AF2116" i="156"/>
  <c r="AF2115" i="156"/>
  <c r="AF2114" i="156"/>
  <c r="AF2112" i="156"/>
  <c r="AF2111" i="156"/>
  <c r="AF2110" i="156"/>
  <c r="AF2109" i="156"/>
  <c r="AF2108" i="156"/>
  <c r="AF2107" i="156"/>
  <c r="AF2106" i="156"/>
  <c r="AF2105" i="156"/>
  <c r="AF2104" i="156"/>
  <c r="AF2103" i="156"/>
  <c r="AF2102" i="156"/>
  <c r="AF2090" i="156"/>
  <c r="AF2089" i="156"/>
  <c r="AF2088" i="156"/>
  <c r="AF2087" i="156"/>
  <c r="AF2086" i="156"/>
  <c r="AF2085" i="156"/>
  <c r="AF2084" i="156"/>
  <c r="AF2083" i="156"/>
  <c r="AF2081" i="156"/>
  <c r="AF2080" i="156"/>
  <c r="AF2079" i="156"/>
  <c r="AF2070" i="156"/>
  <c r="AF2065" i="156"/>
  <c r="AF2063" i="156"/>
  <c r="AF2057" i="156"/>
  <c r="AF2055" i="156"/>
  <c r="AF2048" i="156"/>
  <c r="AF2047" i="156"/>
  <c r="AF2046" i="156"/>
  <c r="AF2045" i="156"/>
  <c r="AF2044" i="156"/>
  <c r="AF2043" i="156"/>
  <c r="AF2042" i="156"/>
  <c r="AF2036" i="156"/>
  <c r="AF2035" i="156"/>
  <c r="AF2032" i="156"/>
  <c r="AF2028" i="156"/>
  <c r="AF2027" i="156"/>
  <c r="AF2026" i="156"/>
  <c r="AF2024" i="156"/>
  <c r="AF2023" i="156"/>
  <c r="AF2022" i="156"/>
  <c r="AF2021" i="156"/>
  <c r="AF2020" i="156"/>
  <c r="AF2019" i="156"/>
  <c r="AF2018" i="156"/>
  <c r="AF2017" i="156"/>
  <c r="AF2016" i="156"/>
  <c r="AF2015" i="156"/>
  <c r="AF2014" i="156"/>
  <c r="AF2007" i="156"/>
  <c r="AF2006" i="156"/>
  <c r="AF2005" i="156"/>
  <c r="AF2002" i="156"/>
  <c r="AF2001" i="156"/>
  <c r="AF1994" i="156"/>
  <c r="AF1990" i="156"/>
  <c r="AF1989" i="156"/>
  <c r="AF1988" i="156"/>
  <c r="AF1987" i="156"/>
  <c r="AF1985" i="156"/>
  <c r="AF1984" i="156"/>
  <c r="AF1983" i="156"/>
  <c r="AF1982" i="156"/>
  <c r="AF1981" i="156"/>
  <c r="AF1980" i="156"/>
  <c r="AF1979" i="156"/>
  <c r="AF1978" i="156"/>
  <c r="AF1977" i="156"/>
  <c r="AF1976" i="156"/>
  <c r="AF1975" i="156"/>
  <c r="AF1974" i="156"/>
  <c r="AF1973" i="156"/>
  <c r="AF1972" i="156"/>
  <c r="AF1971" i="156"/>
  <c r="AF1970" i="156"/>
  <c r="AF1969" i="156"/>
  <c r="AF1968" i="156"/>
  <c r="AF1967" i="156"/>
  <c r="AF1966" i="156"/>
  <c r="AF1965" i="156"/>
  <c r="AF1964" i="156"/>
  <c r="AF1963" i="156"/>
  <c r="AF1962" i="156"/>
  <c r="AF1959" i="156"/>
  <c r="AF1958" i="156"/>
  <c r="AF1957" i="156"/>
  <c r="AF1954" i="156"/>
  <c r="AF1951" i="156"/>
  <c r="AF1950" i="156"/>
  <c r="AF1938" i="156"/>
  <c r="AF1931" i="156"/>
  <c r="AF1930" i="156"/>
  <c r="AF1929" i="156"/>
  <c r="AF1927" i="156"/>
  <c r="AF1926" i="156"/>
  <c r="AF1925" i="156"/>
  <c r="AF1924" i="156"/>
  <c r="AF1923" i="156"/>
  <c r="AF1922" i="156"/>
  <c r="AF1921" i="156"/>
  <c r="AF1920" i="156"/>
  <c r="AF1919" i="156"/>
  <c r="AF1918" i="156"/>
  <c r="AF1917" i="156"/>
  <c r="AF1916" i="156"/>
  <c r="AF1915" i="156"/>
  <c r="AF1914" i="156"/>
  <c r="AF1913" i="156"/>
  <c r="AF1900" i="156"/>
  <c r="AF1899" i="156"/>
  <c r="AF1898" i="156"/>
  <c r="AF1897" i="156"/>
  <c r="AF1880" i="156"/>
  <c r="AF1879" i="156"/>
  <c r="AF1878" i="156"/>
  <c r="AF1873" i="156"/>
  <c r="AF1871" i="156"/>
  <c r="AF1868" i="156"/>
  <c r="AF1859" i="156"/>
  <c r="AF1858" i="156"/>
  <c r="AF1857" i="156"/>
  <c r="AF1856" i="156"/>
  <c r="AF1855" i="156"/>
  <c r="AF1854" i="156"/>
  <c r="AF1853" i="156"/>
  <c r="AF1852" i="156"/>
  <c r="AF1849" i="156"/>
  <c r="AF1846" i="156"/>
  <c r="AF1845" i="156"/>
  <c r="AF1844" i="156"/>
  <c r="AF1840" i="156"/>
  <c r="AF1839" i="156"/>
  <c r="AF1838" i="156"/>
  <c r="AF1837" i="156"/>
  <c r="AF1836" i="156"/>
  <c r="AF1835" i="156"/>
  <c r="AF1834" i="156"/>
  <c r="AF1833" i="156"/>
  <c r="AF1832" i="156"/>
  <c r="AF1825" i="156"/>
  <c r="AF1822" i="156"/>
  <c r="AF1821" i="156"/>
  <c r="AF1820" i="156"/>
  <c r="AF1819" i="156"/>
  <c r="AF1816" i="156"/>
  <c r="AF1810" i="156"/>
  <c r="AF1808" i="156"/>
  <c r="AF1803" i="156"/>
  <c r="AF1801" i="156"/>
  <c r="AF1799" i="156"/>
  <c r="AF1797" i="156"/>
  <c r="AF1792" i="156"/>
  <c r="AF1791" i="156"/>
  <c r="AF1790" i="156"/>
  <c r="AF1785" i="156"/>
  <c r="AF1784" i="156"/>
  <c r="AF1783" i="156"/>
  <c r="AF1782" i="156"/>
  <c r="AF1781" i="156"/>
  <c r="AF1780" i="156"/>
  <c r="AF1779" i="156"/>
  <c r="AF1778" i="156"/>
  <c r="AF1774" i="156"/>
  <c r="AF1770" i="156"/>
  <c r="AF1769" i="156"/>
  <c r="AF1765" i="156"/>
  <c r="AF1764" i="156"/>
  <c r="AF1763" i="156"/>
  <c r="AF1762" i="156"/>
  <c r="AF1761" i="156"/>
  <c r="AF1760" i="156"/>
  <c r="AF1759" i="156"/>
  <c r="AF1758" i="156"/>
  <c r="AF1757" i="156"/>
  <c r="AF1745" i="156"/>
  <c r="AF1743" i="156"/>
  <c r="AF1741" i="156"/>
  <c r="AF1738" i="156"/>
  <c r="AF1736" i="156"/>
  <c r="AF1735" i="156"/>
  <c r="AF1734" i="156"/>
  <c r="AF1733" i="156"/>
  <c r="AF1732" i="156"/>
  <c r="AF1731" i="156"/>
  <c r="AF1730" i="156"/>
  <c r="AF1729" i="156"/>
  <c r="AF1728" i="156"/>
  <c r="AF1727" i="156"/>
  <c r="AF1726" i="156"/>
  <c r="AF1725" i="156"/>
  <c r="AF1724" i="156"/>
  <c r="AF1721" i="156"/>
  <c r="AF1717" i="156"/>
  <c r="AF1716" i="156"/>
  <c r="AF1712" i="156"/>
  <c r="AF1711" i="156"/>
  <c r="AF1710" i="156"/>
  <c r="AF1709" i="156"/>
  <c r="AF1708" i="156"/>
  <c r="AF1707" i="156"/>
  <c r="AF1706" i="156"/>
  <c r="AF1705" i="156"/>
  <c r="AF1704" i="156"/>
  <c r="AF1696" i="156"/>
  <c r="AF1690" i="156"/>
  <c r="AF1688" i="156"/>
  <c r="AF1683" i="156"/>
  <c r="AF1678" i="156"/>
  <c r="AF1677" i="156"/>
  <c r="AF1676" i="156"/>
  <c r="AF1675" i="156"/>
  <c r="AF1674" i="156"/>
  <c r="AF1673" i="156"/>
  <c r="AF1672" i="156"/>
  <c r="AF1671" i="156"/>
  <c r="AF1670" i="156"/>
  <c r="AF1662" i="156"/>
  <c r="AF1661" i="156"/>
  <c r="AF1657" i="156"/>
  <c r="AF1656" i="156"/>
  <c r="AF1655" i="156"/>
  <c r="AF1654" i="156"/>
  <c r="AF1653" i="156"/>
  <c r="AF1652" i="156"/>
  <c r="AF1651" i="156"/>
  <c r="AF1650" i="156"/>
  <c r="AF1649" i="156"/>
  <c r="AF1642" i="156"/>
  <c r="AF1641" i="156"/>
  <c r="AF1640" i="156"/>
  <c r="AF1639" i="156"/>
  <c r="AF1638" i="156"/>
  <c r="AF1637" i="156"/>
  <c r="AF1636" i="156"/>
  <c r="AF1635" i="156"/>
  <c r="AF1628" i="156"/>
  <c r="AF1627" i="156"/>
  <c r="AF1626" i="156"/>
  <c r="AF1625" i="156"/>
  <c r="AF1624" i="156"/>
  <c r="AF1623" i="156"/>
  <c r="AF1622" i="156"/>
  <c r="AF1621" i="156"/>
  <c r="AF1613" i="156"/>
  <c r="AF1610" i="156"/>
  <c r="AF1609" i="156"/>
  <c r="AF1608" i="156"/>
  <c r="AF1607" i="156"/>
  <c r="AF1605" i="156"/>
  <c r="AF1604" i="156"/>
  <c r="AF1603" i="156"/>
  <c r="AF1599" i="156"/>
  <c r="AF1598" i="156"/>
  <c r="AF1597" i="156"/>
  <c r="AF1595" i="156"/>
  <c r="AF1593" i="156"/>
  <c r="AF1592" i="156"/>
  <c r="AF1589" i="156"/>
  <c r="AF1588" i="156"/>
  <c r="AF1587" i="156"/>
  <c r="AF1585" i="156"/>
  <c r="AF1576" i="156"/>
  <c r="AF1572" i="156"/>
  <c r="AF1568" i="156"/>
  <c r="AF1564" i="156"/>
  <c r="AF1563" i="156"/>
  <c r="AF1560" i="156"/>
  <c r="AF1556" i="156"/>
  <c r="AF1555" i="156"/>
  <c r="AF1554" i="156"/>
  <c r="AF1552" i="156"/>
  <c r="AF1551" i="156"/>
  <c r="AF1550" i="156"/>
  <c r="AF1549" i="156"/>
  <c r="AF1548" i="156"/>
  <c r="AF1547" i="156"/>
  <c r="AF1546" i="156"/>
  <c r="AF1545" i="156"/>
  <c r="AF1543" i="156"/>
  <c r="AF1531" i="156"/>
  <c r="AF1529" i="156"/>
  <c r="AF1523" i="156"/>
  <c r="AF1514" i="156"/>
  <c r="AF1513" i="156"/>
  <c r="AF1501" i="156"/>
  <c r="AF1498" i="156"/>
  <c r="AF1494" i="156"/>
  <c r="AF1493" i="156"/>
  <c r="AF1492" i="156"/>
  <c r="AF1490" i="156"/>
  <c r="AF1489" i="156"/>
  <c r="AF1488" i="156"/>
  <c r="AF1487" i="156"/>
  <c r="AF1486" i="156"/>
  <c r="AF1485" i="156"/>
  <c r="AF1484" i="156"/>
  <c r="AF1483" i="156"/>
  <c r="AF1482" i="156"/>
  <c r="AF1481" i="156"/>
  <c r="AF1480" i="156"/>
  <c r="AF1472" i="156"/>
  <c r="AF1471" i="156"/>
  <c r="AF1469" i="156"/>
  <c r="AF1467" i="156"/>
  <c r="AF1465" i="156"/>
  <c r="AF1463" i="156"/>
  <c r="AF1460" i="156"/>
  <c r="AF1458" i="156"/>
  <c r="AF1457" i="156"/>
  <c r="AF1456" i="156"/>
  <c r="AF1454" i="156"/>
  <c r="AF1452" i="156"/>
  <c r="AF1449" i="156"/>
  <c r="AF1447" i="156"/>
  <c r="AF1443" i="156"/>
  <c r="AF1440" i="156"/>
  <c r="AF1439" i="156"/>
  <c r="AF1438" i="156"/>
  <c r="AF1437" i="156"/>
  <c r="AF1435" i="156"/>
  <c r="AF1431" i="156"/>
  <c r="AF1430" i="156"/>
  <c r="AF1427" i="156"/>
  <c r="AF1423" i="156"/>
  <c r="AF1422" i="156"/>
  <c r="AF1421" i="156"/>
  <c r="AF1419" i="156"/>
  <c r="AF1418" i="156"/>
  <c r="AF1417" i="156"/>
  <c r="AF1416" i="156"/>
  <c r="AF1415" i="156"/>
  <c r="AF1414" i="156"/>
  <c r="AF1413" i="156"/>
  <c r="AF1412" i="156"/>
  <c r="AF1411" i="156"/>
  <c r="AF1410" i="156"/>
  <c r="AF1409" i="156"/>
  <c r="AF1408" i="156"/>
  <c r="AF1400" i="156"/>
  <c r="AF1398" i="156"/>
  <c r="AF1392" i="156"/>
  <c r="AF1388" i="156"/>
  <c r="AF1387" i="156"/>
  <c r="AF1385" i="156"/>
  <c r="AF1377" i="156"/>
  <c r="AF1375" i="156"/>
  <c r="AF1359" i="156"/>
  <c r="AF1355" i="156"/>
  <c r="AF1354" i="156"/>
  <c r="AF1353" i="156"/>
  <c r="AF1351" i="156"/>
  <c r="AF1350" i="156"/>
  <c r="AF1349" i="156"/>
  <c r="AF1348" i="156"/>
  <c r="AF1347" i="156"/>
  <c r="AF1346" i="156"/>
  <c r="AF1345" i="156"/>
  <c r="AF1344" i="156"/>
  <c r="AF1343" i="156"/>
  <c r="AF1342" i="156"/>
  <c r="AF1333" i="156"/>
  <c r="AF1332" i="156"/>
  <c r="AF1331" i="156"/>
  <c r="AF1330" i="156"/>
  <c r="AF1329" i="156"/>
  <c r="AF1328" i="156"/>
  <c r="AF1327" i="156"/>
  <c r="AF1326" i="156"/>
  <c r="AF1325" i="156"/>
  <c r="AF1324" i="156"/>
  <c r="AF1319" i="156"/>
  <c r="AF1318" i="156"/>
  <c r="AF1317" i="156"/>
  <c r="AF1315" i="156"/>
  <c r="AF1314" i="156"/>
  <c r="AF1313" i="156"/>
  <c r="AF1312" i="156"/>
  <c r="AF1311" i="156"/>
  <c r="AF1310" i="156"/>
  <c r="AF1309" i="156"/>
  <c r="AF1308" i="156"/>
  <c r="AF1307" i="156"/>
  <c r="AF1306" i="156"/>
  <c r="AF1305" i="156"/>
  <c r="AF1304" i="156"/>
  <c r="AF1303" i="156"/>
  <c r="AF1302" i="156"/>
  <c r="AF1301" i="156"/>
  <c r="AF1300" i="156"/>
  <c r="AF1299" i="156"/>
  <c r="AF1297" i="156"/>
  <c r="AF1288" i="156"/>
  <c r="AF1286" i="156"/>
  <c r="AF1282" i="156"/>
  <c r="AF1280" i="156"/>
  <c r="AF1276" i="156"/>
  <c r="AF1275" i="156"/>
  <c r="AF1272" i="156"/>
  <c r="AF1268" i="156"/>
  <c r="AF1267" i="156"/>
  <c r="AF1266" i="156"/>
  <c r="AF1264" i="156"/>
  <c r="AF1263" i="156"/>
  <c r="AF1262" i="156"/>
  <c r="AF1261" i="156"/>
  <c r="AF1260" i="156"/>
  <c r="AF1259" i="156"/>
  <c r="AF1258" i="156"/>
  <c r="AF1257" i="156"/>
  <c r="AF1256" i="156"/>
  <c r="AF1255" i="156"/>
  <c r="AF1254" i="156"/>
  <c r="AF1253" i="156"/>
  <c r="AF1235" i="156"/>
  <c r="AF1230" i="156"/>
  <c r="AF1229" i="156"/>
  <c r="AF1227" i="156"/>
  <c r="AF1221" i="156"/>
  <c r="AF1220" i="156"/>
  <c r="AF1218" i="156"/>
  <c r="AF1217" i="156"/>
  <c r="AF1216" i="156"/>
  <c r="AF1215" i="156"/>
  <c r="AF1214" i="156"/>
  <c r="AF1211" i="156"/>
  <c r="AF1208" i="156"/>
  <c r="AF1207" i="156"/>
  <c r="AF1204" i="156"/>
  <c r="AF1200" i="156"/>
  <c r="AF1199" i="156"/>
  <c r="AF1198" i="156"/>
  <c r="AF1196" i="156"/>
  <c r="AF1195" i="156"/>
  <c r="AF1194" i="156"/>
  <c r="AF1193" i="156"/>
  <c r="AF1192" i="156"/>
  <c r="AF1191" i="156"/>
  <c r="AF1190" i="156"/>
  <c r="AF1189" i="156"/>
  <c r="AF1188" i="156"/>
  <c r="AF1187" i="156"/>
  <c r="AF1186" i="156"/>
  <c r="AF1185" i="156"/>
  <c r="AF1184" i="156"/>
  <c r="AF1175" i="156"/>
  <c r="AF1169" i="156"/>
  <c r="AF1168" i="156"/>
  <c r="AF1166" i="156"/>
  <c r="AF1165" i="156"/>
  <c r="AF1164" i="156"/>
  <c r="AF1163" i="156"/>
  <c r="AF1162" i="156"/>
  <c r="AF1161" i="156"/>
  <c r="AF1157" i="156"/>
  <c r="AF1156" i="156"/>
  <c r="AF1155" i="156"/>
  <c r="AF1154" i="156"/>
  <c r="AF1151" i="156"/>
  <c r="AF1150" i="156"/>
  <c r="AF1149" i="156"/>
  <c r="AF1148" i="156"/>
  <c r="AF1147" i="156"/>
  <c r="AF1146" i="156"/>
  <c r="AF1145" i="156"/>
  <c r="AF1143" i="156"/>
  <c r="AF1142" i="156"/>
  <c r="AF1141" i="156"/>
  <c r="AF1138" i="156"/>
  <c r="AF1131" i="156"/>
  <c r="AF1130" i="156"/>
  <c r="AF1129" i="156"/>
  <c r="AF1127" i="156"/>
  <c r="AF1126" i="156"/>
  <c r="AF1125" i="156"/>
  <c r="AF1124" i="156"/>
  <c r="AF1123" i="156"/>
  <c r="AF1122" i="156"/>
  <c r="AF1121" i="156"/>
  <c r="AF1120" i="156"/>
  <c r="AF1119" i="156"/>
  <c r="AF1118" i="156"/>
  <c r="AF1117" i="156"/>
  <c r="AF1116" i="156"/>
  <c r="AF1115" i="156"/>
  <c r="AF1107" i="156"/>
  <c r="AF1101" i="156"/>
  <c r="AF1100" i="156"/>
  <c r="AF1099" i="156"/>
  <c r="AF1097" i="156"/>
  <c r="AF1095" i="156"/>
  <c r="AF1094" i="156"/>
  <c r="AF1093" i="156"/>
  <c r="AF1092" i="156"/>
  <c r="AF1091" i="156"/>
  <c r="AF1090" i="156"/>
  <c r="AF1089" i="156"/>
  <c r="AF1088" i="156"/>
  <c r="AF1087" i="156"/>
  <c r="AF1086" i="156"/>
  <c r="AF1085" i="156"/>
  <c r="AF1084" i="156"/>
  <c r="AF1083" i="156"/>
  <c r="AF1082" i="156"/>
  <c r="AF1070" i="156"/>
  <c r="AF1064" i="156"/>
  <c r="AF1063" i="156"/>
  <c r="AF1062" i="156"/>
  <c r="AF1060" i="156"/>
  <c r="AF1052" i="156"/>
  <c r="AF1051" i="156"/>
  <c r="AF1050" i="156"/>
  <c r="AF1049" i="156"/>
  <c r="AF1048" i="156"/>
  <c r="AF1047" i="156"/>
  <c r="AF1046" i="156"/>
  <c r="AF1045" i="156"/>
  <c r="AF1041" i="156"/>
  <c r="AF1037" i="156"/>
  <c r="AF1036" i="156"/>
  <c r="AF1032" i="156"/>
  <c r="AF1031" i="156"/>
  <c r="AF1030" i="156"/>
  <c r="AF1029" i="156"/>
  <c r="AF1028" i="156"/>
  <c r="AF1027" i="156"/>
  <c r="AF1026" i="156"/>
  <c r="AF1025" i="156"/>
  <c r="AF1024" i="156"/>
  <c r="AF1006" i="156"/>
  <c r="AF1005" i="156"/>
  <c r="AF1004" i="156"/>
  <c r="AF1003" i="156"/>
  <c r="AF1002" i="156"/>
  <c r="AF1001" i="156"/>
  <c r="AF1000" i="156"/>
  <c r="AF999" i="156"/>
  <c r="AF998" i="156"/>
  <c r="AF997" i="156"/>
  <c r="AF996" i="156"/>
  <c r="AF995" i="156"/>
  <c r="AF992" i="156"/>
  <c r="AF991" i="156"/>
  <c r="AF990" i="156"/>
  <c r="AF989" i="156"/>
  <c r="AF988" i="156"/>
  <c r="AF987" i="156"/>
  <c r="AF986" i="156"/>
  <c r="AF985" i="156"/>
  <c r="AF984" i="156"/>
  <c r="AF983" i="156"/>
  <c r="AF971" i="156"/>
  <c r="AF970" i="156"/>
  <c r="AF969" i="156"/>
  <c r="AF968" i="156"/>
  <c r="AF967" i="156"/>
  <c r="AF966" i="156"/>
  <c r="AF965" i="156"/>
  <c r="AF964" i="156"/>
  <c r="AF963" i="156"/>
  <c r="AF962" i="156"/>
  <c r="AF961" i="156"/>
  <c r="AF960" i="156"/>
  <c r="AF954" i="156"/>
  <c r="AA543" i="156"/>
  <c r="Z543" i="156"/>
  <c r="X543" i="156"/>
  <c r="V539" i="156"/>
  <c r="T797" i="156"/>
  <c r="X702" i="156" l="1"/>
  <c r="Z702" i="156"/>
  <c r="AA702" i="156"/>
  <c r="AB702" i="156"/>
  <c r="AA253" i="156"/>
  <c r="AA797" i="156" s="1"/>
  <c r="AB253" i="156"/>
  <c r="AB797" i="156" s="1"/>
  <c r="H418" i="157" l="1"/>
  <c r="G2768" i="156"/>
  <c r="G39" i="156"/>
  <c r="AE155" i="37" l="1"/>
  <c r="AE156" i="37"/>
  <c r="AE152" i="37"/>
  <c r="AE86" i="37"/>
  <c r="AE1109" i="37" l="1"/>
  <c r="AE1121" i="37"/>
  <c r="AE859" i="37"/>
  <c r="AE223" i="37"/>
  <c r="AE924" i="37"/>
  <c r="AC731" i="156" l="1"/>
  <c r="M1811" i="156" l="1"/>
  <c r="G1811" i="156"/>
  <c r="E1811" i="156"/>
  <c r="K1810" i="156"/>
  <c r="O1810" i="156" s="1"/>
  <c r="P1810" i="156" s="1"/>
  <c r="J1810" i="156"/>
  <c r="F1810" i="156"/>
  <c r="H1810" i="156" s="1"/>
  <c r="L1810" i="156" l="1"/>
  <c r="N1810" i="156" s="1"/>
  <c r="F411" i="156" l="1"/>
  <c r="H411" i="156" s="1"/>
  <c r="S88" i="57" l="1"/>
  <c r="S76" i="57"/>
  <c r="S71" i="57"/>
  <c r="S63" i="57"/>
  <c r="S62" i="57"/>
  <c r="S61" i="57"/>
  <c r="S60" i="57"/>
  <c r="S58" i="57"/>
  <c r="S57" i="57"/>
  <c r="S55" i="57"/>
  <c r="S53" i="57"/>
  <c r="S47" i="57"/>
  <c r="S44" i="57"/>
  <c r="S24" i="57"/>
  <c r="S23" i="57"/>
  <c r="S21" i="57"/>
  <c r="T82" i="46"/>
  <c r="T68" i="46"/>
  <c r="T60" i="46"/>
  <c r="T59" i="46"/>
  <c r="T58" i="46"/>
  <c r="T57" i="46"/>
  <c r="T55" i="46"/>
  <c r="T52" i="46"/>
  <c r="T50" i="46"/>
  <c r="T44" i="46"/>
  <c r="T41" i="46"/>
  <c r="T21" i="46"/>
  <c r="T20" i="46"/>
  <c r="T18" i="46"/>
  <c r="V2161" i="157"/>
  <c r="V2146" i="157"/>
  <c r="V2138" i="157"/>
  <c r="V2137" i="157"/>
  <c r="V2136" i="157"/>
  <c r="V2135" i="157"/>
  <c r="V2133" i="157"/>
  <c r="V2130" i="157"/>
  <c r="V2128" i="157"/>
  <c r="V2122" i="157"/>
  <c r="V2119" i="157"/>
  <c r="V2099" i="157"/>
  <c r="V2097" i="157"/>
  <c r="V2025" i="157"/>
  <c r="V2021" i="157"/>
  <c r="V2002" i="157"/>
  <c r="V1996" i="157"/>
  <c r="V1988" i="157"/>
  <c r="V1987" i="157"/>
  <c r="V1986" i="157"/>
  <c r="V1985" i="157"/>
  <c r="V1983" i="157"/>
  <c r="V1982" i="157"/>
  <c r="V1980" i="157"/>
  <c r="V1978" i="157"/>
  <c r="V1972" i="157"/>
  <c r="V1959" i="157"/>
  <c r="V1958" i="157"/>
  <c r="V1957" i="157"/>
  <c r="V1956" i="157"/>
  <c r="V1880" i="157"/>
  <c r="V1876" i="157"/>
  <c r="V1858" i="157"/>
  <c r="V1853" i="157"/>
  <c r="V1845" i="157"/>
  <c r="V1844" i="157"/>
  <c r="V1843" i="157"/>
  <c r="V1842" i="157"/>
  <c r="V1840" i="157"/>
  <c r="V1839" i="157"/>
  <c r="V1837" i="157"/>
  <c r="V1835" i="157"/>
  <c r="V1829" i="157"/>
  <c r="V1812" i="157"/>
  <c r="V1811" i="157"/>
  <c r="V1810" i="157"/>
  <c r="V1809" i="157"/>
  <c r="V1723" i="157"/>
  <c r="V1710" i="157"/>
  <c r="V1705" i="157"/>
  <c r="V1701" i="157"/>
  <c r="V1695" i="157"/>
  <c r="V1675" i="157"/>
  <c r="V1667" i="157"/>
  <c r="V1659" i="157"/>
  <c r="V1658" i="157"/>
  <c r="V1657" i="157"/>
  <c r="V1656" i="157"/>
  <c r="V1654" i="157"/>
  <c r="V1651" i="157"/>
  <c r="V1649" i="157"/>
  <c r="V1643" i="157"/>
  <c r="V1629" i="157"/>
  <c r="V1628" i="157"/>
  <c r="V1627" i="157"/>
  <c r="V1626" i="157"/>
  <c r="V1547" i="157"/>
  <c r="V1543" i="157"/>
  <c r="V1521" i="157"/>
  <c r="V1516" i="157"/>
  <c r="V1507" i="157"/>
  <c r="V1506" i="157"/>
  <c r="V1505" i="157"/>
  <c r="V1504" i="157"/>
  <c r="V1502" i="157"/>
  <c r="V1501" i="157"/>
  <c r="V1499" i="157"/>
  <c r="V1497" i="157"/>
  <c r="V1491" i="157"/>
  <c r="V1478" i="157"/>
  <c r="V1477" i="157"/>
  <c r="V1475" i="157"/>
  <c r="V1395" i="157"/>
  <c r="V1391" i="157"/>
  <c r="V1371" i="157"/>
  <c r="V1366" i="157"/>
  <c r="V1358" i="157"/>
  <c r="V1356" i="157"/>
  <c r="V1355" i="157"/>
  <c r="V1354" i="157"/>
  <c r="V1352" i="157"/>
  <c r="V1351" i="157"/>
  <c r="V1349" i="157"/>
  <c r="V1347" i="157"/>
  <c r="V1341" i="157"/>
  <c r="V1326" i="157"/>
  <c r="V1325" i="157"/>
  <c r="V1324" i="157"/>
  <c r="V1323" i="157"/>
  <c r="V1251" i="157"/>
  <c r="V1247" i="157"/>
  <c r="V1227" i="157"/>
  <c r="V1221" i="157"/>
  <c r="V1213" i="157"/>
  <c r="V1212" i="157"/>
  <c r="V1211" i="157"/>
  <c r="V1210" i="157"/>
  <c r="V1208" i="157"/>
  <c r="V1206" i="157"/>
  <c r="V1205" i="157"/>
  <c r="V1204" i="157"/>
  <c r="V1203" i="157"/>
  <c r="V1202" i="157"/>
  <c r="V1201" i="157"/>
  <c r="V1195" i="157"/>
  <c r="V1181" i="157"/>
  <c r="V1180" i="157"/>
  <c r="V1179" i="157"/>
  <c r="V1178" i="157"/>
  <c r="V1096" i="157"/>
  <c r="V1092" i="157"/>
  <c r="V1077" i="157"/>
  <c r="V1072" i="157"/>
  <c r="V1067" i="157"/>
  <c r="V1059" i="157"/>
  <c r="V1056" i="157"/>
  <c r="V1051" i="157"/>
  <c r="V1049" i="157"/>
  <c r="V1043" i="157"/>
  <c r="V1030" i="157"/>
  <c r="V1029" i="157"/>
  <c r="V1028" i="157"/>
  <c r="V1024" i="157"/>
  <c r="V1019" i="157"/>
  <c r="V1015" i="157"/>
  <c r="V988" i="157"/>
  <c r="V980" i="157"/>
  <c r="V972" i="157"/>
  <c r="V971" i="157"/>
  <c r="V970" i="157"/>
  <c r="V969" i="157"/>
  <c r="V967" i="157"/>
  <c r="V966" i="157"/>
  <c r="V964" i="157"/>
  <c r="V963" i="157"/>
  <c r="V957" i="157"/>
  <c r="V942" i="157"/>
  <c r="V941" i="157"/>
  <c r="V940" i="157"/>
  <c r="V939" i="157"/>
  <c r="V854" i="157"/>
  <c r="V769" i="157"/>
  <c r="V760" i="157"/>
  <c r="V759" i="157"/>
  <c r="V749" i="157"/>
  <c r="V730" i="157"/>
  <c r="V721" i="157"/>
  <c r="V720" i="157"/>
  <c r="V719" i="157"/>
  <c r="V718" i="157"/>
  <c r="V713" i="157"/>
  <c r="V711" i="157"/>
  <c r="V705" i="157"/>
  <c r="V692" i="157"/>
  <c r="V684" i="157"/>
  <c r="V665" i="157"/>
  <c r="V659" i="157"/>
  <c r="V650" i="157"/>
  <c r="V649" i="157"/>
  <c r="V648" i="157"/>
  <c r="V647" i="157"/>
  <c r="V642" i="157"/>
  <c r="V640" i="157"/>
  <c r="V634" i="157"/>
  <c r="V621" i="157"/>
  <c r="V619" i="157"/>
  <c r="V618" i="157"/>
  <c r="V608" i="157"/>
  <c r="V592" i="157"/>
  <c r="V587" i="157"/>
  <c r="V574" i="157"/>
  <c r="V569" i="157"/>
  <c r="V560" i="157"/>
  <c r="V557" i="157"/>
  <c r="V552" i="157"/>
  <c r="V550" i="157"/>
  <c r="V544" i="157"/>
  <c r="V532" i="157"/>
  <c r="V475" i="157"/>
  <c r="V455" i="157"/>
  <c r="V448" i="157"/>
  <c r="V421" i="157"/>
  <c r="V405" i="157"/>
  <c r="V404" i="157"/>
  <c r="V403" i="157"/>
  <c r="V400" i="157"/>
  <c r="V399" i="157"/>
  <c r="V381" i="157"/>
  <c r="V379" i="157"/>
  <c r="V367" i="157"/>
  <c r="V351" i="157"/>
  <c r="V337" i="157"/>
  <c r="V334" i="157"/>
  <c r="V325" i="157"/>
  <c r="V283" i="157"/>
  <c r="V275" i="157"/>
  <c r="V266" i="157"/>
  <c r="V263" i="157"/>
  <c r="V258" i="157"/>
  <c r="V256" i="157"/>
  <c r="V250" i="157"/>
  <c r="V238" i="157"/>
  <c r="V237" i="157"/>
  <c r="V236" i="157"/>
  <c r="V235" i="157"/>
  <c r="V214" i="157"/>
  <c r="V191" i="157"/>
  <c r="V185" i="157"/>
  <c r="V176" i="157"/>
  <c r="V173" i="157"/>
  <c r="V168" i="157"/>
  <c r="V166" i="157"/>
  <c r="V160" i="157"/>
  <c r="V148" i="157"/>
  <c r="V147" i="157"/>
  <c r="V146" i="157"/>
  <c r="V145" i="157"/>
  <c r="V136" i="157"/>
  <c r="V131" i="157"/>
  <c r="V109" i="157"/>
  <c r="V84" i="157"/>
  <c r="V76" i="157"/>
  <c r="V67" i="157"/>
  <c r="V66" i="157"/>
  <c r="V65" i="157"/>
  <c r="V64" i="157"/>
  <c r="V62" i="157"/>
  <c r="V61" i="157"/>
  <c r="V59" i="157"/>
  <c r="V57" i="157"/>
  <c r="V51" i="157"/>
  <c r="V31" i="157"/>
  <c r="V34" i="157"/>
  <c r="V33" i="157"/>
  <c r="V30" i="157"/>
  <c r="U3345" i="156"/>
  <c r="U3341" i="156"/>
  <c r="U3322" i="156"/>
  <c r="U3314" i="156"/>
  <c r="U3313" i="156"/>
  <c r="U3312" i="156"/>
  <c r="U3311" i="156"/>
  <c r="U3309" i="156"/>
  <c r="U3308" i="156"/>
  <c r="U3307" i="156"/>
  <c r="U3306" i="156"/>
  <c r="U3304" i="156"/>
  <c r="U3298" i="156"/>
  <c r="U3282" i="156"/>
  <c r="U3281" i="156"/>
  <c r="U3280" i="156"/>
  <c r="U3279" i="156"/>
  <c r="U3272" i="156"/>
  <c r="U3268" i="156"/>
  <c r="U3252" i="156"/>
  <c r="U3244" i="156"/>
  <c r="U3236" i="156"/>
  <c r="U3235" i="156"/>
  <c r="U3234" i="156"/>
  <c r="U3233" i="156"/>
  <c r="U3231" i="156"/>
  <c r="U3228" i="156"/>
  <c r="U3226" i="156"/>
  <c r="U3220" i="156"/>
  <c r="U3207" i="156"/>
  <c r="U3206" i="156"/>
  <c r="U3204" i="156"/>
  <c r="U3138" i="156"/>
  <c r="U3134" i="156"/>
  <c r="U3120" i="156"/>
  <c r="U3115" i="156"/>
  <c r="U3107" i="156"/>
  <c r="U3106" i="156"/>
  <c r="U3105" i="156"/>
  <c r="U3104" i="156"/>
  <c r="U3103" i="156"/>
  <c r="U3101" i="156"/>
  <c r="U3100" i="156"/>
  <c r="U3098" i="156"/>
  <c r="U3096" i="156"/>
  <c r="U3090" i="156"/>
  <c r="U3077" i="156"/>
  <c r="U3076" i="156"/>
  <c r="U3074" i="156"/>
  <c r="U2996" i="156"/>
  <c r="U2992" i="156"/>
  <c r="U2967" i="156"/>
  <c r="U2962" i="156"/>
  <c r="U2953" i="156"/>
  <c r="U2952" i="156"/>
  <c r="U2951" i="156"/>
  <c r="U2950" i="156"/>
  <c r="U2949" i="156"/>
  <c r="U2946" i="156"/>
  <c r="U2945" i="156"/>
  <c r="U2944" i="156"/>
  <c r="U2943" i="156"/>
  <c r="U2942" i="156"/>
  <c r="U2941" i="156"/>
  <c r="U2935" i="156"/>
  <c r="U2920" i="156"/>
  <c r="U2919" i="156"/>
  <c r="U2917" i="156"/>
  <c r="U2841" i="156"/>
  <c r="U2837" i="156"/>
  <c r="U2835" i="156"/>
  <c r="U2814" i="156"/>
  <c r="U2809" i="156"/>
  <c r="U2801" i="156"/>
  <c r="U2800" i="156"/>
  <c r="U2799" i="156"/>
  <c r="U2798" i="156"/>
  <c r="U2796" i="156"/>
  <c r="U2795" i="156"/>
  <c r="U2793" i="156"/>
  <c r="U2791" i="156"/>
  <c r="U2785" i="156"/>
  <c r="U2771" i="156"/>
  <c r="U2770" i="156"/>
  <c r="U2768" i="156"/>
  <c r="U2694" i="156"/>
  <c r="U2690" i="156"/>
  <c r="U2675" i="156"/>
  <c r="U2667" i="156"/>
  <c r="U2659" i="156"/>
  <c r="U2658" i="156"/>
  <c r="U2657" i="156"/>
  <c r="U2656" i="156"/>
  <c r="U2654" i="156"/>
  <c r="U2653" i="156"/>
  <c r="U2651" i="156"/>
  <c r="U2649" i="156"/>
  <c r="U2643" i="156"/>
  <c r="U2630" i="156"/>
  <c r="U2629" i="156"/>
  <c r="U2627" i="156"/>
  <c r="U2531" i="156"/>
  <c r="U2516" i="156"/>
  <c r="U2512" i="156"/>
  <c r="U2502" i="156"/>
  <c r="U2491" i="156"/>
  <c r="U2480" i="156"/>
  <c r="U2476" i="156"/>
  <c r="U2467" i="156"/>
  <c r="U2451" i="156"/>
  <c r="U2442" i="156"/>
  <c r="U2434" i="156"/>
  <c r="U2426" i="156"/>
  <c r="U2422" i="156"/>
  <c r="U2404" i="156"/>
  <c r="U2401" i="156"/>
  <c r="U2388" i="156"/>
  <c r="U2385" i="156"/>
  <c r="U2374" i="156"/>
  <c r="U2359" i="156"/>
  <c r="U2349" i="156"/>
  <c r="U2344" i="156"/>
  <c r="U2342" i="156"/>
  <c r="U2325" i="156"/>
  <c r="U2316" i="156"/>
  <c r="U2304" i="156"/>
  <c r="U2298" i="156"/>
  <c r="U2287" i="156"/>
  <c r="U2283" i="156"/>
  <c r="U2270" i="156"/>
  <c r="U2246" i="156"/>
  <c r="U2236" i="156"/>
  <c r="U2217" i="156"/>
  <c r="U2212" i="156"/>
  <c r="U2204" i="156"/>
  <c r="U2189" i="156"/>
  <c r="U2173" i="156"/>
  <c r="U2166" i="156"/>
  <c r="U2158" i="156"/>
  <c r="U2146" i="156"/>
  <c r="U2138" i="156"/>
  <c r="U2129" i="156"/>
  <c r="U2126" i="156"/>
  <c r="U2121" i="156"/>
  <c r="U2119" i="156"/>
  <c r="U2113" i="156"/>
  <c r="U2100" i="156"/>
  <c r="U2096" i="156"/>
  <c r="U2082" i="156"/>
  <c r="U2078" i="156"/>
  <c r="U2072" i="156"/>
  <c r="U2058" i="156"/>
  <c r="U2050" i="156"/>
  <c r="U2041" i="156"/>
  <c r="U2038" i="156"/>
  <c r="U2033" i="156"/>
  <c r="U2031" i="156"/>
  <c r="U2025" i="156"/>
  <c r="U2012" i="156"/>
  <c r="U2008" i="156"/>
  <c r="U2004" i="156"/>
  <c r="U1961" i="156"/>
  <c r="U1953" i="156"/>
  <c r="U1944" i="156"/>
  <c r="U1943" i="156"/>
  <c r="U1942" i="156"/>
  <c r="U1941" i="156"/>
  <c r="U1939" i="156"/>
  <c r="U1936" i="156"/>
  <c r="U1934" i="156"/>
  <c r="U1928" i="156"/>
  <c r="U1910" i="156"/>
  <c r="U1911" i="156"/>
  <c r="U1909" i="156"/>
  <c r="U1889" i="156"/>
  <c r="U1882" i="156"/>
  <c r="U1867" i="156"/>
  <c r="U1851" i="156"/>
  <c r="U1850" i="156"/>
  <c r="U1847" i="156"/>
  <c r="U1830" i="156"/>
  <c r="U1817" i="156"/>
  <c r="U1812" i="156"/>
  <c r="U1796" i="156"/>
  <c r="U1789" i="156"/>
  <c r="U1777" i="156"/>
  <c r="U1776" i="156"/>
  <c r="U1775" i="156"/>
  <c r="U1772" i="156"/>
  <c r="U1771" i="156"/>
  <c r="U1755" i="156"/>
  <c r="U1751" i="156"/>
  <c r="U1739" i="156"/>
  <c r="U1723" i="156"/>
  <c r="U1722" i="156"/>
  <c r="U1719" i="156"/>
  <c r="U1718" i="156"/>
  <c r="U1702" i="156"/>
  <c r="U1698" i="156"/>
  <c r="U1684" i="156"/>
  <c r="U1668" i="156"/>
  <c r="U1667" i="156"/>
  <c r="U1664" i="156"/>
  <c r="U1663" i="156"/>
  <c r="U1647" i="156"/>
  <c r="U1634" i="156"/>
  <c r="U1620" i="156"/>
  <c r="U1606" i="156"/>
  <c r="U1601" i="156"/>
  <c r="U1586" i="156"/>
  <c r="U1578" i="156"/>
  <c r="U1569" i="156"/>
  <c r="U1566" i="156"/>
  <c r="U1561" i="156"/>
  <c r="U1559" i="156"/>
  <c r="U1553" i="156"/>
  <c r="U1541" i="156"/>
  <c r="U1537" i="156"/>
  <c r="U1524" i="156"/>
  <c r="U1516" i="156"/>
  <c r="U1507" i="156"/>
  <c r="U1506" i="156"/>
  <c r="U1505" i="156"/>
  <c r="U1504" i="156"/>
  <c r="U1502" i="156"/>
  <c r="U1499" i="156"/>
  <c r="U1497" i="156"/>
  <c r="U1491" i="156"/>
  <c r="U1478" i="156"/>
  <c r="U1474" i="156"/>
  <c r="U1453" i="156"/>
  <c r="U1445" i="156"/>
  <c r="U1436" i="156"/>
  <c r="U1433" i="156"/>
  <c r="U1428" i="156"/>
  <c r="U1426" i="156"/>
  <c r="U1420" i="156"/>
  <c r="U1406" i="156"/>
  <c r="U1402" i="156"/>
  <c r="U1386" i="156"/>
  <c r="U1378" i="156"/>
  <c r="U1369" i="156"/>
  <c r="U1368" i="156"/>
  <c r="U1367" i="156"/>
  <c r="U1366" i="156"/>
  <c r="U1365" i="156"/>
  <c r="U1363" i="156"/>
  <c r="U1362" i="156"/>
  <c r="U1360" i="156"/>
  <c r="U1358" i="156"/>
  <c r="U1352" i="156"/>
  <c r="U1339" i="156"/>
  <c r="U1335" i="156"/>
  <c r="U1298" i="156"/>
  <c r="U1290" i="156"/>
  <c r="U1281" i="156"/>
  <c r="U1278" i="156"/>
  <c r="U1273" i="156"/>
  <c r="U1271" i="156"/>
  <c r="U1265" i="156"/>
  <c r="U1251" i="156"/>
  <c r="U1250" i="156"/>
  <c r="U1243" i="156"/>
  <c r="U1228" i="156"/>
  <c r="U1222" i="156"/>
  <c r="U1213" i="156"/>
  <c r="U1210" i="156"/>
  <c r="U1205" i="156"/>
  <c r="U1203" i="156"/>
  <c r="U1197" i="156"/>
  <c r="U1183" i="156"/>
  <c r="U1179" i="156"/>
  <c r="U1160" i="156"/>
  <c r="U1153" i="156"/>
  <c r="U1144" i="156"/>
  <c r="U1140" i="156"/>
  <c r="U1135" i="156"/>
  <c r="U1134" i="156"/>
  <c r="U1128" i="156"/>
  <c r="U1113" i="156"/>
  <c r="U1109" i="156"/>
  <c r="U1096" i="156"/>
  <c r="U1081" i="156"/>
  <c r="U1079" i="156"/>
  <c r="U1072" i="156"/>
  <c r="U1059" i="156"/>
  <c r="U1044" i="156"/>
  <c r="U1043" i="156"/>
  <c r="U1042" i="156"/>
  <c r="U1039" i="156"/>
  <c r="U1038" i="156"/>
  <c r="U1022" i="156"/>
  <c r="U1021" i="156"/>
  <c r="U1015" i="156"/>
  <c r="U994" i="156"/>
  <c r="U982" i="156"/>
  <c r="U981" i="156"/>
  <c r="U980" i="156"/>
  <c r="U977" i="156"/>
  <c r="U976" i="156"/>
  <c r="U958" i="156"/>
  <c r="U957" i="156"/>
  <c r="U950" i="156"/>
  <c r="U945" i="156"/>
  <c r="U930" i="156"/>
  <c r="U927" i="156"/>
  <c r="U928" i="156"/>
  <c r="U926" i="156"/>
  <c r="U916" i="156"/>
  <c r="U912" i="156"/>
  <c r="U871" i="156"/>
  <c r="U864" i="156"/>
  <c r="U855" i="156"/>
  <c r="U852" i="156"/>
  <c r="U847" i="156"/>
  <c r="U846" i="156"/>
  <c r="U845" i="156"/>
  <c r="U839" i="156"/>
  <c r="U823" i="156"/>
  <c r="U824" i="156"/>
  <c r="U822" i="156"/>
  <c r="U765" i="156"/>
  <c r="U750" i="156"/>
  <c r="U736" i="156"/>
  <c r="U738" i="156"/>
  <c r="U735" i="156"/>
  <c r="U730" i="156"/>
  <c r="U708" i="156"/>
  <c r="U672" i="156"/>
  <c r="U661" i="156"/>
  <c r="U656" i="156"/>
  <c r="U643" i="156"/>
  <c r="U639" i="156"/>
  <c r="U601" i="156"/>
  <c r="U587" i="156"/>
  <c r="U582" i="156"/>
  <c r="U566" i="156"/>
  <c r="U554" i="156"/>
  <c r="U549" i="156"/>
  <c r="U488" i="156"/>
  <c r="U473" i="156"/>
  <c r="U469" i="156"/>
  <c r="U468" i="156"/>
  <c r="U392" i="156"/>
  <c r="U375" i="156"/>
  <c r="U377" i="156"/>
  <c r="U372" i="156"/>
  <c r="U355" i="156"/>
  <c r="U344" i="156"/>
  <c r="U309" i="156"/>
  <c r="U293" i="156"/>
  <c r="U295" i="156"/>
  <c r="U292" i="156"/>
  <c r="U274" i="156"/>
  <c r="U266" i="156"/>
  <c r="U260" i="156"/>
  <c r="U215" i="156"/>
  <c r="U201" i="156"/>
  <c r="U203" i="156"/>
  <c r="U200" i="156"/>
  <c r="U189" i="156"/>
  <c r="U185" i="156"/>
  <c r="U165" i="156"/>
  <c r="U153" i="156"/>
  <c r="U150" i="156"/>
  <c r="U151" i="156"/>
  <c r="U143" i="156"/>
  <c r="U136" i="156"/>
  <c r="U121" i="156"/>
  <c r="U114" i="156"/>
  <c r="U57" i="156"/>
  <c r="U42" i="156"/>
  <c r="U40" i="156"/>
  <c r="U39" i="156"/>
  <c r="U18" i="156"/>
  <c r="S1208" i="37" l="1"/>
  <c r="S1207" i="37"/>
  <c r="S1206" i="37"/>
  <c r="S1203" i="37"/>
  <c r="S1202" i="37"/>
  <c r="S1199" i="37"/>
  <c r="S1198" i="37"/>
  <c r="S1197" i="37"/>
  <c r="S1195" i="37"/>
  <c r="S1194" i="37"/>
  <c r="S1193" i="37"/>
  <c r="S1192" i="37"/>
  <c r="S1191" i="37"/>
  <c r="S1189" i="37"/>
  <c r="S1188" i="37"/>
  <c r="S1187" i="37"/>
  <c r="S1185" i="37"/>
  <c r="S1184" i="37"/>
  <c r="S1183" i="37"/>
  <c r="S1182" i="37"/>
  <c r="S1181" i="37"/>
  <c r="S1180" i="37"/>
  <c r="S1179" i="37"/>
  <c r="S1178" i="37"/>
  <c r="S1130" i="37"/>
  <c r="S1129" i="37"/>
  <c r="S1128" i="37"/>
  <c r="S1124" i="37"/>
  <c r="S1120" i="37"/>
  <c r="S1119" i="37"/>
  <c r="S1118" i="37"/>
  <c r="S1109" i="37"/>
  <c r="S1100" i="37"/>
  <c r="S1099" i="37"/>
  <c r="S1067" i="37"/>
  <c r="S1066" i="37"/>
  <c r="S1065" i="37"/>
  <c r="S1062" i="37"/>
  <c r="S1061" i="37"/>
  <c r="S1005" i="37"/>
  <c r="S1004" i="37"/>
  <c r="S1003" i="37"/>
  <c r="S1000" i="37"/>
  <c r="S999" i="37"/>
  <c r="S979" i="37"/>
  <c r="S978" i="37"/>
  <c r="S976" i="37"/>
  <c r="S970" i="37"/>
  <c r="S964" i="37"/>
  <c r="S958" i="37"/>
  <c r="S952" i="37"/>
  <c r="S938" i="37"/>
  <c r="S935" i="37"/>
  <c r="S933" i="37"/>
  <c r="S929" i="37"/>
  <c r="S927" i="37"/>
  <c r="S926" i="37"/>
  <c r="S878" i="37"/>
  <c r="S877" i="37"/>
  <c r="S876" i="37"/>
  <c r="S872" i="37"/>
  <c r="S871" i="37"/>
  <c r="S870" i="37"/>
  <c r="S861" i="37"/>
  <c r="S851" i="37"/>
  <c r="S849" i="37"/>
  <c r="S830" i="37"/>
  <c r="S816" i="37"/>
  <c r="S815" i="37"/>
  <c r="S814" i="37"/>
  <c r="S811" i="37"/>
  <c r="S810" i="37"/>
  <c r="S809" i="37"/>
  <c r="S797" i="37"/>
  <c r="S786" i="37"/>
  <c r="S785" i="37"/>
  <c r="S751" i="37"/>
  <c r="S750" i="37"/>
  <c r="S749" i="37"/>
  <c r="S746" i="37"/>
  <c r="S745" i="37"/>
  <c r="S733" i="37"/>
  <c r="S690" i="37"/>
  <c r="S689" i="37"/>
  <c r="S688" i="37"/>
  <c r="S685" i="37"/>
  <c r="S684" i="37"/>
  <c r="S672" i="37"/>
  <c r="S626" i="37"/>
  <c r="S625" i="37"/>
  <c r="S624" i="37"/>
  <c r="S621" i="37"/>
  <c r="S620" i="37"/>
  <c r="S619" i="37"/>
  <c r="S618" i="37"/>
  <c r="S596" i="37"/>
  <c r="S562" i="37"/>
  <c r="S561" i="37"/>
  <c r="S560" i="37"/>
  <c r="S557" i="37"/>
  <c r="S556" i="37"/>
  <c r="S552" i="37"/>
  <c r="S551" i="37"/>
  <c r="S542" i="37"/>
  <c r="S498" i="37"/>
  <c r="S497" i="37"/>
  <c r="S496" i="37"/>
  <c r="S493" i="37"/>
  <c r="S492" i="37"/>
  <c r="S491" i="37"/>
  <c r="S479" i="37"/>
  <c r="S449" i="37"/>
  <c r="S445" i="37"/>
  <c r="S434" i="37"/>
  <c r="S433" i="37"/>
  <c r="S432" i="37"/>
  <c r="S429" i="37"/>
  <c r="S428" i="37"/>
  <c r="S427" i="37"/>
  <c r="S415" i="37"/>
  <c r="S396" i="37"/>
  <c r="S395" i="37"/>
  <c r="S394" i="37"/>
  <c r="S364" i="37"/>
  <c r="S363" i="37"/>
  <c r="S362" i="37"/>
  <c r="S361" i="37"/>
  <c r="S360" i="37"/>
  <c r="S352" i="37"/>
  <c r="S350" i="37"/>
  <c r="S347" i="37"/>
  <c r="S337" i="37"/>
  <c r="S336" i="37"/>
  <c r="S333" i="37"/>
  <c r="S331" i="37"/>
  <c r="S329" i="37"/>
  <c r="S327" i="37"/>
  <c r="S326" i="37"/>
  <c r="S325" i="37"/>
  <c r="S324" i="37"/>
  <c r="S322" i="37"/>
  <c r="S321" i="37"/>
  <c r="S320" i="37"/>
  <c r="S319" i="37"/>
  <c r="S318" i="37"/>
  <c r="S317" i="37"/>
  <c r="S316" i="37"/>
  <c r="S308" i="37"/>
  <c r="S306" i="37"/>
  <c r="S302" i="37"/>
  <c r="S301" i="37"/>
  <c r="S300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4" i="37"/>
  <c r="S280" i="37"/>
  <c r="S274" i="37"/>
  <c r="S272" i="37"/>
  <c r="S264" i="37"/>
  <c r="S263" i="37"/>
  <c r="S262" i="37"/>
  <c r="S258" i="37"/>
  <c r="S257" i="37"/>
  <c r="S256" i="37"/>
  <c r="S252" i="37"/>
  <c r="S250" i="37"/>
  <c r="S246" i="37"/>
  <c r="S245" i="37"/>
  <c r="S244" i="37"/>
  <c r="S242" i="37"/>
  <c r="S241" i="37"/>
  <c r="S240" i="37"/>
  <c r="S238" i="37"/>
  <c r="S237" i="37"/>
  <c r="S236" i="37"/>
  <c r="S233" i="37"/>
  <c r="S232" i="37"/>
  <c r="S227" i="37"/>
  <c r="S226" i="37"/>
  <c r="S221" i="37"/>
  <c r="S220" i="37"/>
  <c r="S219" i="37"/>
  <c r="S218" i="37"/>
  <c r="S217" i="37"/>
  <c r="S216" i="37"/>
  <c r="S215" i="37"/>
  <c r="S214" i="37"/>
  <c r="S212" i="37"/>
  <c r="S211" i="37"/>
  <c r="S210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4" i="37"/>
  <c r="S192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55" i="37"/>
  <c r="S154" i="37"/>
  <c r="S153" i="37"/>
  <c r="S151" i="37"/>
  <c r="S150" i="37"/>
  <c r="S148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09" i="37"/>
  <c r="S108" i="37"/>
  <c r="S107" i="37"/>
  <c r="S105" i="37"/>
  <c r="S104" i="37"/>
  <c r="S103" i="37"/>
  <c r="S99" i="37"/>
  <c r="S98" i="37"/>
  <c r="S97" i="37"/>
  <c r="S96" i="37"/>
  <c r="S82" i="37"/>
  <c r="S81" i="37"/>
  <c r="S80" i="37"/>
  <c r="S75" i="37"/>
  <c r="S74" i="37"/>
  <c r="S73" i="37"/>
  <c r="S70" i="37"/>
  <c r="S68" i="37"/>
  <c r="S64" i="37"/>
  <c r="S63" i="37"/>
  <c r="S62" i="37"/>
  <c r="S60" i="37"/>
  <c r="S59" i="37"/>
  <c r="S58" i="37"/>
  <c r="S57" i="37"/>
  <c r="S56" i="37"/>
  <c r="S54" i="37"/>
  <c r="S53" i="37"/>
  <c r="S52" i="37"/>
  <c r="S51" i="37"/>
  <c r="S50" i="37"/>
  <c r="S49" i="37"/>
  <c r="S48" i="37"/>
  <c r="S47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0" i="57"/>
  <c r="S984" i="37" s="1"/>
  <c r="R149" i="57"/>
  <c r="S983" i="37" s="1"/>
  <c r="R148" i="57"/>
  <c r="S982" i="37" s="1"/>
  <c r="R147" i="57"/>
  <c r="S981" i="37" s="1"/>
  <c r="R146" i="57"/>
  <c r="S980" i="37" s="1"/>
  <c r="R141" i="57"/>
  <c r="S975" i="37" s="1"/>
  <c r="R139" i="57"/>
  <c r="S973" i="37" s="1"/>
  <c r="R137" i="57"/>
  <c r="S971" i="37" s="1"/>
  <c r="R136" i="57"/>
  <c r="R135" i="57"/>
  <c r="S969" i="37" s="1"/>
  <c r="R134" i="57"/>
  <c r="S968" i="37" s="1"/>
  <c r="R133" i="57"/>
  <c r="S967" i="37" s="1"/>
  <c r="R132" i="57"/>
  <c r="S966" i="37" s="1"/>
  <c r="R131" i="57"/>
  <c r="S965" i="37" s="1"/>
  <c r="R130" i="57"/>
  <c r="R129" i="57"/>
  <c r="S963" i="37" s="1"/>
  <c r="R128" i="57"/>
  <c r="S962" i="37" s="1"/>
  <c r="R127" i="57"/>
  <c r="S961" i="37" s="1"/>
  <c r="R126" i="57"/>
  <c r="S960" i="37" s="1"/>
  <c r="R125" i="57"/>
  <c r="S959" i="37" s="1"/>
  <c r="R124" i="57"/>
  <c r="R123" i="57"/>
  <c r="S957" i="37" s="1"/>
  <c r="R122" i="57"/>
  <c r="S956" i="37" s="1"/>
  <c r="R121" i="57"/>
  <c r="S955" i="37" s="1"/>
  <c r="R119" i="57"/>
  <c r="S953" i="37" s="1"/>
  <c r="R118" i="57"/>
  <c r="R117" i="57"/>
  <c r="S951" i="37" s="1"/>
  <c r="R116" i="57"/>
  <c r="S950" i="37" s="1"/>
  <c r="R115" i="57"/>
  <c r="S949" i="37" s="1"/>
  <c r="R114" i="57"/>
  <c r="S948" i="37" s="1"/>
  <c r="R108" i="57"/>
  <c r="S942" i="37" s="1"/>
  <c r="R107" i="57"/>
  <c r="S941" i="37" s="1"/>
  <c r="R103" i="57"/>
  <c r="S937" i="37" s="1"/>
  <c r="R102" i="57"/>
  <c r="S936" i="37" s="1"/>
  <c r="R101" i="57"/>
  <c r="R100" i="57"/>
  <c r="S934" i="37" s="1"/>
  <c r="R99" i="57"/>
  <c r="R98" i="57"/>
  <c r="S932" i="37" s="1"/>
  <c r="R97" i="57"/>
  <c r="S931" i="37" s="1"/>
  <c r="R96" i="57"/>
  <c r="S930" i="37" s="1"/>
  <c r="R95" i="57"/>
  <c r="R94" i="57"/>
  <c r="S928" i="37" s="1"/>
  <c r="R93" i="57"/>
  <c r="R91" i="57"/>
  <c r="S925" i="37" s="1"/>
  <c r="R79" i="57"/>
  <c r="R59" i="57"/>
  <c r="R120" i="57" s="1"/>
  <c r="S954" i="37" s="1"/>
  <c r="R52" i="57"/>
  <c r="R113" i="57" s="1"/>
  <c r="S947" i="37" s="1"/>
  <c r="S141" i="46"/>
  <c r="S140" i="46"/>
  <c r="S279" i="37" s="1"/>
  <c r="S139" i="46"/>
  <c r="S278" i="37" s="1"/>
  <c r="S138" i="46"/>
  <c r="S277" i="37" s="1"/>
  <c r="S137" i="46"/>
  <c r="S276" i="37" s="1"/>
  <c r="S136" i="46"/>
  <c r="S275" i="37" s="1"/>
  <c r="S135" i="46"/>
  <c r="S132" i="46"/>
  <c r="S271" i="37" s="1"/>
  <c r="S130" i="46"/>
  <c r="S269" i="37" s="1"/>
  <c r="S128" i="46"/>
  <c r="S267" i="37" s="1"/>
  <c r="S127" i="46"/>
  <c r="S266" i="37" s="1"/>
  <c r="S126" i="46"/>
  <c r="S265" i="37" s="1"/>
  <c r="S125" i="46"/>
  <c r="S124" i="46"/>
  <c r="S123" i="46"/>
  <c r="S122" i="46"/>
  <c r="S261" i="37" s="1"/>
  <c r="S121" i="46"/>
  <c r="S260" i="37" s="1"/>
  <c r="S120" i="46"/>
  <c r="S259" i="37" s="1"/>
  <c r="S119" i="46"/>
  <c r="S118" i="46"/>
  <c r="S117" i="46"/>
  <c r="S116" i="46"/>
  <c r="S255" i="37" s="1"/>
  <c r="S115" i="46"/>
  <c r="S254" i="37" s="1"/>
  <c r="S114" i="46"/>
  <c r="S253" i="37" s="1"/>
  <c r="S113" i="46"/>
  <c r="S111" i="46"/>
  <c r="S110" i="46"/>
  <c r="S249" i="37" s="1"/>
  <c r="S109" i="46"/>
  <c r="S248" i="37" s="1"/>
  <c r="S108" i="46"/>
  <c r="S247" i="37" s="1"/>
  <c r="S107" i="46"/>
  <c r="S106" i="46"/>
  <c r="S100" i="46"/>
  <c r="S239" i="37" s="1"/>
  <c r="S99" i="46"/>
  <c r="S96" i="46"/>
  <c r="S235" i="37" s="1"/>
  <c r="S95" i="46"/>
  <c r="S234" i="37" s="1"/>
  <c r="S94" i="46"/>
  <c r="S93" i="46"/>
  <c r="S92" i="46"/>
  <c r="S231" i="37" s="1"/>
  <c r="S91" i="46"/>
  <c r="S230" i="37" s="1"/>
  <c r="S90" i="46"/>
  <c r="S229" i="37" s="1"/>
  <c r="S89" i="46"/>
  <c r="S228" i="37" s="1"/>
  <c r="S88" i="46"/>
  <c r="S87" i="46"/>
  <c r="S86" i="46"/>
  <c r="S225" i="37" s="1"/>
  <c r="S85" i="46"/>
  <c r="S224" i="37" s="1"/>
  <c r="S73" i="46"/>
  <c r="S129" i="46" s="1"/>
  <c r="S268" i="37" s="1"/>
  <c r="S56" i="46"/>
  <c r="S112" i="46" s="1"/>
  <c r="S251" i="37" s="1"/>
  <c r="S49" i="46"/>
  <c r="S105" i="46" s="1"/>
  <c r="U2221" i="157"/>
  <c r="S1105" i="37" s="1"/>
  <c r="U2220" i="157"/>
  <c r="S1104" i="37" s="1"/>
  <c r="U2219" i="157"/>
  <c r="S1103" i="37" s="1"/>
  <c r="U2218" i="157"/>
  <c r="S1102" i="37" s="1"/>
  <c r="U2217" i="157"/>
  <c r="S1101" i="37" s="1"/>
  <c r="U2213" i="157"/>
  <c r="S1097" i="37" s="1"/>
  <c r="U2212" i="157"/>
  <c r="S1096" i="37" s="1"/>
  <c r="U2211" i="157"/>
  <c r="S1095" i="37" s="1"/>
  <c r="U2210" i="157"/>
  <c r="S1094" i="37" s="1"/>
  <c r="U2208" i="157"/>
  <c r="S1092" i="37" s="1"/>
  <c r="U2207" i="157"/>
  <c r="S1091" i="37" s="1"/>
  <c r="U2206" i="157"/>
  <c r="S1090" i="37" s="1"/>
  <c r="U2205" i="157"/>
  <c r="S1089" i="37" s="1"/>
  <c r="U2204" i="157"/>
  <c r="S1088" i="37" s="1"/>
  <c r="U2203" i="157"/>
  <c r="S1087" i="37" s="1"/>
  <c r="U2202" i="157"/>
  <c r="S1086" i="37" s="1"/>
  <c r="U2201" i="157"/>
  <c r="S1085" i="37" s="1"/>
  <c r="U2200" i="157"/>
  <c r="S1084" i="37" s="1"/>
  <c r="U2199" i="157"/>
  <c r="S1083" i="37" s="1"/>
  <c r="U2198" i="157"/>
  <c r="S1082" i="37" s="1"/>
  <c r="U2197" i="157"/>
  <c r="S1081" i="37" s="1"/>
  <c r="U2196" i="157"/>
  <c r="S1080" i="37" s="1"/>
  <c r="U2195" i="157"/>
  <c r="S1079" i="37" s="1"/>
  <c r="U2194" i="157"/>
  <c r="S1078" i="37" s="1"/>
  <c r="U2193" i="157"/>
  <c r="S1077" i="37" s="1"/>
  <c r="U2191" i="157"/>
  <c r="S1075" i="37" s="1"/>
  <c r="U2190" i="157"/>
  <c r="S1074" i="37" s="1"/>
  <c r="U2189" i="157"/>
  <c r="S1073" i="37" s="1"/>
  <c r="U2188" i="157"/>
  <c r="S1072" i="37" s="1"/>
  <c r="U2187" i="157"/>
  <c r="S1071" i="37" s="1"/>
  <c r="U2186" i="157"/>
  <c r="S1070" i="37" s="1"/>
  <c r="U2180" i="157"/>
  <c r="S1064" i="37" s="1"/>
  <c r="U2179" i="157"/>
  <c r="S1063" i="37" s="1"/>
  <c r="U2176" i="157"/>
  <c r="S1060" i="37" s="1"/>
  <c r="U2175" i="157"/>
  <c r="S1059" i="37" s="1"/>
  <c r="U2174" i="157"/>
  <c r="S1058" i="37" s="1"/>
  <c r="U2173" i="157"/>
  <c r="S1057" i="37" s="1"/>
  <c r="U2172" i="157"/>
  <c r="S1056" i="37" s="1"/>
  <c r="U2171" i="157"/>
  <c r="S1055" i="37" s="1"/>
  <c r="U2170" i="157"/>
  <c r="S1054" i="37" s="1"/>
  <c r="U2169" i="157"/>
  <c r="S1053" i="37" s="1"/>
  <c r="U2168" i="157"/>
  <c r="S1052" i="37" s="1"/>
  <c r="U2167" i="157"/>
  <c r="S1051" i="37" s="1"/>
  <c r="U2166" i="157"/>
  <c r="S1050" i="37" s="1"/>
  <c r="U2165" i="157"/>
  <c r="S1049" i="37" s="1"/>
  <c r="U2164" i="157"/>
  <c r="S1048" i="37" s="1"/>
  <c r="U2152" i="157"/>
  <c r="U2209" i="157" s="1"/>
  <c r="S1093" i="37" s="1"/>
  <c r="U2134" i="157"/>
  <c r="U2127" i="157"/>
  <c r="U2086" i="157"/>
  <c r="S1045" i="37" s="1"/>
  <c r="U2085" i="157"/>
  <c r="S1044" i="37" s="1"/>
  <c r="U2084" i="157"/>
  <c r="S1043" i="37" s="1"/>
  <c r="U2083" i="157"/>
  <c r="S1042" i="37" s="1"/>
  <c r="U2082" i="157"/>
  <c r="S1041" i="37" s="1"/>
  <c r="U2081" i="157"/>
  <c r="S1040" i="37" s="1"/>
  <c r="U2080" i="157"/>
  <c r="S1039" i="37" s="1"/>
  <c r="U2078" i="157"/>
  <c r="S1037" i="37" s="1"/>
  <c r="U2077" i="157"/>
  <c r="S1036" i="37" s="1"/>
  <c r="U2076" i="157"/>
  <c r="S1035" i="37" s="1"/>
  <c r="U2075" i="157"/>
  <c r="S1034" i="37" s="1"/>
  <c r="U2073" i="157"/>
  <c r="S1032" i="37" s="1"/>
  <c r="U2072" i="157"/>
  <c r="S1031" i="37" s="1"/>
  <c r="U2071" i="157"/>
  <c r="S1030" i="37" s="1"/>
  <c r="U2070" i="157"/>
  <c r="S1029" i="37" s="1"/>
  <c r="U2069" i="157"/>
  <c r="S1028" i="37" s="1"/>
  <c r="U2068" i="157"/>
  <c r="S1027" i="37" s="1"/>
  <c r="U2067" i="157"/>
  <c r="S1026" i="37" s="1"/>
  <c r="U2066" i="157"/>
  <c r="S1025" i="37" s="1"/>
  <c r="U2065" i="157"/>
  <c r="S1024" i="37" s="1"/>
  <c r="U2064" i="157"/>
  <c r="S1023" i="37" s="1"/>
  <c r="U2063" i="157"/>
  <c r="S1022" i="37" s="1"/>
  <c r="U2062" i="157"/>
  <c r="S1021" i="37" s="1"/>
  <c r="U2061" i="157"/>
  <c r="S1020" i="37" s="1"/>
  <c r="U2060" i="157"/>
  <c r="S1019" i="37" s="1"/>
  <c r="U2059" i="157"/>
  <c r="S1018" i="37" s="1"/>
  <c r="U2058" i="157"/>
  <c r="S1017" i="37" s="1"/>
  <c r="U2057" i="157"/>
  <c r="S1016" i="37" s="1"/>
  <c r="U2056" i="157"/>
  <c r="S1015" i="37" s="1"/>
  <c r="U2054" i="157"/>
  <c r="S1013" i="37" s="1"/>
  <c r="U2053" i="157"/>
  <c r="S1012" i="37" s="1"/>
  <c r="U2052" i="157"/>
  <c r="S1011" i="37" s="1"/>
  <c r="U2051" i="157"/>
  <c r="S1010" i="37" s="1"/>
  <c r="U2050" i="157"/>
  <c r="S1009" i="37" s="1"/>
  <c r="U2049" i="157"/>
  <c r="S1008" i="37" s="1"/>
  <c r="U2043" i="157"/>
  <c r="S1002" i="37" s="1"/>
  <c r="U2042" i="157"/>
  <c r="S1001" i="37" s="1"/>
  <c r="U2039" i="157"/>
  <c r="S998" i="37" s="1"/>
  <c r="U2038" i="157"/>
  <c r="S997" i="37" s="1"/>
  <c r="U2037" i="157"/>
  <c r="S996" i="37" s="1"/>
  <c r="U2036" i="157"/>
  <c r="S995" i="37" s="1"/>
  <c r="U2035" i="157"/>
  <c r="S994" i="37" s="1"/>
  <c r="U2034" i="157"/>
  <c r="S993" i="37" s="1"/>
  <c r="U2033" i="157"/>
  <c r="S992" i="37" s="1"/>
  <c r="U2032" i="157"/>
  <c r="S991" i="37" s="1"/>
  <c r="U2031" i="157"/>
  <c r="S990" i="37" s="1"/>
  <c r="U2030" i="157"/>
  <c r="S989" i="37" s="1"/>
  <c r="U2029" i="157"/>
  <c r="S988" i="37" s="1"/>
  <c r="U2028" i="157"/>
  <c r="S987" i="37" s="1"/>
  <c r="U2006" i="157"/>
  <c r="U2074" i="157" s="1"/>
  <c r="S1033" i="37" s="1"/>
  <c r="U1984" i="157"/>
  <c r="U1977" i="157"/>
  <c r="U1945" i="157"/>
  <c r="S922" i="37" s="1"/>
  <c r="U1944" i="157"/>
  <c r="S921" i="37" s="1"/>
  <c r="U1943" i="157"/>
  <c r="S920" i="37" s="1"/>
  <c r="U1942" i="157"/>
  <c r="S919" i="37" s="1"/>
  <c r="U1941" i="157"/>
  <c r="S918" i="37" s="1"/>
  <c r="U1940" i="157"/>
  <c r="S917" i="37" s="1"/>
  <c r="U1939" i="157"/>
  <c r="S916" i="37" s="1"/>
  <c r="U1937" i="157"/>
  <c r="S914" i="37" s="1"/>
  <c r="U1936" i="157"/>
  <c r="S913" i="37" s="1"/>
  <c r="U1935" i="157"/>
  <c r="S912" i="37" s="1"/>
  <c r="U1934" i="157"/>
  <c r="S911" i="37" s="1"/>
  <c r="U1932" i="157"/>
  <c r="S909" i="37" s="1"/>
  <c r="U1931" i="157"/>
  <c r="S908" i="37" s="1"/>
  <c r="U1930" i="157"/>
  <c r="S907" i="37" s="1"/>
  <c r="U1929" i="157"/>
  <c r="S906" i="37" s="1"/>
  <c r="U1928" i="157"/>
  <c r="S905" i="37" s="1"/>
  <c r="U1927" i="157"/>
  <c r="S904" i="37" s="1"/>
  <c r="U1926" i="157"/>
  <c r="S903" i="37" s="1"/>
  <c r="U1925" i="157"/>
  <c r="S902" i="37" s="1"/>
  <c r="U1924" i="157"/>
  <c r="S901" i="37" s="1"/>
  <c r="U1923" i="157"/>
  <c r="S900" i="37" s="1"/>
  <c r="U1922" i="157"/>
  <c r="S899" i="37" s="1"/>
  <c r="U1921" i="157"/>
  <c r="S898" i="37" s="1"/>
  <c r="U1920" i="157"/>
  <c r="S897" i="37" s="1"/>
  <c r="U1919" i="157"/>
  <c r="S896" i="37" s="1"/>
  <c r="U1918" i="157"/>
  <c r="S895" i="37" s="1"/>
  <c r="U1917" i="157"/>
  <c r="S894" i="37" s="1"/>
  <c r="U1916" i="157"/>
  <c r="S893" i="37" s="1"/>
  <c r="U1914" i="157"/>
  <c r="S891" i="37" s="1"/>
  <c r="U1913" i="157"/>
  <c r="S890" i="37" s="1"/>
  <c r="U1912" i="157"/>
  <c r="S889" i="37" s="1"/>
  <c r="U1911" i="157"/>
  <c r="S888" i="37" s="1"/>
  <c r="U1910" i="157"/>
  <c r="S887" i="37" s="1"/>
  <c r="U1909" i="157"/>
  <c r="S886" i="37" s="1"/>
  <c r="U1903" i="157"/>
  <c r="S880" i="37" s="1"/>
  <c r="U1902" i="157"/>
  <c r="S879" i="37" s="1"/>
  <c r="U1898" i="157"/>
  <c r="S875" i="37" s="1"/>
  <c r="U1897" i="157"/>
  <c r="S874" i="37" s="1"/>
  <c r="U1896" i="157"/>
  <c r="S873" i="37" s="1"/>
  <c r="U1892" i="157"/>
  <c r="S869" i="37" s="1"/>
  <c r="U1891" i="157"/>
  <c r="S868" i="37" s="1"/>
  <c r="U1890" i="157"/>
  <c r="S867" i="37" s="1"/>
  <c r="U1889" i="157"/>
  <c r="S866" i="37" s="1"/>
  <c r="U1888" i="157"/>
  <c r="S865" i="37" s="1"/>
  <c r="U1887" i="157"/>
  <c r="S864" i="37" s="1"/>
  <c r="U1886" i="157"/>
  <c r="S863" i="37" s="1"/>
  <c r="U1885" i="157"/>
  <c r="S862" i="37" s="1"/>
  <c r="U1883" i="157"/>
  <c r="S860" i="37" s="1"/>
  <c r="U1862" i="157"/>
  <c r="U1933" i="157" s="1"/>
  <c r="S910" i="37" s="1"/>
  <c r="U1841" i="157"/>
  <c r="U1834" i="157"/>
  <c r="U1833" i="157" s="1"/>
  <c r="U1794" i="157"/>
  <c r="S857" i="37" s="1"/>
  <c r="U1793" i="157"/>
  <c r="S856" i="37" s="1"/>
  <c r="U1792" i="157"/>
  <c r="S855" i="37" s="1"/>
  <c r="U1791" i="157"/>
  <c r="S854" i="37" s="1"/>
  <c r="U1790" i="157"/>
  <c r="S853" i="37" s="1"/>
  <c r="U1789" i="157"/>
  <c r="S852" i="37" s="1"/>
  <c r="U1787" i="157"/>
  <c r="S850" i="37" s="1"/>
  <c r="U1784" i="157"/>
  <c r="S847" i="37" s="1"/>
  <c r="U1783" i="157"/>
  <c r="S846" i="37" s="1"/>
  <c r="U1782" i="157"/>
  <c r="S845" i="37" s="1"/>
  <c r="U1781" i="157"/>
  <c r="S844" i="37" s="1"/>
  <c r="U1779" i="157"/>
  <c r="S842" i="37" s="1"/>
  <c r="U1778" i="157"/>
  <c r="S841" i="37" s="1"/>
  <c r="U1777" i="157"/>
  <c r="S840" i="37" s="1"/>
  <c r="U1776" i="157"/>
  <c r="S839" i="37" s="1"/>
  <c r="U1775" i="157"/>
  <c r="S838" i="37" s="1"/>
  <c r="U1774" i="157"/>
  <c r="S837" i="37" s="1"/>
  <c r="U1773" i="157"/>
  <c r="S836" i="37" s="1"/>
  <c r="U1772" i="157"/>
  <c r="S835" i="37" s="1"/>
  <c r="U1771" i="157"/>
  <c r="S834" i="37" s="1"/>
  <c r="U1770" i="157"/>
  <c r="S833" i="37" s="1"/>
  <c r="U1769" i="157"/>
  <c r="S832" i="37" s="1"/>
  <c r="U1768" i="157"/>
  <c r="S831" i="37" s="1"/>
  <c r="U1766" i="157"/>
  <c r="S829" i="37" s="1"/>
  <c r="U1765" i="157"/>
  <c r="S828" i="37" s="1"/>
  <c r="U1764" i="157"/>
  <c r="S827" i="37" s="1"/>
  <c r="U1763" i="157"/>
  <c r="S826" i="37" s="1"/>
  <c r="U1761" i="157"/>
  <c r="S824" i="37" s="1"/>
  <c r="U1760" i="157"/>
  <c r="S823" i="37" s="1"/>
  <c r="U1759" i="157"/>
  <c r="S822" i="37" s="1"/>
  <c r="U1758" i="157"/>
  <c r="S821" i="37" s="1"/>
  <c r="U1757" i="157"/>
  <c r="S820" i="37" s="1"/>
  <c r="U1756" i="157"/>
  <c r="S819" i="37" s="1"/>
  <c r="U1750" i="157"/>
  <c r="S813" i="37" s="1"/>
  <c r="U1749" i="157"/>
  <c r="S812" i="37" s="1"/>
  <c r="U1745" i="157"/>
  <c r="S808" i="37" s="1"/>
  <c r="U1744" i="157"/>
  <c r="S807" i="37" s="1"/>
  <c r="U1743" i="157"/>
  <c r="S806" i="37" s="1"/>
  <c r="U1742" i="157"/>
  <c r="S805" i="37" s="1"/>
  <c r="U1741" i="157"/>
  <c r="S804" i="37" s="1"/>
  <c r="U1740" i="157"/>
  <c r="S803" i="37" s="1"/>
  <c r="U1739" i="157"/>
  <c r="S802" i="37" s="1"/>
  <c r="U1738" i="157"/>
  <c r="S801" i="37" s="1"/>
  <c r="U1737" i="157"/>
  <c r="S800" i="37" s="1"/>
  <c r="U1736" i="157"/>
  <c r="S799" i="37" s="1"/>
  <c r="U1735" i="157"/>
  <c r="S798" i="37" s="1"/>
  <c r="U1733" i="157"/>
  <c r="S796" i="37" s="1"/>
  <c r="U1731" i="157"/>
  <c r="U1718" i="157"/>
  <c r="U1719" i="157" s="1"/>
  <c r="U1683" i="157"/>
  <c r="U1780" i="157" s="1"/>
  <c r="S843" i="37" s="1"/>
  <c r="U1655" i="157"/>
  <c r="U1648" i="157"/>
  <c r="U1611" i="157"/>
  <c r="S793" i="37" s="1"/>
  <c r="U1610" i="157"/>
  <c r="S792" i="37" s="1"/>
  <c r="U1609" i="157"/>
  <c r="S791" i="37" s="1"/>
  <c r="U1608" i="157"/>
  <c r="S790" i="37" s="1"/>
  <c r="U1607" i="157"/>
  <c r="S789" i="37" s="1"/>
  <c r="U1606" i="157"/>
  <c r="S788" i="37" s="1"/>
  <c r="U1605" i="157"/>
  <c r="S787" i="37" s="1"/>
  <c r="U1601" i="157"/>
  <c r="S783" i="37" s="1"/>
  <c r="U1600" i="157"/>
  <c r="S782" i="37" s="1"/>
  <c r="U1599" i="157"/>
  <c r="S781" i="37" s="1"/>
  <c r="U1598" i="157"/>
  <c r="S780" i="37" s="1"/>
  <c r="U1596" i="157"/>
  <c r="S778" i="37" s="1"/>
  <c r="U1595" i="157"/>
  <c r="S777" i="37" s="1"/>
  <c r="U1594" i="157"/>
  <c r="S776" i="37" s="1"/>
  <c r="U1593" i="157"/>
  <c r="S775" i="37" s="1"/>
  <c r="U1592" i="157"/>
  <c r="S774" i="37" s="1"/>
  <c r="U1591" i="157"/>
  <c r="S773" i="37" s="1"/>
  <c r="U1590" i="157"/>
  <c r="S772" i="37" s="1"/>
  <c r="U1589" i="157"/>
  <c r="S771" i="37" s="1"/>
  <c r="U1588" i="157"/>
  <c r="S770" i="37" s="1"/>
  <c r="U1587" i="157"/>
  <c r="S769" i="37" s="1"/>
  <c r="U1586" i="157"/>
  <c r="S768" i="37" s="1"/>
  <c r="U1585" i="157"/>
  <c r="S767" i="37" s="1"/>
  <c r="U1584" i="157"/>
  <c r="S766" i="37" s="1"/>
  <c r="U1583" i="157"/>
  <c r="S765" i="37" s="1"/>
  <c r="U1582" i="157"/>
  <c r="S764" i="37" s="1"/>
  <c r="U1581" i="157"/>
  <c r="S763" i="37" s="1"/>
  <c r="U1580" i="157"/>
  <c r="S762" i="37" s="1"/>
  <c r="U1579" i="157"/>
  <c r="S761" i="37" s="1"/>
  <c r="U1577" i="157"/>
  <c r="S759" i="37" s="1"/>
  <c r="U1576" i="157"/>
  <c r="S758" i="37" s="1"/>
  <c r="U1575" i="157"/>
  <c r="S757" i="37" s="1"/>
  <c r="U1574" i="157"/>
  <c r="S756" i="37" s="1"/>
  <c r="U1573" i="157"/>
  <c r="S755" i="37" s="1"/>
  <c r="U1572" i="157"/>
  <c r="S754" i="37" s="1"/>
  <c r="U1566" i="157"/>
  <c r="S748" i="37" s="1"/>
  <c r="U1565" i="157"/>
  <c r="S747" i="37" s="1"/>
  <c r="U1562" i="157"/>
  <c r="S744" i="37" s="1"/>
  <c r="U1561" i="157"/>
  <c r="S743" i="37" s="1"/>
  <c r="U1560" i="157"/>
  <c r="S742" i="37" s="1"/>
  <c r="U1559" i="157"/>
  <c r="S741" i="37" s="1"/>
  <c r="U1558" i="157"/>
  <c r="S740" i="37" s="1"/>
  <c r="U1557" i="157"/>
  <c r="S739" i="37" s="1"/>
  <c r="U1556" i="157"/>
  <c r="S738" i="37" s="1"/>
  <c r="U1555" i="157"/>
  <c r="S737" i="37" s="1"/>
  <c r="U1554" i="157"/>
  <c r="S736" i="37" s="1"/>
  <c r="U1553" i="157"/>
  <c r="S735" i="37" s="1"/>
  <c r="U1552" i="157"/>
  <c r="S734" i="37" s="1"/>
  <c r="U1550" i="157"/>
  <c r="S732" i="37" s="1"/>
  <c r="U1528" i="157"/>
  <c r="U1597" i="157" s="1"/>
  <c r="S779" i="37" s="1"/>
  <c r="U1503" i="157"/>
  <c r="U1496" i="157"/>
  <c r="U1460" i="157"/>
  <c r="S603" i="37" s="1"/>
  <c r="U1459" i="157"/>
  <c r="S602" i="37" s="1"/>
  <c r="U1458" i="157"/>
  <c r="S601" i="37" s="1"/>
  <c r="U1457" i="157"/>
  <c r="S600" i="37" s="1"/>
  <c r="U1456" i="157"/>
  <c r="S599" i="37" s="1"/>
  <c r="U1455" i="157"/>
  <c r="S598" i="37" s="1"/>
  <c r="U1454" i="157"/>
  <c r="S597" i="37" s="1"/>
  <c r="U1451" i="157"/>
  <c r="S594" i="37" s="1"/>
  <c r="U1450" i="157"/>
  <c r="S593" i="37" s="1"/>
  <c r="U1449" i="157"/>
  <c r="S592" i="37" s="1"/>
  <c r="U1448" i="157"/>
  <c r="S591" i="37" s="1"/>
  <c r="U1446" i="157"/>
  <c r="S589" i="37" s="1"/>
  <c r="U1445" i="157"/>
  <c r="S588" i="37" s="1"/>
  <c r="U1444" i="157"/>
  <c r="S587" i="37" s="1"/>
  <c r="U1443" i="157"/>
  <c r="S586" i="37" s="1"/>
  <c r="U1442" i="157"/>
  <c r="S585" i="37" s="1"/>
  <c r="U1441" i="157"/>
  <c r="S584" i="37" s="1"/>
  <c r="U1440" i="157"/>
  <c r="S583" i="37" s="1"/>
  <c r="U1439" i="157"/>
  <c r="S582" i="37" s="1"/>
  <c r="U1438" i="157"/>
  <c r="S581" i="37" s="1"/>
  <c r="U1437" i="157"/>
  <c r="S580" i="37" s="1"/>
  <c r="U1436" i="157"/>
  <c r="S579" i="37" s="1"/>
  <c r="U1435" i="157"/>
  <c r="S578" i="37" s="1"/>
  <c r="U1434" i="157"/>
  <c r="S577" i="37" s="1"/>
  <c r="U1433" i="157"/>
  <c r="S576" i="37" s="1"/>
  <c r="U1432" i="157"/>
  <c r="S575" i="37" s="1"/>
  <c r="U1431" i="157"/>
  <c r="S574" i="37" s="1"/>
  <c r="U1430" i="157"/>
  <c r="S573" i="37" s="1"/>
  <c r="U1429" i="157"/>
  <c r="S572" i="37" s="1"/>
  <c r="U1427" i="157"/>
  <c r="S570" i="37" s="1"/>
  <c r="U1426" i="157"/>
  <c r="S569" i="37" s="1"/>
  <c r="U1425" i="157"/>
  <c r="S568" i="37" s="1"/>
  <c r="U1424" i="157"/>
  <c r="S567" i="37" s="1"/>
  <c r="U1423" i="157"/>
  <c r="S566" i="37" s="1"/>
  <c r="U1422" i="157"/>
  <c r="S565" i="37" s="1"/>
  <c r="U1416" i="157"/>
  <c r="S559" i="37" s="1"/>
  <c r="U1415" i="157"/>
  <c r="S558" i="37" s="1"/>
  <c r="U1412" i="157"/>
  <c r="S555" i="37" s="1"/>
  <c r="U1411" i="157"/>
  <c r="S554" i="37" s="1"/>
  <c r="U1410" i="157"/>
  <c r="S553" i="37" s="1"/>
  <c r="U1407" i="157"/>
  <c r="S550" i="37" s="1"/>
  <c r="U1406" i="157"/>
  <c r="S549" i="37" s="1"/>
  <c r="U1405" i="157"/>
  <c r="S548" i="37" s="1"/>
  <c r="U1404" i="157"/>
  <c r="S547" i="37" s="1"/>
  <c r="U1403" i="157"/>
  <c r="S546" i="37" s="1"/>
  <c r="U1402" i="157"/>
  <c r="S545" i="37" s="1"/>
  <c r="U1401" i="157"/>
  <c r="S544" i="37" s="1"/>
  <c r="U1400" i="157"/>
  <c r="S543" i="37" s="1"/>
  <c r="U1398" i="157"/>
  <c r="S541" i="37" s="1"/>
  <c r="U1375" i="157"/>
  <c r="U1447" i="157" s="1"/>
  <c r="S590" i="37" s="1"/>
  <c r="U1353" i="157"/>
  <c r="U1346" i="157"/>
  <c r="U1315" i="157"/>
  <c r="S475" i="37" s="1"/>
  <c r="U1314" i="157"/>
  <c r="S474" i="37" s="1"/>
  <c r="U1313" i="157"/>
  <c r="S473" i="37" s="1"/>
  <c r="U1312" i="157"/>
  <c r="S472" i="37" s="1"/>
  <c r="U1311" i="157"/>
  <c r="S471" i="37" s="1"/>
  <c r="U1310" i="157"/>
  <c r="S470" i="37" s="1"/>
  <c r="U1309" i="157"/>
  <c r="S469" i="37" s="1"/>
  <c r="U1307" i="157"/>
  <c r="S467" i="37" s="1"/>
  <c r="U1306" i="157"/>
  <c r="S466" i="37" s="1"/>
  <c r="U1305" i="157"/>
  <c r="S465" i="37" s="1"/>
  <c r="U1304" i="157"/>
  <c r="S464" i="37" s="1"/>
  <c r="U1302" i="157"/>
  <c r="S462" i="37" s="1"/>
  <c r="U1300" i="157"/>
  <c r="S460" i="37" s="1"/>
  <c r="U1299" i="157"/>
  <c r="S459" i="37" s="1"/>
  <c r="U1298" i="157"/>
  <c r="S458" i="37" s="1"/>
  <c r="U1297" i="157"/>
  <c r="S457" i="37" s="1"/>
  <c r="U1296" i="157"/>
  <c r="S456" i="37" s="1"/>
  <c r="U1295" i="157"/>
  <c r="S455" i="37" s="1"/>
  <c r="U1294" i="157"/>
  <c r="S454" i="37" s="1"/>
  <c r="U1293" i="157"/>
  <c r="S453" i="37" s="1"/>
  <c r="U1292" i="157"/>
  <c r="S452" i="37" s="1"/>
  <c r="U1291" i="157"/>
  <c r="S451" i="37" s="1"/>
  <c r="U1290" i="157"/>
  <c r="S450" i="37" s="1"/>
  <c r="U1288" i="157"/>
  <c r="S448" i="37" s="1"/>
  <c r="U1287" i="157"/>
  <c r="S447" i="37" s="1"/>
  <c r="U1286" i="157"/>
  <c r="S446" i="37" s="1"/>
  <c r="U1284" i="157"/>
  <c r="S444" i="37" s="1"/>
  <c r="U1282" i="157"/>
  <c r="S442" i="37" s="1"/>
  <c r="U1281" i="157"/>
  <c r="S441" i="37" s="1"/>
  <c r="U1280" i="157"/>
  <c r="S440" i="37" s="1"/>
  <c r="U1279" i="157"/>
  <c r="S439" i="37" s="1"/>
  <c r="U1278" i="157"/>
  <c r="S438" i="37" s="1"/>
  <c r="U1277" i="157"/>
  <c r="S437" i="37" s="1"/>
  <c r="U1271" i="157"/>
  <c r="S431" i="37" s="1"/>
  <c r="U1270" i="157"/>
  <c r="S430" i="37" s="1"/>
  <c r="U1266" i="157"/>
  <c r="S426" i="37" s="1"/>
  <c r="U1265" i="157"/>
  <c r="S425" i="37" s="1"/>
  <c r="U1264" i="157"/>
  <c r="S424" i="37" s="1"/>
  <c r="U1263" i="157"/>
  <c r="S423" i="37" s="1"/>
  <c r="U1262" i="157"/>
  <c r="S422" i="37" s="1"/>
  <c r="U1261" i="157"/>
  <c r="S421" i="37" s="1"/>
  <c r="U1260" i="157"/>
  <c r="S420" i="37" s="1"/>
  <c r="U1259" i="157"/>
  <c r="S419" i="37" s="1"/>
  <c r="U1258" i="157"/>
  <c r="S418" i="37" s="1"/>
  <c r="U1257" i="157"/>
  <c r="S417" i="37" s="1"/>
  <c r="U1256" i="157"/>
  <c r="S416" i="37" s="1"/>
  <c r="U1254" i="157"/>
  <c r="S414" i="37" s="1"/>
  <c r="U1230" i="157"/>
  <c r="U1303" i="157" s="1"/>
  <c r="S463" i="37" s="1"/>
  <c r="U1207" i="157"/>
  <c r="U1200" i="157"/>
  <c r="U1166" i="157"/>
  <c r="S411" i="37" s="1"/>
  <c r="U1165" i="157"/>
  <c r="S410" i="37" s="1"/>
  <c r="U1164" i="157"/>
  <c r="S409" i="37" s="1"/>
  <c r="U1163" i="157"/>
  <c r="S408" i="37" s="1"/>
  <c r="U1162" i="157"/>
  <c r="S407" i="37" s="1"/>
  <c r="U1161" i="157"/>
  <c r="S406" i="37" s="1"/>
  <c r="U1160" i="157"/>
  <c r="S405" i="37" s="1"/>
  <c r="U1159" i="157"/>
  <c r="S404" i="37" s="1"/>
  <c r="U1157" i="157"/>
  <c r="S402" i="37" s="1"/>
  <c r="U1156" i="157"/>
  <c r="S401" i="37" s="1"/>
  <c r="U1155" i="157"/>
  <c r="S400" i="37" s="1"/>
  <c r="U1154" i="157"/>
  <c r="S399" i="37" s="1"/>
  <c r="U1152" i="157"/>
  <c r="S397" i="37" s="1"/>
  <c r="U1148" i="157"/>
  <c r="S393" i="37" s="1"/>
  <c r="U1147" i="157"/>
  <c r="S392" i="37" s="1"/>
  <c r="U1146" i="157"/>
  <c r="S391" i="37" s="1"/>
  <c r="U1145" i="157"/>
  <c r="S390" i="37" s="1"/>
  <c r="U1144" i="157"/>
  <c r="S389" i="37" s="1"/>
  <c r="U1143" i="157"/>
  <c r="S388" i="37" s="1"/>
  <c r="U1142" i="157"/>
  <c r="S387" i="37" s="1"/>
  <c r="U1141" i="157"/>
  <c r="S386" i="37" s="1"/>
  <c r="U1140" i="157"/>
  <c r="S385" i="37" s="1"/>
  <c r="U1139" i="157"/>
  <c r="S384" i="37" s="1"/>
  <c r="U1138" i="157"/>
  <c r="S383" i="37" s="1"/>
  <c r="U1137" i="157"/>
  <c r="S382" i="37" s="1"/>
  <c r="U1136" i="157"/>
  <c r="S381" i="37" s="1"/>
  <c r="U1135" i="157"/>
  <c r="S380" i="37" s="1"/>
  <c r="U1134" i="157"/>
  <c r="S379" i="37" s="1"/>
  <c r="U1133" i="157"/>
  <c r="S378" i="37" s="1"/>
  <c r="U1132" i="157"/>
  <c r="S377" i="37" s="1"/>
  <c r="U1130" i="157"/>
  <c r="S375" i="37" s="1"/>
  <c r="U1129" i="157"/>
  <c r="S374" i="37" s="1"/>
  <c r="U1128" i="157"/>
  <c r="S373" i="37" s="1"/>
  <c r="U1127" i="157"/>
  <c r="S372" i="37" s="1"/>
  <c r="U1126" i="157"/>
  <c r="S371" i="37" s="1"/>
  <c r="U1120" i="157"/>
  <c r="S365" i="37" s="1"/>
  <c r="U1114" i="157"/>
  <c r="S359" i="37" s="1"/>
  <c r="U1113" i="157"/>
  <c r="S358" i="37" s="1"/>
  <c r="U1112" i="157"/>
  <c r="S357" i="37" s="1"/>
  <c r="U1111" i="157"/>
  <c r="S356" i="37" s="1"/>
  <c r="U1110" i="157"/>
  <c r="S355" i="37" s="1"/>
  <c r="U1109" i="157"/>
  <c r="S354" i="37" s="1"/>
  <c r="U1108" i="157"/>
  <c r="S353" i="37" s="1"/>
  <c r="U1106" i="157"/>
  <c r="S351" i="37" s="1"/>
  <c r="U1104" i="157"/>
  <c r="S349" i="37" s="1"/>
  <c r="U1103" i="157"/>
  <c r="S348" i="37" s="1"/>
  <c r="U1101" i="157"/>
  <c r="S346" i="37" s="1"/>
  <c r="U1100" i="157"/>
  <c r="S345" i="37" s="1"/>
  <c r="U1084" i="157"/>
  <c r="U1055" i="157"/>
  <c r="U1048" i="157"/>
  <c r="U1047" i="157" s="1"/>
  <c r="U999" i="157"/>
  <c r="U968" i="157"/>
  <c r="U962" i="157"/>
  <c r="U912" i="157"/>
  <c r="S209" i="37" s="1"/>
  <c r="U898" i="157"/>
  <c r="S195" i="37" s="1"/>
  <c r="U896" i="157"/>
  <c r="S193" i="37" s="1"/>
  <c r="U894" i="157"/>
  <c r="S191" i="37" s="1"/>
  <c r="U863" i="157"/>
  <c r="U864" i="157" s="1"/>
  <c r="U866" i="157" s="1"/>
  <c r="U848" i="157"/>
  <c r="S161" i="37" s="1"/>
  <c r="U847" i="157"/>
  <c r="S160" i="37" s="1"/>
  <c r="U846" i="157"/>
  <c r="S159" i="37" s="1"/>
  <c r="U845" i="157"/>
  <c r="S158" i="37" s="1"/>
  <c r="U844" i="157"/>
  <c r="S157" i="37" s="1"/>
  <c r="U843" i="157"/>
  <c r="S156" i="37" s="1"/>
  <c r="U836" i="157"/>
  <c r="S149" i="37" s="1"/>
  <c r="U833" i="157"/>
  <c r="S146" i="37" s="1"/>
  <c r="U832" i="157"/>
  <c r="S145" i="37" s="1"/>
  <c r="U819" i="157"/>
  <c r="S132" i="37" s="1"/>
  <c r="U818" i="157"/>
  <c r="S131" i="37" s="1"/>
  <c r="U817" i="157"/>
  <c r="S130" i="37" s="1"/>
  <c r="U816" i="157"/>
  <c r="S129" i="37" s="1"/>
  <c r="U815" i="157"/>
  <c r="S128" i="37" s="1"/>
  <c r="U814" i="157"/>
  <c r="S127" i="37" s="1"/>
  <c r="U813" i="157"/>
  <c r="S126" i="37" s="1"/>
  <c r="U812" i="157"/>
  <c r="S125" i="37" s="1"/>
  <c r="U811" i="157"/>
  <c r="S124" i="37" s="1"/>
  <c r="U810" i="157"/>
  <c r="S123" i="37" s="1"/>
  <c r="U809" i="157"/>
  <c r="S122" i="37" s="1"/>
  <c r="U808" i="157"/>
  <c r="S121" i="37" s="1"/>
  <c r="U807" i="157"/>
  <c r="S120" i="37" s="1"/>
  <c r="U806" i="157"/>
  <c r="S119" i="37" s="1"/>
  <c r="U804" i="157"/>
  <c r="S117" i="37" s="1"/>
  <c r="U803" i="157"/>
  <c r="S116" i="37" s="1"/>
  <c r="U802" i="157"/>
  <c r="S115" i="37" s="1"/>
  <c r="U801" i="157"/>
  <c r="S114" i="37" s="1"/>
  <c r="U800" i="157"/>
  <c r="S113" i="37" s="1"/>
  <c r="U799" i="157"/>
  <c r="S112" i="37" s="1"/>
  <c r="U793" i="157"/>
  <c r="S106" i="37" s="1"/>
  <c r="U789" i="157"/>
  <c r="S102" i="37" s="1"/>
  <c r="U788" i="157"/>
  <c r="S101" i="37" s="1"/>
  <c r="U787" i="157"/>
  <c r="S100" i="37" s="1"/>
  <c r="U782" i="157"/>
  <c r="S95" i="37" s="1"/>
  <c r="U781" i="157"/>
  <c r="S94" i="37" s="1"/>
  <c r="U780" i="157"/>
  <c r="S93" i="37" s="1"/>
  <c r="U779" i="157"/>
  <c r="S92" i="37" s="1"/>
  <c r="U778" i="157"/>
  <c r="S91" i="37" s="1"/>
  <c r="U777" i="157"/>
  <c r="S90" i="37" s="1"/>
  <c r="U776" i="157"/>
  <c r="S89" i="37" s="1"/>
  <c r="U775" i="157"/>
  <c r="S88" i="37" s="1"/>
  <c r="U774" i="157"/>
  <c r="S87" i="37" s="1"/>
  <c r="U773" i="157"/>
  <c r="S86" i="37" s="1"/>
  <c r="U770" i="157"/>
  <c r="U764" i="157"/>
  <c r="U763" i="157"/>
  <c r="U738" i="157"/>
  <c r="U717" i="157"/>
  <c r="U710" i="157"/>
  <c r="U669" i="157"/>
  <c r="U646" i="157"/>
  <c r="U639" i="157"/>
  <c r="U609" i="157"/>
  <c r="U601" i="157"/>
  <c r="U602" i="157" s="1"/>
  <c r="U577" i="157"/>
  <c r="U556" i="157"/>
  <c r="U549" i="157"/>
  <c r="U527" i="157"/>
  <c r="U528" i="157" s="1"/>
  <c r="U401" i="157"/>
  <c r="U396" i="157"/>
  <c r="U362" i="157"/>
  <c r="U369" i="157" s="1"/>
  <c r="U303" i="157"/>
  <c r="U262" i="157"/>
  <c r="U255" i="157"/>
  <c r="U198" i="157"/>
  <c r="U172" i="157"/>
  <c r="U165" i="157"/>
  <c r="U100" i="157"/>
  <c r="U63" i="157"/>
  <c r="U56" i="157"/>
  <c r="T3410" i="156"/>
  <c r="S1170" i="37" s="1"/>
  <c r="T3409" i="156"/>
  <c r="S1169" i="37" s="1"/>
  <c r="T3408" i="156"/>
  <c r="S1168" i="37" s="1"/>
  <c r="T3407" i="156"/>
  <c r="S1167" i="37" s="1"/>
  <c r="T3406" i="156"/>
  <c r="S1166" i="37" s="1"/>
  <c r="T3405" i="156"/>
  <c r="S1165" i="37" s="1"/>
  <c r="T3404" i="156"/>
  <c r="S1164" i="37" s="1"/>
  <c r="T3402" i="156"/>
  <c r="S1162" i="37" s="1"/>
  <c r="T3401" i="156"/>
  <c r="S1161" i="37" s="1"/>
  <c r="T3400" i="156"/>
  <c r="S1160" i="37" s="1"/>
  <c r="T3399" i="156"/>
  <c r="S1159" i="37" s="1"/>
  <c r="T3397" i="156"/>
  <c r="S1157" i="37" s="1"/>
  <c r="T3396" i="156"/>
  <c r="S1156" i="37" s="1"/>
  <c r="T3395" i="156"/>
  <c r="S1155" i="37" s="1"/>
  <c r="T3394" i="156"/>
  <c r="S1154" i="37" s="1"/>
  <c r="T3393" i="156"/>
  <c r="S1153" i="37" s="1"/>
  <c r="T3392" i="156"/>
  <c r="S1152" i="37" s="1"/>
  <c r="T3391" i="156"/>
  <c r="S1151" i="37" s="1"/>
  <c r="T3390" i="156"/>
  <c r="S1150" i="37" s="1"/>
  <c r="T3389" i="156"/>
  <c r="S1149" i="37" s="1"/>
  <c r="T3388" i="156"/>
  <c r="S1148" i="37" s="1"/>
  <c r="T3387" i="156"/>
  <c r="S1147" i="37" s="1"/>
  <c r="T3386" i="156"/>
  <c r="S1146" i="37" s="1"/>
  <c r="T3385" i="156"/>
  <c r="S1145" i="37" s="1"/>
  <c r="T3384" i="156"/>
  <c r="S1144" i="37" s="1"/>
  <c r="T3383" i="156"/>
  <c r="S1143" i="37" s="1"/>
  <c r="T3382" i="156"/>
  <c r="S1142" i="37" s="1"/>
  <c r="T3381" i="156"/>
  <c r="S1141" i="37" s="1"/>
  <c r="T3380" i="156"/>
  <c r="S1140" i="37" s="1"/>
  <c r="T3378" i="156"/>
  <c r="S1138" i="37" s="1"/>
  <c r="T3377" i="156"/>
  <c r="S1137" i="37" s="1"/>
  <c r="T3376" i="156"/>
  <c r="S1136" i="37" s="1"/>
  <c r="T3375" i="156"/>
  <c r="S1135" i="37" s="1"/>
  <c r="T3374" i="156"/>
  <c r="S1134" i="37" s="1"/>
  <c r="T3373" i="156"/>
  <c r="S1133" i="37" s="1"/>
  <c r="T3367" i="156"/>
  <c r="S1127" i="37" s="1"/>
  <c r="T3366" i="156"/>
  <c r="S1126" i="37" s="1"/>
  <c r="T3363" i="156"/>
  <c r="S1123" i="37" s="1"/>
  <c r="T3362" i="156"/>
  <c r="S1122" i="37" s="1"/>
  <c r="T3361" i="156"/>
  <c r="S1121" i="37" s="1"/>
  <c r="T3357" i="156"/>
  <c r="S1117" i="37" s="1"/>
  <c r="T3356" i="156"/>
  <c r="S1116" i="37" s="1"/>
  <c r="T3355" i="156"/>
  <c r="S1115" i="37" s="1"/>
  <c r="T3354" i="156"/>
  <c r="S1114" i="37" s="1"/>
  <c r="T3353" i="156"/>
  <c r="S1113" i="37" s="1"/>
  <c r="T3352" i="156"/>
  <c r="S1112" i="37" s="1"/>
  <c r="T3351" i="156"/>
  <c r="S1111" i="37" s="1"/>
  <c r="T3350" i="156"/>
  <c r="S1110" i="37" s="1"/>
  <c r="T3348" i="156"/>
  <c r="S1108" i="37" s="1"/>
  <c r="T3327" i="156"/>
  <c r="T3310" i="156"/>
  <c r="T3303" i="156"/>
  <c r="T3255" i="156"/>
  <c r="T3232" i="156"/>
  <c r="T3225" i="156"/>
  <c r="T3199" i="156"/>
  <c r="S729" i="37" s="1"/>
  <c r="T3198" i="156"/>
  <c r="S728" i="37" s="1"/>
  <c r="T3197" i="156"/>
  <c r="S727" i="37" s="1"/>
  <c r="T3196" i="156"/>
  <c r="S726" i="37" s="1"/>
  <c r="T3195" i="156"/>
  <c r="S725" i="37" s="1"/>
  <c r="T3194" i="156"/>
  <c r="S724" i="37" s="1"/>
  <c r="T3192" i="156"/>
  <c r="S722" i="37" s="1"/>
  <c r="T3191" i="156"/>
  <c r="S721" i="37" s="1"/>
  <c r="T3190" i="156"/>
  <c r="S720" i="37" s="1"/>
  <c r="T3189" i="156"/>
  <c r="S719" i="37" s="1"/>
  <c r="T3187" i="156"/>
  <c r="S717" i="37" s="1"/>
  <c r="T3186" i="156"/>
  <c r="S716" i="37" s="1"/>
  <c r="T3185" i="156"/>
  <c r="S715" i="37" s="1"/>
  <c r="T3184" i="156"/>
  <c r="S714" i="37" s="1"/>
  <c r="T3183" i="156"/>
  <c r="S713" i="37" s="1"/>
  <c r="T3182" i="156"/>
  <c r="S712" i="37" s="1"/>
  <c r="T3181" i="156"/>
  <c r="S711" i="37" s="1"/>
  <c r="T3180" i="156"/>
  <c r="S710" i="37" s="1"/>
  <c r="T3179" i="156"/>
  <c r="S709" i="37" s="1"/>
  <c r="T3178" i="156"/>
  <c r="S708" i="37" s="1"/>
  <c r="T3177" i="156"/>
  <c r="S707" i="37" s="1"/>
  <c r="T3176" i="156"/>
  <c r="S706" i="37" s="1"/>
  <c r="T3175" i="156"/>
  <c r="S705" i="37" s="1"/>
  <c r="T3174" i="156"/>
  <c r="S704" i="37" s="1"/>
  <c r="T3173" i="156"/>
  <c r="S703" i="37" s="1"/>
  <c r="T3172" i="156"/>
  <c r="S702" i="37" s="1"/>
  <c r="T3171" i="156"/>
  <c r="S701" i="37" s="1"/>
  <c r="T3170" i="156"/>
  <c r="S700" i="37" s="1"/>
  <c r="T3168" i="156"/>
  <c r="S698" i="37" s="1"/>
  <c r="T3167" i="156"/>
  <c r="S697" i="37" s="1"/>
  <c r="T3166" i="156"/>
  <c r="S696" i="37" s="1"/>
  <c r="T3165" i="156"/>
  <c r="S695" i="37" s="1"/>
  <c r="T3164" i="156"/>
  <c r="S694" i="37" s="1"/>
  <c r="T3163" i="156"/>
  <c r="S693" i="37" s="1"/>
  <c r="T3157" i="156"/>
  <c r="S687" i="37" s="1"/>
  <c r="T3156" i="156"/>
  <c r="S686" i="37" s="1"/>
  <c r="T3153" i="156"/>
  <c r="S683" i="37" s="1"/>
  <c r="T3152" i="156"/>
  <c r="S682" i="37" s="1"/>
  <c r="T3151" i="156"/>
  <c r="S681" i="37" s="1"/>
  <c r="T3150" i="156"/>
  <c r="S680" i="37" s="1"/>
  <c r="T3149" i="156"/>
  <c r="S679" i="37" s="1"/>
  <c r="T3148" i="156"/>
  <c r="S678" i="37" s="1"/>
  <c r="T3147" i="156"/>
  <c r="S677" i="37" s="1"/>
  <c r="T3146" i="156"/>
  <c r="S676" i="37" s="1"/>
  <c r="T3145" i="156"/>
  <c r="S675" i="37" s="1"/>
  <c r="T3144" i="156"/>
  <c r="S674" i="37" s="1"/>
  <c r="T3143" i="156"/>
  <c r="S673" i="37" s="1"/>
  <c r="T3141" i="156"/>
  <c r="S671" i="37" s="1"/>
  <c r="T3123" i="156"/>
  <c r="T3188" i="156" s="1"/>
  <c r="S718" i="37" s="1"/>
  <c r="T3102" i="156"/>
  <c r="T3095" i="156"/>
  <c r="T3061" i="156"/>
  <c r="S668" i="37" s="1"/>
  <c r="T3060" i="156"/>
  <c r="S667" i="37" s="1"/>
  <c r="T3059" i="156"/>
  <c r="S666" i="37" s="1"/>
  <c r="T3058" i="156"/>
  <c r="S665" i="37" s="1"/>
  <c r="T3057" i="156"/>
  <c r="S664" i="37" s="1"/>
  <c r="T3056" i="156"/>
  <c r="S663" i="37" s="1"/>
  <c r="T3055" i="156"/>
  <c r="S662" i="37" s="1"/>
  <c r="T3053" i="156"/>
  <c r="S660" i="37" s="1"/>
  <c r="T3052" i="156"/>
  <c r="S659" i="37" s="1"/>
  <c r="T3051" i="156"/>
  <c r="S658" i="37" s="1"/>
  <c r="T3050" i="156"/>
  <c r="S657" i="37" s="1"/>
  <c r="T3048" i="156"/>
  <c r="S655" i="37" s="1"/>
  <c r="T3047" i="156"/>
  <c r="S654" i="37" s="1"/>
  <c r="T3046" i="156"/>
  <c r="S653" i="37" s="1"/>
  <c r="T3045" i="156"/>
  <c r="S652" i="37" s="1"/>
  <c r="T3044" i="156"/>
  <c r="S651" i="37" s="1"/>
  <c r="T3043" i="156"/>
  <c r="S650" i="37" s="1"/>
  <c r="T3042" i="156"/>
  <c r="S649" i="37" s="1"/>
  <c r="T3041" i="156"/>
  <c r="S648" i="37" s="1"/>
  <c r="T3040" i="156"/>
  <c r="S647" i="37" s="1"/>
  <c r="T3039" i="156"/>
  <c r="S646" i="37" s="1"/>
  <c r="T3038" i="156"/>
  <c r="S645" i="37" s="1"/>
  <c r="T3037" i="156"/>
  <c r="S644" i="37" s="1"/>
  <c r="T3036" i="156"/>
  <c r="S643" i="37" s="1"/>
  <c r="T3035" i="156"/>
  <c r="S642" i="37" s="1"/>
  <c r="T3034" i="156"/>
  <c r="S641" i="37" s="1"/>
  <c r="T3033" i="156"/>
  <c r="S640" i="37" s="1"/>
  <c r="T3032" i="156"/>
  <c r="S639" i="37" s="1"/>
  <c r="T3031" i="156"/>
  <c r="S638" i="37" s="1"/>
  <c r="T3030" i="156"/>
  <c r="S637" i="37" s="1"/>
  <c r="T3028" i="156"/>
  <c r="S635" i="37" s="1"/>
  <c r="S1251" i="37" s="1"/>
  <c r="T3027" i="156"/>
  <c r="S634" i="37" s="1"/>
  <c r="T3026" i="156"/>
  <c r="S633" i="37" s="1"/>
  <c r="T3025" i="156"/>
  <c r="S632" i="37" s="1"/>
  <c r="T3024" i="156"/>
  <c r="S631" i="37" s="1"/>
  <c r="T3023" i="156"/>
  <c r="S630" i="37" s="1"/>
  <c r="T3022" i="156"/>
  <c r="S629" i="37" s="1"/>
  <c r="T3016" i="156"/>
  <c r="S623" i="37" s="1"/>
  <c r="T3015" i="156"/>
  <c r="S622" i="37" s="1"/>
  <c r="T3010" i="156"/>
  <c r="S617" i="37" s="1"/>
  <c r="T3009" i="156"/>
  <c r="S616" i="37" s="1"/>
  <c r="T3008" i="156"/>
  <c r="S615" i="37" s="1"/>
  <c r="T3007" i="156"/>
  <c r="S614" i="37" s="1"/>
  <c r="T3006" i="156"/>
  <c r="S613" i="37" s="1"/>
  <c r="T3005" i="156"/>
  <c r="S612" i="37" s="1"/>
  <c r="T3004" i="156"/>
  <c r="S611" i="37" s="1"/>
  <c r="T3003" i="156"/>
  <c r="S610" i="37" s="1"/>
  <c r="T3002" i="156"/>
  <c r="S609" i="37" s="1"/>
  <c r="T3001" i="156"/>
  <c r="S608" i="37" s="1"/>
  <c r="T3000" i="156"/>
  <c r="S607" i="37" s="1"/>
  <c r="T2999" i="156"/>
  <c r="S606" i="37" s="1"/>
  <c r="T2973" i="156"/>
  <c r="T3049" i="156" s="1"/>
  <c r="S656" i="37" s="1"/>
  <c r="T2948" i="156"/>
  <c r="T2940" i="156"/>
  <c r="T3021" i="156" s="1"/>
  <c r="S628" i="37" s="1"/>
  <c r="T2905" i="156"/>
  <c r="S538" i="37" s="1"/>
  <c r="T2904" i="156"/>
  <c r="S537" i="37" s="1"/>
  <c r="T2903" i="156"/>
  <c r="S536" i="37" s="1"/>
  <c r="T2902" i="156"/>
  <c r="S535" i="37" s="1"/>
  <c r="T2901" i="156"/>
  <c r="S534" i="37" s="1"/>
  <c r="T2900" i="156"/>
  <c r="S533" i="37" s="1"/>
  <c r="T2899" i="156"/>
  <c r="S532" i="37" s="1"/>
  <c r="T2898" i="156"/>
  <c r="S531" i="37" s="1"/>
  <c r="T2896" i="156"/>
  <c r="S529" i="37" s="1"/>
  <c r="T2895" i="156"/>
  <c r="S528" i="37" s="1"/>
  <c r="T2894" i="156"/>
  <c r="S527" i="37" s="1"/>
  <c r="T2893" i="156"/>
  <c r="S526" i="37" s="1"/>
  <c r="T2891" i="156"/>
  <c r="S524" i="37" s="1"/>
  <c r="T2890" i="156"/>
  <c r="S523" i="37" s="1"/>
  <c r="T2889" i="156"/>
  <c r="S522" i="37" s="1"/>
  <c r="T2888" i="156"/>
  <c r="S521" i="37" s="1"/>
  <c r="T2887" i="156"/>
  <c r="S520" i="37" s="1"/>
  <c r="T2886" i="156"/>
  <c r="S519" i="37" s="1"/>
  <c r="T2885" i="156"/>
  <c r="S518" i="37" s="1"/>
  <c r="T2884" i="156"/>
  <c r="S517" i="37" s="1"/>
  <c r="T2883" i="156"/>
  <c r="S516" i="37" s="1"/>
  <c r="T2882" i="156"/>
  <c r="S515" i="37" s="1"/>
  <c r="T2881" i="156"/>
  <c r="S514" i="37" s="1"/>
  <c r="T2880" i="156"/>
  <c r="S513" i="37" s="1"/>
  <c r="T2879" i="156"/>
  <c r="S512" i="37" s="1"/>
  <c r="T2878" i="156"/>
  <c r="S511" i="37" s="1"/>
  <c r="T2877" i="156"/>
  <c r="S510" i="37" s="1"/>
  <c r="T2876" i="156"/>
  <c r="S509" i="37" s="1"/>
  <c r="T2875" i="156"/>
  <c r="S508" i="37" s="1"/>
  <c r="T2873" i="156"/>
  <c r="S506" i="37" s="1"/>
  <c r="T2872" i="156"/>
  <c r="S505" i="37" s="1"/>
  <c r="T2871" i="156"/>
  <c r="S504" i="37" s="1"/>
  <c r="T2870" i="156"/>
  <c r="S503" i="37" s="1"/>
  <c r="T2869" i="156"/>
  <c r="S502" i="37" s="1"/>
  <c r="T2868" i="156"/>
  <c r="S501" i="37" s="1"/>
  <c r="T2862" i="156"/>
  <c r="S495" i="37" s="1"/>
  <c r="T2861" i="156"/>
  <c r="S494" i="37" s="1"/>
  <c r="T2857" i="156"/>
  <c r="S490" i="37" s="1"/>
  <c r="T2856" i="156"/>
  <c r="S489" i="37" s="1"/>
  <c r="T2855" i="156"/>
  <c r="S488" i="37" s="1"/>
  <c r="T2854" i="156"/>
  <c r="S487" i="37" s="1"/>
  <c r="T2853" i="156"/>
  <c r="S486" i="37" s="1"/>
  <c r="T2852" i="156"/>
  <c r="S485" i="37" s="1"/>
  <c r="T2851" i="156"/>
  <c r="S484" i="37" s="1"/>
  <c r="T2850" i="156"/>
  <c r="S483" i="37" s="1"/>
  <c r="T2849" i="156"/>
  <c r="S482" i="37" s="1"/>
  <c r="T2848" i="156"/>
  <c r="S481" i="37" s="1"/>
  <c r="T2847" i="156"/>
  <c r="S480" i="37" s="1"/>
  <c r="T2845" i="156"/>
  <c r="S478" i="37" s="1"/>
  <c r="T2819" i="156"/>
  <c r="T2892" i="156" s="1"/>
  <c r="S525" i="37" s="1"/>
  <c r="T2797" i="156"/>
  <c r="T2790" i="156"/>
  <c r="T2756" i="156"/>
  <c r="S342" i="37" s="1"/>
  <c r="T2755" i="156"/>
  <c r="S341" i="37" s="1"/>
  <c r="T2754" i="156"/>
  <c r="S340" i="37" s="1"/>
  <c r="T2753" i="156"/>
  <c r="S339" i="37" s="1"/>
  <c r="T2752" i="156"/>
  <c r="S338" i="37" s="1"/>
  <c r="T2748" i="156"/>
  <c r="S334" i="37" s="1"/>
  <c r="T2746" i="156"/>
  <c r="S332" i="37" s="1"/>
  <c r="T2742" i="156"/>
  <c r="S328" i="37" s="1"/>
  <c r="T2737" i="156"/>
  <c r="S323" i="37" s="1"/>
  <c r="T2729" i="156"/>
  <c r="S315" i="37" s="1"/>
  <c r="T2728" i="156"/>
  <c r="S314" i="37" s="1"/>
  <c r="T2727" i="156"/>
  <c r="S313" i="37" s="1"/>
  <c r="T2726" i="156"/>
  <c r="S312" i="37" s="1"/>
  <c r="T2724" i="156"/>
  <c r="S310" i="37" s="1"/>
  <c r="T2723" i="156"/>
  <c r="S309" i="37" s="1"/>
  <c r="T2721" i="156"/>
  <c r="S307" i="37" s="1"/>
  <c r="T2719" i="156"/>
  <c r="S305" i="37" s="1"/>
  <c r="T2713" i="156"/>
  <c r="S299" i="37" s="1"/>
  <c r="T2700" i="156"/>
  <c r="S286" i="37" s="1"/>
  <c r="T2699" i="156"/>
  <c r="S285" i="37" s="1"/>
  <c r="T2697" i="156"/>
  <c r="S283" i="37" s="1"/>
  <c r="T2679" i="156"/>
  <c r="T2744" i="156" s="1"/>
  <c r="S330" i="37" s="1"/>
  <c r="T2655" i="156"/>
  <c r="T2648" i="156"/>
  <c r="T2613" i="156"/>
  <c r="S83" i="37" s="1"/>
  <c r="T2609" i="156"/>
  <c r="S79" i="37" s="1"/>
  <c r="T2608" i="156"/>
  <c r="S78" i="37" s="1"/>
  <c r="T2607" i="156"/>
  <c r="S77" i="37" s="1"/>
  <c r="T2606" i="156"/>
  <c r="S76" i="37" s="1"/>
  <c r="T2601" i="156"/>
  <c r="S71" i="37" s="1"/>
  <c r="T2599" i="156"/>
  <c r="S69" i="37" s="1"/>
  <c r="T2596" i="156"/>
  <c r="S66" i="37" s="1"/>
  <c r="T2595" i="156"/>
  <c r="S65" i="37" s="1"/>
  <c r="T2591" i="156"/>
  <c r="S61" i="37" s="1"/>
  <c r="T2585" i="156"/>
  <c r="S55" i="37" s="1"/>
  <c r="T2576" i="156"/>
  <c r="S46" i="37" s="1"/>
  <c r="T2575" i="156"/>
  <c r="S45" i="37" s="1"/>
  <c r="T2574" i="156"/>
  <c r="S44" i="37" s="1"/>
  <c r="T2573" i="156"/>
  <c r="S43" i="37" s="1"/>
  <c r="T2571" i="156"/>
  <c r="S41" i="37" s="1"/>
  <c r="T2570" i="156"/>
  <c r="S40" i="37" s="1"/>
  <c r="T2569" i="156"/>
  <c r="S39" i="37" s="1"/>
  <c r="T2568" i="156"/>
  <c r="S38" i="37" s="1"/>
  <c r="T2567" i="156"/>
  <c r="S37" i="37" s="1"/>
  <c r="T2566" i="156"/>
  <c r="S36" i="37" s="1"/>
  <c r="T2560" i="156"/>
  <c r="S30" i="37" s="1"/>
  <c r="T2543" i="156"/>
  <c r="S13" i="37" s="1"/>
  <c r="T2542" i="156"/>
  <c r="S12" i="37" s="1"/>
  <c r="T2541" i="156"/>
  <c r="S11" i="37" s="1"/>
  <c r="T2540" i="156"/>
  <c r="S10" i="37" s="1"/>
  <c r="T2537" i="156"/>
  <c r="T2532" i="156"/>
  <c r="T2525" i="156"/>
  <c r="T2513" i="156"/>
  <c r="T2505" i="156"/>
  <c r="T2506" i="156" s="1"/>
  <c r="T2495" i="156"/>
  <c r="T2496" i="156" s="1"/>
  <c r="T2487" i="156"/>
  <c r="T2488" i="156" s="1"/>
  <c r="T2477" i="156"/>
  <c r="T2469" i="156"/>
  <c r="T2470" i="156" s="1"/>
  <c r="T2463" i="156"/>
  <c r="T2464" i="156" s="1"/>
  <c r="T2447" i="156"/>
  <c r="T2448" i="156" s="1"/>
  <c r="T2438" i="156"/>
  <c r="T2439" i="156" s="1"/>
  <c r="T2423" i="156"/>
  <c r="T2415" i="156"/>
  <c r="T2416" i="156" s="1"/>
  <c r="T2397" i="156"/>
  <c r="T2402" i="156" s="1"/>
  <c r="T2369" i="156"/>
  <c r="T2370" i="156" s="1"/>
  <c r="T2354" i="156"/>
  <c r="T2355" i="156" s="1"/>
  <c r="T2345" i="156"/>
  <c r="T2335" i="156"/>
  <c r="T2336" i="156" s="1"/>
  <c r="T2320" i="156"/>
  <c r="T2321" i="156" s="1"/>
  <c r="T2312" i="156"/>
  <c r="T2313" i="156" s="1"/>
  <c r="T2279" i="156"/>
  <c r="T2284" i="156" s="1"/>
  <c r="T2266" i="156"/>
  <c r="T2267" i="156" s="1"/>
  <c r="T2240" i="156"/>
  <c r="T2241" i="156" s="1"/>
  <c r="T2232" i="156"/>
  <c r="T2233" i="156" s="1"/>
  <c r="T2207" i="156"/>
  <c r="T2213" i="156" s="1"/>
  <c r="T2199" i="156"/>
  <c r="T2200" i="156" s="1"/>
  <c r="T2183" i="156"/>
  <c r="T2184" i="156" s="1"/>
  <c r="T2167" i="156"/>
  <c r="T2157" i="156"/>
  <c r="T2149" i="156"/>
  <c r="T2125" i="156"/>
  <c r="T2118" i="156"/>
  <c r="T2091" i="156"/>
  <c r="T2097" i="156" s="1"/>
  <c r="T2061" i="156"/>
  <c r="T2037" i="156"/>
  <c r="T2030" i="156"/>
  <c r="T1986" i="156"/>
  <c r="T1940" i="156"/>
  <c r="T1933" i="156"/>
  <c r="T1890" i="156"/>
  <c r="T1848" i="156"/>
  <c r="T1843" i="156"/>
  <c r="T1826" i="156"/>
  <c r="T1827" i="156" s="1"/>
  <c r="T1773" i="156"/>
  <c r="T1768" i="156"/>
  <c r="T1720" i="156"/>
  <c r="T1715" i="156"/>
  <c r="T1665" i="156"/>
  <c r="T1660" i="156"/>
  <c r="T1643" i="156"/>
  <c r="T1644" i="156" s="1"/>
  <c r="T1629" i="156"/>
  <c r="T1630" i="156" s="1"/>
  <c r="T1615" i="156"/>
  <c r="T1616" i="156" s="1"/>
  <c r="T1591" i="156"/>
  <c r="T1565" i="156"/>
  <c r="T1558" i="156"/>
  <c r="T1527" i="156"/>
  <c r="T1503" i="156"/>
  <c r="T1496" i="156"/>
  <c r="T1461" i="156"/>
  <c r="T1432" i="156"/>
  <c r="T1425" i="156"/>
  <c r="T1390" i="156"/>
  <c r="T1364" i="156"/>
  <c r="T1357" i="156"/>
  <c r="T1316" i="156"/>
  <c r="T1277" i="156"/>
  <c r="T1270" i="156"/>
  <c r="T1233" i="156"/>
  <c r="T1209" i="156"/>
  <c r="T1202" i="156"/>
  <c r="T1167" i="156"/>
  <c r="T1139" i="156"/>
  <c r="T1133" i="156"/>
  <c r="T1103" i="156"/>
  <c r="T1110" i="156" s="1"/>
  <c r="T1040" i="156"/>
  <c r="T1035" i="156"/>
  <c r="T978" i="156"/>
  <c r="T973" i="156"/>
  <c r="T939" i="156"/>
  <c r="T952" i="156" s="1"/>
  <c r="T893" i="156"/>
  <c r="T851" i="156"/>
  <c r="T844" i="156"/>
  <c r="T809" i="156"/>
  <c r="S1213" i="37" s="1"/>
  <c r="T808" i="156"/>
  <c r="S1212" i="37" s="1"/>
  <c r="T807" i="156"/>
  <c r="S1211" i="37" s="1"/>
  <c r="T806" i="156"/>
  <c r="S1210" i="37" s="1"/>
  <c r="S1294" i="37" s="1"/>
  <c r="T805" i="156"/>
  <c r="S1209" i="37" s="1"/>
  <c r="T800" i="156"/>
  <c r="S1204" i="37" s="1"/>
  <c r="S1201" i="37"/>
  <c r="T796" i="156"/>
  <c r="S1200" i="37" s="1"/>
  <c r="T792" i="156"/>
  <c r="S1196" i="37" s="1"/>
  <c r="T782" i="156"/>
  <c r="S1186" i="37" s="1"/>
  <c r="T773" i="156"/>
  <c r="S1177" i="37" s="1"/>
  <c r="T772" i="156"/>
  <c r="S1176" i="37" s="1"/>
  <c r="T771" i="156"/>
  <c r="S1175" i="37" s="1"/>
  <c r="T770" i="156"/>
  <c r="S1174" i="37" s="1"/>
  <c r="T769" i="156"/>
  <c r="S1173" i="37" s="1"/>
  <c r="T756" i="156"/>
  <c r="T731" i="156"/>
  <c r="T722" i="156"/>
  <c r="T723" i="156" s="1"/>
  <c r="T702" i="156"/>
  <c r="T704" i="156" s="1"/>
  <c r="T657" i="156"/>
  <c r="T651" i="156"/>
  <c r="T634" i="156"/>
  <c r="T640" i="156" s="1"/>
  <c r="T610" i="156"/>
  <c r="T611" i="156" s="1"/>
  <c r="T596" i="156"/>
  <c r="T597" i="156" s="1"/>
  <c r="T577" i="156"/>
  <c r="T583" i="156" s="1"/>
  <c r="T543" i="156"/>
  <c r="T550" i="156" s="1"/>
  <c r="T457" i="156"/>
  <c r="T470" i="156" s="1"/>
  <c r="T341" i="156"/>
  <c r="T356" i="156" s="1"/>
  <c r="T257" i="156"/>
  <c r="T275" i="156" s="1"/>
  <c r="T181" i="156"/>
  <c r="T190" i="156" s="1"/>
  <c r="T105" i="156"/>
  <c r="T137" i="156" s="1"/>
  <c r="R51" i="57" l="1"/>
  <c r="R112" i="57" s="1"/>
  <c r="S946" i="37" s="1"/>
  <c r="R138" i="57"/>
  <c r="S48" i="46"/>
  <c r="S104" i="46" s="1"/>
  <c r="S243" i="37" s="1"/>
  <c r="U1976" i="157"/>
  <c r="U2047" i="157" s="1"/>
  <c r="S1006" i="37" s="1"/>
  <c r="S1246" i="37"/>
  <c r="S1223" i="37"/>
  <c r="U1153" i="157"/>
  <c r="S398" i="37" s="1"/>
  <c r="U1199" i="157"/>
  <c r="U1235" i="157" s="1"/>
  <c r="U1252" i="157" s="1"/>
  <c r="U1253" i="157" s="1"/>
  <c r="S413" i="37" s="1"/>
  <c r="T3094" i="156"/>
  <c r="T3302" i="156"/>
  <c r="T3224" i="156"/>
  <c r="T3260" i="156" s="1"/>
  <c r="T3398" i="156"/>
  <c r="S1158" i="37" s="1"/>
  <c r="T1714" i="156"/>
  <c r="T1746" i="156" s="1"/>
  <c r="T1752" i="156" s="1"/>
  <c r="T1767" i="156"/>
  <c r="S1295" i="37"/>
  <c r="T3332" i="156"/>
  <c r="T3346" i="156" s="1"/>
  <c r="T1659" i="156"/>
  <c r="T1932" i="156"/>
  <c r="T2572" i="156"/>
  <c r="S42" i="37" s="1"/>
  <c r="T3029" i="156"/>
  <c r="S636" i="37" s="1"/>
  <c r="T3169" i="156"/>
  <c r="S699" i="37" s="1"/>
  <c r="T2597" i="156"/>
  <c r="S67" i="37" s="1"/>
  <c r="T2718" i="156"/>
  <c r="S304" i="37" s="1"/>
  <c r="T2789" i="156"/>
  <c r="T3162" i="156"/>
  <c r="S692" i="37" s="1"/>
  <c r="T1201" i="156"/>
  <c r="T1356" i="156"/>
  <c r="T1495" i="156"/>
  <c r="T1842" i="156"/>
  <c r="T2725" i="156"/>
  <c r="S311" i="37" s="1"/>
  <c r="T843" i="156"/>
  <c r="T2867" i="156"/>
  <c r="S500" i="37" s="1"/>
  <c r="S1268" i="37"/>
  <c r="T972" i="156"/>
  <c r="T2874" i="156"/>
  <c r="S507" i="37" s="1"/>
  <c r="T3379" i="156"/>
  <c r="S1139" i="37" s="1"/>
  <c r="T801" i="156"/>
  <c r="S1205" i="37" s="1"/>
  <c r="T1034" i="156"/>
  <c r="T1132" i="156"/>
  <c r="T1269" i="156"/>
  <c r="T1424" i="156"/>
  <c r="T1557" i="156"/>
  <c r="T2029" i="156"/>
  <c r="T2565" i="156"/>
  <c r="S35" i="37" s="1"/>
  <c r="T2939" i="156"/>
  <c r="T3372" i="156"/>
  <c r="S1132" i="37" s="1"/>
  <c r="U548" i="157"/>
  <c r="U395" i="157"/>
  <c r="U254" i="157"/>
  <c r="U916" i="157"/>
  <c r="S213" i="37" s="1"/>
  <c r="U1125" i="157"/>
  <c r="S370" i="37" s="1"/>
  <c r="U1276" i="157"/>
  <c r="S436" i="37" s="1"/>
  <c r="S163" i="37"/>
  <c r="U961" i="157"/>
  <c r="U1131" i="157"/>
  <c r="S376" i="37" s="1"/>
  <c r="U1283" i="157"/>
  <c r="S443" i="37" s="1"/>
  <c r="U1867" i="157"/>
  <c r="U1938" i="157" s="1"/>
  <c r="S915" i="37" s="1"/>
  <c r="U1907" i="157"/>
  <c r="S884" i="37" s="1"/>
  <c r="U164" i="157"/>
  <c r="U638" i="157"/>
  <c r="U1647" i="157"/>
  <c r="U1688" i="157" s="1"/>
  <c r="U1706" i="157" s="1"/>
  <c r="U1732" i="157" s="1"/>
  <c r="S795" i="37" s="1"/>
  <c r="U1428" i="157"/>
  <c r="S571" i="37" s="1"/>
  <c r="U2185" i="157"/>
  <c r="S1069" i="37" s="1"/>
  <c r="U1345" i="157"/>
  <c r="U1495" i="157"/>
  <c r="U1570" i="157" s="1"/>
  <c r="S752" i="37" s="1"/>
  <c r="U1571" i="157"/>
  <c r="S753" i="37" s="1"/>
  <c r="U2048" i="157"/>
  <c r="S1007" i="37" s="1"/>
  <c r="U2192" i="157"/>
  <c r="S1076" i="37" s="1"/>
  <c r="U1578" i="157"/>
  <c r="S760" i="37" s="1"/>
  <c r="U1908" i="157"/>
  <c r="S885" i="37" s="1"/>
  <c r="U2055" i="157"/>
  <c r="S1014" i="37" s="1"/>
  <c r="S1254" i="37"/>
  <c r="U1755" i="157"/>
  <c r="S818" i="37" s="1"/>
  <c r="U1915" i="157"/>
  <c r="S892" i="37" s="1"/>
  <c r="U55" i="157"/>
  <c r="U798" i="157"/>
  <c r="S111" i="37" s="1"/>
  <c r="U805" i="157"/>
  <c r="S118" i="37" s="1"/>
  <c r="U834" i="157"/>
  <c r="S147" i="37" s="1"/>
  <c r="S1249" i="37"/>
  <c r="S1220" i="37"/>
  <c r="S1226" i="37"/>
  <c r="S1248" i="37"/>
  <c r="S1256" i="37"/>
  <c r="S1258" i="37"/>
  <c r="S1293" i="37"/>
  <c r="S1250" i="37"/>
  <c r="S1216" i="37"/>
  <c r="S1217" i="37"/>
  <c r="S1222" i="37"/>
  <c r="S1239" i="37"/>
  <c r="S1284" i="37" s="1"/>
  <c r="S1245" i="37"/>
  <c r="S1218" i="37"/>
  <c r="S1282" i="37"/>
  <c r="S1296" i="37"/>
  <c r="S1301" i="37"/>
  <c r="S1224" i="37"/>
  <c r="S1253" i="37"/>
  <c r="S1267" i="37"/>
  <c r="S1304" i="37"/>
  <c r="S1283" i="37"/>
  <c r="S1298" i="37"/>
  <c r="S1219" i="37"/>
  <c r="S1225" i="37"/>
  <c r="S1247" i="37"/>
  <c r="S1255" i="37"/>
  <c r="S1257" i="37"/>
  <c r="S1278" i="37"/>
  <c r="R81" i="57"/>
  <c r="R140" i="57" s="1"/>
  <c r="S974" i="37" s="1"/>
  <c r="S78" i="46"/>
  <c r="S75" i="46"/>
  <c r="S131" i="46" s="1"/>
  <c r="S270" i="37" s="1"/>
  <c r="U1754" i="157"/>
  <c r="S817" i="37" s="1"/>
  <c r="U709" i="157"/>
  <c r="U1089" i="157"/>
  <c r="U1421" i="157"/>
  <c r="S564" i="37" s="1"/>
  <c r="U1762" i="157"/>
  <c r="S825" i="37" s="1"/>
  <c r="U2126" i="157"/>
  <c r="T2117" i="156"/>
  <c r="T2526" i="156"/>
  <c r="T2647" i="156"/>
  <c r="T766" i="156"/>
  <c r="T768" i="156" s="1"/>
  <c r="S162" i="37" l="1"/>
  <c r="U2011" i="157"/>
  <c r="U2079" i="157" s="1"/>
  <c r="S1038" i="37" s="1"/>
  <c r="U1881" i="157"/>
  <c r="U1882" i="157" s="1"/>
  <c r="S859" i="37" s="1"/>
  <c r="S858" i="37" s="1"/>
  <c r="R143" i="57"/>
  <c r="S977" i="37" s="1"/>
  <c r="S972" i="37"/>
  <c r="R84" i="57"/>
  <c r="R89" i="57" s="1"/>
  <c r="R90" i="57" s="1"/>
  <c r="S924" i="37" s="1"/>
  <c r="S923" i="37" s="1"/>
  <c r="U1275" i="157"/>
  <c r="S435" i="37" s="1"/>
  <c r="U2026" i="157"/>
  <c r="U2027" i="157" s="1"/>
  <c r="S986" i="37" s="1"/>
  <c r="T3161" i="156"/>
  <c r="S691" i="37" s="1"/>
  <c r="T3128" i="156"/>
  <c r="T3273" i="156"/>
  <c r="T3347" i="156" s="1"/>
  <c r="S1107" i="37" s="1"/>
  <c r="T3403" i="156"/>
  <c r="S1163" i="37" s="1"/>
  <c r="T3371" i="156"/>
  <c r="S1131" i="37" s="1"/>
  <c r="U582" i="157"/>
  <c r="U588" i="157" s="1"/>
  <c r="U1420" i="157"/>
  <c r="S563" i="37" s="1"/>
  <c r="U1380" i="157"/>
  <c r="U1396" i="157" s="1"/>
  <c r="U1397" i="157" s="1"/>
  <c r="S540" i="37" s="1"/>
  <c r="U1308" i="157"/>
  <c r="S468" i="37" s="1"/>
  <c r="S412" i="37" s="1"/>
  <c r="T2978" i="156"/>
  <c r="T2997" i="156" s="1"/>
  <c r="T2998" i="156" s="1"/>
  <c r="S605" i="37" s="1"/>
  <c r="T3020" i="156"/>
  <c r="S627" i="37" s="1"/>
  <c r="T1804" i="156"/>
  <c r="T1813" i="156" s="1"/>
  <c r="S1244" i="37"/>
  <c r="S1252" i="37"/>
  <c r="T2066" i="156"/>
  <c r="T2073" i="156" s="1"/>
  <c r="T1321" i="156"/>
  <c r="T1336" i="156" s="1"/>
  <c r="T1532" i="156"/>
  <c r="T1538" i="156" s="1"/>
  <c r="T1691" i="156"/>
  <c r="T1699" i="156" s="1"/>
  <c r="T898" i="156"/>
  <c r="T917" i="156" s="1"/>
  <c r="T2824" i="156"/>
  <c r="T2866" i="156"/>
  <c r="S499" i="37" s="1"/>
  <c r="T1596" i="156"/>
  <c r="T1602" i="156" s="1"/>
  <c r="T1172" i="156"/>
  <c r="T1180" i="156" s="1"/>
  <c r="T1395" i="156"/>
  <c r="T1403" i="156" s="1"/>
  <c r="T1067" i="156"/>
  <c r="T1073" i="156" s="1"/>
  <c r="T1466" i="156"/>
  <c r="T1475" i="156" s="1"/>
  <c r="T1008" i="156"/>
  <c r="T1016" i="156" s="1"/>
  <c r="T1874" i="156"/>
  <c r="T1883" i="156" s="1"/>
  <c r="T1238" i="156"/>
  <c r="T1244" i="156" s="1"/>
  <c r="T1991" i="156"/>
  <c r="T2009" i="156" s="1"/>
  <c r="T767" i="156"/>
  <c r="S1171" i="37" s="1"/>
  <c r="S1172" i="37"/>
  <c r="U203" i="157"/>
  <c r="U216" i="157" s="1"/>
  <c r="U439" i="157"/>
  <c r="U450" i="157" s="1"/>
  <c r="U674" i="157"/>
  <c r="U686" i="157" s="1"/>
  <c r="U1004" i="157"/>
  <c r="U1020" i="157" s="1"/>
  <c r="U308" i="157"/>
  <c r="U327" i="157" s="1"/>
  <c r="S985" i="37"/>
  <c r="U1124" i="157"/>
  <c r="S369" i="37" s="1"/>
  <c r="U1785" i="157"/>
  <c r="S848" i="37" s="1"/>
  <c r="S794" i="37" s="1"/>
  <c r="U865" i="157"/>
  <c r="U1533" i="157"/>
  <c r="U105" i="157"/>
  <c r="U137" i="157" s="1"/>
  <c r="S134" i="46"/>
  <c r="S273" i="37" s="1"/>
  <c r="S83" i="46"/>
  <c r="S84" i="46" s="1"/>
  <c r="S223" i="37" s="1"/>
  <c r="S222" i="37" s="1"/>
  <c r="U2184" i="157"/>
  <c r="S1068" i="37" s="1"/>
  <c r="U2157" i="157"/>
  <c r="U1097" i="157"/>
  <c r="U743" i="157"/>
  <c r="U797" i="157"/>
  <c r="S110" i="37" s="1"/>
  <c r="T2717" i="156"/>
  <c r="S303" i="37" s="1"/>
  <c r="T2684" i="156"/>
  <c r="T2564" i="156"/>
  <c r="S34" i="37" s="1"/>
  <c r="T2154" i="156"/>
  <c r="S1106" i="37" l="1"/>
  <c r="U1099" i="157"/>
  <c r="S344" i="37" s="1"/>
  <c r="U1452" i="157"/>
  <c r="S595" i="37" s="1"/>
  <c r="S539" i="37" s="1"/>
  <c r="T3054" i="156"/>
  <c r="S661" i="37" s="1"/>
  <c r="S604" i="37" s="1"/>
  <c r="T3193" i="156"/>
  <c r="S723" i="37" s="1"/>
  <c r="T3139" i="156"/>
  <c r="T3140" i="156" s="1"/>
  <c r="S670" i="37" s="1"/>
  <c r="U1158" i="157"/>
  <c r="S403" i="37" s="1"/>
  <c r="T2897" i="156"/>
  <c r="S530" i="37" s="1"/>
  <c r="T2842" i="156"/>
  <c r="T2844" i="156" s="1"/>
  <c r="S1243" i="37"/>
  <c r="U1548" i="157"/>
  <c r="U1549" i="157" s="1"/>
  <c r="S731" i="37" s="1"/>
  <c r="U1602" i="157"/>
  <c r="S784" i="37" s="1"/>
  <c r="U2162" i="157"/>
  <c r="U2163" i="157" s="1"/>
  <c r="S1047" i="37" s="1"/>
  <c r="U2214" i="157"/>
  <c r="S1098" i="37" s="1"/>
  <c r="U839" i="157"/>
  <c r="S152" i="37" s="1"/>
  <c r="U751" i="157"/>
  <c r="U772" i="157" s="1"/>
  <c r="T2159" i="156"/>
  <c r="T2539" i="156" s="1"/>
  <c r="T2602" i="156"/>
  <c r="S72" i="37" s="1"/>
  <c r="T2695" i="156"/>
  <c r="T2696" i="156" s="1"/>
  <c r="S282" i="37" s="1"/>
  <c r="T2749" i="156"/>
  <c r="S335" i="37" s="1"/>
  <c r="U1098" i="157" l="1"/>
  <c r="S343" i="37"/>
  <c r="S669" i="37"/>
  <c r="S281" i="37"/>
  <c r="T2843" i="156"/>
  <c r="S477" i="37"/>
  <c r="S476" i="37" s="1"/>
  <c r="T2538" i="156"/>
  <c r="S9" i="37"/>
  <c r="S8" i="37" s="1"/>
  <c r="S1289" i="37"/>
  <c r="S730" i="37"/>
  <c r="S1046" i="37"/>
  <c r="U771" i="157"/>
  <c r="S85" i="37"/>
  <c r="S84" i="37" l="1"/>
  <c r="S1215" i="37"/>
  <c r="S1214" i="37" s="1"/>
  <c r="D29" i="46"/>
  <c r="H63" i="157"/>
  <c r="F2108" i="157"/>
  <c r="F1823" i="157"/>
  <c r="H968" i="157"/>
  <c r="F950" i="157"/>
  <c r="E2779" i="156"/>
  <c r="E2108" i="156"/>
  <c r="E1486" i="156"/>
  <c r="E1193" i="156"/>
  <c r="E835" i="156"/>
  <c r="E3293" i="156"/>
  <c r="AE77" i="37" l="1"/>
  <c r="G698" i="156" l="1"/>
  <c r="H985" i="157"/>
  <c r="H1003" i="157" s="1"/>
  <c r="H1626" i="157" l="1"/>
  <c r="V121" i="156" l="1"/>
  <c r="Y121" i="156" l="1"/>
  <c r="F873" i="156"/>
  <c r="AC873" i="156"/>
  <c r="AB2540" i="156" l="1"/>
  <c r="AA2540" i="156"/>
  <c r="Z2540" i="156"/>
  <c r="X2540" i="156"/>
  <c r="W2540" i="156"/>
  <c r="S2540" i="156"/>
  <c r="R2540" i="156" l="1"/>
  <c r="Q2540" i="156"/>
  <c r="M2531" i="156"/>
  <c r="M2532" i="156" s="1"/>
  <c r="G2531" i="156"/>
  <c r="E2531" i="156"/>
  <c r="K2530" i="156"/>
  <c r="O2530" i="156" s="1"/>
  <c r="P2530" i="156" s="1"/>
  <c r="J2530" i="156"/>
  <c r="F2530" i="156"/>
  <c r="H2530" i="156" s="1"/>
  <c r="AB2532" i="156"/>
  <c r="AA2532" i="156"/>
  <c r="Z2532" i="156"/>
  <c r="X2532" i="156"/>
  <c r="W2532" i="156"/>
  <c r="U2532" i="156"/>
  <c r="S2532" i="156"/>
  <c r="R2532" i="156"/>
  <c r="Q2532" i="156"/>
  <c r="V2531" i="156"/>
  <c r="V2529" i="156"/>
  <c r="AF2529" i="156" s="1"/>
  <c r="K2529" i="156"/>
  <c r="O2529" i="156" s="1"/>
  <c r="J2529" i="156"/>
  <c r="F2529" i="156"/>
  <c r="V2528" i="156"/>
  <c r="AF2528" i="156" s="1"/>
  <c r="G2298" i="156"/>
  <c r="F2302" i="156"/>
  <c r="E2298" i="156"/>
  <c r="Y2531" i="156" l="1"/>
  <c r="Y2532" i="156" s="1"/>
  <c r="AF2531" i="156"/>
  <c r="V2532" i="156"/>
  <c r="AF2532" i="156" s="1"/>
  <c r="O2531" i="156"/>
  <c r="P2531" i="156" s="1"/>
  <c r="F2531" i="156"/>
  <c r="H2531" i="156" s="1"/>
  <c r="K2531" i="156"/>
  <c r="I2531" i="156" s="1"/>
  <c r="J2531" i="156"/>
  <c r="L2530" i="156"/>
  <c r="N2530" i="156" s="1"/>
  <c r="P2529" i="156"/>
  <c r="L2529" i="156"/>
  <c r="H2529" i="156"/>
  <c r="H1234" i="157"/>
  <c r="F1234" i="157"/>
  <c r="H1301" i="157"/>
  <c r="F461" i="37" s="1"/>
  <c r="F1301" i="157"/>
  <c r="D461" i="37" s="1"/>
  <c r="G1226" i="157"/>
  <c r="I1226" i="157" s="1"/>
  <c r="I1301" i="157" s="1"/>
  <c r="G461" i="37" s="1"/>
  <c r="G1193" i="157"/>
  <c r="H1151" i="157"/>
  <c r="H1150" i="157"/>
  <c r="H1149" i="157"/>
  <c r="F1151" i="157"/>
  <c r="F1150" i="157"/>
  <c r="L2531" i="156" l="1"/>
  <c r="N2531" i="156" s="1"/>
  <c r="G1301" i="157"/>
  <c r="E461" i="37" s="1"/>
  <c r="N2529" i="156"/>
  <c r="G955" i="157"/>
  <c r="G954" i="157"/>
  <c r="G953" i="157"/>
  <c r="G987" i="157"/>
  <c r="I987" i="157" s="1"/>
  <c r="G986" i="157"/>
  <c r="G1150" i="157" s="1"/>
  <c r="F985" i="157"/>
  <c r="I986" i="157" l="1"/>
  <c r="F1149" i="157"/>
  <c r="F1003" i="157"/>
  <c r="G985" i="157"/>
  <c r="G1003" i="157" s="1"/>
  <c r="I985" i="157" l="1"/>
  <c r="G1149" i="157"/>
  <c r="F1097" i="156" l="1"/>
  <c r="G1096" i="156"/>
  <c r="E1096" i="156"/>
  <c r="F272" i="156"/>
  <c r="H272" i="156" s="1"/>
  <c r="F270" i="156"/>
  <c r="AB808" i="156"/>
  <c r="AA808" i="156"/>
  <c r="Z808" i="156"/>
  <c r="X808" i="156"/>
  <c r="W808" i="156"/>
  <c r="S808" i="156"/>
  <c r="R808" i="156"/>
  <c r="Q808" i="156"/>
  <c r="K121" i="156"/>
  <c r="L121" i="156" s="1"/>
  <c r="N121" i="156" s="1"/>
  <c r="J121" i="156"/>
  <c r="F121" i="156"/>
  <c r="H121" i="156" s="1"/>
  <c r="H1097" i="156" l="1"/>
  <c r="O121" i="156"/>
  <c r="P121" i="156" s="1"/>
  <c r="AG1408" i="156" l="1"/>
  <c r="V1476" i="157" l="1"/>
  <c r="V735" i="157"/>
  <c r="U1080" i="156" l="1"/>
  <c r="R1208" i="37"/>
  <c r="R1207" i="37"/>
  <c r="R1206" i="37"/>
  <c r="R1203" i="37"/>
  <c r="R1202" i="37"/>
  <c r="R1199" i="37"/>
  <c r="R1198" i="37"/>
  <c r="R1197" i="37"/>
  <c r="R1195" i="37"/>
  <c r="R1194" i="37"/>
  <c r="R1193" i="37"/>
  <c r="R1192" i="37"/>
  <c r="R1191" i="37"/>
  <c r="R1189" i="37"/>
  <c r="R1188" i="37"/>
  <c r="R1187" i="37"/>
  <c r="R1185" i="37"/>
  <c r="R1184" i="37"/>
  <c r="R1183" i="37"/>
  <c r="R1182" i="37"/>
  <c r="R1181" i="37"/>
  <c r="R1180" i="37"/>
  <c r="R1179" i="37"/>
  <c r="R1178" i="37"/>
  <c r="R1130" i="37"/>
  <c r="R1129" i="37"/>
  <c r="R1128" i="37"/>
  <c r="R1124" i="37"/>
  <c r="R1120" i="37"/>
  <c r="R1119" i="37"/>
  <c r="R1118" i="37"/>
  <c r="R1109" i="37"/>
  <c r="R1100" i="37"/>
  <c r="R1099" i="37"/>
  <c r="R1067" i="37"/>
  <c r="R1066" i="37"/>
  <c r="R1065" i="37"/>
  <c r="R1062" i="37"/>
  <c r="R1061" i="37"/>
  <c r="R1005" i="37"/>
  <c r="R1004" i="37"/>
  <c r="R1003" i="37"/>
  <c r="R1000" i="37"/>
  <c r="R999" i="37"/>
  <c r="R979" i="37"/>
  <c r="R978" i="37"/>
  <c r="R976" i="37"/>
  <c r="R938" i="37"/>
  <c r="R926" i="37"/>
  <c r="R878" i="37"/>
  <c r="R877" i="37"/>
  <c r="R876" i="37"/>
  <c r="R872" i="37"/>
  <c r="R871" i="37"/>
  <c r="R870" i="37"/>
  <c r="R861" i="37"/>
  <c r="R851" i="37"/>
  <c r="R849" i="37"/>
  <c r="R830" i="37"/>
  <c r="R816" i="37"/>
  <c r="R815" i="37"/>
  <c r="R814" i="37"/>
  <c r="R811" i="37"/>
  <c r="R810" i="37"/>
  <c r="R809" i="37"/>
  <c r="R797" i="37"/>
  <c r="R786" i="37"/>
  <c r="R785" i="37"/>
  <c r="R751" i="37"/>
  <c r="R750" i="37"/>
  <c r="R749" i="37"/>
  <c r="R746" i="37"/>
  <c r="R745" i="37"/>
  <c r="R733" i="37"/>
  <c r="R690" i="37"/>
  <c r="R689" i="37"/>
  <c r="R688" i="37"/>
  <c r="R685" i="37"/>
  <c r="R684" i="37"/>
  <c r="R672" i="37"/>
  <c r="R626" i="37"/>
  <c r="R625" i="37"/>
  <c r="R624" i="37"/>
  <c r="R621" i="37"/>
  <c r="R620" i="37"/>
  <c r="R619" i="37"/>
  <c r="R618" i="37"/>
  <c r="R596" i="37"/>
  <c r="R562" i="37"/>
  <c r="R561" i="37"/>
  <c r="R560" i="37"/>
  <c r="R557" i="37"/>
  <c r="R556" i="37"/>
  <c r="R552" i="37"/>
  <c r="R551" i="37"/>
  <c r="R542" i="37"/>
  <c r="R498" i="37"/>
  <c r="R497" i="37"/>
  <c r="R496" i="37"/>
  <c r="R493" i="37"/>
  <c r="R492" i="37"/>
  <c r="R491" i="37"/>
  <c r="R479" i="37"/>
  <c r="R449" i="37"/>
  <c r="R445" i="37"/>
  <c r="R434" i="37"/>
  <c r="R433" i="37"/>
  <c r="R432" i="37"/>
  <c r="R429" i="37"/>
  <c r="R428" i="37"/>
  <c r="R427" i="37"/>
  <c r="R415" i="37"/>
  <c r="R396" i="37"/>
  <c r="R395" i="37"/>
  <c r="R394" i="37"/>
  <c r="R364" i="37"/>
  <c r="R363" i="37"/>
  <c r="R362" i="37"/>
  <c r="R361" i="37"/>
  <c r="R360" i="37"/>
  <c r="R352" i="37"/>
  <c r="R350" i="37"/>
  <c r="R347" i="37"/>
  <c r="R337" i="37"/>
  <c r="R336" i="37"/>
  <c r="R333" i="37"/>
  <c r="R331" i="37"/>
  <c r="R329" i="37"/>
  <c r="R327" i="37"/>
  <c r="R326" i="37"/>
  <c r="R325" i="37"/>
  <c r="R324" i="37"/>
  <c r="R322" i="37"/>
  <c r="R321" i="37"/>
  <c r="R320" i="37"/>
  <c r="R319" i="37"/>
  <c r="R318" i="37"/>
  <c r="R317" i="37"/>
  <c r="R316" i="37"/>
  <c r="R308" i="37"/>
  <c r="R306" i="37"/>
  <c r="R302" i="37"/>
  <c r="R301" i="37"/>
  <c r="R300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4" i="37"/>
  <c r="R272" i="37"/>
  <c r="R242" i="37"/>
  <c r="R241" i="37"/>
  <c r="R240" i="37"/>
  <c r="R237" i="37"/>
  <c r="R236" i="37"/>
  <c r="R221" i="37"/>
  <c r="R220" i="37"/>
  <c r="R219" i="37"/>
  <c r="R218" i="37"/>
  <c r="R217" i="37"/>
  <c r="R216" i="37"/>
  <c r="R215" i="37"/>
  <c r="R214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4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55" i="37"/>
  <c r="R154" i="37"/>
  <c r="R153" i="37"/>
  <c r="R151" i="37"/>
  <c r="R150" i="37"/>
  <c r="R148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09" i="37"/>
  <c r="R108" i="37"/>
  <c r="R107" i="37"/>
  <c r="R105" i="37"/>
  <c r="R104" i="37"/>
  <c r="R103" i="37"/>
  <c r="R99" i="37"/>
  <c r="R98" i="37"/>
  <c r="R97" i="37"/>
  <c r="R96" i="37"/>
  <c r="R82" i="37"/>
  <c r="R81" i="37"/>
  <c r="R80" i="37"/>
  <c r="R75" i="37"/>
  <c r="R74" i="37"/>
  <c r="R73" i="37"/>
  <c r="R70" i="37"/>
  <c r="R68" i="37"/>
  <c r="R64" i="37"/>
  <c r="R63" i="37"/>
  <c r="R62" i="37"/>
  <c r="R60" i="37"/>
  <c r="R59" i="37"/>
  <c r="R58" i="37"/>
  <c r="R57" i="37"/>
  <c r="R56" i="37"/>
  <c r="R54" i="37"/>
  <c r="R53" i="37"/>
  <c r="R52" i="37"/>
  <c r="R51" i="37"/>
  <c r="R50" i="37"/>
  <c r="R49" i="37"/>
  <c r="R48" i="37"/>
  <c r="R47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0" i="57"/>
  <c r="R984" i="37" s="1"/>
  <c r="Q149" i="57"/>
  <c r="R983" i="37" s="1"/>
  <c r="Q148" i="57"/>
  <c r="R982" i="37" s="1"/>
  <c r="Q147" i="57"/>
  <c r="R981" i="37" s="1"/>
  <c r="Q146" i="57"/>
  <c r="R980" i="37" s="1"/>
  <c r="Q141" i="57"/>
  <c r="R975" i="37" s="1"/>
  <c r="Q139" i="57"/>
  <c r="R973" i="37" s="1"/>
  <c r="Q137" i="57"/>
  <c r="R971" i="37" s="1"/>
  <c r="Q136" i="57"/>
  <c r="R970" i="37" s="1"/>
  <c r="Q135" i="57"/>
  <c r="R969" i="37" s="1"/>
  <c r="Q134" i="57"/>
  <c r="R968" i="37" s="1"/>
  <c r="Q133" i="57"/>
  <c r="R967" i="37" s="1"/>
  <c r="Q132" i="57"/>
  <c r="R966" i="37" s="1"/>
  <c r="Q131" i="57"/>
  <c r="R965" i="37" s="1"/>
  <c r="Q130" i="57"/>
  <c r="R964" i="37" s="1"/>
  <c r="Q129" i="57"/>
  <c r="R963" i="37" s="1"/>
  <c r="Q128" i="57"/>
  <c r="R962" i="37" s="1"/>
  <c r="Q127" i="57"/>
  <c r="R961" i="37" s="1"/>
  <c r="Q126" i="57"/>
  <c r="R960" i="37" s="1"/>
  <c r="Q125" i="57"/>
  <c r="R959" i="37" s="1"/>
  <c r="Q124" i="57"/>
  <c r="R958" i="37" s="1"/>
  <c r="Q123" i="57"/>
  <c r="R957" i="37" s="1"/>
  <c r="Q122" i="57"/>
  <c r="R956" i="37" s="1"/>
  <c r="Q121" i="57"/>
  <c r="R955" i="37" s="1"/>
  <c r="Q119" i="57"/>
  <c r="R953" i="37" s="1"/>
  <c r="Q118" i="57"/>
  <c r="R952" i="37" s="1"/>
  <c r="Q117" i="57"/>
  <c r="R951" i="37" s="1"/>
  <c r="Q116" i="57"/>
  <c r="R950" i="37" s="1"/>
  <c r="Q115" i="57"/>
  <c r="R949" i="37" s="1"/>
  <c r="Q114" i="57"/>
  <c r="R948" i="37" s="1"/>
  <c r="Q108" i="57"/>
  <c r="R942" i="37" s="1"/>
  <c r="Q107" i="57"/>
  <c r="R941" i="37" s="1"/>
  <c r="Q103" i="57"/>
  <c r="R937" i="37" s="1"/>
  <c r="Q102" i="57"/>
  <c r="R936" i="37" s="1"/>
  <c r="Q101" i="57"/>
  <c r="R935" i="37" s="1"/>
  <c r="Q100" i="57"/>
  <c r="R934" i="37" s="1"/>
  <c r="Q99" i="57"/>
  <c r="R933" i="37" s="1"/>
  <c r="Q98" i="57"/>
  <c r="R932" i="37" s="1"/>
  <c r="Q97" i="57"/>
  <c r="R931" i="37" s="1"/>
  <c r="Q96" i="57"/>
  <c r="R930" i="37" s="1"/>
  <c r="Q95" i="57"/>
  <c r="R929" i="37" s="1"/>
  <c r="Q94" i="57"/>
  <c r="R928" i="37" s="1"/>
  <c r="Q93" i="57"/>
  <c r="R927" i="37" s="1"/>
  <c r="Q91" i="57"/>
  <c r="R925" i="37" s="1"/>
  <c r="Q79" i="57"/>
  <c r="Q138" i="57" s="1"/>
  <c r="R972" i="37" s="1"/>
  <c r="Q59" i="57"/>
  <c r="Q52" i="57"/>
  <c r="R141" i="46"/>
  <c r="R280" i="37" s="1"/>
  <c r="R140" i="46"/>
  <c r="R279" i="37" s="1"/>
  <c r="R139" i="46"/>
  <c r="R278" i="37" s="1"/>
  <c r="R138" i="46"/>
  <c r="R277" i="37" s="1"/>
  <c r="R137" i="46"/>
  <c r="R276" i="37" s="1"/>
  <c r="R136" i="46"/>
  <c r="R275" i="37" s="1"/>
  <c r="R135" i="46"/>
  <c r="R274" i="37" s="1"/>
  <c r="R132" i="46"/>
  <c r="R271" i="37" s="1"/>
  <c r="R130" i="46"/>
  <c r="R269" i="37" s="1"/>
  <c r="R128" i="46"/>
  <c r="R267" i="37" s="1"/>
  <c r="R127" i="46"/>
  <c r="R266" i="37" s="1"/>
  <c r="R126" i="46"/>
  <c r="R265" i="37" s="1"/>
  <c r="R125" i="46"/>
  <c r="R264" i="37" s="1"/>
  <c r="R124" i="46"/>
  <c r="R263" i="37" s="1"/>
  <c r="R123" i="46"/>
  <c r="R262" i="37" s="1"/>
  <c r="R122" i="46"/>
  <c r="R261" i="37" s="1"/>
  <c r="R121" i="46"/>
  <c r="R260" i="37" s="1"/>
  <c r="R120" i="46"/>
  <c r="R259" i="37" s="1"/>
  <c r="R119" i="46"/>
  <c r="R258" i="37" s="1"/>
  <c r="R118" i="46"/>
  <c r="R257" i="37" s="1"/>
  <c r="R117" i="46"/>
  <c r="R256" i="37" s="1"/>
  <c r="R116" i="46"/>
  <c r="R255" i="37" s="1"/>
  <c r="R115" i="46"/>
  <c r="R254" i="37" s="1"/>
  <c r="R114" i="46"/>
  <c r="R253" i="37" s="1"/>
  <c r="R113" i="46"/>
  <c r="R252" i="37" s="1"/>
  <c r="R111" i="46"/>
  <c r="R250" i="37" s="1"/>
  <c r="R110" i="46"/>
  <c r="R249" i="37" s="1"/>
  <c r="R109" i="46"/>
  <c r="R248" i="37" s="1"/>
  <c r="R108" i="46"/>
  <c r="R247" i="37" s="1"/>
  <c r="R107" i="46"/>
  <c r="R246" i="37" s="1"/>
  <c r="R106" i="46"/>
  <c r="R245" i="37" s="1"/>
  <c r="R100" i="46"/>
  <c r="R239" i="37" s="1"/>
  <c r="R99" i="46"/>
  <c r="R238" i="37" s="1"/>
  <c r="R96" i="46"/>
  <c r="R235" i="37" s="1"/>
  <c r="R95" i="46"/>
  <c r="R234" i="37" s="1"/>
  <c r="R94" i="46"/>
  <c r="R233" i="37" s="1"/>
  <c r="R93" i="46"/>
  <c r="R232" i="37" s="1"/>
  <c r="R92" i="46"/>
  <c r="R231" i="37" s="1"/>
  <c r="R91" i="46"/>
  <c r="R230" i="37" s="1"/>
  <c r="R90" i="46"/>
  <c r="R229" i="37" s="1"/>
  <c r="R89" i="46"/>
  <c r="R228" i="37" s="1"/>
  <c r="R88" i="46"/>
  <c r="R227" i="37" s="1"/>
  <c r="R87" i="46"/>
  <c r="R226" i="37" s="1"/>
  <c r="R86" i="46"/>
  <c r="R225" i="37" s="1"/>
  <c r="R85" i="46"/>
  <c r="R224" i="37" s="1"/>
  <c r="R73" i="46"/>
  <c r="R129" i="46" s="1"/>
  <c r="R268" i="37" s="1"/>
  <c r="R56" i="46"/>
  <c r="R49" i="46"/>
  <c r="T2221" i="157"/>
  <c r="R1105" i="37" s="1"/>
  <c r="T2220" i="157"/>
  <c r="R1104" i="37" s="1"/>
  <c r="T2219" i="157"/>
  <c r="R1103" i="37" s="1"/>
  <c r="T2218" i="157"/>
  <c r="R1102" i="37" s="1"/>
  <c r="T2217" i="157"/>
  <c r="R1101" i="37" s="1"/>
  <c r="T2213" i="157"/>
  <c r="R1097" i="37" s="1"/>
  <c r="T2212" i="157"/>
  <c r="R1096" i="37" s="1"/>
  <c r="T2211" i="157"/>
  <c r="R1095" i="37" s="1"/>
  <c r="T2210" i="157"/>
  <c r="R1094" i="37" s="1"/>
  <c r="T2208" i="157"/>
  <c r="R1092" i="37" s="1"/>
  <c r="T2207" i="157"/>
  <c r="R1091" i="37" s="1"/>
  <c r="T2206" i="157"/>
  <c r="R1090" i="37" s="1"/>
  <c r="T2205" i="157"/>
  <c r="R1089" i="37" s="1"/>
  <c r="T2204" i="157"/>
  <c r="R1088" i="37" s="1"/>
  <c r="T2203" i="157"/>
  <c r="R1087" i="37" s="1"/>
  <c r="T2202" i="157"/>
  <c r="R1086" i="37" s="1"/>
  <c r="T2201" i="157"/>
  <c r="R1085" i="37" s="1"/>
  <c r="T2200" i="157"/>
  <c r="R1084" i="37" s="1"/>
  <c r="T2199" i="157"/>
  <c r="R1083" i="37" s="1"/>
  <c r="T2198" i="157"/>
  <c r="R1082" i="37" s="1"/>
  <c r="T2197" i="157"/>
  <c r="R1081" i="37" s="1"/>
  <c r="T2196" i="157"/>
  <c r="R1080" i="37" s="1"/>
  <c r="T2195" i="157"/>
  <c r="R1079" i="37" s="1"/>
  <c r="T2194" i="157"/>
  <c r="R1078" i="37" s="1"/>
  <c r="T2193" i="157"/>
  <c r="R1077" i="37" s="1"/>
  <c r="T2191" i="157"/>
  <c r="R1075" i="37" s="1"/>
  <c r="T2190" i="157"/>
  <c r="R1074" i="37" s="1"/>
  <c r="T2189" i="157"/>
  <c r="R1073" i="37" s="1"/>
  <c r="T2188" i="157"/>
  <c r="R1072" i="37" s="1"/>
  <c r="T2187" i="157"/>
  <c r="R1071" i="37" s="1"/>
  <c r="T2186" i="157"/>
  <c r="R1070" i="37" s="1"/>
  <c r="T2180" i="157"/>
  <c r="R1064" i="37" s="1"/>
  <c r="T2179" i="157"/>
  <c r="R1063" i="37" s="1"/>
  <c r="T2176" i="157"/>
  <c r="R1060" i="37" s="1"/>
  <c r="T2175" i="157"/>
  <c r="R1059" i="37" s="1"/>
  <c r="T2174" i="157"/>
  <c r="R1058" i="37" s="1"/>
  <c r="T2173" i="157"/>
  <c r="R1057" i="37" s="1"/>
  <c r="T2172" i="157"/>
  <c r="R1056" i="37" s="1"/>
  <c r="T2171" i="157"/>
  <c r="R1055" i="37" s="1"/>
  <c r="T2170" i="157"/>
  <c r="R1054" i="37" s="1"/>
  <c r="T2169" i="157"/>
  <c r="R1053" i="37" s="1"/>
  <c r="T2168" i="157"/>
  <c r="R1052" i="37" s="1"/>
  <c r="T2167" i="157"/>
  <c r="R1051" i="37" s="1"/>
  <c r="T2166" i="157"/>
  <c r="R1050" i="37" s="1"/>
  <c r="T2165" i="157"/>
  <c r="R1049" i="37" s="1"/>
  <c r="T2164" i="157"/>
  <c r="R1048" i="37" s="1"/>
  <c r="T2152" i="157"/>
  <c r="T2209" i="157" s="1"/>
  <c r="R1093" i="37" s="1"/>
  <c r="T2134" i="157"/>
  <c r="T2127" i="157"/>
  <c r="T2086" i="157"/>
  <c r="R1045" i="37" s="1"/>
  <c r="T2085" i="157"/>
  <c r="R1044" i="37" s="1"/>
  <c r="T2084" i="157"/>
  <c r="R1043" i="37" s="1"/>
  <c r="T2083" i="157"/>
  <c r="R1042" i="37" s="1"/>
  <c r="T2082" i="157"/>
  <c r="R1041" i="37" s="1"/>
  <c r="T2081" i="157"/>
  <c r="R1040" i="37" s="1"/>
  <c r="T2080" i="157"/>
  <c r="R1039" i="37" s="1"/>
  <c r="T2078" i="157"/>
  <c r="R1037" i="37" s="1"/>
  <c r="T2077" i="157"/>
  <c r="R1036" i="37" s="1"/>
  <c r="T2076" i="157"/>
  <c r="R1035" i="37" s="1"/>
  <c r="T2075" i="157"/>
  <c r="R1034" i="37" s="1"/>
  <c r="T2073" i="157"/>
  <c r="R1032" i="37" s="1"/>
  <c r="T2072" i="157"/>
  <c r="R1031" i="37" s="1"/>
  <c r="T2071" i="157"/>
  <c r="R1030" i="37" s="1"/>
  <c r="T2070" i="157"/>
  <c r="R1029" i="37" s="1"/>
  <c r="T2069" i="157"/>
  <c r="R1028" i="37" s="1"/>
  <c r="T2068" i="157"/>
  <c r="R1027" i="37" s="1"/>
  <c r="T2067" i="157"/>
  <c r="R1026" i="37" s="1"/>
  <c r="T2066" i="157"/>
  <c r="R1025" i="37" s="1"/>
  <c r="T2065" i="157"/>
  <c r="R1024" i="37" s="1"/>
  <c r="T2064" i="157"/>
  <c r="R1023" i="37" s="1"/>
  <c r="T2063" i="157"/>
  <c r="R1022" i="37" s="1"/>
  <c r="T2062" i="157"/>
  <c r="R1021" i="37" s="1"/>
  <c r="T2061" i="157"/>
  <c r="R1020" i="37" s="1"/>
  <c r="T2060" i="157"/>
  <c r="R1019" i="37" s="1"/>
  <c r="T2059" i="157"/>
  <c r="R1018" i="37" s="1"/>
  <c r="T2058" i="157"/>
  <c r="R1017" i="37" s="1"/>
  <c r="T2057" i="157"/>
  <c r="R1016" i="37" s="1"/>
  <c r="T2056" i="157"/>
  <c r="R1015" i="37" s="1"/>
  <c r="T2054" i="157"/>
  <c r="R1013" i="37" s="1"/>
  <c r="T2053" i="157"/>
  <c r="R1012" i="37" s="1"/>
  <c r="T2052" i="157"/>
  <c r="R1011" i="37" s="1"/>
  <c r="T2051" i="157"/>
  <c r="R1010" i="37" s="1"/>
  <c r="T2050" i="157"/>
  <c r="R1009" i="37" s="1"/>
  <c r="T2049" i="157"/>
  <c r="R1008" i="37" s="1"/>
  <c r="T2043" i="157"/>
  <c r="R1002" i="37" s="1"/>
  <c r="T2042" i="157"/>
  <c r="R1001" i="37" s="1"/>
  <c r="T2039" i="157"/>
  <c r="R998" i="37" s="1"/>
  <c r="T2038" i="157"/>
  <c r="R997" i="37" s="1"/>
  <c r="T2037" i="157"/>
  <c r="R996" i="37" s="1"/>
  <c r="T2036" i="157"/>
  <c r="R995" i="37" s="1"/>
  <c r="T2035" i="157"/>
  <c r="R994" i="37" s="1"/>
  <c r="T2034" i="157"/>
  <c r="R993" i="37" s="1"/>
  <c r="T2033" i="157"/>
  <c r="R992" i="37" s="1"/>
  <c r="T2032" i="157"/>
  <c r="R991" i="37" s="1"/>
  <c r="T2031" i="157"/>
  <c r="R990" i="37" s="1"/>
  <c r="T2030" i="157"/>
  <c r="R989" i="37" s="1"/>
  <c r="T2029" i="157"/>
  <c r="R988" i="37" s="1"/>
  <c r="T2028" i="157"/>
  <c r="R987" i="37" s="1"/>
  <c r="T2006" i="157"/>
  <c r="T2074" i="157" s="1"/>
  <c r="R1033" i="37" s="1"/>
  <c r="T1984" i="157"/>
  <c r="T1977" i="157"/>
  <c r="T1945" i="157"/>
  <c r="R922" i="37" s="1"/>
  <c r="T1944" i="157"/>
  <c r="R921" i="37" s="1"/>
  <c r="T1943" i="157"/>
  <c r="R920" i="37" s="1"/>
  <c r="T1942" i="157"/>
  <c r="R919" i="37" s="1"/>
  <c r="T1941" i="157"/>
  <c r="R918" i="37" s="1"/>
  <c r="T1940" i="157"/>
  <c r="R917" i="37" s="1"/>
  <c r="T1939" i="157"/>
  <c r="R916" i="37" s="1"/>
  <c r="T1937" i="157"/>
  <c r="R914" i="37" s="1"/>
  <c r="T1936" i="157"/>
  <c r="R913" i="37" s="1"/>
  <c r="T1935" i="157"/>
  <c r="R912" i="37" s="1"/>
  <c r="T1934" i="157"/>
  <c r="R911" i="37" s="1"/>
  <c r="T1932" i="157"/>
  <c r="R909" i="37" s="1"/>
  <c r="T1931" i="157"/>
  <c r="R908" i="37" s="1"/>
  <c r="T1930" i="157"/>
  <c r="R907" i="37" s="1"/>
  <c r="T1929" i="157"/>
  <c r="R906" i="37" s="1"/>
  <c r="T1928" i="157"/>
  <c r="R905" i="37" s="1"/>
  <c r="T1927" i="157"/>
  <c r="R904" i="37" s="1"/>
  <c r="T1926" i="157"/>
  <c r="R903" i="37" s="1"/>
  <c r="T1925" i="157"/>
  <c r="R902" i="37" s="1"/>
  <c r="T1924" i="157"/>
  <c r="R901" i="37" s="1"/>
  <c r="T1923" i="157"/>
  <c r="R900" i="37" s="1"/>
  <c r="T1922" i="157"/>
  <c r="R899" i="37" s="1"/>
  <c r="T1921" i="157"/>
  <c r="R898" i="37" s="1"/>
  <c r="T1920" i="157"/>
  <c r="R897" i="37" s="1"/>
  <c r="T1919" i="157"/>
  <c r="R896" i="37" s="1"/>
  <c r="T1918" i="157"/>
  <c r="R895" i="37" s="1"/>
  <c r="T1917" i="157"/>
  <c r="R894" i="37" s="1"/>
  <c r="T1916" i="157"/>
  <c r="R893" i="37" s="1"/>
  <c r="T1914" i="157"/>
  <c r="R891" i="37" s="1"/>
  <c r="T1913" i="157"/>
  <c r="R890" i="37" s="1"/>
  <c r="T1912" i="157"/>
  <c r="R889" i="37" s="1"/>
  <c r="T1911" i="157"/>
  <c r="R888" i="37" s="1"/>
  <c r="T1910" i="157"/>
  <c r="R887" i="37" s="1"/>
  <c r="T1909" i="157"/>
  <c r="R886" i="37" s="1"/>
  <c r="T1903" i="157"/>
  <c r="R880" i="37" s="1"/>
  <c r="T1902" i="157"/>
  <c r="R879" i="37" s="1"/>
  <c r="T1898" i="157"/>
  <c r="R875" i="37" s="1"/>
  <c r="T1897" i="157"/>
  <c r="R874" i="37" s="1"/>
  <c r="T1896" i="157"/>
  <c r="R873" i="37" s="1"/>
  <c r="T1892" i="157"/>
  <c r="R869" i="37" s="1"/>
  <c r="T1891" i="157"/>
  <c r="R868" i="37" s="1"/>
  <c r="T1890" i="157"/>
  <c r="R867" i="37" s="1"/>
  <c r="T1889" i="157"/>
  <c r="R866" i="37" s="1"/>
  <c r="T1888" i="157"/>
  <c r="R865" i="37" s="1"/>
  <c r="T1887" i="157"/>
  <c r="R864" i="37" s="1"/>
  <c r="T1886" i="157"/>
  <c r="R863" i="37" s="1"/>
  <c r="T1885" i="157"/>
  <c r="R862" i="37" s="1"/>
  <c r="T1883" i="157"/>
  <c r="R860" i="37" s="1"/>
  <c r="T1862" i="157"/>
  <c r="T1933" i="157" s="1"/>
  <c r="R910" i="37" s="1"/>
  <c r="T1841" i="157"/>
  <c r="T1834" i="157"/>
  <c r="T1794" i="157"/>
  <c r="R857" i="37" s="1"/>
  <c r="T1793" i="157"/>
  <c r="R856" i="37" s="1"/>
  <c r="T1792" i="157"/>
  <c r="R855" i="37" s="1"/>
  <c r="T1791" i="157"/>
  <c r="R854" i="37" s="1"/>
  <c r="T1790" i="157"/>
  <c r="R853" i="37" s="1"/>
  <c r="T1789" i="157"/>
  <c r="R852" i="37" s="1"/>
  <c r="T1787" i="157"/>
  <c r="R850" i="37" s="1"/>
  <c r="T1784" i="157"/>
  <c r="R847" i="37" s="1"/>
  <c r="T1783" i="157"/>
  <c r="R846" i="37" s="1"/>
  <c r="T1782" i="157"/>
  <c r="R845" i="37" s="1"/>
  <c r="T1781" i="157"/>
  <c r="R844" i="37" s="1"/>
  <c r="T1779" i="157"/>
  <c r="R842" i="37" s="1"/>
  <c r="T1778" i="157"/>
  <c r="R841" i="37" s="1"/>
  <c r="T1777" i="157"/>
  <c r="R840" i="37" s="1"/>
  <c r="T1776" i="157"/>
  <c r="R839" i="37" s="1"/>
  <c r="T1775" i="157"/>
  <c r="R838" i="37" s="1"/>
  <c r="T1774" i="157"/>
  <c r="R837" i="37" s="1"/>
  <c r="T1773" i="157"/>
  <c r="R836" i="37" s="1"/>
  <c r="T1772" i="157"/>
  <c r="R835" i="37" s="1"/>
  <c r="T1771" i="157"/>
  <c r="R834" i="37" s="1"/>
  <c r="T1770" i="157"/>
  <c r="R833" i="37" s="1"/>
  <c r="T1769" i="157"/>
  <c r="R832" i="37" s="1"/>
  <c r="T1768" i="157"/>
  <c r="R831" i="37" s="1"/>
  <c r="T1766" i="157"/>
  <c r="R829" i="37" s="1"/>
  <c r="T1765" i="157"/>
  <c r="R828" i="37" s="1"/>
  <c r="T1764" i="157"/>
  <c r="R827" i="37" s="1"/>
  <c r="T1763" i="157"/>
  <c r="R826" i="37" s="1"/>
  <c r="T1761" i="157"/>
  <c r="R824" i="37" s="1"/>
  <c r="T1760" i="157"/>
  <c r="R823" i="37" s="1"/>
  <c r="T1759" i="157"/>
  <c r="R822" i="37" s="1"/>
  <c r="T1758" i="157"/>
  <c r="R821" i="37" s="1"/>
  <c r="T1757" i="157"/>
  <c r="R820" i="37" s="1"/>
  <c r="T1756" i="157"/>
  <c r="R819" i="37" s="1"/>
  <c r="T1750" i="157"/>
  <c r="R813" i="37" s="1"/>
  <c r="T1749" i="157"/>
  <c r="R812" i="37" s="1"/>
  <c r="T1745" i="157"/>
  <c r="R808" i="37" s="1"/>
  <c r="T1744" i="157"/>
  <c r="R807" i="37" s="1"/>
  <c r="T1743" i="157"/>
  <c r="R806" i="37" s="1"/>
  <c r="T1742" i="157"/>
  <c r="R805" i="37" s="1"/>
  <c r="T1741" i="157"/>
  <c r="R804" i="37" s="1"/>
  <c r="T1740" i="157"/>
  <c r="R803" i="37" s="1"/>
  <c r="T1739" i="157"/>
  <c r="R802" i="37" s="1"/>
  <c r="T1738" i="157"/>
  <c r="R801" i="37" s="1"/>
  <c r="T1737" i="157"/>
  <c r="R800" i="37" s="1"/>
  <c r="T1736" i="157"/>
  <c r="R799" i="37" s="1"/>
  <c r="T1735" i="157"/>
  <c r="R798" i="37" s="1"/>
  <c r="T1733" i="157"/>
  <c r="R796" i="37" s="1"/>
  <c r="T1731" i="157"/>
  <c r="T1718" i="157"/>
  <c r="T1683" i="157"/>
  <c r="T1780" i="157" s="1"/>
  <c r="R843" i="37" s="1"/>
  <c r="T1655" i="157"/>
  <c r="T1648" i="157"/>
  <c r="T1611" i="157"/>
  <c r="R793" i="37" s="1"/>
  <c r="T1610" i="157"/>
  <c r="R792" i="37" s="1"/>
  <c r="T1609" i="157"/>
  <c r="R791" i="37" s="1"/>
  <c r="T1608" i="157"/>
  <c r="R790" i="37" s="1"/>
  <c r="T1607" i="157"/>
  <c r="R789" i="37" s="1"/>
  <c r="T1606" i="157"/>
  <c r="R788" i="37" s="1"/>
  <c r="T1605" i="157"/>
  <c r="R787" i="37" s="1"/>
  <c r="T1601" i="157"/>
  <c r="R783" i="37" s="1"/>
  <c r="T1600" i="157"/>
  <c r="R782" i="37" s="1"/>
  <c r="T1599" i="157"/>
  <c r="R781" i="37" s="1"/>
  <c r="T1598" i="157"/>
  <c r="R780" i="37" s="1"/>
  <c r="T1596" i="157"/>
  <c r="R778" i="37" s="1"/>
  <c r="T1595" i="157"/>
  <c r="R777" i="37" s="1"/>
  <c r="T1594" i="157"/>
  <c r="R776" i="37" s="1"/>
  <c r="T1593" i="157"/>
  <c r="R775" i="37" s="1"/>
  <c r="T1592" i="157"/>
  <c r="R774" i="37" s="1"/>
  <c r="T1591" i="157"/>
  <c r="R773" i="37" s="1"/>
  <c r="T1590" i="157"/>
  <c r="R772" i="37" s="1"/>
  <c r="T1589" i="157"/>
  <c r="R771" i="37" s="1"/>
  <c r="T1588" i="157"/>
  <c r="R770" i="37" s="1"/>
  <c r="T1587" i="157"/>
  <c r="R769" i="37" s="1"/>
  <c r="T1586" i="157"/>
  <c r="R768" i="37" s="1"/>
  <c r="T1585" i="157"/>
  <c r="R767" i="37" s="1"/>
  <c r="T1584" i="157"/>
  <c r="R766" i="37" s="1"/>
  <c r="T1583" i="157"/>
  <c r="R765" i="37" s="1"/>
  <c r="T1582" i="157"/>
  <c r="R764" i="37" s="1"/>
  <c r="T1581" i="157"/>
  <c r="R763" i="37" s="1"/>
  <c r="T1580" i="157"/>
  <c r="R762" i="37" s="1"/>
  <c r="T1579" i="157"/>
  <c r="R761" i="37" s="1"/>
  <c r="T1577" i="157"/>
  <c r="R759" i="37" s="1"/>
  <c r="T1576" i="157"/>
  <c r="R758" i="37" s="1"/>
  <c r="T1575" i="157"/>
  <c r="R757" i="37" s="1"/>
  <c r="T1574" i="157"/>
  <c r="R756" i="37" s="1"/>
  <c r="T1573" i="157"/>
  <c r="R755" i="37" s="1"/>
  <c r="T1572" i="157"/>
  <c r="R754" i="37" s="1"/>
  <c r="T1566" i="157"/>
  <c r="R748" i="37" s="1"/>
  <c r="T1565" i="157"/>
  <c r="R747" i="37" s="1"/>
  <c r="T1562" i="157"/>
  <c r="R744" i="37" s="1"/>
  <c r="T1561" i="157"/>
  <c r="R743" i="37" s="1"/>
  <c r="T1560" i="157"/>
  <c r="R742" i="37" s="1"/>
  <c r="T1559" i="157"/>
  <c r="R741" i="37" s="1"/>
  <c r="T1558" i="157"/>
  <c r="R740" i="37" s="1"/>
  <c r="T1557" i="157"/>
  <c r="R739" i="37" s="1"/>
  <c r="T1556" i="157"/>
  <c r="R738" i="37" s="1"/>
  <c r="T1555" i="157"/>
  <c r="R737" i="37" s="1"/>
  <c r="T1554" i="157"/>
  <c r="R736" i="37" s="1"/>
  <c r="T1553" i="157"/>
  <c r="R735" i="37" s="1"/>
  <c r="T1552" i="157"/>
  <c r="R734" i="37" s="1"/>
  <c r="T1550" i="157"/>
  <c r="R732" i="37" s="1"/>
  <c r="T1528" i="157"/>
  <c r="T1597" i="157" s="1"/>
  <c r="R779" i="37" s="1"/>
  <c r="T1503" i="157"/>
  <c r="T1496" i="157"/>
  <c r="T1571" i="157" s="1"/>
  <c r="R753" i="37" s="1"/>
  <c r="T1460" i="157"/>
  <c r="R603" i="37" s="1"/>
  <c r="T1459" i="157"/>
  <c r="R602" i="37" s="1"/>
  <c r="T1458" i="157"/>
  <c r="R601" i="37" s="1"/>
  <c r="T1457" i="157"/>
  <c r="R600" i="37" s="1"/>
  <c r="T1456" i="157"/>
  <c r="R599" i="37" s="1"/>
  <c r="T1455" i="157"/>
  <c r="R598" i="37" s="1"/>
  <c r="T1454" i="157"/>
  <c r="R597" i="37" s="1"/>
  <c r="T1451" i="157"/>
  <c r="R594" i="37" s="1"/>
  <c r="T1450" i="157"/>
  <c r="R593" i="37" s="1"/>
  <c r="T1449" i="157"/>
  <c r="R592" i="37" s="1"/>
  <c r="T1448" i="157"/>
  <c r="R591" i="37" s="1"/>
  <c r="T1446" i="157"/>
  <c r="R589" i="37" s="1"/>
  <c r="T1445" i="157"/>
  <c r="R588" i="37" s="1"/>
  <c r="T1444" i="157"/>
  <c r="R587" i="37" s="1"/>
  <c r="T1443" i="157"/>
  <c r="R586" i="37" s="1"/>
  <c r="T1442" i="157"/>
  <c r="R585" i="37" s="1"/>
  <c r="T1441" i="157"/>
  <c r="R584" i="37" s="1"/>
  <c r="T1440" i="157"/>
  <c r="R583" i="37" s="1"/>
  <c r="T1439" i="157"/>
  <c r="R582" i="37" s="1"/>
  <c r="T1438" i="157"/>
  <c r="R581" i="37" s="1"/>
  <c r="T1437" i="157"/>
  <c r="R580" i="37" s="1"/>
  <c r="T1436" i="157"/>
  <c r="R579" i="37" s="1"/>
  <c r="T1435" i="157"/>
  <c r="R578" i="37" s="1"/>
  <c r="T1434" i="157"/>
  <c r="R577" i="37" s="1"/>
  <c r="T1433" i="157"/>
  <c r="R576" i="37" s="1"/>
  <c r="T1432" i="157"/>
  <c r="R575" i="37" s="1"/>
  <c r="T1431" i="157"/>
  <c r="R574" i="37" s="1"/>
  <c r="T1430" i="157"/>
  <c r="R573" i="37" s="1"/>
  <c r="T1429" i="157"/>
  <c r="R572" i="37" s="1"/>
  <c r="T1427" i="157"/>
  <c r="R570" i="37" s="1"/>
  <c r="T1426" i="157"/>
  <c r="R569" i="37" s="1"/>
  <c r="T1425" i="157"/>
  <c r="R568" i="37" s="1"/>
  <c r="T1424" i="157"/>
  <c r="R567" i="37" s="1"/>
  <c r="T1423" i="157"/>
  <c r="R566" i="37" s="1"/>
  <c r="T1422" i="157"/>
  <c r="R565" i="37" s="1"/>
  <c r="T1416" i="157"/>
  <c r="R559" i="37" s="1"/>
  <c r="T1415" i="157"/>
  <c r="R558" i="37" s="1"/>
  <c r="T1412" i="157"/>
  <c r="R555" i="37" s="1"/>
  <c r="T1411" i="157"/>
  <c r="R554" i="37" s="1"/>
  <c r="T1410" i="157"/>
  <c r="R553" i="37" s="1"/>
  <c r="T1407" i="157"/>
  <c r="R550" i="37" s="1"/>
  <c r="T1406" i="157"/>
  <c r="R549" i="37" s="1"/>
  <c r="T1405" i="157"/>
  <c r="R548" i="37" s="1"/>
  <c r="T1404" i="157"/>
  <c r="R547" i="37" s="1"/>
  <c r="T1403" i="157"/>
  <c r="R546" i="37" s="1"/>
  <c r="T1402" i="157"/>
  <c r="R545" i="37" s="1"/>
  <c r="T1401" i="157"/>
  <c r="R544" i="37" s="1"/>
  <c r="T1400" i="157"/>
  <c r="R543" i="37" s="1"/>
  <c r="T1398" i="157"/>
  <c r="R541" i="37" s="1"/>
  <c r="T1375" i="157"/>
  <c r="T1447" i="157" s="1"/>
  <c r="R590" i="37" s="1"/>
  <c r="T1353" i="157"/>
  <c r="T1346" i="157"/>
  <c r="T1315" i="157"/>
  <c r="R475" i="37" s="1"/>
  <c r="T1314" i="157"/>
  <c r="R474" i="37" s="1"/>
  <c r="T1313" i="157"/>
  <c r="R473" i="37" s="1"/>
  <c r="T1312" i="157"/>
  <c r="R472" i="37" s="1"/>
  <c r="T1311" i="157"/>
  <c r="R471" i="37" s="1"/>
  <c r="T1310" i="157"/>
  <c r="R470" i="37" s="1"/>
  <c r="T1309" i="157"/>
  <c r="R469" i="37" s="1"/>
  <c r="T1307" i="157"/>
  <c r="R467" i="37" s="1"/>
  <c r="T1306" i="157"/>
  <c r="R466" i="37" s="1"/>
  <c r="T1305" i="157"/>
  <c r="R465" i="37" s="1"/>
  <c r="T1304" i="157"/>
  <c r="R464" i="37" s="1"/>
  <c r="T1302" i="157"/>
  <c r="R462" i="37" s="1"/>
  <c r="T1300" i="157"/>
  <c r="R460" i="37" s="1"/>
  <c r="T1299" i="157"/>
  <c r="R459" i="37" s="1"/>
  <c r="T1298" i="157"/>
  <c r="R458" i="37" s="1"/>
  <c r="T1297" i="157"/>
  <c r="R457" i="37" s="1"/>
  <c r="T1296" i="157"/>
  <c r="R456" i="37" s="1"/>
  <c r="T1295" i="157"/>
  <c r="R455" i="37" s="1"/>
  <c r="T1294" i="157"/>
  <c r="R454" i="37" s="1"/>
  <c r="T1293" i="157"/>
  <c r="R453" i="37" s="1"/>
  <c r="T1292" i="157"/>
  <c r="R452" i="37" s="1"/>
  <c r="T1291" i="157"/>
  <c r="R451" i="37" s="1"/>
  <c r="T1290" i="157"/>
  <c r="R450" i="37" s="1"/>
  <c r="T1288" i="157"/>
  <c r="R448" i="37" s="1"/>
  <c r="T1287" i="157"/>
  <c r="R447" i="37" s="1"/>
  <c r="T1286" i="157"/>
  <c r="R446" i="37" s="1"/>
  <c r="T1284" i="157"/>
  <c r="R444" i="37" s="1"/>
  <c r="T1282" i="157"/>
  <c r="R442" i="37" s="1"/>
  <c r="T1281" i="157"/>
  <c r="R441" i="37" s="1"/>
  <c r="T1280" i="157"/>
  <c r="R440" i="37" s="1"/>
  <c r="T1279" i="157"/>
  <c r="R439" i="37" s="1"/>
  <c r="T1278" i="157"/>
  <c r="R438" i="37" s="1"/>
  <c r="T1277" i="157"/>
  <c r="R437" i="37" s="1"/>
  <c r="T1271" i="157"/>
  <c r="R431" i="37" s="1"/>
  <c r="T1270" i="157"/>
  <c r="R430" i="37" s="1"/>
  <c r="T1266" i="157"/>
  <c r="R426" i="37" s="1"/>
  <c r="T1265" i="157"/>
  <c r="R425" i="37" s="1"/>
  <c r="T1264" i="157"/>
  <c r="R424" i="37" s="1"/>
  <c r="T1263" i="157"/>
  <c r="R423" i="37" s="1"/>
  <c r="T1262" i="157"/>
  <c r="R422" i="37" s="1"/>
  <c r="T1261" i="157"/>
  <c r="R421" i="37" s="1"/>
  <c r="T1260" i="157"/>
  <c r="R420" i="37" s="1"/>
  <c r="T1259" i="157"/>
  <c r="R419" i="37" s="1"/>
  <c r="T1258" i="157"/>
  <c r="R418" i="37" s="1"/>
  <c r="T1257" i="157"/>
  <c r="R417" i="37" s="1"/>
  <c r="T1256" i="157"/>
  <c r="R416" i="37" s="1"/>
  <c r="T1254" i="157"/>
  <c r="R414" i="37" s="1"/>
  <c r="T1230" i="157"/>
  <c r="T1303" i="157" s="1"/>
  <c r="R463" i="37" s="1"/>
  <c r="T1207" i="157"/>
  <c r="T1200" i="157"/>
  <c r="T1276" i="157" s="1"/>
  <c r="R436" i="37" s="1"/>
  <c r="T1166" i="157"/>
  <c r="R411" i="37" s="1"/>
  <c r="T1165" i="157"/>
  <c r="R410" i="37" s="1"/>
  <c r="T1164" i="157"/>
  <c r="R409" i="37" s="1"/>
  <c r="T1163" i="157"/>
  <c r="R408" i="37" s="1"/>
  <c r="T1162" i="157"/>
  <c r="R407" i="37" s="1"/>
  <c r="T1161" i="157"/>
  <c r="R406" i="37" s="1"/>
  <c r="T1160" i="157"/>
  <c r="R405" i="37" s="1"/>
  <c r="T1159" i="157"/>
  <c r="R404" i="37" s="1"/>
  <c r="T1157" i="157"/>
  <c r="R402" i="37" s="1"/>
  <c r="T1156" i="157"/>
  <c r="R401" i="37" s="1"/>
  <c r="T1155" i="157"/>
  <c r="R400" i="37" s="1"/>
  <c r="T1154" i="157"/>
  <c r="R399" i="37" s="1"/>
  <c r="T1152" i="157"/>
  <c r="R397" i="37" s="1"/>
  <c r="T1148" i="157"/>
  <c r="R393" i="37" s="1"/>
  <c r="T1147" i="157"/>
  <c r="R392" i="37" s="1"/>
  <c r="T1146" i="157"/>
  <c r="R391" i="37" s="1"/>
  <c r="T1145" i="157"/>
  <c r="R390" i="37" s="1"/>
  <c r="T1144" i="157"/>
  <c r="R389" i="37" s="1"/>
  <c r="T1143" i="157"/>
  <c r="R388" i="37" s="1"/>
  <c r="T1142" i="157"/>
  <c r="R387" i="37" s="1"/>
  <c r="T1141" i="157"/>
  <c r="R386" i="37" s="1"/>
  <c r="T1140" i="157"/>
  <c r="R385" i="37" s="1"/>
  <c r="T1139" i="157"/>
  <c r="R384" i="37" s="1"/>
  <c r="T1138" i="157"/>
  <c r="R383" i="37" s="1"/>
  <c r="T1137" i="157"/>
  <c r="R382" i="37" s="1"/>
  <c r="T1136" i="157"/>
  <c r="R381" i="37" s="1"/>
  <c r="T1135" i="157"/>
  <c r="R380" i="37" s="1"/>
  <c r="T1134" i="157"/>
  <c r="R379" i="37" s="1"/>
  <c r="T1133" i="157"/>
  <c r="R378" i="37" s="1"/>
  <c r="T1132" i="157"/>
  <c r="R377" i="37" s="1"/>
  <c r="T1130" i="157"/>
  <c r="R375" i="37" s="1"/>
  <c r="T1129" i="157"/>
  <c r="R374" i="37" s="1"/>
  <c r="T1128" i="157"/>
  <c r="R373" i="37" s="1"/>
  <c r="T1127" i="157"/>
  <c r="R372" i="37" s="1"/>
  <c r="T1126" i="157"/>
  <c r="R371" i="37" s="1"/>
  <c r="T1120" i="157"/>
  <c r="R365" i="37" s="1"/>
  <c r="T1114" i="157"/>
  <c r="R359" i="37" s="1"/>
  <c r="T1113" i="157"/>
  <c r="R358" i="37" s="1"/>
  <c r="T1112" i="157"/>
  <c r="R357" i="37" s="1"/>
  <c r="T1111" i="157"/>
  <c r="R356" i="37" s="1"/>
  <c r="T1110" i="157"/>
  <c r="R355" i="37" s="1"/>
  <c r="T1109" i="157"/>
  <c r="R354" i="37" s="1"/>
  <c r="T1108" i="157"/>
  <c r="R353" i="37" s="1"/>
  <c r="T1106" i="157"/>
  <c r="R351" i="37" s="1"/>
  <c r="T1104" i="157"/>
  <c r="R349" i="37" s="1"/>
  <c r="T1103" i="157"/>
  <c r="R348" i="37" s="1"/>
  <c r="T1101" i="157"/>
  <c r="R346" i="37" s="1"/>
  <c r="T1100" i="157"/>
  <c r="R345" i="37" s="1"/>
  <c r="T1084" i="157"/>
  <c r="T1055" i="157"/>
  <c r="T1048" i="157"/>
  <c r="T999" i="157"/>
  <c r="T968" i="157"/>
  <c r="T962" i="157"/>
  <c r="T912" i="157"/>
  <c r="R209" i="37" s="1"/>
  <c r="T898" i="157"/>
  <c r="R195" i="37" s="1"/>
  <c r="T896" i="157"/>
  <c r="R193" i="37" s="1"/>
  <c r="T894" i="157"/>
  <c r="R191" i="37" s="1"/>
  <c r="T863" i="157"/>
  <c r="T916" i="157" s="1"/>
  <c r="R213" i="37" s="1"/>
  <c r="T848" i="157"/>
  <c r="R161" i="37" s="1"/>
  <c r="T847" i="157"/>
  <c r="R160" i="37" s="1"/>
  <c r="T846" i="157"/>
  <c r="R159" i="37" s="1"/>
  <c r="T845" i="157"/>
  <c r="R158" i="37" s="1"/>
  <c r="T844" i="157"/>
  <c r="R157" i="37" s="1"/>
  <c r="T843" i="157"/>
  <c r="R156" i="37" s="1"/>
  <c r="T836" i="157"/>
  <c r="R149" i="37" s="1"/>
  <c r="T833" i="157"/>
  <c r="R146" i="37" s="1"/>
  <c r="T832" i="157"/>
  <c r="R145" i="37" s="1"/>
  <c r="T819" i="157"/>
  <c r="R132" i="37" s="1"/>
  <c r="T818" i="157"/>
  <c r="R131" i="37" s="1"/>
  <c r="T817" i="157"/>
  <c r="R130" i="37" s="1"/>
  <c r="T816" i="157"/>
  <c r="R129" i="37" s="1"/>
  <c r="T815" i="157"/>
  <c r="R128" i="37" s="1"/>
  <c r="T814" i="157"/>
  <c r="R127" i="37" s="1"/>
  <c r="T813" i="157"/>
  <c r="R126" i="37" s="1"/>
  <c r="T812" i="157"/>
  <c r="R125" i="37" s="1"/>
  <c r="T811" i="157"/>
  <c r="R124" i="37" s="1"/>
  <c r="T810" i="157"/>
  <c r="R123" i="37" s="1"/>
  <c r="T809" i="157"/>
  <c r="R122" i="37" s="1"/>
  <c r="T808" i="157"/>
  <c r="R121" i="37" s="1"/>
  <c r="T807" i="157"/>
  <c r="R120" i="37" s="1"/>
  <c r="T806" i="157"/>
  <c r="R119" i="37" s="1"/>
  <c r="T804" i="157"/>
  <c r="R117" i="37" s="1"/>
  <c r="T803" i="157"/>
  <c r="R116" i="37" s="1"/>
  <c r="T802" i="157"/>
  <c r="R115" i="37" s="1"/>
  <c r="T801" i="157"/>
  <c r="R114" i="37" s="1"/>
  <c r="T800" i="157"/>
  <c r="R113" i="37" s="1"/>
  <c r="T799" i="157"/>
  <c r="R112" i="37" s="1"/>
  <c r="T793" i="157"/>
  <c r="R106" i="37" s="1"/>
  <c r="T789" i="157"/>
  <c r="R102" i="37" s="1"/>
  <c r="T788" i="157"/>
  <c r="R101" i="37" s="1"/>
  <c r="T787" i="157"/>
  <c r="R100" i="37" s="1"/>
  <c r="T782" i="157"/>
  <c r="R95" i="37" s="1"/>
  <c r="T781" i="157"/>
  <c r="R94" i="37" s="1"/>
  <c r="T780" i="157"/>
  <c r="R93" i="37" s="1"/>
  <c r="T779" i="157"/>
  <c r="R92" i="37" s="1"/>
  <c r="T778" i="157"/>
  <c r="R91" i="37" s="1"/>
  <c r="T777" i="157"/>
  <c r="R90" i="37" s="1"/>
  <c r="T776" i="157"/>
  <c r="R89" i="37" s="1"/>
  <c r="T775" i="157"/>
  <c r="R88" i="37" s="1"/>
  <c r="T774" i="157"/>
  <c r="R87" i="37" s="1"/>
  <c r="T773" i="157"/>
  <c r="R86" i="37" s="1"/>
  <c r="T770" i="157"/>
  <c r="T764" i="157"/>
  <c r="T763" i="157"/>
  <c r="T738" i="157"/>
  <c r="T717" i="157"/>
  <c r="T710" i="157"/>
  <c r="T669" i="157"/>
  <c r="T646" i="157"/>
  <c r="T639" i="157"/>
  <c r="T609" i="157"/>
  <c r="T601" i="157"/>
  <c r="T602" i="157" s="1"/>
  <c r="T577" i="157"/>
  <c r="T556" i="157"/>
  <c r="T549" i="157"/>
  <c r="T527" i="157"/>
  <c r="T528" i="157" s="1"/>
  <c r="T401" i="157"/>
  <c r="T396" i="157"/>
  <c r="T362" i="157"/>
  <c r="T369" i="157" s="1"/>
  <c r="T303" i="157"/>
  <c r="T262" i="157"/>
  <c r="T255" i="157"/>
  <c r="T198" i="157"/>
  <c r="T172" i="157"/>
  <c r="T165" i="157"/>
  <c r="T100" i="157"/>
  <c r="T63" i="157"/>
  <c r="T56" i="157"/>
  <c r="S3410" i="156"/>
  <c r="R1170" i="37" s="1"/>
  <c r="S3409" i="156"/>
  <c r="R1169" i="37" s="1"/>
  <c r="S3408" i="156"/>
  <c r="R1168" i="37" s="1"/>
  <c r="S3407" i="156"/>
  <c r="R1167" i="37" s="1"/>
  <c r="S3406" i="156"/>
  <c r="R1166" i="37" s="1"/>
  <c r="S3405" i="156"/>
  <c r="R1165" i="37" s="1"/>
  <c r="S3404" i="156"/>
  <c r="R1164" i="37" s="1"/>
  <c r="S3402" i="156"/>
  <c r="R1162" i="37" s="1"/>
  <c r="S3401" i="156"/>
  <c r="R1161" i="37" s="1"/>
  <c r="S3400" i="156"/>
  <c r="R1160" i="37" s="1"/>
  <c r="S3399" i="156"/>
  <c r="R1159" i="37" s="1"/>
  <c r="S3397" i="156"/>
  <c r="R1157" i="37" s="1"/>
  <c r="S3396" i="156"/>
  <c r="R1156" i="37" s="1"/>
  <c r="S3395" i="156"/>
  <c r="R1155" i="37" s="1"/>
  <c r="S3394" i="156"/>
  <c r="R1154" i="37" s="1"/>
  <c r="S3393" i="156"/>
  <c r="R1153" i="37" s="1"/>
  <c r="S3392" i="156"/>
  <c r="R1152" i="37" s="1"/>
  <c r="S3391" i="156"/>
  <c r="R1151" i="37" s="1"/>
  <c r="S3390" i="156"/>
  <c r="R1150" i="37" s="1"/>
  <c r="S3389" i="156"/>
  <c r="R1149" i="37" s="1"/>
  <c r="S3388" i="156"/>
  <c r="R1148" i="37" s="1"/>
  <c r="S3387" i="156"/>
  <c r="R1147" i="37" s="1"/>
  <c r="S3386" i="156"/>
  <c r="R1146" i="37" s="1"/>
  <c r="S3385" i="156"/>
  <c r="R1145" i="37" s="1"/>
  <c r="S3384" i="156"/>
  <c r="R1144" i="37" s="1"/>
  <c r="S3383" i="156"/>
  <c r="R1143" i="37" s="1"/>
  <c r="S3382" i="156"/>
  <c r="R1142" i="37" s="1"/>
  <c r="S3381" i="156"/>
  <c r="R1141" i="37" s="1"/>
  <c r="S3380" i="156"/>
  <c r="R1140" i="37" s="1"/>
  <c r="S3378" i="156"/>
  <c r="R1138" i="37" s="1"/>
  <c r="S3377" i="156"/>
  <c r="R1137" i="37" s="1"/>
  <c r="S3376" i="156"/>
  <c r="R1136" i="37" s="1"/>
  <c r="S3375" i="156"/>
  <c r="R1135" i="37" s="1"/>
  <c r="S3374" i="156"/>
  <c r="R1134" i="37" s="1"/>
  <c r="S3373" i="156"/>
  <c r="R1133" i="37" s="1"/>
  <c r="S3367" i="156"/>
  <c r="R1127" i="37" s="1"/>
  <c r="S3366" i="156"/>
  <c r="R1126" i="37" s="1"/>
  <c r="S3363" i="156"/>
  <c r="R1123" i="37" s="1"/>
  <c r="S3362" i="156"/>
  <c r="R1122" i="37" s="1"/>
  <c r="S3361" i="156"/>
  <c r="R1121" i="37" s="1"/>
  <c r="S3357" i="156"/>
  <c r="R1117" i="37" s="1"/>
  <c r="S3356" i="156"/>
  <c r="R1116" i="37" s="1"/>
  <c r="S3355" i="156"/>
  <c r="R1115" i="37" s="1"/>
  <c r="S3354" i="156"/>
  <c r="R1114" i="37" s="1"/>
  <c r="S3353" i="156"/>
  <c r="R1113" i="37" s="1"/>
  <c r="S3352" i="156"/>
  <c r="R1112" i="37" s="1"/>
  <c r="S3351" i="156"/>
  <c r="R1111" i="37" s="1"/>
  <c r="S3350" i="156"/>
  <c r="R1110" i="37" s="1"/>
  <c r="S3348" i="156"/>
  <c r="R1108" i="37" s="1"/>
  <c r="S3327" i="156"/>
  <c r="S3310" i="156"/>
  <c r="S3303" i="156"/>
  <c r="S3255" i="156"/>
  <c r="S3232" i="156"/>
  <c r="S3225" i="156"/>
  <c r="S3199" i="156"/>
  <c r="R729" i="37" s="1"/>
  <c r="S3198" i="156"/>
  <c r="R728" i="37" s="1"/>
  <c r="S3197" i="156"/>
  <c r="R727" i="37" s="1"/>
  <c r="S3196" i="156"/>
  <c r="R726" i="37" s="1"/>
  <c r="S3195" i="156"/>
  <c r="R725" i="37" s="1"/>
  <c r="S3194" i="156"/>
  <c r="R724" i="37" s="1"/>
  <c r="S3192" i="156"/>
  <c r="R722" i="37" s="1"/>
  <c r="S3191" i="156"/>
  <c r="R721" i="37" s="1"/>
  <c r="S3190" i="156"/>
  <c r="R720" i="37" s="1"/>
  <c r="S3189" i="156"/>
  <c r="R719" i="37" s="1"/>
  <c r="S3187" i="156"/>
  <c r="R717" i="37" s="1"/>
  <c r="S3186" i="156"/>
  <c r="R716" i="37" s="1"/>
  <c r="S3185" i="156"/>
  <c r="R715" i="37" s="1"/>
  <c r="S3184" i="156"/>
  <c r="R714" i="37" s="1"/>
  <c r="S3183" i="156"/>
  <c r="R713" i="37" s="1"/>
  <c r="S3182" i="156"/>
  <c r="R712" i="37" s="1"/>
  <c r="S3181" i="156"/>
  <c r="R711" i="37" s="1"/>
  <c r="S3180" i="156"/>
  <c r="R710" i="37" s="1"/>
  <c r="S3179" i="156"/>
  <c r="R709" i="37" s="1"/>
  <c r="S3178" i="156"/>
  <c r="R708" i="37" s="1"/>
  <c r="S3177" i="156"/>
  <c r="R707" i="37" s="1"/>
  <c r="S3176" i="156"/>
  <c r="R706" i="37" s="1"/>
  <c r="S3175" i="156"/>
  <c r="R705" i="37" s="1"/>
  <c r="S3174" i="156"/>
  <c r="R704" i="37" s="1"/>
  <c r="S3173" i="156"/>
  <c r="R703" i="37" s="1"/>
  <c r="S3172" i="156"/>
  <c r="R702" i="37" s="1"/>
  <c r="S3171" i="156"/>
  <c r="R701" i="37" s="1"/>
  <c r="S3170" i="156"/>
  <c r="R700" i="37" s="1"/>
  <c r="S3168" i="156"/>
  <c r="R698" i="37" s="1"/>
  <c r="S3167" i="156"/>
  <c r="R697" i="37" s="1"/>
  <c r="S3166" i="156"/>
  <c r="R696" i="37" s="1"/>
  <c r="S3165" i="156"/>
  <c r="R695" i="37" s="1"/>
  <c r="S3164" i="156"/>
  <c r="R694" i="37" s="1"/>
  <c r="S3163" i="156"/>
  <c r="R693" i="37" s="1"/>
  <c r="S3157" i="156"/>
  <c r="R687" i="37" s="1"/>
  <c r="S3156" i="156"/>
  <c r="R686" i="37" s="1"/>
  <c r="S3153" i="156"/>
  <c r="R683" i="37" s="1"/>
  <c r="S3152" i="156"/>
  <c r="R682" i="37" s="1"/>
  <c r="S3151" i="156"/>
  <c r="R681" i="37" s="1"/>
  <c r="S3150" i="156"/>
  <c r="R680" i="37" s="1"/>
  <c r="S3149" i="156"/>
  <c r="R679" i="37" s="1"/>
  <c r="S3148" i="156"/>
  <c r="R678" i="37" s="1"/>
  <c r="S3147" i="156"/>
  <c r="R677" i="37" s="1"/>
  <c r="S3146" i="156"/>
  <c r="R676" i="37" s="1"/>
  <c r="S3145" i="156"/>
  <c r="R675" i="37" s="1"/>
  <c r="S3144" i="156"/>
  <c r="R674" i="37" s="1"/>
  <c r="S3143" i="156"/>
  <c r="R673" i="37" s="1"/>
  <c r="S3141" i="156"/>
  <c r="R671" i="37" s="1"/>
  <c r="S3123" i="156"/>
  <c r="S3188" i="156" s="1"/>
  <c r="R718" i="37" s="1"/>
  <c r="S3102" i="156"/>
  <c r="S3095" i="156"/>
  <c r="S3061" i="156"/>
  <c r="R668" i="37" s="1"/>
  <c r="S3060" i="156"/>
  <c r="R667" i="37" s="1"/>
  <c r="S3059" i="156"/>
  <c r="R666" i="37" s="1"/>
  <c r="S3058" i="156"/>
  <c r="R665" i="37" s="1"/>
  <c r="S3057" i="156"/>
  <c r="R664" i="37" s="1"/>
  <c r="S3056" i="156"/>
  <c r="R663" i="37" s="1"/>
  <c r="S3055" i="156"/>
  <c r="R662" i="37" s="1"/>
  <c r="S3053" i="156"/>
  <c r="R660" i="37" s="1"/>
  <c r="S3052" i="156"/>
  <c r="R659" i="37" s="1"/>
  <c r="S3051" i="156"/>
  <c r="R658" i="37" s="1"/>
  <c r="S3050" i="156"/>
  <c r="R657" i="37" s="1"/>
  <c r="S3048" i="156"/>
  <c r="R655" i="37" s="1"/>
  <c r="S3047" i="156"/>
  <c r="R654" i="37" s="1"/>
  <c r="S3046" i="156"/>
  <c r="R653" i="37" s="1"/>
  <c r="S3045" i="156"/>
  <c r="R652" i="37" s="1"/>
  <c r="S3044" i="156"/>
  <c r="R651" i="37" s="1"/>
  <c r="S3043" i="156"/>
  <c r="R650" i="37" s="1"/>
  <c r="S3042" i="156"/>
  <c r="R649" i="37" s="1"/>
  <c r="S3041" i="156"/>
  <c r="R648" i="37" s="1"/>
  <c r="S3040" i="156"/>
  <c r="R647" i="37" s="1"/>
  <c r="S3039" i="156"/>
  <c r="R646" i="37" s="1"/>
  <c r="S3038" i="156"/>
  <c r="R645" i="37" s="1"/>
  <c r="S3037" i="156"/>
  <c r="R644" i="37" s="1"/>
  <c r="S3036" i="156"/>
  <c r="R643" i="37" s="1"/>
  <c r="S3035" i="156"/>
  <c r="R642" i="37" s="1"/>
  <c r="S3034" i="156"/>
  <c r="R641" i="37" s="1"/>
  <c r="S3033" i="156"/>
  <c r="R640" i="37" s="1"/>
  <c r="S3032" i="156"/>
  <c r="R639" i="37" s="1"/>
  <c r="S3031" i="156"/>
  <c r="R638" i="37" s="1"/>
  <c r="S3030" i="156"/>
  <c r="R637" i="37" s="1"/>
  <c r="S3028" i="156"/>
  <c r="R635" i="37" s="1"/>
  <c r="R1251" i="37" s="1"/>
  <c r="S3027" i="156"/>
  <c r="R634" i="37" s="1"/>
  <c r="S3026" i="156"/>
  <c r="R633" i="37" s="1"/>
  <c r="S3025" i="156"/>
  <c r="R632" i="37" s="1"/>
  <c r="S3024" i="156"/>
  <c r="R631" i="37" s="1"/>
  <c r="S3023" i="156"/>
  <c r="R630" i="37" s="1"/>
  <c r="S3022" i="156"/>
  <c r="R629" i="37" s="1"/>
  <c r="S3016" i="156"/>
  <c r="R623" i="37" s="1"/>
  <c r="S3015" i="156"/>
  <c r="R622" i="37" s="1"/>
  <c r="S3010" i="156"/>
  <c r="R617" i="37" s="1"/>
  <c r="S3009" i="156"/>
  <c r="R616" i="37" s="1"/>
  <c r="S3008" i="156"/>
  <c r="R615" i="37" s="1"/>
  <c r="S3007" i="156"/>
  <c r="R614" i="37" s="1"/>
  <c r="S3006" i="156"/>
  <c r="R613" i="37" s="1"/>
  <c r="S3005" i="156"/>
  <c r="R612" i="37" s="1"/>
  <c r="S3004" i="156"/>
  <c r="R611" i="37" s="1"/>
  <c r="S3003" i="156"/>
  <c r="R610" i="37" s="1"/>
  <c r="S3002" i="156"/>
  <c r="R609" i="37" s="1"/>
  <c r="S3001" i="156"/>
  <c r="R608" i="37" s="1"/>
  <c r="S3000" i="156"/>
  <c r="R607" i="37" s="1"/>
  <c r="S2999" i="156"/>
  <c r="R606" i="37" s="1"/>
  <c r="S2973" i="156"/>
  <c r="S3049" i="156" s="1"/>
  <c r="R656" i="37" s="1"/>
  <c r="S2948" i="156"/>
  <c r="S2940" i="156"/>
  <c r="S2905" i="156"/>
  <c r="R538" i="37" s="1"/>
  <c r="S2904" i="156"/>
  <c r="R537" i="37" s="1"/>
  <c r="S2903" i="156"/>
  <c r="R536" i="37" s="1"/>
  <c r="S2902" i="156"/>
  <c r="R535" i="37" s="1"/>
  <c r="S2901" i="156"/>
  <c r="R534" i="37" s="1"/>
  <c r="S2900" i="156"/>
  <c r="R533" i="37" s="1"/>
  <c r="S2899" i="156"/>
  <c r="R532" i="37" s="1"/>
  <c r="S2898" i="156"/>
  <c r="R531" i="37" s="1"/>
  <c r="S2896" i="156"/>
  <c r="R529" i="37" s="1"/>
  <c r="S2895" i="156"/>
  <c r="R528" i="37" s="1"/>
  <c r="S2894" i="156"/>
  <c r="R527" i="37" s="1"/>
  <c r="S2893" i="156"/>
  <c r="R526" i="37" s="1"/>
  <c r="S2891" i="156"/>
  <c r="R524" i="37" s="1"/>
  <c r="S2890" i="156"/>
  <c r="R523" i="37" s="1"/>
  <c r="S2889" i="156"/>
  <c r="R522" i="37" s="1"/>
  <c r="S2888" i="156"/>
  <c r="R521" i="37" s="1"/>
  <c r="S2887" i="156"/>
  <c r="R520" i="37" s="1"/>
  <c r="S2886" i="156"/>
  <c r="R519" i="37" s="1"/>
  <c r="S2885" i="156"/>
  <c r="R518" i="37" s="1"/>
  <c r="S2884" i="156"/>
  <c r="R517" i="37" s="1"/>
  <c r="S2883" i="156"/>
  <c r="R516" i="37" s="1"/>
  <c r="S2882" i="156"/>
  <c r="R515" i="37" s="1"/>
  <c r="S2881" i="156"/>
  <c r="R514" i="37" s="1"/>
  <c r="S2880" i="156"/>
  <c r="R513" i="37" s="1"/>
  <c r="S2879" i="156"/>
  <c r="R512" i="37" s="1"/>
  <c r="S2878" i="156"/>
  <c r="R511" i="37" s="1"/>
  <c r="S2877" i="156"/>
  <c r="R510" i="37" s="1"/>
  <c r="S2876" i="156"/>
  <c r="R509" i="37" s="1"/>
  <c r="S2875" i="156"/>
  <c r="R508" i="37" s="1"/>
  <c r="S2873" i="156"/>
  <c r="R506" i="37" s="1"/>
  <c r="S2872" i="156"/>
  <c r="R505" i="37" s="1"/>
  <c r="S2871" i="156"/>
  <c r="R504" i="37" s="1"/>
  <c r="S2870" i="156"/>
  <c r="R503" i="37" s="1"/>
  <c r="S2869" i="156"/>
  <c r="R502" i="37" s="1"/>
  <c r="S2868" i="156"/>
  <c r="R501" i="37" s="1"/>
  <c r="S2862" i="156"/>
  <c r="R495" i="37" s="1"/>
  <c r="S2861" i="156"/>
  <c r="R494" i="37" s="1"/>
  <c r="S2857" i="156"/>
  <c r="R490" i="37" s="1"/>
  <c r="S2856" i="156"/>
  <c r="R489" i="37" s="1"/>
  <c r="S2855" i="156"/>
  <c r="R488" i="37" s="1"/>
  <c r="S2854" i="156"/>
  <c r="R487" i="37" s="1"/>
  <c r="S2853" i="156"/>
  <c r="R486" i="37" s="1"/>
  <c r="S2852" i="156"/>
  <c r="R485" i="37" s="1"/>
  <c r="S2851" i="156"/>
  <c r="R484" i="37" s="1"/>
  <c r="S2850" i="156"/>
  <c r="R483" i="37" s="1"/>
  <c r="S2849" i="156"/>
  <c r="R482" i="37" s="1"/>
  <c r="S2848" i="156"/>
  <c r="R481" i="37" s="1"/>
  <c r="S2847" i="156"/>
  <c r="R480" i="37" s="1"/>
  <c r="S2845" i="156"/>
  <c r="R478" i="37" s="1"/>
  <c r="S2819" i="156"/>
  <c r="S2892" i="156" s="1"/>
  <c r="R525" i="37" s="1"/>
  <c r="S2797" i="156"/>
  <c r="S2790" i="156"/>
  <c r="S2756" i="156"/>
  <c r="R342" i="37" s="1"/>
  <c r="S2755" i="156"/>
  <c r="R341" i="37" s="1"/>
  <c r="S2754" i="156"/>
  <c r="R340" i="37" s="1"/>
  <c r="S2753" i="156"/>
  <c r="R339" i="37" s="1"/>
  <c r="S2752" i="156"/>
  <c r="R338" i="37" s="1"/>
  <c r="S2748" i="156"/>
  <c r="R334" i="37" s="1"/>
  <c r="S2746" i="156"/>
  <c r="R332" i="37" s="1"/>
  <c r="S2742" i="156"/>
  <c r="R328" i="37" s="1"/>
  <c r="S2737" i="156"/>
  <c r="R323" i="37" s="1"/>
  <c r="S2729" i="156"/>
  <c r="R315" i="37" s="1"/>
  <c r="S2728" i="156"/>
  <c r="R314" i="37" s="1"/>
  <c r="S2727" i="156"/>
  <c r="R313" i="37" s="1"/>
  <c r="S2726" i="156"/>
  <c r="R312" i="37" s="1"/>
  <c r="S2724" i="156"/>
  <c r="R310" i="37" s="1"/>
  <c r="S2723" i="156"/>
  <c r="R309" i="37" s="1"/>
  <c r="S2721" i="156"/>
  <c r="R307" i="37" s="1"/>
  <c r="S2719" i="156"/>
  <c r="R305" i="37" s="1"/>
  <c r="S2713" i="156"/>
  <c r="R299" i="37" s="1"/>
  <c r="S2700" i="156"/>
  <c r="R286" i="37" s="1"/>
  <c r="S2699" i="156"/>
  <c r="R285" i="37" s="1"/>
  <c r="S2697" i="156"/>
  <c r="R283" i="37" s="1"/>
  <c r="S2679" i="156"/>
  <c r="S2744" i="156" s="1"/>
  <c r="R330" i="37" s="1"/>
  <c r="S2655" i="156"/>
  <c r="S2648" i="156"/>
  <c r="S2613" i="156"/>
  <c r="R83" i="37" s="1"/>
  <c r="S2609" i="156"/>
  <c r="R79" i="37" s="1"/>
  <c r="S2608" i="156"/>
  <c r="R78" i="37" s="1"/>
  <c r="S2607" i="156"/>
  <c r="R77" i="37" s="1"/>
  <c r="S2606" i="156"/>
  <c r="R76" i="37" s="1"/>
  <c r="S2601" i="156"/>
  <c r="R71" i="37" s="1"/>
  <c r="S2599" i="156"/>
  <c r="R69" i="37" s="1"/>
  <c r="S2596" i="156"/>
  <c r="R66" i="37" s="1"/>
  <c r="S2595" i="156"/>
  <c r="R65" i="37" s="1"/>
  <c r="S2591" i="156"/>
  <c r="R61" i="37" s="1"/>
  <c r="S2585" i="156"/>
  <c r="R55" i="37" s="1"/>
  <c r="S2576" i="156"/>
  <c r="R46" i="37" s="1"/>
  <c r="S2575" i="156"/>
  <c r="R45" i="37" s="1"/>
  <c r="S2574" i="156"/>
  <c r="R44" i="37" s="1"/>
  <c r="S2573" i="156"/>
  <c r="R43" i="37" s="1"/>
  <c r="S2571" i="156"/>
  <c r="R41" i="37" s="1"/>
  <c r="S2570" i="156"/>
  <c r="R40" i="37" s="1"/>
  <c r="S2569" i="156"/>
  <c r="R39" i="37" s="1"/>
  <c r="S2568" i="156"/>
  <c r="R38" i="37" s="1"/>
  <c r="S2567" i="156"/>
  <c r="R37" i="37" s="1"/>
  <c r="S2566" i="156"/>
  <c r="R36" i="37" s="1"/>
  <c r="S2560" i="156"/>
  <c r="R30" i="37" s="1"/>
  <c r="S2543" i="156"/>
  <c r="R13" i="37" s="1"/>
  <c r="S2542" i="156"/>
  <c r="R12" i="37" s="1"/>
  <c r="S2541" i="156"/>
  <c r="R11" i="37" s="1"/>
  <c r="R10" i="37"/>
  <c r="S2537" i="156"/>
  <c r="S2525" i="156"/>
  <c r="S2526" i="156" s="1"/>
  <c r="S2513" i="156"/>
  <c r="S2505" i="156"/>
  <c r="S2506" i="156" s="1"/>
  <c r="S2495" i="156"/>
  <c r="S2496" i="156" s="1"/>
  <c r="S2487" i="156"/>
  <c r="S2488" i="156" s="1"/>
  <c r="S2477" i="156"/>
  <c r="S2469" i="156"/>
  <c r="S2470" i="156" s="1"/>
  <c r="S2463" i="156"/>
  <c r="S2464" i="156" s="1"/>
  <c r="S2447" i="156"/>
  <c r="S2448" i="156" s="1"/>
  <c r="S2438" i="156"/>
  <c r="S2439" i="156" s="1"/>
  <c r="S2423" i="156"/>
  <c r="S2415" i="156"/>
  <c r="S2416" i="156" s="1"/>
  <c r="S2397" i="156"/>
  <c r="S2402" i="156" s="1"/>
  <c r="S2369" i="156"/>
  <c r="S2370" i="156" s="1"/>
  <c r="S2354" i="156"/>
  <c r="S2355" i="156" s="1"/>
  <c r="S2345" i="156"/>
  <c r="S2335" i="156"/>
  <c r="S2336" i="156" s="1"/>
  <c r="S2320" i="156"/>
  <c r="S2321" i="156" s="1"/>
  <c r="S2312" i="156"/>
  <c r="S2313" i="156" s="1"/>
  <c r="S2279" i="156"/>
  <c r="S2284" i="156" s="1"/>
  <c r="S2266" i="156"/>
  <c r="S2267" i="156" s="1"/>
  <c r="S2240" i="156"/>
  <c r="S2241" i="156" s="1"/>
  <c r="S2232" i="156"/>
  <c r="S2233" i="156" s="1"/>
  <c r="S2207" i="156"/>
  <c r="S2213" i="156" s="1"/>
  <c r="S2199" i="156"/>
  <c r="S2200" i="156" s="1"/>
  <c r="S2183" i="156"/>
  <c r="S2184" i="156" s="1"/>
  <c r="S2167" i="156"/>
  <c r="S2157" i="156"/>
  <c r="S2149" i="156"/>
  <c r="S2125" i="156"/>
  <c r="S2118" i="156"/>
  <c r="S2091" i="156"/>
  <c r="S2097" i="156" s="1"/>
  <c r="S2061" i="156"/>
  <c r="S2037" i="156"/>
  <c r="S2030" i="156"/>
  <c r="S1986" i="156"/>
  <c r="S1940" i="156"/>
  <c r="S1933" i="156"/>
  <c r="S1890" i="156"/>
  <c r="S1848" i="156"/>
  <c r="S1843" i="156"/>
  <c r="S1826" i="156"/>
  <c r="S1827" i="156" s="1"/>
  <c r="S1773" i="156"/>
  <c r="S1768" i="156"/>
  <c r="S1720" i="156"/>
  <c r="S1715" i="156"/>
  <c r="S1665" i="156"/>
  <c r="S1660" i="156"/>
  <c r="S1643" i="156"/>
  <c r="S1644" i="156" s="1"/>
  <c r="S1629" i="156"/>
  <c r="S1630" i="156" s="1"/>
  <c r="S1615" i="156"/>
  <c r="S1616" i="156" s="1"/>
  <c r="S1591" i="156"/>
  <c r="S1565" i="156"/>
  <c r="S1558" i="156"/>
  <c r="S1527" i="156"/>
  <c r="S1503" i="156"/>
  <c r="S1496" i="156"/>
  <c r="S1461" i="156"/>
  <c r="S1432" i="156"/>
  <c r="S1425" i="156"/>
  <c r="S1390" i="156"/>
  <c r="S1364" i="156"/>
  <c r="S1357" i="156"/>
  <c r="S1316" i="156"/>
  <c r="S1277" i="156"/>
  <c r="S1270" i="156"/>
  <c r="S1233" i="156"/>
  <c r="S1209" i="156"/>
  <c r="S1202" i="156"/>
  <c r="S1167" i="156"/>
  <c r="S1139" i="156"/>
  <c r="S1133" i="156"/>
  <c r="S1103" i="156"/>
  <c r="S1110" i="156" s="1"/>
  <c r="S1040" i="156"/>
  <c r="S1035" i="156"/>
  <c r="S978" i="156"/>
  <c r="S973" i="156"/>
  <c r="S939" i="156"/>
  <c r="S952" i="156" s="1"/>
  <c r="S893" i="156"/>
  <c r="S851" i="156"/>
  <c r="S844" i="156"/>
  <c r="S809" i="156"/>
  <c r="R1213" i="37" s="1"/>
  <c r="R1212" i="37"/>
  <c r="S807" i="156"/>
  <c r="R1211" i="37" s="1"/>
  <c r="S806" i="156"/>
  <c r="R1210" i="37" s="1"/>
  <c r="R1294" i="37" s="1"/>
  <c r="S805" i="156"/>
  <c r="R1209" i="37" s="1"/>
  <c r="S800" i="156"/>
  <c r="R1204" i="37" s="1"/>
  <c r="S797" i="156"/>
  <c r="R1201" i="37" s="1"/>
  <c r="S796" i="156"/>
  <c r="R1200" i="37" s="1"/>
  <c r="S792" i="156"/>
  <c r="R1196" i="37" s="1"/>
  <c r="S782" i="156"/>
  <c r="R1186" i="37" s="1"/>
  <c r="S773" i="156"/>
  <c r="R1177" i="37" s="1"/>
  <c r="S772" i="156"/>
  <c r="R1176" i="37" s="1"/>
  <c r="S771" i="156"/>
  <c r="R1175" i="37" s="1"/>
  <c r="S770" i="156"/>
  <c r="R1174" i="37" s="1"/>
  <c r="S769" i="156"/>
  <c r="R1173" i="37" s="1"/>
  <c r="S756" i="156"/>
  <c r="S731" i="156"/>
  <c r="S722" i="156"/>
  <c r="S723" i="156" s="1"/>
  <c r="S702" i="156"/>
  <c r="S704" i="156" s="1"/>
  <c r="S657" i="156"/>
  <c r="S651" i="156"/>
  <c r="S634" i="156"/>
  <c r="S640" i="156" s="1"/>
  <c r="S610" i="156"/>
  <c r="S611" i="156" s="1"/>
  <c r="S596" i="156"/>
  <c r="S597" i="156" s="1"/>
  <c r="S577" i="156"/>
  <c r="S583" i="156" s="1"/>
  <c r="S543" i="156"/>
  <c r="S550" i="156" s="1"/>
  <c r="S457" i="156"/>
  <c r="S470" i="156" s="1"/>
  <c r="S341" i="156"/>
  <c r="S356" i="156" s="1"/>
  <c r="S257" i="156"/>
  <c r="S275" i="156" s="1"/>
  <c r="S181" i="156"/>
  <c r="S190" i="156" s="1"/>
  <c r="S105" i="156"/>
  <c r="S137" i="156" s="1"/>
  <c r="R1246" i="37" l="1"/>
  <c r="Q51" i="57"/>
  <c r="Q84" i="57" s="1"/>
  <c r="Q89" i="57" s="1"/>
  <c r="Q90" i="57" s="1"/>
  <c r="R924" i="37" s="1"/>
  <c r="R112" i="46"/>
  <c r="R251" i="37" s="1"/>
  <c r="U2540" i="156"/>
  <c r="U808" i="156"/>
  <c r="R1283" i="37"/>
  <c r="R105" i="46"/>
  <c r="R244" i="37" s="1"/>
  <c r="R1268" i="37"/>
  <c r="Q120" i="57"/>
  <c r="R954" i="37" s="1"/>
  <c r="T2126" i="157"/>
  <c r="T2157" i="157" s="1"/>
  <c r="Q113" i="57"/>
  <c r="R947" i="37" s="1"/>
  <c r="R48" i="46"/>
  <c r="R1254" i="37"/>
  <c r="T834" i="157"/>
  <c r="R147" i="37" s="1"/>
  <c r="T1153" i="157"/>
  <c r="R398" i="37" s="1"/>
  <c r="T395" i="157"/>
  <c r="T439" i="157" s="1"/>
  <c r="T450" i="157" s="1"/>
  <c r="T1647" i="157"/>
  <c r="T1754" i="157" s="1"/>
  <c r="R817" i="37" s="1"/>
  <c r="T798" i="157"/>
  <c r="R111" i="37" s="1"/>
  <c r="T961" i="157"/>
  <c r="T1131" i="157"/>
  <c r="R376" i="37" s="1"/>
  <c r="T1915" i="157"/>
  <c r="R892" i="37" s="1"/>
  <c r="T1125" i="157"/>
  <c r="R370" i="37" s="1"/>
  <c r="R1218" i="37"/>
  <c r="T548" i="157"/>
  <c r="T1428" i="157"/>
  <c r="R571" i="37" s="1"/>
  <c r="T1495" i="157"/>
  <c r="T1755" i="157"/>
  <c r="R818" i="37" s="1"/>
  <c r="T2185" i="157"/>
  <c r="R1069" i="37" s="1"/>
  <c r="T2192" i="157"/>
  <c r="R1076" i="37" s="1"/>
  <c r="T1908" i="157"/>
  <c r="R885" i="37" s="1"/>
  <c r="T164" i="157"/>
  <c r="T1345" i="157"/>
  <c r="T1578" i="157"/>
  <c r="R760" i="37" s="1"/>
  <c r="T1762" i="157"/>
  <c r="R825" i="37" s="1"/>
  <c r="T2048" i="157"/>
  <c r="R1007" i="37" s="1"/>
  <c r="T254" i="157"/>
  <c r="T1283" i="157"/>
  <c r="R443" i="37" s="1"/>
  <c r="T2055" i="157"/>
  <c r="R1014" i="37" s="1"/>
  <c r="T805" i="157"/>
  <c r="R118" i="37" s="1"/>
  <c r="T638" i="157"/>
  <c r="T55" i="157"/>
  <c r="T1047" i="157"/>
  <c r="T1089" i="157" s="1"/>
  <c r="T1199" i="157"/>
  <c r="R1298" i="37"/>
  <c r="R1216" i="37"/>
  <c r="S1424" i="156"/>
  <c r="S3398" i="156"/>
  <c r="R1158" i="37" s="1"/>
  <c r="S1932" i="156"/>
  <c r="R1223" i="37"/>
  <c r="S2029" i="156"/>
  <c r="S2066" i="156" s="1"/>
  <c r="S2073" i="156" s="1"/>
  <c r="S972" i="156"/>
  <c r="S2725" i="156"/>
  <c r="R311" i="37" s="1"/>
  <c r="S1201" i="156"/>
  <c r="S1238" i="156" s="1"/>
  <c r="S1244" i="156" s="1"/>
  <c r="R1248" i="37"/>
  <c r="R1217" i="37"/>
  <c r="R1282" i="37"/>
  <c r="R1296" i="37"/>
  <c r="R1295" i="37"/>
  <c r="R1224" i="37"/>
  <c r="R1249" i="37"/>
  <c r="R1239" i="37"/>
  <c r="R1284" i="37" s="1"/>
  <c r="R1220" i="37"/>
  <c r="R1226" i="37"/>
  <c r="R1245" i="37"/>
  <c r="R1253" i="37"/>
  <c r="R1267" i="37"/>
  <c r="R1293" i="37"/>
  <c r="R1301" i="37"/>
  <c r="R1256" i="37"/>
  <c r="S2597" i="156"/>
  <c r="R67" i="37" s="1"/>
  <c r="S2718" i="156"/>
  <c r="R304" i="37" s="1"/>
  <c r="S2939" i="156"/>
  <c r="S3029" i="156"/>
  <c r="R636" i="37" s="1"/>
  <c r="R1258" i="37"/>
  <c r="S843" i="156"/>
  <c r="S1714" i="156"/>
  <c r="S1842" i="156"/>
  <c r="S3162" i="156"/>
  <c r="R692" i="37" s="1"/>
  <c r="S3224" i="156"/>
  <c r="R1225" i="37"/>
  <c r="R1250" i="37"/>
  <c r="S1132" i="156"/>
  <c r="S1356" i="156"/>
  <c r="S1557" i="156"/>
  <c r="S2117" i="156"/>
  <c r="S2867" i="156"/>
  <c r="R500" i="37" s="1"/>
  <c r="S3372" i="156"/>
  <c r="R1132" i="37" s="1"/>
  <c r="R1278" i="37"/>
  <c r="S2572" i="156"/>
  <c r="R42" i="37" s="1"/>
  <c r="S801" i="156"/>
  <c r="R1205" i="37" s="1"/>
  <c r="S1034" i="156"/>
  <c r="S2874" i="156"/>
  <c r="R507" i="37" s="1"/>
  <c r="S3094" i="156"/>
  <c r="R1257" i="37"/>
  <c r="S1269" i="156"/>
  <c r="S1495" i="156"/>
  <c r="S1659" i="156"/>
  <c r="S1767" i="156"/>
  <c r="S2565" i="156"/>
  <c r="R35" i="37" s="1"/>
  <c r="S2647" i="156"/>
  <c r="S2684" i="156" s="1"/>
  <c r="S3302" i="156"/>
  <c r="R1222" i="37"/>
  <c r="R1219" i="37"/>
  <c r="R1247" i="37"/>
  <c r="R1255" i="37"/>
  <c r="R1304" i="37"/>
  <c r="Q81" i="57"/>
  <c r="Q140" i="57" s="1"/>
  <c r="R974" i="37" s="1"/>
  <c r="Q112" i="57"/>
  <c r="R75" i="46"/>
  <c r="R131" i="46" s="1"/>
  <c r="R270" i="37" s="1"/>
  <c r="R104" i="46"/>
  <c r="R243" i="37" s="1"/>
  <c r="T709" i="157"/>
  <c r="T864" i="157"/>
  <c r="T866" i="157" s="1"/>
  <c r="T1719" i="157"/>
  <c r="T1421" i="157"/>
  <c r="R564" i="37" s="1"/>
  <c r="T1833" i="157"/>
  <c r="T1976" i="157"/>
  <c r="S766" i="156"/>
  <c r="S768" i="156" s="1"/>
  <c r="S2789" i="156"/>
  <c r="S3021" i="156"/>
  <c r="R628" i="37" s="1"/>
  <c r="S3169" i="156"/>
  <c r="R699" i="37" s="1"/>
  <c r="S3379" i="156"/>
  <c r="R1139" i="37" s="1"/>
  <c r="AA257" i="156"/>
  <c r="Z253" i="156"/>
  <c r="Y253" i="156"/>
  <c r="X253" i="156"/>
  <c r="W253" i="156"/>
  <c r="W797" i="156" s="1"/>
  <c r="V253" i="156"/>
  <c r="AB257" i="156"/>
  <c r="X257" i="156" l="1"/>
  <c r="X797" i="156"/>
  <c r="Z257" i="156"/>
  <c r="Z797" i="156"/>
  <c r="T1570" i="157"/>
  <c r="R752" i="37" s="1"/>
  <c r="S1991" i="156"/>
  <c r="S2009" i="156" s="1"/>
  <c r="T1688" i="157"/>
  <c r="T1706" i="157" s="1"/>
  <c r="T1732" i="157" s="1"/>
  <c r="R795" i="37" s="1"/>
  <c r="T1235" i="157"/>
  <c r="T1252" i="157" s="1"/>
  <c r="T1253" i="157" s="1"/>
  <c r="R413" i="37" s="1"/>
  <c r="T1275" i="157"/>
  <c r="R435" i="37" s="1"/>
  <c r="T2184" i="157"/>
  <c r="R1068" i="37" s="1"/>
  <c r="T1380" i="157"/>
  <c r="T1396" i="157" s="1"/>
  <c r="T1397" i="157" s="1"/>
  <c r="R540" i="37" s="1"/>
  <c r="T1420" i="157"/>
  <c r="R563" i="37" s="1"/>
  <c r="Q143" i="57"/>
  <c r="R977" i="37" s="1"/>
  <c r="R923" i="37" s="1"/>
  <c r="R946" i="37"/>
  <c r="R78" i="46"/>
  <c r="S3161" i="156"/>
  <c r="R691" i="37" s="1"/>
  <c r="S1466" i="156"/>
  <c r="S1475" i="156" s="1"/>
  <c r="S2978" i="156"/>
  <c r="S3054" i="156" s="1"/>
  <c r="R661" i="37" s="1"/>
  <c r="T1533" i="157"/>
  <c r="T1602" i="157" s="1"/>
  <c r="R784" i="37" s="1"/>
  <c r="T1004" i="157"/>
  <c r="T1020" i="157" s="1"/>
  <c r="T674" i="157"/>
  <c r="T686" i="157" s="1"/>
  <c r="T308" i="157"/>
  <c r="T327" i="157" s="1"/>
  <c r="T203" i="157"/>
  <c r="T216" i="157" s="1"/>
  <c r="T582" i="157"/>
  <c r="T588" i="157" s="1"/>
  <c r="T105" i="157"/>
  <c r="T137" i="157" s="1"/>
  <c r="T1124" i="157"/>
  <c r="R369" i="37" s="1"/>
  <c r="T865" i="157"/>
  <c r="R163" i="37"/>
  <c r="R162" i="37" s="1"/>
  <c r="S3332" i="156"/>
  <c r="S3346" i="156" s="1"/>
  <c r="S1008" i="156"/>
  <c r="S1016" i="156" s="1"/>
  <c r="R1244" i="37"/>
  <c r="S3371" i="156"/>
  <c r="R1131" i="37" s="1"/>
  <c r="S2564" i="156"/>
  <c r="R34" i="37" s="1"/>
  <c r="S3128" i="156"/>
  <c r="S3193" i="156" s="1"/>
  <c r="R723" i="37" s="1"/>
  <c r="S1067" i="156"/>
  <c r="S1073" i="156" s="1"/>
  <c r="S898" i="156"/>
  <c r="S917" i="156" s="1"/>
  <c r="S1804" i="156"/>
  <c r="S1813" i="156" s="1"/>
  <c r="S3020" i="156"/>
  <c r="R627" i="37" s="1"/>
  <c r="S1691" i="156"/>
  <c r="S1699" i="156" s="1"/>
  <c r="S1874" i="156"/>
  <c r="S1883" i="156" s="1"/>
  <c r="S1172" i="156"/>
  <c r="S1180" i="156" s="1"/>
  <c r="R1252" i="37"/>
  <c r="S2717" i="156"/>
  <c r="R303" i="37" s="1"/>
  <c r="S1532" i="156"/>
  <c r="S1538" i="156" s="1"/>
  <c r="S1746" i="156"/>
  <c r="S1752" i="156" s="1"/>
  <c r="S767" i="156"/>
  <c r="R1171" i="37" s="1"/>
  <c r="R1172" i="37"/>
  <c r="S1321" i="156"/>
  <c r="S1336" i="156" s="1"/>
  <c r="S2154" i="156"/>
  <c r="S1596" i="156"/>
  <c r="S1602" i="156" s="1"/>
  <c r="S1395" i="156"/>
  <c r="S1403" i="156" s="1"/>
  <c r="S3260" i="156"/>
  <c r="S3273" i="156" s="1"/>
  <c r="T1097" i="157"/>
  <c r="T2011" i="157"/>
  <c r="T2047" i="157"/>
  <c r="R1006" i="37" s="1"/>
  <c r="T743" i="157"/>
  <c r="T797" i="157"/>
  <c r="R110" i="37" s="1"/>
  <c r="T2162" i="157"/>
  <c r="T2163" i="157" s="1"/>
  <c r="R1047" i="37" s="1"/>
  <c r="T2214" i="157"/>
  <c r="R1098" i="37" s="1"/>
  <c r="T1867" i="157"/>
  <c r="T1907" i="157"/>
  <c r="R884" i="37" s="1"/>
  <c r="S2866" i="156"/>
  <c r="R499" i="37" s="1"/>
  <c r="S2824" i="156"/>
  <c r="S2695" i="156"/>
  <c r="S2696" i="156" s="1"/>
  <c r="R282" i="37" s="1"/>
  <c r="S2749" i="156"/>
  <c r="R335" i="37" s="1"/>
  <c r="V375" i="156"/>
  <c r="T1308" i="157" l="1"/>
  <c r="R468" i="37" s="1"/>
  <c r="T1785" i="157"/>
  <c r="R848" i="37" s="1"/>
  <c r="R794" i="37" s="1"/>
  <c r="T1158" i="157"/>
  <c r="R403" i="37" s="1"/>
  <c r="T1548" i="157"/>
  <c r="T1549" i="157" s="1"/>
  <c r="R731" i="37" s="1"/>
  <c r="R730" i="37" s="1"/>
  <c r="T1452" i="157"/>
  <c r="R595" i="37" s="1"/>
  <c r="R539" i="37" s="1"/>
  <c r="R134" i="46"/>
  <c r="R273" i="37" s="1"/>
  <c r="R83" i="46"/>
  <c r="R84" i="46" s="1"/>
  <c r="R223" i="37" s="1"/>
  <c r="S2997" i="156"/>
  <c r="S2998" i="156" s="1"/>
  <c r="R605" i="37" s="1"/>
  <c r="R604" i="37" s="1"/>
  <c r="R1046" i="37"/>
  <c r="R412" i="37"/>
  <c r="T1099" i="157"/>
  <c r="R344" i="37" s="1"/>
  <c r="R281" i="37"/>
  <c r="S3347" i="156"/>
  <c r="R1107" i="37" s="1"/>
  <c r="S3403" i="156"/>
  <c r="R1163" i="37" s="1"/>
  <c r="S3139" i="156"/>
  <c r="S3140" i="156" s="1"/>
  <c r="R670" i="37" s="1"/>
  <c r="R669" i="37" s="1"/>
  <c r="R1243" i="37"/>
  <c r="S2159" i="156"/>
  <c r="S2539" i="156" s="1"/>
  <c r="S2602" i="156"/>
  <c r="R72" i="37" s="1"/>
  <c r="T2079" i="157"/>
  <c r="R1038" i="37" s="1"/>
  <c r="T2026" i="157"/>
  <c r="T2027" i="157" s="1"/>
  <c r="R986" i="37" s="1"/>
  <c r="T1938" i="157"/>
  <c r="R915" i="37" s="1"/>
  <c r="T1881" i="157"/>
  <c r="T1882" i="157" s="1"/>
  <c r="R859" i="37" s="1"/>
  <c r="T751" i="157"/>
  <c r="T772" i="157" s="1"/>
  <c r="T839" i="157"/>
  <c r="R152" i="37" s="1"/>
  <c r="S2897" i="156"/>
  <c r="R530" i="37" s="1"/>
  <c r="S2842" i="156"/>
  <c r="S2844" i="156" s="1"/>
  <c r="R343" i="37" l="1"/>
  <c r="R985" i="37"/>
  <c r="R222" i="37"/>
  <c r="R858" i="37"/>
  <c r="T771" i="157"/>
  <c r="R85" i="37"/>
  <c r="R84" i="37" s="1"/>
  <c r="T1098" i="157"/>
  <c r="R1106" i="37"/>
  <c r="R1289" i="37"/>
  <c r="S2843" i="156"/>
  <c r="R477" i="37"/>
  <c r="R476" i="37" s="1"/>
  <c r="S2538" i="156"/>
  <c r="R9" i="37"/>
  <c r="R1215" i="37" l="1"/>
  <c r="R1214" i="37" s="1"/>
  <c r="R8" i="37"/>
  <c r="H1655" i="157" l="1"/>
  <c r="AG3340" i="156"/>
  <c r="AG3339" i="156"/>
  <c r="AG3338" i="156"/>
  <c r="AG3337" i="156"/>
  <c r="AG3336" i="156"/>
  <c r="AG3335" i="156"/>
  <c r="AG3334" i="156"/>
  <c r="AG3333" i="156"/>
  <c r="AG3331" i="156"/>
  <c r="AG3330" i="156"/>
  <c r="AG3329" i="156"/>
  <c r="AG3328" i="156"/>
  <c r="AG3326" i="156"/>
  <c r="AG3324" i="156"/>
  <c r="AG3323" i="156"/>
  <c r="AG3321" i="156"/>
  <c r="AG3320" i="156"/>
  <c r="AG3319" i="156"/>
  <c r="AG3318" i="156"/>
  <c r="AG3317" i="156"/>
  <c r="AG3316" i="156"/>
  <c r="AG3315" i="156"/>
  <c r="AG3301" i="156"/>
  <c r="AG3300" i="156"/>
  <c r="AG3299" i="156"/>
  <c r="AG3297" i="156"/>
  <c r="AG3296" i="156"/>
  <c r="AG3295" i="156"/>
  <c r="AG3294" i="156"/>
  <c r="AG3293" i="156"/>
  <c r="AG3292" i="156"/>
  <c r="AG3291" i="156"/>
  <c r="AG3290" i="156"/>
  <c r="AG3289" i="156"/>
  <c r="AG3288" i="156"/>
  <c r="AG3287" i="156"/>
  <c r="AG3286" i="156"/>
  <c r="AG3285" i="156"/>
  <c r="AG3284" i="156"/>
  <c r="AG3283" i="156"/>
  <c r="AG3278" i="156"/>
  <c r="AG3277" i="156"/>
  <c r="AG3276" i="156"/>
  <c r="AG3275" i="156"/>
  <c r="AG3274" i="156"/>
  <c r="AG3267" i="156"/>
  <c r="AG3266" i="156"/>
  <c r="AG3265" i="156"/>
  <c r="AG3264" i="156"/>
  <c r="AG3263" i="156"/>
  <c r="AG3262" i="156"/>
  <c r="AG3261" i="156"/>
  <c r="AG3259" i="156"/>
  <c r="AG3257" i="156"/>
  <c r="AG3251" i="156"/>
  <c r="AG3250" i="156"/>
  <c r="AG3249" i="156"/>
  <c r="AG3248" i="156"/>
  <c r="AG3247" i="156"/>
  <c r="AG3246" i="156"/>
  <c r="AG3245" i="156"/>
  <c r="AG3243" i="156"/>
  <c r="AG3241" i="156"/>
  <c r="AG3240" i="156"/>
  <c r="AG3239" i="156"/>
  <c r="AG3238" i="156"/>
  <c r="AG3237" i="156"/>
  <c r="AG3223" i="156"/>
  <c r="AG3222" i="156"/>
  <c r="AG3221" i="156"/>
  <c r="AG3219" i="156"/>
  <c r="AG3218" i="156"/>
  <c r="AG3217" i="156"/>
  <c r="AG3216" i="156"/>
  <c r="AG3215" i="156"/>
  <c r="AG3214" i="156"/>
  <c r="AG3213" i="156"/>
  <c r="AG3212" i="156"/>
  <c r="AG3211" i="156"/>
  <c r="AG3210" i="156"/>
  <c r="AG3209" i="156"/>
  <c r="AG3208" i="156"/>
  <c r="AG3203" i="156"/>
  <c r="AG3202" i="156"/>
  <c r="AG3201" i="156"/>
  <c r="AG3200" i="156"/>
  <c r="AG3160" i="156"/>
  <c r="AG3159" i="156"/>
  <c r="AG3158" i="156"/>
  <c r="AG3155" i="156"/>
  <c r="AG3154" i="156"/>
  <c r="AG3142" i="156"/>
  <c r="AG3133" i="156"/>
  <c r="AG3132" i="156"/>
  <c r="AG3131" i="156"/>
  <c r="AG3130" i="156"/>
  <c r="AG3129" i="156"/>
  <c r="AG3127" i="156"/>
  <c r="AG3126" i="156"/>
  <c r="AG3125" i="156"/>
  <c r="AG3124" i="156"/>
  <c r="AG3122" i="156"/>
  <c r="AG3121" i="156"/>
  <c r="AG3118" i="156"/>
  <c r="AG3117" i="156"/>
  <c r="AG3116" i="156"/>
  <c r="AG3113" i="156"/>
  <c r="AG3112" i="156"/>
  <c r="AG3111" i="156"/>
  <c r="AG3110" i="156"/>
  <c r="AG3109" i="156"/>
  <c r="AG3108" i="156"/>
  <c r="AG3097" i="156"/>
  <c r="AG3093" i="156"/>
  <c r="AG3092" i="156"/>
  <c r="AG3091" i="156"/>
  <c r="AG3089" i="156"/>
  <c r="AG3088" i="156"/>
  <c r="AG3087" i="156"/>
  <c r="AG3086" i="156"/>
  <c r="AG3085" i="156"/>
  <c r="AG3084" i="156"/>
  <c r="AG3083" i="156"/>
  <c r="AG3082" i="156"/>
  <c r="AG3081" i="156"/>
  <c r="AG3080" i="156"/>
  <c r="AG3079" i="156"/>
  <c r="AG3078" i="156"/>
  <c r="AG3075" i="156"/>
  <c r="AG3073" i="156"/>
  <c r="AG3072" i="156"/>
  <c r="AG3071" i="156"/>
  <c r="AG3070" i="156"/>
  <c r="AG3069" i="156"/>
  <c r="AG3068" i="156"/>
  <c r="AG3067" i="156"/>
  <c r="AG3066" i="156"/>
  <c r="AG3065" i="156"/>
  <c r="AG3064" i="156"/>
  <c r="AG3063" i="156"/>
  <c r="AG3062" i="156"/>
  <c r="AG3019" i="156"/>
  <c r="AG3018" i="156"/>
  <c r="AG3017" i="156"/>
  <c r="AG3014" i="156"/>
  <c r="AG3013" i="156"/>
  <c r="AG3012" i="156"/>
  <c r="AG3011" i="156"/>
  <c r="AG2995" i="156"/>
  <c r="AG2994" i="156"/>
  <c r="AG2991" i="156"/>
  <c r="AG2990" i="156"/>
  <c r="AG2989" i="156"/>
  <c r="AG2988" i="156"/>
  <c r="AG2987" i="156"/>
  <c r="AG2986" i="156"/>
  <c r="AG2985" i="156"/>
  <c r="AG2984" i="156"/>
  <c r="AG2983" i="156"/>
  <c r="AG2982" i="156"/>
  <c r="AG2981" i="156"/>
  <c r="AG2980" i="156"/>
  <c r="AG2979" i="156"/>
  <c r="AG2977" i="156"/>
  <c r="AG2976" i="156"/>
  <c r="AG2975" i="156"/>
  <c r="AG2974" i="156"/>
  <c r="AG2972" i="156"/>
  <c r="AG2971" i="156"/>
  <c r="AG2970" i="156"/>
  <c r="AG2969" i="156"/>
  <c r="AG2968" i="156"/>
  <c r="AG2966" i="156"/>
  <c r="AG2965" i="156"/>
  <c r="AG2964" i="156"/>
  <c r="AG2963" i="156"/>
  <c r="AG2961" i="156"/>
  <c r="AG2960" i="156"/>
  <c r="AG2959" i="156"/>
  <c r="AG2958" i="156"/>
  <c r="AG2957" i="156"/>
  <c r="AG2956" i="156"/>
  <c r="AG2955" i="156"/>
  <c r="AG2954" i="156"/>
  <c r="AG2947" i="156"/>
  <c r="AG2938" i="156"/>
  <c r="AG2937" i="156"/>
  <c r="AG2936" i="156"/>
  <c r="AG2934" i="156"/>
  <c r="AG2933" i="156"/>
  <c r="AG2932" i="156"/>
  <c r="AG2931" i="156"/>
  <c r="AG2930" i="156"/>
  <c r="AG2929" i="156"/>
  <c r="AG2928" i="156"/>
  <c r="AG2927" i="156"/>
  <c r="AG2926" i="156"/>
  <c r="AG2925" i="156"/>
  <c r="AG2924" i="156"/>
  <c r="AG2923" i="156"/>
  <c r="AG2922" i="156"/>
  <c r="AG2921" i="156"/>
  <c r="AG2918" i="156"/>
  <c r="AG2916" i="156"/>
  <c r="AG2915" i="156"/>
  <c r="AG2914" i="156"/>
  <c r="AG2913" i="156"/>
  <c r="AG2912" i="156"/>
  <c r="AG2911" i="156"/>
  <c r="AG2910" i="156"/>
  <c r="AG2909" i="156"/>
  <c r="AG2908" i="156"/>
  <c r="AG2907" i="156"/>
  <c r="AG2906" i="156"/>
  <c r="AG2865" i="156"/>
  <c r="AG2864" i="156"/>
  <c r="AG2863" i="156"/>
  <c r="AG2860" i="156"/>
  <c r="AG2859" i="156"/>
  <c r="AG2858" i="156"/>
  <c r="AG2846" i="156"/>
  <c r="AG2840" i="156"/>
  <c r="AG2839" i="156"/>
  <c r="AG2836" i="156"/>
  <c r="AG2834" i="156"/>
  <c r="AG2833" i="156"/>
  <c r="AG2832" i="156"/>
  <c r="AG2831" i="156"/>
  <c r="AG2830" i="156"/>
  <c r="AG2829" i="156"/>
  <c r="AG2828" i="156"/>
  <c r="AG2827" i="156"/>
  <c r="AG2826" i="156"/>
  <c r="AG2825" i="156"/>
  <c r="AG2822" i="156"/>
  <c r="AG2821" i="156"/>
  <c r="AG2820" i="156"/>
  <c r="AG2818" i="156"/>
  <c r="AG2817" i="156"/>
  <c r="AG2816" i="156"/>
  <c r="AG2815" i="156"/>
  <c r="AG2813" i="156"/>
  <c r="AG2812" i="156"/>
  <c r="AG2811" i="156"/>
  <c r="AG2810" i="156"/>
  <c r="AG2808" i="156"/>
  <c r="AG2807" i="156"/>
  <c r="AG2806" i="156"/>
  <c r="AG2804" i="156"/>
  <c r="AG2803" i="156"/>
  <c r="AG2802" i="156"/>
  <c r="AG2792" i="156"/>
  <c r="AG2788" i="156"/>
  <c r="AG2787" i="156"/>
  <c r="AG2786" i="156"/>
  <c r="AG2784" i="156"/>
  <c r="AG2783" i="156"/>
  <c r="AG2782" i="156"/>
  <c r="AG2781" i="156"/>
  <c r="AG2780" i="156"/>
  <c r="AG2779" i="156"/>
  <c r="AG2778" i="156"/>
  <c r="AG2777" i="156"/>
  <c r="AG2776" i="156"/>
  <c r="AG2775" i="156"/>
  <c r="AG2774" i="156"/>
  <c r="AG2773" i="156"/>
  <c r="AG2772" i="156"/>
  <c r="AG2769" i="156"/>
  <c r="AG2767" i="156"/>
  <c r="AG2766" i="156"/>
  <c r="AG2765" i="156"/>
  <c r="AG2764" i="156"/>
  <c r="AG2763" i="156"/>
  <c r="AG2762" i="156"/>
  <c r="AG2761" i="156"/>
  <c r="AG2760" i="156"/>
  <c r="AG2759" i="156"/>
  <c r="AG2758" i="156"/>
  <c r="AG2757" i="156"/>
  <c r="AG2751" i="156"/>
  <c r="AG2750" i="156"/>
  <c r="AG2747" i="156"/>
  <c r="AG2745" i="156"/>
  <c r="AG2743" i="156"/>
  <c r="AG2741" i="156"/>
  <c r="AG2740" i="156"/>
  <c r="AG2739" i="156"/>
  <c r="AG2738" i="156"/>
  <c r="AG2736" i="156"/>
  <c r="AG2735" i="156"/>
  <c r="AG2734" i="156"/>
  <c r="AG2733" i="156"/>
  <c r="AG2732" i="156"/>
  <c r="AG2731" i="156"/>
  <c r="AG2730" i="156"/>
  <c r="AG2722" i="156"/>
  <c r="AG2720" i="156"/>
  <c r="AG2716" i="156"/>
  <c r="AG2715" i="156"/>
  <c r="AG2714" i="156"/>
  <c r="AG2712" i="156"/>
  <c r="AG2711" i="156"/>
  <c r="AG2710" i="156"/>
  <c r="AG2709" i="156"/>
  <c r="AG2708" i="156"/>
  <c r="AG2707" i="156"/>
  <c r="AG2706" i="156"/>
  <c r="AG2705" i="156"/>
  <c r="AG2704" i="156"/>
  <c r="AG2703" i="156"/>
  <c r="AG2702" i="156"/>
  <c r="AG2701" i="156"/>
  <c r="AG2698" i="156"/>
  <c r="AG2693" i="156"/>
  <c r="AG2692" i="156"/>
  <c r="AG2691" i="156"/>
  <c r="AG2689" i="156"/>
  <c r="AG2688" i="156"/>
  <c r="AG2687" i="156"/>
  <c r="AG2686" i="156"/>
  <c r="AG2685" i="156"/>
  <c r="AG2683" i="156"/>
  <c r="AG2682" i="156"/>
  <c r="AG2681" i="156"/>
  <c r="AG2680" i="156"/>
  <c r="AG2678" i="156"/>
  <c r="AG2677" i="156"/>
  <c r="AG2676" i="156"/>
  <c r="AG2674" i="156"/>
  <c r="AG2673" i="156"/>
  <c r="AG2672" i="156"/>
  <c r="AG2671" i="156"/>
  <c r="AG2670" i="156"/>
  <c r="AG2669" i="156"/>
  <c r="AG2668" i="156"/>
  <c r="AG2666" i="156"/>
  <c r="AG2665" i="156"/>
  <c r="AG2664" i="156"/>
  <c r="AG2663" i="156"/>
  <c r="AG2662" i="156"/>
  <c r="AG2661" i="156"/>
  <c r="AG2660" i="156"/>
  <c r="AG2650" i="156"/>
  <c r="AG2646" i="156"/>
  <c r="AG2645" i="156"/>
  <c r="AG2644" i="156"/>
  <c r="AG2642" i="156"/>
  <c r="AG2641" i="156"/>
  <c r="AG2640" i="156"/>
  <c r="AG2639" i="156"/>
  <c r="AG2638" i="156"/>
  <c r="AG2637" i="156"/>
  <c r="AG2636" i="156"/>
  <c r="AG2635" i="156"/>
  <c r="AG2634" i="156"/>
  <c r="AG2633" i="156"/>
  <c r="AG2632" i="156"/>
  <c r="AG2631" i="156"/>
  <c r="AG2628" i="156"/>
  <c r="AG2626" i="156"/>
  <c r="AG2625" i="156"/>
  <c r="AG2624" i="156"/>
  <c r="AG2623" i="156"/>
  <c r="AG2622" i="156"/>
  <c r="AG2621" i="156"/>
  <c r="AG2620" i="156"/>
  <c r="AG2619" i="156"/>
  <c r="AG2618" i="156"/>
  <c r="AG2617" i="156"/>
  <c r="AG2616" i="156"/>
  <c r="AG2615" i="156"/>
  <c r="AG2614" i="156"/>
  <c r="AG2612" i="156"/>
  <c r="AG2611" i="156"/>
  <c r="AG2610" i="156"/>
  <c r="AG2605" i="156"/>
  <c r="AG2604" i="156"/>
  <c r="AG2603" i="156"/>
  <c r="AG2600" i="156"/>
  <c r="AG2598" i="156"/>
  <c r="AG2594" i="156"/>
  <c r="AG2593" i="156"/>
  <c r="AG2592" i="156"/>
  <c r="AG2590" i="156"/>
  <c r="AG2589" i="156"/>
  <c r="AG2588" i="156"/>
  <c r="AG2587" i="156"/>
  <c r="AG2586" i="156"/>
  <c r="AG2584" i="156"/>
  <c r="AG2583" i="156"/>
  <c r="AG2582" i="156"/>
  <c r="AG2581" i="156"/>
  <c r="AG2580" i="156"/>
  <c r="AG2579" i="156"/>
  <c r="AG2578" i="156"/>
  <c r="AG2577" i="156"/>
  <c r="AG2563" i="156"/>
  <c r="AG2562" i="156"/>
  <c r="AG2561" i="156"/>
  <c r="AG2559" i="156"/>
  <c r="AG2558" i="156"/>
  <c r="AG2557" i="156"/>
  <c r="AG2556" i="156"/>
  <c r="AG2555" i="156"/>
  <c r="AG2554" i="156"/>
  <c r="AG2553" i="156"/>
  <c r="AG2552" i="156"/>
  <c r="AG2551" i="156"/>
  <c r="AG2550" i="156"/>
  <c r="AG2549" i="156"/>
  <c r="AG2548" i="156"/>
  <c r="AG2547" i="156"/>
  <c r="AG2546" i="156"/>
  <c r="AG2545" i="156"/>
  <c r="AG2544" i="156"/>
  <c r="AG2533" i="156"/>
  <c r="AG2524" i="156"/>
  <c r="AG2523" i="156"/>
  <c r="AG2522" i="156"/>
  <c r="AG2521" i="156"/>
  <c r="AG2520" i="156"/>
  <c r="AG2519" i="156"/>
  <c r="AG2518" i="156"/>
  <c r="AG2517" i="156"/>
  <c r="AG2514" i="156"/>
  <c r="AG2511" i="156"/>
  <c r="AG2510" i="156"/>
  <c r="AG2509" i="156"/>
  <c r="AG2508" i="156"/>
  <c r="AG2507" i="156"/>
  <c r="AG2504" i="156"/>
  <c r="AG2503" i="156"/>
  <c r="AG2501" i="156"/>
  <c r="AG2500" i="156"/>
  <c r="AG2498" i="156"/>
  <c r="AG2497" i="156"/>
  <c r="AG2494" i="156"/>
  <c r="AG2493" i="156"/>
  <c r="AG2492" i="156"/>
  <c r="AG2489" i="156"/>
  <c r="AG2486" i="156"/>
  <c r="AG2485" i="156"/>
  <c r="AG2484" i="156"/>
  <c r="AG2483" i="156"/>
  <c r="AG2482" i="156"/>
  <c r="AG2481" i="156"/>
  <c r="AG2478" i="156"/>
  <c r="AG2475" i="156"/>
  <c r="AG2474" i="156"/>
  <c r="AG2473" i="156"/>
  <c r="AG2472" i="156"/>
  <c r="AG2471" i="156"/>
  <c r="AG2468" i="156"/>
  <c r="AG2466" i="156"/>
  <c r="AG2465" i="156"/>
  <c r="AG2462" i="156"/>
  <c r="AG2461" i="156"/>
  <c r="AG2460" i="156"/>
  <c r="AG2459" i="156"/>
  <c r="AG2458" i="156"/>
  <c r="AG2457" i="156"/>
  <c r="AG2456" i="156"/>
  <c r="AG2455" i="156"/>
  <c r="AG2454" i="156"/>
  <c r="AG2453" i="156"/>
  <c r="AG2452" i="156"/>
  <c r="AG2450" i="156"/>
  <c r="AG2449" i="156"/>
  <c r="AG2446" i="156"/>
  <c r="AG2445" i="156"/>
  <c r="AG2444" i="156"/>
  <c r="AG2443" i="156"/>
  <c r="AG2440" i="156"/>
  <c r="AG2437" i="156"/>
  <c r="AG2436" i="156"/>
  <c r="AG2435" i="156"/>
  <c r="AG2433" i="156"/>
  <c r="AG2432" i="156"/>
  <c r="AG2431" i="156"/>
  <c r="AG2430" i="156"/>
  <c r="AG2429" i="156"/>
  <c r="AG2428" i="156"/>
  <c r="AG2427" i="156"/>
  <c r="AG2424" i="156"/>
  <c r="AG2421" i="156"/>
  <c r="AG2420" i="156"/>
  <c r="AG2418" i="156"/>
  <c r="AG2417" i="156"/>
  <c r="AG2414" i="156"/>
  <c r="AG2413" i="156"/>
  <c r="AG2412" i="156"/>
  <c r="AG2411" i="156"/>
  <c r="AG2410" i="156"/>
  <c r="AG2409" i="156"/>
  <c r="AG2408" i="156"/>
  <c r="AG2407" i="156"/>
  <c r="AG2406" i="156"/>
  <c r="AG2405" i="156"/>
  <c r="AG2403" i="156"/>
  <c r="AG2400" i="156"/>
  <c r="AG2399" i="156"/>
  <c r="AG2398" i="156"/>
  <c r="AG2396" i="156"/>
  <c r="AG2395" i="156"/>
  <c r="AG2394" i="156"/>
  <c r="AG2393" i="156"/>
  <c r="AG2392" i="156"/>
  <c r="AG2391" i="156"/>
  <c r="AG2390" i="156"/>
  <c r="AG2389" i="156"/>
  <c r="AG2387" i="156"/>
  <c r="AG2386" i="156"/>
  <c r="AG2384" i="156"/>
  <c r="AG2383" i="156"/>
  <c r="AG2382" i="156"/>
  <c r="AG2381" i="156"/>
  <c r="AG2380" i="156"/>
  <c r="AG2379" i="156"/>
  <c r="AG2378" i="156"/>
  <c r="AG2377" i="156"/>
  <c r="AG2376" i="156"/>
  <c r="AG2375" i="156"/>
  <c r="AG2372" i="156"/>
  <c r="AG2371" i="156"/>
  <c r="AG2368" i="156"/>
  <c r="AG2367" i="156"/>
  <c r="AG2366" i="156"/>
  <c r="AG2365" i="156"/>
  <c r="AG2364" i="156"/>
  <c r="AG2363" i="156"/>
  <c r="AG2362" i="156"/>
  <c r="AG2361" i="156"/>
  <c r="AG2360" i="156"/>
  <c r="AG2357" i="156"/>
  <c r="AG2356" i="156"/>
  <c r="AG2353" i="156"/>
  <c r="AG2352" i="156"/>
  <c r="AG2351" i="156"/>
  <c r="AG2350" i="156"/>
  <c r="AG2348" i="156"/>
  <c r="AG2347" i="156"/>
  <c r="AG2346" i="156"/>
  <c r="AG2343" i="156"/>
  <c r="AG2341" i="156"/>
  <c r="AG2340" i="156"/>
  <c r="AG2339" i="156"/>
  <c r="AG2338" i="156"/>
  <c r="AG2337" i="156"/>
  <c r="AG2334" i="156"/>
  <c r="AG2333" i="156"/>
  <c r="AG2332" i="156"/>
  <c r="AG2331" i="156"/>
  <c r="AG2330" i="156"/>
  <c r="AG2329" i="156"/>
  <c r="AG2328" i="156"/>
  <c r="AG2327" i="156"/>
  <c r="AG2326" i="156"/>
  <c r="AG2324" i="156"/>
  <c r="AG2323" i="156"/>
  <c r="AG2322" i="156"/>
  <c r="AG2319" i="156"/>
  <c r="AG2318" i="156"/>
  <c r="AG2317" i="156"/>
  <c r="AG2315" i="156"/>
  <c r="AG2314" i="156"/>
  <c r="AG2310" i="156"/>
  <c r="AG2309" i="156"/>
  <c r="AG2308" i="156"/>
  <c r="AG2307" i="156"/>
  <c r="AG2306" i="156"/>
  <c r="AG2305" i="156"/>
  <c r="AG2303" i="156"/>
  <c r="AG2301" i="156"/>
  <c r="AG2300" i="156"/>
  <c r="AG2299" i="156"/>
  <c r="AG2297" i="156"/>
  <c r="AG2296" i="156"/>
  <c r="AG2295" i="156"/>
  <c r="AG2294" i="156"/>
  <c r="AG2293" i="156"/>
  <c r="AG2292" i="156"/>
  <c r="AG2291" i="156"/>
  <c r="AG2290" i="156"/>
  <c r="AG2289" i="156"/>
  <c r="AG2288" i="156"/>
  <c r="AG2286" i="156"/>
  <c r="AG2285" i="156"/>
  <c r="AG2282" i="156"/>
  <c r="AG2281" i="156"/>
  <c r="AG2280" i="156"/>
  <c r="AG2278" i="156"/>
  <c r="AG2277" i="156"/>
  <c r="AG2276" i="156"/>
  <c r="AG2275" i="156"/>
  <c r="AG2274" i="156"/>
  <c r="AG2273" i="156"/>
  <c r="AG2272" i="156"/>
  <c r="AG2271" i="156"/>
  <c r="AG2269" i="156"/>
  <c r="AG2268" i="156"/>
  <c r="AG2265" i="156"/>
  <c r="AG2264" i="156"/>
  <c r="AG2263" i="156"/>
  <c r="AG2262" i="156"/>
  <c r="AG2261" i="156"/>
  <c r="AG2260" i="156"/>
  <c r="AG2259" i="156"/>
  <c r="AG2258" i="156"/>
  <c r="AG2257" i="156"/>
  <c r="AG2256" i="156"/>
  <c r="AG2255" i="156"/>
  <c r="AG2254" i="156"/>
  <c r="AG2253" i="156"/>
  <c r="AG2252" i="156"/>
  <c r="AG2251" i="156"/>
  <c r="AG2250" i="156"/>
  <c r="AG2249" i="156"/>
  <c r="AG2248" i="156"/>
  <c r="AG2247" i="156"/>
  <c r="AG2245" i="156"/>
  <c r="AG2243" i="156"/>
  <c r="AG2242" i="156"/>
  <c r="AG2239" i="156"/>
  <c r="AG2238" i="156"/>
  <c r="AG2237" i="156"/>
  <c r="AG2235" i="156"/>
  <c r="AG2234" i="156"/>
  <c r="AG2231" i="156"/>
  <c r="AG2230" i="156"/>
  <c r="AG2229" i="156"/>
  <c r="AG2228" i="156"/>
  <c r="AG2227" i="156"/>
  <c r="AG2226" i="156"/>
  <c r="AG2225" i="156"/>
  <c r="AG2224" i="156"/>
  <c r="AG2223" i="156"/>
  <c r="AG2222" i="156"/>
  <c r="AG2221" i="156"/>
  <c r="AG2220" i="156"/>
  <c r="AG2219" i="156"/>
  <c r="AG2218" i="156"/>
  <c r="AG2216" i="156"/>
  <c r="AG2215" i="156"/>
  <c r="AG2214" i="156"/>
  <c r="AG2211" i="156"/>
  <c r="AG2210" i="156"/>
  <c r="AG2209" i="156"/>
  <c r="AG2208" i="156"/>
  <c r="AG2206" i="156"/>
  <c r="AG2205" i="156"/>
  <c r="AG2203" i="156"/>
  <c r="AG2202" i="156"/>
  <c r="AG2201" i="156"/>
  <c r="AG2198" i="156"/>
  <c r="AG2197" i="156"/>
  <c r="AG2196" i="156"/>
  <c r="AG2195" i="156"/>
  <c r="AG2194" i="156"/>
  <c r="AG2193" i="156"/>
  <c r="AG2192" i="156"/>
  <c r="AG2191" i="156"/>
  <c r="AG2190" i="156"/>
  <c r="AG2188" i="156"/>
  <c r="AG2186" i="156"/>
  <c r="AG2185" i="156"/>
  <c r="AG2182" i="156"/>
  <c r="AG2181" i="156"/>
  <c r="AG2180" i="156"/>
  <c r="AG2179" i="156"/>
  <c r="AG2178" i="156"/>
  <c r="AG2177" i="156"/>
  <c r="AG2176" i="156"/>
  <c r="AG2175" i="156"/>
  <c r="AG2174" i="156"/>
  <c r="AG2172" i="156"/>
  <c r="AG2171" i="156"/>
  <c r="AG2170" i="156"/>
  <c r="AG2169" i="156"/>
  <c r="AG2168" i="156"/>
  <c r="AG2165" i="156"/>
  <c r="AG2163" i="156"/>
  <c r="AG2162" i="156"/>
  <c r="AG2161" i="156"/>
  <c r="AG2160" i="156"/>
  <c r="AG2153" i="156"/>
  <c r="AG2151" i="156"/>
  <c r="AG2145" i="156"/>
  <c r="AG2139" i="156"/>
  <c r="AG2136" i="156"/>
  <c r="AG2132" i="156"/>
  <c r="AG2131" i="156"/>
  <c r="AG2130" i="156"/>
  <c r="AG2128" i="156"/>
  <c r="AG2124" i="156"/>
  <c r="AG2123" i="156"/>
  <c r="AG2120" i="156"/>
  <c r="AG2116" i="156"/>
  <c r="AG2115" i="156"/>
  <c r="AG2114" i="156"/>
  <c r="AG2112" i="156"/>
  <c r="AG2111" i="156"/>
  <c r="AG2110" i="156"/>
  <c r="AG2109" i="156"/>
  <c r="AG2108" i="156"/>
  <c r="AG2107" i="156"/>
  <c r="AG2106" i="156"/>
  <c r="AG2105" i="156"/>
  <c r="AG2104" i="156"/>
  <c r="AG2103" i="156"/>
  <c r="AG2102" i="156"/>
  <c r="AG2090" i="156"/>
  <c r="AG2089" i="156"/>
  <c r="AG2088" i="156"/>
  <c r="AG2087" i="156"/>
  <c r="AG2086" i="156"/>
  <c r="AG2085" i="156"/>
  <c r="AG2084" i="156"/>
  <c r="AG2083" i="156"/>
  <c r="AG2081" i="156"/>
  <c r="AG2080" i="156"/>
  <c r="AG2079" i="156"/>
  <c r="AG2070" i="156"/>
  <c r="AG2065" i="156"/>
  <c r="AG2063" i="156"/>
  <c r="AG2057" i="156"/>
  <c r="AG2055" i="156"/>
  <c r="AG2048" i="156"/>
  <c r="AG2047" i="156"/>
  <c r="AG2046" i="156"/>
  <c r="AG2045" i="156"/>
  <c r="AG2044" i="156"/>
  <c r="AG2043" i="156"/>
  <c r="AG2042" i="156"/>
  <c r="AG2036" i="156"/>
  <c r="AG2035" i="156"/>
  <c r="AG2032" i="156"/>
  <c r="AG2028" i="156"/>
  <c r="AG2027" i="156"/>
  <c r="AG2026" i="156"/>
  <c r="AG2024" i="156"/>
  <c r="AG2023" i="156"/>
  <c r="AG2022" i="156"/>
  <c r="AG2021" i="156"/>
  <c r="AG2020" i="156"/>
  <c r="AG2019" i="156"/>
  <c r="AG2018" i="156"/>
  <c r="AG2017" i="156"/>
  <c r="AG2016" i="156"/>
  <c r="AG2015" i="156"/>
  <c r="AG2014" i="156"/>
  <c r="AG2007" i="156"/>
  <c r="AG2006" i="156"/>
  <c r="AG2005" i="156"/>
  <c r="AG2002" i="156"/>
  <c r="AG2001" i="156"/>
  <c r="AG1994" i="156"/>
  <c r="AG1990" i="156"/>
  <c r="AG1989" i="156"/>
  <c r="AG1988" i="156"/>
  <c r="AG1987" i="156"/>
  <c r="AG1985" i="156"/>
  <c r="AG1984" i="156"/>
  <c r="AG1983" i="156"/>
  <c r="AG1982" i="156"/>
  <c r="AG1981" i="156"/>
  <c r="AG1980" i="156"/>
  <c r="AG1979" i="156"/>
  <c r="AG1978" i="156"/>
  <c r="AG1977" i="156"/>
  <c r="AG1976" i="156"/>
  <c r="AG1975" i="156"/>
  <c r="AG1974" i="156"/>
  <c r="AG1973" i="156"/>
  <c r="AG1972" i="156"/>
  <c r="AG1971" i="156"/>
  <c r="AG1970" i="156"/>
  <c r="AG1969" i="156"/>
  <c r="AG1968" i="156"/>
  <c r="AG1967" i="156"/>
  <c r="AG1966" i="156"/>
  <c r="AG1965" i="156"/>
  <c r="AG1964" i="156"/>
  <c r="AG1963" i="156"/>
  <c r="AG1962" i="156"/>
  <c r="AG1959" i="156"/>
  <c r="AG1958" i="156"/>
  <c r="AG1957" i="156"/>
  <c r="AG1954" i="156"/>
  <c r="AG1951" i="156"/>
  <c r="AG1950" i="156"/>
  <c r="AG1938" i="156"/>
  <c r="AG1931" i="156"/>
  <c r="AG1930" i="156"/>
  <c r="AG1929" i="156"/>
  <c r="AG1927" i="156"/>
  <c r="AG1926" i="156"/>
  <c r="AG1925" i="156"/>
  <c r="AG1924" i="156"/>
  <c r="AG1923" i="156"/>
  <c r="AG1922" i="156"/>
  <c r="AG1921" i="156"/>
  <c r="AG1920" i="156"/>
  <c r="AG1919" i="156"/>
  <c r="AG1918" i="156"/>
  <c r="AG1917" i="156"/>
  <c r="AG1916" i="156"/>
  <c r="AG1915" i="156"/>
  <c r="AG1914" i="156"/>
  <c r="AG1913" i="156"/>
  <c r="AG1900" i="156"/>
  <c r="AG1899" i="156"/>
  <c r="AG1898" i="156"/>
  <c r="AG1897" i="156"/>
  <c r="AG1880" i="156"/>
  <c r="AG1879" i="156"/>
  <c r="AG1878" i="156"/>
  <c r="AG1873" i="156"/>
  <c r="AG1871" i="156"/>
  <c r="AG1868" i="156"/>
  <c r="AG1859" i="156"/>
  <c r="AG1858" i="156"/>
  <c r="AG1857" i="156"/>
  <c r="AG1856" i="156"/>
  <c r="AG1855" i="156"/>
  <c r="AG1854" i="156"/>
  <c r="AG1853" i="156"/>
  <c r="AG1852" i="156"/>
  <c r="AG1849" i="156"/>
  <c r="AG1846" i="156"/>
  <c r="AG1845" i="156"/>
  <c r="AG1844" i="156"/>
  <c r="AG1840" i="156"/>
  <c r="AG1839" i="156"/>
  <c r="AG1838" i="156"/>
  <c r="AG1837" i="156"/>
  <c r="AG1836" i="156"/>
  <c r="AG1835" i="156"/>
  <c r="AG1834" i="156"/>
  <c r="AG1833" i="156"/>
  <c r="AG1832" i="156"/>
  <c r="AG1825" i="156"/>
  <c r="AG1822" i="156"/>
  <c r="AG1821" i="156"/>
  <c r="AG1820" i="156"/>
  <c r="AG1819" i="156"/>
  <c r="AG1816" i="156"/>
  <c r="AG1808" i="156"/>
  <c r="AG1803" i="156"/>
  <c r="AG1801" i="156"/>
  <c r="AG1799" i="156"/>
  <c r="AG1797" i="156"/>
  <c r="AG1792" i="156"/>
  <c r="AG1791" i="156"/>
  <c r="AG1790" i="156"/>
  <c r="AG1785" i="156"/>
  <c r="AG1784" i="156"/>
  <c r="AG1783" i="156"/>
  <c r="AG1782" i="156"/>
  <c r="AG1781" i="156"/>
  <c r="AG1780" i="156"/>
  <c r="AG1779" i="156"/>
  <c r="AG1778" i="156"/>
  <c r="AG1774" i="156"/>
  <c r="AG1770" i="156"/>
  <c r="AG1769" i="156"/>
  <c r="AG1765" i="156"/>
  <c r="AG1764" i="156"/>
  <c r="AG1763" i="156"/>
  <c r="AG1762" i="156"/>
  <c r="AG1761" i="156"/>
  <c r="AG1760" i="156"/>
  <c r="AG1759" i="156"/>
  <c r="AG1758" i="156"/>
  <c r="AG1757" i="156"/>
  <c r="AB1207" i="157" l="1"/>
  <c r="AA1207" i="157"/>
  <c r="Y1207" i="157"/>
  <c r="X1207" i="157"/>
  <c r="S1207" i="157"/>
  <c r="R1207" i="157"/>
  <c r="AC1207" i="157"/>
  <c r="F3288" i="156" l="1"/>
  <c r="F1194" i="156"/>
  <c r="H1194" i="156" s="1"/>
  <c r="G566" i="156" l="1"/>
  <c r="G162" i="156" l="1"/>
  <c r="Q1208" i="37" l="1"/>
  <c r="Q1207" i="37"/>
  <c r="Q1206" i="37"/>
  <c r="Q1203" i="37"/>
  <c r="Q1202" i="37"/>
  <c r="Q1199" i="37"/>
  <c r="Q1198" i="37"/>
  <c r="Q1197" i="37"/>
  <c r="Q1195" i="37"/>
  <c r="Q1194" i="37"/>
  <c r="Q1193" i="37"/>
  <c r="Q1192" i="37"/>
  <c r="Q1191" i="37"/>
  <c r="Q1189" i="37"/>
  <c r="Q1188" i="37"/>
  <c r="Q1187" i="37"/>
  <c r="Q1185" i="37"/>
  <c r="Q1184" i="37"/>
  <c r="Q1183" i="37"/>
  <c r="Q1182" i="37"/>
  <c r="Q1181" i="37"/>
  <c r="Q1180" i="37"/>
  <c r="Q1179" i="37"/>
  <c r="Q1178" i="37"/>
  <c r="Q1130" i="37"/>
  <c r="Q1129" i="37"/>
  <c r="Q1128" i="37"/>
  <c r="Q1124" i="37"/>
  <c r="Q1120" i="37"/>
  <c r="Q1119" i="37"/>
  <c r="Q1118" i="37"/>
  <c r="Q1109" i="37"/>
  <c r="Q1100" i="37"/>
  <c r="Q1099" i="37"/>
  <c r="Q1067" i="37"/>
  <c r="Q1066" i="37"/>
  <c r="Q1065" i="37"/>
  <c r="Q1062" i="37"/>
  <c r="Q1061" i="37"/>
  <c r="Q1005" i="37"/>
  <c r="Q1004" i="37"/>
  <c r="Q1003" i="37"/>
  <c r="Q1000" i="37"/>
  <c r="Q999" i="37"/>
  <c r="Q979" i="37"/>
  <c r="Q978" i="37"/>
  <c r="Q976" i="37"/>
  <c r="Q938" i="37"/>
  <c r="Q926" i="37"/>
  <c r="Q878" i="37"/>
  <c r="Q877" i="37"/>
  <c r="Q876" i="37"/>
  <c r="Q872" i="37"/>
  <c r="Q871" i="37"/>
  <c r="Q870" i="37"/>
  <c r="Q861" i="37"/>
  <c r="Q851" i="37"/>
  <c r="Q849" i="37"/>
  <c r="Q830" i="37"/>
  <c r="Q816" i="37"/>
  <c r="Q815" i="37"/>
  <c r="Q814" i="37"/>
  <c r="Q811" i="37"/>
  <c r="Q810" i="37"/>
  <c r="Q809" i="37"/>
  <c r="Q797" i="37"/>
  <c r="Q786" i="37"/>
  <c r="Q785" i="37"/>
  <c r="Q751" i="37"/>
  <c r="Q750" i="37"/>
  <c r="Q749" i="37"/>
  <c r="Q746" i="37"/>
  <c r="Q745" i="37"/>
  <c r="Q733" i="37"/>
  <c r="Q690" i="37"/>
  <c r="Q689" i="37"/>
  <c r="Q688" i="37"/>
  <c r="Q685" i="37"/>
  <c r="Q684" i="37"/>
  <c r="Q672" i="37"/>
  <c r="Q626" i="37"/>
  <c r="Q625" i="37"/>
  <c r="Q624" i="37"/>
  <c r="Q621" i="37"/>
  <c r="Q620" i="37"/>
  <c r="Q619" i="37"/>
  <c r="Q618" i="37"/>
  <c r="Q596" i="37"/>
  <c r="Q562" i="37"/>
  <c r="Q561" i="37"/>
  <c r="Q560" i="37"/>
  <c r="Q557" i="37"/>
  <c r="Q556" i="37"/>
  <c r="Q552" i="37"/>
  <c r="Q551" i="37"/>
  <c r="Q542" i="37"/>
  <c r="Q498" i="37"/>
  <c r="Q497" i="37"/>
  <c r="Q496" i="37"/>
  <c r="Q493" i="37"/>
  <c r="Q492" i="37"/>
  <c r="Q491" i="37"/>
  <c r="Q479" i="37"/>
  <c r="Q449" i="37"/>
  <c r="Q445" i="37"/>
  <c r="Q434" i="37"/>
  <c r="Q433" i="37"/>
  <c r="Q432" i="37"/>
  <c r="Q429" i="37"/>
  <c r="Q428" i="37"/>
  <c r="Q427" i="37"/>
  <c r="Q415" i="37"/>
  <c r="Q396" i="37"/>
  <c r="Q395" i="37"/>
  <c r="Q394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0" i="57" l="1"/>
  <c r="Q984" i="37" s="1"/>
  <c r="P149" i="57"/>
  <c r="Q983" i="37" s="1"/>
  <c r="P148" i="57"/>
  <c r="Q982" i="37" s="1"/>
  <c r="P147" i="57"/>
  <c r="Q981" i="37" s="1"/>
  <c r="P146" i="57"/>
  <c r="Q980" i="37" s="1"/>
  <c r="P141" i="57"/>
  <c r="Q975" i="37" s="1"/>
  <c r="P139" i="57"/>
  <c r="Q973" i="37" s="1"/>
  <c r="P137" i="57"/>
  <c r="Q971" i="37" s="1"/>
  <c r="P136" i="57"/>
  <c r="Q970" i="37" s="1"/>
  <c r="P135" i="57"/>
  <c r="Q969" i="37" s="1"/>
  <c r="P134" i="57"/>
  <c r="Q968" i="37" s="1"/>
  <c r="P133" i="57"/>
  <c r="Q967" i="37" s="1"/>
  <c r="P132" i="57"/>
  <c r="Q966" i="37" s="1"/>
  <c r="P131" i="57"/>
  <c r="Q965" i="37" s="1"/>
  <c r="P130" i="57"/>
  <c r="Q964" i="37" s="1"/>
  <c r="P129" i="57"/>
  <c r="Q963" i="37" s="1"/>
  <c r="P128" i="57"/>
  <c r="Q962" i="37" s="1"/>
  <c r="P127" i="57"/>
  <c r="Q961" i="37" s="1"/>
  <c r="P126" i="57"/>
  <c r="Q960" i="37" s="1"/>
  <c r="P125" i="57"/>
  <c r="Q959" i="37" s="1"/>
  <c r="P124" i="57"/>
  <c r="Q958" i="37" s="1"/>
  <c r="P123" i="57"/>
  <c r="Q957" i="37" s="1"/>
  <c r="P122" i="57"/>
  <c r="Q956" i="37" s="1"/>
  <c r="P121" i="57"/>
  <c r="Q955" i="37" s="1"/>
  <c r="P119" i="57"/>
  <c r="Q953" i="37" s="1"/>
  <c r="P118" i="57"/>
  <c r="Q952" i="37" s="1"/>
  <c r="P117" i="57"/>
  <c r="Q951" i="37" s="1"/>
  <c r="P116" i="57"/>
  <c r="Q950" i="37" s="1"/>
  <c r="P115" i="57"/>
  <c r="Q949" i="37" s="1"/>
  <c r="P114" i="57"/>
  <c r="Q948" i="37" s="1"/>
  <c r="P108" i="57"/>
  <c r="Q942" i="37" s="1"/>
  <c r="P107" i="57"/>
  <c r="Q941" i="37" s="1"/>
  <c r="P103" i="57"/>
  <c r="Q937" i="37" s="1"/>
  <c r="P102" i="57"/>
  <c r="Q936" i="37" s="1"/>
  <c r="P101" i="57"/>
  <c r="Q935" i="37" s="1"/>
  <c r="P100" i="57"/>
  <c r="Q934" i="37" s="1"/>
  <c r="P99" i="57"/>
  <c r="Q933" i="37" s="1"/>
  <c r="P98" i="57"/>
  <c r="Q932" i="37" s="1"/>
  <c r="P97" i="57"/>
  <c r="Q931" i="37" s="1"/>
  <c r="P96" i="57"/>
  <c r="Q930" i="37" s="1"/>
  <c r="P95" i="57"/>
  <c r="Q929" i="37" s="1"/>
  <c r="P94" i="57"/>
  <c r="Q928" i="37" s="1"/>
  <c r="P93" i="57"/>
  <c r="Q927" i="37" s="1"/>
  <c r="P91" i="57"/>
  <c r="Q925" i="37" s="1"/>
  <c r="P79" i="57"/>
  <c r="P138" i="57" s="1"/>
  <c r="Q972" i="37" s="1"/>
  <c r="P59" i="57"/>
  <c r="P52" i="57"/>
  <c r="Q141" i="46"/>
  <c r="Q280" i="37" s="1"/>
  <c r="Q140" i="46"/>
  <c r="Q279" i="37" s="1"/>
  <c r="Q139" i="46"/>
  <c r="Q278" i="37" s="1"/>
  <c r="Q138" i="46"/>
  <c r="Q277" i="37" s="1"/>
  <c r="Q137" i="46"/>
  <c r="Q276" i="37" s="1"/>
  <c r="Q136" i="46"/>
  <c r="Q275" i="37" s="1"/>
  <c r="Q135" i="46"/>
  <c r="Q274" i="37" s="1"/>
  <c r="Q132" i="46"/>
  <c r="Q271" i="37" s="1"/>
  <c r="Q130" i="46"/>
  <c r="Q269" i="37" s="1"/>
  <c r="Q128" i="46"/>
  <c r="Q267" i="37" s="1"/>
  <c r="Q127" i="46"/>
  <c r="Q266" i="37" s="1"/>
  <c r="Q126" i="46"/>
  <c r="Q265" i="37" s="1"/>
  <c r="Q125" i="46"/>
  <c r="Q264" i="37" s="1"/>
  <c r="Q124" i="46"/>
  <c r="Q263" i="37" s="1"/>
  <c r="Q123" i="46"/>
  <c r="Q262" i="37" s="1"/>
  <c r="Q122" i="46"/>
  <c r="Q261" i="37" s="1"/>
  <c r="Q121" i="46"/>
  <c r="Q260" i="37" s="1"/>
  <c r="Q120" i="46"/>
  <c r="Q259" i="37" s="1"/>
  <c r="Q119" i="46"/>
  <c r="Q258" i="37" s="1"/>
  <c r="Q118" i="46"/>
  <c r="Q257" i="37" s="1"/>
  <c r="Q117" i="46"/>
  <c r="Q256" i="37" s="1"/>
  <c r="Q116" i="46"/>
  <c r="Q255" i="37" s="1"/>
  <c r="Q115" i="46"/>
  <c r="Q254" i="37" s="1"/>
  <c r="Q114" i="46"/>
  <c r="Q253" i="37" s="1"/>
  <c r="Q113" i="46"/>
  <c r="Q252" i="37" s="1"/>
  <c r="Q111" i="46"/>
  <c r="Q250" i="37" s="1"/>
  <c r="Q110" i="46"/>
  <c r="Q249" i="37" s="1"/>
  <c r="Q109" i="46"/>
  <c r="Q248" i="37" s="1"/>
  <c r="Q108" i="46"/>
  <c r="Q247" i="37" s="1"/>
  <c r="Q107" i="46"/>
  <c r="Q246" i="37" s="1"/>
  <c r="Q106" i="46"/>
  <c r="Q245" i="37" s="1"/>
  <c r="Q100" i="46"/>
  <c r="Q239" i="37" s="1"/>
  <c r="Q99" i="46"/>
  <c r="Q238" i="37" s="1"/>
  <c r="Q96" i="46"/>
  <c r="Q235" i="37" s="1"/>
  <c r="Q95" i="46"/>
  <c r="Q234" i="37" s="1"/>
  <c r="Q94" i="46"/>
  <c r="Q233" i="37" s="1"/>
  <c r="Q93" i="46"/>
  <c r="Q232" i="37" s="1"/>
  <c r="Q92" i="46"/>
  <c r="Q231" i="37" s="1"/>
  <c r="Q91" i="46"/>
  <c r="Q230" i="37" s="1"/>
  <c r="Q90" i="46"/>
  <c r="Q229" i="37" s="1"/>
  <c r="Q89" i="46"/>
  <c r="Q228" i="37" s="1"/>
  <c r="Q88" i="46"/>
  <c r="Q227" i="37" s="1"/>
  <c r="Q87" i="46"/>
  <c r="Q226" i="37" s="1"/>
  <c r="Q86" i="46"/>
  <c r="Q225" i="37" s="1"/>
  <c r="Q85" i="46"/>
  <c r="Q224" i="37" s="1"/>
  <c r="Q73" i="46"/>
  <c r="Q129" i="46" s="1"/>
  <c r="Q268" i="37" s="1"/>
  <c r="Q56" i="46"/>
  <c r="Q49" i="46"/>
  <c r="V2098" i="157"/>
  <c r="S2221" i="157"/>
  <c r="Q1105" i="37" s="1"/>
  <c r="S2220" i="157"/>
  <c r="Q1104" i="37" s="1"/>
  <c r="S2219" i="157"/>
  <c r="Q1103" i="37" s="1"/>
  <c r="S2218" i="157"/>
  <c r="Q1102" i="37" s="1"/>
  <c r="S2217" i="157"/>
  <c r="Q1101" i="37" s="1"/>
  <c r="S2213" i="157"/>
  <c r="Q1097" i="37" s="1"/>
  <c r="S2212" i="157"/>
  <c r="Q1096" i="37" s="1"/>
  <c r="S2211" i="157"/>
  <c r="Q1095" i="37" s="1"/>
  <c r="S2210" i="157"/>
  <c r="Q1094" i="37" s="1"/>
  <c r="S2208" i="157"/>
  <c r="Q1092" i="37" s="1"/>
  <c r="S2207" i="157"/>
  <c r="Q1091" i="37" s="1"/>
  <c r="S2206" i="157"/>
  <c r="Q1090" i="37" s="1"/>
  <c r="S2205" i="157"/>
  <c r="Q1089" i="37" s="1"/>
  <c r="S2204" i="157"/>
  <c r="Q1088" i="37" s="1"/>
  <c r="S2203" i="157"/>
  <c r="Q1087" i="37" s="1"/>
  <c r="S2202" i="157"/>
  <c r="Q1086" i="37" s="1"/>
  <c r="S2201" i="157"/>
  <c r="Q1085" i="37" s="1"/>
  <c r="S2200" i="157"/>
  <c r="Q1084" i="37" s="1"/>
  <c r="S2199" i="157"/>
  <c r="Q1083" i="37" s="1"/>
  <c r="S2198" i="157"/>
  <c r="Q1082" i="37" s="1"/>
  <c r="S2197" i="157"/>
  <c r="Q1081" i="37" s="1"/>
  <c r="S2196" i="157"/>
  <c r="Q1080" i="37" s="1"/>
  <c r="S2195" i="157"/>
  <c r="Q1079" i="37" s="1"/>
  <c r="S2194" i="157"/>
  <c r="Q1078" i="37" s="1"/>
  <c r="S2193" i="157"/>
  <c r="Q1077" i="37" s="1"/>
  <c r="S2191" i="157"/>
  <c r="Q1075" i="37" s="1"/>
  <c r="S2190" i="157"/>
  <c r="Q1074" i="37" s="1"/>
  <c r="S2189" i="157"/>
  <c r="Q1073" i="37" s="1"/>
  <c r="S2188" i="157"/>
  <c r="Q1072" i="37" s="1"/>
  <c r="S2187" i="157"/>
  <c r="Q1071" i="37" s="1"/>
  <c r="S2186" i="157"/>
  <c r="Q1070" i="37" s="1"/>
  <c r="S2180" i="157"/>
  <c r="Q1064" i="37" s="1"/>
  <c r="S2179" i="157"/>
  <c r="Q1063" i="37" s="1"/>
  <c r="S2176" i="157"/>
  <c r="Q1060" i="37" s="1"/>
  <c r="S2175" i="157"/>
  <c r="Q1059" i="37" s="1"/>
  <c r="S2174" i="157"/>
  <c r="Q1058" i="37" s="1"/>
  <c r="S2173" i="157"/>
  <c r="Q1057" i="37" s="1"/>
  <c r="S2172" i="157"/>
  <c r="Q1056" i="37" s="1"/>
  <c r="S2171" i="157"/>
  <c r="Q1055" i="37" s="1"/>
  <c r="S2170" i="157"/>
  <c r="Q1054" i="37" s="1"/>
  <c r="S2169" i="157"/>
  <c r="Q1053" i="37" s="1"/>
  <c r="S2168" i="157"/>
  <c r="Q1052" i="37" s="1"/>
  <c r="S2167" i="157"/>
  <c r="Q1051" i="37" s="1"/>
  <c r="S2166" i="157"/>
  <c r="Q1050" i="37" s="1"/>
  <c r="S2165" i="157"/>
  <c r="Q1049" i="37" s="1"/>
  <c r="S2164" i="157"/>
  <c r="Q1048" i="37" s="1"/>
  <c r="S2152" i="157"/>
  <c r="S2209" i="157" s="1"/>
  <c r="Q1093" i="37" s="1"/>
  <c r="S2134" i="157"/>
  <c r="S2127" i="157"/>
  <c r="S2086" i="157"/>
  <c r="Q1045" i="37" s="1"/>
  <c r="S2085" i="157"/>
  <c r="Q1044" i="37" s="1"/>
  <c r="S2084" i="157"/>
  <c r="Q1043" i="37" s="1"/>
  <c r="S2083" i="157"/>
  <c r="Q1042" i="37" s="1"/>
  <c r="S2082" i="157"/>
  <c r="Q1041" i="37" s="1"/>
  <c r="S2081" i="157"/>
  <c r="Q1040" i="37" s="1"/>
  <c r="S2080" i="157"/>
  <c r="Q1039" i="37" s="1"/>
  <c r="S2078" i="157"/>
  <c r="Q1037" i="37" s="1"/>
  <c r="S2077" i="157"/>
  <c r="Q1036" i="37" s="1"/>
  <c r="S2076" i="157"/>
  <c r="Q1035" i="37" s="1"/>
  <c r="S2075" i="157"/>
  <c r="Q1034" i="37" s="1"/>
  <c r="S2073" i="157"/>
  <c r="Q1032" i="37" s="1"/>
  <c r="S2072" i="157"/>
  <c r="Q1031" i="37" s="1"/>
  <c r="S2071" i="157"/>
  <c r="Q1030" i="37" s="1"/>
  <c r="S2070" i="157"/>
  <c r="Q1029" i="37" s="1"/>
  <c r="S2069" i="157"/>
  <c r="Q1028" i="37" s="1"/>
  <c r="S2068" i="157"/>
  <c r="Q1027" i="37" s="1"/>
  <c r="S2067" i="157"/>
  <c r="Q1026" i="37" s="1"/>
  <c r="S2066" i="157"/>
  <c r="Q1025" i="37" s="1"/>
  <c r="S2065" i="157"/>
  <c r="Q1024" i="37" s="1"/>
  <c r="S2064" i="157"/>
  <c r="Q1023" i="37" s="1"/>
  <c r="S2063" i="157"/>
  <c r="Q1022" i="37" s="1"/>
  <c r="S2062" i="157"/>
  <c r="Q1021" i="37" s="1"/>
  <c r="S2061" i="157"/>
  <c r="Q1020" i="37" s="1"/>
  <c r="S2060" i="157"/>
  <c r="Q1019" i="37" s="1"/>
  <c r="S2059" i="157"/>
  <c r="Q1018" i="37" s="1"/>
  <c r="S2058" i="157"/>
  <c r="Q1017" i="37" s="1"/>
  <c r="S2057" i="157"/>
  <c r="Q1016" i="37" s="1"/>
  <c r="S2056" i="157"/>
  <c r="Q1015" i="37" s="1"/>
  <c r="S2054" i="157"/>
  <c r="Q1013" i="37" s="1"/>
  <c r="S2053" i="157"/>
  <c r="Q1012" i="37" s="1"/>
  <c r="S2052" i="157"/>
  <c r="Q1011" i="37" s="1"/>
  <c r="S2051" i="157"/>
  <c r="Q1010" i="37" s="1"/>
  <c r="S2050" i="157"/>
  <c r="Q1009" i="37" s="1"/>
  <c r="S2049" i="157"/>
  <c r="Q1008" i="37" s="1"/>
  <c r="S2043" i="157"/>
  <c r="Q1002" i="37" s="1"/>
  <c r="S2042" i="157"/>
  <c r="Q1001" i="37" s="1"/>
  <c r="S2039" i="157"/>
  <c r="Q998" i="37" s="1"/>
  <c r="S2038" i="157"/>
  <c r="Q997" i="37" s="1"/>
  <c r="S2037" i="157"/>
  <c r="Q996" i="37" s="1"/>
  <c r="S2036" i="157"/>
  <c r="Q995" i="37" s="1"/>
  <c r="S2035" i="157"/>
  <c r="Q994" i="37" s="1"/>
  <c r="S2034" i="157"/>
  <c r="Q993" i="37" s="1"/>
  <c r="S2033" i="157"/>
  <c r="Q992" i="37" s="1"/>
  <c r="S2032" i="157"/>
  <c r="Q991" i="37" s="1"/>
  <c r="S2031" i="157"/>
  <c r="Q990" i="37" s="1"/>
  <c r="S2030" i="157"/>
  <c r="Q989" i="37" s="1"/>
  <c r="S2029" i="157"/>
  <c r="Q988" i="37" s="1"/>
  <c r="S2028" i="157"/>
  <c r="Q987" i="37" s="1"/>
  <c r="S2006" i="157"/>
  <c r="S2074" i="157" s="1"/>
  <c r="Q1033" i="37" s="1"/>
  <c r="S1984" i="157"/>
  <c r="S1977" i="157"/>
  <c r="S1945" i="157"/>
  <c r="Q922" i="37" s="1"/>
  <c r="S1944" i="157"/>
  <c r="Q921" i="37" s="1"/>
  <c r="S1943" i="157"/>
  <c r="Q920" i="37" s="1"/>
  <c r="S1942" i="157"/>
  <c r="Q919" i="37" s="1"/>
  <c r="S1941" i="157"/>
  <c r="Q918" i="37" s="1"/>
  <c r="S1940" i="157"/>
  <c r="Q917" i="37" s="1"/>
  <c r="S1939" i="157"/>
  <c r="Q916" i="37" s="1"/>
  <c r="S1937" i="157"/>
  <c r="Q914" i="37" s="1"/>
  <c r="S1936" i="157"/>
  <c r="Q913" i="37" s="1"/>
  <c r="S1935" i="157"/>
  <c r="Q912" i="37" s="1"/>
  <c r="S1934" i="157"/>
  <c r="Q911" i="37" s="1"/>
  <c r="S1932" i="157"/>
  <c r="Q909" i="37" s="1"/>
  <c r="S1931" i="157"/>
  <c r="Q908" i="37" s="1"/>
  <c r="S1930" i="157"/>
  <c r="Q907" i="37" s="1"/>
  <c r="S1929" i="157"/>
  <c r="Q906" i="37" s="1"/>
  <c r="S1928" i="157"/>
  <c r="Q905" i="37" s="1"/>
  <c r="S1927" i="157"/>
  <c r="Q904" i="37" s="1"/>
  <c r="S1926" i="157"/>
  <c r="Q903" i="37" s="1"/>
  <c r="S1925" i="157"/>
  <c r="Q902" i="37" s="1"/>
  <c r="S1924" i="157"/>
  <c r="Q901" i="37" s="1"/>
  <c r="S1923" i="157"/>
  <c r="Q900" i="37" s="1"/>
  <c r="S1922" i="157"/>
  <c r="Q899" i="37" s="1"/>
  <c r="S1921" i="157"/>
  <c r="Q898" i="37" s="1"/>
  <c r="S1920" i="157"/>
  <c r="Q897" i="37" s="1"/>
  <c r="S1919" i="157"/>
  <c r="Q896" i="37" s="1"/>
  <c r="S1918" i="157"/>
  <c r="Q895" i="37" s="1"/>
  <c r="S1917" i="157"/>
  <c r="Q894" i="37" s="1"/>
  <c r="S1916" i="157"/>
  <c r="Q893" i="37" s="1"/>
  <c r="S1914" i="157"/>
  <c r="Q891" i="37" s="1"/>
  <c r="S1913" i="157"/>
  <c r="Q890" i="37" s="1"/>
  <c r="S1912" i="157"/>
  <c r="Q889" i="37" s="1"/>
  <c r="S1911" i="157"/>
  <c r="Q888" i="37" s="1"/>
  <c r="S1910" i="157"/>
  <c r="Q887" i="37" s="1"/>
  <c r="S1909" i="157"/>
  <c r="Q886" i="37" s="1"/>
  <c r="S1903" i="157"/>
  <c r="Q880" i="37" s="1"/>
  <c r="S1902" i="157"/>
  <c r="Q879" i="37" s="1"/>
  <c r="S1898" i="157"/>
  <c r="Q875" i="37" s="1"/>
  <c r="S1897" i="157"/>
  <c r="Q874" i="37" s="1"/>
  <c r="S1896" i="157"/>
  <c r="Q873" i="37" s="1"/>
  <c r="S1892" i="157"/>
  <c r="Q869" i="37" s="1"/>
  <c r="S1891" i="157"/>
  <c r="Q868" i="37" s="1"/>
  <c r="S1890" i="157"/>
  <c r="Q867" i="37" s="1"/>
  <c r="S1889" i="157"/>
  <c r="Q866" i="37" s="1"/>
  <c r="S1888" i="157"/>
  <c r="Q865" i="37" s="1"/>
  <c r="S1887" i="157"/>
  <c r="Q864" i="37" s="1"/>
  <c r="S1886" i="157"/>
  <c r="Q863" i="37" s="1"/>
  <c r="S1885" i="157"/>
  <c r="Q862" i="37" s="1"/>
  <c r="S1883" i="157"/>
  <c r="Q860" i="37" s="1"/>
  <c r="S1862" i="157"/>
  <c r="S1933" i="157" s="1"/>
  <c r="Q910" i="37" s="1"/>
  <c r="S1841" i="157"/>
  <c r="S1834" i="157"/>
  <c r="S1794" i="157"/>
  <c r="Q857" i="37" s="1"/>
  <c r="S1793" i="157"/>
  <c r="Q856" i="37" s="1"/>
  <c r="S1792" i="157"/>
  <c r="Q855" i="37" s="1"/>
  <c r="S1791" i="157"/>
  <c r="Q854" i="37" s="1"/>
  <c r="S1790" i="157"/>
  <c r="Q853" i="37" s="1"/>
  <c r="S1789" i="157"/>
  <c r="Q852" i="37" s="1"/>
  <c r="S1787" i="157"/>
  <c r="Q850" i="37" s="1"/>
  <c r="S1784" i="157"/>
  <c r="Q847" i="37" s="1"/>
  <c r="S1783" i="157"/>
  <c r="Q846" i="37" s="1"/>
  <c r="S1782" i="157"/>
  <c r="Q845" i="37" s="1"/>
  <c r="S1781" i="157"/>
  <c r="Q844" i="37" s="1"/>
  <c r="S1779" i="157"/>
  <c r="Q842" i="37" s="1"/>
  <c r="S1778" i="157"/>
  <c r="Q841" i="37" s="1"/>
  <c r="S1777" i="157"/>
  <c r="Q840" i="37" s="1"/>
  <c r="S1776" i="157"/>
  <c r="Q839" i="37" s="1"/>
  <c r="S1775" i="157"/>
  <c r="Q838" i="37" s="1"/>
  <c r="S1774" i="157"/>
  <c r="Q837" i="37" s="1"/>
  <c r="S1773" i="157"/>
  <c r="Q836" i="37" s="1"/>
  <c r="S1772" i="157"/>
  <c r="Q835" i="37" s="1"/>
  <c r="S1771" i="157"/>
  <c r="Q834" i="37" s="1"/>
  <c r="S1770" i="157"/>
  <c r="Q833" i="37" s="1"/>
  <c r="S1769" i="157"/>
  <c r="Q832" i="37" s="1"/>
  <c r="S1768" i="157"/>
  <c r="Q831" i="37" s="1"/>
  <c r="S1766" i="157"/>
  <c r="Q829" i="37" s="1"/>
  <c r="S1765" i="157"/>
  <c r="Q828" i="37" s="1"/>
  <c r="S1764" i="157"/>
  <c r="Q827" i="37" s="1"/>
  <c r="S1763" i="157"/>
  <c r="Q826" i="37" s="1"/>
  <c r="S1761" i="157"/>
  <c r="Q824" i="37" s="1"/>
  <c r="S1760" i="157"/>
  <c r="Q823" i="37" s="1"/>
  <c r="S1759" i="157"/>
  <c r="Q822" i="37" s="1"/>
  <c r="S1758" i="157"/>
  <c r="Q821" i="37" s="1"/>
  <c r="S1757" i="157"/>
  <c r="Q820" i="37" s="1"/>
  <c r="S1756" i="157"/>
  <c r="Q819" i="37" s="1"/>
  <c r="S1750" i="157"/>
  <c r="Q813" i="37" s="1"/>
  <c r="S1749" i="157"/>
  <c r="Q812" i="37" s="1"/>
  <c r="S1745" i="157"/>
  <c r="Q808" i="37" s="1"/>
  <c r="S1744" i="157"/>
  <c r="Q807" i="37" s="1"/>
  <c r="S1743" i="157"/>
  <c r="Q806" i="37" s="1"/>
  <c r="S1742" i="157"/>
  <c r="Q805" i="37" s="1"/>
  <c r="S1741" i="157"/>
  <c r="Q804" i="37" s="1"/>
  <c r="S1740" i="157"/>
  <c r="Q803" i="37" s="1"/>
  <c r="S1739" i="157"/>
  <c r="Q802" i="37" s="1"/>
  <c r="S1738" i="157"/>
  <c r="Q801" i="37" s="1"/>
  <c r="S1737" i="157"/>
  <c r="Q800" i="37" s="1"/>
  <c r="S1736" i="157"/>
  <c r="Q799" i="37" s="1"/>
  <c r="S1735" i="157"/>
  <c r="Q798" i="37" s="1"/>
  <c r="S1733" i="157"/>
  <c r="Q796" i="37" s="1"/>
  <c r="S1731" i="157"/>
  <c r="S1718" i="157"/>
  <c r="S1719" i="157" s="1"/>
  <c r="S1683" i="157"/>
  <c r="S1780" i="157" s="1"/>
  <c r="Q843" i="37" s="1"/>
  <c r="S1655" i="157"/>
  <c r="S1648" i="157"/>
  <c r="S1611" i="157"/>
  <c r="Q793" i="37" s="1"/>
  <c r="S1610" i="157"/>
  <c r="Q792" i="37" s="1"/>
  <c r="S1609" i="157"/>
  <c r="Q791" i="37" s="1"/>
  <c r="S1608" i="157"/>
  <c r="Q790" i="37" s="1"/>
  <c r="S1607" i="157"/>
  <c r="Q789" i="37" s="1"/>
  <c r="S1606" i="157"/>
  <c r="Q788" i="37" s="1"/>
  <c r="S1605" i="157"/>
  <c r="Q787" i="37" s="1"/>
  <c r="S1601" i="157"/>
  <c r="Q783" i="37" s="1"/>
  <c r="S1600" i="157"/>
  <c r="Q782" i="37" s="1"/>
  <c r="S1599" i="157"/>
  <c r="Q781" i="37" s="1"/>
  <c r="S1598" i="157"/>
  <c r="Q780" i="37" s="1"/>
  <c r="S1596" i="157"/>
  <c r="Q778" i="37" s="1"/>
  <c r="S1595" i="157"/>
  <c r="Q777" i="37" s="1"/>
  <c r="S1594" i="157"/>
  <c r="Q776" i="37" s="1"/>
  <c r="S1593" i="157"/>
  <c r="Q775" i="37" s="1"/>
  <c r="S1592" i="157"/>
  <c r="Q774" i="37" s="1"/>
  <c r="S1591" i="157"/>
  <c r="Q773" i="37" s="1"/>
  <c r="S1590" i="157"/>
  <c r="Q772" i="37" s="1"/>
  <c r="S1589" i="157"/>
  <c r="Q771" i="37" s="1"/>
  <c r="S1588" i="157"/>
  <c r="Q770" i="37" s="1"/>
  <c r="S1587" i="157"/>
  <c r="Q769" i="37" s="1"/>
  <c r="S1586" i="157"/>
  <c r="Q768" i="37" s="1"/>
  <c r="S1585" i="157"/>
  <c r="Q767" i="37" s="1"/>
  <c r="S1584" i="157"/>
  <c r="Q766" i="37" s="1"/>
  <c r="S1583" i="157"/>
  <c r="Q765" i="37" s="1"/>
  <c r="S1582" i="157"/>
  <c r="Q764" i="37" s="1"/>
  <c r="S1581" i="157"/>
  <c r="Q763" i="37" s="1"/>
  <c r="S1580" i="157"/>
  <c r="Q762" i="37" s="1"/>
  <c r="S1579" i="157"/>
  <c r="Q761" i="37" s="1"/>
  <c r="S1577" i="157"/>
  <c r="Q759" i="37" s="1"/>
  <c r="S1576" i="157"/>
  <c r="Q758" i="37" s="1"/>
  <c r="S1575" i="157"/>
  <c r="Q757" i="37" s="1"/>
  <c r="S1574" i="157"/>
  <c r="Q756" i="37" s="1"/>
  <c r="S1573" i="157"/>
  <c r="Q755" i="37" s="1"/>
  <c r="S1572" i="157"/>
  <c r="Q754" i="37" s="1"/>
  <c r="S1566" i="157"/>
  <c r="Q748" i="37" s="1"/>
  <c r="S1565" i="157"/>
  <c r="Q747" i="37" s="1"/>
  <c r="S1562" i="157"/>
  <c r="Q744" i="37" s="1"/>
  <c r="S1561" i="157"/>
  <c r="Q743" i="37" s="1"/>
  <c r="S1560" i="157"/>
  <c r="Q742" i="37" s="1"/>
  <c r="S1559" i="157"/>
  <c r="Q741" i="37" s="1"/>
  <c r="S1558" i="157"/>
  <c r="Q740" i="37" s="1"/>
  <c r="S1557" i="157"/>
  <c r="Q739" i="37" s="1"/>
  <c r="S1556" i="157"/>
  <c r="Q738" i="37" s="1"/>
  <c r="S1555" i="157"/>
  <c r="Q737" i="37" s="1"/>
  <c r="S1554" i="157"/>
  <c r="Q736" i="37" s="1"/>
  <c r="S1553" i="157"/>
  <c r="Q735" i="37" s="1"/>
  <c r="S1552" i="157"/>
  <c r="Q734" i="37" s="1"/>
  <c r="S1550" i="157"/>
  <c r="Q732" i="37" s="1"/>
  <c r="S1528" i="157"/>
  <c r="S1597" i="157" s="1"/>
  <c r="Q779" i="37" s="1"/>
  <c r="S1503" i="157"/>
  <c r="S1496" i="157"/>
  <c r="S1460" i="157"/>
  <c r="Q603" i="37" s="1"/>
  <c r="S1459" i="157"/>
  <c r="Q602" i="37" s="1"/>
  <c r="S1458" i="157"/>
  <c r="Q601" i="37" s="1"/>
  <c r="S1457" i="157"/>
  <c r="Q600" i="37" s="1"/>
  <c r="S1456" i="157"/>
  <c r="Q599" i="37" s="1"/>
  <c r="S1455" i="157"/>
  <c r="Q598" i="37" s="1"/>
  <c r="S1454" i="157"/>
  <c r="Q597" i="37" s="1"/>
  <c r="S1451" i="157"/>
  <c r="Q594" i="37" s="1"/>
  <c r="S1450" i="157"/>
  <c r="Q593" i="37" s="1"/>
  <c r="S1449" i="157"/>
  <c r="Q592" i="37" s="1"/>
  <c r="S1448" i="157"/>
  <c r="Q591" i="37" s="1"/>
  <c r="S1446" i="157"/>
  <c r="Q589" i="37" s="1"/>
  <c r="S1445" i="157"/>
  <c r="Q588" i="37" s="1"/>
  <c r="S1444" i="157"/>
  <c r="Q587" i="37" s="1"/>
  <c r="S1443" i="157"/>
  <c r="Q586" i="37" s="1"/>
  <c r="S1442" i="157"/>
  <c r="Q585" i="37" s="1"/>
  <c r="S1441" i="157"/>
  <c r="Q584" i="37" s="1"/>
  <c r="S1440" i="157"/>
  <c r="Q583" i="37" s="1"/>
  <c r="S1439" i="157"/>
  <c r="Q582" i="37" s="1"/>
  <c r="S1438" i="157"/>
  <c r="Q581" i="37" s="1"/>
  <c r="S1437" i="157"/>
  <c r="Q580" i="37" s="1"/>
  <c r="S1436" i="157"/>
  <c r="Q579" i="37" s="1"/>
  <c r="S1435" i="157"/>
  <c r="Q578" i="37" s="1"/>
  <c r="S1434" i="157"/>
  <c r="Q577" i="37" s="1"/>
  <c r="S1433" i="157"/>
  <c r="Q576" i="37" s="1"/>
  <c r="S1432" i="157"/>
  <c r="Q575" i="37" s="1"/>
  <c r="S1431" i="157"/>
  <c r="Q574" i="37" s="1"/>
  <c r="S1430" i="157"/>
  <c r="Q573" i="37" s="1"/>
  <c r="S1429" i="157"/>
  <c r="Q572" i="37" s="1"/>
  <c r="S1427" i="157"/>
  <c r="Q570" i="37" s="1"/>
  <c r="S1426" i="157"/>
  <c r="Q569" i="37" s="1"/>
  <c r="S1425" i="157"/>
  <c r="Q568" i="37" s="1"/>
  <c r="S1424" i="157"/>
  <c r="Q567" i="37" s="1"/>
  <c r="S1423" i="157"/>
  <c r="Q566" i="37" s="1"/>
  <c r="S1422" i="157"/>
  <c r="Q565" i="37" s="1"/>
  <c r="S1416" i="157"/>
  <c r="Q559" i="37" s="1"/>
  <c r="S1415" i="157"/>
  <c r="Q558" i="37" s="1"/>
  <c r="S1412" i="157"/>
  <c r="Q555" i="37" s="1"/>
  <c r="S1411" i="157"/>
  <c r="Q554" i="37" s="1"/>
  <c r="S1410" i="157"/>
  <c r="Q553" i="37" s="1"/>
  <c r="S1407" i="157"/>
  <c r="Q550" i="37" s="1"/>
  <c r="S1406" i="157"/>
  <c r="Q549" i="37" s="1"/>
  <c r="S1405" i="157"/>
  <c r="Q548" i="37" s="1"/>
  <c r="S1404" i="157"/>
  <c r="Q547" i="37" s="1"/>
  <c r="S1403" i="157"/>
  <c r="Q546" i="37" s="1"/>
  <c r="S1402" i="157"/>
  <c r="Q545" i="37" s="1"/>
  <c r="S1401" i="157"/>
  <c r="Q544" i="37" s="1"/>
  <c r="S1400" i="157"/>
  <c r="Q543" i="37" s="1"/>
  <c r="S1398" i="157"/>
  <c r="Q541" i="37" s="1"/>
  <c r="S1375" i="157"/>
  <c r="S1447" i="157" s="1"/>
  <c r="Q590" i="37" s="1"/>
  <c r="S1353" i="157"/>
  <c r="S1346" i="157"/>
  <c r="S1315" i="157"/>
  <c r="Q475" i="37" s="1"/>
  <c r="S1314" i="157"/>
  <c r="Q474" i="37" s="1"/>
  <c r="S1313" i="157"/>
  <c r="Q473" i="37" s="1"/>
  <c r="S1312" i="157"/>
  <c r="Q472" i="37" s="1"/>
  <c r="S1311" i="157"/>
  <c r="Q471" i="37" s="1"/>
  <c r="S1310" i="157"/>
  <c r="Q470" i="37" s="1"/>
  <c r="S1309" i="157"/>
  <c r="Q469" i="37" s="1"/>
  <c r="S1307" i="157"/>
  <c r="Q467" i="37" s="1"/>
  <c r="S1306" i="157"/>
  <c r="Q466" i="37" s="1"/>
  <c r="S1305" i="157"/>
  <c r="Q465" i="37" s="1"/>
  <c r="S1304" i="157"/>
  <c r="Q464" i="37" s="1"/>
  <c r="S1302" i="157"/>
  <c r="Q462" i="37" s="1"/>
  <c r="S1300" i="157"/>
  <c r="Q460" i="37" s="1"/>
  <c r="S1299" i="157"/>
  <c r="Q459" i="37" s="1"/>
  <c r="S1298" i="157"/>
  <c r="Q458" i="37" s="1"/>
  <c r="S1297" i="157"/>
  <c r="Q457" i="37" s="1"/>
  <c r="S1296" i="157"/>
  <c r="Q456" i="37" s="1"/>
  <c r="S1295" i="157"/>
  <c r="Q455" i="37" s="1"/>
  <c r="S1294" i="157"/>
  <c r="Q454" i="37" s="1"/>
  <c r="S1293" i="157"/>
  <c r="Q453" i="37" s="1"/>
  <c r="S1292" i="157"/>
  <c r="Q452" i="37" s="1"/>
  <c r="S1291" i="157"/>
  <c r="Q451" i="37" s="1"/>
  <c r="S1290" i="157"/>
  <c r="Q450" i="37" s="1"/>
  <c r="S1288" i="157"/>
  <c r="Q448" i="37" s="1"/>
  <c r="S1287" i="157"/>
  <c r="Q447" i="37" s="1"/>
  <c r="S1286" i="157"/>
  <c r="Q446" i="37" s="1"/>
  <c r="S1284" i="157"/>
  <c r="Q444" i="37" s="1"/>
  <c r="S1282" i="157"/>
  <c r="Q442" i="37" s="1"/>
  <c r="S1281" i="157"/>
  <c r="Q441" i="37" s="1"/>
  <c r="S1280" i="157"/>
  <c r="Q440" i="37" s="1"/>
  <c r="S1279" i="157"/>
  <c r="Q439" i="37" s="1"/>
  <c r="S1278" i="157"/>
  <c r="Q438" i="37" s="1"/>
  <c r="S1277" i="157"/>
  <c r="Q437" i="37" s="1"/>
  <c r="S1271" i="157"/>
  <c r="Q431" i="37" s="1"/>
  <c r="S1270" i="157"/>
  <c r="Q430" i="37" s="1"/>
  <c r="S1266" i="157"/>
  <c r="Q426" i="37" s="1"/>
  <c r="S1265" i="157"/>
  <c r="Q425" i="37" s="1"/>
  <c r="S1264" i="157"/>
  <c r="Q424" i="37" s="1"/>
  <c r="S1263" i="157"/>
  <c r="Q423" i="37" s="1"/>
  <c r="S1262" i="157"/>
  <c r="Q422" i="37" s="1"/>
  <c r="S1261" i="157"/>
  <c r="Q421" i="37" s="1"/>
  <c r="S1260" i="157"/>
  <c r="Q420" i="37" s="1"/>
  <c r="S1259" i="157"/>
  <c r="Q419" i="37" s="1"/>
  <c r="S1258" i="157"/>
  <c r="Q418" i="37" s="1"/>
  <c r="S1257" i="157"/>
  <c r="Q417" i="37" s="1"/>
  <c r="S1256" i="157"/>
  <c r="Q416" i="37" s="1"/>
  <c r="S1254" i="157"/>
  <c r="Q414" i="37" s="1"/>
  <c r="S1230" i="157"/>
  <c r="S1303" i="157" s="1"/>
  <c r="Q463" i="37" s="1"/>
  <c r="S1283" i="157"/>
  <c r="Q443" i="37" s="1"/>
  <c r="S1200" i="157"/>
  <c r="S1166" i="157"/>
  <c r="Q411" i="37" s="1"/>
  <c r="S1165" i="157"/>
  <c r="Q410" i="37" s="1"/>
  <c r="S1164" i="157"/>
  <c r="Q409" i="37" s="1"/>
  <c r="S1163" i="157"/>
  <c r="Q408" i="37" s="1"/>
  <c r="S1162" i="157"/>
  <c r="Q407" i="37" s="1"/>
  <c r="S1161" i="157"/>
  <c r="Q406" i="37" s="1"/>
  <c r="S1160" i="157"/>
  <c r="Q405" i="37" s="1"/>
  <c r="S1159" i="157"/>
  <c r="Q404" i="37" s="1"/>
  <c r="S1157" i="157"/>
  <c r="Q402" i="37" s="1"/>
  <c r="S1156" i="157"/>
  <c r="Q401" i="37" s="1"/>
  <c r="S1155" i="157"/>
  <c r="Q400" i="37" s="1"/>
  <c r="S1154" i="157"/>
  <c r="Q399" i="37" s="1"/>
  <c r="S1152" i="157"/>
  <c r="Q397" i="37" s="1"/>
  <c r="S1148" i="157"/>
  <c r="Q393" i="37" s="1"/>
  <c r="S1147" i="157"/>
  <c r="Q392" i="37" s="1"/>
  <c r="S1146" i="157"/>
  <c r="Q391" i="37" s="1"/>
  <c r="S1145" i="157"/>
  <c r="Q390" i="37" s="1"/>
  <c r="S1144" i="157"/>
  <c r="Q389" i="37" s="1"/>
  <c r="S1143" i="157"/>
  <c r="Q388" i="37" s="1"/>
  <c r="S1142" i="157"/>
  <c r="Q387" i="37" s="1"/>
  <c r="S1141" i="157"/>
  <c r="Q386" i="37" s="1"/>
  <c r="S1140" i="157"/>
  <c r="Q385" i="37" s="1"/>
  <c r="S1139" i="157"/>
  <c r="Q384" i="37" s="1"/>
  <c r="S1138" i="157"/>
  <c r="Q383" i="37" s="1"/>
  <c r="S1137" i="157"/>
  <c r="Q382" i="37" s="1"/>
  <c r="S1136" i="157"/>
  <c r="Q381" i="37" s="1"/>
  <c r="S1135" i="157"/>
  <c r="Q380" i="37" s="1"/>
  <c r="S1134" i="157"/>
  <c r="Q379" i="37" s="1"/>
  <c r="S1133" i="157"/>
  <c r="Q378" i="37" s="1"/>
  <c r="S1132" i="157"/>
  <c r="Q377" i="37" s="1"/>
  <c r="S1130" i="157"/>
  <c r="Q375" i="37" s="1"/>
  <c r="S1129" i="157"/>
  <c r="Q374" i="37" s="1"/>
  <c r="S1128" i="157"/>
  <c r="Q373" i="37" s="1"/>
  <c r="S1127" i="157"/>
  <c r="Q372" i="37" s="1"/>
  <c r="S1126" i="157"/>
  <c r="Q371" i="37" s="1"/>
  <c r="S1120" i="157"/>
  <c r="Q365" i="37" s="1"/>
  <c r="S1114" i="157"/>
  <c r="Q359" i="37" s="1"/>
  <c r="S1113" i="157"/>
  <c r="Q358" i="37" s="1"/>
  <c r="S1112" i="157"/>
  <c r="Q357" i="37" s="1"/>
  <c r="S1111" i="157"/>
  <c r="Q356" i="37" s="1"/>
  <c r="S1110" i="157"/>
  <c r="Q355" i="37" s="1"/>
  <c r="S1109" i="157"/>
  <c r="Q354" i="37" s="1"/>
  <c r="S1108" i="157"/>
  <c r="Q353" i="37" s="1"/>
  <c r="S1106" i="157"/>
  <c r="Q351" i="37" s="1"/>
  <c r="S1104" i="157"/>
  <c r="Q349" i="37" s="1"/>
  <c r="S1103" i="157"/>
  <c r="Q348" i="37" s="1"/>
  <c r="S1101" i="157"/>
  <c r="Q346" i="37" s="1"/>
  <c r="S1100" i="157"/>
  <c r="Q345" i="37" s="1"/>
  <c r="S1084" i="157"/>
  <c r="S1055" i="157"/>
  <c r="S1048" i="157"/>
  <c r="S999" i="157"/>
  <c r="S968" i="157"/>
  <c r="S962" i="157"/>
  <c r="S912" i="157"/>
  <c r="Q209" i="37" s="1"/>
  <c r="S898" i="157"/>
  <c r="Q195" i="37" s="1"/>
  <c r="S896" i="157"/>
  <c r="Q193" i="37" s="1"/>
  <c r="S894" i="157"/>
  <c r="Q191" i="37" s="1"/>
  <c r="S863" i="157"/>
  <c r="S864" i="157" s="1"/>
  <c r="S866" i="157" s="1"/>
  <c r="S848" i="157"/>
  <c r="Q161" i="37" s="1"/>
  <c r="S847" i="157"/>
  <c r="Q160" i="37" s="1"/>
  <c r="S846" i="157"/>
  <c r="Q159" i="37" s="1"/>
  <c r="S845" i="157"/>
  <c r="Q158" i="37" s="1"/>
  <c r="S844" i="157"/>
  <c r="Q157" i="37" s="1"/>
  <c r="S843" i="157"/>
  <c r="Q156" i="37" s="1"/>
  <c r="S836" i="157"/>
  <c r="Q149" i="37" s="1"/>
  <c r="S833" i="157"/>
  <c r="Q146" i="37" s="1"/>
  <c r="S832" i="157"/>
  <c r="Q145" i="37" s="1"/>
  <c r="S819" i="157"/>
  <c r="Q132" i="37" s="1"/>
  <c r="S818" i="157"/>
  <c r="Q131" i="37" s="1"/>
  <c r="S817" i="157"/>
  <c r="Q130" i="37" s="1"/>
  <c r="S816" i="157"/>
  <c r="Q129" i="37" s="1"/>
  <c r="S815" i="157"/>
  <c r="Q128" i="37" s="1"/>
  <c r="S814" i="157"/>
  <c r="Q127" i="37" s="1"/>
  <c r="S813" i="157"/>
  <c r="Q126" i="37" s="1"/>
  <c r="S812" i="157"/>
  <c r="Q125" i="37" s="1"/>
  <c r="Q1258" i="37" s="1"/>
  <c r="S811" i="157"/>
  <c r="Q124" i="37" s="1"/>
  <c r="S810" i="157"/>
  <c r="Q123" i="37" s="1"/>
  <c r="S809" i="157"/>
  <c r="Q122" i="37" s="1"/>
  <c r="S808" i="157"/>
  <c r="Q121" i="37" s="1"/>
  <c r="S807" i="157"/>
  <c r="Q120" i="37" s="1"/>
  <c r="S806" i="157"/>
  <c r="Q119" i="37" s="1"/>
  <c r="S804" i="157"/>
  <c r="Q117" i="37" s="1"/>
  <c r="S803" i="157"/>
  <c r="Q116" i="37" s="1"/>
  <c r="S802" i="157"/>
  <c r="Q115" i="37" s="1"/>
  <c r="S801" i="157"/>
  <c r="Q114" i="37" s="1"/>
  <c r="S800" i="157"/>
  <c r="Q113" i="37" s="1"/>
  <c r="S799" i="157"/>
  <c r="Q112" i="37" s="1"/>
  <c r="S793" i="157"/>
  <c r="Q106" i="37" s="1"/>
  <c r="S789" i="157"/>
  <c r="Q102" i="37" s="1"/>
  <c r="S788" i="157"/>
  <c r="Q101" i="37" s="1"/>
  <c r="S787" i="157"/>
  <c r="Q100" i="37" s="1"/>
  <c r="S782" i="157"/>
  <c r="Q95" i="37" s="1"/>
  <c r="S781" i="157"/>
  <c r="Q94" i="37" s="1"/>
  <c r="S780" i="157"/>
  <c r="Q93" i="37" s="1"/>
  <c r="S779" i="157"/>
  <c r="Q92" i="37" s="1"/>
  <c r="S778" i="157"/>
  <c r="Q91" i="37" s="1"/>
  <c r="Q1222" i="37" s="1"/>
  <c r="S777" i="157"/>
  <c r="Q90" i="37" s="1"/>
  <c r="S776" i="157"/>
  <c r="Q89" i="37" s="1"/>
  <c r="S775" i="157"/>
  <c r="Q88" i="37" s="1"/>
  <c r="S774" i="157"/>
  <c r="Q87" i="37" s="1"/>
  <c r="S773" i="157"/>
  <c r="Q86" i="37" s="1"/>
  <c r="S770" i="157"/>
  <c r="S764" i="157"/>
  <c r="S763" i="157"/>
  <c r="S738" i="157"/>
  <c r="S717" i="157"/>
  <c r="S710" i="157"/>
  <c r="S669" i="157"/>
  <c r="S646" i="157"/>
  <c r="S639" i="157"/>
  <c r="S609" i="157"/>
  <c r="S601" i="157"/>
  <c r="S602" i="157" s="1"/>
  <c r="S577" i="157"/>
  <c r="S556" i="157"/>
  <c r="S549" i="157"/>
  <c r="S527" i="157"/>
  <c r="S528" i="157" s="1"/>
  <c r="S401" i="157"/>
  <c r="S396" i="157"/>
  <c r="S362" i="157"/>
  <c r="S369" i="157" s="1"/>
  <c r="S303" i="157"/>
  <c r="S262" i="157"/>
  <c r="S255" i="157"/>
  <c r="S198" i="157"/>
  <c r="S172" i="157"/>
  <c r="S165" i="157"/>
  <c r="S100" i="157"/>
  <c r="S63" i="157"/>
  <c r="S56" i="157"/>
  <c r="P113" i="57" l="1"/>
  <c r="Q947" i="37" s="1"/>
  <c r="Q112" i="46"/>
  <c r="Q251" i="37" s="1"/>
  <c r="P120" i="57"/>
  <c r="Q954" i="37" s="1"/>
  <c r="S1578" i="157"/>
  <c r="Q760" i="37" s="1"/>
  <c r="S254" i="157"/>
  <c r="S548" i="157"/>
  <c r="S1428" i="157"/>
  <c r="Q571" i="37" s="1"/>
  <c r="S1915" i="157"/>
  <c r="Q892" i="37" s="1"/>
  <c r="S2126" i="157"/>
  <c r="S1755" i="157"/>
  <c r="Q818" i="37" s="1"/>
  <c r="S2192" i="157"/>
  <c r="Q1076" i="37" s="1"/>
  <c r="S638" i="157"/>
  <c r="S1762" i="157"/>
  <c r="Q825" i="37" s="1"/>
  <c r="S2048" i="157"/>
  <c r="Q1007" i="37" s="1"/>
  <c r="S1908" i="157"/>
  <c r="Q885" i="37" s="1"/>
  <c r="S1276" i="157"/>
  <c r="Q436" i="37" s="1"/>
  <c r="S1571" i="157"/>
  <c r="Q753" i="37" s="1"/>
  <c r="S2055" i="157"/>
  <c r="Q1014" i="37" s="1"/>
  <c r="V1207" i="157"/>
  <c r="S395" i="157"/>
  <c r="S1153" i="157"/>
  <c r="Q398" i="37" s="1"/>
  <c r="S1345" i="157"/>
  <c r="S1420" i="157" s="1"/>
  <c r="Q563" i="37" s="1"/>
  <c r="Q48" i="46"/>
  <c r="Q78" i="46" s="1"/>
  <c r="S1421" i="157"/>
  <c r="Q564" i="37" s="1"/>
  <c r="S1833" i="157"/>
  <c r="S1976" i="157"/>
  <c r="S2047" i="157" s="1"/>
  <c r="Q1006" i="37" s="1"/>
  <c r="S961" i="157"/>
  <c r="S1131" i="157"/>
  <c r="Q376" i="37" s="1"/>
  <c r="S798" i="157"/>
  <c r="Q111" i="37" s="1"/>
  <c r="S2185" i="157"/>
  <c r="Q1069" i="37" s="1"/>
  <c r="S805" i="157"/>
  <c r="Q118" i="37" s="1"/>
  <c r="S1125" i="157"/>
  <c r="Q370" i="37" s="1"/>
  <c r="Q163" i="37"/>
  <c r="S164" i="157"/>
  <c r="S834" i="157"/>
  <c r="Q147" i="37" s="1"/>
  <c r="S916" i="157"/>
  <c r="Q213" i="37" s="1"/>
  <c r="S1199" i="157"/>
  <c r="S55" i="157"/>
  <c r="S1047" i="157"/>
  <c r="S1089" i="157" s="1"/>
  <c r="S1495" i="157"/>
  <c r="P51" i="57"/>
  <c r="Q105" i="46"/>
  <c r="Q244" i="37" s="1"/>
  <c r="S1647" i="157"/>
  <c r="S709" i="157"/>
  <c r="P84" i="57" l="1"/>
  <c r="P89" i="57" s="1"/>
  <c r="P90" i="57" s="1"/>
  <c r="Q924" i="37" s="1"/>
  <c r="Q104" i="46"/>
  <c r="Q243" i="37" s="1"/>
  <c r="S2157" i="157"/>
  <c r="S2214" i="157" s="1"/>
  <c r="Q1098" i="37" s="1"/>
  <c r="S2184" i="157"/>
  <c r="Q1068" i="37" s="1"/>
  <c r="S203" i="157"/>
  <c r="S216" i="157" s="1"/>
  <c r="S582" i="157"/>
  <c r="S588" i="157" s="1"/>
  <c r="S1124" i="157"/>
  <c r="Q369" i="37" s="1"/>
  <c r="S1380" i="157"/>
  <c r="S1452" i="157" s="1"/>
  <c r="Q595" i="37" s="1"/>
  <c r="S1004" i="157"/>
  <c r="S1020" i="157" s="1"/>
  <c r="S308" i="157"/>
  <c r="S327" i="157" s="1"/>
  <c r="S674" i="157"/>
  <c r="S686" i="157" s="1"/>
  <c r="S2011" i="157"/>
  <c r="S439" i="157"/>
  <c r="S450" i="157" s="1"/>
  <c r="S105" i="157"/>
  <c r="S137" i="157" s="1"/>
  <c r="S1867" i="157"/>
  <c r="S1938" i="157" s="1"/>
  <c r="Q915" i="37" s="1"/>
  <c r="Q75" i="46"/>
  <c r="Q131" i="46" s="1"/>
  <c r="Q270" i="37" s="1"/>
  <c r="S1907" i="157"/>
  <c r="Q884" i="37" s="1"/>
  <c r="Q162" i="37"/>
  <c r="S1235" i="157"/>
  <c r="S1275" i="157"/>
  <c r="Q435" i="37" s="1"/>
  <c r="S1533" i="157"/>
  <c r="S1570" i="157"/>
  <c r="Q752" i="37" s="1"/>
  <c r="S865" i="157"/>
  <c r="P112" i="57"/>
  <c r="P81" i="57"/>
  <c r="P140" i="57" s="1"/>
  <c r="Q974" i="37" s="1"/>
  <c r="Q134" i="46"/>
  <c r="Q273" i="37" s="1"/>
  <c r="Q83" i="46"/>
  <c r="Q84" i="46" s="1"/>
  <c r="Q223" i="37" s="1"/>
  <c r="S797" i="157"/>
  <c r="Q110" i="37" s="1"/>
  <c r="S743" i="157"/>
  <c r="S1688" i="157"/>
  <c r="S1754" i="157"/>
  <c r="Q817" i="37" s="1"/>
  <c r="S1097" i="157"/>
  <c r="S2162" i="157" l="1"/>
  <c r="S2163" i="157" s="1"/>
  <c r="Q1047" i="37" s="1"/>
  <c r="S1396" i="157"/>
  <c r="S1397" i="157" s="1"/>
  <c r="Q540" i="37" s="1"/>
  <c r="Q539" i="37" s="1"/>
  <c r="S1099" i="157"/>
  <c r="Q344" i="37" s="1"/>
  <c r="S1158" i="157"/>
  <c r="Q403" i="37" s="1"/>
  <c r="S1881" i="157"/>
  <c r="S1882" i="157" s="1"/>
  <c r="Q859" i="37" s="1"/>
  <c r="Q858" i="37" s="1"/>
  <c r="S2079" i="157"/>
  <c r="Q1038" i="37" s="1"/>
  <c r="S2026" i="157"/>
  <c r="S2027" i="157" s="1"/>
  <c r="Q986" i="37" s="1"/>
  <c r="Q222" i="37"/>
  <c r="S1602" i="157"/>
  <c r="Q784" i="37" s="1"/>
  <c r="S1548" i="157"/>
  <c r="S1549" i="157" s="1"/>
  <c r="Q731" i="37" s="1"/>
  <c r="S1252" i="157"/>
  <c r="S1253" i="157" s="1"/>
  <c r="Q413" i="37" s="1"/>
  <c r="S1308" i="157"/>
  <c r="Q468" i="37" s="1"/>
  <c r="Q1046" i="37"/>
  <c r="P143" i="57"/>
  <c r="Q977" i="37" s="1"/>
  <c r="Q923" i="37" s="1"/>
  <c r="Q946" i="37"/>
  <c r="S839" i="157"/>
  <c r="Q152" i="37" s="1"/>
  <c r="S751" i="157"/>
  <c r="S772" i="157" s="1"/>
  <c r="S1706" i="157"/>
  <c r="S1732" i="157" s="1"/>
  <c r="Q795" i="37" s="1"/>
  <c r="S1785" i="157"/>
  <c r="Q848" i="37" s="1"/>
  <c r="Q343" i="37" l="1"/>
  <c r="Q985" i="37"/>
  <c r="S1098" i="157"/>
  <c r="Q730" i="37"/>
  <c r="Q794" i="37"/>
  <c r="S771" i="157"/>
  <c r="Q85" i="37"/>
  <c r="Q84" i="37" s="1"/>
  <c r="Q412" i="37"/>
  <c r="U2836" i="156"/>
  <c r="R3410" i="156"/>
  <c r="Q1170" i="37" s="1"/>
  <c r="R3409" i="156"/>
  <c r="Q1169" i="37" s="1"/>
  <c r="R3408" i="156"/>
  <c r="Q1168" i="37" s="1"/>
  <c r="R3407" i="156"/>
  <c r="Q1167" i="37" s="1"/>
  <c r="R3406" i="156"/>
  <c r="Q1166" i="37" s="1"/>
  <c r="R3405" i="156"/>
  <c r="Q1165" i="37" s="1"/>
  <c r="R3404" i="156"/>
  <c r="Q1164" i="37" s="1"/>
  <c r="R3402" i="156"/>
  <c r="Q1162" i="37" s="1"/>
  <c r="R3401" i="156"/>
  <c r="Q1161" i="37" s="1"/>
  <c r="R3400" i="156"/>
  <c r="Q1160" i="37" s="1"/>
  <c r="R3399" i="156"/>
  <c r="Q1159" i="37" s="1"/>
  <c r="R3397" i="156"/>
  <c r="Q1157" i="37" s="1"/>
  <c r="R3396" i="156"/>
  <c r="Q1156" i="37" s="1"/>
  <c r="R3395" i="156"/>
  <c r="Q1155" i="37" s="1"/>
  <c r="R3394" i="156"/>
  <c r="Q1154" i="37" s="1"/>
  <c r="R3393" i="156"/>
  <c r="Q1153" i="37" s="1"/>
  <c r="R3392" i="156"/>
  <c r="Q1152" i="37" s="1"/>
  <c r="R3391" i="156"/>
  <c r="Q1151" i="37" s="1"/>
  <c r="R3390" i="156"/>
  <c r="Q1150" i="37" s="1"/>
  <c r="R3389" i="156"/>
  <c r="Q1149" i="37" s="1"/>
  <c r="R3388" i="156"/>
  <c r="Q1148" i="37" s="1"/>
  <c r="R3387" i="156"/>
  <c r="Q1147" i="37" s="1"/>
  <c r="R3386" i="156"/>
  <c r="Q1146" i="37" s="1"/>
  <c r="R3385" i="156"/>
  <c r="Q1145" i="37" s="1"/>
  <c r="R3384" i="156"/>
  <c r="Q1144" i="37" s="1"/>
  <c r="R3383" i="156"/>
  <c r="Q1143" i="37" s="1"/>
  <c r="R3382" i="156"/>
  <c r="Q1142" i="37" s="1"/>
  <c r="R3381" i="156"/>
  <c r="Q1141" i="37" s="1"/>
  <c r="R3380" i="156"/>
  <c r="Q1140" i="37" s="1"/>
  <c r="R3378" i="156"/>
  <c r="Q1138" i="37" s="1"/>
  <c r="R3377" i="156"/>
  <c r="Q1137" i="37" s="1"/>
  <c r="R3376" i="156"/>
  <c r="Q1136" i="37" s="1"/>
  <c r="R3375" i="156"/>
  <c r="Q1135" i="37" s="1"/>
  <c r="R3374" i="156"/>
  <c r="Q1134" i="37" s="1"/>
  <c r="R3373" i="156"/>
  <c r="Q1133" i="37" s="1"/>
  <c r="R3367" i="156"/>
  <c r="Q1127" i="37" s="1"/>
  <c r="R3366" i="156"/>
  <c r="Q1126" i="37" s="1"/>
  <c r="R3363" i="156"/>
  <c r="Q1123" i="37" s="1"/>
  <c r="R3362" i="156"/>
  <c r="Q1122" i="37" s="1"/>
  <c r="R3361" i="156"/>
  <c r="Q1121" i="37" s="1"/>
  <c r="R3357" i="156"/>
  <c r="Q1117" i="37" s="1"/>
  <c r="R3356" i="156"/>
  <c r="Q1116" i="37" s="1"/>
  <c r="R3355" i="156"/>
  <c r="Q1115" i="37" s="1"/>
  <c r="R3354" i="156"/>
  <c r="Q1114" i="37" s="1"/>
  <c r="R3353" i="156"/>
  <c r="Q1113" i="37" s="1"/>
  <c r="R3352" i="156"/>
  <c r="Q1112" i="37" s="1"/>
  <c r="R3351" i="156"/>
  <c r="Q1111" i="37" s="1"/>
  <c r="R3350" i="156"/>
  <c r="Q1110" i="37" s="1"/>
  <c r="R3348" i="156"/>
  <c r="Q1108" i="37" s="1"/>
  <c r="R3327" i="156"/>
  <c r="R3310" i="156"/>
  <c r="R3303" i="156"/>
  <c r="R3255" i="156"/>
  <c r="R3232" i="156"/>
  <c r="R3225" i="156"/>
  <c r="R3199" i="156"/>
  <c r="Q729" i="37" s="1"/>
  <c r="R3198" i="156"/>
  <c r="Q728" i="37" s="1"/>
  <c r="R3197" i="156"/>
  <c r="Q727" i="37" s="1"/>
  <c r="R3196" i="156"/>
  <c r="Q726" i="37" s="1"/>
  <c r="R3195" i="156"/>
  <c r="Q725" i="37" s="1"/>
  <c r="R3194" i="156"/>
  <c r="Q724" i="37" s="1"/>
  <c r="R3192" i="156"/>
  <c r="Q722" i="37" s="1"/>
  <c r="R3191" i="156"/>
  <c r="Q721" i="37" s="1"/>
  <c r="R3190" i="156"/>
  <c r="Q720" i="37" s="1"/>
  <c r="R3189" i="156"/>
  <c r="Q719" i="37" s="1"/>
  <c r="R3187" i="156"/>
  <c r="Q717" i="37" s="1"/>
  <c r="R3186" i="156"/>
  <c r="Q716" i="37" s="1"/>
  <c r="R3185" i="156"/>
  <c r="Q715" i="37" s="1"/>
  <c r="R3184" i="156"/>
  <c r="Q714" i="37" s="1"/>
  <c r="R3183" i="156"/>
  <c r="Q713" i="37" s="1"/>
  <c r="R3182" i="156"/>
  <c r="Q712" i="37" s="1"/>
  <c r="R3181" i="156"/>
  <c r="Q711" i="37" s="1"/>
  <c r="R3180" i="156"/>
  <c r="Q710" i="37" s="1"/>
  <c r="R3179" i="156"/>
  <c r="Q709" i="37" s="1"/>
  <c r="R3178" i="156"/>
  <c r="Q708" i="37" s="1"/>
  <c r="R3177" i="156"/>
  <c r="Q707" i="37" s="1"/>
  <c r="R3176" i="156"/>
  <c r="Q706" i="37" s="1"/>
  <c r="R3175" i="156"/>
  <c r="Q705" i="37" s="1"/>
  <c r="R3174" i="156"/>
  <c r="Q704" i="37" s="1"/>
  <c r="R3173" i="156"/>
  <c r="Q703" i="37" s="1"/>
  <c r="R3172" i="156"/>
  <c r="Q702" i="37" s="1"/>
  <c r="R3171" i="156"/>
  <c r="Q701" i="37" s="1"/>
  <c r="R3170" i="156"/>
  <c r="Q700" i="37" s="1"/>
  <c r="R3168" i="156"/>
  <c r="Q698" i="37" s="1"/>
  <c r="R3167" i="156"/>
  <c r="Q697" i="37" s="1"/>
  <c r="R3166" i="156"/>
  <c r="Q696" i="37" s="1"/>
  <c r="R3165" i="156"/>
  <c r="Q695" i="37" s="1"/>
  <c r="R3164" i="156"/>
  <c r="Q694" i="37" s="1"/>
  <c r="R3163" i="156"/>
  <c r="Q693" i="37" s="1"/>
  <c r="R3157" i="156"/>
  <c r="Q687" i="37" s="1"/>
  <c r="R3156" i="156"/>
  <c r="Q686" i="37" s="1"/>
  <c r="R3153" i="156"/>
  <c r="Q683" i="37" s="1"/>
  <c r="R3152" i="156"/>
  <c r="Q682" i="37" s="1"/>
  <c r="R3151" i="156"/>
  <c r="Q681" i="37" s="1"/>
  <c r="R3150" i="156"/>
  <c r="Q680" i="37" s="1"/>
  <c r="R3149" i="156"/>
  <c r="Q679" i="37" s="1"/>
  <c r="R3148" i="156"/>
  <c r="Q678" i="37" s="1"/>
  <c r="R3147" i="156"/>
  <c r="Q677" i="37" s="1"/>
  <c r="R3146" i="156"/>
  <c r="Q676" i="37" s="1"/>
  <c r="R3145" i="156"/>
  <c r="Q675" i="37" s="1"/>
  <c r="R3144" i="156"/>
  <c r="Q674" i="37" s="1"/>
  <c r="R3143" i="156"/>
  <c r="Q673" i="37" s="1"/>
  <c r="R3141" i="156"/>
  <c r="Q671" i="37" s="1"/>
  <c r="R3123" i="156"/>
  <c r="R3188" i="156" s="1"/>
  <c r="Q718" i="37" s="1"/>
  <c r="R3102" i="156"/>
  <c r="R3095" i="156"/>
  <c r="R3061" i="156"/>
  <c r="Q668" i="37" s="1"/>
  <c r="R3060" i="156"/>
  <c r="Q667" i="37" s="1"/>
  <c r="R3059" i="156"/>
  <c r="Q666" i="37" s="1"/>
  <c r="R3058" i="156"/>
  <c r="Q665" i="37" s="1"/>
  <c r="R3057" i="156"/>
  <c r="Q664" i="37" s="1"/>
  <c r="R3056" i="156"/>
  <c r="Q663" i="37" s="1"/>
  <c r="R3055" i="156"/>
  <c r="Q662" i="37" s="1"/>
  <c r="R3053" i="156"/>
  <c r="Q660" i="37" s="1"/>
  <c r="R3052" i="156"/>
  <c r="Q659" i="37" s="1"/>
  <c r="R3051" i="156"/>
  <c r="Q658" i="37" s="1"/>
  <c r="R3050" i="156"/>
  <c r="Q657" i="37" s="1"/>
  <c r="R3048" i="156"/>
  <c r="Q655" i="37" s="1"/>
  <c r="R3047" i="156"/>
  <c r="Q654" i="37" s="1"/>
  <c r="R3046" i="156"/>
  <c r="Q653" i="37" s="1"/>
  <c r="R3045" i="156"/>
  <c r="Q652" i="37" s="1"/>
  <c r="R3044" i="156"/>
  <c r="Q651" i="37" s="1"/>
  <c r="R3043" i="156"/>
  <c r="Q650" i="37" s="1"/>
  <c r="R3042" i="156"/>
  <c r="Q649" i="37" s="1"/>
  <c r="R3041" i="156"/>
  <c r="Q648" i="37" s="1"/>
  <c r="R3040" i="156"/>
  <c r="Q647" i="37" s="1"/>
  <c r="R3039" i="156"/>
  <c r="Q646" i="37" s="1"/>
  <c r="R3038" i="156"/>
  <c r="Q645" i="37" s="1"/>
  <c r="R3037" i="156"/>
  <c r="Q644" i="37" s="1"/>
  <c r="R3036" i="156"/>
  <c r="Q643" i="37" s="1"/>
  <c r="R3035" i="156"/>
  <c r="Q642" i="37" s="1"/>
  <c r="R3034" i="156"/>
  <c r="Q641" i="37" s="1"/>
  <c r="R3033" i="156"/>
  <c r="Q640" i="37" s="1"/>
  <c r="R3032" i="156"/>
  <c r="Q639" i="37" s="1"/>
  <c r="R3031" i="156"/>
  <c r="Q638" i="37" s="1"/>
  <c r="Q1254" i="37" s="1"/>
  <c r="R3030" i="156"/>
  <c r="Q637" i="37" s="1"/>
  <c r="R3028" i="156"/>
  <c r="Q635" i="37" s="1"/>
  <c r="Q1251" i="37" s="1"/>
  <c r="R3027" i="156"/>
  <c r="Q634" i="37" s="1"/>
  <c r="R3026" i="156"/>
  <c r="Q633" i="37" s="1"/>
  <c r="R3025" i="156"/>
  <c r="Q632" i="37" s="1"/>
  <c r="R3024" i="156"/>
  <c r="Q631" i="37" s="1"/>
  <c r="R3023" i="156"/>
  <c r="Q630" i="37" s="1"/>
  <c r="R3022" i="156"/>
  <c r="Q629" i="37" s="1"/>
  <c r="R3016" i="156"/>
  <c r="Q623" i="37" s="1"/>
  <c r="R3015" i="156"/>
  <c r="Q622" i="37" s="1"/>
  <c r="R3010" i="156"/>
  <c r="Q617" i="37" s="1"/>
  <c r="R3009" i="156"/>
  <c r="Q616" i="37" s="1"/>
  <c r="R3008" i="156"/>
  <c r="Q615" i="37" s="1"/>
  <c r="R3007" i="156"/>
  <c r="Q614" i="37" s="1"/>
  <c r="R3006" i="156"/>
  <c r="Q613" i="37" s="1"/>
  <c r="R3005" i="156"/>
  <c r="Q612" i="37" s="1"/>
  <c r="R3004" i="156"/>
  <c r="Q611" i="37" s="1"/>
  <c r="R3003" i="156"/>
  <c r="Q610" i="37" s="1"/>
  <c r="R3002" i="156"/>
  <c r="Q609" i="37" s="1"/>
  <c r="R3001" i="156"/>
  <c r="Q608" i="37" s="1"/>
  <c r="R3000" i="156"/>
  <c r="Q607" i="37" s="1"/>
  <c r="R2999" i="156"/>
  <c r="Q606" i="37" s="1"/>
  <c r="R2973" i="156"/>
  <c r="R3049" i="156" s="1"/>
  <c r="Q656" i="37" s="1"/>
  <c r="R2948" i="156"/>
  <c r="R2940" i="156"/>
  <c r="R2905" i="156"/>
  <c r="Q538" i="37" s="1"/>
  <c r="R2904" i="156"/>
  <c r="Q537" i="37" s="1"/>
  <c r="R2903" i="156"/>
  <c r="Q536" i="37" s="1"/>
  <c r="R2902" i="156"/>
  <c r="Q535" i="37" s="1"/>
  <c r="R2901" i="156"/>
  <c r="Q534" i="37" s="1"/>
  <c r="R2900" i="156"/>
  <c r="Q533" i="37" s="1"/>
  <c r="R2899" i="156"/>
  <c r="Q532" i="37" s="1"/>
  <c r="R2898" i="156"/>
  <c r="Q531" i="37" s="1"/>
  <c r="R2896" i="156"/>
  <c r="Q529" i="37" s="1"/>
  <c r="R2895" i="156"/>
  <c r="Q528" i="37" s="1"/>
  <c r="R2894" i="156"/>
  <c r="Q527" i="37" s="1"/>
  <c r="R2893" i="156"/>
  <c r="Q526" i="37" s="1"/>
  <c r="R2891" i="156"/>
  <c r="Q524" i="37" s="1"/>
  <c r="R2890" i="156"/>
  <c r="Q523" i="37" s="1"/>
  <c r="R2889" i="156"/>
  <c r="Q522" i="37" s="1"/>
  <c r="R2888" i="156"/>
  <c r="Q521" i="37" s="1"/>
  <c r="R2887" i="156"/>
  <c r="Q520" i="37" s="1"/>
  <c r="R2886" i="156"/>
  <c r="Q519" i="37" s="1"/>
  <c r="R2885" i="156"/>
  <c r="Q518" i="37" s="1"/>
  <c r="R2884" i="156"/>
  <c r="Q517" i="37" s="1"/>
  <c r="R2883" i="156"/>
  <c r="Q516" i="37" s="1"/>
  <c r="R2882" i="156"/>
  <c r="Q515" i="37" s="1"/>
  <c r="R2881" i="156"/>
  <c r="Q514" i="37" s="1"/>
  <c r="R2880" i="156"/>
  <c r="Q513" i="37" s="1"/>
  <c r="R2879" i="156"/>
  <c r="Q512" i="37" s="1"/>
  <c r="R2878" i="156"/>
  <c r="Q511" i="37" s="1"/>
  <c r="R2877" i="156"/>
  <c r="Q510" i="37" s="1"/>
  <c r="R2876" i="156"/>
  <c r="Q509" i="37" s="1"/>
  <c r="R2875" i="156"/>
  <c r="Q508" i="37" s="1"/>
  <c r="R2873" i="156"/>
  <c r="Q506" i="37" s="1"/>
  <c r="R2872" i="156"/>
  <c r="Q505" i="37" s="1"/>
  <c r="R2871" i="156"/>
  <c r="Q504" i="37" s="1"/>
  <c r="R2870" i="156"/>
  <c r="Q503" i="37" s="1"/>
  <c r="R2869" i="156"/>
  <c r="Q502" i="37" s="1"/>
  <c r="R2868" i="156"/>
  <c r="Q501" i="37" s="1"/>
  <c r="R2862" i="156"/>
  <c r="Q495" i="37" s="1"/>
  <c r="R2861" i="156"/>
  <c r="Q494" i="37" s="1"/>
  <c r="R2857" i="156"/>
  <c r="Q490" i="37" s="1"/>
  <c r="R2856" i="156"/>
  <c r="Q489" i="37" s="1"/>
  <c r="R2855" i="156"/>
  <c r="Q488" i="37" s="1"/>
  <c r="R2854" i="156"/>
  <c r="Q487" i="37" s="1"/>
  <c r="R2853" i="156"/>
  <c r="Q486" i="37" s="1"/>
  <c r="R2852" i="156"/>
  <c r="Q485" i="37" s="1"/>
  <c r="R2851" i="156"/>
  <c r="Q484" i="37" s="1"/>
  <c r="R2850" i="156"/>
  <c r="Q483" i="37" s="1"/>
  <c r="R2849" i="156"/>
  <c r="Q482" i="37" s="1"/>
  <c r="R2848" i="156"/>
  <c r="Q481" i="37" s="1"/>
  <c r="R2847" i="156"/>
  <c r="Q480" i="37" s="1"/>
  <c r="R2845" i="156"/>
  <c r="Q478" i="37" s="1"/>
  <c r="R2819" i="156"/>
  <c r="R2892" i="156" s="1"/>
  <c r="Q525" i="37" s="1"/>
  <c r="R2797" i="156"/>
  <c r="R2790" i="156"/>
  <c r="R2756" i="156"/>
  <c r="Q342" i="37" s="1"/>
  <c r="R2755" i="156"/>
  <c r="Q341" i="37" s="1"/>
  <c r="R2754" i="156"/>
  <c r="Q340" i="37" s="1"/>
  <c r="R2753" i="156"/>
  <c r="Q339" i="37" s="1"/>
  <c r="R2752" i="156"/>
  <c r="Q338" i="37" s="1"/>
  <c r="R2748" i="156"/>
  <c r="Q334" i="37" s="1"/>
  <c r="R2746" i="156"/>
  <c r="Q332" i="37" s="1"/>
  <c r="R2742" i="156"/>
  <c r="Q328" i="37" s="1"/>
  <c r="R2737" i="156"/>
  <c r="Q323" i="37" s="1"/>
  <c r="R2729" i="156"/>
  <c r="Q315" i="37" s="1"/>
  <c r="R2728" i="156"/>
  <c r="Q314" i="37" s="1"/>
  <c r="R2727" i="156"/>
  <c r="Q313" i="37" s="1"/>
  <c r="R2726" i="156"/>
  <c r="Q312" i="37" s="1"/>
  <c r="R2724" i="156"/>
  <c r="Q310" i="37" s="1"/>
  <c r="R2723" i="156"/>
  <c r="Q309" i="37" s="1"/>
  <c r="R2721" i="156"/>
  <c r="Q307" i="37" s="1"/>
  <c r="R2719" i="156"/>
  <c r="Q305" i="37" s="1"/>
  <c r="R2713" i="156"/>
  <c r="Q299" i="37" s="1"/>
  <c r="R2700" i="156"/>
  <c r="Q286" i="37" s="1"/>
  <c r="R2699" i="156"/>
  <c r="Q285" i="37" s="1"/>
  <c r="R2697" i="156"/>
  <c r="Q283" i="37" s="1"/>
  <c r="R2679" i="156"/>
  <c r="R2744" i="156" s="1"/>
  <c r="Q330" i="37" s="1"/>
  <c r="R2655" i="156"/>
  <c r="R2648" i="156"/>
  <c r="R2613" i="156"/>
  <c r="Q83" i="37" s="1"/>
  <c r="R2609" i="156"/>
  <c r="Q79" i="37" s="1"/>
  <c r="R2608" i="156"/>
  <c r="Q78" i="37" s="1"/>
  <c r="R2607" i="156"/>
  <c r="Q77" i="37" s="1"/>
  <c r="R2606" i="156"/>
  <c r="Q76" i="37" s="1"/>
  <c r="R2601" i="156"/>
  <c r="Q71" i="37" s="1"/>
  <c r="R2599" i="156"/>
  <c r="Q69" i="37" s="1"/>
  <c r="R2596" i="156"/>
  <c r="Q66" i="37" s="1"/>
  <c r="R2595" i="156"/>
  <c r="Q65" i="37" s="1"/>
  <c r="R2591" i="156"/>
  <c r="Q61" i="37" s="1"/>
  <c r="R2585" i="156"/>
  <c r="Q55" i="37" s="1"/>
  <c r="R2576" i="156"/>
  <c r="Q46" i="37" s="1"/>
  <c r="R2575" i="156"/>
  <c r="Q45" i="37" s="1"/>
  <c r="R2574" i="156"/>
  <c r="Q44" i="37" s="1"/>
  <c r="R2573" i="156"/>
  <c r="Q43" i="37" s="1"/>
  <c r="R2571" i="156"/>
  <c r="Q41" i="37" s="1"/>
  <c r="R2570" i="156"/>
  <c r="Q40" i="37" s="1"/>
  <c r="R2569" i="156"/>
  <c r="Q39" i="37" s="1"/>
  <c r="R2568" i="156"/>
  <c r="Q38" i="37" s="1"/>
  <c r="R2567" i="156"/>
  <c r="Q37" i="37" s="1"/>
  <c r="R2566" i="156"/>
  <c r="Q36" i="37" s="1"/>
  <c r="R2560" i="156"/>
  <c r="Q30" i="37" s="1"/>
  <c r="R2543" i="156"/>
  <c r="Q13" i="37" s="1"/>
  <c r="R2542" i="156"/>
  <c r="Q12" i="37" s="1"/>
  <c r="R2541" i="156"/>
  <c r="Q11" i="37" s="1"/>
  <c r="Q10" i="37"/>
  <c r="R2537" i="156"/>
  <c r="R2525" i="156"/>
  <c r="R2526" i="156" s="1"/>
  <c r="R2513" i="156"/>
  <c r="R2505" i="156"/>
  <c r="R2506" i="156" s="1"/>
  <c r="R2495" i="156"/>
  <c r="R2496" i="156" s="1"/>
  <c r="R2487" i="156"/>
  <c r="R2488" i="156" s="1"/>
  <c r="R2477" i="156"/>
  <c r="R2469" i="156"/>
  <c r="R2470" i="156" s="1"/>
  <c r="R2463" i="156"/>
  <c r="R2464" i="156" s="1"/>
  <c r="R2447" i="156"/>
  <c r="R2448" i="156" s="1"/>
  <c r="R2438" i="156"/>
  <c r="R2439" i="156" s="1"/>
  <c r="R2423" i="156"/>
  <c r="R2415" i="156"/>
  <c r="R2416" i="156" s="1"/>
  <c r="R2397" i="156"/>
  <c r="R2402" i="156" s="1"/>
  <c r="R2369" i="156"/>
  <c r="R2370" i="156" s="1"/>
  <c r="R2354" i="156"/>
  <c r="R2355" i="156" s="1"/>
  <c r="R2345" i="156"/>
  <c r="R2335" i="156"/>
  <c r="R2336" i="156" s="1"/>
  <c r="R2320" i="156"/>
  <c r="R2321" i="156" s="1"/>
  <c r="R2312" i="156"/>
  <c r="R2313" i="156" s="1"/>
  <c r="R2279" i="156"/>
  <c r="R2284" i="156" s="1"/>
  <c r="R2266" i="156"/>
  <c r="R2267" i="156" s="1"/>
  <c r="R2240" i="156"/>
  <c r="R2241" i="156" s="1"/>
  <c r="R2232" i="156"/>
  <c r="R2233" i="156" s="1"/>
  <c r="R2207" i="156"/>
  <c r="R2213" i="156" s="1"/>
  <c r="R2199" i="156"/>
  <c r="R2200" i="156" s="1"/>
  <c r="R2183" i="156"/>
  <c r="R2184" i="156" s="1"/>
  <c r="R2167" i="156"/>
  <c r="R2157" i="156"/>
  <c r="R2149" i="156"/>
  <c r="R2125" i="156"/>
  <c r="R2118" i="156"/>
  <c r="R2091" i="156"/>
  <c r="R2097" i="156" s="1"/>
  <c r="R2061" i="156"/>
  <c r="R2037" i="156"/>
  <c r="R2030" i="156"/>
  <c r="R1986" i="156"/>
  <c r="R1940" i="156"/>
  <c r="R1933" i="156"/>
  <c r="R1890" i="156"/>
  <c r="R1848" i="156"/>
  <c r="R1843" i="156"/>
  <c r="R1826" i="156"/>
  <c r="R1827" i="156" s="1"/>
  <c r="R1773" i="156"/>
  <c r="R1768" i="156"/>
  <c r="R1720" i="156"/>
  <c r="R1715" i="156"/>
  <c r="R1665" i="156"/>
  <c r="R1660" i="156"/>
  <c r="R1643" i="156"/>
  <c r="R1644" i="156" s="1"/>
  <c r="R1629" i="156"/>
  <c r="R1630" i="156" s="1"/>
  <c r="R1615" i="156"/>
  <c r="R1616" i="156" s="1"/>
  <c r="R1591" i="156"/>
  <c r="R1565" i="156"/>
  <c r="R1558" i="156"/>
  <c r="R1527" i="156"/>
  <c r="R1503" i="156"/>
  <c r="R1496" i="156"/>
  <c r="R1461" i="156"/>
  <c r="R1432" i="156"/>
  <c r="R1425" i="156"/>
  <c r="R1390" i="156"/>
  <c r="R1364" i="156"/>
  <c r="R1357" i="156"/>
  <c r="R1316" i="156"/>
  <c r="R1277" i="156"/>
  <c r="R1270" i="156"/>
  <c r="R1233" i="156"/>
  <c r="R1209" i="156"/>
  <c r="R1202" i="156"/>
  <c r="R1167" i="156"/>
  <c r="R1139" i="156"/>
  <c r="R1133" i="156"/>
  <c r="R1103" i="156"/>
  <c r="R1110" i="156" s="1"/>
  <c r="R1040" i="156"/>
  <c r="R1035" i="156"/>
  <c r="R978" i="156"/>
  <c r="R973" i="156"/>
  <c r="R939" i="156"/>
  <c r="R952" i="156" s="1"/>
  <c r="R893" i="156"/>
  <c r="R851" i="156"/>
  <c r="R844" i="156"/>
  <c r="R809" i="156"/>
  <c r="Q1213" i="37" s="1"/>
  <c r="Q1212" i="37"/>
  <c r="R807" i="156"/>
  <c r="Q1211" i="37" s="1"/>
  <c r="R806" i="156"/>
  <c r="Q1210" i="37" s="1"/>
  <c r="Q1294" i="37" s="1"/>
  <c r="R805" i="156"/>
  <c r="Q1209" i="37" s="1"/>
  <c r="R800" i="156"/>
  <c r="Q1204" i="37" s="1"/>
  <c r="R797" i="156"/>
  <c r="Q1201" i="37" s="1"/>
  <c r="R796" i="156"/>
  <c r="Q1200" i="37" s="1"/>
  <c r="R792" i="156"/>
  <c r="Q1196" i="37" s="1"/>
  <c r="R782" i="156"/>
  <c r="Q1186" i="37" s="1"/>
  <c r="Q1268" i="37" s="1"/>
  <c r="R773" i="156"/>
  <c r="Q1177" i="37" s="1"/>
  <c r="R772" i="156"/>
  <c r="Q1176" i="37" s="1"/>
  <c r="R771" i="156"/>
  <c r="Q1175" i="37" s="1"/>
  <c r="R770" i="156"/>
  <c r="Q1174" i="37" s="1"/>
  <c r="R769" i="156"/>
  <c r="Q1173" i="37" s="1"/>
  <c r="R756" i="156"/>
  <c r="R766" i="156" s="1"/>
  <c r="R731" i="156"/>
  <c r="R722" i="156"/>
  <c r="R723" i="156" s="1"/>
  <c r="R702" i="156"/>
  <c r="R704" i="156" s="1"/>
  <c r="R657" i="156"/>
  <c r="R651" i="156"/>
  <c r="R634" i="156"/>
  <c r="R640" i="156" s="1"/>
  <c r="R610" i="156"/>
  <c r="R611" i="156" s="1"/>
  <c r="R596" i="156"/>
  <c r="R597" i="156" s="1"/>
  <c r="R577" i="156"/>
  <c r="R583" i="156" s="1"/>
  <c r="R543" i="156"/>
  <c r="R550" i="156" s="1"/>
  <c r="R457" i="156"/>
  <c r="R470" i="156" s="1"/>
  <c r="R341" i="156"/>
  <c r="R356" i="156" s="1"/>
  <c r="R257" i="156"/>
  <c r="R275" i="156" s="1"/>
  <c r="R181" i="156"/>
  <c r="R190" i="156" s="1"/>
  <c r="R105" i="156"/>
  <c r="R137" i="156" s="1"/>
  <c r="Q1246" i="37" l="1"/>
  <c r="R3029" i="156"/>
  <c r="Q636" i="37" s="1"/>
  <c r="R3169" i="156"/>
  <c r="Q699" i="37" s="1"/>
  <c r="R3162" i="156"/>
  <c r="Q692" i="37" s="1"/>
  <c r="R2718" i="156"/>
  <c r="Q304" i="37" s="1"/>
  <c r="R2725" i="156"/>
  <c r="Q311" i="37" s="1"/>
  <c r="R2874" i="156"/>
  <c r="Q507" i="37" s="1"/>
  <c r="Q1217" i="37"/>
  <c r="Y375" i="156"/>
  <c r="Q1296" i="37"/>
  <c r="R1659" i="156"/>
  <c r="R1714" i="156"/>
  <c r="Q1218" i="37"/>
  <c r="Q1283" i="37"/>
  <c r="R1034" i="156"/>
  <c r="R2029" i="156"/>
  <c r="R1495" i="156"/>
  <c r="Q1278" i="37"/>
  <c r="Q1298" i="37"/>
  <c r="Q1282" i="37"/>
  <c r="R843" i="156"/>
  <c r="R1842" i="156"/>
  <c r="Q1216" i="37"/>
  <c r="R1767" i="156"/>
  <c r="R1132" i="156"/>
  <c r="R1269" i="156"/>
  <c r="R1932" i="156"/>
  <c r="R3224" i="156"/>
  <c r="R3372" i="156"/>
  <c r="Q1132" i="37" s="1"/>
  <c r="Q1257" i="37"/>
  <c r="Q1293" i="37"/>
  <c r="Q1219" i="37"/>
  <c r="Q1225" i="37"/>
  <c r="Q1239" i="37"/>
  <c r="Q1284" i="37" s="1"/>
  <c r="Q1249" i="37"/>
  <c r="Q1304" i="37"/>
  <c r="R1201" i="156"/>
  <c r="R1557" i="156"/>
  <c r="Q1220" i="37"/>
  <c r="Q1226" i="37"/>
  <c r="Q1250" i="37"/>
  <c r="R2117" i="156"/>
  <c r="R2939" i="156"/>
  <c r="Q1245" i="37"/>
  <c r="Q1253" i="37"/>
  <c r="Q1267" i="37"/>
  <c r="R1356" i="156"/>
  <c r="Q1255" i="37"/>
  <c r="Q1301" i="37"/>
  <c r="R972" i="156"/>
  <c r="R2789" i="156"/>
  <c r="Q1223" i="37"/>
  <c r="Q1247" i="37"/>
  <c r="Q1256" i="37"/>
  <c r="R1424" i="156"/>
  <c r="Q1295" i="37"/>
  <c r="Q1224" i="37"/>
  <c r="Q1248" i="37"/>
  <c r="R768" i="156"/>
  <c r="Q1172" i="37" s="1"/>
  <c r="R3379" i="156"/>
  <c r="Q1139" i="37" s="1"/>
  <c r="R2597" i="156"/>
  <c r="Q67" i="37" s="1"/>
  <c r="R3398" i="156"/>
  <c r="Q1158" i="37" s="1"/>
  <c r="R2572" i="156"/>
  <c r="Q42" i="37" s="1"/>
  <c r="R2867" i="156"/>
  <c r="Q500" i="37" s="1"/>
  <c r="R3094" i="156"/>
  <c r="R3302" i="156"/>
  <c r="R801" i="156"/>
  <c r="R3021" i="156"/>
  <c r="Q628" i="37" s="1"/>
  <c r="R2565" i="156"/>
  <c r="Q35" i="37" s="1"/>
  <c r="R2647" i="156"/>
  <c r="R3260" i="156" l="1"/>
  <c r="R3273" i="156" s="1"/>
  <c r="R1874" i="156"/>
  <c r="R1883" i="156" s="1"/>
  <c r="R2066" i="156"/>
  <c r="R2073" i="156" s="1"/>
  <c r="R1008" i="156"/>
  <c r="R1016" i="156" s="1"/>
  <c r="R1991" i="156"/>
  <c r="R2009" i="156" s="1"/>
  <c r="R898" i="156"/>
  <c r="R917" i="156" s="1"/>
  <c r="R1067" i="156"/>
  <c r="R1073" i="156" s="1"/>
  <c r="R1596" i="156"/>
  <c r="R1602" i="156" s="1"/>
  <c r="R1321" i="156"/>
  <c r="R1336" i="156" s="1"/>
  <c r="Q1252" i="37"/>
  <c r="R3020" i="156"/>
  <c r="Q627" i="37" s="1"/>
  <c r="R1238" i="156"/>
  <c r="R1244" i="156" s="1"/>
  <c r="R1172" i="156"/>
  <c r="R1180" i="156" s="1"/>
  <c r="R2866" i="156"/>
  <c r="Q499" i="37" s="1"/>
  <c r="R1466" i="156"/>
  <c r="R1475" i="156" s="1"/>
  <c r="R1804" i="156"/>
  <c r="R1813" i="156" s="1"/>
  <c r="R1746" i="156"/>
  <c r="R1752" i="156" s="1"/>
  <c r="R1395" i="156"/>
  <c r="R1403" i="156" s="1"/>
  <c r="R1532" i="156"/>
  <c r="R1538" i="156" s="1"/>
  <c r="R1691" i="156"/>
  <c r="R1699" i="156" s="1"/>
  <c r="R2978" i="156"/>
  <c r="R3054" i="156" s="1"/>
  <c r="Q661" i="37" s="1"/>
  <c r="R2564" i="156"/>
  <c r="Q34" i="37" s="1"/>
  <c r="R2154" i="156"/>
  <c r="R2159" i="156" s="1"/>
  <c r="R2824" i="156"/>
  <c r="R2842" i="156" s="1"/>
  <c r="R2844" i="156" s="1"/>
  <c r="Q477" i="37" s="1"/>
  <c r="Q1244" i="37"/>
  <c r="R767" i="156"/>
  <c r="Q1171" i="37" s="1"/>
  <c r="Q1205" i="37"/>
  <c r="R3332" i="156"/>
  <c r="R3371" i="156"/>
  <c r="Q1131" i="37" s="1"/>
  <c r="R2717" i="156"/>
  <c r="Q303" i="37" s="1"/>
  <c r="R2684" i="156"/>
  <c r="R3128" i="156"/>
  <c r="R3161" i="156"/>
  <c r="Q691" i="37" s="1"/>
  <c r="R2602" i="156" l="1"/>
  <c r="Q72" i="37" s="1"/>
  <c r="R2539" i="156"/>
  <c r="Q9" i="37" s="1"/>
  <c r="R2897" i="156"/>
  <c r="Q530" i="37" s="1"/>
  <c r="Q476" i="37" s="1"/>
  <c r="R2997" i="156"/>
  <c r="R2998" i="156" s="1"/>
  <c r="Q605" i="37" s="1"/>
  <c r="Q604" i="37" s="1"/>
  <c r="Q1243" i="37"/>
  <c r="R3193" i="156"/>
  <c r="Q723" i="37" s="1"/>
  <c r="R3139" i="156"/>
  <c r="R3140" i="156" s="1"/>
  <c r="Q670" i="37" s="1"/>
  <c r="R3403" i="156"/>
  <c r="Q1163" i="37" s="1"/>
  <c r="R3346" i="156"/>
  <c r="R3347" i="156" s="1"/>
  <c r="Q1107" i="37" s="1"/>
  <c r="R2695" i="156"/>
  <c r="R2696" i="156" s="1"/>
  <c r="Q282" i="37" s="1"/>
  <c r="R2749" i="156"/>
  <c r="Q335" i="37" s="1"/>
  <c r="R2843" i="156" l="1"/>
  <c r="Q8" i="37"/>
  <c r="R2538" i="156"/>
  <c r="Q1106" i="37"/>
  <c r="Q1289" i="37"/>
  <c r="Q281" i="37"/>
  <c r="Q669" i="37"/>
  <c r="Q1215" i="37"/>
  <c r="Q1214" i="37" l="1"/>
  <c r="AD1344" i="157" l="1"/>
  <c r="AG1745" i="156" l="1"/>
  <c r="AG1743" i="156"/>
  <c r="AG1741" i="156"/>
  <c r="AG1738" i="156"/>
  <c r="AG1736" i="156"/>
  <c r="AG1735" i="156"/>
  <c r="AG1734" i="156"/>
  <c r="AG1733" i="156"/>
  <c r="AG1732" i="156"/>
  <c r="AG1731" i="156"/>
  <c r="AG1730" i="156"/>
  <c r="AG1729" i="156"/>
  <c r="AG1728" i="156"/>
  <c r="AG1727" i="156"/>
  <c r="AG1726" i="156"/>
  <c r="AG1725" i="156"/>
  <c r="AG1724" i="156"/>
  <c r="AG1721" i="156"/>
  <c r="AG1717" i="156"/>
  <c r="AG1716" i="156"/>
  <c r="AG1712" i="156"/>
  <c r="AG1711" i="156"/>
  <c r="AG1710" i="156"/>
  <c r="AG1709" i="156"/>
  <c r="AG1708" i="156"/>
  <c r="AG1707" i="156"/>
  <c r="AG1706" i="156"/>
  <c r="AG1705" i="156"/>
  <c r="AG1704" i="156"/>
  <c r="AG1696" i="156"/>
  <c r="AG1690" i="156"/>
  <c r="AG1688" i="156"/>
  <c r="AG1683" i="156"/>
  <c r="AG1678" i="156"/>
  <c r="AG1677" i="156"/>
  <c r="AG1676" i="156"/>
  <c r="AG1675" i="156"/>
  <c r="AG1674" i="156"/>
  <c r="AG1673" i="156"/>
  <c r="AG1672" i="156"/>
  <c r="AG1671" i="156"/>
  <c r="AG1670" i="156"/>
  <c r="AG1662" i="156"/>
  <c r="AG1661" i="156"/>
  <c r="AG1657" i="156"/>
  <c r="AG1656" i="156"/>
  <c r="AG1655" i="156"/>
  <c r="AG1654" i="156"/>
  <c r="AG1653" i="156"/>
  <c r="AG1652" i="156"/>
  <c r="AG1651" i="156"/>
  <c r="AG1650" i="156"/>
  <c r="AG1649" i="156"/>
  <c r="AG1642" i="156"/>
  <c r="AG1641" i="156"/>
  <c r="AG1640" i="156"/>
  <c r="AG1639" i="156"/>
  <c r="AG1638" i="156"/>
  <c r="AG1637" i="156"/>
  <c r="AG1636" i="156"/>
  <c r="AG1635" i="156"/>
  <c r="AG1628" i="156"/>
  <c r="AG1627" i="156"/>
  <c r="AG1626" i="156"/>
  <c r="AG1625" i="156"/>
  <c r="AG1624" i="156"/>
  <c r="AG1623" i="156"/>
  <c r="AG1622" i="156"/>
  <c r="AG1621" i="156"/>
  <c r="AG1613" i="156"/>
  <c r="AG1610" i="156"/>
  <c r="AG1609" i="156"/>
  <c r="AG1608" i="156"/>
  <c r="AG1607" i="156"/>
  <c r="AG1605" i="156"/>
  <c r="AG1604" i="156"/>
  <c r="AG1603" i="156"/>
  <c r="AG1599" i="156"/>
  <c r="AG1598" i="156"/>
  <c r="AG1597" i="156"/>
  <c r="AG1595" i="156"/>
  <c r="AG1593" i="156"/>
  <c r="AG1592" i="156"/>
  <c r="AG1589" i="156"/>
  <c r="AG1588" i="156"/>
  <c r="AG1587" i="156"/>
  <c r="AG1585" i="156"/>
  <c r="AG1576" i="156"/>
  <c r="AG1572" i="156"/>
  <c r="AG1568" i="156"/>
  <c r="AG1564" i="156"/>
  <c r="AG1563" i="156"/>
  <c r="AG1560" i="156"/>
  <c r="AG1556" i="156"/>
  <c r="AG1555" i="156"/>
  <c r="AG1554" i="156"/>
  <c r="AG1552" i="156"/>
  <c r="AG1551" i="156"/>
  <c r="AG1550" i="156"/>
  <c r="AG1549" i="156"/>
  <c r="AG1548" i="156"/>
  <c r="AG1547" i="156"/>
  <c r="AG1546" i="156"/>
  <c r="AG1545" i="156"/>
  <c r="AG1543" i="156"/>
  <c r="AG1531" i="156"/>
  <c r="AG1529" i="156"/>
  <c r="AG1523" i="156"/>
  <c r="AG1514" i="156"/>
  <c r="AG1513" i="156"/>
  <c r="AG1501" i="156"/>
  <c r="AG1498" i="156"/>
  <c r="AG1494" i="156"/>
  <c r="AG1493" i="156"/>
  <c r="AG1492" i="156"/>
  <c r="AG1490" i="156"/>
  <c r="AG1489" i="156"/>
  <c r="AG1488" i="156"/>
  <c r="AG1487" i="156"/>
  <c r="AG1486" i="156"/>
  <c r="AG1485" i="156"/>
  <c r="AG1484" i="156"/>
  <c r="AG1483" i="156"/>
  <c r="AG1482" i="156"/>
  <c r="AG1481" i="156"/>
  <c r="AG1480" i="156"/>
  <c r="AG1472" i="156"/>
  <c r="AG1471" i="156"/>
  <c r="AG1469" i="156"/>
  <c r="AG1467" i="156"/>
  <c r="AG1465" i="156"/>
  <c r="AG1463" i="156"/>
  <c r="AG1460" i="156"/>
  <c r="AG1458" i="156"/>
  <c r="AG1457" i="156"/>
  <c r="AG1456" i="156"/>
  <c r="AG1454" i="156"/>
  <c r="AG1452" i="156"/>
  <c r="AG1449" i="156"/>
  <c r="AG1447" i="156"/>
  <c r="AG1443" i="156"/>
  <c r="AG1440" i="156"/>
  <c r="AG1439" i="156"/>
  <c r="AG1438" i="156"/>
  <c r="AG1437" i="156"/>
  <c r="AG1435" i="156"/>
  <c r="AG1431" i="156"/>
  <c r="AG1430" i="156"/>
  <c r="AG1427" i="156"/>
  <c r="AG1423" i="156"/>
  <c r="AG1422" i="156"/>
  <c r="AG1421" i="156"/>
  <c r="AG1419" i="156"/>
  <c r="AG1418" i="156"/>
  <c r="AG1417" i="156"/>
  <c r="AG1416" i="156"/>
  <c r="AG1415" i="156"/>
  <c r="AG1414" i="156"/>
  <c r="AG1413" i="156"/>
  <c r="AG1412" i="156"/>
  <c r="AG1411" i="156"/>
  <c r="AG1410" i="156"/>
  <c r="AG1409" i="156"/>
  <c r="AG1400" i="156"/>
  <c r="AG1398" i="156"/>
  <c r="AG1392" i="156"/>
  <c r="AG1388" i="156"/>
  <c r="AG1387" i="156"/>
  <c r="AG1385" i="156"/>
  <c r="AG1377" i="156"/>
  <c r="AG1375" i="156"/>
  <c r="AG1359" i="156"/>
  <c r="AG1355" i="156"/>
  <c r="AG1354" i="156"/>
  <c r="AG1353" i="156"/>
  <c r="AG1351" i="156"/>
  <c r="AG1350" i="156"/>
  <c r="AG1349" i="156"/>
  <c r="AG1348" i="156"/>
  <c r="AG1347" i="156"/>
  <c r="AG1346" i="156"/>
  <c r="AG1345" i="156"/>
  <c r="AG1344" i="156"/>
  <c r="AG1343" i="156"/>
  <c r="AG1342" i="156"/>
  <c r="AG1333" i="156"/>
  <c r="AG1332" i="156"/>
  <c r="AG1331" i="156"/>
  <c r="AG1330" i="156"/>
  <c r="AG1329" i="156"/>
  <c r="AG1328" i="156"/>
  <c r="AG1327" i="156"/>
  <c r="AG1326" i="156"/>
  <c r="AG1325" i="156"/>
  <c r="AG1324" i="156"/>
  <c r="AG1319" i="156"/>
  <c r="AG1318" i="156"/>
  <c r="AG1317" i="156"/>
  <c r="AG1315" i="156"/>
  <c r="AG1314" i="156"/>
  <c r="AG1313" i="156"/>
  <c r="AG1312" i="156"/>
  <c r="AG1311" i="156"/>
  <c r="AG1310" i="156"/>
  <c r="AG1309" i="156"/>
  <c r="AG1308" i="156"/>
  <c r="AG1307" i="156"/>
  <c r="AG1306" i="156"/>
  <c r="AG1305" i="156"/>
  <c r="AG1304" i="156"/>
  <c r="AG1303" i="156"/>
  <c r="AG1302" i="156"/>
  <c r="AG1301" i="156"/>
  <c r="AG1300" i="156"/>
  <c r="AG1299" i="156"/>
  <c r="AG1297" i="156"/>
  <c r="AG1288" i="156"/>
  <c r="AG1286" i="156"/>
  <c r="AG1282" i="156"/>
  <c r="AG1280" i="156"/>
  <c r="AG1276" i="156"/>
  <c r="AG1275" i="156"/>
  <c r="AG1272" i="156"/>
  <c r="AG1268" i="156"/>
  <c r="AG1267" i="156"/>
  <c r="AG1266" i="156"/>
  <c r="AG1264" i="156"/>
  <c r="AG1263" i="156"/>
  <c r="AG1262" i="156"/>
  <c r="AG1261" i="156"/>
  <c r="AG1260" i="156"/>
  <c r="AG1259" i="156"/>
  <c r="AG1258" i="156"/>
  <c r="AG1257" i="156"/>
  <c r="AG1256" i="156"/>
  <c r="AG1255" i="156"/>
  <c r="AG1254" i="156"/>
  <c r="AG1253" i="156"/>
  <c r="AG1235" i="156"/>
  <c r="AG1230" i="156"/>
  <c r="AG1229" i="156"/>
  <c r="AG1227" i="156"/>
  <c r="AG1221" i="156"/>
  <c r="AG1220" i="156"/>
  <c r="AG1218" i="156"/>
  <c r="AG1217" i="156"/>
  <c r="AG1216" i="156"/>
  <c r="AG1215" i="156"/>
  <c r="AG1214" i="156"/>
  <c r="AG1211" i="156"/>
  <c r="AG1208" i="156"/>
  <c r="AG1207" i="156"/>
  <c r="AG1204" i="156"/>
  <c r="AG1200" i="156"/>
  <c r="AG1199" i="156"/>
  <c r="AG1198" i="156"/>
  <c r="AG1196" i="156"/>
  <c r="AG1195" i="156"/>
  <c r="AG1194" i="156"/>
  <c r="AG1193" i="156"/>
  <c r="AG1192" i="156"/>
  <c r="AG1191" i="156"/>
  <c r="AG1190" i="156"/>
  <c r="AG1189" i="156"/>
  <c r="AG1188" i="156"/>
  <c r="AG1187" i="156"/>
  <c r="AG1186" i="156"/>
  <c r="AG1185" i="156"/>
  <c r="AG1184" i="156"/>
  <c r="AG1175" i="156"/>
  <c r="AG1169" i="156"/>
  <c r="AG1168" i="156"/>
  <c r="AG1166" i="156"/>
  <c r="AG1165" i="156"/>
  <c r="AG1164" i="156"/>
  <c r="AG1163" i="156"/>
  <c r="AG1162" i="156"/>
  <c r="AG1161" i="156"/>
  <c r="AG1157" i="156"/>
  <c r="AG1156" i="156"/>
  <c r="AG1155" i="156"/>
  <c r="AG1154" i="156"/>
  <c r="AG1151" i="156"/>
  <c r="AG1150" i="156"/>
  <c r="AG1149" i="156"/>
  <c r="AG1148" i="156"/>
  <c r="AG1147" i="156"/>
  <c r="AG1146" i="156"/>
  <c r="AG1145" i="156"/>
  <c r="AG1143" i="156"/>
  <c r="AG1142" i="156"/>
  <c r="AG1141" i="156"/>
  <c r="AG1138" i="156"/>
  <c r="AG1131" i="156"/>
  <c r="AG1130" i="156"/>
  <c r="AG1129" i="156"/>
  <c r="AG1127" i="156"/>
  <c r="AG1126" i="156"/>
  <c r="AG1125" i="156"/>
  <c r="AG1124" i="156"/>
  <c r="AG1123" i="156"/>
  <c r="AG1122" i="156"/>
  <c r="AG1121" i="156"/>
  <c r="AG1120" i="156"/>
  <c r="AG1119" i="156"/>
  <c r="AG1118" i="156"/>
  <c r="AG1117" i="156"/>
  <c r="AG1116" i="156"/>
  <c r="AG1115" i="156"/>
  <c r="AG1107" i="156"/>
  <c r="AG1101" i="156"/>
  <c r="AG1100" i="156"/>
  <c r="AG1099" i="156"/>
  <c r="AG1095" i="156"/>
  <c r="AG1094" i="156"/>
  <c r="AG1093" i="156"/>
  <c r="AG1092" i="156"/>
  <c r="AG1091" i="156"/>
  <c r="AG1090" i="156"/>
  <c r="AG1089" i="156"/>
  <c r="AG1088" i="156"/>
  <c r="AG1087" i="156"/>
  <c r="AG1086" i="156"/>
  <c r="AG1085" i="156"/>
  <c r="AG1084" i="156"/>
  <c r="AG1083" i="156"/>
  <c r="AG1082" i="156"/>
  <c r="AG1070" i="156"/>
  <c r="AG1064" i="156"/>
  <c r="AG1063" i="156"/>
  <c r="AG1062" i="156"/>
  <c r="AG1060" i="156"/>
  <c r="AG1052" i="156"/>
  <c r="AG1051" i="156"/>
  <c r="AG1050" i="156"/>
  <c r="AG1049" i="156"/>
  <c r="AG1048" i="156"/>
  <c r="AG1047" i="156"/>
  <c r="AG1046" i="156"/>
  <c r="AG1045" i="156"/>
  <c r="AG1041" i="156"/>
  <c r="AG1037" i="156"/>
  <c r="AG1036" i="156"/>
  <c r="AG1032" i="156"/>
  <c r="AG1031" i="156"/>
  <c r="AG1030" i="156"/>
  <c r="AG1029" i="156"/>
  <c r="AG1028" i="156"/>
  <c r="AG1027" i="156"/>
  <c r="AG1026" i="156"/>
  <c r="AG1025" i="156"/>
  <c r="AG1024" i="156"/>
  <c r="AG1006" i="156"/>
  <c r="AG1005" i="156"/>
  <c r="AG1004" i="156"/>
  <c r="AG1003" i="156"/>
  <c r="AG1002" i="156"/>
  <c r="AG1001" i="156"/>
  <c r="AG1000" i="156"/>
  <c r="AG999" i="156"/>
  <c r="AG998" i="156"/>
  <c r="AG997" i="156"/>
  <c r="AG996" i="156"/>
  <c r="AG995" i="156"/>
  <c r="AG992" i="156"/>
  <c r="AG991" i="156"/>
  <c r="AG990" i="156"/>
  <c r="AG989" i="156"/>
  <c r="AG988" i="156"/>
  <c r="AG987" i="156"/>
  <c r="AG986" i="156"/>
  <c r="AG985" i="156"/>
  <c r="AG984" i="156"/>
  <c r="AG983" i="156"/>
  <c r="AG971" i="156"/>
  <c r="AG970" i="156"/>
  <c r="AG969" i="156"/>
  <c r="AG968" i="156"/>
  <c r="AG967" i="156"/>
  <c r="AG966" i="156"/>
  <c r="AG965" i="156"/>
  <c r="AG964" i="156"/>
  <c r="AG963" i="156"/>
  <c r="AG962" i="156"/>
  <c r="AG961" i="156"/>
  <c r="AG960" i="156"/>
  <c r="AG954" i="156"/>
  <c r="Q257" i="156" l="1"/>
  <c r="AA105" i="156" l="1"/>
  <c r="Z105" i="156"/>
  <c r="X105" i="156"/>
  <c r="AB105" i="156"/>
  <c r="AB137" i="156" s="1"/>
  <c r="G786" i="156" l="1"/>
  <c r="F1190" i="37" s="1"/>
  <c r="F1272" i="37" s="1"/>
  <c r="E786" i="156"/>
  <c r="D1190" i="37" s="1"/>
  <c r="D1272" i="37" s="1"/>
  <c r="F418" i="157" l="1"/>
  <c r="F830" i="157"/>
  <c r="H830" i="157"/>
  <c r="H280" i="157" l="1"/>
  <c r="H104" i="157" l="1"/>
  <c r="F104" i="157"/>
  <c r="H81" i="157"/>
  <c r="H829" i="157" s="1"/>
  <c r="F81" i="157"/>
  <c r="G82" i="157"/>
  <c r="G81" i="157" s="1"/>
  <c r="I81" i="157" l="1"/>
  <c r="I82" i="157"/>
  <c r="G2814" i="156"/>
  <c r="E2814" i="156"/>
  <c r="F2817" i="156"/>
  <c r="H2817" i="156" l="1"/>
  <c r="G916" i="156"/>
  <c r="E916" i="156"/>
  <c r="G185" i="156" l="1"/>
  <c r="E185" i="156"/>
  <c r="F184" i="156"/>
  <c r="H184" i="156" s="1"/>
  <c r="F183" i="156"/>
  <c r="H183" i="156" s="1"/>
  <c r="F71" i="156"/>
  <c r="H71" i="156" l="1"/>
  <c r="F185" i="156"/>
  <c r="K22" i="156"/>
  <c r="O22" i="156" s="1"/>
  <c r="P22" i="156" s="1"/>
  <c r="J22" i="156"/>
  <c r="F22" i="156"/>
  <c r="H22" i="156" s="1"/>
  <c r="L22" i="156" l="1"/>
  <c r="N22" i="156" s="1"/>
  <c r="AB2397" i="156" l="1"/>
  <c r="AA2397" i="156"/>
  <c r="Z2397" i="156"/>
  <c r="X2397" i="156"/>
  <c r="W2397" i="156"/>
  <c r="Q2397" i="156"/>
  <c r="V2385" i="156"/>
  <c r="AF2385" i="156" s="1"/>
  <c r="AG2385" i="156" s="1"/>
  <c r="AB2312" i="156"/>
  <c r="AA2312" i="156"/>
  <c r="Z2312" i="156"/>
  <c r="X2312" i="156"/>
  <c r="W2312" i="156"/>
  <c r="Q2312" i="156"/>
  <c r="Y2385" i="156" l="1"/>
  <c r="G1625" i="157" l="1"/>
  <c r="G1624" i="157"/>
  <c r="G1623" i="157"/>
  <c r="G1622" i="157"/>
  <c r="G1621" i="157"/>
  <c r="G1620" i="157"/>
  <c r="G1619" i="157"/>
  <c r="G1618" i="157"/>
  <c r="G1374" i="157"/>
  <c r="G1372" i="157"/>
  <c r="G1202" i="157"/>
  <c r="I1202" i="157" s="1"/>
  <c r="G990" i="157"/>
  <c r="G989" i="157"/>
  <c r="G502" i="157"/>
  <c r="G501" i="157"/>
  <c r="F2459" i="156"/>
  <c r="F2343" i="156"/>
  <c r="G2043" i="156"/>
  <c r="F1908" i="156"/>
  <c r="F1907" i="156"/>
  <c r="F1906" i="156"/>
  <c r="F1905" i="156"/>
  <c r="F1904" i="156"/>
  <c r="F1903" i="156"/>
  <c r="F1902" i="156"/>
  <c r="F1901" i="156"/>
  <c r="F1900" i="156"/>
  <c r="F1899" i="156"/>
  <c r="F1898" i="156"/>
  <c r="F1897" i="156"/>
  <c r="F1896" i="156"/>
  <c r="F1895" i="156"/>
  <c r="F1809" i="156"/>
  <c r="F1808" i="156"/>
  <c r="F949" i="156"/>
  <c r="H949" i="156" s="1"/>
  <c r="F948" i="156"/>
  <c r="H948" i="156" s="1"/>
  <c r="F947" i="156"/>
  <c r="F946" i="156"/>
  <c r="F880" i="156"/>
  <c r="F837" i="156"/>
  <c r="F836" i="156"/>
  <c r="F835" i="156"/>
  <c r="F398" i="156"/>
  <c r="H880" i="156" l="1"/>
  <c r="F648" i="156"/>
  <c r="F499" i="156"/>
  <c r="M467" i="156"/>
  <c r="G467" i="156"/>
  <c r="F433" i="156"/>
  <c r="F430" i="156"/>
  <c r="H1906" i="157" l="1"/>
  <c r="F883" i="37" s="1"/>
  <c r="F1906" i="157"/>
  <c r="H1905" i="157"/>
  <c r="F882" i="37" s="1"/>
  <c r="F1905" i="157"/>
  <c r="H1904" i="157"/>
  <c r="F881" i="37" s="1"/>
  <c r="F1904" i="157"/>
  <c r="H368" i="37"/>
  <c r="H367" i="37"/>
  <c r="H366" i="37"/>
  <c r="H1123" i="157"/>
  <c r="F368" i="37" s="1"/>
  <c r="F1123" i="157"/>
  <c r="D368" i="37" s="1"/>
  <c r="H1122" i="157"/>
  <c r="F367" i="37" s="1"/>
  <c r="F1122" i="157"/>
  <c r="H1121" i="157"/>
  <c r="F366" i="37" s="1"/>
  <c r="F1121" i="157"/>
  <c r="AB2576" i="156"/>
  <c r="AA2576" i="156"/>
  <c r="Z2576" i="156"/>
  <c r="X2576" i="156"/>
  <c r="W2576" i="156"/>
  <c r="Q2576" i="156"/>
  <c r="AD2160" i="157"/>
  <c r="AD2159" i="157"/>
  <c r="AD2158" i="157"/>
  <c r="AD2156" i="157"/>
  <c r="AD2155" i="157"/>
  <c r="AD2154" i="157"/>
  <c r="AD2153" i="157"/>
  <c r="AD2151" i="157"/>
  <c r="AD2150" i="157"/>
  <c r="AD2148" i="157"/>
  <c r="AD2147" i="157"/>
  <c r="AD2145" i="157"/>
  <c r="AD2144" i="157"/>
  <c r="AD2143" i="157"/>
  <c r="AD2142" i="157"/>
  <c r="AD2141" i="157"/>
  <c r="AD2140" i="157"/>
  <c r="AD2139" i="157"/>
  <c r="AD2132" i="157"/>
  <c r="AD2131" i="157"/>
  <c r="AD2129" i="157"/>
  <c r="AD2125" i="157"/>
  <c r="AD2124" i="157"/>
  <c r="AD2123" i="157"/>
  <c r="AD2121" i="157"/>
  <c r="AD2120" i="157"/>
  <c r="AD2118" i="157"/>
  <c r="AD2117" i="157"/>
  <c r="AD2116" i="157"/>
  <c r="AD2115" i="157"/>
  <c r="AD2114" i="157"/>
  <c r="AD2113" i="157"/>
  <c r="AD2112" i="157"/>
  <c r="AD2111" i="157"/>
  <c r="AD2110" i="157"/>
  <c r="AD2109" i="157"/>
  <c r="AD2108" i="157"/>
  <c r="AD2107" i="157"/>
  <c r="AD2106" i="157"/>
  <c r="AD2105" i="157"/>
  <c r="AD2104" i="157"/>
  <c r="AD2103" i="157"/>
  <c r="AD2102" i="157"/>
  <c r="AD2101" i="157"/>
  <c r="M2830" i="156"/>
  <c r="G2830" i="156"/>
  <c r="E2830" i="156"/>
  <c r="AB2607" i="156"/>
  <c r="AA2607" i="156"/>
  <c r="Z2607" i="156"/>
  <c r="X2607" i="156"/>
  <c r="W2607" i="156"/>
  <c r="Q2607" i="156"/>
  <c r="Q771" i="156"/>
  <c r="AC1101" i="157"/>
  <c r="AA346" i="37" s="1"/>
  <c r="AB1101" i="157"/>
  <c r="Z346" i="37" s="1"/>
  <c r="AA1101" i="157"/>
  <c r="Y346" i="37" s="1"/>
  <c r="Y1101" i="157"/>
  <c r="W346" i="37" s="1"/>
  <c r="X1101" i="157"/>
  <c r="V346" i="37" s="1"/>
  <c r="R1101" i="157"/>
  <c r="P346" i="37" s="1"/>
  <c r="N1101" i="157"/>
  <c r="L346" i="37" s="1"/>
  <c r="J1101" i="157"/>
  <c r="H346" i="37" s="1"/>
  <c r="H1101" i="157"/>
  <c r="F346" i="37" s="1"/>
  <c r="F1101" i="157"/>
  <c r="W1024" i="157"/>
  <c r="W1101" i="157" s="1"/>
  <c r="U346" i="37" s="1"/>
  <c r="V1101" i="157"/>
  <c r="T346" i="37" s="1"/>
  <c r="D883" i="37" l="1"/>
  <c r="D366" i="37"/>
  <c r="D882" i="37"/>
  <c r="D346" i="37"/>
  <c r="D367" i="37"/>
  <c r="D881" i="37"/>
  <c r="Z1024" i="157"/>
  <c r="Z1101" i="157" s="1"/>
  <c r="X346" i="37" s="1"/>
  <c r="AB346" i="37"/>
  <c r="Z94" i="57" l="1"/>
  <c r="Y94" i="57"/>
  <c r="X94" i="57"/>
  <c r="V94" i="57"/>
  <c r="U94" i="57"/>
  <c r="Z93" i="57"/>
  <c r="Y93" i="57"/>
  <c r="X93" i="57"/>
  <c r="V93" i="57"/>
  <c r="U93" i="57"/>
  <c r="O94" i="57"/>
  <c r="O93" i="57"/>
  <c r="Z79" i="57"/>
  <c r="Y79" i="57"/>
  <c r="X79" i="57"/>
  <c r="V79" i="57"/>
  <c r="U79" i="57"/>
  <c r="S56" i="57"/>
  <c r="S79" i="57"/>
  <c r="S94" i="57"/>
  <c r="S93" i="57"/>
  <c r="AA87" i="46"/>
  <c r="Z87" i="46"/>
  <c r="Y87" i="46"/>
  <c r="W87" i="46"/>
  <c r="V87" i="46"/>
  <c r="AA86" i="46"/>
  <c r="Z86" i="46"/>
  <c r="Y86" i="46"/>
  <c r="W86" i="46"/>
  <c r="V86" i="46"/>
  <c r="AA73" i="46"/>
  <c r="Z73" i="46"/>
  <c r="Y73" i="46"/>
  <c r="W73" i="46"/>
  <c r="V73" i="46"/>
  <c r="AA49" i="46"/>
  <c r="Z49" i="46"/>
  <c r="Y49" i="46"/>
  <c r="W49" i="46"/>
  <c r="V49" i="46"/>
  <c r="AA56" i="46"/>
  <c r="Z56" i="46"/>
  <c r="Y56" i="46"/>
  <c r="W56" i="46"/>
  <c r="V56" i="46"/>
  <c r="T54" i="46"/>
  <c r="T53" i="46"/>
  <c r="T51" i="46"/>
  <c r="T73" i="46"/>
  <c r="T87" i="46"/>
  <c r="T86" i="46"/>
  <c r="Y48" i="46" l="1"/>
  <c r="Y78" i="46" s="1"/>
  <c r="T49" i="46"/>
  <c r="V48" i="46"/>
  <c r="V78" i="46" s="1"/>
  <c r="T56" i="46"/>
  <c r="Z48" i="46"/>
  <c r="Z78" i="46" s="1"/>
  <c r="AA48" i="46"/>
  <c r="AA78" i="46" s="1"/>
  <c r="W48" i="46"/>
  <c r="W78" i="46" s="1"/>
  <c r="T48" i="46" l="1"/>
  <c r="T78" i="46" s="1"/>
  <c r="AC2166" i="157"/>
  <c r="AB2166" i="157"/>
  <c r="AA2166" i="157"/>
  <c r="Y2166" i="157"/>
  <c r="X2166" i="157"/>
  <c r="AC2134" i="157"/>
  <c r="AC2192" i="157" s="1"/>
  <c r="AB2134" i="157"/>
  <c r="AB2192" i="157" s="1"/>
  <c r="AA2134" i="157"/>
  <c r="AA2192" i="157" s="1"/>
  <c r="Y2134" i="157"/>
  <c r="Y2192" i="157" s="1"/>
  <c r="X2134" i="157"/>
  <c r="X2192" i="157" s="1"/>
  <c r="R2217" i="157"/>
  <c r="AC2152" i="157"/>
  <c r="AB2152" i="157"/>
  <c r="AA2152" i="157"/>
  <c r="Y2152" i="157"/>
  <c r="X2152" i="157"/>
  <c r="AD2138" i="157"/>
  <c r="AD2137" i="157"/>
  <c r="AD2136" i="157"/>
  <c r="AD2135" i="157"/>
  <c r="AD2133" i="157"/>
  <c r="AD2130" i="157"/>
  <c r="AD2128" i="157"/>
  <c r="AD2122" i="157"/>
  <c r="V2100" i="157"/>
  <c r="AD2100" i="157" s="1"/>
  <c r="AD2099" i="157"/>
  <c r="AD2098" i="157"/>
  <c r="AC2006" i="157"/>
  <c r="AB2006" i="157"/>
  <c r="AA2006" i="157"/>
  <c r="Y2006" i="157"/>
  <c r="X2006" i="157"/>
  <c r="V2006" i="157"/>
  <c r="AC1862" i="157"/>
  <c r="AB1862" i="157"/>
  <c r="AA1862" i="157"/>
  <c r="Y1862" i="157"/>
  <c r="X1862" i="157"/>
  <c r="V1862" i="157"/>
  <c r="AC1683" i="157"/>
  <c r="AB1683" i="157"/>
  <c r="AA1683" i="157"/>
  <c r="Y1683" i="157"/>
  <c r="X1683" i="157"/>
  <c r="V1683" i="157"/>
  <c r="AC1528" i="157"/>
  <c r="AB1528" i="157"/>
  <c r="AA1528" i="157"/>
  <c r="Y1528" i="157"/>
  <c r="X1528" i="157"/>
  <c r="V1528" i="157"/>
  <c r="AC1375" i="157"/>
  <c r="AB1375" i="157"/>
  <c r="AA1375" i="157"/>
  <c r="Y1375" i="157"/>
  <c r="X1375" i="157"/>
  <c r="V1357" i="157"/>
  <c r="V1375" i="157"/>
  <c r="AC1230" i="157"/>
  <c r="AB1230" i="157"/>
  <c r="AA1230" i="157"/>
  <c r="Y1230" i="157"/>
  <c r="X1230" i="157"/>
  <c r="V1214" i="157"/>
  <c r="V1209" i="157"/>
  <c r="V1230" i="157"/>
  <c r="AA866" i="157"/>
  <c r="AC848" i="157"/>
  <c r="AB848" i="157"/>
  <c r="AA848" i="157"/>
  <c r="Y848" i="157"/>
  <c r="X848" i="157"/>
  <c r="R848" i="157"/>
  <c r="AC833" i="157"/>
  <c r="AB833" i="157"/>
  <c r="AA833" i="157"/>
  <c r="Z833" i="157"/>
  <c r="Y833" i="157"/>
  <c r="X833" i="157"/>
  <c r="W833" i="157"/>
  <c r="V833" i="157"/>
  <c r="AC832" i="157"/>
  <c r="AB832" i="157"/>
  <c r="AA832" i="157"/>
  <c r="Y832" i="157"/>
  <c r="X832" i="157"/>
  <c r="AC775" i="157"/>
  <c r="AB775" i="157"/>
  <c r="AA775" i="157"/>
  <c r="Y775" i="157"/>
  <c r="X775" i="157"/>
  <c r="AC774" i="157"/>
  <c r="AB774" i="157"/>
  <c r="AA774" i="157"/>
  <c r="Y774" i="157"/>
  <c r="X774" i="157"/>
  <c r="R774" i="157"/>
  <c r="H774" i="157"/>
  <c r="AC773" i="157"/>
  <c r="AB773" i="157"/>
  <c r="AA773" i="157"/>
  <c r="Y773" i="157"/>
  <c r="X773" i="157"/>
  <c r="R773" i="157"/>
  <c r="AC738" i="157"/>
  <c r="AB738" i="157"/>
  <c r="AA738" i="157"/>
  <c r="Y738" i="157"/>
  <c r="X738" i="157"/>
  <c r="V738" i="157"/>
  <c r="V669" i="157"/>
  <c r="AC669" i="157"/>
  <c r="AB669" i="157"/>
  <c r="AA669" i="157"/>
  <c r="Y669" i="157"/>
  <c r="X669" i="157"/>
  <c r="V620" i="157"/>
  <c r="AC577" i="157"/>
  <c r="AB577" i="157"/>
  <c r="AA577" i="157"/>
  <c r="Y577" i="157"/>
  <c r="X577" i="157"/>
  <c r="V577" i="157"/>
  <c r="AC527" i="157"/>
  <c r="AB527" i="157"/>
  <c r="AA527" i="157"/>
  <c r="Y527" i="157"/>
  <c r="X527" i="157"/>
  <c r="AC396" i="157"/>
  <c r="AB396" i="157"/>
  <c r="AA396" i="157"/>
  <c r="Y396" i="157"/>
  <c r="X396" i="157"/>
  <c r="V380" i="157"/>
  <c r="AC303" i="157"/>
  <c r="AB303" i="157"/>
  <c r="AA303" i="157"/>
  <c r="Y303" i="157"/>
  <c r="X303" i="157"/>
  <c r="V303" i="157"/>
  <c r="AC172" i="157"/>
  <c r="AB172" i="157"/>
  <c r="AA172" i="157"/>
  <c r="Y172" i="157"/>
  <c r="X172" i="157"/>
  <c r="V198" i="157"/>
  <c r="AD198" i="157"/>
  <c r="AC198" i="157"/>
  <c r="AB198" i="157"/>
  <c r="AA198" i="157"/>
  <c r="Y198" i="157"/>
  <c r="X198" i="157"/>
  <c r="AD2097" i="157" l="1"/>
  <c r="AD2119" i="157"/>
  <c r="V2152" i="157"/>
  <c r="V2134" i="157"/>
  <c r="V2192" i="157" s="1"/>
  <c r="V2166" i="157"/>
  <c r="AD2146" i="157"/>
  <c r="AD2161" i="157"/>
  <c r="V396" i="157"/>
  <c r="V527" i="157"/>
  <c r="AC776" i="157" l="1"/>
  <c r="AB776" i="157"/>
  <c r="AA776" i="157"/>
  <c r="Y776" i="157"/>
  <c r="X776" i="157"/>
  <c r="R776" i="157"/>
  <c r="V848" i="157"/>
  <c r="V832" i="157"/>
  <c r="V60" i="157"/>
  <c r="V58" i="157"/>
  <c r="V776" i="157"/>
  <c r="V775" i="157"/>
  <c r="V32" i="157"/>
  <c r="V774" i="157"/>
  <c r="AB3327" i="156"/>
  <c r="AA3327" i="156"/>
  <c r="Z3327" i="156"/>
  <c r="X3327" i="156"/>
  <c r="W3327" i="156"/>
  <c r="U3305" i="156"/>
  <c r="U3327" i="156"/>
  <c r="U3255" i="156"/>
  <c r="AB3255" i="156"/>
  <c r="AA3255" i="156"/>
  <c r="Z3255" i="156"/>
  <c r="X3255" i="156"/>
  <c r="W3255" i="156"/>
  <c r="U3230" i="156"/>
  <c r="U3229" i="156"/>
  <c r="U3227" i="156"/>
  <c r="U3205" i="156"/>
  <c r="AB3123" i="156"/>
  <c r="AA3123" i="156"/>
  <c r="Z3123" i="156"/>
  <c r="X3123" i="156"/>
  <c r="W3123" i="156"/>
  <c r="U3099" i="156"/>
  <c r="U3123" i="156"/>
  <c r="U3075" i="156"/>
  <c r="AB2973" i="156"/>
  <c r="AA2973" i="156"/>
  <c r="Z2973" i="156"/>
  <c r="X2973" i="156"/>
  <c r="W2973" i="156"/>
  <c r="U2973" i="156"/>
  <c r="U2918" i="156"/>
  <c r="U2819" i="156"/>
  <c r="AB2819" i="156"/>
  <c r="AA2819" i="156"/>
  <c r="Z2819" i="156"/>
  <c r="X2819" i="156"/>
  <c r="W2819" i="156"/>
  <c r="U2769" i="156" l="1"/>
  <c r="AB2679" i="156"/>
  <c r="AA2679" i="156"/>
  <c r="Z2679" i="156"/>
  <c r="X2679" i="156"/>
  <c r="W2679" i="156"/>
  <c r="U2652" i="156"/>
  <c r="U2679" i="156"/>
  <c r="U2628" i="156"/>
  <c r="AB2061" i="156"/>
  <c r="AA2061" i="156"/>
  <c r="Z2061" i="156"/>
  <c r="X2061" i="156"/>
  <c r="W2061" i="156"/>
  <c r="AB2595" i="156"/>
  <c r="AA2595" i="156"/>
  <c r="Z2595" i="156"/>
  <c r="X2595" i="156"/>
  <c r="W2595" i="156"/>
  <c r="Q2595" i="156"/>
  <c r="AB2591" i="156"/>
  <c r="AA2591" i="156"/>
  <c r="Z2591" i="156"/>
  <c r="X2591" i="156"/>
  <c r="W2591" i="156"/>
  <c r="Q2591" i="156"/>
  <c r="AB2585" i="156"/>
  <c r="AA2585" i="156"/>
  <c r="Z2585" i="156"/>
  <c r="X2585" i="156"/>
  <c r="W2585" i="156"/>
  <c r="AB2575" i="156"/>
  <c r="AA2575" i="156"/>
  <c r="Z2575" i="156"/>
  <c r="X2575" i="156"/>
  <c r="W2575" i="156"/>
  <c r="AB2574" i="156"/>
  <c r="AA2574" i="156"/>
  <c r="Z2574" i="156"/>
  <c r="X2574" i="156"/>
  <c r="W2574" i="156"/>
  <c r="AB2573" i="156"/>
  <c r="AA2573" i="156"/>
  <c r="Z2573" i="156"/>
  <c r="X2573" i="156"/>
  <c r="W2573" i="156"/>
  <c r="AB2571" i="156"/>
  <c r="AA2571" i="156"/>
  <c r="Z2571" i="156"/>
  <c r="X2571" i="156"/>
  <c r="W2571" i="156"/>
  <c r="AB2570" i="156"/>
  <c r="AA2570" i="156"/>
  <c r="Z2570" i="156"/>
  <c r="X2570" i="156"/>
  <c r="W2570" i="156"/>
  <c r="AB2569" i="156"/>
  <c r="AA2569" i="156"/>
  <c r="Z2569" i="156"/>
  <c r="X2569" i="156"/>
  <c r="W2569" i="156"/>
  <c r="AB2568" i="156"/>
  <c r="AA2568" i="156"/>
  <c r="Z2568" i="156"/>
  <c r="X2568" i="156"/>
  <c r="W2568" i="156"/>
  <c r="AB2567" i="156"/>
  <c r="AA2567" i="156"/>
  <c r="Z2567" i="156"/>
  <c r="Y2567" i="156"/>
  <c r="X2567" i="156"/>
  <c r="W2567" i="156"/>
  <c r="AB2566" i="156"/>
  <c r="AA2566" i="156"/>
  <c r="Z2566" i="156"/>
  <c r="X2566" i="156"/>
  <c r="W2566" i="156"/>
  <c r="AB2560" i="156"/>
  <c r="AA2560" i="156"/>
  <c r="Z2560" i="156"/>
  <c r="X2560" i="156"/>
  <c r="W2560" i="156"/>
  <c r="Q2560" i="156"/>
  <c r="AB2543" i="156"/>
  <c r="AA2543" i="156"/>
  <c r="Z2543" i="156"/>
  <c r="X2543" i="156"/>
  <c r="W2543" i="156"/>
  <c r="Q2543" i="156"/>
  <c r="U2499" i="156"/>
  <c r="AB2279" i="156"/>
  <c r="AA2279" i="156"/>
  <c r="Z2279" i="156"/>
  <c r="X2279" i="156"/>
  <c r="W2279" i="156"/>
  <c r="U2279" i="156"/>
  <c r="U2244" i="156"/>
  <c r="U2149" i="156"/>
  <c r="AB2149" i="156"/>
  <c r="AA2149" i="156"/>
  <c r="Z2149" i="156"/>
  <c r="X2149" i="156"/>
  <c r="W2149" i="156"/>
  <c r="U2040" i="156"/>
  <c r="U2039" i="156"/>
  <c r="U2032" i="156"/>
  <c r="U2061" i="156"/>
  <c r="AB1986" i="156"/>
  <c r="AA1986" i="156"/>
  <c r="Z1986" i="156"/>
  <c r="X1986" i="156"/>
  <c r="W1986" i="156"/>
  <c r="U1986" i="156"/>
  <c r="AB1591" i="156"/>
  <c r="AA1591" i="156"/>
  <c r="Z1591" i="156"/>
  <c r="X1591" i="156"/>
  <c r="W1591" i="156"/>
  <c r="U1591" i="156"/>
  <c r="AB1527" i="156"/>
  <c r="AA1527" i="156"/>
  <c r="Z1527" i="156"/>
  <c r="X1527" i="156"/>
  <c r="W1527" i="156"/>
  <c r="U1527" i="156"/>
  <c r="AB1461" i="156"/>
  <c r="AA1461" i="156"/>
  <c r="Z1461" i="156"/>
  <c r="X1461" i="156"/>
  <c r="W1461" i="156"/>
  <c r="U1461" i="156"/>
  <c r="U1394" i="156"/>
  <c r="AB1316" i="156"/>
  <c r="AA1316" i="156"/>
  <c r="Z1316" i="156"/>
  <c r="X1316" i="156"/>
  <c r="W1316" i="156"/>
  <c r="U1316" i="156"/>
  <c r="U1320" i="156"/>
  <c r="AB1233" i="156"/>
  <c r="AA1233" i="156"/>
  <c r="Z1233" i="156"/>
  <c r="X1233" i="156"/>
  <c r="W1233" i="156"/>
  <c r="U1233" i="156"/>
  <c r="AB1167" i="156"/>
  <c r="AA1167" i="156"/>
  <c r="Z1167" i="156"/>
  <c r="X1167" i="156"/>
  <c r="W1167" i="156"/>
  <c r="U1167" i="156"/>
  <c r="U1066" i="156"/>
  <c r="U1007" i="156"/>
  <c r="U897" i="156"/>
  <c r="AB939" i="156"/>
  <c r="AA939" i="156"/>
  <c r="Z939" i="156"/>
  <c r="X939" i="156"/>
  <c r="W939" i="156"/>
  <c r="Q939" i="156"/>
  <c r="Q952" i="156" s="1"/>
  <c r="U737" i="156"/>
  <c r="U620" i="156"/>
  <c r="U617" i="156"/>
  <c r="U376" i="156"/>
  <c r="U340" i="156"/>
  <c r="U302" i="156"/>
  <c r="U294" i="156"/>
  <c r="U256" i="156"/>
  <c r="U257" i="156" s="1"/>
  <c r="U202" i="156"/>
  <c r="U180" i="156"/>
  <c r="U152" i="156"/>
  <c r="U104" i="156"/>
  <c r="U2312" i="156" l="1"/>
  <c r="U2397" i="156"/>
  <c r="U2607" i="156"/>
  <c r="U2595" i="156"/>
  <c r="U2591" i="156"/>
  <c r="U2567" i="156"/>
  <c r="U2568" i="156"/>
  <c r="U2574" i="156"/>
  <c r="U2571" i="156"/>
  <c r="U2575" i="156"/>
  <c r="U2573" i="156"/>
  <c r="U2585" i="156"/>
  <c r="U2570" i="156"/>
  <c r="U2560" i="156"/>
  <c r="U2543" i="156"/>
  <c r="AB770" i="156"/>
  <c r="AA770" i="156"/>
  <c r="Z770" i="156"/>
  <c r="X770" i="156"/>
  <c r="W770" i="156"/>
  <c r="Q770" i="156"/>
  <c r="G375" i="156"/>
  <c r="G770" i="156" s="1"/>
  <c r="E375" i="156"/>
  <c r="E770" i="156" l="1"/>
  <c r="R833" i="157"/>
  <c r="R832" i="157"/>
  <c r="AC819" i="157"/>
  <c r="AB819" i="157"/>
  <c r="AA819" i="157"/>
  <c r="Y819" i="157"/>
  <c r="X819" i="157"/>
  <c r="V819" i="157"/>
  <c r="R819" i="157"/>
  <c r="AC818" i="157"/>
  <c r="AB818" i="157"/>
  <c r="AA818" i="157"/>
  <c r="R818" i="157"/>
  <c r="AC817" i="157"/>
  <c r="AB817" i="157"/>
  <c r="AA817" i="157"/>
  <c r="Z817" i="157"/>
  <c r="Y817" i="157"/>
  <c r="X817" i="157"/>
  <c r="W817" i="157"/>
  <c r="R817" i="157"/>
  <c r="AC816" i="157"/>
  <c r="AB816" i="157"/>
  <c r="AA816" i="157"/>
  <c r="Z816" i="157"/>
  <c r="Y816" i="157"/>
  <c r="X816" i="157"/>
  <c r="W816" i="157"/>
  <c r="R816" i="157"/>
  <c r="AC813" i="157"/>
  <c r="AB813" i="157"/>
  <c r="AA813" i="157"/>
  <c r="Z813" i="157"/>
  <c r="Y813" i="157"/>
  <c r="X813" i="157"/>
  <c r="W813" i="157"/>
  <c r="R813" i="157"/>
  <c r="AC812" i="157"/>
  <c r="AB812" i="157"/>
  <c r="AA812" i="157"/>
  <c r="Z812" i="157"/>
  <c r="Y812" i="157"/>
  <c r="X812" i="157"/>
  <c r="W812" i="157"/>
  <c r="R812" i="157"/>
  <c r="AC811" i="157"/>
  <c r="AB811" i="157"/>
  <c r="AA811" i="157"/>
  <c r="Z811" i="157"/>
  <c r="Y811" i="157"/>
  <c r="X811" i="157"/>
  <c r="W811" i="157"/>
  <c r="R811" i="157"/>
  <c r="AC809" i="157"/>
  <c r="AB809" i="157"/>
  <c r="AA809" i="157"/>
  <c r="Y809" i="157"/>
  <c r="X809" i="157"/>
  <c r="V809" i="157"/>
  <c r="R809" i="157"/>
  <c r="AC808" i="157"/>
  <c r="AB808" i="157"/>
  <c r="AA808" i="157"/>
  <c r="Y808" i="157"/>
  <c r="X808" i="157"/>
  <c r="R808" i="157"/>
  <c r="AC807" i="157"/>
  <c r="AB807" i="157"/>
  <c r="AA807" i="157"/>
  <c r="Y807" i="157"/>
  <c r="X807" i="157"/>
  <c r="V807" i="157"/>
  <c r="R807" i="157"/>
  <c r="AC806" i="157"/>
  <c r="AB806" i="157"/>
  <c r="AA806" i="157"/>
  <c r="Y806" i="157"/>
  <c r="X806" i="157"/>
  <c r="V806" i="157"/>
  <c r="R806" i="157"/>
  <c r="AC804" i="157"/>
  <c r="AB804" i="157"/>
  <c r="AA804" i="157"/>
  <c r="Y804" i="157"/>
  <c r="X804" i="157"/>
  <c r="V804" i="157"/>
  <c r="R804" i="157"/>
  <c r="AC803" i="157"/>
  <c r="AB803" i="157"/>
  <c r="AA803" i="157"/>
  <c r="Y803" i="157"/>
  <c r="X803" i="157"/>
  <c r="V803" i="157"/>
  <c r="R803" i="157"/>
  <c r="AC802" i="157"/>
  <c r="AB802" i="157"/>
  <c r="AA802" i="157"/>
  <c r="Y802" i="157"/>
  <c r="X802" i="157"/>
  <c r="V802" i="157"/>
  <c r="R802" i="157"/>
  <c r="AC801" i="157"/>
  <c r="AB801" i="157"/>
  <c r="AA801" i="157"/>
  <c r="Y801" i="157"/>
  <c r="X801" i="157"/>
  <c r="V801" i="157"/>
  <c r="R801" i="157"/>
  <c r="AC800" i="157"/>
  <c r="AB800" i="157"/>
  <c r="AA800" i="157"/>
  <c r="Z800" i="157"/>
  <c r="Y800" i="157"/>
  <c r="X800" i="157"/>
  <c r="W800" i="157"/>
  <c r="V800" i="157"/>
  <c r="R800" i="157"/>
  <c r="AC799" i="157"/>
  <c r="AB799" i="157"/>
  <c r="AA799" i="157"/>
  <c r="Y799" i="157"/>
  <c r="X799" i="157"/>
  <c r="V799" i="157"/>
  <c r="R799" i="157"/>
  <c r="AC793" i="157"/>
  <c r="AB793" i="157"/>
  <c r="AA793" i="157"/>
  <c r="Y793" i="157"/>
  <c r="X793" i="157"/>
  <c r="V793" i="157"/>
  <c r="R793" i="157"/>
  <c r="AC789" i="157"/>
  <c r="AB789" i="157"/>
  <c r="AA789" i="157"/>
  <c r="Z789" i="157"/>
  <c r="Y789" i="157"/>
  <c r="X789" i="157"/>
  <c r="W789" i="157"/>
  <c r="V789" i="157"/>
  <c r="R789" i="157"/>
  <c r="AC788" i="157"/>
  <c r="AB788" i="157"/>
  <c r="AA788" i="157"/>
  <c r="Z788" i="157"/>
  <c r="Y788" i="157"/>
  <c r="X788" i="157"/>
  <c r="W788" i="157"/>
  <c r="V788" i="157"/>
  <c r="R788" i="157"/>
  <c r="AC787" i="157"/>
  <c r="AB787" i="157"/>
  <c r="AA787" i="157"/>
  <c r="Z787" i="157"/>
  <c r="Y787" i="157"/>
  <c r="X787" i="157"/>
  <c r="W787" i="157"/>
  <c r="V787" i="157"/>
  <c r="R787" i="157"/>
  <c r="AC782" i="157"/>
  <c r="AB782" i="157"/>
  <c r="AA782" i="157"/>
  <c r="Z782" i="157"/>
  <c r="Y782" i="157"/>
  <c r="X782" i="157"/>
  <c r="W782" i="157"/>
  <c r="V782" i="157"/>
  <c r="R782" i="157"/>
  <c r="AC781" i="157"/>
  <c r="AB781" i="157"/>
  <c r="AA781" i="157"/>
  <c r="Z781" i="157"/>
  <c r="Y781" i="157"/>
  <c r="X781" i="157"/>
  <c r="W781" i="157"/>
  <c r="V781" i="157"/>
  <c r="R781" i="157"/>
  <c r="AC780" i="157"/>
  <c r="AB780" i="157"/>
  <c r="AA780" i="157"/>
  <c r="Z780" i="157"/>
  <c r="Y780" i="157"/>
  <c r="X780" i="157"/>
  <c r="W780" i="157"/>
  <c r="V780" i="157"/>
  <c r="R780" i="157"/>
  <c r="AC779" i="157"/>
  <c r="AB779" i="157"/>
  <c r="AA779" i="157"/>
  <c r="Z779" i="157"/>
  <c r="Y779" i="157"/>
  <c r="X779" i="157"/>
  <c r="W779" i="157"/>
  <c r="V779" i="157"/>
  <c r="R779" i="157"/>
  <c r="AC777" i="157"/>
  <c r="AB777" i="157"/>
  <c r="AA777" i="157"/>
  <c r="Z777" i="157"/>
  <c r="Y777" i="157"/>
  <c r="X777" i="157"/>
  <c r="W777" i="157"/>
  <c r="V777" i="157"/>
  <c r="R777" i="157"/>
  <c r="R775" i="157"/>
  <c r="Q2279" i="156"/>
  <c r="AC1200" i="157" l="1"/>
  <c r="AB1200" i="157"/>
  <c r="AA1200" i="157"/>
  <c r="Y1200" i="157"/>
  <c r="X1200" i="157"/>
  <c r="V1200" i="157"/>
  <c r="W1201" i="157"/>
  <c r="Z1201" i="157" s="1"/>
  <c r="R1200" i="157"/>
  <c r="Q2585" i="156" l="1"/>
  <c r="Q2575" i="156"/>
  <c r="Q2574" i="156"/>
  <c r="Q2573" i="156"/>
  <c r="Q2571" i="156"/>
  <c r="L1024" i="157" l="1"/>
  <c r="K1024" i="157"/>
  <c r="K1101" i="157" s="1"/>
  <c r="I346" i="37" s="1"/>
  <c r="G1024" i="157"/>
  <c r="J2910" i="156"/>
  <c r="F2910" i="156"/>
  <c r="G125" i="157"/>
  <c r="L125" i="157"/>
  <c r="P125" i="157" s="1"/>
  <c r="Q125" i="157" s="1"/>
  <c r="K125" i="157"/>
  <c r="L127" i="157"/>
  <c r="P127" i="157" s="1"/>
  <c r="Q127" i="157" s="1"/>
  <c r="K127" i="157"/>
  <c r="G127" i="157"/>
  <c r="F130" i="157"/>
  <c r="I127" i="157" l="1"/>
  <c r="I1024" i="157"/>
  <c r="I1101" i="157" s="1"/>
  <c r="G346" i="37" s="1"/>
  <c r="G1101" i="157"/>
  <c r="P1024" i="157"/>
  <c r="L1101" i="157"/>
  <c r="J346" i="37" s="1"/>
  <c r="M1024" i="157"/>
  <c r="M125" i="157"/>
  <c r="O125" i="157" s="1"/>
  <c r="M127" i="157"/>
  <c r="O127" i="157" s="1"/>
  <c r="E346" i="37" l="1"/>
  <c r="O1024" i="157"/>
  <c r="O1101" i="157" s="1"/>
  <c r="M346" i="37" s="1"/>
  <c r="M1101" i="157"/>
  <c r="K346" i="37" s="1"/>
  <c r="Q1024" i="157"/>
  <c r="Q1101" i="157" s="1"/>
  <c r="O346" i="37" s="1"/>
  <c r="P1101" i="157"/>
  <c r="N346" i="37" s="1"/>
  <c r="F2399" i="156"/>
  <c r="M1997" i="156"/>
  <c r="G1997" i="156"/>
  <c r="E1997" i="156"/>
  <c r="K1994" i="156"/>
  <c r="J1994" i="156"/>
  <c r="F1994" i="156"/>
  <c r="K1908" i="156"/>
  <c r="K1907" i="156"/>
  <c r="L1907" i="156" s="1"/>
  <c r="K1906" i="156"/>
  <c r="L1906" i="156" s="1"/>
  <c r="K1905" i="156"/>
  <c r="L1905" i="156" s="1"/>
  <c r="K1904" i="156"/>
  <c r="L1904" i="156" s="1"/>
  <c r="K1903" i="156"/>
  <c r="L1903" i="156" s="1"/>
  <c r="K1902" i="156"/>
  <c r="K1901" i="156"/>
  <c r="K1900" i="156"/>
  <c r="L1900" i="156" s="1"/>
  <c r="K1899" i="156"/>
  <c r="K1898" i="156"/>
  <c r="L1898" i="156" s="1"/>
  <c r="K1897" i="156"/>
  <c r="L1897" i="156" s="1"/>
  <c r="K1896" i="156"/>
  <c r="L1896" i="156" s="1"/>
  <c r="K1895" i="156"/>
  <c r="L1895" i="156" s="1"/>
  <c r="F1373" i="156"/>
  <c r="F1382" i="156"/>
  <c r="F1255" i="156"/>
  <c r="L1901" i="156" l="1"/>
  <c r="L1902" i="156"/>
  <c r="L1908" i="156"/>
  <c r="L1899" i="156"/>
  <c r="O1994" i="156"/>
  <c r="P1994" i="156" s="1"/>
  <c r="H1994" i="156"/>
  <c r="L1994" i="156"/>
  <c r="N1994" i="156" l="1"/>
  <c r="K370" i="156" l="1"/>
  <c r="J370" i="156"/>
  <c r="F370" i="156"/>
  <c r="K368" i="156"/>
  <c r="J368" i="156"/>
  <c r="F368" i="156"/>
  <c r="K367" i="156"/>
  <c r="J367" i="156"/>
  <c r="F367" i="156"/>
  <c r="J364" i="156"/>
  <c r="K364" i="156"/>
  <c r="F364" i="156"/>
  <c r="O368" i="156" l="1"/>
  <c r="P368" i="156" s="1"/>
  <c r="O364" i="156"/>
  <c r="P364" i="156" s="1"/>
  <c r="O367" i="156"/>
  <c r="P367" i="156" s="1"/>
  <c r="O370" i="156"/>
  <c r="P370" i="156" s="1"/>
  <c r="H364" i="156"/>
  <c r="H370" i="156"/>
  <c r="H368" i="156"/>
  <c r="H367" i="156"/>
  <c r="L370" i="156"/>
  <c r="L368" i="156"/>
  <c r="N368" i="156" s="1"/>
  <c r="L367" i="156"/>
  <c r="N367" i="156" s="1"/>
  <c r="L364" i="156"/>
  <c r="N364" i="156" s="1"/>
  <c r="N370" i="156" l="1"/>
  <c r="F129" i="156"/>
  <c r="F128" i="156"/>
  <c r="F127" i="156"/>
  <c r="F126" i="156"/>
  <c r="F125" i="156"/>
  <c r="F124" i="156"/>
  <c r="F123" i="156"/>
  <c r="F122" i="156"/>
  <c r="F120" i="156"/>
  <c r="F119" i="156"/>
  <c r="F118" i="156"/>
  <c r="H1695" i="157"/>
  <c r="F1695" i="157"/>
  <c r="F2239" i="156"/>
  <c r="G2236" i="156"/>
  <c r="E2236" i="156"/>
  <c r="H2239" i="156" l="1"/>
  <c r="F303" i="156"/>
  <c r="G467" i="157"/>
  <c r="G466" i="157"/>
  <c r="G1209" i="157"/>
  <c r="F111" i="57" l="1"/>
  <c r="G945" i="37" s="1"/>
  <c r="E111" i="57"/>
  <c r="F945" i="37" s="1"/>
  <c r="C111" i="57"/>
  <c r="D945" i="37" s="1"/>
  <c r="F110" i="57"/>
  <c r="G944" i="37" s="1"/>
  <c r="E110" i="57"/>
  <c r="F944" i="37" s="1"/>
  <c r="C110" i="57"/>
  <c r="D944" i="37" s="1"/>
  <c r="F109" i="57"/>
  <c r="G943" i="37" s="1"/>
  <c r="E109" i="57"/>
  <c r="F943" i="37" s="1"/>
  <c r="C109" i="57"/>
  <c r="D943" i="37" s="1"/>
  <c r="E106" i="57"/>
  <c r="F940" i="37" s="1"/>
  <c r="E105" i="57"/>
  <c r="F939" i="37" s="1"/>
  <c r="C106" i="57"/>
  <c r="D940" i="37" s="1"/>
  <c r="C105" i="57"/>
  <c r="D939" i="37" s="1"/>
  <c r="G3365" i="156"/>
  <c r="F1125" i="37" s="1"/>
  <c r="E3365" i="156"/>
  <c r="D1125" i="37" l="1"/>
  <c r="H1111" i="157"/>
  <c r="F1111" i="157"/>
  <c r="H1110" i="157"/>
  <c r="F1110" i="157"/>
  <c r="H1109" i="157"/>
  <c r="F1109" i="157"/>
  <c r="H1108" i="157"/>
  <c r="F1108" i="157"/>
  <c r="I1107" i="157"/>
  <c r="H1107" i="157"/>
  <c r="G1107" i="157"/>
  <c r="F1107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T1178" i="37"/>
  <c r="U1178" i="37"/>
  <c r="V1178" i="37"/>
  <c r="W1178" i="37"/>
  <c r="X1178" i="37"/>
  <c r="Y1178" i="37"/>
  <c r="Z1178" i="37"/>
  <c r="AA1178" i="37"/>
  <c r="H1179" i="37"/>
  <c r="I1179" i="37"/>
  <c r="J1179" i="37"/>
  <c r="K1179" i="37"/>
  <c r="L1179" i="37"/>
  <c r="M1179" i="37"/>
  <c r="N1179" i="37"/>
  <c r="O1179" i="37"/>
  <c r="P1179" i="37"/>
  <c r="T1179" i="37"/>
  <c r="U1179" i="37"/>
  <c r="V1179" i="37"/>
  <c r="W1179" i="37"/>
  <c r="X1179" i="37"/>
  <c r="Y1179" i="37"/>
  <c r="Z1179" i="37"/>
  <c r="AA1179" i="37"/>
  <c r="H1180" i="37"/>
  <c r="I1180" i="37"/>
  <c r="J1180" i="37"/>
  <c r="K1180" i="37"/>
  <c r="L1180" i="37"/>
  <c r="M1180" i="37"/>
  <c r="N1180" i="37"/>
  <c r="O1180" i="37"/>
  <c r="P1180" i="37"/>
  <c r="T1180" i="37"/>
  <c r="U1180" i="37"/>
  <c r="V1180" i="37"/>
  <c r="W1180" i="37"/>
  <c r="X1180" i="37"/>
  <c r="Y1180" i="37"/>
  <c r="Z1180" i="37"/>
  <c r="AA1180" i="37"/>
  <c r="I1181" i="37"/>
  <c r="J1181" i="37"/>
  <c r="K1181" i="37"/>
  <c r="L1181" i="37"/>
  <c r="M1181" i="37"/>
  <c r="N1181" i="37"/>
  <c r="O1181" i="37"/>
  <c r="P1181" i="37"/>
  <c r="T1181" i="37"/>
  <c r="U1181" i="37"/>
  <c r="V1181" i="37"/>
  <c r="W1181" i="37"/>
  <c r="X1181" i="37"/>
  <c r="Y1181" i="37"/>
  <c r="Z1181" i="37"/>
  <c r="AA1181" i="37"/>
  <c r="H1182" i="37"/>
  <c r="I1182" i="37"/>
  <c r="J1182" i="37"/>
  <c r="K1182" i="37"/>
  <c r="L1182" i="37"/>
  <c r="M1182" i="37"/>
  <c r="N1182" i="37"/>
  <c r="O1182" i="37"/>
  <c r="P1182" i="37"/>
  <c r="T1182" i="37"/>
  <c r="U1182" i="37"/>
  <c r="V1182" i="37"/>
  <c r="W1182" i="37"/>
  <c r="X1182" i="37"/>
  <c r="Y1182" i="37"/>
  <c r="Z1182" i="37"/>
  <c r="AA1182" i="37"/>
  <c r="H1183" i="37"/>
  <c r="I1183" i="37"/>
  <c r="J1183" i="37"/>
  <c r="K1183" i="37"/>
  <c r="L1183" i="37"/>
  <c r="M1183" i="37"/>
  <c r="N1183" i="37"/>
  <c r="O1183" i="37"/>
  <c r="P1183" i="37"/>
  <c r="T1183" i="37"/>
  <c r="U1183" i="37"/>
  <c r="V1183" i="37"/>
  <c r="W1183" i="37"/>
  <c r="X1183" i="37"/>
  <c r="Y1183" i="37"/>
  <c r="Z1183" i="37"/>
  <c r="AA1183" i="37"/>
  <c r="H1184" i="37"/>
  <c r="I1184" i="37"/>
  <c r="J1184" i="37"/>
  <c r="K1184" i="37"/>
  <c r="L1184" i="37"/>
  <c r="M1184" i="37"/>
  <c r="N1184" i="37"/>
  <c r="O1184" i="37"/>
  <c r="P1184" i="37"/>
  <c r="T1184" i="37"/>
  <c r="U1184" i="37"/>
  <c r="V1184" i="37"/>
  <c r="W1184" i="37"/>
  <c r="X1184" i="37"/>
  <c r="Y1184" i="37"/>
  <c r="Z1184" i="37"/>
  <c r="AA1184" i="37"/>
  <c r="H1185" i="37"/>
  <c r="I1185" i="37"/>
  <c r="J1185" i="37"/>
  <c r="K1185" i="37"/>
  <c r="L1185" i="37"/>
  <c r="M1185" i="37"/>
  <c r="N1185" i="37"/>
  <c r="O1185" i="37"/>
  <c r="P1185" i="37"/>
  <c r="T1185" i="37"/>
  <c r="U1185" i="37"/>
  <c r="V1185" i="37"/>
  <c r="W1185" i="37"/>
  <c r="X1185" i="37"/>
  <c r="Y1185" i="37"/>
  <c r="Z1185" i="37"/>
  <c r="AA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T1187" i="37"/>
  <c r="U1187" i="37"/>
  <c r="V1187" i="37"/>
  <c r="W1187" i="37"/>
  <c r="X1187" i="37"/>
  <c r="Y1187" i="37"/>
  <c r="Z1187" i="37"/>
  <c r="AA1187" i="37"/>
  <c r="D1188" i="37"/>
  <c r="E1188" i="37"/>
  <c r="F1188" i="37"/>
  <c r="G1188" i="37"/>
  <c r="I1188" i="37"/>
  <c r="J1188" i="37"/>
  <c r="K1188" i="37"/>
  <c r="L1188" i="37"/>
  <c r="M1188" i="37"/>
  <c r="N1188" i="37"/>
  <c r="O1188" i="37"/>
  <c r="P1188" i="37"/>
  <c r="T1188" i="37"/>
  <c r="U1188" i="37"/>
  <c r="V1188" i="37"/>
  <c r="W1188" i="37"/>
  <c r="X1188" i="37"/>
  <c r="Y1188" i="37"/>
  <c r="Z1188" i="37"/>
  <c r="AA1188" i="37"/>
  <c r="H1189" i="37"/>
  <c r="I1189" i="37"/>
  <c r="J1189" i="37"/>
  <c r="K1189" i="37"/>
  <c r="L1189" i="37"/>
  <c r="M1189" i="37"/>
  <c r="N1189" i="37"/>
  <c r="O1189" i="37"/>
  <c r="P1189" i="37"/>
  <c r="T1189" i="37"/>
  <c r="U1189" i="37"/>
  <c r="V1189" i="37"/>
  <c r="W1189" i="37"/>
  <c r="X1189" i="37"/>
  <c r="Y1189" i="37"/>
  <c r="Z1189" i="37"/>
  <c r="AA1189" i="37"/>
  <c r="H1191" i="37"/>
  <c r="I1191" i="37"/>
  <c r="J1191" i="37"/>
  <c r="K1191" i="37"/>
  <c r="L1191" i="37"/>
  <c r="M1191" i="37"/>
  <c r="N1191" i="37"/>
  <c r="O1191" i="37"/>
  <c r="P1191" i="37"/>
  <c r="T1191" i="37"/>
  <c r="U1191" i="37"/>
  <c r="V1191" i="37"/>
  <c r="W1191" i="37"/>
  <c r="X1191" i="37"/>
  <c r="Y1191" i="37"/>
  <c r="Z1191" i="37"/>
  <c r="AA1191" i="37"/>
  <c r="H1192" i="37"/>
  <c r="I1192" i="37"/>
  <c r="J1192" i="37"/>
  <c r="K1192" i="37"/>
  <c r="L1192" i="37"/>
  <c r="M1192" i="37"/>
  <c r="N1192" i="37"/>
  <c r="O1192" i="37"/>
  <c r="P1192" i="37"/>
  <c r="T1192" i="37"/>
  <c r="U1192" i="37"/>
  <c r="V1192" i="37"/>
  <c r="W1192" i="37"/>
  <c r="X1192" i="37"/>
  <c r="Y1192" i="37"/>
  <c r="Z1192" i="37"/>
  <c r="AA1192" i="37"/>
  <c r="H1193" i="37"/>
  <c r="I1193" i="37"/>
  <c r="J1193" i="37"/>
  <c r="K1193" i="37"/>
  <c r="L1193" i="37"/>
  <c r="M1193" i="37"/>
  <c r="N1193" i="37"/>
  <c r="O1193" i="37"/>
  <c r="P1193" i="37"/>
  <c r="T1193" i="37"/>
  <c r="U1193" i="37"/>
  <c r="V1193" i="37"/>
  <c r="W1193" i="37"/>
  <c r="X1193" i="37"/>
  <c r="Y1193" i="37"/>
  <c r="Z1193" i="37"/>
  <c r="AA1193" i="37"/>
  <c r="H1194" i="37"/>
  <c r="I1194" i="37"/>
  <c r="J1194" i="37"/>
  <c r="K1194" i="37"/>
  <c r="L1194" i="37"/>
  <c r="M1194" i="37"/>
  <c r="N1194" i="37"/>
  <c r="O1194" i="37"/>
  <c r="P1194" i="37"/>
  <c r="T1194" i="37"/>
  <c r="U1194" i="37"/>
  <c r="V1194" i="37"/>
  <c r="W1194" i="37"/>
  <c r="X1194" i="37"/>
  <c r="Y1194" i="37"/>
  <c r="Z1194" i="37"/>
  <c r="AA1194" i="37"/>
  <c r="H1195" i="37"/>
  <c r="I1195" i="37"/>
  <c r="J1195" i="37"/>
  <c r="K1195" i="37"/>
  <c r="L1195" i="37"/>
  <c r="M1195" i="37"/>
  <c r="N1195" i="37"/>
  <c r="O1195" i="37"/>
  <c r="P1195" i="37"/>
  <c r="T1195" i="37"/>
  <c r="U1195" i="37"/>
  <c r="V1195" i="37"/>
  <c r="W1195" i="37"/>
  <c r="X1195" i="37"/>
  <c r="Y1195" i="37"/>
  <c r="Z1195" i="37"/>
  <c r="AA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P1197" i="37"/>
  <c r="T1197" i="37"/>
  <c r="U1197" i="37"/>
  <c r="V1197" i="37"/>
  <c r="W1197" i="37"/>
  <c r="X1197" i="37"/>
  <c r="Y1197" i="37"/>
  <c r="Z1197" i="37"/>
  <c r="AA1197" i="37"/>
  <c r="H1198" i="37"/>
  <c r="I1198" i="37"/>
  <c r="J1198" i="37"/>
  <c r="K1198" i="37"/>
  <c r="L1198" i="37"/>
  <c r="M1198" i="37"/>
  <c r="N1198" i="37"/>
  <c r="O1198" i="37"/>
  <c r="P1198" i="37"/>
  <c r="T1198" i="37"/>
  <c r="U1198" i="37"/>
  <c r="V1198" i="37"/>
  <c r="W1198" i="37"/>
  <c r="X1198" i="37"/>
  <c r="Y1198" i="37"/>
  <c r="Z1198" i="37"/>
  <c r="AA1198" i="37"/>
  <c r="H1199" i="37"/>
  <c r="I1199" i="37"/>
  <c r="J1199" i="37"/>
  <c r="K1199" i="37"/>
  <c r="L1199" i="37"/>
  <c r="M1199" i="37"/>
  <c r="N1199" i="37"/>
  <c r="O1199" i="37"/>
  <c r="P1199" i="37"/>
  <c r="T1199" i="37"/>
  <c r="U1199" i="37"/>
  <c r="V1199" i="37"/>
  <c r="W1199" i="37"/>
  <c r="X1199" i="37"/>
  <c r="Y1199" i="37"/>
  <c r="Z1199" i="37"/>
  <c r="AA1199" i="37"/>
  <c r="H1200" i="37"/>
  <c r="I1200" i="37"/>
  <c r="J1200" i="37"/>
  <c r="K1200" i="37"/>
  <c r="L1200" i="37"/>
  <c r="M1200" i="37"/>
  <c r="N1200" i="37"/>
  <c r="O1200" i="37"/>
  <c r="G1201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P1202" i="37"/>
  <c r="T1202" i="37"/>
  <c r="U1202" i="37"/>
  <c r="V1202" i="37"/>
  <c r="W1202" i="37"/>
  <c r="X1202" i="37"/>
  <c r="Y1202" i="37"/>
  <c r="Z1202" i="37"/>
  <c r="AA1202" i="37"/>
  <c r="H1203" i="37"/>
  <c r="I1203" i="37"/>
  <c r="J1203" i="37"/>
  <c r="K1203" i="37"/>
  <c r="L1203" i="37"/>
  <c r="M1203" i="37"/>
  <c r="N1203" i="37"/>
  <c r="O1203" i="37"/>
  <c r="P1203" i="37"/>
  <c r="T1203" i="37"/>
  <c r="U1203" i="37"/>
  <c r="V1203" i="37"/>
  <c r="W1203" i="37"/>
  <c r="X1203" i="37"/>
  <c r="Y1203" i="37"/>
  <c r="Z1203" i="37"/>
  <c r="AA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P1206" i="37"/>
  <c r="T1206" i="37"/>
  <c r="U1206" i="37"/>
  <c r="V1206" i="37"/>
  <c r="W1206" i="37"/>
  <c r="X1206" i="37"/>
  <c r="Y1206" i="37"/>
  <c r="Z1206" i="37"/>
  <c r="AA1206" i="37"/>
  <c r="P1207" i="37"/>
  <c r="T1207" i="37"/>
  <c r="U1207" i="37"/>
  <c r="V1207" i="37"/>
  <c r="W1207" i="37"/>
  <c r="X1207" i="37"/>
  <c r="Y1207" i="37"/>
  <c r="Z1207" i="37"/>
  <c r="AA1207" i="37"/>
  <c r="P1208" i="37"/>
  <c r="T1208" i="37"/>
  <c r="U1208" i="37"/>
  <c r="V1208" i="37"/>
  <c r="W1208" i="37"/>
  <c r="X1208" i="37"/>
  <c r="Y1208" i="37"/>
  <c r="Z1208" i="37"/>
  <c r="AA1208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T415" i="37"/>
  <c r="U415" i="37"/>
  <c r="V415" i="37"/>
  <c r="W415" i="37"/>
  <c r="X415" i="37"/>
  <c r="Y415" i="37"/>
  <c r="Z415" i="37"/>
  <c r="AA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7" i="37"/>
  <c r="T427" i="37"/>
  <c r="U427" i="37"/>
  <c r="V427" i="37"/>
  <c r="W427" i="37"/>
  <c r="X427" i="37"/>
  <c r="Y427" i="37"/>
  <c r="Z427" i="37"/>
  <c r="AA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P432" i="37"/>
  <c r="T432" i="37"/>
  <c r="U432" i="37"/>
  <c r="V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P445" i="37"/>
  <c r="T445" i="37"/>
  <c r="U445" i="37"/>
  <c r="V445" i="37"/>
  <c r="W445" i="37"/>
  <c r="X445" i="37"/>
  <c r="Y445" i="37"/>
  <c r="Z445" i="37"/>
  <c r="AA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T449" i="37"/>
  <c r="U449" i="37"/>
  <c r="V449" i="37"/>
  <c r="W449" i="37"/>
  <c r="X449" i="37"/>
  <c r="Y449" i="37"/>
  <c r="Z449" i="37"/>
  <c r="AA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G455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T165" i="37"/>
  <c r="U165" i="37"/>
  <c r="V165" i="37"/>
  <c r="W165" i="37"/>
  <c r="X165" i="37"/>
  <c r="Y165" i="37"/>
  <c r="Z165" i="37"/>
  <c r="AA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V177" i="37"/>
  <c r="W177" i="37"/>
  <c r="X177" i="37"/>
  <c r="Y177" i="37"/>
  <c r="Z177" i="37"/>
  <c r="AA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Y214" i="37"/>
  <c r="Z214" i="37"/>
  <c r="AA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Y217" i="37"/>
  <c r="Z217" i="37"/>
  <c r="AA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T926" i="37"/>
  <c r="U926" i="37"/>
  <c r="V926" i="37"/>
  <c r="W926" i="37"/>
  <c r="X926" i="37"/>
  <c r="Y926" i="37"/>
  <c r="Z926" i="37"/>
  <c r="AA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T938" i="37"/>
  <c r="U938" i="37"/>
  <c r="V938" i="37"/>
  <c r="W938" i="37"/>
  <c r="X938" i="37"/>
  <c r="Y938" i="37"/>
  <c r="Z938" i="37"/>
  <c r="AA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T976" i="37"/>
  <c r="U976" i="37"/>
  <c r="V976" i="37"/>
  <c r="W976" i="37"/>
  <c r="X976" i="37"/>
  <c r="Y976" i="37"/>
  <c r="Z976" i="37"/>
  <c r="AA976" i="37"/>
  <c r="H977" i="37"/>
  <c r="I977" i="37"/>
  <c r="J977" i="37"/>
  <c r="K977" i="37"/>
  <c r="L977" i="37"/>
  <c r="M977" i="37"/>
  <c r="N977" i="37"/>
  <c r="O977" i="37"/>
  <c r="P978" i="37"/>
  <c r="T978" i="37"/>
  <c r="U978" i="37"/>
  <c r="V978" i="37"/>
  <c r="W978" i="37"/>
  <c r="X978" i="37"/>
  <c r="Y978" i="37"/>
  <c r="Z978" i="37"/>
  <c r="AA978" i="37"/>
  <c r="P979" i="37"/>
  <c r="T979" i="37"/>
  <c r="U979" i="37"/>
  <c r="V979" i="37"/>
  <c r="W979" i="37"/>
  <c r="X979" i="37"/>
  <c r="Y979" i="37"/>
  <c r="Z979" i="37"/>
  <c r="AA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Z146" i="57"/>
  <c r="AA980" i="37" s="1"/>
  <c r="Y146" i="57"/>
  <c r="Z980" i="37" s="1"/>
  <c r="X146" i="57"/>
  <c r="Y980" i="37" s="1"/>
  <c r="V146" i="57"/>
  <c r="W980" i="37" s="1"/>
  <c r="U146" i="57"/>
  <c r="V980" i="37" s="1"/>
  <c r="O146" i="57"/>
  <c r="P980" i="37" s="1"/>
  <c r="E104" i="57"/>
  <c r="F938" i="37" s="1"/>
  <c r="C104" i="57"/>
  <c r="D938" i="37" s="1"/>
  <c r="E103" i="57"/>
  <c r="F937" i="37" s="1"/>
  <c r="C103" i="57"/>
  <c r="D937" i="37" s="1"/>
  <c r="E102" i="57"/>
  <c r="F936" i="37" s="1"/>
  <c r="C102" i="57"/>
  <c r="D936" i="37" s="1"/>
  <c r="E100" i="57"/>
  <c r="F934" i="37" s="1"/>
  <c r="C100" i="57"/>
  <c r="D934" i="37" s="1"/>
  <c r="E99" i="57"/>
  <c r="F933" i="37" s="1"/>
  <c r="C99" i="57"/>
  <c r="D933" i="37" s="1"/>
  <c r="E98" i="57"/>
  <c r="F932" i="37" s="1"/>
  <c r="C98" i="57"/>
  <c r="D932" i="37" s="1"/>
  <c r="E97" i="57"/>
  <c r="F931" i="37" s="1"/>
  <c r="C97" i="57"/>
  <c r="D931" i="37" s="1"/>
  <c r="E96" i="57"/>
  <c r="F930" i="37" s="1"/>
  <c r="D96" i="57"/>
  <c r="E930" i="37" s="1"/>
  <c r="C96" i="57"/>
  <c r="D930" i="37" s="1"/>
  <c r="Z91" i="57"/>
  <c r="AA925" i="37" s="1"/>
  <c r="Y91" i="57"/>
  <c r="Z925" i="37" s="1"/>
  <c r="X91" i="57"/>
  <c r="Y925" i="37" s="1"/>
  <c r="V91" i="57"/>
  <c r="W925" i="37" s="1"/>
  <c r="U91" i="57"/>
  <c r="V925" i="37" s="1"/>
  <c r="O91" i="57"/>
  <c r="P925" i="37" s="1"/>
  <c r="E83" i="57"/>
  <c r="E142" i="57" s="1"/>
  <c r="C83" i="57"/>
  <c r="C142" i="57" s="1"/>
  <c r="D976" i="37" s="1"/>
  <c r="D50" i="57"/>
  <c r="D111" i="57" s="1"/>
  <c r="E945" i="37" s="1"/>
  <c r="D49" i="57"/>
  <c r="D110" i="57" s="1"/>
  <c r="E944" i="37" s="1"/>
  <c r="D48" i="57"/>
  <c r="D109" i="57" s="1"/>
  <c r="E943" i="37" s="1"/>
  <c r="D36" i="57"/>
  <c r="D106" i="57" s="1"/>
  <c r="E940" i="37" s="1"/>
  <c r="D35" i="57"/>
  <c r="E31" i="57"/>
  <c r="C31" i="57"/>
  <c r="D42" i="57"/>
  <c r="D39" i="57"/>
  <c r="D38" i="57"/>
  <c r="D34" i="57"/>
  <c r="D104" i="57" s="1"/>
  <c r="E938" i="37" s="1"/>
  <c r="D33" i="57"/>
  <c r="D103" i="57" s="1"/>
  <c r="E937" i="37" s="1"/>
  <c r="D32" i="57"/>
  <c r="D102" i="57" s="1"/>
  <c r="E936" i="37" s="1"/>
  <c r="D30" i="57"/>
  <c r="D100" i="57" s="1"/>
  <c r="E934" i="37" s="1"/>
  <c r="D29" i="57"/>
  <c r="D99" i="57" s="1"/>
  <c r="E933" i="37" s="1"/>
  <c r="D28" i="57"/>
  <c r="D98" i="57" s="1"/>
  <c r="E932" i="37" s="1"/>
  <c r="D27" i="57"/>
  <c r="D97" i="57" s="1"/>
  <c r="E931" i="37" s="1"/>
  <c r="D20" i="57"/>
  <c r="D19" i="57"/>
  <c r="D18" i="57"/>
  <c r="D17" i="57"/>
  <c r="D16" i="57"/>
  <c r="D15" i="57"/>
  <c r="D14" i="57"/>
  <c r="D13" i="57"/>
  <c r="D12" i="5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T274" i="37"/>
  <c r="U274" i="37"/>
  <c r="V274" i="37"/>
  <c r="W274" i="37"/>
  <c r="X274" i="37"/>
  <c r="Y274" i="37"/>
  <c r="Z274" i="37"/>
  <c r="AA274" i="37"/>
  <c r="T275" i="37"/>
  <c r="U275" i="37"/>
  <c r="V275" i="37"/>
  <c r="W275" i="37"/>
  <c r="X275" i="37"/>
  <c r="Y275" i="37"/>
  <c r="Z275" i="37"/>
  <c r="AA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AA137" i="46"/>
  <c r="AA276" i="37" s="1"/>
  <c r="Z137" i="46"/>
  <c r="Z276" i="37" s="1"/>
  <c r="Y137" i="46"/>
  <c r="Y276" i="37" s="1"/>
  <c r="W137" i="46"/>
  <c r="W276" i="37" s="1"/>
  <c r="V137" i="46"/>
  <c r="V276" i="37" s="1"/>
  <c r="P137" i="46"/>
  <c r="P276" i="37" s="1"/>
  <c r="P136" i="46"/>
  <c r="P275" i="37" s="1"/>
  <c r="P135" i="46"/>
  <c r="P274" i="37" s="1"/>
  <c r="G133" i="46"/>
  <c r="G272" i="37" s="1"/>
  <c r="G103" i="46"/>
  <c r="G242" i="37" s="1"/>
  <c r="F103" i="46"/>
  <c r="F242" i="37" s="1"/>
  <c r="D103" i="46"/>
  <c r="D242" i="37" s="1"/>
  <c r="G102" i="46"/>
  <c r="G241" i="37" s="1"/>
  <c r="F102" i="46"/>
  <c r="F241" i="37" s="1"/>
  <c r="D102" i="46"/>
  <c r="D241" i="37" s="1"/>
  <c r="G101" i="46"/>
  <c r="G240" i="37" s="1"/>
  <c r="F101" i="46"/>
  <c r="F240" i="37" s="1"/>
  <c r="D101" i="46"/>
  <c r="D240" i="37" s="1"/>
  <c r="F98" i="46"/>
  <c r="F237" i="37" s="1"/>
  <c r="D98" i="46"/>
  <c r="D237" i="37" s="1"/>
  <c r="G97" i="46"/>
  <c r="G236" i="37" s="1"/>
  <c r="F97" i="46"/>
  <c r="F236" i="37" s="1"/>
  <c r="D97" i="46"/>
  <c r="D236" i="37" s="1"/>
  <c r="F96" i="46"/>
  <c r="F235" i="37" s="1"/>
  <c r="D96" i="46"/>
  <c r="D235" i="37" s="1"/>
  <c r="F95" i="46"/>
  <c r="F234" i="37" s="1"/>
  <c r="D95" i="46"/>
  <c r="D234" i="37" s="1"/>
  <c r="F93" i="46"/>
  <c r="F232" i="37" s="1"/>
  <c r="D93" i="46"/>
  <c r="D232" i="37" s="1"/>
  <c r="F92" i="46"/>
  <c r="F231" i="37" s="1"/>
  <c r="D92" i="46"/>
  <c r="D231" i="37" s="1"/>
  <c r="F91" i="46"/>
  <c r="F230" i="37" s="1"/>
  <c r="D91" i="46"/>
  <c r="D230" i="37" s="1"/>
  <c r="F90" i="46"/>
  <c r="F229" i="37" s="1"/>
  <c r="D90" i="46"/>
  <c r="D229" i="37" s="1"/>
  <c r="G89" i="46"/>
  <c r="G228" i="37" s="1"/>
  <c r="F89" i="46"/>
  <c r="F228" i="37" s="1"/>
  <c r="E89" i="46"/>
  <c r="E228" i="37" s="1"/>
  <c r="D89" i="46"/>
  <c r="D228" i="37" s="1"/>
  <c r="AA85" i="46"/>
  <c r="AA224" i="37" s="1"/>
  <c r="Z85" i="46"/>
  <c r="Z224" i="37" s="1"/>
  <c r="Y85" i="46"/>
  <c r="Y224" i="37" s="1"/>
  <c r="W85" i="46"/>
  <c r="W224" i="37" s="1"/>
  <c r="V85" i="46"/>
  <c r="V224" i="37" s="1"/>
  <c r="P85" i="46"/>
  <c r="P224" i="37" s="1"/>
  <c r="F28" i="46"/>
  <c r="F77" i="46"/>
  <c r="F133" i="46" s="1"/>
  <c r="F272" i="37" s="1"/>
  <c r="D77" i="46"/>
  <c r="D133" i="46" s="1"/>
  <c r="D272" i="37" s="1"/>
  <c r="F56" i="46"/>
  <c r="E47" i="46"/>
  <c r="E103" i="46" s="1"/>
  <c r="E242" i="37" s="1"/>
  <c r="E46" i="46"/>
  <c r="E102" i="46" s="1"/>
  <c r="E241" i="37" s="1"/>
  <c r="E45" i="46"/>
  <c r="E101" i="46" s="1"/>
  <c r="E240" i="37" s="1"/>
  <c r="E39" i="46"/>
  <c r="E36" i="46"/>
  <c r="E35" i="46"/>
  <c r="E32" i="46"/>
  <c r="E31" i="46"/>
  <c r="E97" i="46" s="1"/>
  <c r="E236" i="37" s="1"/>
  <c r="E30" i="46"/>
  <c r="E96" i="46" s="1"/>
  <c r="E235" i="37" s="1"/>
  <c r="E29" i="46"/>
  <c r="E95" i="46" s="1"/>
  <c r="E234" i="37" s="1"/>
  <c r="E27" i="46"/>
  <c r="E93" i="46" s="1"/>
  <c r="E232" i="37" s="1"/>
  <c r="E26" i="46"/>
  <c r="E92" i="46" s="1"/>
  <c r="E231" i="37" s="1"/>
  <c r="E25" i="46"/>
  <c r="E91" i="46" s="1"/>
  <c r="E230" i="37" s="1"/>
  <c r="E24" i="46"/>
  <c r="E90" i="46" s="1"/>
  <c r="E229" i="37" s="1"/>
  <c r="E17" i="46"/>
  <c r="E16" i="46"/>
  <c r="E15" i="46"/>
  <c r="E14" i="46"/>
  <c r="E13" i="46"/>
  <c r="E12" i="46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T1061" i="37"/>
  <c r="U1061" i="37"/>
  <c r="V1061" i="37"/>
  <c r="W1061" i="37"/>
  <c r="X1061" i="37"/>
  <c r="Y1061" i="37"/>
  <c r="Z1061" i="37"/>
  <c r="AA1061" i="37"/>
  <c r="G1062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T1065" i="37"/>
  <c r="U1065" i="37"/>
  <c r="V1065" i="37"/>
  <c r="W1065" i="37"/>
  <c r="X1065" i="37"/>
  <c r="Y1065" i="37"/>
  <c r="Z1065" i="37"/>
  <c r="AA1065" i="37"/>
  <c r="H1066" i="37"/>
  <c r="I1066" i="37"/>
  <c r="J1066" i="37"/>
  <c r="K1066" i="37"/>
  <c r="L1066" i="37"/>
  <c r="M1066" i="37"/>
  <c r="N1066" i="37"/>
  <c r="O1066" i="37"/>
  <c r="P1066" i="37"/>
  <c r="T1066" i="37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T1097" i="37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T1099" i="37"/>
  <c r="U1099" i="37"/>
  <c r="V1099" i="37"/>
  <c r="W1099" i="37"/>
  <c r="X1099" i="37"/>
  <c r="Y1099" i="37"/>
  <c r="Z1099" i="37"/>
  <c r="AA1099" i="37"/>
  <c r="T1100" i="37"/>
  <c r="U1100" i="37"/>
  <c r="V1100" i="37"/>
  <c r="W1100" i="37"/>
  <c r="X1100" i="37"/>
  <c r="Y1100" i="37"/>
  <c r="Z1100" i="37"/>
  <c r="AA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AC2217" i="157"/>
  <c r="AA1101" i="37" s="1"/>
  <c r="AB2217" i="157"/>
  <c r="Z1101" i="37" s="1"/>
  <c r="AA2217" i="157"/>
  <c r="Y1101" i="37" s="1"/>
  <c r="Y2217" i="157"/>
  <c r="W1101" i="37" s="1"/>
  <c r="X2217" i="157"/>
  <c r="V1101" i="37" s="1"/>
  <c r="H2178" i="157"/>
  <c r="F1062" i="37" s="1"/>
  <c r="F2178" i="157"/>
  <c r="H2177" i="157"/>
  <c r="F1061" i="37" s="1"/>
  <c r="F2177" i="157"/>
  <c r="H2176" i="157"/>
  <c r="F1060" i="37" s="1"/>
  <c r="F2176" i="157"/>
  <c r="H2175" i="157"/>
  <c r="F1059" i="37" s="1"/>
  <c r="F2175" i="157"/>
  <c r="H2173" i="157"/>
  <c r="F1057" i="37" s="1"/>
  <c r="F2173" i="157"/>
  <c r="H2172" i="157"/>
  <c r="F1056" i="37" s="1"/>
  <c r="F2172" i="157"/>
  <c r="H2171" i="157"/>
  <c r="F1055" i="37" s="1"/>
  <c r="F2171" i="157"/>
  <c r="H2170" i="157"/>
  <c r="F1054" i="37" s="1"/>
  <c r="F2170" i="157"/>
  <c r="H2169" i="157"/>
  <c r="F1053" i="37" s="1"/>
  <c r="G2169" i="157"/>
  <c r="E1053" i="37" s="1"/>
  <c r="F2169" i="157"/>
  <c r="AC2164" i="157"/>
  <c r="AA1048" i="37" s="1"/>
  <c r="AB2164" i="157"/>
  <c r="Z1048" i="37" s="1"/>
  <c r="AA2164" i="157"/>
  <c r="Y1048" i="37" s="1"/>
  <c r="Y2164" i="157"/>
  <c r="W1048" i="37" s="1"/>
  <c r="X2164" i="157"/>
  <c r="V1048" i="37" s="1"/>
  <c r="R2164" i="157"/>
  <c r="P1048" i="37" s="1"/>
  <c r="I2183" i="157"/>
  <c r="G1067" i="37" s="1"/>
  <c r="H2183" i="157"/>
  <c r="F1067" i="37" s="1"/>
  <c r="F2183" i="157"/>
  <c r="I2182" i="157"/>
  <c r="G1066" i="37" s="1"/>
  <c r="H2182" i="157"/>
  <c r="F1066" i="37" s="1"/>
  <c r="F2182" i="157"/>
  <c r="I2181" i="157"/>
  <c r="G1065" i="37" s="1"/>
  <c r="H2181" i="157"/>
  <c r="F1065" i="37" s="1"/>
  <c r="F2181" i="157"/>
  <c r="H2156" i="157"/>
  <c r="F2156" i="157"/>
  <c r="H2107" i="157"/>
  <c r="F2107" i="157"/>
  <c r="G2113" i="157"/>
  <c r="G2117" i="157"/>
  <c r="G2116" i="157"/>
  <c r="G2125" i="157"/>
  <c r="G2124" i="157"/>
  <c r="G2123" i="157"/>
  <c r="G2111" i="157"/>
  <c r="G2110" i="157"/>
  <c r="G2109" i="157"/>
  <c r="G2108" i="157"/>
  <c r="G2106" i="157"/>
  <c r="G2105" i="157"/>
  <c r="G2104" i="157"/>
  <c r="G2103" i="157"/>
  <c r="G2096" i="157"/>
  <c r="G2095" i="157"/>
  <c r="G2094" i="157"/>
  <c r="G2093" i="157"/>
  <c r="G2092" i="157"/>
  <c r="G2091" i="157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T999" i="37"/>
  <c r="U999" i="37"/>
  <c r="V999" i="37"/>
  <c r="W999" i="37"/>
  <c r="X999" i="37"/>
  <c r="Y999" i="37"/>
  <c r="Z999" i="37"/>
  <c r="AA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T1003" i="37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5" i="37"/>
  <c r="T1005" i="37"/>
  <c r="U1005" i="37"/>
  <c r="V1005" i="37"/>
  <c r="W1005" i="37"/>
  <c r="X1005" i="37"/>
  <c r="Y1005" i="37"/>
  <c r="Z1005" i="37"/>
  <c r="AA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46" i="157"/>
  <c r="F1005" i="37" s="1"/>
  <c r="F2046" i="157"/>
  <c r="H2045" i="157"/>
  <c r="F1004" i="37" s="1"/>
  <c r="F2045" i="157"/>
  <c r="H2044" i="157"/>
  <c r="F1003" i="37" s="1"/>
  <c r="F2044" i="157"/>
  <c r="H2041" i="157"/>
  <c r="F1000" i="37" s="1"/>
  <c r="F2041" i="157"/>
  <c r="H2213" i="157" l="1"/>
  <c r="F1097" i="37" s="1"/>
  <c r="E101" i="57"/>
  <c r="F935" i="37" s="1"/>
  <c r="F94" i="46"/>
  <c r="F233" i="37" s="1"/>
  <c r="C101" i="57"/>
  <c r="D935" i="37" s="1"/>
  <c r="H2174" i="157"/>
  <c r="F1058" i="37" s="1"/>
  <c r="D1003" i="37"/>
  <c r="G2176" i="157"/>
  <c r="E1060" i="37" s="1"/>
  <c r="G2170" i="157"/>
  <c r="E1054" i="37" s="1"/>
  <c r="G2177" i="157"/>
  <c r="E1061" i="37" s="1"/>
  <c r="D1065" i="37"/>
  <c r="D1067" i="37"/>
  <c r="D1054" i="37"/>
  <c r="D1057" i="37"/>
  <c r="D1061" i="37"/>
  <c r="D1004" i="37"/>
  <c r="G2171" i="157"/>
  <c r="E1055" i="37" s="1"/>
  <c r="G2156" i="157"/>
  <c r="G2172" i="157"/>
  <c r="E1056" i="37" s="1"/>
  <c r="G2181" i="157"/>
  <c r="E1065" i="37" s="1"/>
  <c r="F2174" i="157"/>
  <c r="D1055" i="37"/>
  <c r="D1059" i="37"/>
  <c r="D1062" i="37"/>
  <c r="D1000" i="37"/>
  <c r="D1005" i="37"/>
  <c r="G2173" i="157"/>
  <c r="E1057" i="37" s="1"/>
  <c r="G2182" i="157"/>
  <c r="E1066" i="37" s="1"/>
  <c r="D1066" i="37"/>
  <c r="D1053" i="37"/>
  <c r="G2175" i="157"/>
  <c r="E1059" i="37" s="1"/>
  <c r="G2183" i="157"/>
  <c r="E1067" i="37" s="1"/>
  <c r="F2213" i="157"/>
  <c r="D1056" i="37"/>
  <c r="D1060" i="37"/>
  <c r="E77" i="46"/>
  <c r="E133" i="46" s="1"/>
  <c r="E272" i="37" s="1"/>
  <c r="E98" i="46"/>
  <c r="E237" i="37" s="1"/>
  <c r="D83" i="57"/>
  <c r="D105" i="57"/>
  <c r="E939" i="37" s="1"/>
  <c r="F976" i="37"/>
  <c r="F96" i="57"/>
  <c r="G2178" i="157"/>
  <c r="E1062" i="37" s="1"/>
  <c r="F102" i="57"/>
  <c r="G936" i="37" s="1"/>
  <c r="F100" i="57"/>
  <c r="F99" i="57"/>
  <c r="G933" i="37" s="1"/>
  <c r="F97" i="57"/>
  <c r="G931" i="37" s="1"/>
  <c r="F98" i="57"/>
  <c r="G932" i="37" s="1"/>
  <c r="F103" i="57"/>
  <c r="G937" i="37" s="1"/>
  <c r="F104" i="57"/>
  <c r="G938" i="37" s="1"/>
  <c r="D31" i="57"/>
  <c r="E28" i="46"/>
  <c r="G2107" i="157"/>
  <c r="G2213" i="157" l="1"/>
  <c r="E1097" i="37" s="1"/>
  <c r="E94" i="46"/>
  <c r="E233" i="37" s="1"/>
  <c r="D101" i="57"/>
  <c r="E935" i="37" s="1"/>
  <c r="G2174" i="157"/>
  <c r="E1058" i="37" s="1"/>
  <c r="I2156" i="157"/>
  <c r="D1097" i="37"/>
  <c r="D1058" i="37"/>
  <c r="F83" i="57"/>
  <c r="D142" i="57"/>
  <c r="F101" i="57"/>
  <c r="G935" i="37" s="1"/>
  <c r="H2010" i="157"/>
  <c r="F2010" i="157"/>
  <c r="G1975" i="157"/>
  <c r="G1974" i="157"/>
  <c r="G1973" i="157"/>
  <c r="G1970" i="157"/>
  <c r="G1969" i="15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T861" i="37"/>
  <c r="U861" i="37"/>
  <c r="V861" i="37"/>
  <c r="W861" i="37"/>
  <c r="X861" i="37"/>
  <c r="Y861" i="37"/>
  <c r="Z861" i="37"/>
  <c r="AA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T870" i="37"/>
  <c r="U870" i="37"/>
  <c r="V870" i="37"/>
  <c r="W870" i="37"/>
  <c r="X870" i="37"/>
  <c r="Y870" i="37"/>
  <c r="Z870" i="37"/>
  <c r="AA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T876" i="37"/>
  <c r="U876" i="37"/>
  <c r="V876" i="37"/>
  <c r="W876" i="37"/>
  <c r="X876" i="37"/>
  <c r="Y876" i="37"/>
  <c r="Z876" i="37"/>
  <c r="AA876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T878" i="37"/>
  <c r="U878" i="37"/>
  <c r="V878" i="37"/>
  <c r="W878" i="37"/>
  <c r="X878" i="37"/>
  <c r="Y878" i="37"/>
  <c r="Z878" i="37"/>
  <c r="AA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1" i="157"/>
  <c r="F878" i="37" s="1"/>
  <c r="F1901" i="157"/>
  <c r="H1900" i="157"/>
  <c r="F877" i="37" s="1"/>
  <c r="F1900" i="157"/>
  <c r="H1895" i="157"/>
  <c r="F872" i="37" s="1"/>
  <c r="F1895" i="157"/>
  <c r="H1894" i="157"/>
  <c r="F871" i="37" s="1"/>
  <c r="F1894" i="157"/>
  <c r="H1866" i="157"/>
  <c r="F1866" i="157"/>
  <c r="G1832" i="157"/>
  <c r="G1831" i="157"/>
  <c r="G1830" i="157"/>
  <c r="G1827" i="157"/>
  <c r="G1826" i="157"/>
  <c r="H1819" i="157"/>
  <c r="H1813" i="157" s="1"/>
  <c r="G1821" i="157"/>
  <c r="G1820" i="157"/>
  <c r="F1819" i="157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T797" i="37"/>
  <c r="U797" i="37"/>
  <c r="V797" i="37"/>
  <c r="W797" i="37"/>
  <c r="X797" i="37"/>
  <c r="Y797" i="37"/>
  <c r="Z797" i="37"/>
  <c r="AA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T809" i="37"/>
  <c r="U809" i="37"/>
  <c r="V809" i="37"/>
  <c r="W809" i="37"/>
  <c r="X809" i="37"/>
  <c r="Y809" i="37"/>
  <c r="Z809" i="37"/>
  <c r="AA809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Y811" i="37"/>
  <c r="Z811" i="37"/>
  <c r="AA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T814" i="37"/>
  <c r="U814" i="37"/>
  <c r="V814" i="37"/>
  <c r="W814" i="37"/>
  <c r="X814" i="37"/>
  <c r="Y814" i="37"/>
  <c r="Z814" i="37"/>
  <c r="AA814" i="37"/>
  <c r="H815" i="37"/>
  <c r="I815" i="37"/>
  <c r="J815" i="37"/>
  <c r="K815" i="37"/>
  <c r="L815" i="37"/>
  <c r="M815" i="37"/>
  <c r="N815" i="37"/>
  <c r="O815" i="37"/>
  <c r="P815" i="37"/>
  <c r="T815" i="37"/>
  <c r="U815" i="37"/>
  <c r="V815" i="37"/>
  <c r="W815" i="37"/>
  <c r="X815" i="37"/>
  <c r="Y815" i="37"/>
  <c r="Z815" i="37"/>
  <c r="AA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T830" i="37"/>
  <c r="U830" i="37"/>
  <c r="V830" i="37"/>
  <c r="W830" i="37"/>
  <c r="X830" i="37"/>
  <c r="Y830" i="37"/>
  <c r="Z830" i="37"/>
  <c r="AA830" i="37"/>
  <c r="H831" i="37"/>
  <c r="I831" i="37"/>
  <c r="J831" i="37"/>
  <c r="K831" i="37"/>
  <c r="L831" i="37"/>
  <c r="M831" i="37"/>
  <c r="N831" i="37"/>
  <c r="O831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T849" i="37"/>
  <c r="U849" i="37"/>
  <c r="V849" i="37"/>
  <c r="W849" i="37"/>
  <c r="X849" i="37"/>
  <c r="Y849" i="37"/>
  <c r="Z849" i="37"/>
  <c r="AA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T851" i="37"/>
  <c r="U851" i="37"/>
  <c r="V851" i="37"/>
  <c r="W851" i="37"/>
  <c r="X851" i="37"/>
  <c r="Y851" i="37"/>
  <c r="Z851" i="37"/>
  <c r="AA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65" i="157"/>
  <c r="F828" i="37" s="1"/>
  <c r="H1764" i="157"/>
  <c r="F827" i="37" s="1"/>
  <c r="F1765" i="157"/>
  <c r="F1764" i="157"/>
  <c r="H1753" i="157"/>
  <c r="F816" i="37" s="1"/>
  <c r="F1753" i="157"/>
  <c r="H1752" i="157"/>
  <c r="F815" i="37" s="1"/>
  <c r="F1752" i="157"/>
  <c r="H1751" i="157"/>
  <c r="F814" i="37" s="1"/>
  <c r="F1751" i="157"/>
  <c r="H1748" i="157"/>
  <c r="F811" i="37" s="1"/>
  <c r="F1748" i="157"/>
  <c r="H1747" i="157"/>
  <c r="F810" i="37" s="1"/>
  <c r="F1747" i="157"/>
  <c r="G1694" i="157"/>
  <c r="G1693" i="157"/>
  <c r="G1692" i="157"/>
  <c r="G1691" i="157"/>
  <c r="G1690" i="157"/>
  <c r="H1687" i="157"/>
  <c r="F1687" i="157"/>
  <c r="G1646" i="157"/>
  <c r="G1645" i="157"/>
  <c r="G1644" i="157"/>
  <c r="G1641" i="157"/>
  <c r="G1640" i="157"/>
  <c r="G1639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T733" i="37"/>
  <c r="U733" i="37"/>
  <c r="V733" i="37"/>
  <c r="W733" i="37"/>
  <c r="X733" i="37"/>
  <c r="Y733" i="37"/>
  <c r="Z733" i="37"/>
  <c r="AA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T745" i="37"/>
  <c r="U745" i="37"/>
  <c r="V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T749" i="37"/>
  <c r="U749" i="37"/>
  <c r="V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T785" i="37"/>
  <c r="U785" i="37"/>
  <c r="V785" i="37"/>
  <c r="W785" i="37"/>
  <c r="X785" i="37"/>
  <c r="Y785" i="37"/>
  <c r="Z785" i="37"/>
  <c r="AA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4" i="157"/>
  <c r="F746" i="37" s="1"/>
  <c r="F1564" i="157"/>
  <c r="H1569" i="157"/>
  <c r="F751" i="37" s="1"/>
  <c r="F1569" i="157"/>
  <c r="H1568" i="157"/>
  <c r="F750" i="37" s="1"/>
  <c r="F1568" i="157"/>
  <c r="H1567" i="157"/>
  <c r="F749" i="37" s="1"/>
  <c r="F1567" i="157"/>
  <c r="H1532" i="157"/>
  <c r="F1532" i="157"/>
  <c r="G1494" i="157"/>
  <c r="G1493" i="157"/>
  <c r="G1492" i="157"/>
  <c r="G1489" i="157"/>
  <c r="G1488" i="157"/>
  <c r="I1492" i="157" l="1"/>
  <c r="I1567" i="157" s="1"/>
  <c r="G749" i="37" s="1"/>
  <c r="I1640" i="157"/>
  <c r="I1747" i="157" s="1"/>
  <c r="G810" i="37" s="1"/>
  <c r="D810" i="37"/>
  <c r="D815" i="37"/>
  <c r="I1821" i="157"/>
  <c r="I1895" i="157" s="1"/>
  <c r="G872" i="37" s="1"/>
  <c r="I1832" i="157"/>
  <c r="I1906" i="157" s="1"/>
  <c r="G883" i="37" s="1"/>
  <c r="G1906" i="157"/>
  <c r="I1493" i="157"/>
  <c r="I1568" i="157" s="1"/>
  <c r="G750" i="37" s="1"/>
  <c r="D750" i="37"/>
  <c r="I1641" i="157"/>
  <c r="I1748" i="157" s="1"/>
  <c r="G811" i="37" s="1"/>
  <c r="D877" i="37"/>
  <c r="I1494" i="157"/>
  <c r="I1569" i="157" s="1"/>
  <c r="G751" i="37" s="1"/>
  <c r="I1644" i="157"/>
  <c r="I1751" i="157" s="1"/>
  <c r="G814" i="37" s="1"/>
  <c r="I1691" i="157"/>
  <c r="D811" i="37"/>
  <c r="D816" i="37"/>
  <c r="I1826" i="157"/>
  <c r="I1900" i="157" s="1"/>
  <c r="G877" i="37" s="1"/>
  <c r="D751" i="37"/>
  <c r="I1645" i="157"/>
  <c r="I1752" i="157" s="1"/>
  <c r="G815" i="37" s="1"/>
  <c r="I1692" i="157"/>
  <c r="I1827" i="157"/>
  <c r="I1901" i="157" s="1"/>
  <c r="G878" i="37" s="1"/>
  <c r="D871" i="37"/>
  <c r="D878" i="37"/>
  <c r="I1646" i="157"/>
  <c r="I1753" i="157" s="1"/>
  <c r="G816" i="37" s="1"/>
  <c r="I1693" i="157"/>
  <c r="D814" i="37"/>
  <c r="D827" i="37"/>
  <c r="F1813" i="157"/>
  <c r="I1830" i="157"/>
  <c r="I1904" i="157" s="1"/>
  <c r="G881" i="37" s="1"/>
  <c r="G1904" i="157"/>
  <c r="I1489" i="157"/>
  <c r="I1564" i="157" s="1"/>
  <c r="G746" i="37" s="1"/>
  <c r="D749" i="37"/>
  <c r="D746" i="37"/>
  <c r="I1694" i="157"/>
  <c r="D828" i="37"/>
  <c r="I1820" i="157"/>
  <c r="I1894" i="157" s="1"/>
  <c r="G871" i="37" s="1"/>
  <c r="I1831" i="157"/>
  <c r="I1905" i="157" s="1"/>
  <c r="G882" i="37" s="1"/>
  <c r="G1905" i="157"/>
  <c r="D872" i="37"/>
  <c r="E976" i="37"/>
  <c r="F142" i="57"/>
  <c r="G976" i="37" s="1"/>
  <c r="G1695" i="157"/>
  <c r="I1973" i="157"/>
  <c r="I2044" i="157" s="1"/>
  <c r="G1003" i="37" s="1"/>
  <c r="G2044" i="157"/>
  <c r="I1974" i="157"/>
  <c r="I2045" i="157" s="1"/>
  <c r="G1004" i="37" s="1"/>
  <c r="G2045" i="157"/>
  <c r="I1975" i="157"/>
  <c r="I2046" i="157" s="1"/>
  <c r="G1005" i="37" s="1"/>
  <c r="G2046" i="157"/>
  <c r="I1970" i="157"/>
  <c r="I2041" i="157" s="1"/>
  <c r="G1000" i="37" s="1"/>
  <c r="G2041" i="157"/>
  <c r="G2010" i="157"/>
  <c r="F1893" i="157"/>
  <c r="G1901" i="157"/>
  <c r="E878" i="37" s="1"/>
  <c r="G1895" i="157"/>
  <c r="E872" i="37" s="1"/>
  <c r="H1893" i="157"/>
  <c r="F870" i="37" s="1"/>
  <c r="G1900" i="157"/>
  <c r="E877" i="37" s="1"/>
  <c r="G1894" i="157"/>
  <c r="E871" i="37" s="1"/>
  <c r="G1866" i="157"/>
  <c r="G1819" i="157"/>
  <c r="G1753" i="157"/>
  <c r="E816" i="37" s="1"/>
  <c r="G1751" i="157"/>
  <c r="E814" i="37" s="1"/>
  <c r="G1748" i="157"/>
  <c r="E811" i="37" s="1"/>
  <c r="G1752" i="157"/>
  <c r="E815" i="37" s="1"/>
  <c r="G1747" i="157"/>
  <c r="E810" i="37" s="1"/>
  <c r="G1687" i="157"/>
  <c r="G1568" i="157"/>
  <c r="E750" i="37" s="1"/>
  <c r="G1567" i="157"/>
  <c r="E749" i="37" s="1"/>
  <c r="G1564" i="157"/>
  <c r="E746" i="37" s="1"/>
  <c r="G1569" i="157"/>
  <c r="E751" i="37" s="1"/>
  <c r="G1532" i="157"/>
  <c r="D870" i="37" l="1"/>
  <c r="E1004" i="37"/>
  <c r="E881" i="37"/>
  <c r="E1000" i="37"/>
  <c r="E1003" i="37"/>
  <c r="E882" i="37"/>
  <c r="E1005" i="37"/>
  <c r="E883" i="37"/>
  <c r="I1819" i="157"/>
  <c r="I1893" i="157" s="1"/>
  <c r="G870" i="37" s="1"/>
  <c r="G1893" i="157"/>
  <c r="E870" i="37" s="1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T542" i="37"/>
  <c r="U542" i="37"/>
  <c r="V542" i="37"/>
  <c r="W542" i="37"/>
  <c r="X542" i="37"/>
  <c r="Y542" i="37"/>
  <c r="Z542" i="37"/>
  <c r="AA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T551" i="37"/>
  <c r="U551" i="37"/>
  <c r="V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T560" i="37"/>
  <c r="U560" i="37"/>
  <c r="V560" i="37"/>
  <c r="W560" i="37"/>
  <c r="X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T596" i="37"/>
  <c r="U596" i="37"/>
  <c r="V596" i="37"/>
  <c r="W596" i="37"/>
  <c r="X596" i="37"/>
  <c r="Y596" i="37"/>
  <c r="Z596" i="37"/>
  <c r="AA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19" i="157"/>
  <c r="F562" i="37" s="1"/>
  <c r="F1419" i="157"/>
  <c r="H1418" i="157"/>
  <c r="F561" i="37" s="1"/>
  <c r="F1418" i="157"/>
  <c r="H1417" i="157"/>
  <c r="F560" i="37" s="1"/>
  <c r="F1417" i="157"/>
  <c r="H1414" i="157"/>
  <c r="F557" i="37" s="1"/>
  <c r="F1414" i="157"/>
  <c r="D560" i="37" l="1"/>
  <c r="D561" i="37"/>
  <c r="D557" i="37"/>
  <c r="D562" i="37"/>
  <c r="H1409" i="157"/>
  <c r="F552" i="37" s="1"/>
  <c r="F1409" i="157"/>
  <c r="H1379" i="157"/>
  <c r="F1379" i="157"/>
  <c r="G1344" i="157"/>
  <c r="G1343" i="157"/>
  <c r="G1342" i="157"/>
  <c r="D552" i="37" l="1"/>
  <c r="I1342" i="157"/>
  <c r="I1417" i="157" s="1"/>
  <c r="G560" i="37" s="1"/>
  <c r="G1417" i="157"/>
  <c r="I1343" i="157"/>
  <c r="I1418" i="157" s="1"/>
  <c r="G561" i="37" s="1"/>
  <c r="G1418" i="157"/>
  <c r="I1344" i="157"/>
  <c r="I1419" i="157" s="1"/>
  <c r="G562" i="37" s="1"/>
  <c r="G1419" i="157"/>
  <c r="G1339" i="157"/>
  <c r="G1338" i="157"/>
  <c r="G1334" i="157"/>
  <c r="H1333" i="157"/>
  <c r="F1333" i="157"/>
  <c r="AB415" i="37"/>
  <c r="AB427" i="37"/>
  <c r="AB428" i="37"/>
  <c r="AB429" i="37"/>
  <c r="AB432" i="37"/>
  <c r="AB433" i="37"/>
  <c r="AB434" i="37"/>
  <c r="AB445" i="37"/>
  <c r="AB449" i="37"/>
  <c r="E560" i="37" l="1"/>
  <c r="E562" i="37"/>
  <c r="G1414" i="157"/>
  <c r="F1408" i="157"/>
  <c r="E561" i="37"/>
  <c r="F1327" i="157"/>
  <c r="H1327" i="157"/>
  <c r="H1408" i="157"/>
  <c r="F551" i="37" s="1"/>
  <c r="G1333" i="157"/>
  <c r="G1408" i="157" s="1"/>
  <c r="E551" i="37" s="1"/>
  <c r="G1409" i="157"/>
  <c r="I1339" i="157"/>
  <c r="I1414" i="157" s="1"/>
  <c r="G557" i="37" s="1"/>
  <c r="G1379" i="157"/>
  <c r="I1334" i="157"/>
  <c r="I1409" i="157" s="1"/>
  <c r="G552" i="37" s="1"/>
  <c r="H1274" i="157"/>
  <c r="F434" i="37" s="1"/>
  <c r="F1274" i="157"/>
  <c r="H1273" i="157"/>
  <c r="F433" i="37" s="1"/>
  <c r="F1273" i="157"/>
  <c r="H1272" i="157"/>
  <c r="F432" i="37" s="1"/>
  <c r="F1272" i="157"/>
  <c r="H1269" i="157"/>
  <c r="F429" i="37" s="1"/>
  <c r="F1269" i="157"/>
  <c r="H1268" i="157"/>
  <c r="F428" i="37" s="1"/>
  <c r="F1268" i="157"/>
  <c r="F1249" i="157"/>
  <c r="G1198" i="157"/>
  <c r="G1197" i="157"/>
  <c r="G1196" i="157"/>
  <c r="G1192" i="157"/>
  <c r="G1234" i="157" s="1"/>
  <c r="G1191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T347" i="37"/>
  <c r="U347" i="37"/>
  <c r="V347" i="37"/>
  <c r="W347" i="37"/>
  <c r="X347" i="37"/>
  <c r="Y347" i="37"/>
  <c r="Z347" i="37"/>
  <c r="AA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Y362" i="37"/>
  <c r="Z362" i="37"/>
  <c r="AA362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G373" i="37"/>
  <c r="H373" i="37"/>
  <c r="I373" i="37"/>
  <c r="J373" i="37"/>
  <c r="K373" i="37"/>
  <c r="L373" i="37"/>
  <c r="M373" i="37"/>
  <c r="N373" i="37"/>
  <c r="O373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I384" i="37"/>
  <c r="J384" i="37"/>
  <c r="K384" i="37"/>
  <c r="L384" i="37"/>
  <c r="M384" i="37"/>
  <c r="N384" i="37"/>
  <c r="O384" i="37"/>
  <c r="G385" i="37"/>
  <c r="H385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D394" i="37"/>
  <c r="E394" i="37"/>
  <c r="F394" i="37"/>
  <c r="H394" i="37"/>
  <c r="I394" i="37"/>
  <c r="J394" i="37"/>
  <c r="K394" i="37"/>
  <c r="L394" i="37"/>
  <c r="M394" i="37"/>
  <c r="N394" i="37"/>
  <c r="O394" i="37"/>
  <c r="D395" i="37"/>
  <c r="E395" i="37"/>
  <c r="F395" i="37"/>
  <c r="H395" i="37"/>
  <c r="I395" i="37"/>
  <c r="J395" i="37"/>
  <c r="K395" i="37"/>
  <c r="L395" i="37"/>
  <c r="M395" i="37"/>
  <c r="N395" i="37"/>
  <c r="O395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I1192" i="157" l="1"/>
  <c r="I1268" i="157" s="1"/>
  <c r="G428" i="37" s="1"/>
  <c r="D432" i="37"/>
  <c r="I1193" i="157"/>
  <c r="I1269" i="157" s="1"/>
  <c r="G429" i="37" s="1"/>
  <c r="E557" i="37"/>
  <c r="I1196" i="157"/>
  <c r="I1272" i="157" s="1"/>
  <c r="G432" i="37" s="1"/>
  <c r="D428" i="37"/>
  <c r="D433" i="37"/>
  <c r="I1197" i="157"/>
  <c r="I1273" i="157" s="1"/>
  <c r="G433" i="37" s="1"/>
  <c r="E552" i="37"/>
  <c r="I1198" i="157"/>
  <c r="I1274" i="157" s="1"/>
  <c r="G434" i="37" s="1"/>
  <c r="D429" i="37"/>
  <c r="D434" i="37"/>
  <c r="D551" i="37"/>
  <c r="I1333" i="157"/>
  <c r="I1408" i="157" s="1"/>
  <c r="G551" i="37" s="1"/>
  <c r="G1268" i="157"/>
  <c r="E428" i="37" s="1"/>
  <c r="G1274" i="157"/>
  <c r="E434" i="37" s="1"/>
  <c r="G1272" i="157"/>
  <c r="E432" i="37" s="1"/>
  <c r="G1273" i="157"/>
  <c r="E433" i="37" s="1"/>
  <c r="G1269" i="157"/>
  <c r="E429" i="37" s="1"/>
  <c r="F396" i="37" l="1"/>
  <c r="H1118" i="157"/>
  <c r="F363" i="37" s="1"/>
  <c r="F1118" i="157"/>
  <c r="H1117" i="157"/>
  <c r="F362" i="37" s="1"/>
  <c r="F1117" i="157"/>
  <c r="H1116" i="157"/>
  <c r="F361" i="37" s="1"/>
  <c r="F1116" i="157"/>
  <c r="H1088" i="157"/>
  <c r="F1088" i="157"/>
  <c r="F1157" i="157" s="1"/>
  <c r="G1074" i="157"/>
  <c r="H1072" i="157"/>
  <c r="F1072" i="157"/>
  <c r="G1046" i="157"/>
  <c r="G1045" i="157"/>
  <c r="G1044" i="157"/>
  <c r="G1041" i="157"/>
  <c r="G1040" i="157"/>
  <c r="G1039" i="157"/>
  <c r="G1038" i="157"/>
  <c r="G960" i="157"/>
  <c r="G959" i="157"/>
  <c r="G958" i="157"/>
  <c r="G957" i="157"/>
  <c r="D362" i="37" l="1"/>
  <c r="I958" i="157"/>
  <c r="I1041" i="157"/>
  <c r="I1074" i="157"/>
  <c r="I1150" i="157" s="1"/>
  <c r="G395" i="37" s="1"/>
  <c r="I959" i="157"/>
  <c r="D363" i="37"/>
  <c r="I960" i="157"/>
  <c r="D361" i="37"/>
  <c r="D396" i="37"/>
  <c r="I1044" i="157"/>
  <c r="G1121" i="157"/>
  <c r="I1045" i="157"/>
  <c r="G1122" i="157"/>
  <c r="I1046" i="157"/>
  <c r="G1123" i="157"/>
  <c r="G952" i="157"/>
  <c r="I952" i="157" s="1"/>
  <c r="AC912" i="157"/>
  <c r="AA209" i="37" s="1"/>
  <c r="AB912" i="157"/>
  <c r="Z209" i="37" s="1"/>
  <c r="AA912" i="157"/>
  <c r="Y209" i="37" s="1"/>
  <c r="Z912" i="157"/>
  <c r="X209" i="37" s="1"/>
  <c r="Y912" i="157"/>
  <c r="W209" i="37" s="1"/>
  <c r="X912" i="157"/>
  <c r="V209" i="37" s="1"/>
  <c r="W912" i="157"/>
  <c r="U209" i="37" s="1"/>
  <c r="V912" i="157"/>
  <c r="T209" i="37" s="1"/>
  <c r="R912" i="157"/>
  <c r="P209" i="37" s="1"/>
  <c r="H906" i="157"/>
  <c r="F203" i="37" s="1"/>
  <c r="F906" i="157"/>
  <c r="AC898" i="157"/>
  <c r="AA195" i="37" s="1"/>
  <c r="AB898" i="157"/>
  <c r="Z195" i="37" s="1"/>
  <c r="AA898" i="157"/>
  <c r="Y195" i="37" s="1"/>
  <c r="Z898" i="157"/>
  <c r="X195" i="37" s="1"/>
  <c r="Y898" i="157"/>
  <c r="W195" i="37" s="1"/>
  <c r="X898" i="157"/>
  <c r="V195" i="37" s="1"/>
  <c r="W898" i="157"/>
  <c r="U195" i="37" s="1"/>
  <c r="V898" i="157"/>
  <c r="T195" i="37" s="1"/>
  <c r="R898" i="157"/>
  <c r="P195" i="37" s="1"/>
  <c r="AC896" i="157"/>
  <c r="AA193" i="37" s="1"/>
  <c r="AB896" i="157"/>
  <c r="Z193" i="37" s="1"/>
  <c r="AA896" i="157"/>
  <c r="Y193" i="37" s="1"/>
  <c r="Z896" i="157"/>
  <c r="X193" i="37" s="1"/>
  <c r="Y896" i="157"/>
  <c r="W193" i="37" s="1"/>
  <c r="X896" i="157"/>
  <c r="V193" i="37" s="1"/>
  <c r="W896" i="157"/>
  <c r="U193" i="37" s="1"/>
  <c r="V896" i="157"/>
  <c r="T193" i="37" s="1"/>
  <c r="R896" i="157"/>
  <c r="P193" i="37" s="1"/>
  <c r="H898" i="157"/>
  <c r="F195" i="37" s="1"/>
  <c r="F898" i="157"/>
  <c r="AC894" i="157"/>
  <c r="AA191" i="37" s="1"/>
  <c r="AB894" i="157"/>
  <c r="Z191" i="37" s="1"/>
  <c r="AA894" i="157"/>
  <c r="Y191" i="37" s="1"/>
  <c r="Y894" i="157"/>
  <c r="W191" i="37" s="1"/>
  <c r="X894" i="157"/>
  <c r="V191" i="37" s="1"/>
  <c r="R894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T135" i="37"/>
  <c r="U135" i="37"/>
  <c r="V135" i="37"/>
  <c r="W135" i="37"/>
  <c r="X135" i="37"/>
  <c r="Y135" i="37"/>
  <c r="Z135" i="37"/>
  <c r="AA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T136" i="37"/>
  <c r="U136" i="37"/>
  <c r="V136" i="37"/>
  <c r="W136" i="37"/>
  <c r="X136" i="37"/>
  <c r="Y136" i="37"/>
  <c r="Z136" i="37"/>
  <c r="AA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Y153" i="37"/>
  <c r="Z153" i="37"/>
  <c r="AA153" i="37"/>
  <c r="P154" i="37"/>
  <c r="T154" i="37"/>
  <c r="U154" i="37"/>
  <c r="V154" i="37"/>
  <c r="W154" i="37"/>
  <c r="X154" i="37"/>
  <c r="Y154" i="37"/>
  <c r="Z154" i="37"/>
  <c r="AA154" i="37"/>
  <c r="P155" i="37"/>
  <c r="T155" i="37"/>
  <c r="U155" i="37"/>
  <c r="V155" i="37"/>
  <c r="W155" i="37"/>
  <c r="X155" i="37"/>
  <c r="Y155" i="37"/>
  <c r="Z155" i="37"/>
  <c r="AA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1" i="157"/>
  <c r="F144" i="37" s="1"/>
  <c r="F831" i="157"/>
  <c r="F143" i="37"/>
  <c r="F142" i="37"/>
  <c r="H822" i="157"/>
  <c r="F135" i="37" s="1"/>
  <c r="F1270" i="37" s="1"/>
  <c r="F822" i="157"/>
  <c r="H821" i="157"/>
  <c r="F134" i="37" s="1"/>
  <c r="F1269" i="37" s="1"/>
  <c r="F821" i="157"/>
  <c r="H796" i="157"/>
  <c r="F796" i="157"/>
  <c r="H795" i="157"/>
  <c r="F795" i="157"/>
  <c r="H794" i="157"/>
  <c r="F107" i="37" s="1"/>
  <c r="F794" i="157"/>
  <c r="H793" i="157"/>
  <c r="F106" i="37" s="1"/>
  <c r="F793" i="157"/>
  <c r="H791" i="157"/>
  <c r="F104" i="37" s="1"/>
  <c r="F791" i="157"/>
  <c r="H786" i="157"/>
  <c r="F99" i="37" s="1"/>
  <c r="F786" i="157"/>
  <c r="H785" i="157"/>
  <c r="F98" i="37" s="1"/>
  <c r="F785" i="157"/>
  <c r="H784" i="157"/>
  <c r="F97" i="37" s="1"/>
  <c r="F784" i="157"/>
  <c r="H742" i="157"/>
  <c r="F742" i="157"/>
  <c r="G708" i="157"/>
  <c r="G707" i="157"/>
  <c r="G706" i="157"/>
  <c r="G703" i="157"/>
  <c r="G702" i="157"/>
  <c r="H673" i="157"/>
  <c r="F673" i="157"/>
  <c r="G637" i="157"/>
  <c r="G636" i="157"/>
  <c r="G635" i="157"/>
  <c r="G632" i="157"/>
  <c r="G631" i="157"/>
  <c r="H581" i="157"/>
  <c r="F581" i="157"/>
  <c r="G547" i="157"/>
  <c r="G546" i="157"/>
  <c r="G545" i="157"/>
  <c r="G542" i="157"/>
  <c r="H539" i="157"/>
  <c r="G541" i="157"/>
  <c r="G540" i="157"/>
  <c r="G538" i="157"/>
  <c r="H438" i="157"/>
  <c r="F438" i="157"/>
  <c r="H405" i="157"/>
  <c r="G405" i="157"/>
  <c r="F405" i="157"/>
  <c r="G393" i="157"/>
  <c r="G389" i="157"/>
  <c r="H388" i="157"/>
  <c r="H382" i="157" s="1"/>
  <c r="F388" i="157"/>
  <c r="H307" i="157"/>
  <c r="F280" i="157"/>
  <c r="F829" i="157" s="1"/>
  <c r="G253" i="157"/>
  <c r="G252" i="157"/>
  <c r="G251" i="157"/>
  <c r="G248" i="157"/>
  <c r="G247" i="157"/>
  <c r="G246" i="157"/>
  <c r="H202" i="157"/>
  <c r="F202" i="157"/>
  <c r="G163" i="157"/>
  <c r="G162" i="157"/>
  <c r="G161" i="157"/>
  <c r="G158" i="157"/>
  <c r="G157" i="157"/>
  <c r="G156" i="157"/>
  <c r="G136" i="157"/>
  <c r="G135" i="157"/>
  <c r="G120" i="157"/>
  <c r="G119" i="157"/>
  <c r="G118" i="157"/>
  <c r="G117" i="157"/>
  <c r="G116" i="157"/>
  <c r="G115" i="157"/>
  <c r="G114" i="157"/>
  <c r="G113" i="157"/>
  <c r="G112" i="157"/>
  <c r="G111" i="157"/>
  <c r="G108" i="157"/>
  <c r="H35" i="157"/>
  <c r="F35" i="157"/>
  <c r="G94" i="157"/>
  <c r="G92" i="157"/>
  <c r="G93" i="157"/>
  <c r="G91" i="157"/>
  <c r="G71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I52" i="157" l="1"/>
  <c r="I163" i="157"/>
  <c r="I251" i="157"/>
  <c r="G581" i="157"/>
  <c r="D99" i="37"/>
  <c r="D107" i="37"/>
  <c r="D134" i="37"/>
  <c r="D1269" i="37" s="1"/>
  <c r="D203" i="37"/>
  <c r="G1116" i="157"/>
  <c r="I1116" i="157" s="1"/>
  <c r="G361" i="37" s="1"/>
  <c r="I53" i="157"/>
  <c r="I252" i="157"/>
  <c r="I389" i="157"/>
  <c r="I545" i="157"/>
  <c r="I632" i="157"/>
  <c r="I702" i="157"/>
  <c r="D144" i="37"/>
  <c r="I42" i="157"/>
  <c r="I784" i="157" s="1"/>
  <c r="G97" i="37" s="1"/>
  <c r="I54" i="157"/>
  <c r="I253" i="157"/>
  <c r="I393" i="157"/>
  <c r="I546" i="157"/>
  <c r="I635" i="157"/>
  <c r="I703" i="157"/>
  <c r="D97" i="37"/>
  <c r="D104" i="37"/>
  <c r="D108" i="37"/>
  <c r="D135" i="37"/>
  <c r="D1270" i="37" s="1"/>
  <c r="I43" i="157"/>
  <c r="I785" i="157" s="1"/>
  <c r="G98" i="37" s="1"/>
  <c r="I158" i="157"/>
  <c r="F307" i="157"/>
  <c r="I547" i="157"/>
  <c r="I636" i="157"/>
  <c r="I706" i="157"/>
  <c r="I44" i="157"/>
  <c r="I161" i="157"/>
  <c r="I541" i="157"/>
  <c r="I637" i="157"/>
  <c r="D98" i="37"/>
  <c r="D106" i="37"/>
  <c r="D109" i="37"/>
  <c r="D195" i="37"/>
  <c r="I49" i="157"/>
  <c r="I162" i="157"/>
  <c r="I248" i="157"/>
  <c r="F382" i="157"/>
  <c r="I708" i="157"/>
  <c r="D143" i="37"/>
  <c r="E368" i="37"/>
  <c r="I1123" i="157"/>
  <c r="G368" i="37" s="1"/>
  <c r="I1122" i="157"/>
  <c r="G367" i="37" s="1"/>
  <c r="E367" i="37"/>
  <c r="I1121" i="157"/>
  <c r="G366" i="37" s="1"/>
  <c r="E366" i="37"/>
  <c r="I955" i="157"/>
  <c r="G1118" i="157"/>
  <c r="I954" i="157"/>
  <c r="G1117" i="157"/>
  <c r="I953" i="157"/>
  <c r="F108" i="37"/>
  <c r="F109" i="37"/>
  <c r="I707" i="157"/>
  <c r="G795" i="157"/>
  <c r="E108" i="37" s="1"/>
  <c r="G796" i="157"/>
  <c r="E109" i="37" s="1"/>
  <c r="G794" i="157"/>
  <c r="G791" i="157"/>
  <c r="G786" i="157"/>
  <c r="G785" i="157"/>
  <c r="E98" i="37" s="1"/>
  <c r="F783" i="157"/>
  <c r="G784" i="157"/>
  <c r="E97" i="37" s="1"/>
  <c r="H783" i="157"/>
  <c r="F96" i="37" s="1"/>
  <c r="G742" i="157"/>
  <c r="G539" i="157"/>
  <c r="I542" i="157"/>
  <c r="G388" i="157"/>
  <c r="G41" i="157"/>
  <c r="I41" i="157" s="1"/>
  <c r="E361" i="37" l="1"/>
  <c r="D142" i="37"/>
  <c r="D96" i="37"/>
  <c r="I1117" i="157"/>
  <c r="G362" i="37" s="1"/>
  <c r="E362" i="37"/>
  <c r="I1118" i="157"/>
  <c r="G363" i="37" s="1"/>
  <c r="E363" i="37"/>
  <c r="I796" i="157"/>
  <c r="G109" i="37" s="1"/>
  <c r="I795" i="157"/>
  <c r="G108" i="37" s="1"/>
  <c r="I786" i="157"/>
  <c r="G99" i="37" s="1"/>
  <c r="E99" i="37"/>
  <c r="I791" i="157"/>
  <c r="G104" i="37" s="1"/>
  <c r="E104" i="37"/>
  <c r="I794" i="157"/>
  <c r="G107" i="37" s="1"/>
  <c r="E107" i="37"/>
  <c r="I388" i="157"/>
  <c r="G783" i="157"/>
  <c r="I783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T1109" i="37"/>
  <c r="U1109" i="37"/>
  <c r="V1109" i="37"/>
  <c r="W1109" i="37"/>
  <c r="X1109" i="37"/>
  <c r="Y1109" i="37"/>
  <c r="Z1109" i="37"/>
  <c r="AA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T1118" i="37"/>
  <c r="U1118" i="37"/>
  <c r="V1118" i="37"/>
  <c r="W1118" i="37"/>
  <c r="X1118" i="37"/>
  <c r="Y1118" i="37"/>
  <c r="Z1118" i="37"/>
  <c r="AA1118" i="37"/>
  <c r="H1119" i="37"/>
  <c r="I1119" i="37"/>
  <c r="J1119" i="37"/>
  <c r="K1119" i="37"/>
  <c r="L1119" i="37"/>
  <c r="M1119" i="37"/>
  <c r="N1119" i="37"/>
  <c r="O1119" i="37"/>
  <c r="P1119" i="37"/>
  <c r="T1119" i="37"/>
  <c r="U1119" i="37"/>
  <c r="V1119" i="37"/>
  <c r="W1119" i="37"/>
  <c r="X1119" i="37"/>
  <c r="Y1119" i="37"/>
  <c r="Z1119" i="37"/>
  <c r="AA1119" i="37"/>
  <c r="H1120" i="37"/>
  <c r="I1120" i="37"/>
  <c r="J1120" i="37"/>
  <c r="K1120" i="37"/>
  <c r="L1120" i="37"/>
  <c r="M1120" i="37"/>
  <c r="N1120" i="37"/>
  <c r="O1120" i="37"/>
  <c r="P1120" i="37"/>
  <c r="T1120" i="37"/>
  <c r="U1120" i="37"/>
  <c r="V1120" i="37"/>
  <c r="W1120" i="37"/>
  <c r="X1120" i="37"/>
  <c r="Y1120" i="37"/>
  <c r="Z1120" i="37"/>
  <c r="AA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T1124" i="37"/>
  <c r="U1124" i="37"/>
  <c r="V1124" i="37"/>
  <c r="W1124" i="37"/>
  <c r="X1124" i="37"/>
  <c r="Y1124" i="37"/>
  <c r="Z1124" i="37"/>
  <c r="AA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T1128" i="37"/>
  <c r="U1128" i="37"/>
  <c r="V1128" i="37"/>
  <c r="W1128" i="37"/>
  <c r="X1128" i="37"/>
  <c r="Y1128" i="37"/>
  <c r="Z1128" i="37"/>
  <c r="AA1128" i="37"/>
  <c r="H1129" i="37"/>
  <c r="I1129" i="37"/>
  <c r="J1129" i="37"/>
  <c r="K1129" i="37"/>
  <c r="L1129" i="37"/>
  <c r="M1129" i="37"/>
  <c r="N1129" i="37"/>
  <c r="O1129" i="37"/>
  <c r="P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70" i="156"/>
  <c r="F1130" i="37" s="1"/>
  <c r="E3370" i="156"/>
  <c r="G3369" i="156"/>
  <c r="F1129" i="37" s="1"/>
  <c r="E3369" i="156"/>
  <c r="G3368" i="156"/>
  <c r="F1128" i="37" s="1"/>
  <c r="E3368" i="156"/>
  <c r="G3360" i="156"/>
  <c r="F1120" i="37" s="1"/>
  <c r="E3360" i="156"/>
  <c r="G3359" i="156"/>
  <c r="F1119" i="37" s="1"/>
  <c r="E3359" i="156"/>
  <c r="G3331" i="156"/>
  <c r="E3331" i="156"/>
  <c r="F3301" i="156"/>
  <c r="F3300" i="156"/>
  <c r="F3299" i="156"/>
  <c r="F3296" i="156"/>
  <c r="F3295" i="156"/>
  <c r="F3291" i="156"/>
  <c r="F3290" i="156"/>
  <c r="G3289" i="156"/>
  <c r="G3358" i="156" s="1"/>
  <c r="F1118" i="37" s="1"/>
  <c r="E3289" i="156"/>
  <c r="G3259" i="156"/>
  <c r="E3259" i="156"/>
  <c r="F3223" i="156"/>
  <c r="F3222" i="156"/>
  <c r="F3221" i="156"/>
  <c r="F3218" i="156"/>
  <c r="F3217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T672" i="37"/>
  <c r="U672" i="37"/>
  <c r="V672" i="37"/>
  <c r="W672" i="37"/>
  <c r="X672" i="37"/>
  <c r="Y672" i="37"/>
  <c r="Z672" i="37"/>
  <c r="AA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T688" i="37"/>
  <c r="U688" i="37"/>
  <c r="V688" i="37"/>
  <c r="W688" i="37"/>
  <c r="X688" i="37"/>
  <c r="Y688" i="37"/>
  <c r="Z688" i="37"/>
  <c r="AA688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55" i="156"/>
  <c r="F685" i="37" s="1"/>
  <c r="E3155" i="156"/>
  <c r="G3160" i="156"/>
  <c r="F690" i="37" s="1"/>
  <c r="E3160" i="156"/>
  <c r="G3159" i="156"/>
  <c r="F689" i="37" s="1"/>
  <c r="E3159" i="156"/>
  <c r="G3158" i="156"/>
  <c r="F688" i="37" s="1"/>
  <c r="E3158" i="156"/>
  <c r="G3127" i="156"/>
  <c r="E3127" i="156"/>
  <c r="F3093" i="156"/>
  <c r="F3092" i="156"/>
  <c r="F3091" i="156"/>
  <c r="F3088" i="156"/>
  <c r="F3087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T618" i="37"/>
  <c r="U618" i="37"/>
  <c r="V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P619" i="37"/>
  <c r="T619" i="37"/>
  <c r="U619" i="37"/>
  <c r="V619" i="37"/>
  <c r="W619" i="37"/>
  <c r="X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T620" i="37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T624" i="37"/>
  <c r="U624" i="37"/>
  <c r="V624" i="37"/>
  <c r="W624" i="37"/>
  <c r="X624" i="37"/>
  <c r="Y624" i="37"/>
  <c r="Z624" i="37"/>
  <c r="AA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3019" i="156"/>
  <c r="F626" i="37" s="1"/>
  <c r="E3019" i="156"/>
  <c r="G3018" i="156"/>
  <c r="F625" i="37" s="1"/>
  <c r="E3018" i="156"/>
  <c r="G3017" i="156"/>
  <c r="F624" i="37" s="1"/>
  <c r="E3017" i="156"/>
  <c r="G3014" i="156"/>
  <c r="F621" i="37" s="1"/>
  <c r="E3014" i="156"/>
  <c r="G3013" i="156"/>
  <c r="F620" i="37" s="1"/>
  <c r="F1236" i="37" s="1"/>
  <c r="E3013" i="156"/>
  <c r="G3012" i="156"/>
  <c r="F619" i="37" s="1"/>
  <c r="E3012" i="156"/>
  <c r="H3088" i="156" l="1"/>
  <c r="H3155" i="156" s="1"/>
  <c r="G685" i="37" s="1"/>
  <c r="H3300" i="156"/>
  <c r="H3091" i="156"/>
  <c r="H3158" i="156" s="1"/>
  <c r="G688" i="37" s="1"/>
  <c r="H3222" i="156"/>
  <c r="H3301" i="156"/>
  <c r="H3299" i="156"/>
  <c r="D1130" i="37"/>
  <c r="D621" i="37"/>
  <c r="D626" i="37"/>
  <c r="F3159" i="156"/>
  <c r="E689" i="37" s="1"/>
  <c r="D689" i="37"/>
  <c r="H3223" i="156"/>
  <c r="H3291" i="156"/>
  <c r="H3360" i="156" s="1"/>
  <c r="G1120" i="37" s="1"/>
  <c r="D1128" i="37"/>
  <c r="H3218" i="156"/>
  <c r="D620" i="37"/>
  <c r="D1236" i="37" s="1"/>
  <c r="D688" i="37"/>
  <c r="H3093" i="156"/>
  <c r="H3160" i="156" s="1"/>
  <c r="G690" i="37" s="1"/>
  <c r="E3358" i="156"/>
  <c r="D625" i="37"/>
  <c r="D685" i="37"/>
  <c r="H3221" i="156"/>
  <c r="D1120" i="37"/>
  <c r="D619" i="37"/>
  <c r="D624" i="37"/>
  <c r="D690" i="37"/>
  <c r="D1119" i="37"/>
  <c r="D1129" i="37"/>
  <c r="H3296" i="156"/>
  <c r="F3365" i="156"/>
  <c r="G3283" i="156"/>
  <c r="F3289" i="156"/>
  <c r="H3289" i="156" s="1"/>
  <c r="H3358" i="156" s="1"/>
  <c r="G1118" i="37" s="1"/>
  <c r="F3368" i="156"/>
  <c r="E1128" i="37" s="1"/>
  <c r="E3283" i="156"/>
  <c r="F3360" i="156"/>
  <c r="E1120" i="37" s="1"/>
  <c r="F3369" i="156"/>
  <c r="F3370" i="156"/>
  <c r="E1130" i="37" s="1"/>
  <c r="F3359" i="156"/>
  <c r="E1119" i="37" s="1"/>
  <c r="F3331" i="156"/>
  <c r="H3290" i="156"/>
  <c r="H3359" i="156" s="1"/>
  <c r="G1119" i="37" s="1"/>
  <c r="F3259" i="156"/>
  <c r="H3092" i="156"/>
  <c r="H3159" i="156" s="1"/>
  <c r="G689" i="37" s="1"/>
  <c r="F3158" i="156"/>
  <c r="E688" i="37" s="1"/>
  <c r="F3155" i="156"/>
  <c r="E685" i="37" s="1"/>
  <c r="F3160" i="156"/>
  <c r="E690" i="37" s="1"/>
  <c r="F3127" i="156"/>
  <c r="D1118" i="37" l="1"/>
  <c r="E1125" i="37"/>
  <c r="H3365" i="156"/>
  <c r="G1125" i="37" s="1"/>
  <c r="H3368" i="156"/>
  <c r="G1128" i="37" s="1"/>
  <c r="H3370" i="156"/>
  <c r="G1130" i="37" s="1"/>
  <c r="H3369" i="156"/>
  <c r="G1129" i="37" s="1"/>
  <c r="E1129" i="37"/>
  <c r="F3358" i="156"/>
  <c r="E1118" i="37" s="1"/>
  <c r="G2977" i="156"/>
  <c r="E2977" i="156"/>
  <c r="F2938" i="156"/>
  <c r="F2937" i="156"/>
  <c r="F2936" i="156"/>
  <c r="F2933" i="156"/>
  <c r="F2932" i="156"/>
  <c r="F2931" i="156"/>
  <c r="F2930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T479" i="37"/>
  <c r="U479" i="37"/>
  <c r="V479" i="37"/>
  <c r="W479" i="37"/>
  <c r="X479" i="37"/>
  <c r="Y479" i="37"/>
  <c r="Z479" i="37"/>
  <c r="AA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T491" i="37"/>
  <c r="U491" i="37"/>
  <c r="V491" i="37"/>
  <c r="W491" i="37"/>
  <c r="X491" i="37"/>
  <c r="Y491" i="37"/>
  <c r="Z491" i="37"/>
  <c r="AA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T496" i="37"/>
  <c r="U496" i="37"/>
  <c r="V496" i="37"/>
  <c r="W496" i="37"/>
  <c r="X496" i="37"/>
  <c r="Y496" i="37"/>
  <c r="Z496" i="37"/>
  <c r="AA496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65" i="156"/>
  <c r="F498" i="37" s="1"/>
  <c r="E2865" i="156"/>
  <c r="G2864" i="156"/>
  <c r="F497" i="37" s="1"/>
  <c r="E2864" i="156"/>
  <c r="G2863" i="156"/>
  <c r="F496" i="37" s="1"/>
  <c r="E2863" i="156"/>
  <c r="G2860" i="156"/>
  <c r="F493" i="37" s="1"/>
  <c r="F1237" i="37" s="1"/>
  <c r="G2859" i="156"/>
  <c r="F492" i="37" s="1"/>
  <c r="E2860" i="156"/>
  <c r="E2859" i="156"/>
  <c r="G2823" i="156"/>
  <c r="E2823" i="156"/>
  <c r="F2818" i="156"/>
  <c r="F2815" i="156"/>
  <c r="F2788" i="156"/>
  <c r="F2787" i="156"/>
  <c r="F2786" i="156"/>
  <c r="F2785" i="156"/>
  <c r="F2783" i="156"/>
  <c r="F2782" i="156"/>
  <c r="F2781" i="156"/>
  <c r="H2781" i="156" s="1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Y287" i="37"/>
  <c r="Z287" i="37"/>
  <c r="AA287" i="37"/>
  <c r="G288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G298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Y306" i="37"/>
  <c r="Z306" i="37"/>
  <c r="AA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Y318" i="37"/>
  <c r="Z318" i="37"/>
  <c r="AA318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G320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G321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Y321" i="37"/>
  <c r="Z321" i="37"/>
  <c r="AA321" i="37"/>
  <c r="G322" i="37"/>
  <c r="H322" i="37"/>
  <c r="I322" i="37"/>
  <c r="J322" i="37"/>
  <c r="K322" i="37"/>
  <c r="L322" i="37"/>
  <c r="M322" i="37"/>
  <c r="N322" i="37"/>
  <c r="O322" i="37"/>
  <c r="P322" i="37"/>
  <c r="T322" i="37"/>
  <c r="U322" i="37"/>
  <c r="V322" i="37"/>
  <c r="W322" i="37"/>
  <c r="X322" i="37"/>
  <c r="Y322" i="37"/>
  <c r="Z322" i="37"/>
  <c r="AA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G325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H327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Y331" i="37"/>
  <c r="Z331" i="37"/>
  <c r="AA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T336" i="37"/>
  <c r="U336" i="37"/>
  <c r="V336" i="37"/>
  <c r="W336" i="37"/>
  <c r="X336" i="37"/>
  <c r="Y336" i="37"/>
  <c r="Z336" i="37"/>
  <c r="AA336" i="37"/>
  <c r="P337" i="37"/>
  <c r="T337" i="37"/>
  <c r="U337" i="37"/>
  <c r="V337" i="37"/>
  <c r="W337" i="37"/>
  <c r="X337" i="37"/>
  <c r="Y337" i="37"/>
  <c r="Z337" i="37"/>
  <c r="AA337" i="37"/>
  <c r="V338" i="37"/>
  <c r="W338" i="37"/>
  <c r="V339" i="37"/>
  <c r="W339" i="37"/>
  <c r="V340" i="37"/>
  <c r="W340" i="37"/>
  <c r="V341" i="37"/>
  <c r="W341" i="37"/>
  <c r="H342" i="37"/>
  <c r="I342" i="37"/>
  <c r="J342" i="37"/>
  <c r="K342" i="37"/>
  <c r="L342" i="37"/>
  <c r="M342" i="37"/>
  <c r="N342" i="37"/>
  <c r="O342" i="37"/>
  <c r="G2716" i="156"/>
  <c r="F302" i="37" s="1"/>
  <c r="E2716" i="156"/>
  <c r="G2715" i="156"/>
  <c r="F301" i="37" s="1"/>
  <c r="E2715" i="156"/>
  <c r="G2714" i="156"/>
  <c r="F300" i="37" s="1"/>
  <c r="E2714" i="156"/>
  <c r="G2711" i="156"/>
  <c r="F297" i="37" s="1"/>
  <c r="E2711" i="156"/>
  <c r="F2646" i="156"/>
  <c r="F2645" i="156"/>
  <c r="F2644" i="156"/>
  <c r="F2643" i="156"/>
  <c r="G2683" i="156"/>
  <c r="E2683" i="156"/>
  <c r="F2641" i="156"/>
  <c r="F2640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V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T47" i="37"/>
  <c r="U47" i="37"/>
  <c r="V47" i="37"/>
  <c r="W47" i="37"/>
  <c r="X47" i="37"/>
  <c r="Y47" i="37"/>
  <c r="Z47" i="37"/>
  <c r="AA47" i="37"/>
  <c r="I48" i="37"/>
  <c r="J48" i="37"/>
  <c r="K48" i="37"/>
  <c r="L48" i="37"/>
  <c r="M48" i="37"/>
  <c r="N48" i="37"/>
  <c r="O48" i="37"/>
  <c r="P48" i="37"/>
  <c r="T48" i="37"/>
  <c r="U48" i="37"/>
  <c r="V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H50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G52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T70" i="37"/>
  <c r="U70" i="37"/>
  <c r="V70" i="37"/>
  <c r="W70" i="37"/>
  <c r="X70" i="37"/>
  <c r="Y70" i="37"/>
  <c r="Z70" i="37"/>
  <c r="AA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Y73" i="37"/>
  <c r="Z73" i="37"/>
  <c r="AA73" i="37"/>
  <c r="P74" i="37"/>
  <c r="T74" i="37"/>
  <c r="U74" i="37"/>
  <c r="V74" i="37"/>
  <c r="W74" i="37"/>
  <c r="X74" i="37"/>
  <c r="Y74" i="37"/>
  <c r="Z74" i="37"/>
  <c r="AA74" i="37"/>
  <c r="P75" i="37"/>
  <c r="T75" i="37"/>
  <c r="U75" i="37"/>
  <c r="V75" i="37"/>
  <c r="W75" i="37"/>
  <c r="X75" i="37"/>
  <c r="Y75" i="37"/>
  <c r="Z75" i="37"/>
  <c r="AA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T80" i="37"/>
  <c r="U80" i="37"/>
  <c r="V80" i="37"/>
  <c r="W80" i="37"/>
  <c r="X80" i="37"/>
  <c r="Y80" i="37"/>
  <c r="Z80" i="37"/>
  <c r="AA80" i="37"/>
  <c r="H81" i="37"/>
  <c r="I81" i="37"/>
  <c r="J81" i="37"/>
  <c r="K81" i="37"/>
  <c r="L81" i="37"/>
  <c r="M81" i="37"/>
  <c r="N81" i="37"/>
  <c r="O81" i="37"/>
  <c r="P81" i="37"/>
  <c r="T81" i="37"/>
  <c r="U81" i="37"/>
  <c r="V81" i="37"/>
  <c r="W81" i="37"/>
  <c r="X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D300" i="37" l="1"/>
  <c r="H2788" i="156"/>
  <c r="H2865" i="156" s="1"/>
  <c r="G498" i="37" s="1"/>
  <c r="D492" i="37"/>
  <c r="D497" i="37"/>
  <c r="H2787" i="156"/>
  <c r="H2864" i="156" s="1"/>
  <c r="G497" i="37" s="1"/>
  <c r="H2644" i="156"/>
  <c r="H2782" i="156"/>
  <c r="H2859" i="156" s="1"/>
  <c r="G492" i="37" s="1"/>
  <c r="D493" i="37"/>
  <c r="D1237" i="37" s="1"/>
  <c r="H2645" i="156"/>
  <c r="D301" i="37"/>
  <c r="F2860" i="156"/>
  <c r="E493" i="37" s="1"/>
  <c r="D498" i="37"/>
  <c r="H2646" i="156"/>
  <c r="D297" i="37"/>
  <c r="D302" i="37"/>
  <c r="H2786" i="156"/>
  <c r="H2863" i="156" s="1"/>
  <c r="G496" i="37" s="1"/>
  <c r="D496" i="37"/>
  <c r="H2936" i="156"/>
  <c r="H3017" i="156" s="1"/>
  <c r="G624" i="37" s="1"/>
  <c r="F3017" i="156"/>
  <c r="H2937" i="156"/>
  <c r="H3018" i="156" s="1"/>
  <c r="G625" i="37" s="1"/>
  <c r="F3018" i="156"/>
  <c r="H2938" i="156"/>
  <c r="H3019" i="156" s="1"/>
  <c r="G626" i="37" s="1"/>
  <c r="F3019" i="156"/>
  <c r="H2933" i="156"/>
  <c r="H3014" i="156" s="1"/>
  <c r="G621" i="37" s="1"/>
  <c r="F3014" i="156"/>
  <c r="H2931" i="156"/>
  <c r="H3012" i="156" s="1"/>
  <c r="G619" i="37" s="1"/>
  <c r="F3012" i="156"/>
  <c r="H2932" i="156"/>
  <c r="H3013" i="156" s="1"/>
  <c r="G620" i="37" s="1"/>
  <c r="F3013" i="156"/>
  <c r="F2977" i="156"/>
  <c r="F2859" i="156"/>
  <c r="E492" i="37" s="1"/>
  <c r="F2863" i="156"/>
  <c r="E496" i="37" s="1"/>
  <c r="F2865" i="156"/>
  <c r="E498" i="37" s="1"/>
  <c r="F2864" i="156"/>
  <c r="E497" i="37" s="1"/>
  <c r="F2823" i="156"/>
  <c r="H2783" i="156"/>
  <c r="H2860" i="156" s="1"/>
  <c r="G493" i="37" s="1"/>
  <c r="F2715" i="156"/>
  <c r="F2714" i="156"/>
  <c r="E300" i="37" s="1"/>
  <c r="F2716" i="156"/>
  <c r="E302" i="37" s="1"/>
  <c r="F2711" i="156"/>
  <c r="E621" i="37" l="1"/>
  <c r="E1237" i="37" s="1"/>
  <c r="G1237" i="37" s="1"/>
  <c r="E624" i="37"/>
  <c r="E625" i="37"/>
  <c r="E619" i="37"/>
  <c r="E620" i="37"/>
  <c r="E1236" i="37" s="1"/>
  <c r="E626" i="37"/>
  <c r="H2716" i="156"/>
  <c r="G302" i="37" s="1"/>
  <c r="H2715" i="156"/>
  <c r="G301" i="37" s="1"/>
  <c r="E301" i="37"/>
  <c r="H2711" i="156"/>
  <c r="G297" i="37" s="1"/>
  <c r="E297" i="37"/>
  <c r="H2714" i="156"/>
  <c r="G300" i="37" s="1"/>
  <c r="G1236" i="37" l="1"/>
  <c r="AB2609" i="156"/>
  <c r="AA2609" i="156"/>
  <c r="Z79" i="37" s="1"/>
  <c r="Z2609" i="156"/>
  <c r="Y79" i="37" s="1"/>
  <c r="X2609" i="156"/>
  <c r="W79" i="37" s="1"/>
  <c r="W2609" i="156"/>
  <c r="V79" i="37" s="1"/>
  <c r="Q2609" i="156"/>
  <c r="P79" i="37" s="1"/>
  <c r="V950" i="156"/>
  <c r="G950" i="156"/>
  <c r="E950" i="156"/>
  <c r="AB2601" i="156"/>
  <c r="AA2601" i="156"/>
  <c r="Z71" i="37" s="1"/>
  <c r="Z2601" i="156"/>
  <c r="Y71" i="37" s="1"/>
  <c r="X2601" i="156"/>
  <c r="W71" i="37" s="1"/>
  <c r="W2601" i="156"/>
  <c r="V71" i="37" s="1"/>
  <c r="Q2601" i="156"/>
  <c r="P71" i="37" s="1"/>
  <c r="AA77" i="37"/>
  <c r="Z77" i="37"/>
  <c r="Y77" i="37"/>
  <c r="W77" i="37"/>
  <c r="V77" i="37"/>
  <c r="T77" i="37"/>
  <c r="P77" i="37"/>
  <c r="AB2606" i="156"/>
  <c r="AA2606" i="156"/>
  <c r="Z76" i="37" s="1"/>
  <c r="Z2606" i="156"/>
  <c r="Y76" i="37" s="1"/>
  <c r="X2606" i="156"/>
  <c r="W76" i="37" s="1"/>
  <c r="W2606" i="156"/>
  <c r="V76" i="37" s="1"/>
  <c r="Q2606" i="156"/>
  <c r="P76" i="37" s="1"/>
  <c r="M2607" i="156"/>
  <c r="L77" i="37" s="1"/>
  <c r="G2607" i="156"/>
  <c r="F77" i="37" s="1"/>
  <c r="E2607" i="156"/>
  <c r="G2593" i="156"/>
  <c r="F63" i="37" s="1"/>
  <c r="E2593" i="156"/>
  <c r="G2594" i="156"/>
  <c r="F64" i="37" s="1"/>
  <c r="E2594" i="156"/>
  <c r="G2589" i="156"/>
  <c r="F59" i="37" s="1"/>
  <c r="E2589" i="156"/>
  <c r="G2587" i="156"/>
  <c r="F57" i="37" s="1"/>
  <c r="E2587" i="156"/>
  <c r="G2585" i="156"/>
  <c r="F55" i="37" s="1"/>
  <c r="E2585" i="156"/>
  <c r="G2584" i="156"/>
  <c r="F54" i="37" s="1"/>
  <c r="E2584" i="156"/>
  <c r="G2582" i="156"/>
  <c r="F52" i="37" s="1"/>
  <c r="E2582" i="156"/>
  <c r="G2580" i="156"/>
  <c r="F50" i="37" s="1"/>
  <c r="E2580" i="156"/>
  <c r="G2579" i="156"/>
  <c r="F49" i="37" s="1"/>
  <c r="E2579" i="156"/>
  <c r="G2525" i="156"/>
  <c r="E2525" i="156"/>
  <c r="F2522" i="156"/>
  <c r="H2522" i="156" s="1"/>
  <c r="G2521" i="156"/>
  <c r="G2520" i="156"/>
  <c r="E2521" i="156"/>
  <c r="E2520" i="156"/>
  <c r="AC2458" i="156"/>
  <c r="F2410" i="156"/>
  <c r="G2385" i="156"/>
  <c r="F2386" i="156"/>
  <c r="F2384" i="156"/>
  <c r="E2385" i="156"/>
  <c r="F2301" i="156"/>
  <c r="F2300" i="156"/>
  <c r="F2299" i="156"/>
  <c r="G2575" i="156"/>
  <c r="F45" i="37" s="1"/>
  <c r="G2574" i="156"/>
  <c r="F44" i="37" s="1"/>
  <c r="E2575" i="156"/>
  <c r="E2574" i="156"/>
  <c r="G2573" i="156"/>
  <c r="F43" i="37" s="1"/>
  <c r="E2573" i="156"/>
  <c r="G2571" i="156"/>
  <c r="F41" i="37" s="1"/>
  <c r="E2571" i="156"/>
  <c r="AA30" i="37"/>
  <c r="Z30" i="37"/>
  <c r="Y30" i="37"/>
  <c r="W30" i="37"/>
  <c r="V30" i="37"/>
  <c r="P30" i="37"/>
  <c r="AA40" i="37"/>
  <c r="Z40" i="37"/>
  <c r="Y40" i="37"/>
  <c r="W40" i="37"/>
  <c r="AA39" i="37"/>
  <c r="Z39" i="37"/>
  <c r="Y39" i="37"/>
  <c r="W39" i="37"/>
  <c r="AA38" i="37"/>
  <c r="Z38" i="37"/>
  <c r="Y38" i="37"/>
  <c r="W38" i="37"/>
  <c r="AA37" i="37"/>
  <c r="Z37" i="37"/>
  <c r="Y37" i="37"/>
  <c r="X37" i="37"/>
  <c r="W37" i="37"/>
  <c r="AA36" i="37"/>
  <c r="Z36" i="37"/>
  <c r="Y36" i="37"/>
  <c r="W36" i="37"/>
  <c r="Q2570" i="156"/>
  <c r="P40" i="37" s="1"/>
  <c r="Q2569" i="156"/>
  <c r="P39" i="37" s="1"/>
  <c r="Q2568" i="156"/>
  <c r="P38" i="37" s="1"/>
  <c r="Q2567" i="156"/>
  <c r="P37" i="37" s="1"/>
  <c r="Q2566" i="156"/>
  <c r="P36" i="37" s="1"/>
  <c r="G2570" i="156"/>
  <c r="F40" i="37" s="1"/>
  <c r="G2569" i="156"/>
  <c r="F39" i="37" s="1"/>
  <c r="G2568" i="156"/>
  <c r="F38" i="37" s="1"/>
  <c r="G2567" i="156"/>
  <c r="F37" i="37" s="1"/>
  <c r="G2566" i="156"/>
  <c r="F36" i="37" s="1"/>
  <c r="E2570" i="156"/>
  <c r="E2569" i="156"/>
  <c r="E2568" i="156"/>
  <c r="E2567" i="156"/>
  <c r="E2566" i="156"/>
  <c r="G2524" i="156" l="1"/>
  <c r="F2298" i="156"/>
  <c r="AA76" i="37"/>
  <c r="AA71" i="37"/>
  <c r="AA79" i="37"/>
  <c r="D43" i="37"/>
  <c r="D54" i="37"/>
  <c r="D39" i="37"/>
  <c r="H2300" i="156"/>
  <c r="D40" i="37"/>
  <c r="D44" i="37"/>
  <c r="H2301" i="156"/>
  <c r="D50" i="37"/>
  <c r="D55" i="37"/>
  <c r="D64" i="37"/>
  <c r="H2299" i="156"/>
  <c r="D45" i="37"/>
  <c r="H2410" i="156"/>
  <c r="F2521" i="156"/>
  <c r="H2521" i="156" s="1"/>
  <c r="D77" i="37"/>
  <c r="D38" i="37"/>
  <c r="D49" i="37"/>
  <c r="D36" i="37"/>
  <c r="D41" i="37"/>
  <c r="D52" i="37"/>
  <c r="D57" i="37"/>
  <c r="D63" i="37"/>
  <c r="D59" i="37"/>
  <c r="F2385" i="156"/>
  <c r="D37" i="37"/>
  <c r="E2524" i="156"/>
  <c r="Y950" i="156"/>
  <c r="F2520" i="156"/>
  <c r="H2520" i="156" s="1"/>
  <c r="F2525" i="156"/>
  <c r="H2386" i="156"/>
  <c r="H2385" i="156" l="1"/>
  <c r="F2524" i="156"/>
  <c r="H2524" i="156" s="1"/>
  <c r="F2294" i="156"/>
  <c r="H2298" i="156"/>
  <c r="G2563" i="156" l="1"/>
  <c r="F33" i="37" s="1"/>
  <c r="F1242" i="37" s="1"/>
  <c r="G2562" i="156"/>
  <c r="F32" i="37" s="1"/>
  <c r="F1241" i="37" s="1"/>
  <c r="G2561" i="156"/>
  <c r="F31" i="37" s="1"/>
  <c r="F1240" i="37" s="1"/>
  <c r="G2560" i="156"/>
  <c r="F30" i="37" s="1"/>
  <c r="E2563" i="156"/>
  <c r="E2562" i="156"/>
  <c r="E2561" i="156"/>
  <c r="E2560" i="156"/>
  <c r="G2558" i="156"/>
  <c r="F28" i="37" s="1"/>
  <c r="F1235" i="37" s="1"/>
  <c r="E2558" i="156"/>
  <c r="G2557" i="156"/>
  <c r="F27" i="37" s="1"/>
  <c r="G2556" i="156"/>
  <c r="F26" i="37" s="1"/>
  <c r="G2555" i="156"/>
  <c r="F25" i="37" s="1"/>
  <c r="E2557" i="156"/>
  <c r="E2556" i="156"/>
  <c r="E2555" i="156"/>
  <c r="G2553" i="156"/>
  <c r="F23" i="37" s="1"/>
  <c r="F1230" i="37" s="1"/>
  <c r="E2553" i="156"/>
  <c r="G2552" i="156"/>
  <c r="F22" i="37" s="1"/>
  <c r="F1229" i="37" s="1"/>
  <c r="E2552" i="156"/>
  <c r="G2551" i="156"/>
  <c r="F21" i="37" s="1"/>
  <c r="F1228" i="37" s="1"/>
  <c r="E2551" i="156"/>
  <c r="G2549" i="156"/>
  <c r="F19" i="37" s="1"/>
  <c r="E2549" i="156"/>
  <c r="D21" i="37" l="1"/>
  <c r="D1228" i="37" s="1"/>
  <c r="D28" i="37"/>
  <c r="D1235" i="37" s="1"/>
  <c r="D27" i="37"/>
  <c r="D33" i="37"/>
  <c r="D1242" i="37" s="1"/>
  <c r="D25" i="37"/>
  <c r="D26" i="37"/>
  <c r="D22" i="37"/>
  <c r="D1229" i="37" s="1"/>
  <c r="D30" i="37"/>
  <c r="D31" i="37"/>
  <c r="D1240" i="37" s="1"/>
  <c r="D19" i="37"/>
  <c r="D23" i="37"/>
  <c r="D1230" i="37" s="1"/>
  <c r="D32" i="37"/>
  <c r="D1241" i="37" s="1"/>
  <c r="G2548" i="156"/>
  <c r="F18" i="37" s="1"/>
  <c r="E2548" i="156"/>
  <c r="G2547" i="156"/>
  <c r="F17" i="37" s="1"/>
  <c r="E2547" i="156"/>
  <c r="D17" i="37" l="1"/>
  <c r="D18" i="37"/>
  <c r="G2546" i="156"/>
  <c r="F16" i="37" s="1"/>
  <c r="E2546" i="156"/>
  <c r="G1237" i="156"/>
  <c r="E1237" i="156"/>
  <c r="AB2541" i="156"/>
  <c r="AA2541" i="156"/>
  <c r="Z11" i="37" s="1"/>
  <c r="Z2541" i="156"/>
  <c r="Y11" i="37" s="1"/>
  <c r="X2541" i="156"/>
  <c r="W11" i="37" s="1"/>
  <c r="W2541" i="156"/>
  <c r="V11" i="37" s="1"/>
  <c r="Q2541" i="156"/>
  <c r="P11" i="37" s="1"/>
  <c r="G2541" i="156"/>
  <c r="F11" i="37" s="1"/>
  <c r="E2541" i="156"/>
  <c r="AA10" i="37"/>
  <c r="Z10" i="37"/>
  <c r="Y10" i="37"/>
  <c r="W10" i="37"/>
  <c r="V10" i="37"/>
  <c r="P10" i="37"/>
  <c r="G2153" i="156"/>
  <c r="E2153" i="156"/>
  <c r="F2116" i="156"/>
  <c r="F2115" i="156"/>
  <c r="F2114" i="156"/>
  <c r="AA11" i="37" l="1"/>
  <c r="D16" i="37"/>
  <c r="D11" i="37"/>
  <c r="H2114" i="156"/>
  <c r="H2115" i="156"/>
  <c r="H2116" i="156"/>
  <c r="F2111" i="156"/>
  <c r="F2110" i="156"/>
  <c r="H2110" i="156" s="1"/>
  <c r="G2065" i="156"/>
  <c r="E2065" i="156"/>
  <c r="F2028" i="156"/>
  <c r="F2027" i="156"/>
  <c r="F2026" i="156"/>
  <c r="F2023" i="156"/>
  <c r="F2022" i="156"/>
  <c r="G1990" i="156"/>
  <c r="E1990" i="156"/>
  <c r="H2026" i="156" l="1"/>
  <c r="H2027" i="156"/>
  <c r="H2028" i="156"/>
  <c r="H2023" i="156"/>
  <c r="H2111" i="156"/>
  <c r="F1931" i="156" l="1"/>
  <c r="F1930" i="156"/>
  <c r="F1929" i="156"/>
  <c r="F1926" i="156"/>
  <c r="F1925" i="156"/>
  <c r="G1912" i="156"/>
  <c r="E1912" i="156"/>
  <c r="F1921" i="156"/>
  <c r="F1920" i="156"/>
  <c r="F1919" i="156"/>
  <c r="G1918" i="156"/>
  <c r="E1918" i="156"/>
  <c r="E1887" i="156"/>
  <c r="G1873" i="156"/>
  <c r="E1873" i="156"/>
  <c r="F1840" i="156"/>
  <c r="G1803" i="156"/>
  <c r="E1803" i="156"/>
  <c r="F1799" i="156"/>
  <c r="F1798" i="156"/>
  <c r="F1797" i="156"/>
  <c r="F1792" i="156"/>
  <c r="F1791" i="156"/>
  <c r="F1790" i="156"/>
  <c r="F1782" i="156"/>
  <c r="F1765" i="156"/>
  <c r="G1745" i="156"/>
  <c r="E1745" i="156"/>
  <c r="F1712" i="156"/>
  <c r="G1690" i="156"/>
  <c r="E1690" i="156"/>
  <c r="F1657" i="156"/>
  <c r="G1595" i="156"/>
  <c r="E1595" i="156"/>
  <c r="F1556" i="156"/>
  <c r="F1555" i="156"/>
  <c r="F1554" i="156"/>
  <c r="F1551" i="156"/>
  <c r="F1550" i="156"/>
  <c r="H1555" i="156" l="1"/>
  <c r="H1556" i="156"/>
  <c r="H1551" i="156"/>
  <c r="H1765" i="156"/>
  <c r="H1554" i="156"/>
  <c r="H1929" i="156"/>
  <c r="H1930" i="156"/>
  <c r="H1931" i="156"/>
  <c r="H1920" i="156"/>
  <c r="H1919" i="156"/>
  <c r="H1926" i="156"/>
  <c r="F1918" i="156"/>
  <c r="H1840" i="156"/>
  <c r="H1921" i="156"/>
  <c r="H1712" i="156"/>
  <c r="G1531" i="156"/>
  <c r="E1531" i="156"/>
  <c r="F1494" i="156"/>
  <c r="F1493" i="156"/>
  <c r="F1492" i="156"/>
  <c r="F1488" i="156"/>
  <c r="H1488" i="156" s="1"/>
  <c r="F1489" i="156"/>
  <c r="F1454" i="156"/>
  <c r="G1453" i="156"/>
  <c r="E1453" i="156"/>
  <c r="F1460" i="156"/>
  <c r="G1450" i="156"/>
  <c r="E1450" i="156"/>
  <c r="F1423" i="156"/>
  <c r="F1422" i="156"/>
  <c r="F1421" i="156"/>
  <c r="F1418" i="156"/>
  <c r="F1417" i="156"/>
  <c r="F1414" i="156"/>
  <c r="G1413" i="156"/>
  <c r="G1407" i="156" s="1"/>
  <c r="E1413" i="156"/>
  <c r="G1394" i="156"/>
  <c r="E1394" i="156"/>
  <c r="H1454" i="156" l="1"/>
  <c r="H1489" i="156"/>
  <c r="H1418" i="156"/>
  <c r="H1460" i="156"/>
  <c r="H1492" i="156"/>
  <c r="H1423" i="156"/>
  <c r="H1421" i="156"/>
  <c r="H1493" i="156"/>
  <c r="H1414" i="156"/>
  <c r="E1407" i="156"/>
  <c r="H1422" i="156"/>
  <c r="H1494" i="156"/>
  <c r="E1465" i="156"/>
  <c r="G1465" i="156"/>
  <c r="H1918" i="156"/>
  <c r="F1413" i="156"/>
  <c r="H1413" i="156" s="1"/>
  <c r="F1355" i="156" l="1"/>
  <c r="F1354" i="156"/>
  <c r="F1353" i="156"/>
  <c r="F1350" i="156"/>
  <c r="F1349" i="156"/>
  <c r="E1346" i="156"/>
  <c r="G1320" i="156"/>
  <c r="E1320" i="156"/>
  <c r="F1307" i="156"/>
  <c r="F1284" i="156"/>
  <c r="F1268" i="156"/>
  <c r="F1267" i="156"/>
  <c r="F1266" i="156"/>
  <c r="F1263" i="156"/>
  <c r="F1262" i="156"/>
  <c r="F1259" i="156"/>
  <c r="G1258" i="156"/>
  <c r="E1258" i="156"/>
  <c r="G1213" i="156"/>
  <c r="E1213" i="156"/>
  <c r="F1200" i="156"/>
  <c r="F1199" i="156"/>
  <c r="F1198" i="156"/>
  <c r="F1195" i="156"/>
  <c r="F1191" i="156"/>
  <c r="G1190" i="156"/>
  <c r="G1184" i="156" s="1"/>
  <c r="E1190" i="156"/>
  <c r="G1171" i="156"/>
  <c r="E1171" i="156"/>
  <c r="H1200" i="156" l="1"/>
  <c r="H1267" i="156"/>
  <c r="H1307" i="156"/>
  <c r="H1263" i="156"/>
  <c r="H1266" i="156"/>
  <c r="H1198" i="156"/>
  <c r="H1268" i="156"/>
  <c r="E1184" i="156"/>
  <c r="H1191" i="156"/>
  <c r="H1199" i="156"/>
  <c r="H1353" i="156"/>
  <c r="H1354" i="156"/>
  <c r="H1355" i="156"/>
  <c r="H1259" i="156"/>
  <c r="G1252" i="156"/>
  <c r="E1252" i="156"/>
  <c r="H1195" i="156"/>
  <c r="F1237" i="156"/>
  <c r="H1350" i="156"/>
  <c r="F1258" i="156"/>
  <c r="F1190" i="156"/>
  <c r="H1190" i="156" s="1"/>
  <c r="H1258" i="156" l="1"/>
  <c r="F1131" i="156"/>
  <c r="F1130" i="156"/>
  <c r="F1129" i="156"/>
  <c r="F1126" i="156"/>
  <c r="G1144" i="156"/>
  <c r="E1144" i="156"/>
  <c r="F1125" i="156"/>
  <c r="F1122" i="156"/>
  <c r="F1121" i="156"/>
  <c r="G1120" i="156"/>
  <c r="E1120" i="156"/>
  <c r="G1066" i="156"/>
  <c r="E1066" i="156"/>
  <c r="H1130" i="156" l="1"/>
  <c r="H1131" i="156"/>
  <c r="H1129" i="156"/>
  <c r="H1122" i="156"/>
  <c r="G1114" i="156"/>
  <c r="E1114" i="156"/>
  <c r="H1126" i="156"/>
  <c r="F1120" i="156"/>
  <c r="H1121" i="156"/>
  <c r="H1120" i="156" l="1"/>
  <c r="F1032" i="156"/>
  <c r="G1007" i="156"/>
  <c r="E1007" i="156"/>
  <c r="G959" i="156"/>
  <c r="E959" i="156"/>
  <c r="F970" i="156"/>
  <c r="F966" i="156"/>
  <c r="G965" i="156"/>
  <c r="E965" i="156"/>
  <c r="G938" i="156"/>
  <c r="E938" i="156"/>
  <c r="F929" i="156"/>
  <c r="F915" i="156"/>
  <c r="H915" i="156" s="1"/>
  <c r="F878" i="156"/>
  <c r="G868" i="156"/>
  <c r="E868" i="156"/>
  <c r="F842" i="156"/>
  <c r="F841" i="156"/>
  <c r="F840" i="156"/>
  <c r="G834" i="156"/>
  <c r="E834" i="156"/>
  <c r="G825" i="156"/>
  <c r="E825" i="156"/>
  <c r="F833" i="156"/>
  <c r="F832" i="156"/>
  <c r="G831" i="156"/>
  <c r="E831" i="156"/>
  <c r="AB782" i="156"/>
  <c r="AA1186" i="37" s="1"/>
  <c r="AA782" i="156"/>
  <c r="Z1186" i="37" s="1"/>
  <c r="Z782" i="156"/>
  <c r="Y1186" i="37" s="1"/>
  <c r="X782" i="156"/>
  <c r="W1186" i="37" s="1"/>
  <c r="W782" i="156"/>
  <c r="V1186" i="37" s="1"/>
  <c r="Q782" i="156"/>
  <c r="P1186" i="37" s="1"/>
  <c r="F686" i="156"/>
  <c r="G939" i="156" l="1"/>
  <c r="G2592" i="156"/>
  <c r="F62" i="37" s="1"/>
  <c r="G897" i="156"/>
  <c r="H686" i="156"/>
  <c r="H837" i="156"/>
  <c r="F938" i="156"/>
  <c r="H970" i="156"/>
  <c r="E939" i="156"/>
  <c r="P1268" i="37"/>
  <c r="E897" i="156"/>
  <c r="E2592" i="156"/>
  <c r="H841" i="156"/>
  <c r="F2562" i="156"/>
  <c r="H842" i="156"/>
  <c r="F2563" i="156"/>
  <c r="H840" i="156"/>
  <c r="F2561" i="156"/>
  <c r="H1032" i="156"/>
  <c r="F2558" i="156"/>
  <c r="H966" i="156"/>
  <c r="F2553" i="156"/>
  <c r="H833" i="156"/>
  <c r="F2552" i="156"/>
  <c r="H832" i="156"/>
  <c r="F2551" i="156"/>
  <c r="G2550" i="156"/>
  <c r="F20" i="37" s="1"/>
  <c r="F1227" i="37" s="1"/>
  <c r="E2550" i="156"/>
  <c r="F1007" i="156"/>
  <c r="F965" i="156"/>
  <c r="H929" i="156"/>
  <c r="F831" i="156"/>
  <c r="H831" i="156" s="1"/>
  <c r="H938" i="156" l="1"/>
  <c r="D20" i="37"/>
  <c r="D1227" i="37" s="1"/>
  <c r="F939" i="156"/>
  <c r="H939" i="156" s="1"/>
  <c r="D62" i="37"/>
  <c r="H2553" i="156"/>
  <c r="G23" i="37" s="1"/>
  <c r="E23" i="37"/>
  <c r="H2563" i="156"/>
  <c r="G33" i="37" s="1"/>
  <c r="E33" i="37"/>
  <c r="H2551" i="156"/>
  <c r="G21" i="37" s="1"/>
  <c r="E21" i="37"/>
  <c r="H2562" i="156"/>
  <c r="G32" i="37" s="1"/>
  <c r="E32" i="37"/>
  <c r="H2558" i="156"/>
  <c r="G28" i="37" s="1"/>
  <c r="E28" i="37"/>
  <c r="H2552" i="156"/>
  <c r="G22" i="37" s="1"/>
  <c r="E22" i="37"/>
  <c r="H2561" i="156"/>
  <c r="G31" i="37" s="1"/>
  <c r="E31" i="37"/>
  <c r="H965" i="156"/>
  <c r="F2550" i="156"/>
  <c r="F386" i="156"/>
  <c r="F786" i="156" s="1"/>
  <c r="E379" i="156"/>
  <c r="G392" i="156"/>
  <c r="E392" i="156"/>
  <c r="F448" i="156"/>
  <c r="F445" i="156"/>
  <c r="E1190" i="37" l="1"/>
  <c r="E1272" i="37" s="1"/>
  <c r="H786" i="156"/>
  <c r="G1190" i="37" s="1"/>
  <c r="E377" i="156"/>
  <c r="H386" i="156"/>
  <c r="H445" i="156"/>
  <c r="H448" i="156"/>
  <c r="E1230" i="37"/>
  <c r="E1229" i="37"/>
  <c r="E1228" i="37"/>
  <c r="E1235" i="37"/>
  <c r="E1242" i="37"/>
  <c r="E1240" i="37"/>
  <c r="E1241" i="37"/>
  <c r="H2550" i="156"/>
  <c r="G20" i="37" s="1"/>
  <c r="E20" i="37"/>
  <c r="F159" i="156"/>
  <c r="F62" i="156"/>
  <c r="G1272" i="37" l="1"/>
  <c r="G1241" i="37"/>
  <c r="G1228" i="37"/>
  <c r="G1242" i="37"/>
  <c r="G1229" i="37"/>
  <c r="G1240" i="37"/>
  <c r="E1227" i="37"/>
  <c r="G1235" i="37"/>
  <c r="G1230" i="37"/>
  <c r="G1227" i="37" l="1"/>
  <c r="AA844" i="157"/>
  <c r="Y157" i="37" s="1"/>
  <c r="Y844" i="157"/>
  <c r="W157" i="37" s="1"/>
  <c r="X844" i="157"/>
  <c r="V157" i="37" s="1"/>
  <c r="R844" i="157"/>
  <c r="P157" i="37" s="1"/>
  <c r="AC843" i="157"/>
  <c r="AA156" i="37" s="1"/>
  <c r="AB843" i="157"/>
  <c r="Z156" i="37" s="1"/>
  <c r="AA843" i="157"/>
  <c r="Y156" i="37" s="1"/>
  <c r="Y843" i="157"/>
  <c r="W156" i="37" s="1"/>
  <c r="X843" i="157"/>
  <c r="V156" i="37" s="1"/>
  <c r="R843" i="157"/>
  <c r="P156" i="37" s="1"/>
  <c r="H827" i="157"/>
  <c r="F140" i="37" s="1"/>
  <c r="F827" i="157"/>
  <c r="H825" i="157"/>
  <c r="F138" i="37" s="1"/>
  <c r="F825" i="157"/>
  <c r="H819" i="157"/>
  <c r="F132" i="37" s="1"/>
  <c r="F819" i="157"/>
  <c r="H818" i="157"/>
  <c r="F131" i="37" s="1"/>
  <c r="F818" i="157"/>
  <c r="H817" i="157"/>
  <c r="F130" i="37" s="1"/>
  <c r="F817" i="157"/>
  <c r="H816" i="157"/>
  <c r="F129" i="37" s="1"/>
  <c r="G816" i="157"/>
  <c r="E129" i="37" s="1"/>
  <c r="F816" i="157"/>
  <c r="H813" i="157"/>
  <c r="F126" i="37" s="1"/>
  <c r="F813" i="157"/>
  <c r="H812" i="157"/>
  <c r="F125" i="37" s="1"/>
  <c r="F812" i="157"/>
  <c r="H808" i="157"/>
  <c r="F121" i="37" s="1"/>
  <c r="F808" i="157"/>
  <c r="H807" i="157"/>
  <c r="F120" i="37" s="1"/>
  <c r="F807" i="157"/>
  <c r="H806" i="157"/>
  <c r="F119" i="37" s="1"/>
  <c r="F806" i="157"/>
  <c r="H804" i="157"/>
  <c r="F117" i="37" s="1"/>
  <c r="F804" i="157"/>
  <c r="H803" i="157"/>
  <c r="F116" i="37" s="1"/>
  <c r="F803" i="157"/>
  <c r="H802" i="157"/>
  <c r="F115" i="37" s="1"/>
  <c r="G802" i="157"/>
  <c r="E115" i="37" s="1"/>
  <c r="F802" i="157"/>
  <c r="H801" i="157"/>
  <c r="F114" i="37" s="1"/>
  <c r="F801" i="157"/>
  <c r="H800" i="157"/>
  <c r="F113" i="37" s="1"/>
  <c r="G800" i="157"/>
  <c r="E113" i="37" s="1"/>
  <c r="F800" i="157"/>
  <c r="H799" i="157"/>
  <c r="F112" i="37" s="1"/>
  <c r="F799" i="157"/>
  <c r="H790" i="157"/>
  <c r="F103" i="37" s="1"/>
  <c r="H789" i="157"/>
  <c r="F102" i="37" s="1"/>
  <c r="F790" i="157"/>
  <c r="F789" i="157"/>
  <c r="H788" i="157"/>
  <c r="F101" i="37" s="1"/>
  <c r="F788" i="157"/>
  <c r="H782" i="157"/>
  <c r="F95" i="37" s="1"/>
  <c r="H781" i="157"/>
  <c r="F94" i="37" s="1"/>
  <c r="H780" i="157"/>
  <c r="F93" i="37" s="1"/>
  <c r="F782" i="157"/>
  <c r="F781" i="157"/>
  <c r="F780" i="157"/>
  <c r="H779" i="157"/>
  <c r="F92" i="37" s="1"/>
  <c r="F779" i="157"/>
  <c r="F87" i="37"/>
  <c r="F774" i="157"/>
  <c r="AA86" i="37"/>
  <c r="Z86" i="37"/>
  <c r="Y86" i="37"/>
  <c r="W86" i="37"/>
  <c r="V86" i="37"/>
  <c r="P86" i="37"/>
  <c r="AB769" i="156"/>
  <c r="AA1173" i="37" s="1"/>
  <c r="AA769" i="156"/>
  <c r="Z1173" i="37" s="1"/>
  <c r="Z769" i="156"/>
  <c r="Y1173" i="37" s="1"/>
  <c r="X769" i="156"/>
  <c r="W1173" i="37" s="1"/>
  <c r="W769" i="156"/>
  <c r="V1173" i="37" s="1"/>
  <c r="Q769" i="156"/>
  <c r="P1173" i="37" s="1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C1896" i="157"/>
  <c r="AA873" i="37" s="1"/>
  <c r="AB1896" i="157"/>
  <c r="Z873" i="37" s="1"/>
  <c r="AA1896" i="157"/>
  <c r="Y873" i="37" s="1"/>
  <c r="Z1896" i="157"/>
  <c r="X873" i="37" s="1"/>
  <c r="Y1896" i="157"/>
  <c r="W873" i="37" s="1"/>
  <c r="X1896" i="157"/>
  <c r="V873" i="37" s="1"/>
  <c r="W1896" i="157"/>
  <c r="U873" i="37" s="1"/>
  <c r="V1896" i="157"/>
  <c r="T873" i="37" s="1"/>
  <c r="R1896" i="157"/>
  <c r="P873" i="37" s="1"/>
  <c r="V1895" i="156"/>
  <c r="AF1895" i="156" s="1"/>
  <c r="AG1895" i="156" s="1"/>
  <c r="J1895" i="156"/>
  <c r="AB596" i="156" l="1"/>
  <c r="AA596" i="156"/>
  <c r="E467" i="156" l="1"/>
  <c r="K466" i="156"/>
  <c r="J466" i="156"/>
  <c r="F466" i="156"/>
  <c r="M462" i="156"/>
  <c r="G462" i="156"/>
  <c r="E462" i="156"/>
  <c r="K459" i="156"/>
  <c r="J459" i="156"/>
  <c r="F459" i="156"/>
  <c r="F446" i="156"/>
  <c r="F441" i="156"/>
  <c r="F439" i="156"/>
  <c r="F424" i="156"/>
  <c r="F405" i="156"/>
  <c r="F408" i="156"/>
  <c r="F402" i="156"/>
  <c r="G780" i="156"/>
  <c r="F1184" i="37" s="1"/>
  <c r="E780" i="156"/>
  <c r="G776" i="156"/>
  <c r="F1180" i="37" s="1"/>
  <c r="E776" i="156"/>
  <c r="AA1174" i="37"/>
  <c r="Z1174" i="37"/>
  <c r="Y1174" i="37"/>
  <c r="W1174" i="37"/>
  <c r="V1174" i="37"/>
  <c r="P1174" i="37"/>
  <c r="F1174" i="37"/>
  <c r="D1174" i="37"/>
  <c r="G379" i="156"/>
  <c r="G377" i="156" s="1"/>
  <c r="F385" i="156"/>
  <c r="F381" i="156"/>
  <c r="L459" i="156" l="1"/>
  <c r="N459" i="156" s="1"/>
  <c r="L466" i="156"/>
  <c r="N466" i="156" s="1"/>
  <c r="H459" i="156"/>
  <c r="H466" i="156"/>
  <c r="D1180" i="37"/>
  <c r="H381" i="156"/>
  <c r="H385" i="156"/>
  <c r="D1184" i="37"/>
  <c r="H408" i="156"/>
  <c r="H441" i="156"/>
  <c r="H405" i="156"/>
  <c r="H446" i="156"/>
  <c r="H424" i="156"/>
  <c r="H402" i="156"/>
  <c r="H439" i="156"/>
  <c r="O466" i="156"/>
  <c r="P466" i="156" s="1"/>
  <c r="O459" i="156"/>
  <c r="F374" i="156"/>
  <c r="M372" i="156"/>
  <c r="G372" i="156"/>
  <c r="E372" i="156"/>
  <c r="K363" i="156"/>
  <c r="J363" i="156"/>
  <c r="F363" i="156"/>
  <c r="K360" i="156"/>
  <c r="J360" i="156"/>
  <c r="F360" i="156"/>
  <c r="O363" i="156" l="1"/>
  <c r="P363" i="156" s="1"/>
  <c r="O360" i="156"/>
  <c r="P360" i="156" s="1"/>
  <c r="H360" i="156"/>
  <c r="H363" i="156"/>
  <c r="H374" i="156"/>
  <c r="P459" i="156"/>
  <c r="L363" i="156"/>
  <c r="N363" i="156" s="1"/>
  <c r="L360" i="156"/>
  <c r="N360" i="156" s="1"/>
  <c r="T137" i="46" l="1"/>
  <c r="T276" i="37" s="1"/>
  <c r="S146" i="57" l="1"/>
  <c r="T980" i="37" s="1"/>
  <c r="S91" i="57"/>
  <c r="T925" i="37" s="1"/>
  <c r="V2164" i="157"/>
  <c r="T1048" i="37" s="1"/>
  <c r="V894" i="157"/>
  <c r="T191" i="37" s="1"/>
  <c r="V844" i="157"/>
  <c r="T157" i="37" s="1"/>
  <c r="V843" i="157"/>
  <c r="T156" i="37" s="1"/>
  <c r="U2606" i="156" l="1"/>
  <c r="T76" i="37" s="1"/>
  <c r="T38" i="37"/>
  <c r="T30" i="37"/>
  <c r="T10" i="37"/>
  <c r="U2541" i="156"/>
  <c r="T11" i="37" s="1"/>
  <c r="T40" i="37"/>
  <c r="U2609" i="156" l="1"/>
  <c r="T79" i="37" s="1"/>
  <c r="U769" i="156"/>
  <c r="T1173" i="37" s="1"/>
  <c r="U782" i="156"/>
  <c r="T1186" i="37" s="1"/>
  <c r="G821" i="157" l="1"/>
  <c r="G822" i="157"/>
  <c r="E135" i="37" l="1"/>
  <c r="E1270" i="37" s="1"/>
  <c r="E134" i="37"/>
  <c r="E1269" i="37" s="1"/>
  <c r="G1825" i="157" l="1"/>
  <c r="I1825" i="157" s="1"/>
  <c r="F2557" i="156" l="1"/>
  <c r="G790" i="157"/>
  <c r="F834" i="156"/>
  <c r="E103" i="37" l="1"/>
  <c r="E27" i="37"/>
  <c r="N121" i="157" l="1"/>
  <c r="I1285" i="157" l="1"/>
  <c r="G445" i="37" s="1"/>
  <c r="H1285" i="157"/>
  <c r="F445" i="37" s="1"/>
  <c r="F1285" i="157"/>
  <c r="D445" i="37" l="1"/>
  <c r="G1285" i="157" l="1"/>
  <c r="E445" i="37" l="1"/>
  <c r="AB850" i="37"/>
  <c r="AC1787" i="157"/>
  <c r="AA850" i="37" s="1"/>
  <c r="AB1787" i="157"/>
  <c r="Z850" i="37" s="1"/>
  <c r="AA1787" i="157"/>
  <c r="Y850" i="37" s="1"/>
  <c r="Y1787" i="157"/>
  <c r="W850" i="37" s="1"/>
  <c r="X1787" i="157"/>
  <c r="V850" i="37" s="1"/>
  <c r="R1787" i="157"/>
  <c r="P850" i="37" s="1"/>
  <c r="Q1787" i="157"/>
  <c r="O850" i="37" s="1"/>
  <c r="P1787" i="157"/>
  <c r="N850" i="37" s="1"/>
  <c r="O1787" i="157"/>
  <c r="M850" i="37" s="1"/>
  <c r="N1787" i="157"/>
  <c r="L850" i="37" s="1"/>
  <c r="M1787" i="157"/>
  <c r="K850" i="37" s="1"/>
  <c r="L1787" i="157"/>
  <c r="J850" i="37" s="1"/>
  <c r="K1787" i="157"/>
  <c r="I850" i="37" s="1"/>
  <c r="J1787" i="157"/>
  <c r="H850" i="37" s="1"/>
  <c r="W1695" i="157"/>
  <c r="V1787" i="157"/>
  <c r="T850" i="37" s="1"/>
  <c r="I1690" i="157"/>
  <c r="H1787" i="157"/>
  <c r="F850" i="37" s="1"/>
  <c r="F1787" i="157"/>
  <c r="D850" i="37" l="1"/>
  <c r="W1787" i="157"/>
  <c r="U850" i="37" s="1"/>
  <c r="G1787" i="157"/>
  <c r="E850" i="37" s="1"/>
  <c r="Z1695" i="157"/>
  <c r="Z1787" i="157" s="1"/>
  <c r="X850" i="37" s="1"/>
  <c r="I1695" i="157" l="1"/>
  <c r="I1787" i="157" l="1"/>
  <c r="G850" i="37" s="1"/>
  <c r="X341" i="156" l="1"/>
  <c r="H1037" i="157" l="1"/>
  <c r="H134" i="157" l="1"/>
  <c r="H133" i="157"/>
  <c r="G2217" i="156" l="1"/>
  <c r="G1473" i="156" l="1"/>
  <c r="H988" i="157" l="1"/>
  <c r="F988" i="157"/>
  <c r="I989" i="157"/>
  <c r="G133" i="157" l="1"/>
  <c r="I133" i="157" s="1"/>
  <c r="I136" i="157"/>
  <c r="F134" i="157"/>
  <c r="F133" i="157"/>
  <c r="L111" i="157"/>
  <c r="M11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L113" i="157"/>
  <c r="M113" i="157" s="1"/>
  <c r="K120" i="157"/>
  <c r="K119" i="157"/>
  <c r="K118" i="157"/>
  <c r="K117" i="157"/>
  <c r="K116" i="157"/>
  <c r="K115" i="157"/>
  <c r="K114" i="157"/>
  <c r="K113" i="157"/>
  <c r="K111" i="157"/>
  <c r="H121" i="157"/>
  <c r="I120" i="157"/>
  <c r="I119" i="157"/>
  <c r="I118" i="157"/>
  <c r="I116" i="157"/>
  <c r="I115" i="157"/>
  <c r="I114" i="157"/>
  <c r="I113" i="157"/>
  <c r="I111" i="157"/>
  <c r="F121" i="157"/>
  <c r="I108" i="157"/>
  <c r="H109" i="157"/>
  <c r="F109" i="157"/>
  <c r="I93" i="157"/>
  <c r="I91" i="157"/>
  <c r="I71" i="157"/>
  <c r="H69" i="157"/>
  <c r="H67" i="157" s="1"/>
  <c r="F69" i="157"/>
  <c r="F67" i="157" l="1"/>
  <c r="P115" i="157"/>
  <c r="Q115" i="157" s="1"/>
  <c r="O115" i="157"/>
  <c r="P111" i="157"/>
  <c r="Q111" i="157" s="1"/>
  <c r="O116" i="157"/>
  <c r="P118" i="157"/>
  <c r="Q118" i="157" s="1"/>
  <c r="O118" i="157"/>
  <c r="P113" i="157"/>
  <c r="Q113" i="157" s="1"/>
  <c r="O113" i="157"/>
  <c r="P119" i="157"/>
  <c r="Q119" i="157" s="1"/>
  <c r="O119" i="157"/>
  <c r="P114" i="157"/>
  <c r="Q114" i="157" s="1"/>
  <c r="O114" i="157"/>
  <c r="P120" i="157"/>
  <c r="Q120" i="157" s="1"/>
  <c r="O120" i="157"/>
  <c r="I135" i="157"/>
  <c r="G134" i="157"/>
  <c r="I134" i="157" s="1"/>
  <c r="P116" i="157"/>
  <c r="Q116" i="157" s="1"/>
  <c r="O111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590" i="156"/>
  <c r="F60" i="37" s="1"/>
  <c r="G1381" i="156"/>
  <c r="H1382" i="156"/>
  <c r="E1381" i="156"/>
  <c r="G1371" i="156"/>
  <c r="E1371" i="156"/>
  <c r="H1373" i="156"/>
  <c r="J36" i="156"/>
  <c r="E1379" i="156" l="1"/>
  <c r="G1379" i="156"/>
  <c r="F1371" i="156"/>
  <c r="F1381" i="156"/>
  <c r="H1371" i="156" l="1"/>
  <c r="F1379" i="156"/>
  <c r="H1381" i="156"/>
  <c r="H1379" i="156" l="1"/>
  <c r="AC3364" i="156"/>
  <c r="AC3349" i="156"/>
  <c r="AC3340" i="156"/>
  <c r="AC3339" i="156"/>
  <c r="AC3337" i="156"/>
  <c r="AC3336" i="156"/>
  <c r="AC3335" i="156"/>
  <c r="AC3334" i="156"/>
  <c r="AC3333" i="156"/>
  <c r="AC3330" i="156"/>
  <c r="AC3328" i="156"/>
  <c r="AC3326" i="156"/>
  <c r="AC3324" i="156"/>
  <c r="AC3323" i="156"/>
  <c r="AC3321" i="156"/>
  <c r="AC3320" i="156"/>
  <c r="AC3319" i="156"/>
  <c r="AC3318" i="156"/>
  <c r="AC3317" i="156"/>
  <c r="AC3316" i="156"/>
  <c r="AC3315" i="156"/>
  <c r="AC3297" i="156"/>
  <c r="AC3295" i="156"/>
  <c r="AC3294" i="156"/>
  <c r="AC3293" i="156"/>
  <c r="AC3292" i="156"/>
  <c r="AC3288" i="156"/>
  <c r="AC3287" i="156"/>
  <c r="AC3286" i="156"/>
  <c r="AC3285" i="156"/>
  <c r="AC3284" i="156"/>
  <c r="AC3283" i="156"/>
  <c r="AC3278" i="156"/>
  <c r="AC3277" i="156"/>
  <c r="AC3276" i="156"/>
  <c r="AC3275" i="156"/>
  <c r="AC3274" i="156"/>
  <c r="AC3267" i="156"/>
  <c r="AC3266" i="156"/>
  <c r="AC3264" i="156"/>
  <c r="AC3263" i="156"/>
  <c r="AC3262" i="156"/>
  <c r="AC3261" i="156"/>
  <c r="AC3251" i="156"/>
  <c r="AC3250" i="156"/>
  <c r="AC3249" i="156"/>
  <c r="AC3248" i="156"/>
  <c r="AC3247" i="156"/>
  <c r="AC3246" i="156"/>
  <c r="AC3245" i="156"/>
  <c r="AC3243" i="156"/>
  <c r="AC3241" i="156"/>
  <c r="AC3240" i="156"/>
  <c r="AC3239" i="156"/>
  <c r="AC3238" i="156"/>
  <c r="AC3237" i="156"/>
  <c r="AC3219" i="156"/>
  <c r="AC3217" i="156"/>
  <c r="AC3216" i="156"/>
  <c r="AC3215" i="156"/>
  <c r="AC3214" i="156"/>
  <c r="AC3213" i="156"/>
  <c r="AC3212" i="156"/>
  <c r="AC3211" i="156"/>
  <c r="AC3210" i="156"/>
  <c r="AC3209" i="156"/>
  <c r="AC3208" i="156"/>
  <c r="AC3203" i="156"/>
  <c r="AC3202" i="156"/>
  <c r="AC3201" i="156"/>
  <c r="AC3200" i="156"/>
  <c r="AC3154" i="156"/>
  <c r="AC3142" i="156"/>
  <c r="AC3133" i="156"/>
  <c r="AC3132" i="156"/>
  <c r="AC3131" i="156"/>
  <c r="AC3130" i="156"/>
  <c r="AC3129" i="156"/>
  <c r="AC3126" i="156"/>
  <c r="AC3124" i="156"/>
  <c r="AC3122" i="156"/>
  <c r="AC3121" i="156"/>
  <c r="AC3118" i="156"/>
  <c r="AC3117" i="156"/>
  <c r="AC3116" i="156"/>
  <c r="AC3113" i="156"/>
  <c r="AC3112" i="156"/>
  <c r="AC3111" i="156"/>
  <c r="AC3110" i="156"/>
  <c r="AC3109" i="156"/>
  <c r="AC3108" i="156"/>
  <c r="AC3097" i="156"/>
  <c r="AC3089" i="156"/>
  <c r="AC3087" i="156"/>
  <c r="AC3086" i="156"/>
  <c r="AC3085" i="156"/>
  <c r="AC3084" i="156"/>
  <c r="AC3083" i="156"/>
  <c r="AC3082" i="156"/>
  <c r="AC3081" i="156"/>
  <c r="AC3080" i="156"/>
  <c r="AC3079" i="156"/>
  <c r="AC3078" i="156"/>
  <c r="AC3073" i="156"/>
  <c r="AC3072" i="156"/>
  <c r="AC3071" i="156"/>
  <c r="AC3070" i="156"/>
  <c r="AC3069" i="156"/>
  <c r="AC3068" i="156"/>
  <c r="AC3067" i="156"/>
  <c r="AC3066" i="156"/>
  <c r="AC3065" i="156"/>
  <c r="AC3064" i="156"/>
  <c r="AC3062" i="156"/>
  <c r="AC3011" i="156"/>
  <c r="AC2995" i="156"/>
  <c r="AC2994" i="156"/>
  <c r="AC2991" i="156"/>
  <c r="AC2990" i="156"/>
  <c r="AC2989" i="156"/>
  <c r="AC2988" i="156"/>
  <c r="AC2987" i="156"/>
  <c r="AC2986" i="156"/>
  <c r="AC2985" i="156"/>
  <c r="AC2984" i="156"/>
  <c r="AC2983" i="156"/>
  <c r="AC2982" i="156"/>
  <c r="AC2981" i="156"/>
  <c r="AC2980" i="156"/>
  <c r="AC2979" i="156"/>
  <c r="AC2976" i="156"/>
  <c r="AC2974" i="156"/>
  <c r="AC2972" i="156"/>
  <c r="AC2971" i="156"/>
  <c r="AC2970" i="156"/>
  <c r="AC2969" i="156"/>
  <c r="AC2968" i="156"/>
  <c r="AC2966" i="156"/>
  <c r="AC2965" i="156"/>
  <c r="AC2964" i="156"/>
  <c r="AC2963" i="156"/>
  <c r="AC2961" i="156"/>
  <c r="AC2960" i="156"/>
  <c r="AC2959" i="156"/>
  <c r="AC2958" i="156"/>
  <c r="AC2957" i="156"/>
  <c r="AC2956" i="156"/>
  <c r="AC2955" i="156"/>
  <c r="AC2954" i="156"/>
  <c r="AC2947" i="156"/>
  <c r="AC2934" i="156"/>
  <c r="AC2930" i="156"/>
  <c r="AC2929" i="156"/>
  <c r="AC2928" i="156"/>
  <c r="AC2927" i="156"/>
  <c r="AC2926" i="156"/>
  <c r="AC2925" i="156"/>
  <c r="AC2924" i="156"/>
  <c r="AC2923" i="156"/>
  <c r="AC2922" i="156"/>
  <c r="AC2921" i="156"/>
  <c r="AC2916" i="156"/>
  <c r="AC2915" i="156"/>
  <c r="AC2914" i="156"/>
  <c r="AC2913" i="156"/>
  <c r="AC2912" i="156"/>
  <c r="AC2911" i="156"/>
  <c r="AC2910" i="156"/>
  <c r="AC2909" i="156"/>
  <c r="AC2907" i="156"/>
  <c r="AC2906" i="156"/>
  <c r="AC2858" i="156"/>
  <c r="AC2846" i="156"/>
  <c r="AC2840" i="156"/>
  <c r="AC2839" i="156"/>
  <c r="AC2836" i="156"/>
  <c r="AC2834" i="156"/>
  <c r="AC2833" i="156"/>
  <c r="AC2832" i="156"/>
  <c r="AC2831" i="156"/>
  <c r="AC2830" i="156"/>
  <c r="AC2829" i="156"/>
  <c r="AC2828" i="156"/>
  <c r="AC2827" i="156"/>
  <c r="AC2826" i="156"/>
  <c r="AC2825" i="156"/>
  <c r="AC2822" i="156"/>
  <c r="AC2820" i="156"/>
  <c r="AC2818" i="156"/>
  <c r="AC2815" i="156"/>
  <c r="AC2816" i="156"/>
  <c r="AC2813" i="156"/>
  <c r="AC2812" i="156"/>
  <c r="AC2811" i="156"/>
  <c r="AC2810" i="156"/>
  <c r="AC2808" i="156"/>
  <c r="AC2807" i="156"/>
  <c r="AC2806" i="156"/>
  <c r="AC2804" i="156"/>
  <c r="AC2803" i="156"/>
  <c r="AC2802" i="156"/>
  <c r="AC2792" i="156"/>
  <c r="AC2784" i="156"/>
  <c r="AC2781" i="156"/>
  <c r="AC2780" i="156"/>
  <c r="AC2779" i="156"/>
  <c r="AC2778" i="156"/>
  <c r="AC2777" i="156"/>
  <c r="AC2776" i="156"/>
  <c r="AC2775" i="156"/>
  <c r="AC2774" i="156"/>
  <c r="AC2773" i="156"/>
  <c r="AC2772" i="156"/>
  <c r="AC2767" i="156"/>
  <c r="AC2766" i="156"/>
  <c r="AC2765" i="156"/>
  <c r="AC2764" i="156"/>
  <c r="AC2763" i="156"/>
  <c r="AC2762" i="156"/>
  <c r="AC2761" i="156"/>
  <c r="AC2760" i="156"/>
  <c r="AC2759" i="156"/>
  <c r="AC2757" i="156"/>
  <c r="AC2751" i="156"/>
  <c r="AC2750" i="156"/>
  <c r="AC2747" i="156"/>
  <c r="AC2745" i="156"/>
  <c r="AC2743" i="156"/>
  <c r="AC2741" i="156"/>
  <c r="AC2740" i="156"/>
  <c r="AC2739" i="156"/>
  <c r="AC2738" i="156"/>
  <c r="AC2736" i="156"/>
  <c r="AC2735" i="156"/>
  <c r="AC2734" i="156"/>
  <c r="AC2733" i="156"/>
  <c r="AC2732" i="156"/>
  <c r="AC2731" i="156"/>
  <c r="AC2730" i="156"/>
  <c r="AC2722" i="156"/>
  <c r="AC2720" i="156"/>
  <c r="AC2712" i="156"/>
  <c r="AC2710" i="156"/>
  <c r="AC2709" i="156"/>
  <c r="AC2708" i="156"/>
  <c r="AC2707" i="156"/>
  <c r="AC2706" i="156"/>
  <c r="AC2705" i="156"/>
  <c r="AC2704" i="156"/>
  <c r="AC2703" i="156"/>
  <c r="AC2702" i="156"/>
  <c r="AC2701" i="156"/>
  <c r="AC2698" i="156"/>
  <c r="AC2693" i="156"/>
  <c r="AC2692" i="156"/>
  <c r="AC2691" i="156"/>
  <c r="AC2689" i="156"/>
  <c r="AC2688" i="156"/>
  <c r="AC2687" i="156"/>
  <c r="AC2686" i="156"/>
  <c r="AC2685" i="156"/>
  <c r="AC2682" i="156"/>
  <c r="AC2680" i="156"/>
  <c r="AC2678" i="156"/>
  <c r="AC2677" i="156"/>
  <c r="AC2676" i="156"/>
  <c r="AC2674" i="156"/>
  <c r="AC2673" i="156"/>
  <c r="AC2672" i="156"/>
  <c r="AC2671" i="156"/>
  <c r="AC2670" i="156"/>
  <c r="AC2669" i="156"/>
  <c r="AC2668" i="156"/>
  <c r="AC2666" i="156"/>
  <c r="AC2665" i="156"/>
  <c r="AC2664" i="156"/>
  <c r="AC2663" i="156"/>
  <c r="AC2662" i="156"/>
  <c r="AC2661" i="156"/>
  <c r="AC2660" i="156"/>
  <c r="AC2650" i="156"/>
  <c r="AC2642" i="156"/>
  <c r="AC2640" i="156"/>
  <c r="AC2639" i="156"/>
  <c r="AC2638" i="156"/>
  <c r="AC2637" i="156"/>
  <c r="AC2636" i="156"/>
  <c r="AC2635" i="156"/>
  <c r="AC2634" i="156"/>
  <c r="AC2633" i="156"/>
  <c r="AC2632" i="156"/>
  <c r="AC2631" i="156"/>
  <c r="AC2628" i="156"/>
  <c r="AC2626" i="156"/>
  <c r="AC2625" i="156"/>
  <c r="AC2624" i="156"/>
  <c r="AC2623" i="156"/>
  <c r="AC2622" i="156"/>
  <c r="AC2621" i="156"/>
  <c r="AC2620" i="156"/>
  <c r="AC2619" i="156"/>
  <c r="AC2618" i="156"/>
  <c r="AC2617" i="156"/>
  <c r="AC2615" i="156"/>
  <c r="AC2614" i="156"/>
  <c r="AC2612" i="156"/>
  <c r="AC2611" i="156"/>
  <c r="AC2610" i="156"/>
  <c r="AC2604" i="156"/>
  <c r="AC2603" i="156"/>
  <c r="AC2600" i="156"/>
  <c r="AC2598" i="156"/>
  <c r="AC2594" i="156"/>
  <c r="AC2593" i="156"/>
  <c r="AC2592" i="156"/>
  <c r="AC2590" i="156"/>
  <c r="AC2589" i="156"/>
  <c r="AC2588" i="156"/>
  <c r="AC2587" i="156"/>
  <c r="AC2586" i="156"/>
  <c r="AC2584" i="156"/>
  <c r="AC2583" i="156"/>
  <c r="AC2582" i="156"/>
  <c r="AC2581" i="156"/>
  <c r="AC2580" i="156"/>
  <c r="AC2579" i="156"/>
  <c r="AC2578" i="156"/>
  <c r="AC2577" i="156"/>
  <c r="AC2559" i="156"/>
  <c r="AC2557" i="156"/>
  <c r="AC2556" i="156"/>
  <c r="AC2555" i="156"/>
  <c r="AC2554" i="156"/>
  <c r="AC2549" i="156"/>
  <c r="AC2548" i="156"/>
  <c r="AC2547" i="156"/>
  <c r="AC2546" i="156"/>
  <c r="AC2545" i="156"/>
  <c r="AC2544" i="156"/>
  <c r="AC2533" i="156"/>
  <c r="AC2523" i="156"/>
  <c r="AC2519" i="156"/>
  <c r="AC2518" i="156"/>
  <c r="AC2517" i="156"/>
  <c r="AC2514" i="156"/>
  <c r="AC2511" i="156"/>
  <c r="AC2510" i="156"/>
  <c r="AC2509" i="156"/>
  <c r="AC2508" i="156"/>
  <c r="AC2507" i="156"/>
  <c r="AC2504" i="156"/>
  <c r="AC2503" i="156"/>
  <c r="AC2498" i="156"/>
  <c r="AC2494" i="156"/>
  <c r="AC2493" i="156"/>
  <c r="AC2492" i="156"/>
  <c r="AC2489" i="156"/>
  <c r="AC2486" i="156"/>
  <c r="AC2485" i="156"/>
  <c r="AC2484" i="156"/>
  <c r="AC2483" i="156"/>
  <c r="AC2482" i="156"/>
  <c r="AC2481" i="156"/>
  <c r="AC2478" i="156"/>
  <c r="AC2475" i="156"/>
  <c r="AC2474" i="156"/>
  <c r="AC2473" i="156"/>
  <c r="AC2472" i="156"/>
  <c r="AC2471" i="156"/>
  <c r="AC2468" i="156"/>
  <c r="AC2466" i="156"/>
  <c r="AC2465" i="156"/>
  <c r="AC2462" i="156"/>
  <c r="AC2461" i="156"/>
  <c r="AC2460" i="156"/>
  <c r="AC2459" i="156"/>
  <c r="AC2457" i="156"/>
  <c r="AC2456" i="156"/>
  <c r="AC2455" i="156"/>
  <c r="AC2454" i="156"/>
  <c r="AC2453" i="156"/>
  <c r="AC2452" i="156"/>
  <c r="AC2450" i="156"/>
  <c r="AC2449" i="156"/>
  <c r="AC2446" i="156"/>
  <c r="AC2445" i="156"/>
  <c r="AC2444" i="156"/>
  <c r="AC2443" i="156"/>
  <c r="AC2440" i="156"/>
  <c r="AC2437" i="156"/>
  <c r="AC2436" i="156"/>
  <c r="AC2435" i="156"/>
  <c r="AC2412" i="156"/>
  <c r="AC2411" i="156"/>
  <c r="AC2409" i="156"/>
  <c r="AC2408" i="156"/>
  <c r="AC2407" i="156"/>
  <c r="AC2406" i="156"/>
  <c r="AC2405" i="156"/>
  <c r="AC2400" i="156"/>
  <c r="AC2399" i="156"/>
  <c r="AC2398" i="156"/>
  <c r="AC2391" i="156"/>
  <c r="AC2390" i="156"/>
  <c r="AC2389" i="156"/>
  <c r="AC2387" i="156"/>
  <c r="AC2384" i="156"/>
  <c r="AC2383" i="156"/>
  <c r="AC2382" i="156"/>
  <c r="AC2381" i="156"/>
  <c r="AC2380" i="156"/>
  <c r="AC2379" i="156"/>
  <c r="AC2378" i="156"/>
  <c r="AC2377" i="156"/>
  <c r="AC2376" i="156"/>
  <c r="AC2375" i="156"/>
  <c r="AC2372" i="156"/>
  <c r="AC2371" i="156"/>
  <c r="AC2368" i="156"/>
  <c r="AC2367" i="156"/>
  <c r="AC2366" i="156"/>
  <c r="AC2365" i="156"/>
  <c r="AC2364" i="156"/>
  <c r="AC2363" i="156"/>
  <c r="AC2362" i="156"/>
  <c r="AC2361" i="156"/>
  <c r="AC2360" i="156"/>
  <c r="AC2357" i="156"/>
  <c r="AC2356" i="156"/>
  <c r="AC2353" i="156"/>
  <c r="AC2352" i="156"/>
  <c r="AC2351" i="156"/>
  <c r="AC2350" i="156"/>
  <c r="AC2347" i="156"/>
  <c r="AC2346" i="156"/>
  <c r="AC2343" i="156"/>
  <c r="AC2341" i="156"/>
  <c r="AC2340" i="156"/>
  <c r="AC2339" i="156"/>
  <c r="AC2338" i="156"/>
  <c r="AC2337" i="156"/>
  <c r="AC2334" i="156"/>
  <c r="AC2333" i="156"/>
  <c r="AC2332" i="156"/>
  <c r="AC2331" i="156"/>
  <c r="AC2330" i="156"/>
  <c r="AC2329" i="156"/>
  <c r="AC2328" i="156"/>
  <c r="AC2327" i="156"/>
  <c r="AC2326" i="156"/>
  <c r="AC2324" i="156"/>
  <c r="AC2323" i="156"/>
  <c r="AC2322" i="156"/>
  <c r="AC2319" i="156"/>
  <c r="AC2318" i="156"/>
  <c r="AC2317" i="156"/>
  <c r="AC2314" i="156"/>
  <c r="AC2310" i="156"/>
  <c r="AC2309" i="156"/>
  <c r="AC2308" i="156"/>
  <c r="AC2307" i="156"/>
  <c r="AC2306" i="156"/>
  <c r="AC2305" i="156"/>
  <c r="AC2303" i="156"/>
  <c r="AC2301" i="156"/>
  <c r="AC2299" i="156"/>
  <c r="AC2297" i="156"/>
  <c r="AC2296" i="156"/>
  <c r="AC2295" i="156"/>
  <c r="AC2294" i="156"/>
  <c r="AC2293" i="156"/>
  <c r="AC2292" i="156"/>
  <c r="AC2291" i="156"/>
  <c r="AC2290" i="156"/>
  <c r="AC2289" i="156"/>
  <c r="AC2288" i="156"/>
  <c r="AC2286" i="156"/>
  <c r="AC2285" i="156"/>
  <c r="AC2282" i="156"/>
  <c r="AC2281" i="156"/>
  <c r="AC2280" i="156"/>
  <c r="AC2278" i="156"/>
  <c r="AC2277" i="156"/>
  <c r="AC2276" i="156"/>
  <c r="AC2275" i="156"/>
  <c r="AC2274" i="156"/>
  <c r="AC2273" i="156"/>
  <c r="AC2272" i="156"/>
  <c r="AC2271" i="156"/>
  <c r="AC2269" i="156"/>
  <c r="AC2268" i="156"/>
  <c r="AC2265" i="156"/>
  <c r="AC2264" i="156"/>
  <c r="AC2263" i="156"/>
  <c r="AC2261" i="156"/>
  <c r="AC2260" i="156"/>
  <c r="AC2259" i="156"/>
  <c r="AC2258" i="156"/>
  <c r="AC2256" i="156"/>
  <c r="AC2255" i="156"/>
  <c r="AC2254" i="156"/>
  <c r="AC2253" i="156"/>
  <c r="AC2252" i="156"/>
  <c r="AC2251" i="156"/>
  <c r="AC2250" i="156"/>
  <c r="AC2249" i="156"/>
  <c r="AC2248" i="156"/>
  <c r="AC2247" i="156"/>
  <c r="AC2245" i="156"/>
  <c r="AC2243" i="156"/>
  <c r="AC2242" i="156"/>
  <c r="AC2238" i="156"/>
  <c r="AC2237" i="156"/>
  <c r="AC2235" i="156"/>
  <c r="AC2234" i="156"/>
  <c r="AC2230" i="156"/>
  <c r="AC2228" i="156"/>
  <c r="AC2226" i="156"/>
  <c r="AC2224" i="156"/>
  <c r="AC2222" i="156"/>
  <c r="AC2220" i="156"/>
  <c r="AC2218" i="156"/>
  <c r="AC2215" i="156"/>
  <c r="AC2214" i="156"/>
  <c r="AC2211" i="156"/>
  <c r="AC2210" i="156"/>
  <c r="AC2209" i="156"/>
  <c r="AC2208" i="156"/>
  <c r="AC2206" i="156"/>
  <c r="AC2205" i="156"/>
  <c r="AC2203" i="156"/>
  <c r="AC2202" i="156"/>
  <c r="AC2201" i="156"/>
  <c r="AC2198" i="156"/>
  <c r="AC2197" i="156"/>
  <c r="AC2196" i="156"/>
  <c r="AC2195" i="156"/>
  <c r="AC2194" i="156"/>
  <c r="AC2193" i="156"/>
  <c r="AC2192" i="156"/>
  <c r="AC2191" i="156"/>
  <c r="AC2190" i="156"/>
  <c r="AC2188" i="156"/>
  <c r="AC2186" i="156"/>
  <c r="AC2185" i="156"/>
  <c r="AC2182" i="156"/>
  <c r="AC2181" i="156"/>
  <c r="AC2180" i="156"/>
  <c r="AC2179" i="156"/>
  <c r="AC2178" i="156"/>
  <c r="AC2177" i="156"/>
  <c r="AC2176" i="156"/>
  <c r="AC2175" i="156"/>
  <c r="AC2174" i="156"/>
  <c r="AC2172" i="156"/>
  <c r="AC2170" i="156"/>
  <c r="AC2169" i="156"/>
  <c r="AC2168" i="156"/>
  <c r="AC2165" i="156"/>
  <c r="AC2163" i="156"/>
  <c r="AC2162" i="156"/>
  <c r="AC2161" i="156"/>
  <c r="AC2160" i="156"/>
  <c r="AC2145" i="156"/>
  <c r="AC2139" i="156"/>
  <c r="AC2136" i="156"/>
  <c r="AC2132" i="156"/>
  <c r="AC2131" i="156"/>
  <c r="AC2130" i="156"/>
  <c r="AC2128" i="156"/>
  <c r="AC2124" i="156"/>
  <c r="AC2123" i="156"/>
  <c r="AC2120" i="156"/>
  <c r="AC2112" i="156"/>
  <c r="AC2110" i="156"/>
  <c r="AC2109" i="156"/>
  <c r="AC2108" i="156"/>
  <c r="AC2107" i="156"/>
  <c r="AC2106" i="156"/>
  <c r="AC2105" i="156"/>
  <c r="AC2104" i="156"/>
  <c r="AC2103" i="156"/>
  <c r="AC2102" i="156"/>
  <c r="AC2090" i="156"/>
  <c r="AC2089" i="156"/>
  <c r="AC2088" i="156"/>
  <c r="AC2087" i="156"/>
  <c r="AC2086" i="156"/>
  <c r="AC2085" i="156"/>
  <c r="AC2084" i="156"/>
  <c r="AC2083" i="156"/>
  <c r="AC2081" i="156"/>
  <c r="AC2080" i="156"/>
  <c r="AC2079" i="156"/>
  <c r="AC2070" i="156"/>
  <c r="AC2057" i="156"/>
  <c r="AC2055" i="156"/>
  <c r="AC2048" i="156"/>
  <c r="AC2047" i="156"/>
  <c r="AC2046" i="156"/>
  <c r="AC2045" i="156"/>
  <c r="AC2044" i="156"/>
  <c r="AC2043" i="156"/>
  <c r="AC2042" i="156"/>
  <c r="AC2036" i="156"/>
  <c r="AC2035" i="156"/>
  <c r="AC2024" i="156"/>
  <c r="AC2022" i="156"/>
  <c r="AC2021" i="156"/>
  <c r="AC2020" i="156"/>
  <c r="AC2019" i="156"/>
  <c r="AC2018" i="156"/>
  <c r="AC2017" i="156"/>
  <c r="AC2016" i="156"/>
  <c r="AC2015" i="156"/>
  <c r="AC2014" i="156"/>
  <c r="AC2007" i="156"/>
  <c r="AC2006" i="156"/>
  <c r="AC2005" i="156"/>
  <c r="AC2002" i="156"/>
  <c r="AC2001" i="156"/>
  <c r="AC1989" i="156"/>
  <c r="AC1987" i="156"/>
  <c r="AC1985" i="156"/>
  <c r="AC1984" i="156"/>
  <c r="AC1983" i="156"/>
  <c r="AC1982" i="156"/>
  <c r="AC1981" i="156"/>
  <c r="AC1980" i="156"/>
  <c r="AC1979" i="156"/>
  <c r="AC1978" i="156"/>
  <c r="AC1977" i="156"/>
  <c r="AC1976" i="156"/>
  <c r="AC1975" i="156"/>
  <c r="AC1974" i="156"/>
  <c r="AC1973" i="156"/>
  <c r="AC1972" i="156"/>
  <c r="AC1971" i="156"/>
  <c r="AC1970" i="156"/>
  <c r="AC1969" i="156"/>
  <c r="AC1968" i="156"/>
  <c r="AC1967" i="156"/>
  <c r="AC1966" i="156"/>
  <c r="AC1965" i="156"/>
  <c r="AC1964" i="156"/>
  <c r="AC1963" i="156"/>
  <c r="AC1962" i="156"/>
  <c r="AC1959" i="156"/>
  <c r="AC1958" i="156"/>
  <c r="AC1957" i="156"/>
  <c r="AC1954" i="156"/>
  <c r="AC1951" i="156"/>
  <c r="AC1950" i="156"/>
  <c r="AC1938" i="156"/>
  <c r="AC1927" i="156"/>
  <c r="AC1925" i="156"/>
  <c r="AC1924" i="156"/>
  <c r="AC1923" i="156"/>
  <c r="AC1922" i="156"/>
  <c r="AC1917" i="156"/>
  <c r="AC1916" i="156"/>
  <c r="AC1915" i="156"/>
  <c r="AC1914" i="156"/>
  <c r="AC1913" i="156"/>
  <c r="AC1900" i="156"/>
  <c r="AC1899" i="156"/>
  <c r="AC1898" i="156"/>
  <c r="AC1897" i="156"/>
  <c r="AC1880" i="156"/>
  <c r="AC1879" i="156"/>
  <c r="AC1878" i="156"/>
  <c r="AC1868" i="156"/>
  <c r="AC1859" i="156"/>
  <c r="AC1858" i="156"/>
  <c r="AC1857" i="156"/>
  <c r="AC1856" i="156"/>
  <c r="AC1855" i="156"/>
  <c r="AC1854" i="156"/>
  <c r="AC1853" i="156"/>
  <c r="AC1852" i="156"/>
  <c r="AC1849" i="156"/>
  <c r="AC1846" i="156"/>
  <c r="AC1845" i="156"/>
  <c r="AC1844" i="156"/>
  <c r="AC1839" i="156"/>
  <c r="AC1838" i="156"/>
  <c r="AC1837" i="156"/>
  <c r="AC1836" i="156"/>
  <c r="AC1835" i="156"/>
  <c r="AC1834" i="156"/>
  <c r="AC1833" i="156"/>
  <c r="AC1832" i="156"/>
  <c r="AC1825" i="156"/>
  <c r="AC1822" i="156"/>
  <c r="AC1821" i="156"/>
  <c r="AC1820" i="156"/>
  <c r="AC1819" i="156"/>
  <c r="AC1816" i="156"/>
  <c r="AC1808" i="156"/>
  <c r="AC1799" i="156"/>
  <c r="AC1797" i="156"/>
  <c r="AC1792" i="156"/>
  <c r="AC1791" i="156"/>
  <c r="AC1790" i="156"/>
  <c r="AC1785" i="156"/>
  <c r="AC1784" i="156"/>
  <c r="AC1783" i="156"/>
  <c r="AC1782" i="156"/>
  <c r="AC1781" i="156"/>
  <c r="AC1780" i="156"/>
  <c r="AC1779" i="156"/>
  <c r="AC1778" i="156"/>
  <c r="AC1774" i="156"/>
  <c r="AC1770" i="156"/>
  <c r="AC1769" i="156"/>
  <c r="AC1764" i="156"/>
  <c r="AC1763" i="156"/>
  <c r="AC1762" i="156"/>
  <c r="AC1761" i="156"/>
  <c r="AC1760" i="156"/>
  <c r="AC1759" i="156"/>
  <c r="AC1758" i="156"/>
  <c r="AC1757" i="156"/>
  <c r="AC1741" i="156"/>
  <c r="AC1738" i="156"/>
  <c r="AC1736" i="156"/>
  <c r="AC1735" i="156"/>
  <c r="AC1734" i="156"/>
  <c r="AC1733" i="156"/>
  <c r="AC1732" i="156"/>
  <c r="AC1731" i="156"/>
  <c r="AC1730" i="156"/>
  <c r="AC1729" i="156"/>
  <c r="AC1728" i="156"/>
  <c r="AC1727" i="156"/>
  <c r="AC1726" i="156"/>
  <c r="AC1725" i="156"/>
  <c r="AC1724" i="156"/>
  <c r="AC1721" i="156"/>
  <c r="AC1717" i="156"/>
  <c r="AC1716" i="156"/>
  <c r="AC1711" i="156"/>
  <c r="AC1710" i="156"/>
  <c r="AC1709" i="156"/>
  <c r="AC1708" i="156"/>
  <c r="AC1707" i="156"/>
  <c r="AC1706" i="156"/>
  <c r="AC1705" i="156"/>
  <c r="AC1704" i="156"/>
  <c r="AC1696" i="156"/>
  <c r="AC1683" i="156"/>
  <c r="AC1678" i="156"/>
  <c r="AC1677" i="156"/>
  <c r="AC1676" i="156"/>
  <c r="AC1675" i="156"/>
  <c r="AC1674" i="156"/>
  <c r="AC1673" i="156"/>
  <c r="AC1672" i="156"/>
  <c r="AC1671" i="156"/>
  <c r="AC1670" i="156"/>
  <c r="AC1662" i="156"/>
  <c r="AC1661" i="156"/>
  <c r="AC1656" i="156"/>
  <c r="AC1655" i="156"/>
  <c r="AC1654" i="156"/>
  <c r="AC1653" i="156"/>
  <c r="AC1652" i="156"/>
  <c r="AC1651" i="156"/>
  <c r="AC1650" i="156"/>
  <c r="AC1649" i="156"/>
  <c r="AC1642" i="156"/>
  <c r="AC1641" i="156"/>
  <c r="AC1640" i="156"/>
  <c r="AC1639" i="156"/>
  <c r="AC1638" i="156"/>
  <c r="AC1637" i="156"/>
  <c r="AC1636" i="156"/>
  <c r="AC1635" i="156"/>
  <c r="AC1628" i="156"/>
  <c r="AC1627" i="156"/>
  <c r="AC1626" i="156"/>
  <c r="AC1625" i="156"/>
  <c r="AC1624" i="156"/>
  <c r="AC1623" i="156"/>
  <c r="AC1622" i="156"/>
  <c r="AC1621" i="156"/>
  <c r="AC1613" i="156"/>
  <c r="AC1610" i="156"/>
  <c r="AC1609" i="156"/>
  <c r="AC1608" i="156"/>
  <c r="AC1607" i="156"/>
  <c r="AC1605" i="156"/>
  <c r="AC1604" i="156"/>
  <c r="AC1603" i="156"/>
  <c r="AC1599" i="156"/>
  <c r="AC1598" i="156"/>
  <c r="AC1597" i="156"/>
  <c r="AC1592" i="156"/>
  <c r="AC1589" i="156"/>
  <c r="AC1588" i="156"/>
  <c r="AC1587" i="156"/>
  <c r="AC1585" i="156"/>
  <c r="AC1576" i="156"/>
  <c r="AC1572" i="156"/>
  <c r="AC1568" i="156"/>
  <c r="AC1564" i="156"/>
  <c r="AC1563" i="156"/>
  <c r="AC1560" i="156"/>
  <c r="AC1552" i="156"/>
  <c r="AC1550" i="156"/>
  <c r="AC1549" i="156"/>
  <c r="AC1548" i="156"/>
  <c r="AC1547" i="156"/>
  <c r="AC1546" i="156"/>
  <c r="AC1545" i="156"/>
  <c r="AC1543" i="156"/>
  <c r="AC1523" i="156"/>
  <c r="AC1514" i="156"/>
  <c r="AC1513" i="156"/>
  <c r="AC1501" i="156"/>
  <c r="AC1498" i="156"/>
  <c r="AC1490" i="156"/>
  <c r="AC1488" i="156"/>
  <c r="AC1487" i="156"/>
  <c r="AC1486" i="156"/>
  <c r="AC1485" i="156"/>
  <c r="AC1484" i="156"/>
  <c r="AC1483" i="156"/>
  <c r="AC1482" i="156"/>
  <c r="AC1481" i="156"/>
  <c r="AC1480" i="156"/>
  <c r="AC1472" i="156"/>
  <c r="AC1471" i="156"/>
  <c r="AC1469" i="156"/>
  <c r="AC1467" i="156"/>
  <c r="AC1458" i="156"/>
  <c r="AC1457" i="156"/>
  <c r="AC1456" i="156"/>
  <c r="AC1452" i="156"/>
  <c r="AC1449" i="156"/>
  <c r="AC1447" i="156"/>
  <c r="AC1443" i="156"/>
  <c r="AC1440" i="156"/>
  <c r="AC1439" i="156"/>
  <c r="AC1438" i="156"/>
  <c r="AC1437" i="156"/>
  <c r="AC1435" i="156"/>
  <c r="AC1431" i="156"/>
  <c r="AC1430" i="156"/>
  <c r="AC1427" i="156"/>
  <c r="AC1419" i="156"/>
  <c r="AC1417" i="156"/>
  <c r="AC1416" i="156"/>
  <c r="AC1415" i="156"/>
  <c r="AC1412" i="156"/>
  <c r="AC1411" i="156"/>
  <c r="AC1410" i="156"/>
  <c r="AC1409" i="156"/>
  <c r="AC1408" i="156"/>
  <c r="AC1400" i="156"/>
  <c r="AC1398" i="156"/>
  <c r="AC1388" i="156"/>
  <c r="AC1387" i="156"/>
  <c r="AC1385" i="156"/>
  <c r="AC1377" i="156"/>
  <c r="AC1375" i="156"/>
  <c r="AC1359" i="156"/>
  <c r="AC1351" i="156"/>
  <c r="AC1349" i="156"/>
  <c r="AC1348" i="156"/>
  <c r="AC1347" i="156"/>
  <c r="AC1346" i="156"/>
  <c r="AC1345" i="156"/>
  <c r="AC1344" i="156"/>
  <c r="AC1343" i="156"/>
  <c r="AC1342" i="156"/>
  <c r="AC1333" i="156"/>
  <c r="AC1332" i="156"/>
  <c r="AC1331" i="156"/>
  <c r="AC1330" i="156"/>
  <c r="AC1329" i="156"/>
  <c r="AC1328" i="156"/>
  <c r="AC1327" i="156"/>
  <c r="AC1326" i="156"/>
  <c r="AC1325" i="156"/>
  <c r="AC1324" i="156"/>
  <c r="AC1319" i="156"/>
  <c r="AC1317" i="156"/>
  <c r="AC1315" i="156"/>
  <c r="AC1314" i="156"/>
  <c r="AC1313" i="156"/>
  <c r="AC1312" i="156"/>
  <c r="AC1311" i="156"/>
  <c r="AC1310" i="156"/>
  <c r="AC1309" i="156"/>
  <c r="AC1308" i="156"/>
  <c r="AC1305" i="156"/>
  <c r="AC1304" i="156"/>
  <c r="AC1303" i="156"/>
  <c r="AC1302" i="156"/>
  <c r="AC1301" i="156"/>
  <c r="AC1300" i="156"/>
  <c r="AC1299" i="156"/>
  <c r="AC1297" i="156"/>
  <c r="AC1288" i="156"/>
  <c r="AC1286" i="156"/>
  <c r="AC1282" i="156"/>
  <c r="AC1280" i="156"/>
  <c r="AC1276" i="156"/>
  <c r="AC1275" i="156"/>
  <c r="AC1272" i="156"/>
  <c r="AC1264" i="156"/>
  <c r="AC1262" i="156"/>
  <c r="AC1261" i="156"/>
  <c r="AC1260" i="156"/>
  <c r="AC1257" i="156"/>
  <c r="AC1256" i="156"/>
  <c r="AC1255" i="156"/>
  <c r="AC1254" i="156"/>
  <c r="AC1253" i="156"/>
  <c r="AC1230" i="156"/>
  <c r="AC1229" i="156"/>
  <c r="AC1227" i="156"/>
  <c r="AC1221" i="156"/>
  <c r="AC1220" i="156"/>
  <c r="AC1218" i="156"/>
  <c r="AC1217" i="156"/>
  <c r="AC1216" i="156"/>
  <c r="AC1215" i="156"/>
  <c r="AC1214" i="156"/>
  <c r="AC1211" i="156"/>
  <c r="AC1208" i="156"/>
  <c r="AC1207" i="156"/>
  <c r="AC1204" i="156"/>
  <c r="AC1196" i="156"/>
  <c r="AC1194" i="156"/>
  <c r="AC1193" i="156"/>
  <c r="AC1192" i="156"/>
  <c r="AC1189" i="156"/>
  <c r="AC1188" i="156"/>
  <c r="AC1187" i="156"/>
  <c r="AC1186" i="156"/>
  <c r="AC1185" i="156"/>
  <c r="AC1184" i="156"/>
  <c r="AC1175" i="156"/>
  <c r="AC1168" i="156"/>
  <c r="AC1166" i="156"/>
  <c r="AC1165" i="156"/>
  <c r="AC1164" i="156"/>
  <c r="AC1163" i="156"/>
  <c r="AC1162" i="156"/>
  <c r="AC1161" i="156"/>
  <c r="AC1157" i="156"/>
  <c r="AC1156" i="156"/>
  <c r="AC1155" i="156"/>
  <c r="AC1154" i="156"/>
  <c r="AC1151" i="156"/>
  <c r="AC1150" i="156"/>
  <c r="AC1149" i="156"/>
  <c r="AC1148" i="156"/>
  <c r="AC1147" i="156"/>
  <c r="AC1146" i="156"/>
  <c r="AC1145" i="156"/>
  <c r="AC1143" i="156"/>
  <c r="AC1142" i="156"/>
  <c r="AC1141" i="156"/>
  <c r="AC1138" i="156"/>
  <c r="AC1127" i="156"/>
  <c r="AC1125" i="156"/>
  <c r="AC1124" i="156"/>
  <c r="AC1123" i="156"/>
  <c r="AC1119" i="156"/>
  <c r="AC1118" i="156"/>
  <c r="AC1117" i="156"/>
  <c r="AC1116" i="156"/>
  <c r="AC1115" i="156"/>
  <c r="AC1107" i="156"/>
  <c r="AC1101" i="156"/>
  <c r="AC1100" i="156"/>
  <c r="AC1099" i="156"/>
  <c r="AC1095" i="156"/>
  <c r="AC1094" i="156"/>
  <c r="AC1093" i="156"/>
  <c r="AC1092" i="156"/>
  <c r="AC1091" i="156"/>
  <c r="AC1090" i="156"/>
  <c r="AC1089" i="156"/>
  <c r="AC1088" i="156"/>
  <c r="AC1087" i="156"/>
  <c r="AC1086" i="156"/>
  <c r="AC1085" i="156"/>
  <c r="AC1084" i="156"/>
  <c r="AC1083" i="156"/>
  <c r="AC1082" i="156"/>
  <c r="AC1070" i="156"/>
  <c r="AC1063" i="156"/>
  <c r="AC1062" i="156"/>
  <c r="AC1060" i="156"/>
  <c r="AC1052" i="156"/>
  <c r="AC1051" i="156"/>
  <c r="AC1050" i="156"/>
  <c r="AC1049" i="156"/>
  <c r="AC1048" i="156"/>
  <c r="AC1047" i="156"/>
  <c r="AC1046" i="156"/>
  <c r="AC1045" i="156"/>
  <c r="AC1041" i="156"/>
  <c r="AC1037" i="156"/>
  <c r="AC1036" i="156"/>
  <c r="AC1031" i="156"/>
  <c r="AC1030" i="156"/>
  <c r="AC1029" i="156"/>
  <c r="AC1028" i="156"/>
  <c r="AC1027" i="156"/>
  <c r="AC1026" i="156"/>
  <c r="AC1025" i="156"/>
  <c r="AC1024" i="156"/>
  <c r="AC1006" i="156"/>
  <c r="AC1004" i="156"/>
  <c r="AC1003" i="156"/>
  <c r="AC1002" i="156"/>
  <c r="AC1001" i="156"/>
  <c r="AC1000" i="156"/>
  <c r="AC999" i="156"/>
  <c r="AC998" i="156"/>
  <c r="AC997" i="156"/>
  <c r="AC996" i="156"/>
  <c r="AC995" i="156"/>
  <c r="AC992" i="156"/>
  <c r="AC991" i="156"/>
  <c r="AC990" i="156"/>
  <c r="AC989" i="156"/>
  <c r="AC988" i="156"/>
  <c r="AC987" i="156"/>
  <c r="AC986" i="156"/>
  <c r="AC985" i="156"/>
  <c r="AC984" i="156"/>
  <c r="AC983" i="156"/>
  <c r="AC971" i="156"/>
  <c r="AC969" i="156"/>
  <c r="AC968" i="156"/>
  <c r="AC967" i="156"/>
  <c r="AC964" i="156"/>
  <c r="AC963" i="156"/>
  <c r="AC962" i="156"/>
  <c r="AC961" i="156"/>
  <c r="AC960" i="156"/>
  <c r="AC937" i="156"/>
  <c r="AC936" i="156"/>
  <c r="AC935" i="156"/>
  <c r="AC934" i="156"/>
  <c r="AC933" i="156"/>
  <c r="AC932" i="156"/>
  <c r="AC931" i="156"/>
  <c r="AC914" i="156"/>
  <c r="AC905" i="156"/>
  <c r="AC904" i="156"/>
  <c r="AC896" i="156"/>
  <c r="AC894" i="156"/>
  <c r="AC891" i="156"/>
  <c r="AC890" i="156"/>
  <c r="AC889" i="156"/>
  <c r="AC888" i="156"/>
  <c r="AC887" i="156"/>
  <c r="AC886" i="156"/>
  <c r="AC885" i="156"/>
  <c r="AC884" i="156"/>
  <c r="AC883" i="156"/>
  <c r="AC882" i="156"/>
  <c r="AC881" i="156"/>
  <c r="AC878" i="156"/>
  <c r="AC877" i="156"/>
  <c r="AC876" i="156"/>
  <c r="AC875" i="156"/>
  <c r="AC874" i="156"/>
  <c r="AC872" i="156"/>
  <c r="AC870" i="156"/>
  <c r="AC869" i="156"/>
  <c r="AC868" i="156"/>
  <c r="AC862" i="156"/>
  <c r="AC859" i="156"/>
  <c r="AC858" i="156"/>
  <c r="AC857" i="156"/>
  <c r="AC856" i="156"/>
  <c r="AC850" i="156"/>
  <c r="AC846" i="156"/>
  <c r="AC838" i="156"/>
  <c r="AC836" i="156"/>
  <c r="AC835" i="156"/>
  <c r="AC834" i="156"/>
  <c r="AC830" i="156"/>
  <c r="AC829" i="156"/>
  <c r="AC828" i="156"/>
  <c r="AC827" i="156"/>
  <c r="AC826" i="156"/>
  <c r="AC825" i="156"/>
  <c r="AC811" i="156"/>
  <c r="AC810" i="156"/>
  <c r="AC804" i="156"/>
  <c r="AC803" i="156"/>
  <c r="AC802" i="156"/>
  <c r="AC799" i="156"/>
  <c r="AC798" i="156"/>
  <c r="AC795" i="156"/>
  <c r="AC794" i="156"/>
  <c r="AC793" i="156"/>
  <c r="AC791" i="156"/>
  <c r="AC790" i="156"/>
  <c r="AC789" i="156"/>
  <c r="AC788" i="156"/>
  <c r="AC787" i="156"/>
  <c r="AC785" i="156"/>
  <c r="AC784" i="156"/>
  <c r="AC783" i="156"/>
  <c r="AC781" i="156"/>
  <c r="AC780" i="156"/>
  <c r="AC779" i="156"/>
  <c r="AC778" i="156"/>
  <c r="AC777" i="156"/>
  <c r="AC776" i="156"/>
  <c r="AC775" i="156"/>
  <c r="AC774" i="156"/>
  <c r="AC764" i="156"/>
  <c r="AC763" i="156"/>
  <c r="AC762" i="156"/>
  <c r="AC761" i="156"/>
  <c r="AC760" i="156"/>
  <c r="AC759" i="156"/>
  <c r="AC758" i="156"/>
  <c r="AC757" i="156"/>
  <c r="AC755" i="156"/>
  <c r="AC754" i="156"/>
  <c r="AC753" i="156"/>
  <c r="AC752" i="156"/>
  <c r="AC751" i="156"/>
  <c r="AC749" i="156"/>
  <c r="AC748" i="156"/>
  <c r="AC747" i="156"/>
  <c r="AC746" i="156"/>
  <c r="AC745" i="156"/>
  <c r="AC744" i="156"/>
  <c r="AC743" i="156"/>
  <c r="AC742" i="156"/>
  <c r="AC741" i="156"/>
  <c r="AC740" i="156"/>
  <c r="AC739" i="156"/>
  <c r="AC737" i="156"/>
  <c r="AC720" i="156"/>
  <c r="AC719" i="156"/>
  <c r="AC718" i="156"/>
  <c r="AC717" i="156"/>
  <c r="AC716" i="156"/>
  <c r="AC715" i="156"/>
  <c r="AC714" i="156"/>
  <c r="AC713" i="156"/>
  <c r="AC712" i="156"/>
  <c r="AC711" i="156"/>
  <c r="AC710" i="156"/>
  <c r="AC709" i="156"/>
  <c r="AC707" i="156"/>
  <c r="AC703" i="156"/>
  <c r="AC700" i="156"/>
  <c r="AC699" i="156"/>
  <c r="AC696" i="156"/>
  <c r="AC695" i="156"/>
  <c r="AC694" i="156"/>
  <c r="AC693" i="156"/>
  <c r="AC692" i="156"/>
  <c r="AC691" i="156"/>
  <c r="AC690" i="156"/>
  <c r="AC689" i="156"/>
  <c r="AC688" i="156"/>
  <c r="AC687" i="156"/>
  <c r="AC685" i="156"/>
  <c r="AC683" i="156"/>
  <c r="AC682" i="156"/>
  <c r="AC681" i="156"/>
  <c r="AC680" i="156"/>
  <c r="AC679" i="156"/>
  <c r="AC678" i="156"/>
  <c r="AC677" i="156"/>
  <c r="AC676" i="156"/>
  <c r="AC675" i="156"/>
  <c r="AC674" i="156"/>
  <c r="AC673" i="156"/>
  <c r="AC670" i="156"/>
  <c r="AC669" i="156"/>
  <c r="AC668" i="156"/>
  <c r="AC667" i="156"/>
  <c r="AC666" i="156"/>
  <c r="AC665" i="156"/>
  <c r="AC664" i="156"/>
  <c r="AC663" i="156"/>
  <c r="AC662" i="156"/>
  <c r="AC660" i="156"/>
  <c r="AC658" i="156"/>
  <c r="AC650" i="156"/>
  <c r="AC649" i="156"/>
  <c r="AC648" i="156"/>
  <c r="AC645" i="156"/>
  <c r="AC632" i="156"/>
  <c r="AC631" i="156"/>
  <c r="AC629" i="156"/>
  <c r="AC628" i="156"/>
  <c r="AC627" i="156"/>
  <c r="AC626" i="156"/>
  <c r="AC625" i="156"/>
  <c r="AC624" i="156"/>
  <c r="AC623" i="156"/>
  <c r="AC622" i="156"/>
  <c r="AC621" i="156"/>
  <c r="AC619" i="156"/>
  <c r="AC606" i="156"/>
  <c r="AC605" i="156"/>
  <c r="AC604" i="156"/>
  <c r="AC603" i="156"/>
  <c r="AC602" i="156"/>
  <c r="AC600" i="156"/>
  <c r="AC594" i="156"/>
  <c r="AC592" i="156"/>
  <c r="AC591" i="156"/>
  <c r="AC590" i="156"/>
  <c r="AC589" i="156"/>
  <c r="AC588" i="156"/>
  <c r="AC586" i="156"/>
  <c r="AC581" i="156"/>
  <c r="AC579" i="156"/>
  <c r="AC578" i="156"/>
  <c r="AC576" i="156"/>
  <c r="AC575" i="156"/>
  <c r="AC574" i="156"/>
  <c r="AC573" i="156"/>
  <c r="AC572" i="156"/>
  <c r="AC571" i="156"/>
  <c r="AC570" i="156"/>
  <c r="AC569" i="156"/>
  <c r="AC568" i="156"/>
  <c r="AC567" i="156"/>
  <c r="AC565" i="156"/>
  <c r="AC564" i="156"/>
  <c r="AC563" i="156"/>
  <c r="AC562" i="156"/>
  <c r="AC561" i="156"/>
  <c r="AC560" i="156"/>
  <c r="AC559" i="156"/>
  <c r="AC558" i="156"/>
  <c r="AC557" i="156"/>
  <c r="AC556" i="156"/>
  <c r="AC555" i="156"/>
  <c r="AC553" i="156"/>
  <c r="AC541" i="156"/>
  <c r="AC540" i="156"/>
  <c r="AC539" i="156"/>
  <c r="AC538" i="156"/>
  <c r="AC537" i="156"/>
  <c r="AC536" i="156"/>
  <c r="AC534" i="156"/>
  <c r="AC533" i="156"/>
  <c r="AC531" i="156"/>
  <c r="AC530" i="156"/>
  <c r="AC525" i="156"/>
  <c r="AC524" i="156"/>
  <c r="AC523" i="156"/>
  <c r="AC522" i="156"/>
  <c r="AC520" i="156"/>
  <c r="AC518" i="156"/>
  <c r="AC517" i="156"/>
  <c r="AC515" i="156"/>
  <c r="AC514" i="156"/>
  <c r="AC513" i="156"/>
  <c r="AC512" i="156"/>
  <c r="AC511" i="156"/>
  <c r="AC510" i="156"/>
  <c r="AC509" i="156"/>
  <c r="AC508" i="156"/>
  <c r="AC507" i="156"/>
  <c r="AC505" i="156"/>
  <c r="AC504" i="156"/>
  <c r="AC503" i="156"/>
  <c r="AC502" i="156"/>
  <c r="AC500" i="156"/>
  <c r="AC499" i="156"/>
  <c r="AC497" i="156"/>
  <c r="AC496" i="156"/>
  <c r="AC494" i="156"/>
  <c r="AC493" i="156"/>
  <c r="AC492" i="156"/>
  <c r="AC491" i="156"/>
  <c r="AC490" i="156"/>
  <c r="AC487" i="156"/>
  <c r="AC486" i="156"/>
  <c r="AC485" i="156"/>
  <c r="AC484" i="156"/>
  <c r="AC483" i="156"/>
  <c r="AC482" i="156"/>
  <c r="AC481" i="156"/>
  <c r="AC480" i="156"/>
  <c r="AC479" i="156"/>
  <c r="AC478" i="156"/>
  <c r="AC477" i="156"/>
  <c r="AC476" i="156"/>
  <c r="AC475" i="156"/>
  <c r="AC472" i="156"/>
  <c r="AC465" i="156"/>
  <c r="AC464" i="156"/>
  <c r="AC455" i="156"/>
  <c r="AC454" i="156"/>
  <c r="AC452" i="156"/>
  <c r="AC451" i="156"/>
  <c r="AC450" i="156"/>
  <c r="AC449" i="156"/>
  <c r="AC447" i="156"/>
  <c r="AC444" i="156"/>
  <c r="AC443" i="156"/>
  <c r="AC442" i="156"/>
  <c r="AC440" i="156"/>
  <c r="AC437" i="156"/>
  <c r="AC431" i="156"/>
  <c r="AC427" i="156"/>
  <c r="AC426" i="156"/>
  <c r="AC423" i="156"/>
  <c r="AC422" i="156"/>
  <c r="AC420" i="156"/>
  <c r="AC419" i="156"/>
  <c r="AC418" i="156"/>
  <c r="AC417" i="156"/>
  <c r="AC416" i="156"/>
  <c r="AC415" i="156"/>
  <c r="AC414" i="156"/>
  <c r="AC412" i="156"/>
  <c r="AC410" i="156"/>
  <c r="AC407" i="156"/>
  <c r="AC404" i="156"/>
  <c r="AC403" i="156"/>
  <c r="AC400" i="156"/>
  <c r="AC399" i="156"/>
  <c r="AC395" i="156"/>
  <c r="AC394" i="156"/>
  <c r="AC391" i="156"/>
  <c r="AC390" i="156"/>
  <c r="AC389" i="156"/>
  <c r="AC388" i="156"/>
  <c r="AC387" i="156"/>
  <c r="AC384" i="156"/>
  <c r="AC383" i="156"/>
  <c r="AC382" i="156"/>
  <c r="AC380" i="156"/>
  <c r="AC379" i="156"/>
  <c r="AC376" i="156"/>
  <c r="AC358" i="156"/>
  <c r="AC357" i="156"/>
  <c r="AC353" i="156"/>
  <c r="AC343" i="156"/>
  <c r="AC342" i="156"/>
  <c r="AC339" i="156"/>
  <c r="AC338" i="156"/>
  <c r="AC336" i="156"/>
  <c r="AC335" i="156"/>
  <c r="AC334" i="156"/>
  <c r="AC333" i="156"/>
  <c r="AC332" i="156"/>
  <c r="AC331" i="156"/>
  <c r="AC330" i="156"/>
  <c r="AC328" i="156"/>
  <c r="AC327" i="156"/>
  <c r="AC324" i="156"/>
  <c r="AC323" i="156"/>
  <c r="AC322" i="156"/>
  <c r="AC321" i="156"/>
  <c r="AC319" i="156"/>
  <c r="AC318" i="156"/>
  <c r="AC316" i="156"/>
  <c r="AC315" i="156"/>
  <c r="AC314" i="156"/>
  <c r="AC313" i="156"/>
  <c r="AC312" i="156"/>
  <c r="AC311" i="156"/>
  <c r="AC305" i="156"/>
  <c r="AC304" i="156"/>
  <c r="AC303" i="156"/>
  <c r="AC301" i="156"/>
  <c r="AC300" i="156"/>
  <c r="AC299" i="156"/>
  <c r="AC294" i="156"/>
  <c r="AC291" i="156"/>
  <c r="AC290" i="156"/>
  <c r="AC289" i="156"/>
  <c r="AC288" i="156"/>
  <c r="AC287" i="156"/>
  <c r="AC286" i="156"/>
  <c r="AC285" i="156"/>
  <c r="AC284" i="156"/>
  <c r="AC283" i="156"/>
  <c r="AC282" i="156"/>
  <c r="AC281" i="156"/>
  <c r="AC280" i="156"/>
  <c r="AC279" i="156"/>
  <c r="AC278" i="156"/>
  <c r="AC277" i="156"/>
  <c r="AC276" i="156"/>
  <c r="AC273" i="156"/>
  <c r="AC271" i="156"/>
  <c r="AC269" i="156"/>
  <c r="AC268" i="156"/>
  <c r="AC267" i="156"/>
  <c r="AC265" i="156"/>
  <c r="AC264" i="156"/>
  <c r="AC263" i="156"/>
  <c r="AC262" i="156"/>
  <c r="AC261" i="156"/>
  <c r="AC259" i="156"/>
  <c r="AC258" i="156"/>
  <c r="AC255" i="156"/>
  <c r="AC254" i="156"/>
  <c r="AC252" i="156"/>
  <c r="AC251" i="156"/>
  <c r="AC250" i="156"/>
  <c r="AC249" i="156"/>
  <c r="AC248" i="156"/>
  <c r="AC247" i="156"/>
  <c r="AC246" i="156"/>
  <c r="AC245" i="156"/>
  <c r="AC244" i="156"/>
  <c r="AC243" i="156"/>
  <c r="AC242" i="156"/>
  <c r="AC241" i="156"/>
  <c r="AC240" i="156"/>
  <c r="AC239" i="156"/>
  <c r="AC237" i="156"/>
  <c r="AC236" i="156"/>
  <c r="AC235" i="156"/>
  <c r="AC234" i="156"/>
  <c r="AC233" i="156"/>
  <c r="AC232" i="156"/>
  <c r="AC231" i="156"/>
  <c r="AC230" i="156"/>
  <c r="AC229" i="156"/>
  <c r="AC228" i="156"/>
  <c r="AC227" i="156"/>
  <c r="AC225" i="156"/>
  <c r="AC224" i="156"/>
  <c r="AC223" i="156"/>
  <c r="AC222" i="156"/>
  <c r="AC221" i="156"/>
  <c r="AC220" i="156"/>
  <c r="AC219" i="156"/>
  <c r="AC218" i="156"/>
  <c r="AC217" i="156"/>
  <c r="AC216" i="156"/>
  <c r="AC214" i="156"/>
  <c r="AC213" i="156"/>
  <c r="AC212" i="156"/>
  <c r="AC211" i="156"/>
  <c r="AC210" i="156"/>
  <c r="AC209" i="156"/>
  <c r="AC208" i="156"/>
  <c r="AC207" i="156"/>
  <c r="AC206" i="156"/>
  <c r="AC205" i="156"/>
  <c r="AC204" i="156"/>
  <c r="AC202" i="156"/>
  <c r="AC199" i="156"/>
  <c r="AC198" i="156"/>
  <c r="AC197" i="156"/>
  <c r="AC196" i="156"/>
  <c r="AC195" i="156"/>
  <c r="AC194" i="156"/>
  <c r="AC193" i="156"/>
  <c r="AC192" i="156"/>
  <c r="AC191" i="156"/>
  <c r="AC188" i="156"/>
  <c r="AC187" i="156"/>
  <c r="AC184" i="156"/>
  <c r="AC182" i="156"/>
  <c r="AC179" i="156"/>
  <c r="AC178" i="156"/>
  <c r="AC176" i="156"/>
  <c r="AC175" i="156"/>
  <c r="AC174" i="156"/>
  <c r="AC173" i="156"/>
  <c r="AC172" i="156"/>
  <c r="AC171" i="156"/>
  <c r="AC170" i="156"/>
  <c r="AC169" i="156"/>
  <c r="AC168" i="156"/>
  <c r="AC167" i="156"/>
  <c r="AC161" i="156"/>
  <c r="AC160" i="156"/>
  <c r="AC159" i="156"/>
  <c r="AC158" i="156"/>
  <c r="AC157" i="156"/>
  <c r="AC156" i="156"/>
  <c r="AC155" i="156"/>
  <c r="AC154" i="156"/>
  <c r="AC152" i="156"/>
  <c r="AC149" i="156"/>
  <c r="AC148" i="156"/>
  <c r="AC147" i="156"/>
  <c r="AC146" i="156"/>
  <c r="AC145" i="156"/>
  <c r="AC144" i="156"/>
  <c r="AC142" i="156"/>
  <c r="AC141" i="156"/>
  <c r="AC140" i="156"/>
  <c r="AC139" i="156"/>
  <c r="AC138" i="156"/>
  <c r="AC135" i="156"/>
  <c r="AC134" i="156"/>
  <c r="AC133" i="156"/>
  <c r="AC132" i="156"/>
  <c r="AC131" i="156"/>
  <c r="AC130" i="156"/>
  <c r="AC129" i="156"/>
  <c r="AC128" i="156"/>
  <c r="AC127" i="156"/>
  <c r="AC126" i="156"/>
  <c r="AC125" i="156"/>
  <c r="AC124" i="156"/>
  <c r="AC123" i="156"/>
  <c r="AC122" i="156"/>
  <c r="AC120" i="156"/>
  <c r="AC119" i="156"/>
  <c r="AC118" i="156"/>
  <c r="AC117" i="156"/>
  <c r="AC116" i="156"/>
  <c r="AC115" i="156"/>
  <c r="AC113" i="156"/>
  <c r="AC112" i="156"/>
  <c r="AC111" i="156"/>
  <c r="AC110" i="156"/>
  <c r="AC109" i="156"/>
  <c r="AC108" i="156"/>
  <c r="AC107" i="156"/>
  <c r="AC106" i="156"/>
  <c r="AC103" i="156"/>
  <c r="AC102" i="156"/>
  <c r="AC100" i="156"/>
  <c r="AC99" i="156"/>
  <c r="AC98" i="156"/>
  <c r="AC97" i="156"/>
  <c r="AC96" i="156"/>
  <c r="AC95" i="156"/>
  <c r="AC94" i="156"/>
  <c r="AC93" i="156"/>
  <c r="AC92" i="156"/>
  <c r="AC91" i="156"/>
  <c r="AC90" i="156"/>
  <c r="AC89" i="156"/>
  <c r="AC88" i="156"/>
  <c r="AC87" i="156"/>
  <c r="AC86" i="156"/>
  <c r="AC85" i="156"/>
  <c r="AC84" i="156"/>
  <c r="AC83" i="156"/>
  <c r="AC82" i="156"/>
  <c r="AC80" i="156"/>
  <c r="AC79" i="156"/>
  <c r="AC78" i="156"/>
  <c r="AC77" i="156"/>
  <c r="AC76" i="156"/>
  <c r="AC74" i="156"/>
  <c r="AC72" i="156"/>
  <c r="AC70" i="156"/>
  <c r="AC69" i="156"/>
  <c r="AC68" i="156"/>
  <c r="AC67" i="156"/>
  <c r="AC66" i="156"/>
  <c r="AC65" i="156"/>
  <c r="AC64" i="156"/>
  <c r="AC63" i="156"/>
  <c r="AC62" i="156"/>
  <c r="AC61" i="156"/>
  <c r="AC60" i="156"/>
  <c r="AC59" i="156"/>
  <c r="AC58" i="156"/>
  <c r="AC56" i="156"/>
  <c r="AC55" i="156"/>
  <c r="AC54" i="156"/>
  <c r="AC53" i="156"/>
  <c r="AC52" i="156"/>
  <c r="AC51" i="156"/>
  <c r="AC50" i="156"/>
  <c r="AC49" i="156"/>
  <c r="AC48" i="156"/>
  <c r="AC46" i="156"/>
  <c r="AC44" i="156"/>
  <c r="AC43" i="156"/>
  <c r="AC41" i="156"/>
  <c r="W136" i="157"/>
  <c r="V100" i="157"/>
  <c r="V834" i="157" s="1"/>
  <c r="U1390" i="156"/>
  <c r="AA225" i="37"/>
  <c r="Z225" i="37"/>
  <c r="Y225" i="37"/>
  <c r="W225" i="37"/>
  <c r="V225" i="37"/>
  <c r="W34" i="157"/>
  <c r="Z34" i="157" l="1"/>
  <c r="Z136" i="157"/>
  <c r="AA928" i="37" l="1"/>
  <c r="Z928" i="37"/>
  <c r="Y928" i="37"/>
  <c r="W928" i="37"/>
  <c r="V928" i="37"/>
  <c r="AA927" i="37"/>
  <c r="Z927" i="37"/>
  <c r="Y927" i="37"/>
  <c r="W927" i="37"/>
  <c r="V927" i="37"/>
  <c r="T927" i="37"/>
  <c r="P928" i="37"/>
  <c r="P927" i="37"/>
  <c r="T928" i="37" l="1"/>
  <c r="E79" i="57" l="1"/>
  <c r="F42" i="57"/>
  <c r="F39" i="57"/>
  <c r="F36" i="57"/>
  <c r="F106" i="57" s="1"/>
  <c r="G940" i="37" s="1"/>
  <c r="F35" i="57"/>
  <c r="F105" i="57" s="1"/>
  <c r="G939" i="37" s="1"/>
  <c r="T44" i="57"/>
  <c r="K43" i="57"/>
  <c r="K145" i="57" s="1"/>
  <c r="L979" i="37" s="1"/>
  <c r="E43" i="57"/>
  <c r="E145" i="57" s="1"/>
  <c r="F979" i="37" s="1"/>
  <c r="C43" i="57"/>
  <c r="C145" i="57" s="1"/>
  <c r="D979" i="37" s="1"/>
  <c r="I42" i="57"/>
  <c r="J42" i="57" s="1"/>
  <c r="H42" i="57"/>
  <c r="K40" i="57"/>
  <c r="K144" i="57" s="1"/>
  <c r="L978" i="37" s="1"/>
  <c r="E40" i="57"/>
  <c r="E144" i="57" s="1"/>
  <c r="F978" i="37" s="1"/>
  <c r="C40" i="57"/>
  <c r="C144" i="57" s="1"/>
  <c r="D978" i="37" s="1"/>
  <c r="I39" i="57"/>
  <c r="J39" i="57" s="1"/>
  <c r="H39" i="57"/>
  <c r="I38" i="57"/>
  <c r="J38" i="57" s="1"/>
  <c r="H38" i="57"/>
  <c r="F38" i="57"/>
  <c r="P1101" i="37"/>
  <c r="AA1050" i="37"/>
  <c r="Z1050" i="37"/>
  <c r="Y1050" i="37"/>
  <c r="W1050" i="37"/>
  <c r="V1050" i="37"/>
  <c r="R2166" i="157"/>
  <c r="P1050" i="37" s="1"/>
  <c r="V2217" i="157"/>
  <c r="T1101" i="37" s="1"/>
  <c r="T146" i="57" l="1"/>
  <c r="U980" i="37" s="1"/>
  <c r="T1050" i="37"/>
  <c r="H40" i="57"/>
  <c r="H144" i="57" s="1"/>
  <c r="I978" i="37" s="1"/>
  <c r="L39" i="57"/>
  <c r="I43" i="57"/>
  <c r="I145" i="57" s="1"/>
  <c r="J979" i="37" s="1"/>
  <c r="K44" i="57"/>
  <c r="C44" i="57"/>
  <c r="C146" i="57" s="1"/>
  <c r="D980" i="37" s="1"/>
  <c r="M42" i="57"/>
  <c r="N42" i="57" s="1"/>
  <c r="D40" i="57"/>
  <c r="E44" i="57"/>
  <c r="E146" i="57" s="1"/>
  <c r="F980" i="37" s="1"/>
  <c r="W44" i="57"/>
  <c r="W146" i="57" s="1"/>
  <c r="X980" i="37" s="1"/>
  <c r="M38" i="57"/>
  <c r="N38" i="57" s="1"/>
  <c r="M39" i="57"/>
  <c r="N39" i="57" s="1"/>
  <c r="I40" i="57"/>
  <c r="I144" i="57" s="1"/>
  <c r="J978" i="37" s="1"/>
  <c r="D43" i="57"/>
  <c r="H43" i="57"/>
  <c r="H145" i="57" s="1"/>
  <c r="I979" i="37" s="1"/>
  <c r="L42" i="57"/>
  <c r="J43" i="57"/>
  <c r="J145" i="57" s="1"/>
  <c r="K979" i="37" s="1"/>
  <c r="L38" i="57"/>
  <c r="K146" i="57" l="1"/>
  <c r="L980" i="37" s="1"/>
  <c r="D145" i="57"/>
  <c r="E979" i="37" s="1"/>
  <c r="F40" i="57"/>
  <c r="D144" i="57"/>
  <c r="E978" i="37" s="1"/>
  <c r="G43" i="57"/>
  <c r="G145" i="57" s="1"/>
  <c r="H979" i="37" s="1"/>
  <c r="M43" i="57"/>
  <c r="M145" i="57" s="1"/>
  <c r="N979" i="37" s="1"/>
  <c r="G40" i="57"/>
  <c r="G144" i="57" s="1"/>
  <c r="H978" i="37" s="1"/>
  <c r="J40" i="57"/>
  <c r="M40" i="57"/>
  <c r="M144" i="57" s="1"/>
  <c r="N978" i="37" s="1"/>
  <c r="D44" i="57"/>
  <c r="I44" i="57"/>
  <c r="I146" i="57" s="1"/>
  <c r="J980" i="37" s="1"/>
  <c r="H44" i="57"/>
  <c r="H146" i="57" s="1"/>
  <c r="I980" i="37" s="1"/>
  <c r="F43" i="57"/>
  <c r="L43" i="57"/>
  <c r="L145" i="57" s="1"/>
  <c r="M979" i="37" s="1"/>
  <c r="F144" i="57" l="1"/>
  <c r="G978" i="37" s="1"/>
  <c r="L40" i="57"/>
  <c r="L144" i="57" s="1"/>
  <c r="M978" i="37" s="1"/>
  <c r="J144" i="57"/>
  <c r="K978" i="37" s="1"/>
  <c r="F44" i="57"/>
  <c r="D146" i="57"/>
  <c r="E980" i="37" s="1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 l="1"/>
  <c r="G980" i="37" s="1"/>
  <c r="L44" i="57"/>
  <c r="L146" i="57" s="1"/>
  <c r="M980" i="37" s="1"/>
  <c r="J146" i="57"/>
  <c r="K980" i="37" s="1"/>
  <c r="N44" i="57"/>
  <c r="N146" i="57" s="1"/>
  <c r="O980" i="37" s="1"/>
  <c r="P1100" i="37"/>
  <c r="P1099" i="37"/>
  <c r="I2111" i="157" l="1"/>
  <c r="I2213" i="157" l="1"/>
  <c r="G1097" i="37" s="1"/>
  <c r="W2119" i="157" l="1"/>
  <c r="N2118" i="157"/>
  <c r="N2216" i="157" s="1"/>
  <c r="L1100" i="37" s="1"/>
  <c r="J2118" i="157"/>
  <c r="J2216" i="157" s="1"/>
  <c r="H1100" i="37" s="1"/>
  <c r="H2118" i="157"/>
  <c r="H2216" i="157" s="1"/>
  <c r="F1100" i="37" s="1"/>
  <c r="F2118" i="157"/>
  <c r="L2117" i="157"/>
  <c r="P2117" i="157" s="1"/>
  <c r="Q2117" i="157" s="1"/>
  <c r="K2117" i="157"/>
  <c r="I2117" i="157"/>
  <c r="L2116" i="157"/>
  <c r="P2116" i="157" s="1"/>
  <c r="K2116" i="157"/>
  <c r="K2118" i="157" s="1"/>
  <c r="K2216" i="157" s="1"/>
  <c r="I1100" i="37" s="1"/>
  <c r="I2116" i="157"/>
  <c r="N2114" i="157"/>
  <c r="N2215" i="157" s="1"/>
  <c r="L1099" i="37" s="1"/>
  <c r="H2114" i="157"/>
  <c r="H2215" i="157" s="1"/>
  <c r="F1099" i="37" s="1"/>
  <c r="F2114" i="157"/>
  <c r="L2113" i="157"/>
  <c r="M2113" i="157" s="1"/>
  <c r="K2113" i="157"/>
  <c r="G2114" i="157"/>
  <c r="G2215" i="157" s="1"/>
  <c r="E1099" i="37" s="1"/>
  <c r="AE277" i="37"/>
  <c r="AE276" i="37"/>
  <c r="AE275" i="37"/>
  <c r="AA272" i="37"/>
  <c r="Z272" i="37"/>
  <c r="Y272" i="37"/>
  <c r="W272" i="37"/>
  <c r="V272" i="37"/>
  <c r="AA226" i="37"/>
  <c r="Z226" i="37"/>
  <c r="Y226" i="37"/>
  <c r="W226" i="37"/>
  <c r="V226" i="37"/>
  <c r="T272" i="37"/>
  <c r="F2216" i="157" l="1"/>
  <c r="F2215" i="157"/>
  <c r="W2217" i="157"/>
  <c r="U1101" i="37" s="1"/>
  <c r="F2119" i="157"/>
  <c r="K2114" i="157"/>
  <c r="K2215" i="157" s="1"/>
  <c r="I1099" i="37" s="1"/>
  <c r="Z2119" i="157"/>
  <c r="Z2217" i="157" s="1"/>
  <c r="X1101" i="37" s="1"/>
  <c r="G2118" i="157"/>
  <c r="N2119" i="157"/>
  <c r="P2113" i="157"/>
  <c r="Q2113" i="157" s="1"/>
  <c r="X272" i="37"/>
  <c r="U272" i="37"/>
  <c r="I2114" i="157"/>
  <c r="L2114" i="157"/>
  <c r="L2215" i="157" s="1"/>
  <c r="J1099" i="37" s="1"/>
  <c r="M2114" i="157"/>
  <c r="M2215" i="157" s="1"/>
  <c r="K1099" i="37" s="1"/>
  <c r="O2113" i="157"/>
  <c r="P2118" i="157"/>
  <c r="P2216" i="157" s="1"/>
  <c r="N1100" i="37" s="1"/>
  <c r="Q2116" i="157"/>
  <c r="M2116" i="157"/>
  <c r="L2118" i="157"/>
  <c r="L2216" i="157" s="1"/>
  <c r="J1100" i="37" s="1"/>
  <c r="I2113" i="157"/>
  <c r="M2117" i="157"/>
  <c r="O2117" i="157" s="1"/>
  <c r="H2119" i="157"/>
  <c r="H2217" i="157" s="1"/>
  <c r="F1101" i="37" s="1"/>
  <c r="N2217" i="157" l="1"/>
  <c r="L1101" i="37" s="1"/>
  <c r="D1099" i="37"/>
  <c r="F2217" i="157"/>
  <c r="D1100" i="37"/>
  <c r="G2119" i="157"/>
  <c r="G2217" i="157" s="1"/>
  <c r="E1101" i="37" s="1"/>
  <c r="G2216" i="157"/>
  <c r="E1100" i="37" s="1"/>
  <c r="P2114" i="157"/>
  <c r="J2114" i="157"/>
  <c r="J2215" i="157" s="1"/>
  <c r="H1099" i="37" s="1"/>
  <c r="I2118" i="157"/>
  <c r="L2119" i="157"/>
  <c r="L2217" i="157" s="1"/>
  <c r="J1101" i="37" s="1"/>
  <c r="O2114" i="157"/>
  <c r="Q2118" i="157"/>
  <c r="M2118" i="157"/>
  <c r="M2216" i="157" s="1"/>
  <c r="K1100" i="37" s="1"/>
  <c r="O2116" i="157"/>
  <c r="O2118" i="157" s="1"/>
  <c r="K2119" i="157"/>
  <c r="K2217" i="157" s="1"/>
  <c r="I1101" i="37" s="1"/>
  <c r="D1101" i="37" l="1"/>
  <c r="I2119" i="157"/>
  <c r="P2119" i="157"/>
  <c r="P2217" i="157" s="1"/>
  <c r="N1101" i="37" s="1"/>
  <c r="P2215" i="157"/>
  <c r="N1099" i="37" s="1"/>
  <c r="Q2114" i="157"/>
  <c r="M2119" i="157"/>
  <c r="M2217" i="157" s="1"/>
  <c r="K1101" i="37" s="1"/>
  <c r="J2119" i="157"/>
  <c r="J2217" i="157" s="1"/>
  <c r="H1101" i="37" s="1"/>
  <c r="G32" i="46"/>
  <c r="G98" i="46" s="1"/>
  <c r="G237" i="37" s="1"/>
  <c r="E40" i="46"/>
  <c r="E136" i="46" s="1"/>
  <c r="E275" i="37" s="1"/>
  <c r="G36" i="46"/>
  <c r="G35" i="46"/>
  <c r="U41" i="46"/>
  <c r="L40" i="46"/>
  <c r="L136" i="46" s="1"/>
  <c r="L275" i="37" s="1"/>
  <c r="F40" i="46"/>
  <c r="F136" i="46" s="1"/>
  <c r="F275" i="37" s="1"/>
  <c r="D40" i="46"/>
  <c r="D136" i="46" s="1"/>
  <c r="D275" i="37" s="1"/>
  <c r="J39" i="46"/>
  <c r="K39" i="46" s="1"/>
  <c r="I39" i="46"/>
  <c r="L37" i="46"/>
  <c r="L135" i="46" s="1"/>
  <c r="L274" i="37" s="1"/>
  <c r="F37" i="46"/>
  <c r="F135" i="46" s="1"/>
  <c r="F274" i="37" s="1"/>
  <c r="D37" i="46"/>
  <c r="D135" i="46" s="1"/>
  <c r="D274" i="37" s="1"/>
  <c r="J36" i="46"/>
  <c r="I36" i="46"/>
  <c r="J35" i="46"/>
  <c r="K35" i="46" s="1"/>
  <c r="I35" i="46"/>
  <c r="U137" i="46" l="1"/>
  <c r="U276" i="37" s="1"/>
  <c r="Q2119" i="157"/>
  <c r="N36" i="46"/>
  <c r="O36" i="46" s="1"/>
  <c r="K36" i="46"/>
  <c r="M36" i="46" s="1"/>
  <c r="O2119" i="157"/>
  <c r="T226" i="37"/>
  <c r="I40" i="46"/>
  <c r="I136" i="46" s="1"/>
  <c r="I275" i="37" s="1"/>
  <c r="D41" i="46"/>
  <c r="D137" i="46" s="1"/>
  <c r="D276" i="37" s="1"/>
  <c r="N35" i="46"/>
  <c r="N37" i="46" s="1"/>
  <c r="J37" i="46"/>
  <c r="G40" i="46"/>
  <c r="E37" i="46"/>
  <c r="J40" i="46"/>
  <c r="J136" i="46" s="1"/>
  <c r="J275" i="37" s="1"/>
  <c r="N39" i="46"/>
  <c r="O39" i="46" s="1"/>
  <c r="X41" i="46"/>
  <c r="X137" i="46" s="1"/>
  <c r="X276" i="37" s="1"/>
  <c r="M39" i="46"/>
  <c r="K40" i="46"/>
  <c r="K136" i="46" s="1"/>
  <c r="K275" i="37" s="1"/>
  <c r="M35" i="46"/>
  <c r="G39" i="46"/>
  <c r="F41" i="46"/>
  <c r="F137" i="46" s="1"/>
  <c r="F276" i="37" s="1"/>
  <c r="L41" i="46"/>
  <c r="I37" i="46"/>
  <c r="I135" i="46" s="1"/>
  <c r="I274" i="37" s="1"/>
  <c r="L137" i="46" l="1"/>
  <c r="L276" i="37" s="1"/>
  <c r="G37" i="46"/>
  <c r="E135" i="46"/>
  <c r="E274" i="37" s="1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E41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137" i="46"/>
  <c r="E276" i="37" s="1"/>
  <c r="O40" i="46"/>
  <c r="O136" i="46" s="1"/>
  <c r="O275" i="37" s="1"/>
  <c r="N136" i="46"/>
  <c r="N275" i="37" s="1"/>
  <c r="H41" i="46"/>
  <c r="H137" i="46" s="1"/>
  <c r="H276" i="37" s="1"/>
  <c r="J137" i="46"/>
  <c r="J276" i="37" s="1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A161" i="37" l="1"/>
  <c r="Z161" i="37"/>
  <c r="Y161" i="37"/>
  <c r="W161" i="37"/>
  <c r="V161" i="37"/>
  <c r="H848" i="157"/>
  <c r="F161" i="37" s="1"/>
  <c r="H847" i="157"/>
  <c r="F160" i="37" s="1"/>
  <c r="F848" i="157"/>
  <c r="F847" i="157"/>
  <c r="AA89" i="37"/>
  <c r="Z89" i="37"/>
  <c r="Y89" i="37"/>
  <c r="W89" i="37"/>
  <c r="V89" i="37"/>
  <c r="D160" i="37" l="1"/>
  <c r="D161" i="37"/>
  <c r="W1202" i="157"/>
  <c r="Z1202" i="157" l="1"/>
  <c r="T225" i="37" l="1"/>
  <c r="Z1040" i="156" l="1"/>
  <c r="Z2313" i="156" l="1"/>
  <c r="V2298" i="156"/>
  <c r="AF2298" i="156" s="1"/>
  <c r="AG2298" i="156" s="1"/>
  <c r="Y2298" i="156" l="1"/>
  <c r="AC2298" i="156" l="1"/>
  <c r="G1779" i="156"/>
  <c r="G1777" i="156" s="1"/>
  <c r="E1779" i="156"/>
  <c r="E1777" i="156" l="1"/>
  <c r="V1777" i="156"/>
  <c r="AF1777" i="156" s="1"/>
  <c r="AG1777" i="156" s="1"/>
  <c r="Y1777" i="156" l="1"/>
  <c r="AC1777" i="156" s="1"/>
  <c r="AA61" i="37" l="1"/>
  <c r="Z61" i="37"/>
  <c r="Y61" i="37"/>
  <c r="W61" i="37"/>
  <c r="V61" i="37"/>
  <c r="P61" i="37"/>
  <c r="E2294" i="156" l="1"/>
  <c r="G2294" i="156"/>
  <c r="H2294" i="156" l="1"/>
  <c r="H1371" i="157"/>
  <c r="F1371" i="157"/>
  <c r="H1077" i="157"/>
  <c r="F1077" i="157"/>
  <c r="G2581" i="156"/>
  <c r="F51" i="37" s="1"/>
  <c r="E2581" i="156"/>
  <c r="G1796" i="156"/>
  <c r="E1796" i="156"/>
  <c r="D51" i="37" l="1"/>
  <c r="H51" i="37" s="1"/>
  <c r="I1372" i="157"/>
  <c r="F1779" i="156"/>
  <c r="H1782" i="156"/>
  <c r="F1777" i="156" l="1"/>
  <c r="H1779" i="156"/>
  <c r="H1777" i="156" l="1"/>
  <c r="T161" i="37" l="1"/>
  <c r="T89" i="37" l="1"/>
  <c r="T61" i="37" l="1"/>
  <c r="V177" i="156" l="1"/>
  <c r="Y177" i="156" l="1"/>
  <c r="AC177" i="156" s="1"/>
  <c r="AB763" i="157" l="1"/>
  <c r="AC763" i="157"/>
  <c r="H669" i="157" l="1"/>
  <c r="N1956" i="157" l="1"/>
  <c r="N1178" i="157"/>
  <c r="V2401" i="156" l="1"/>
  <c r="AF2401" i="156" s="1"/>
  <c r="AG2401" i="156" s="1"/>
  <c r="Y2401" i="156" l="1"/>
  <c r="AC2401" i="156" s="1"/>
  <c r="H878" i="156" l="1"/>
  <c r="M2400" i="156"/>
  <c r="M2401" i="156" s="1"/>
  <c r="M2402" i="156" s="1"/>
  <c r="I2400" i="156"/>
  <c r="I2401" i="156" s="1"/>
  <c r="G2400" i="156"/>
  <c r="E2400" i="156"/>
  <c r="F2400" i="156"/>
  <c r="K2399" i="156"/>
  <c r="J2399" i="156"/>
  <c r="J2400" i="156" s="1"/>
  <c r="J2401" i="156" s="1"/>
  <c r="G2383" i="156"/>
  <c r="G2381" i="156" s="1"/>
  <c r="F2383" i="156"/>
  <c r="F2381" i="156" s="1"/>
  <c r="E2383" i="156"/>
  <c r="K119" i="156"/>
  <c r="J119" i="156"/>
  <c r="H119" i="156"/>
  <c r="L2399" i="156" l="1"/>
  <c r="L2400" i="156" s="1"/>
  <c r="L2401" i="156" s="1"/>
  <c r="O119" i="156"/>
  <c r="P119" i="156" s="1"/>
  <c r="E2401" i="156"/>
  <c r="E2381" i="156"/>
  <c r="G2395" i="156"/>
  <c r="F2401" i="156"/>
  <c r="O2399" i="156"/>
  <c r="P2399" i="156" s="1"/>
  <c r="P2400" i="156" s="1"/>
  <c r="H2400" i="156"/>
  <c r="H2401" i="156" s="1"/>
  <c r="G2401" i="156"/>
  <c r="H2399" i="156"/>
  <c r="K2400" i="156"/>
  <c r="H2384" i="156"/>
  <c r="H2383" i="156"/>
  <c r="H1797" i="156"/>
  <c r="L119" i="156"/>
  <c r="N119" i="156" s="1"/>
  <c r="K2401" i="156" l="1"/>
  <c r="E2395" i="156"/>
  <c r="F2395" i="156"/>
  <c r="O2400" i="156"/>
  <c r="O2401" i="156" s="1"/>
  <c r="H2381" i="156"/>
  <c r="N2399" i="156"/>
  <c r="N2400" i="156" s="1"/>
  <c r="N2401" i="156" s="1"/>
  <c r="H62" i="156"/>
  <c r="G488" i="156" l="1"/>
  <c r="T37" i="37" l="1"/>
  <c r="AC2769" i="156" l="1"/>
  <c r="AC3075" i="156"/>
  <c r="AC2032" i="156"/>
  <c r="H1284" i="156"/>
  <c r="H1255" i="156"/>
  <c r="G2288" i="156" l="1"/>
  <c r="V824" i="156" l="1"/>
  <c r="Y824" i="156" l="1"/>
  <c r="AC824" i="156" s="1"/>
  <c r="H1200" i="157" l="1"/>
  <c r="H1207" i="157"/>
  <c r="F1207" i="157"/>
  <c r="F1200" i="157"/>
  <c r="G994" i="156"/>
  <c r="E994" i="156"/>
  <c r="K2910" i="156" l="1"/>
  <c r="H2910" i="156"/>
  <c r="L2910" i="156" l="1"/>
  <c r="N2910" i="156" s="1"/>
  <c r="O2910" i="156"/>
  <c r="P2910" i="156" s="1"/>
  <c r="AB401" i="157"/>
  <c r="AC401" i="157"/>
  <c r="W109" i="157" l="1"/>
  <c r="Z109" i="157" l="1"/>
  <c r="V1789" i="156" l="1"/>
  <c r="AF1789" i="156" s="1"/>
  <c r="AG1789" i="156" s="1"/>
  <c r="Y1789" i="156" l="1"/>
  <c r="AC1789" i="156" s="1"/>
  <c r="H1808" i="156" l="1"/>
  <c r="K1808" i="156"/>
  <c r="J1808" i="156"/>
  <c r="L1808" i="156" l="1"/>
  <c r="N1808" i="156" s="1"/>
  <c r="O1808" i="156"/>
  <c r="P1808" i="156" s="1"/>
  <c r="H2818" i="156" l="1"/>
  <c r="H2815" i="156"/>
  <c r="I501" i="157" l="1"/>
  <c r="I502" i="157" l="1"/>
  <c r="H1792" i="156" l="1"/>
  <c r="H1790" i="156"/>
  <c r="G1789" i="156"/>
  <c r="E1789" i="156"/>
  <c r="E1785" i="156" l="1"/>
  <c r="G1785" i="156"/>
  <c r="F1789" i="156"/>
  <c r="H1799" i="156"/>
  <c r="H1791" i="156"/>
  <c r="F418" i="156"/>
  <c r="F1785" i="156" l="1"/>
  <c r="H418" i="156"/>
  <c r="H1789" i="156"/>
  <c r="H1785" i="156" l="1"/>
  <c r="AD1172" i="37" l="1"/>
  <c r="AD1173" i="37"/>
  <c r="AD1174" i="37"/>
  <c r="AD1175" i="37"/>
  <c r="AD1176" i="37"/>
  <c r="AD1177" i="37"/>
  <c r="AD1178" i="37"/>
  <c r="AE1178" i="37"/>
  <c r="AD1179" i="37"/>
  <c r="AE1179" i="37"/>
  <c r="AD1180" i="37"/>
  <c r="AE1180" i="37"/>
  <c r="AD1181" i="37"/>
  <c r="AE1181" i="37"/>
  <c r="AD1182" i="37"/>
  <c r="AE1182" i="37"/>
  <c r="AD1183" i="37"/>
  <c r="AE1183" i="37"/>
  <c r="AD1184" i="37"/>
  <c r="AE1184" i="37"/>
  <c r="AD1185" i="37"/>
  <c r="AE1185" i="37"/>
  <c r="AD1186" i="37"/>
  <c r="AD1187" i="37"/>
  <c r="AE1187" i="37"/>
  <c r="AD1188" i="37"/>
  <c r="AE1188" i="37"/>
  <c r="AD1189" i="37"/>
  <c r="AE1189" i="37"/>
  <c r="AD1191" i="37"/>
  <c r="AE1191" i="37"/>
  <c r="AD1192" i="37"/>
  <c r="AE1192" i="37"/>
  <c r="AD1193" i="37"/>
  <c r="AE1193" i="37"/>
  <c r="AD1194" i="37"/>
  <c r="AE1194" i="37"/>
  <c r="AD1195" i="37"/>
  <c r="AE1195" i="37"/>
  <c r="AD1196" i="37"/>
  <c r="AD1197" i="37"/>
  <c r="AE1197" i="37"/>
  <c r="AD1198" i="37"/>
  <c r="AE1198" i="37"/>
  <c r="AD1199" i="37"/>
  <c r="AE1199" i="37"/>
  <c r="AD1200" i="37"/>
  <c r="AD1201" i="37"/>
  <c r="AD1202" i="37"/>
  <c r="AE1202" i="37"/>
  <c r="AD1203" i="37"/>
  <c r="AE1203" i="37"/>
  <c r="AD1204" i="37"/>
  <c r="AD1205" i="37"/>
  <c r="AD1206" i="37"/>
  <c r="AE1206" i="37"/>
  <c r="AD1207" i="37"/>
  <c r="AE1207" i="37"/>
  <c r="AD1208" i="37"/>
  <c r="AE1208" i="37"/>
  <c r="AD1209" i="37"/>
  <c r="AD1210" i="37"/>
  <c r="AD1211" i="37"/>
  <c r="AD1212" i="37"/>
  <c r="AD1213" i="37"/>
  <c r="AD9" i="37"/>
  <c r="AD10" i="37"/>
  <c r="AD11" i="37"/>
  <c r="AD12" i="37"/>
  <c r="AD13" i="37"/>
  <c r="AD14" i="37"/>
  <c r="AE14" i="37"/>
  <c r="AD15" i="37"/>
  <c r="AE15" i="37"/>
  <c r="AE1222" i="37" s="1"/>
  <c r="AD16" i="37"/>
  <c r="AE16" i="37"/>
  <c r="AD17" i="37"/>
  <c r="AE17" i="37"/>
  <c r="AD18" i="37"/>
  <c r="AE18" i="37"/>
  <c r="AD19" i="37"/>
  <c r="AE19" i="37"/>
  <c r="AD25" i="37"/>
  <c r="AE25" i="37"/>
  <c r="AD26" i="37"/>
  <c r="AE26" i="37"/>
  <c r="AD27" i="37"/>
  <c r="AE27" i="37"/>
  <c r="AD28" i="37"/>
  <c r="AE28" i="37"/>
  <c r="AD29" i="37"/>
  <c r="AE29" i="37"/>
  <c r="AD30" i="37"/>
  <c r="AD34" i="37"/>
  <c r="AD35" i="37"/>
  <c r="AD36" i="37"/>
  <c r="AD37" i="37"/>
  <c r="AE37" i="37"/>
  <c r="AD38" i="37"/>
  <c r="AD39" i="37"/>
  <c r="AD40" i="37"/>
  <c r="AD41" i="37"/>
  <c r="AD42" i="37"/>
  <c r="AD43" i="37"/>
  <c r="AD44" i="37"/>
  <c r="AD45" i="37"/>
  <c r="AD46" i="37"/>
  <c r="AD47" i="37"/>
  <c r="AE47" i="37"/>
  <c r="AD48" i="37"/>
  <c r="AE48" i="37"/>
  <c r="AD49" i="37"/>
  <c r="AE49" i="37"/>
  <c r="AD50" i="37"/>
  <c r="AE50" i="37"/>
  <c r="AD51" i="37"/>
  <c r="AE51" i="37"/>
  <c r="AD52" i="37"/>
  <c r="AE52" i="37"/>
  <c r="AD53" i="37"/>
  <c r="AE53" i="37"/>
  <c r="AD54" i="37"/>
  <c r="AE54" i="37"/>
  <c r="AD55" i="37"/>
  <c r="AD56" i="37"/>
  <c r="AE56" i="37"/>
  <c r="AD57" i="37"/>
  <c r="AE57" i="37"/>
  <c r="AD58" i="37"/>
  <c r="AE58" i="37"/>
  <c r="AD59" i="37"/>
  <c r="AE59" i="37"/>
  <c r="AD60" i="37"/>
  <c r="AE60" i="37"/>
  <c r="AD61" i="37"/>
  <c r="AD62" i="37"/>
  <c r="AE62" i="37"/>
  <c r="AD63" i="37"/>
  <c r="AE63" i="37"/>
  <c r="AD64" i="37"/>
  <c r="AE64" i="37"/>
  <c r="AD65" i="37"/>
  <c r="AD66" i="37"/>
  <c r="AD67" i="37"/>
  <c r="AD68" i="37"/>
  <c r="AE68" i="37"/>
  <c r="AD69" i="37"/>
  <c r="AE69" i="37"/>
  <c r="AD70" i="37"/>
  <c r="AE70" i="37"/>
  <c r="AD71" i="37"/>
  <c r="AD72" i="37"/>
  <c r="AD73" i="37"/>
  <c r="AE73" i="37"/>
  <c r="AD74" i="37"/>
  <c r="AE74" i="37"/>
  <c r="AD75" i="37"/>
  <c r="AD76" i="37"/>
  <c r="AD77" i="37"/>
  <c r="AD78" i="37"/>
  <c r="AD79" i="37"/>
  <c r="AD80" i="37"/>
  <c r="AE80" i="37"/>
  <c r="AD81" i="37"/>
  <c r="AE81" i="37"/>
  <c r="AD82" i="37"/>
  <c r="AE82" i="37"/>
  <c r="AD83" i="37"/>
  <c r="AD109" i="37"/>
  <c r="AD110" i="37"/>
  <c r="AD136" i="37"/>
  <c r="AD137" i="37"/>
  <c r="AD138" i="37"/>
  <c r="AD155" i="37"/>
  <c r="AD163" i="37"/>
  <c r="AE163" i="37"/>
  <c r="AD164" i="37"/>
  <c r="AE164" i="37"/>
  <c r="AD165" i="37"/>
  <c r="AE165" i="37"/>
  <c r="AD166" i="37"/>
  <c r="AE166" i="37"/>
  <c r="AD167" i="37"/>
  <c r="AE167" i="37"/>
  <c r="AD168" i="37"/>
  <c r="AE168" i="37"/>
  <c r="AD169" i="37"/>
  <c r="AE169" i="37"/>
  <c r="AD170" i="37"/>
  <c r="AE170" i="37"/>
  <c r="AD171" i="37"/>
  <c r="AE171" i="37"/>
  <c r="AD172" i="37"/>
  <c r="AE172" i="37"/>
  <c r="AD173" i="37"/>
  <c r="AE173" i="37"/>
  <c r="AD174" i="37"/>
  <c r="AE174" i="37"/>
  <c r="AD175" i="37"/>
  <c r="AE175" i="37"/>
  <c r="AD176" i="37"/>
  <c r="AE176" i="37"/>
  <c r="AD177" i="37"/>
  <c r="AE177" i="37"/>
  <c r="AD178" i="37"/>
  <c r="AE178" i="37"/>
  <c r="AD179" i="37"/>
  <c r="AE179" i="37"/>
  <c r="AD180" i="37"/>
  <c r="AE180" i="37"/>
  <c r="AD181" i="37"/>
  <c r="AE181" i="37"/>
  <c r="AD182" i="37"/>
  <c r="AE182" i="37"/>
  <c r="AD183" i="37"/>
  <c r="AE183" i="37"/>
  <c r="AD184" i="37"/>
  <c r="AE184" i="37"/>
  <c r="AD185" i="37"/>
  <c r="AE185" i="37"/>
  <c r="AD186" i="37"/>
  <c r="AE186" i="37"/>
  <c r="AD187" i="37"/>
  <c r="AE187" i="37"/>
  <c r="AD188" i="37"/>
  <c r="AE188" i="37"/>
  <c r="AD189" i="37"/>
  <c r="AE189" i="37"/>
  <c r="AD190" i="37"/>
  <c r="AE190" i="37"/>
  <c r="AD191" i="37"/>
  <c r="AE191" i="37"/>
  <c r="AD192" i="37"/>
  <c r="AE192" i="37"/>
  <c r="AD193" i="37"/>
  <c r="AE193" i="37"/>
  <c r="AD194" i="37"/>
  <c r="AE194" i="37"/>
  <c r="AD195" i="37"/>
  <c r="AE195" i="37"/>
  <c r="AD196" i="37"/>
  <c r="AE196" i="37"/>
  <c r="AD197" i="37"/>
  <c r="AE197" i="37"/>
  <c r="AD198" i="37"/>
  <c r="AE198" i="37"/>
  <c r="AD199" i="37"/>
  <c r="AE199" i="37"/>
  <c r="AD204" i="37"/>
  <c r="AE204" i="37"/>
  <c r="AD205" i="37"/>
  <c r="AE205" i="37"/>
  <c r="AD206" i="37"/>
  <c r="AE206" i="37"/>
  <c r="AD207" i="37"/>
  <c r="AE207" i="37"/>
  <c r="AD208" i="37"/>
  <c r="AE208" i="37"/>
  <c r="AD209" i="37"/>
  <c r="AE209" i="37"/>
  <c r="AD210" i="37"/>
  <c r="AE210" i="37"/>
  <c r="AD211" i="37"/>
  <c r="AE211" i="37"/>
  <c r="AD212" i="37"/>
  <c r="AE212" i="37"/>
  <c r="AD213" i="37"/>
  <c r="AE213" i="37"/>
  <c r="AD214" i="37"/>
  <c r="AE214" i="37"/>
  <c r="AD215" i="37"/>
  <c r="AE215" i="37"/>
  <c r="AD216" i="37"/>
  <c r="AE216" i="37"/>
  <c r="AD217" i="37"/>
  <c r="AE217" i="37"/>
  <c r="AD218" i="37"/>
  <c r="AE218" i="37"/>
  <c r="AD219" i="37"/>
  <c r="AE219" i="37"/>
  <c r="AD220" i="37"/>
  <c r="AE220" i="37"/>
  <c r="AD221" i="37"/>
  <c r="AE221" i="37"/>
  <c r="AD224" i="37"/>
  <c r="AD226" i="37"/>
  <c r="AD237" i="37"/>
  <c r="AE237" i="37"/>
  <c r="AD251" i="37"/>
  <c r="AD269" i="37"/>
  <c r="AC141" i="46"/>
  <c r="AC140" i="46"/>
  <c r="AC139" i="46"/>
  <c r="AE280" i="37" s="1"/>
  <c r="AC138" i="46"/>
  <c r="AE279" i="37" s="1"/>
  <c r="AC137" i="46"/>
  <c r="AC136" i="46"/>
  <c r="AC135" i="46"/>
  <c r="AC133" i="46"/>
  <c r="AE273" i="37" s="1"/>
  <c r="AC132" i="46"/>
  <c r="AE272" i="37" s="1"/>
  <c r="AC131" i="46"/>
  <c r="AE271" i="37" s="1"/>
  <c r="AC130" i="46"/>
  <c r="AE270" i="37" s="1"/>
  <c r="AC129" i="46"/>
  <c r="AE269" i="37" s="1"/>
  <c r="AC128" i="46"/>
  <c r="AE265" i="37" s="1"/>
  <c r="AC127" i="46"/>
  <c r="AE264" i="37" s="1"/>
  <c r="AC126" i="46"/>
  <c r="AE263" i="37" s="1"/>
  <c r="AC125" i="46"/>
  <c r="AE262" i="37" s="1"/>
  <c r="AC124" i="46"/>
  <c r="AE261" i="37" s="1"/>
  <c r="AC123" i="46"/>
  <c r="AE260" i="37" s="1"/>
  <c r="AC122" i="46"/>
  <c r="AE259" i="37" s="1"/>
  <c r="AC121" i="46"/>
  <c r="AE258" i="37" s="1"/>
  <c r="AC120" i="46"/>
  <c r="AE257" i="37" s="1"/>
  <c r="AC119" i="46"/>
  <c r="AE256" i="37" s="1"/>
  <c r="AC118" i="46"/>
  <c r="AE255" i="37" s="1"/>
  <c r="AC117" i="46"/>
  <c r="AE254" i="37" s="1"/>
  <c r="AC116" i="46"/>
  <c r="AE253" i="37" s="1"/>
  <c r="AC115" i="46"/>
  <c r="AE252" i="37" s="1"/>
  <c r="AC114" i="46"/>
  <c r="AE251" i="37" s="1"/>
  <c r="AC113" i="46"/>
  <c r="AE250" i="37" s="1"/>
  <c r="AC112" i="46"/>
  <c r="AE249" i="37" s="1"/>
  <c r="AC111" i="46"/>
  <c r="AE248" i="37" s="1"/>
  <c r="AC110" i="46"/>
  <c r="AE247" i="37" s="1"/>
  <c r="AC109" i="46"/>
  <c r="AE246" i="37" s="1"/>
  <c r="AC108" i="46"/>
  <c r="AE245" i="37" s="1"/>
  <c r="AC107" i="46"/>
  <c r="AE244" i="37" s="1"/>
  <c r="AC106" i="46"/>
  <c r="AE243" i="37" s="1"/>
  <c r="AC105" i="46"/>
  <c r="AE242" i="37" s="1"/>
  <c r="AC104" i="46"/>
  <c r="AE241" i="37" s="1"/>
  <c r="AC100" i="46"/>
  <c r="AE239" i="37" s="1"/>
  <c r="AC99" i="46"/>
  <c r="AE238" i="37" s="1"/>
  <c r="AC96" i="46"/>
  <c r="AE236" i="37" s="1"/>
  <c r="AC95" i="46"/>
  <c r="AE235" i="37" s="1"/>
  <c r="AC94" i="46"/>
  <c r="AE234" i="37" s="1"/>
  <c r="AC93" i="46"/>
  <c r="AE233" i="37" s="1"/>
  <c r="AC92" i="46"/>
  <c r="AE232" i="37" s="1"/>
  <c r="AC91" i="46"/>
  <c r="AE231" i="37" s="1"/>
  <c r="AC90" i="46"/>
  <c r="AE230" i="37" s="1"/>
  <c r="AC89" i="46"/>
  <c r="AE229" i="37" s="1"/>
  <c r="AC88" i="46"/>
  <c r="AE228" i="37" s="1"/>
  <c r="AC87" i="46"/>
  <c r="AE227" i="37" s="1"/>
  <c r="AC86" i="46"/>
  <c r="AE226" i="37" s="1"/>
  <c r="AC85" i="46"/>
  <c r="AE224" i="37" s="1"/>
  <c r="AD282" i="37"/>
  <c r="AE282" i="37"/>
  <c r="AD283" i="37"/>
  <c r="AE283" i="37"/>
  <c r="AD284" i="37"/>
  <c r="AE284" i="37"/>
  <c r="AD285" i="37"/>
  <c r="AE285" i="37"/>
  <c r="AD286" i="37"/>
  <c r="AE286" i="37"/>
  <c r="AD287" i="37"/>
  <c r="AE287" i="37"/>
  <c r="AD288" i="37"/>
  <c r="AE288" i="37"/>
  <c r="AD289" i="37"/>
  <c r="AE289" i="37"/>
  <c r="AD290" i="37"/>
  <c r="AE290" i="37"/>
  <c r="AD291" i="37"/>
  <c r="AE291" i="37"/>
  <c r="AD292" i="37"/>
  <c r="AE292" i="37"/>
  <c r="AD293" i="37"/>
  <c r="AE293" i="37"/>
  <c r="AD294" i="37"/>
  <c r="AE294" i="37"/>
  <c r="AD295" i="37"/>
  <c r="AE295" i="37"/>
  <c r="AD296" i="37"/>
  <c r="AE296" i="37"/>
  <c r="AD301" i="37"/>
  <c r="AE301" i="37"/>
  <c r="AD302" i="37"/>
  <c r="AE302" i="37"/>
  <c r="AD303" i="37"/>
  <c r="AE303" i="37"/>
  <c r="AD304" i="37"/>
  <c r="AE304" i="37"/>
  <c r="AD305" i="37"/>
  <c r="AE305" i="37"/>
  <c r="AD306" i="37"/>
  <c r="AE306" i="37"/>
  <c r="AD307" i="37"/>
  <c r="AE307" i="37"/>
  <c r="AD308" i="37"/>
  <c r="AE308" i="37"/>
  <c r="AD309" i="37"/>
  <c r="AE309" i="37"/>
  <c r="AD310" i="37"/>
  <c r="AE310" i="37"/>
  <c r="AD311" i="37"/>
  <c r="AE311" i="37"/>
  <c r="AD312" i="37"/>
  <c r="AE312" i="37"/>
  <c r="AD313" i="37"/>
  <c r="AE313" i="37"/>
  <c r="AD314" i="37"/>
  <c r="AE314" i="37"/>
  <c r="AD315" i="37"/>
  <c r="AE315" i="37"/>
  <c r="AD316" i="37"/>
  <c r="AE316" i="37"/>
  <c r="AD317" i="37"/>
  <c r="AE317" i="37"/>
  <c r="AD318" i="37"/>
  <c r="AE318" i="37"/>
  <c r="AD319" i="37"/>
  <c r="AE319" i="37"/>
  <c r="AD320" i="37"/>
  <c r="AE320" i="37"/>
  <c r="AD321" i="37"/>
  <c r="AE321" i="37"/>
  <c r="AD322" i="37"/>
  <c r="AE322" i="37"/>
  <c r="AD323" i="37"/>
  <c r="AE323" i="37"/>
  <c r="AD324" i="37"/>
  <c r="AE324" i="37"/>
  <c r="AD325" i="37"/>
  <c r="AE325" i="37"/>
  <c r="AD326" i="37"/>
  <c r="AE326" i="37"/>
  <c r="AD327" i="37"/>
  <c r="AE327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4" i="37"/>
  <c r="AE344" i="37"/>
  <c r="AD345" i="37"/>
  <c r="AE345" i="37"/>
  <c r="AD347" i="37"/>
  <c r="AE347" i="37"/>
  <c r="AD348" i="37"/>
  <c r="AE348" i="37"/>
  <c r="AD349" i="37"/>
  <c r="AE349" i="37"/>
  <c r="AD350" i="37"/>
  <c r="AE350" i="37"/>
  <c r="AD351" i="37"/>
  <c r="AE351" i="37"/>
  <c r="AD352" i="37"/>
  <c r="AE352" i="37"/>
  <c r="AD353" i="37"/>
  <c r="AE353" i="37"/>
  <c r="AD354" i="37"/>
  <c r="AE354" i="37"/>
  <c r="AD355" i="37"/>
  <c r="AE355" i="37"/>
  <c r="AD356" i="37"/>
  <c r="AE356" i="37"/>
  <c r="AD357" i="37"/>
  <c r="AE357" i="37"/>
  <c r="AD358" i="37"/>
  <c r="AE358" i="37"/>
  <c r="AD359" i="37"/>
  <c r="AE359" i="37"/>
  <c r="AD360" i="37"/>
  <c r="AE360" i="37"/>
  <c r="AD361" i="37"/>
  <c r="AE361" i="37"/>
  <c r="AD362" i="37"/>
  <c r="AE362" i="37"/>
  <c r="AD363" i="37"/>
  <c r="AE363" i="37"/>
  <c r="AD364" i="37"/>
  <c r="AE364" i="37"/>
  <c r="AD365" i="37"/>
  <c r="AE365" i="37"/>
  <c r="AD369" i="37"/>
  <c r="AE369" i="37"/>
  <c r="AD370" i="37"/>
  <c r="AE370" i="37"/>
  <c r="AD371" i="37"/>
  <c r="AE371" i="37"/>
  <c r="AD372" i="37"/>
  <c r="AE372" i="37"/>
  <c r="AD373" i="37"/>
  <c r="AE373" i="37"/>
  <c r="AD374" i="37"/>
  <c r="AE374" i="37"/>
  <c r="AD375" i="37"/>
  <c r="AE375" i="37"/>
  <c r="AD376" i="37"/>
  <c r="AE376" i="37"/>
  <c r="AD377" i="37"/>
  <c r="AE377" i="37"/>
  <c r="AD378" i="37"/>
  <c r="AE378" i="37"/>
  <c r="AD379" i="37"/>
  <c r="AE379" i="37"/>
  <c r="AD380" i="37"/>
  <c r="AE380" i="37"/>
  <c r="AD381" i="37"/>
  <c r="AE381" i="37"/>
  <c r="AD382" i="37"/>
  <c r="AE382" i="37"/>
  <c r="AD383" i="37"/>
  <c r="AE383" i="37"/>
  <c r="AD384" i="37"/>
  <c r="AE384" i="37"/>
  <c r="AD385" i="37"/>
  <c r="AE385" i="37"/>
  <c r="AD390" i="37"/>
  <c r="AE390" i="37"/>
  <c r="AD391" i="37"/>
  <c r="AE391" i="37"/>
  <c r="AD392" i="37"/>
  <c r="AE392" i="37"/>
  <c r="AD393" i="37"/>
  <c r="AE393" i="37"/>
  <c r="AD394" i="37"/>
  <c r="AE394" i="37"/>
  <c r="AD395" i="37"/>
  <c r="AE395" i="37"/>
  <c r="AD396" i="37"/>
  <c r="AE396" i="37"/>
  <c r="AD397" i="37"/>
  <c r="AE397" i="37"/>
  <c r="AD398" i="37"/>
  <c r="AE398" i="37"/>
  <c r="AD399" i="37"/>
  <c r="AE399" i="37"/>
  <c r="AD400" i="37"/>
  <c r="AE400" i="37"/>
  <c r="AD401" i="37"/>
  <c r="AE401" i="37"/>
  <c r="AD402" i="37"/>
  <c r="AE402" i="37"/>
  <c r="AD403" i="37"/>
  <c r="AE403" i="37"/>
  <c r="AD404" i="37"/>
  <c r="AE404" i="37"/>
  <c r="AD405" i="37"/>
  <c r="AE405" i="37"/>
  <c r="AD406" i="37"/>
  <c r="AE406" i="37"/>
  <c r="AD407" i="37"/>
  <c r="AE407" i="37"/>
  <c r="AD408" i="37"/>
  <c r="AE408" i="37"/>
  <c r="AD409" i="37"/>
  <c r="AE409" i="37"/>
  <c r="AD410" i="37"/>
  <c r="AE410" i="37"/>
  <c r="AD411" i="37"/>
  <c r="AE411" i="37"/>
  <c r="AD413" i="37"/>
  <c r="AE413" i="37"/>
  <c r="AD414" i="37"/>
  <c r="AE414" i="37"/>
  <c r="AD415" i="37"/>
  <c r="AE415" i="37"/>
  <c r="AD416" i="37"/>
  <c r="AE416" i="37"/>
  <c r="AD417" i="37"/>
  <c r="AE417" i="37"/>
  <c r="AD418" i="37"/>
  <c r="AE418" i="37"/>
  <c r="AD419" i="37"/>
  <c r="AE419" i="37"/>
  <c r="AD420" i="37"/>
  <c r="AE420" i="37"/>
  <c r="AD421" i="37"/>
  <c r="AE421" i="37"/>
  <c r="AD422" i="37"/>
  <c r="AE422" i="37"/>
  <c r="AD423" i="37"/>
  <c r="AE423" i="37"/>
  <c r="AD424" i="37"/>
  <c r="AE424" i="37"/>
  <c r="AD425" i="37"/>
  <c r="AE425" i="37"/>
  <c r="AD426" i="37"/>
  <c r="AE426" i="37"/>
  <c r="AD427" i="37"/>
  <c r="AE427" i="37"/>
  <c r="AD428" i="37"/>
  <c r="AE428" i="37"/>
  <c r="AD429" i="37"/>
  <c r="AE429" i="37"/>
  <c r="AD430" i="37"/>
  <c r="AE430" i="37"/>
  <c r="AD431" i="37"/>
  <c r="AE431" i="37"/>
  <c r="AD432" i="37"/>
  <c r="AE432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1" i="37"/>
  <c r="AE441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48" i="37"/>
  <c r="AE448" i="37"/>
  <c r="AD449" i="37"/>
  <c r="AE449" i="37"/>
  <c r="AD450" i="37"/>
  <c r="AE450" i="37"/>
  <c r="AD451" i="37"/>
  <c r="AE451" i="37"/>
  <c r="AD456" i="37"/>
  <c r="AE456" i="37"/>
  <c r="AD457" i="37"/>
  <c r="AE457" i="37"/>
  <c r="AD458" i="37"/>
  <c r="AE458" i="37"/>
  <c r="AD459" i="37"/>
  <c r="AE459" i="37"/>
  <c r="AD464" i="37"/>
  <c r="AE464" i="37"/>
  <c r="AD465" i="37"/>
  <c r="AE465" i="37"/>
  <c r="AD466" i="37"/>
  <c r="AE466" i="37"/>
  <c r="AD467" i="37"/>
  <c r="AE467" i="37"/>
  <c r="AD468" i="37"/>
  <c r="AE468" i="37"/>
  <c r="AD469" i="37"/>
  <c r="AE469" i="37"/>
  <c r="AD470" i="37"/>
  <c r="AE470" i="37"/>
  <c r="AD471" i="37"/>
  <c r="AE471" i="37"/>
  <c r="AD472" i="37"/>
  <c r="AE472" i="37"/>
  <c r="AD473" i="37"/>
  <c r="AE473" i="37"/>
  <c r="AD474" i="37"/>
  <c r="AE474" i="37"/>
  <c r="AD475" i="37"/>
  <c r="AE475" i="37"/>
  <c r="AD477" i="37"/>
  <c r="AE477" i="37"/>
  <c r="AD478" i="37"/>
  <c r="AE478" i="37"/>
  <c r="AD479" i="37"/>
  <c r="AE479" i="37"/>
  <c r="AD480" i="37"/>
  <c r="AE480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8" i="37"/>
  <c r="AE488" i="37"/>
  <c r="AD489" i="37"/>
  <c r="AE489" i="37"/>
  <c r="AD490" i="37"/>
  <c r="AE490" i="37"/>
  <c r="AD491" i="37"/>
  <c r="AE491" i="37"/>
  <c r="AD492" i="37"/>
  <c r="AE492" i="37"/>
  <c r="AD493" i="37"/>
  <c r="AE493" i="37"/>
  <c r="AD498" i="37"/>
  <c r="AE498" i="37"/>
  <c r="AD499" i="37"/>
  <c r="AE499" i="37"/>
  <c r="AD500" i="37"/>
  <c r="AE500" i="37"/>
  <c r="AD501" i="37"/>
  <c r="AE501" i="37"/>
  <c r="AD502" i="37"/>
  <c r="AE502" i="37"/>
  <c r="AD503" i="37"/>
  <c r="AE503" i="37"/>
  <c r="AD504" i="37"/>
  <c r="AE504" i="37"/>
  <c r="AD505" i="37"/>
  <c r="AE505" i="37"/>
  <c r="AD506" i="37"/>
  <c r="AE506" i="37"/>
  <c r="AD507" i="37"/>
  <c r="AE507" i="37"/>
  <c r="AD508" i="37"/>
  <c r="AE508" i="37"/>
  <c r="AD509" i="37"/>
  <c r="AE509" i="37"/>
  <c r="AD510" i="37"/>
  <c r="AE510" i="37"/>
  <c r="AD511" i="37"/>
  <c r="AE511" i="37"/>
  <c r="AD512" i="37"/>
  <c r="AE512" i="37"/>
  <c r="AD513" i="37"/>
  <c r="AE513" i="37"/>
  <c r="AD514" i="37"/>
  <c r="AE514" i="37"/>
  <c r="AD515" i="37"/>
  <c r="AE515" i="37"/>
  <c r="AD516" i="37"/>
  <c r="AE516" i="37"/>
  <c r="AD517" i="37"/>
  <c r="AE517" i="37"/>
  <c r="AD518" i="37"/>
  <c r="AE518" i="37"/>
  <c r="AD519" i="37"/>
  <c r="AE519" i="37"/>
  <c r="AD520" i="37"/>
  <c r="AE520" i="37"/>
  <c r="AD521" i="37"/>
  <c r="AE521" i="37"/>
  <c r="AD522" i="37"/>
  <c r="AE522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37" i="37"/>
  <c r="AE537" i="37"/>
  <c r="AD538" i="37"/>
  <c r="AE538" i="37"/>
  <c r="AD540" i="37"/>
  <c r="AD541" i="37"/>
  <c r="AD542" i="37"/>
  <c r="AE542" i="37"/>
  <c r="AD543" i="37"/>
  <c r="AD544" i="37"/>
  <c r="AD545" i="37"/>
  <c r="AD546" i="37"/>
  <c r="AD547" i="37"/>
  <c r="AD548" i="37"/>
  <c r="AD549" i="37"/>
  <c r="AD550" i="37"/>
  <c r="AD551" i="37"/>
  <c r="AD552" i="37"/>
  <c r="AD553" i="37"/>
  <c r="AD554" i="37"/>
  <c r="AE554" i="37"/>
  <c r="AD555" i="37"/>
  <c r="AD556" i="37"/>
  <c r="AD558" i="37"/>
  <c r="AD559" i="37"/>
  <c r="AD560" i="37"/>
  <c r="AD561" i="37"/>
  <c r="AD562" i="37"/>
  <c r="AD563" i="37"/>
  <c r="AD564" i="37"/>
  <c r="AD565" i="37"/>
  <c r="AD566" i="37"/>
  <c r="AD567" i="37"/>
  <c r="AD568" i="37"/>
  <c r="AD569" i="37"/>
  <c r="AD570" i="37"/>
  <c r="AD571" i="37"/>
  <c r="AD572" i="37"/>
  <c r="AD573" i="37"/>
  <c r="AD574" i="37"/>
  <c r="AD575" i="37"/>
  <c r="AD576" i="37"/>
  <c r="AD577" i="37"/>
  <c r="AD578" i="37"/>
  <c r="AD579" i="37"/>
  <c r="AD582" i="37"/>
  <c r="AD583" i="37"/>
  <c r="AD584" i="37"/>
  <c r="AD585" i="37"/>
  <c r="AD589" i="37"/>
  <c r="AD590" i="37"/>
  <c r="AD591" i="37"/>
  <c r="AD592" i="37"/>
  <c r="AD593" i="37"/>
  <c r="AD594" i="37"/>
  <c r="AD595" i="37"/>
  <c r="AD596" i="37"/>
  <c r="AE596" i="37"/>
  <c r="AD597" i="37"/>
  <c r="AD598" i="37"/>
  <c r="AD599" i="37"/>
  <c r="AD600" i="37"/>
  <c r="AD601" i="37"/>
  <c r="AD602" i="37"/>
  <c r="AD603" i="37"/>
  <c r="AD605" i="37"/>
  <c r="AE605" i="37"/>
  <c r="AD606" i="37"/>
  <c r="AE606" i="37"/>
  <c r="AD607" i="37"/>
  <c r="AE607" i="37"/>
  <c r="AD608" i="37"/>
  <c r="AE608" i="37"/>
  <c r="AD609" i="37"/>
  <c r="AE609" i="37"/>
  <c r="AD610" i="37"/>
  <c r="AE610" i="37"/>
  <c r="AD611" i="37"/>
  <c r="AE611" i="37"/>
  <c r="AD612" i="37"/>
  <c r="AE612" i="37"/>
  <c r="AD613" i="37"/>
  <c r="AE613" i="37"/>
  <c r="AD614" i="37"/>
  <c r="AE614" i="37"/>
  <c r="AD615" i="37"/>
  <c r="AE615" i="37"/>
  <c r="AD616" i="37"/>
  <c r="AE616" i="37"/>
  <c r="AD617" i="37"/>
  <c r="AE617" i="37"/>
  <c r="AD618" i="37"/>
  <c r="AE618" i="37"/>
  <c r="AD622" i="37"/>
  <c r="AE622" i="37"/>
  <c r="AD623" i="37"/>
  <c r="AE623" i="37"/>
  <c r="AD627" i="37"/>
  <c r="AE627" i="37"/>
  <c r="AD628" i="37"/>
  <c r="AE628" i="37"/>
  <c r="AD629" i="37"/>
  <c r="AE629" i="37"/>
  <c r="AD630" i="37"/>
  <c r="AE630" i="37"/>
  <c r="AD631" i="37"/>
  <c r="AE631" i="37"/>
  <c r="AD632" i="37"/>
  <c r="AE632" i="37"/>
  <c r="AD633" i="37"/>
  <c r="AE633" i="37"/>
  <c r="AD634" i="37"/>
  <c r="AE634" i="37"/>
  <c r="AD635" i="37"/>
  <c r="AE635" i="37"/>
  <c r="AE1251" i="37" s="1"/>
  <c r="AD636" i="37"/>
  <c r="AE636" i="37"/>
  <c r="AD637" i="37"/>
  <c r="AE637" i="37"/>
  <c r="AD638" i="37"/>
  <c r="AE638" i="37"/>
  <c r="AE1254" i="37" s="1"/>
  <c r="AD639" i="37"/>
  <c r="AE639" i="37"/>
  <c r="AD640" i="37"/>
  <c r="AE640" i="37"/>
  <c r="AD641" i="37"/>
  <c r="AE641" i="37"/>
  <c r="AD642" i="37"/>
  <c r="AE642" i="37"/>
  <c r="AD643" i="37"/>
  <c r="AE643" i="37"/>
  <c r="AD644" i="37"/>
  <c r="AE644" i="37"/>
  <c r="AD645" i="37"/>
  <c r="AE645" i="37"/>
  <c r="AD646" i="37"/>
  <c r="AE646" i="37"/>
  <c r="AD647" i="37"/>
  <c r="AE647" i="37"/>
  <c r="AD648" i="37"/>
  <c r="AE648" i="37"/>
  <c r="AD649" i="37"/>
  <c r="AE649" i="37"/>
  <c r="AD650" i="37"/>
  <c r="AE650" i="37"/>
  <c r="AD651" i="37"/>
  <c r="AE651" i="37"/>
  <c r="AD652" i="37"/>
  <c r="AE652" i="37"/>
  <c r="AD653" i="37"/>
  <c r="AE653" i="37"/>
  <c r="AD654" i="37"/>
  <c r="AE654" i="37"/>
  <c r="AD655" i="37"/>
  <c r="AE655" i="37"/>
  <c r="AD656" i="37"/>
  <c r="AE656" i="37"/>
  <c r="AD657" i="37"/>
  <c r="AE657" i="37"/>
  <c r="AD658" i="37"/>
  <c r="AE658" i="37"/>
  <c r="AD659" i="37"/>
  <c r="AE659" i="37"/>
  <c r="AD660" i="37"/>
  <c r="AE660" i="37"/>
  <c r="AD661" i="37"/>
  <c r="AE661" i="37"/>
  <c r="AD662" i="37"/>
  <c r="AE662" i="37"/>
  <c r="AD663" i="37"/>
  <c r="AE663" i="37"/>
  <c r="AD664" i="37"/>
  <c r="AE664" i="37"/>
  <c r="AD665" i="37"/>
  <c r="AE665" i="37"/>
  <c r="AD666" i="37"/>
  <c r="AE666" i="37"/>
  <c r="AD667" i="37"/>
  <c r="AE667" i="37"/>
  <c r="AD668" i="37"/>
  <c r="AE668" i="37"/>
  <c r="AD670" i="37"/>
  <c r="AE670" i="37"/>
  <c r="AD671" i="37"/>
  <c r="AE671" i="37"/>
  <c r="AD672" i="37"/>
  <c r="AE672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93" i="37"/>
  <c r="AE693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03" i="37"/>
  <c r="AE703" i="37"/>
  <c r="AD704" i="37"/>
  <c r="AE704" i="37"/>
  <c r="AD705" i="37"/>
  <c r="AE705" i="37"/>
  <c r="AD706" i="37"/>
  <c r="AE706" i="37"/>
  <c r="AD707" i="37"/>
  <c r="AE707" i="37"/>
  <c r="AD708" i="37"/>
  <c r="AE708" i="37"/>
  <c r="AD709" i="37"/>
  <c r="AE709" i="37"/>
  <c r="AD710" i="37"/>
  <c r="AE710" i="37"/>
  <c r="AD711" i="37"/>
  <c r="AE711" i="37"/>
  <c r="AD712" i="37"/>
  <c r="AE712" i="37"/>
  <c r="AD713" i="37"/>
  <c r="AE713" i="37"/>
  <c r="AD714" i="37"/>
  <c r="AE714" i="37"/>
  <c r="AD715" i="37"/>
  <c r="AE715" i="37"/>
  <c r="AD716" i="37"/>
  <c r="AE716" i="37"/>
  <c r="AD717" i="37"/>
  <c r="AE717" i="37"/>
  <c r="AD718" i="37"/>
  <c r="AE718" i="37"/>
  <c r="AD719" i="37"/>
  <c r="AE719" i="37"/>
  <c r="AD720" i="37"/>
  <c r="AE720" i="37"/>
  <c r="AD724" i="37"/>
  <c r="AE724" i="37"/>
  <c r="AD725" i="37"/>
  <c r="AE725" i="37"/>
  <c r="AD726" i="37"/>
  <c r="AE726" i="37"/>
  <c r="AD727" i="37"/>
  <c r="AE727" i="37"/>
  <c r="AD728" i="37"/>
  <c r="AE728" i="37"/>
  <c r="AD729" i="37"/>
  <c r="AE729" i="37"/>
  <c r="AD731" i="37"/>
  <c r="AE731" i="37"/>
  <c r="AD732" i="37"/>
  <c r="AE732" i="37"/>
  <c r="AD733" i="37"/>
  <c r="AE733" i="37"/>
  <c r="AD734" i="37"/>
  <c r="AE734" i="37"/>
  <c r="AD735" i="37"/>
  <c r="AE735" i="37"/>
  <c r="AD736" i="37"/>
  <c r="AE736" i="37"/>
  <c r="AD737" i="37"/>
  <c r="AE737" i="37"/>
  <c r="AD738" i="37"/>
  <c r="AE738" i="37"/>
  <c r="AD739" i="37"/>
  <c r="AE739" i="37"/>
  <c r="AD740" i="37"/>
  <c r="AE740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0" i="37"/>
  <c r="AE750" i="37"/>
  <c r="AD752" i="37"/>
  <c r="AE752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67" i="37"/>
  <c r="AE767" i="37"/>
  <c r="AD768" i="37"/>
  <c r="AE768" i="37"/>
  <c r="AD769" i="37"/>
  <c r="AE769" i="37"/>
  <c r="AD770" i="37"/>
  <c r="AE770" i="37"/>
  <c r="AD771" i="37"/>
  <c r="AE771" i="37"/>
  <c r="AD772" i="37"/>
  <c r="AE772" i="37"/>
  <c r="AD773" i="37"/>
  <c r="AE773" i="37"/>
  <c r="AD774" i="37"/>
  <c r="AE774" i="37"/>
  <c r="AD779" i="37"/>
  <c r="AE779" i="37"/>
  <c r="AD780" i="37"/>
  <c r="AE780" i="37"/>
  <c r="AD781" i="37"/>
  <c r="AE781" i="37"/>
  <c r="AD782" i="37"/>
  <c r="AE782" i="37"/>
  <c r="AD783" i="37"/>
  <c r="AE783" i="37"/>
  <c r="AD784" i="37"/>
  <c r="AE784" i="37"/>
  <c r="AD785" i="37"/>
  <c r="AE785" i="37"/>
  <c r="AD786" i="37"/>
  <c r="AE786" i="37"/>
  <c r="AD787" i="37"/>
  <c r="AE787" i="37"/>
  <c r="AD788" i="37"/>
  <c r="AE788" i="37"/>
  <c r="AD789" i="37"/>
  <c r="AE789" i="37"/>
  <c r="AD790" i="37"/>
  <c r="AE790" i="37"/>
  <c r="AD791" i="37"/>
  <c r="AE791" i="37"/>
  <c r="AD792" i="37"/>
  <c r="AE792" i="37"/>
  <c r="AD793" i="37"/>
  <c r="AE793" i="37"/>
  <c r="AD795" i="37"/>
  <c r="AE795" i="37"/>
  <c r="AD796" i="37"/>
  <c r="AE796" i="37"/>
  <c r="AD797" i="37"/>
  <c r="AE797" i="37"/>
  <c r="AD798" i="37"/>
  <c r="AE798" i="37"/>
  <c r="AD799" i="37"/>
  <c r="AE799" i="37"/>
  <c r="AD800" i="37"/>
  <c r="AE800" i="37"/>
  <c r="AD801" i="37"/>
  <c r="AE801" i="37"/>
  <c r="AD802" i="37"/>
  <c r="AE802" i="37"/>
  <c r="AD803" i="37"/>
  <c r="AE803" i="37"/>
  <c r="AD804" i="37"/>
  <c r="AE804" i="37"/>
  <c r="AD805" i="37"/>
  <c r="AE805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6" i="37"/>
  <c r="AE816" i="37"/>
  <c r="AD817" i="37"/>
  <c r="AE817" i="37"/>
  <c r="AD820" i="37"/>
  <c r="AE820" i="37"/>
  <c r="AD821" i="37"/>
  <c r="AE821" i="37"/>
  <c r="AD822" i="37"/>
  <c r="AE822" i="37"/>
  <c r="AD823" i="37"/>
  <c r="AE823" i="37"/>
  <c r="AD824" i="37"/>
  <c r="AE824" i="37"/>
  <c r="AD825" i="37"/>
  <c r="AE825" i="37"/>
  <c r="AD826" i="37"/>
  <c r="AE826" i="37"/>
  <c r="AD827" i="37"/>
  <c r="AE827" i="37"/>
  <c r="AD828" i="37"/>
  <c r="AE828" i="37"/>
  <c r="AD829" i="37"/>
  <c r="AE829" i="37"/>
  <c r="AD830" i="37"/>
  <c r="AE830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42" i="37"/>
  <c r="AE842" i="37"/>
  <c r="AD843" i="37"/>
  <c r="AE843" i="37"/>
  <c r="AD844" i="37"/>
  <c r="AE844" i="37"/>
  <c r="AD845" i="37"/>
  <c r="AE845" i="37"/>
  <c r="AD846" i="37"/>
  <c r="AE846" i="37"/>
  <c r="AD847" i="37"/>
  <c r="AE847" i="37"/>
  <c r="AD848" i="37"/>
  <c r="AE848" i="37"/>
  <c r="AD851" i="37"/>
  <c r="AE851" i="37"/>
  <c r="AD852" i="37"/>
  <c r="AE852" i="37"/>
  <c r="AD853" i="37"/>
  <c r="AE853" i="37"/>
  <c r="AD854" i="37"/>
  <c r="AE854" i="37"/>
  <c r="AD855" i="37"/>
  <c r="AE855" i="37"/>
  <c r="AD856" i="37"/>
  <c r="AE856" i="37"/>
  <c r="AD857" i="37"/>
  <c r="AE857" i="37"/>
  <c r="AD859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1" i="37"/>
  <c r="AE871" i="37"/>
  <c r="AD872" i="37"/>
  <c r="AE872" i="37"/>
  <c r="AD873" i="37"/>
  <c r="AE873" i="37"/>
  <c r="AD874" i="37"/>
  <c r="AE874" i="37"/>
  <c r="AD878" i="37"/>
  <c r="AE878" i="37"/>
  <c r="AD879" i="37"/>
  <c r="AE879" i="37"/>
  <c r="AD880" i="37"/>
  <c r="AE880" i="37"/>
  <c r="AD884" i="37"/>
  <c r="AE884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899" i="37"/>
  <c r="AE899" i="37"/>
  <c r="AD900" i="37"/>
  <c r="AE900" i="37"/>
  <c r="AD901" i="37"/>
  <c r="AE901" i="37"/>
  <c r="AD902" i="37"/>
  <c r="AE902" i="37"/>
  <c r="AD906" i="37"/>
  <c r="AE906" i="37"/>
  <c r="AD907" i="37"/>
  <c r="AE907" i="37"/>
  <c r="AD908" i="37"/>
  <c r="AE908" i="37"/>
  <c r="AD909" i="37"/>
  <c r="AE909" i="37"/>
  <c r="AD913" i="37"/>
  <c r="AE913" i="37"/>
  <c r="AD914" i="37"/>
  <c r="AE914" i="37"/>
  <c r="AD915" i="37"/>
  <c r="AE915" i="37"/>
  <c r="AD916" i="37"/>
  <c r="AE916" i="37"/>
  <c r="AD917" i="37"/>
  <c r="AE917" i="37"/>
  <c r="AD918" i="37"/>
  <c r="AE918" i="37"/>
  <c r="AD919" i="37"/>
  <c r="AE919" i="37"/>
  <c r="AD920" i="37"/>
  <c r="AE920" i="37"/>
  <c r="AD921" i="37"/>
  <c r="AE921" i="37"/>
  <c r="AD922" i="37"/>
  <c r="AE922" i="37"/>
  <c r="AD927" i="37"/>
  <c r="AE927" i="37"/>
  <c r="AD930" i="37"/>
  <c r="AE930" i="37"/>
  <c r="AD931" i="37"/>
  <c r="AE931" i="37"/>
  <c r="AD932" i="37"/>
  <c r="AE932" i="37"/>
  <c r="AD933" i="37"/>
  <c r="AE933" i="37"/>
  <c r="AD934" i="37"/>
  <c r="AE934" i="37"/>
  <c r="AD935" i="37"/>
  <c r="AE935" i="37"/>
  <c r="AD936" i="37"/>
  <c r="AE936" i="37"/>
  <c r="AD937" i="37"/>
  <c r="AE937" i="37"/>
  <c r="AD938" i="37"/>
  <c r="AE938" i="37"/>
  <c r="AD941" i="37"/>
  <c r="AE941" i="37"/>
  <c r="AD942" i="37"/>
  <c r="AE942" i="37"/>
  <c r="AD947" i="37"/>
  <c r="AE947" i="37"/>
  <c r="AD948" i="37"/>
  <c r="AE948" i="37"/>
  <c r="AD949" i="37"/>
  <c r="AE949" i="37"/>
  <c r="AD950" i="37"/>
  <c r="AE950" i="37"/>
  <c r="AD951" i="37"/>
  <c r="AE951" i="37"/>
  <c r="AD952" i="37"/>
  <c r="AE952" i="37"/>
  <c r="AD953" i="37"/>
  <c r="AE953" i="37"/>
  <c r="AD954" i="37"/>
  <c r="AE954" i="37"/>
  <c r="AD955" i="37"/>
  <c r="AE955" i="37"/>
  <c r="AD956" i="37"/>
  <c r="AE956" i="37"/>
  <c r="AD957" i="37"/>
  <c r="AE957" i="37"/>
  <c r="AD959" i="37"/>
  <c r="AE959" i="37"/>
  <c r="AD960" i="37"/>
  <c r="AE960" i="37"/>
  <c r="AD961" i="37"/>
  <c r="AE961" i="37"/>
  <c r="AD962" i="37"/>
  <c r="AE962" i="37"/>
  <c r="AD963" i="37"/>
  <c r="AE963" i="37"/>
  <c r="AD964" i="37"/>
  <c r="AE964" i="37"/>
  <c r="AD965" i="37"/>
  <c r="AE965" i="37"/>
  <c r="AD966" i="37"/>
  <c r="AE966" i="37"/>
  <c r="AD968" i="37"/>
  <c r="AE968" i="37"/>
  <c r="AD969" i="37"/>
  <c r="AE969" i="37"/>
  <c r="AD970" i="37"/>
  <c r="AE970" i="37"/>
  <c r="AD971" i="37"/>
  <c r="AE971" i="37"/>
  <c r="AD976" i="37"/>
  <c r="AE976" i="37"/>
  <c r="AD977" i="37"/>
  <c r="AE977" i="37"/>
  <c r="AD978" i="37"/>
  <c r="AE978" i="37"/>
  <c r="AD979" i="37"/>
  <c r="AE979" i="37"/>
  <c r="AD983" i="37"/>
  <c r="AE983" i="37"/>
  <c r="AD986" i="37"/>
  <c r="AE986" i="37"/>
  <c r="AD987" i="37"/>
  <c r="AE987" i="37"/>
  <c r="AD988" i="37"/>
  <c r="AE988" i="37"/>
  <c r="AD989" i="37"/>
  <c r="AE989" i="37"/>
  <c r="AD990" i="37"/>
  <c r="AE990" i="37"/>
  <c r="AD993" i="37"/>
  <c r="AE993" i="37"/>
  <c r="AD994" i="37"/>
  <c r="AE994" i="37"/>
  <c r="AD995" i="37"/>
  <c r="AE995" i="37"/>
  <c r="AD996" i="37"/>
  <c r="AE996" i="37"/>
  <c r="AD997" i="37"/>
  <c r="AE997" i="37"/>
  <c r="AD998" i="37"/>
  <c r="AE998" i="37"/>
  <c r="AD999" i="37"/>
  <c r="AE999" i="37"/>
  <c r="AD1000" i="37"/>
  <c r="AE1000" i="37"/>
  <c r="AD1001" i="37"/>
  <c r="AE1001" i="37"/>
  <c r="AD1002" i="37"/>
  <c r="AE1002" i="37"/>
  <c r="AD1003" i="37"/>
  <c r="AE1003" i="37"/>
  <c r="AD1004" i="37"/>
  <c r="AE1004" i="37"/>
  <c r="AD1005" i="37"/>
  <c r="AE1005" i="37"/>
  <c r="AD1006" i="37"/>
  <c r="AE1006" i="37"/>
  <c r="AD1007" i="37"/>
  <c r="AE1007" i="37"/>
  <c r="AD1008" i="37"/>
  <c r="AE1008" i="37"/>
  <c r="AD1009" i="37"/>
  <c r="AE1009" i="37"/>
  <c r="AD1010" i="37"/>
  <c r="AE1010" i="37"/>
  <c r="AD1011" i="37"/>
  <c r="AE1011" i="37"/>
  <c r="AD1012" i="37"/>
  <c r="AE1012" i="37"/>
  <c r="AD1013" i="37"/>
  <c r="AE1013" i="37"/>
  <c r="AD1014" i="37"/>
  <c r="AE1014" i="37"/>
  <c r="AD1015" i="37"/>
  <c r="AE1015" i="37"/>
  <c r="AD1016" i="37"/>
  <c r="AE1016" i="37"/>
  <c r="AD1017" i="37"/>
  <c r="AE1017" i="37"/>
  <c r="AD1018" i="37"/>
  <c r="AE1018" i="37"/>
  <c r="AD1019" i="37"/>
  <c r="AE1019" i="37"/>
  <c r="AD1020" i="37"/>
  <c r="AE1020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7" i="37"/>
  <c r="AE1027" i="37"/>
  <c r="AD1028" i="37"/>
  <c r="AE1028" i="37"/>
  <c r="AD1031" i="37"/>
  <c r="AE1031" i="37"/>
  <c r="AD1032" i="37"/>
  <c r="AE1032" i="37"/>
  <c r="AD1033" i="37"/>
  <c r="AE1033" i="37"/>
  <c r="AD1034" i="37"/>
  <c r="AE1034" i="37"/>
  <c r="AD1035" i="37"/>
  <c r="AE1035" i="37"/>
  <c r="AD1036" i="37"/>
  <c r="AE1036" i="37"/>
  <c r="AD1037" i="37"/>
  <c r="AE1037" i="37"/>
  <c r="AD1038" i="37"/>
  <c r="AE1038" i="37"/>
  <c r="AD1039" i="37"/>
  <c r="AE1039" i="37"/>
  <c r="AD1040" i="37"/>
  <c r="AE1040" i="37"/>
  <c r="AD1041" i="37"/>
  <c r="AE1041" i="37"/>
  <c r="AD1042" i="37"/>
  <c r="AE1042" i="37"/>
  <c r="AD1043" i="37"/>
  <c r="AE1043" i="37"/>
  <c r="AD1044" i="37"/>
  <c r="AE1044" i="37"/>
  <c r="AD1045" i="37"/>
  <c r="AE1045" i="37"/>
  <c r="AD1047" i="37"/>
  <c r="AE1047" i="37"/>
  <c r="AD1048" i="37"/>
  <c r="AE1048" i="37"/>
  <c r="AD1050" i="37"/>
  <c r="AE1050" i="37"/>
  <c r="AD1051" i="37"/>
  <c r="AE1051" i="37"/>
  <c r="AD1052" i="37"/>
  <c r="AE1052" i="37"/>
  <c r="AD1053" i="37"/>
  <c r="AE1053" i="37"/>
  <c r="AD1054" i="37"/>
  <c r="AE1054" i="37"/>
  <c r="AD1055" i="37"/>
  <c r="AE1055" i="37"/>
  <c r="AD1056" i="37"/>
  <c r="AE1056" i="37"/>
  <c r="AD1057" i="37"/>
  <c r="AE1057" i="37"/>
  <c r="AD1058" i="37"/>
  <c r="AE1058" i="37"/>
  <c r="AD1059" i="37"/>
  <c r="AE1059" i="37"/>
  <c r="AD1060" i="37"/>
  <c r="AE1060" i="37"/>
  <c r="AD1061" i="37"/>
  <c r="AE1061" i="37"/>
  <c r="AD1062" i="37"/>
  <c r="AE1062" i="37"/>
  <c r="AD1063" i="37"/>
  <c r="AE1063" i="37"/>
  <c r="AD1064" i="37"/>
  <c r="AE1064" i="37"/>
  <c r="AD1065" i="37"/>
  <c r="AE1065" i="37"/>
  <c r="AD1066" i="37"/>
  <c r="AE1066" i="37"/>
  <c r="AD1067" i="37"/>
  <c r="AE1067" i="37"/>
  <c r="AD1068" i="37"/>
  <c r="AE1068" i="37"/>
  <c r="AD1069" i="37"/>
  <c r="AE1069" i="37"/>
  <c r="AD1070" i="37"/>
  <c r="AE1070" i="37"/>
  <c r="AD1071" i="37"/>
  <c r="AE1071" i="37"/>
  <c r="AD1072" i="37"/>
  <c r="AE1072" i="37"/>
  <c r="AD1073" i="37"/>
  <c r="AE1073" i="37"/>
  <c r="AD1074" i="37"/>
  <c r="AE1074" i="37"/>
  <c r="AD1075" i="37"/>
  <c r="AE1075" i="37"/>
  <c r="AD1076" i="37"/>
  <c r="AE1076" i="37"/>
  <c r="AD1077" i="37"/>
  <c r="AE1077" i="37"/>
  <c r="AD1078" i="37"/>
  <c r="AE1078" i="37"/>
  <c r="AD1079" i="37"/>
  <c r="AE1079" i="37"/>
  <c r="AD1080" i="37"/>
  <c r="AE1080" i="37"/>
  <c r="AD1081" i="37"/>
  <c r="AE1081" i="37"/>
  <c r="AD1082" i="37"/>
  <c r="AE1082" i="37"/>
  <c r="AD1083" i="37"/>
  <c r="AE1083" i="37"/>
  <c r="AD1084" i="37"/>
  <c r="AE1084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D1091" i="37"/>
  <c r="AD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099" i="37"/>
  <c r="AE1099" i="37"/>
  <c r="AD1100" i="37"/>
  <c r="AE1100" i="37"/>
  <c r="AD1101" i="37"/>
  <c r="AE1101" i="37"/>
  <c r="AD1103" i="37"/>
  <c r="AE1103" i="37"/>
  <c r="AD1104" i="37"/>
  <c r="AE1104" i="37"/>
  <c r="AD1105" i="37"/>
  <c r="AE1105" i="37"/>
  <c r="AD1106" i="37"/>
  <c r="AD1107" i="37"/>
  <c r="AD1108" i="37"/>
  <c r="AD1109" i="37"/>
  <c r="AD1110" i="37"/>
  <c r="AD1111" i="37"/>
  <c r="AD1112" i="37"/>
  <c r="AD1113" i="37"/>
  <c r="AD1114" i="37"/>
  <c r="AD1115" i="37"/>
  <c r="AD1116" i="37"/>
  <c r="AD1117" i="37"/>
  <c r="AD1118" i="37"/>
  <c r="AE1258" i="37" l="1"/>
  <c r="AE794" i="37"/>
  <c r="AE730" i="37"/>
  <c r="AE985" i="37"/>
  <c r="AE604" i="37"/>
  <c r="AD1119" i="37"/>
  <c r="AD1120" i="37"/>
  <c r="AD1121" i="37"/>
  <c r="AD1122" i="37"/>
  <c r="AD1123" i="37"/>
  <c r="AD1130" i="37"/>
  <c r="AD1131" i="37"/>
  <c r="AD1132" i="37"/>
  <c r="AD1133" i="37"/>
  <c r="AD1134" i="37"/>
  <c r="AD1135" i="37"/>
  <c r="AD1136" i="37"/>
  <c r="AD1137" i="37"/>
  <c r="AD1138" i="37"/>
  <c r="AD1139" i="37"/>
  <c r="AD1140" i="37"/>
  <c r="AD1141" i="37"/>
  <c r="AD1142" i="37"/>
  <c r="AD1143" i="37"/>
  <c r="AD1144" i="37"/>
  <c r="AD1145" i="37"/>
  <c r="AD1146" i="37"/>
  <c r="AD1147" i="37"/>
  <c r="AD1148" i="37"/>
  <c r="AD1149" i="37"/>
  <c r="AD1150" i="37"/>
  <c r="AD1155" i="37"/>
  <c r="AD1156" i="37"/>
  <c r="AD1157" i="37"/>
  <c r="AD1162" i="37"/>
  <c r="AD1163" i="37"/>
  <c r="AD1164" i="37"/>
  <c r="AD1165" i="37"/>
  <c r="AD1166" i="37"/>
  <c r="AD1167" i="37"/>
  <c r="AD1168" i="37"/>
  <c r="AD1169" i="37"/>
  <c r="AD1170" i="37"/>
  <c r="AD161" i="37"/>
  <c r="AD160" i="37"/>
  <c r="AD159" i="37"/>
  <c r="AD158" i="37"/>
  <c r="AD157" i="37"/>
  <c r="AD156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42" i="37"/>
  <c r="AD141" i="37"/>
  <c r="AD140" i="37"/>
  <c r="AD139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08" i="37"/>
  <c r="AD107" i="37"/>
  <c r="AD106" i="37"/>
  <c r="AD95" i="37"/>
  <c r="AD94" i="37"/>
  <c r="AD93" i="37"/>
  <c r="AD92" i="37"/>
  <c r="AD91" i="37"/>
  <c r="AD90" i="37"/>
  <c r="AD89" i="37"/>
  <c r="AD88" i="37"/>
  <c r="AD87" i="37"/>
  <c r="AD86" i="37"/>
  <c r="AD85" i="37"/>
  <c r="AE603" i="37"/>
  <c r="AE602" i="37"/>
  <c r="AE601" i="37"/>
  <c r="AE600" i="37"/>
  <c r="AE599" i="37"/>
  <c r="AE598" i="37"/>
  <c r="AE597" i="37"/>
  <c r="AE595" i="37"/>
  <c r="AE594" i="37"/>
  <c r="AE593" i="37"/>
  <c r="AE592" i="37"/>
  <c r="AE591" i="37"/>
  <c r="AE590" i="37"/>
  <c r="AE589" i="37"/>
  <c r="AE585" i="37"/>
  <c r="AE584" i="37"/>
  <c r="AE583" i="37"/>
  <c r="AE582" i="37"/>
  <c r="AE579" i="37"/>
  <c r="AE578" i="37"/>
  <c r="AE577" i="37"/>
  <c r="AE576" i="37"/>
  <c r="AE575" i="37"/>
  <c r="AE574" i="37"/>
  <c r="AE573" i="37"/>
  <c r="AE572" i="37"/>
  <c r="AE571" i="37"/>
  <c r="AE570" i="37"/>
  <c r="AE569" i="37"/>
  <c r="AE568" i="37"/>
  <c r="AE567" i="37"/>
  <c r="AE566" i="37"/>
  <c r="AE565" i="37"/>
  <c r="AE564" i="37"/>
  <c r="AE563" i="37"/>
  <c r="AE562" i="37"/>
  <c r="AE561" i="37"/>
  <c r="AE560" i="37"/>
  <c r="AE559" i="37"/>
  <c r="AE558" i="37"/>
  <c r="AE556" i="37"/>
  <c r="AE555" i="37"/>
  <c r="AE553" i="37"/>
  <c r="AE552" i="37"/>
  <c r="AE551" i="37"/>
  <c r="AE550" i="37"/>
  <c r="AE549" i="37"/>
  <c r="AE548" i="37"/>
  <c r="AE547" i="37"/>
  <c r="AE546" i="37"/>
  <c r="AE545" i="37"/>
  <c r="AE544" i="37"/>
  <c r="AE543" i="37"/>
  <c r="AE541" i="37"/>
  <c r="AE1166" i="37"/>
  <c r="AE1170" i="37"/>
  <c r="AE1169" i="37"/>
  <c r="AE1167" i="37"/>
  <c r="AE1162" i="37"/>
  <c r="AE1157" i="37"/>
  <c r="AE1156" i="37"/>
  <c r="AE1155" i="37"/>
  <c r="AE1150" i="37"/>
  <c r="AE1149" i="37"/>
  <c r="AE1148" i="37"/>
  <c r="AE1147" i="37"/>
  <c r="AE1146" i="37"/>
  <c r="AE1145" i="37"/>
  <c r="AE1144" i="37"/>
  <c r="AE1143" i="37"/>
  <c r="AE1142" i="37"/>
  <c r="AE1141" i="37"/>
  <c r="AE1140" i="37"/>
  <c r="AE1139" i="37"/>
  <c r="AE1138" i="37"/>
  <c r="AE1137" i="37"/>
  <c r="AE1136" i="37"/>
  <c r="AE1135" i="37"/>
  <c r="AE1134" i="37"/>
  <c r="AE1246" i="37" s="1"/>
  <c r="AE1133" i="37"/>
  <c r="AE1132" i="37"/>
  <c r="AE1131" i="37"/>
  <c r="AE1130" i="37"/>
  <c r="AE1123" i="37"/>
  <c r="AE1122" i="37"/>
  <c r="AE1120" i="37"/>
  <c r="AE1119" i="37"/>
  <c r="AE1118" i="37"/>
  <c r="AE1117" i="37"/>
  <c r="AE1116" i="37"/>
  <c r="AE1115" i="37"/>
  <c r="AE1114" i="37"/>
  <c r="AE1113" i="37"/>
  <c r="AE1112" i="37"/>
  <c r="AE1111" i="37"/>
  <c r="AE1110" i="37"/>
  <c r="AE1108" i="37"/>
  <c r="AE83" i="37"/>
  <c r="AE79" i="37"/>
  <c r="AE78" i="37"/>
  <c r="AE76" i="37"/>
  <c r="AE75" i="37"/>
  <c r="AE72" i="37"/>
  <c r="AE71" i="37"/>
  <c r="AE67" i="37"/>
  <c r="AE66" i="37"/>
  <c r="AE65" i="37"/>
  <c r="AE61" i="37"/>
  <c r="AE55" i="37"/>
  <c r="AE46" i="37"/>
  <c r="AE45" i="37"/>
  <c r="AE44" i="37"/>
  <c r="AE1255" i="37" s="1"/>
  <c r="AE43" i="37"/>
  <c r="AE1253" i="37" s="1"/>
  <c r="AE42" i="37"/>
  <c r="AE1252" i="37" s="1"/>
  <c r="AE41" i="37"/>
  <c r="AE40" i="37"/>
  <c r="AE39" i="37"/>
  <c r="AE38" i="37"/>
  <c r="AE1247" i="37" s="1"/>
  <c r="AE36" i="37"/>
  <c r="AE1245" i="37" s="1"/>
  <c r="AE35" i="37"/>
  <c r="AE34" i="37"/>
  <c r="AE30" i="37"/>
  <c r="AE1239" i="37" s="1"/>
  <c r="AE1284" i="37" s="1"/>
  <c r="AE13" i="37"/>
  <c r="AE1219" i="37" s="1"/>
  <c r="AE12" i="37"/>
  <c r="AE11" i="37"/>
  <c r="AE10" i="37"/>
  <c r="AE1205" i="37"/>
  <c r="AE1213" i="37"/>
  <c r="AE1298" i="37" s="1"/>
  <c r="AE1212" i="37"/>
  <c r="AE1211" i="37"/>
  <c r="AE1295" i="37" s="1"/>
  <c r="AE1210" i="37"/>
  <c r="AE1294" i="37" s="1"/>
  <c r="AE1209" i="37"/>
  <c r="AE1204" i="37"/>
  <c r="AE1201" i="37"/>
  <c r="AE1283" i="37" s="1"/>
  <c r="AE1200" i="37"/>
  <c r="AE1196" i="37"/>
  <c r="AE1278" i="37" s="1"/>
  <c r="AE1186" i="37"/>
  <c r="AE1268" i="37" s="1"/>
  <c r="AE1177" i="37"/>
  <c r="AE1176" i="37"/>
  <c r="AE1175" i="37"/>
  <c r="AE1218" i="37" s="1"/>
  <c r="AE1174" i="37"/>
  <c r="AE1173" i="37"/>
  <c r="AE1249" i="37" l="1"/>
  <c r="AE1296" i="37"/>
  <c r="AE1217" i="37"/>
  <c r="AE1282" i="37"/>
  <c r="AE1248" i="37"/>
  <c r="AE1256" i="37"/>
  <c r="AE1226" i="37"/>
  <c r="AE1163" i="37"/>
  <c r="AE1289" i="37" s="1"/>
  <c r="AE1168" i="37"/>
  <c r="AE1223" i="37"/>
  <c r="AE1224" i="37"/>
  <c r="AE1225" i="37"/>
  <c r="AE1250" i="37"/>
  <c r="AE1267" i="37"/>
  <c r="AE1244" i="37"/>
  <c r="AE85" i="37"/>
  <c r="AE540" i="37"/>
  <c r="AE539" i="37" s="1"/>
  <c r="AE1107" i="37"/>
  <c r="AE1172" i="37" l="1"/>
  <c r="AE9" i="37"/>
  <c r="R845" i="157"/>
  <c r="P158" i="37" s="1"/>
  <c r="V845" i="157"/>
  <c r="T158" i="37" s="1"/>
  <c r="W845" i="157"/>
  <c r="U158" i="37" s="1"/>
  <c r="X845" i="157"/>
  <c r="V158" i="37" s="1"/>
  <c r="Y845" i="157"/>
  <c r="W158" i="37" s="1"/>
  <c r="Z845" i="157"/>
  <c r="X158" i="37" s="1"/>
  <c r="AA845" i="157"/>
  <c r="Y158" i="37" s="1"/>
  <c r="AB845" i="157"/>
  <c r="Z158" i="37" s="1"/>
  <c r="AC845" i="157"/>
  <c r="AA158" i="37" s="1"/>
  <c r="AE1215" i="37" l="1"/>
  <c r="V57" i="156"/>
  <c r="Y57" i="156" s="1"/>
  <c r="V165" i="156"/>
  <c r="V215" i="156"/>
  <c r="V309" i="156"/>
  <c r="V392" i="156"/>
  <c r="V488" i="156"/>
  <c r="V643" i="156"/>
  <c r="V750" i="156"/>
  <c r="V871" i="156"/>
  <c r="V930" i="156"/>
  <c r="V994" i="156"/>
  <c r="AF994" i="156" s="1"/>
  <c r="AG994" i="156" s="1"/>
  <c r="V1059" i="156"/>
  <c r="AF1059" i="156" s="1"/>
  <c r="AG1059" i="156" s="1"/>
  <c r="V1160" i="156"/>
  <c r="AF1160" i="156" s="1"/>
  <c r="AG1160" i="156" s="1"/>
  <c r="V1096" i="156"/>
  <c r="AF1096" i="156" s="1"/>
  <c r="AG1096" i="156" s="1"/>
  <c r="V1228" i="156"/>
  <c r="AF1228" i="156" s="1"/>
  <c r="AG1228" i="156" s="1"/>
  <c r="V1298" i="156"/>
  <c r="AF1298" i="156" s="1"/>
  <c r="AG1298" i="156" s="1"/>
  <c r="V1386" i="156"/>
  <c r="AF1386" i="156" s="1"/>
  <c r="AG1386" i="156" s="1"/>
  <c r="V1453" i="156"/>
  <c r="AF1453" i="156" s="1"/>
  <c r="AG1453" i="156" s="1"/>
  <c r="V1524" i="156"/>
  <c r="AF1524" i="156" s="1"/>
  <c r="AG1524" i="156" s="1"/>
  <c r="V1586" i="156"/>
  <c r="AF1586" i="156" s="1"/>
  <c r="AG1586" i="156" s="1"/>
  <c r="V1684" i="156"/>
  <c r="AF1684" i="156" s="1"/>
  <c r="AG1684" i="156" s="1"/>
  <c r="V1739" i="156"/>
  <c r="AF1739" i="156" s="1"/>
  <c r="AG1739" i="156" s="1"/>
  <c r="V1796" i="156"/>
  <c r="AF1796" i="156" s="1"/>
  <c r="AG1796" i="156" s="1"/>
  <c r="V1867" i="156"/>
  <c r="AF1867" i="156" s="1"/>
  <c r="AG1867" i="156" s="1"/>
  <c r="V1961" i="156"/>
  <c r="AF1961" i="156" s="1"/>
  <c r="AG1961" i="156" s="1"/>
  <c r="V2058" i="156"/>
  <c r="AF2058" i="156" s="1"/>
  <c r="AG2058" i="156" s="1"/>
  <c r="V2146" i="156"/>
  <c r="AF2146" i="156" s="1"/>
  <c r="AG2146" i="156" s="1"/>
  <c r="V2204" i="156"/>
  <c r="AF2204" i="156" s="1"/>
  <c r="AG2204" i="156" s="1"/>
  <c r="V2217" i="156"/>
  <c r="AF2217" i="156" s="1"/>
  <c r="AG2217" i="156" s="1"/>
  <c r="V2502" i="156"/>
  <c r="AF2502" i="156" s="1"/>
  <c r="AG2502" i="156" s="1"/>
  <c r="V2491" i="156"/>
  <c r="AF2491" i="156" s="1"/>
  <c r="AG2491" i="156" s="1"/>
  <c r="V2480" i="156"/>
  <c r="AF2480" i="156" s="1"/>
  <c r="AG2480" i="156" s="1"/>
  <c r="V2467" i="156"/>
  <c r="AF2467" i="156" s="1"/>
  <c r="AG2467" i="156" s="1"/>
  <c r="V2451" i="156"/>
  <c r="AF2451" i="156" s="1"/>
  <c r="AG2451" i="156" s="1"/>
  <c r="V2442" i="156"/>
  <c r="AF2442" i="156" s="1"/>
  <c r="AG2442" i="156" s="1"/>
  <c r="V2434" i="156"/>
  <c r="AF2434" i="156" s="1"/>
  <c r="AG2434" i="156" s="1"/>
  <c r="V2404" i="156"/>
  <c r="AF2404" i="156" s="1"/>
  <c r="AG2404" i="156" s="1"/>
  <c r="V2388" i="156"/>
  <c r="AF2388" i="156" s="1"/>
  <c r="AG2388" i="156" s="1"/>
  <c r="V2349" i="156"/>
  <c r="AF2349" i="156" s="1"/>
  <c r="AG2349" i="156" s="1"/>
  <c r="V2316" i="156"/>
  <c r="AF2316" i="156" s="1"/>
  <c r="AG2316" i="156" s="1"/>
  <c r="V2304" i="156"/>
  <c r="AF2304" i="156" s="1"/>
  <c r="AG2304" i="156" s="1"/>
  <c r="Y215" i="156" l="1"/>
  <c r="AC215" i="156" s="1"/>
  <c r="Y643" i="156"/>
  <c r="AC643" i="156" s="1"/>
  <c r="G3184" i="156"/>
  <c r="F714" i="37" s="1"/>
  <c r="G2451" i="156"/>
  <c r="G3084" i="156" l="1"/>
  <c r="E2316" i="156" l="1"/>
  <c r="G2316" i="156"/>
  <c r="O79" i="57" l="1"/>
  <c r="P73" i="46"/>
  <c r="R2152" i="157"/>
  <c r="AD2152" i="157" s="1"/>
  <c r="R2006" i="157"/>
  <c r="R1862" i="157"/>
  <c r="R1683" i="157"/>
  <c r="R1528" i="157"/>
  <c r="R1375" i="157"/>
  <c r="R1230" i="157"/>
  <c r="AC1084" i="157"/>
  <c r="AB1084" i="157"/>
  <c r="AA1084" i="157"/>
  <c r="Y1084" i="157"/>
  <c r="X1084" i="157"/>
  <c r="R1084" i="157"/>
  <c r="V1084" i="157" s="1"/>
  <c r="AC999" i="157"/>
  <c r="AB999" i="157"/>
  <c r="AA999" i="157"/>
  <c r="Y999" i="157"/>
  <c r="X999" i="157"/>
  <c r="R999" i="157"/>
  <c r="V999" i="157" s="1"/>
  <c r="R738" i="157"/>
  <c r="R669" i="157"/>
  <c r="R577" i="157"/>
  <c r="R303" i="157"/>
  <c r="R198" i="157"/>
  <c r="AC100" i="157"/>
  <c r="AB100" i="157"/>
  <c r="AA100" i="157"/>
  <c r="Y100" i="157"/>
  <c r="X100" i="157"/>
  <c r="R100" i="157"/>
  <c r="Q3327" i="156"/>
  <c r="Q3255" i="156"/>
  <c r="Q3123" i="156"/>
  <c r="Q2973" i="156"/>
  <c r="Q2819" i="156"/>
  <c r="Z2744" i="156"/>
  <c r="Y330" i="37" s="1"/>
  <c r="X2744" i="156"/>
  <c r="W330" i="37" s="1"/>
  <c r="W2744" i="156"/>
  <c r="V330" i="37" s="1"/>
  <c r="Q2679" i="156"/>
  <c r="Q2149" i="156"/>
  <c r="Q2061" i="156"/>
  <c r="Q1986" i="156"/>
  <c r="Q1591" i="156"/>
  <c r="R834" i="157" l="1"/>
  <c r="X834" i="157"/>
  <c r="AC834" i="157"/>
  <c r="AB834" i="157"/>
  <c r="Y834" i="157"/>
  <c r="AA834" i="157"/>
  <c r="AA2744" i="156"/>
  <c r="Z330" i="37" s="1"/>
  <c r="Q2744" i="156"/>
  <c r="P330" i="37" s="1"/>
  <c r="AB2744" i="156"/>
  <c r="Q1527" i="156"/>
  <c r="Q1461" i="156"/>
  <c r="AB1390" i="156"/>
  <c r="AA1390" i="156"/>
  <c r="Z1390" i="156"/>
  <c r="X1390" i="156"/>
  <c r="W1390" i="156"/>
  <c r="W2597" i="156" s="1"/>
  <c r="Q1390" i="156"/>
  <c r="Q1316" i="156"/>
  <c r="Q1233" i="156"/>
  <c r="Q1167" i="156"/>
  <c r="AB893" i="156"/>
  <c r="AA893" i="156"/>
  <c r="Z893" i="156"/>
  <c r="X893" i="156"/>
  <c r="W893" i="156"/>
  <c r="Q893" i="156"/>
  <c r="AA330" i="37" l="1"/>
  <c r="X2597" i="156"/>
  <c r="W67" i="37" s="1"/>
  <c r="Z2597" i="156"/>
  <c r="Y67" i="37" s="1"/>
  <c r="AA2597" i="156"/>
  <c r="Z67" i="37" s="1"/>
  <c r="AB2597" i="156"/>
  <c r="Q2597" i="156"/>
  <c r="P67" i="37" s="1"/>
  <c r="V67" i="37"/>
  <c r="AA67" i="37" l="1"/>
  <c r="AB3398" i="156" l="1"/>
  <c r="AA1158" i="37" s="1"/>
  <c r="AA3398" i="156"/>
  <c r="Z1158" i="37" s="1"/>
  <c r="Z3398" i="156"/>
  <c r="Y1158" i="37" s="1"/>
  <c r="X3398" i="156"/>
  <c r="W1158" i="37" s="1"/>
  <c r="W3398" i="156"/>
  <c r="V1158" i="37" s="1"/>
  <c r="Q3398" i="156"/>
  <c r="P1158" i="37" s="1"/>
  <c r="U2744" i="156" l="1"/>
  <c r="T330" i="37" s="1"/>
  <c r="U893" i="156" l="1"/>
  <c r="U2597" i="156" s="1"/>
  <c r="V302" i="156"/>
  <c r="V782" i="156" s="1"/>
  <c r="U1186" i="37" s="1"/>
  <c r="U844" i="156" l="1"/>
  <c r="Y302" i="156"/>
  <c r="Y133" i="37"/>
  <c r="Y1268" i="37" s="1"/>
  <c r="X133" i="37"/>
  <c r="W133" i="37"/>
  <c r="W1268" i="37" s="1"/>
  <c r="V133" i="37"/>
  <c r="V1268" i="37" s="1"/>
  <c r="U133" i="37"/>
  <c r="U1268" i="37" s="1"/>
  <c r="T133" i="37"/>
  <c r="T1268" i="37" s="1"/>
  <c r="I1488" i="157"/>
  <c r="I1563" i="157" s="1"/>
  <c r="G745" i="37" s="1"/>
  <c r="H2040" i="157"/>
  <c r="F999" i="37" s="1"/>
  <c r="F2040" i="157"/>
  <c r="H1899" i="157"/>
  <c r="F876" i="37" s="1"/>
  <c r="F1899" i="157"/>
  <c r="H1746" i="157"/>
  <c r="F809" i="37" s="1"/>
  <c r="F1746" i="157"/>
  <c r="H1563" i="157"/>
  <c r="F745" i="37" s="1"/>
  <c r="F1563" i="157"/>
  <c r="G3011" i="156"/>
  <c r="F618" i="37" s="1"/>
  <c r="E3011" i="156"/>
  <c r="G3154" i="156"/>
  <c r="F684" i="37" s="1"/>
  <c r="E3154" i="156"/>
  <c r="D809" i="37" l="1"/>
  <c r="D876" i="37"/>
  <c r="D745" i="37"/>
  <c r="D999" i="37"/>
  <c r="D684" i="37"/>
  <c r="D618" i="37"/>
  <c r="Z133" i="37"/>
  <c r="Z1268" i="37" s="1"/>
  <c r="AA133" i="37"/>
  <c r="AC302" i="156"/>
  <c r="Y782" i="156"/>
  <c r="X1186" i="37" s="1"/>
  <c r="X1268" i="37" s="1"/>
  <c r="AA1268" i="37" l="1"/>
  <c r="AC200" i="37"/>
  <c r="AC135" i="37"/>
  <c r="AB135" i="37"/>
  <c r="AA341" i="156" l="1"/>
  <c r="Z341" i="156"/>
  <c r="AB341" i="156"/>
  <c r="AC782" i="156" l="1"/>
  <c r="AC1186" i="37" l="1"/>
  <c r="D28" i="46" l="1"/>
  <c r="H1966" i="157"/>
  <c r="F1966" i="157"/>
  <c r="H1822" i="157"/>
  <c r="F1822" i="157"/>
  <c r="H1636" i="157"/>
  <c r="F1636" i="157"/>
  <c r="H1485" i="157"/>
  <c r="F1485" i="157"/>
  <c r="G1563" i="157"/>
  <c r="G2927" i="156"/>
  <c r="E2927" i="156"/>
  <c r="E3084" i="156"/>
  <c r="D94" i="46" l="1"/>
  <c r="D233" i="37" s="1"/>
  <c r="E745" i="37"/>
  <c r="F1896" i="157"/>
  <c r="H1896" i="157"/>
  <c r="F873" i="37" s="1"/>
  <c r="F34" i="57"/>
  <c r="I2177" i="157"/>
  <c r="G1061" i="37" s="1"/>
  <c r="G1746" i="157"/>
  <c r="I1639" i="157"/>
  <c r="I1746" i="157" s="1"/>
  <c r="G809" i="37" s="1"/>
  <c r="F3011" i="156"/>
  <c r="H2930" i="156"/>
  <c r="H3011" i="156" s="1"/>
  <c r="G618" i="37" s="1"/>
  <c r="I1969" i="157"/>
  <c r="I2040" i="157" s="1"/>
  <c r="G999" i="37" s="1"/>
  <c r="G2040" i="157"/>
  <c r="I1899" i="157"/>
  <c r="G876" i="37" s="1"/>
  <c r="G1899" i="157"/>
  <c r="H3087" i="156"/>
  <c r="H3154" i="156" s="1"/>
  <c r="G684" i="37" s="1"/>
  <c r="F3154" i="156"/>
  <c r="D873" i="37" l="1"/>
  <c r="E876" i="37"/>
  <c r="E999" i="37"/>
  <c r="E809" i="37"/>
  <c r="E684" i="37"/>
  <c r="E618" i="37"/>
  <c r="H1413" i="157" l="1"/>
  <c r="F556" i="37" s="1"/>
  <c r="F1413" i="157"/>
  <c r="I1338" i="157"/>
  <c r="I1413" i="157" s="1"/>
  <c r="G556" i="37" s="1"/>
  <c r="H1335" i="157"/>
  <c r="F1335" i="157"/>
  <c r="H1267" i="157"/>
  <c r="F427" i="37" s="1"/>
  <c r="F1267" i="157"/>
  <c r="I1191" i="157"/>
  <c r="I1267" i="157" s="1"/>
  <c r="G427" i="37" s="1"/>
  <c r="H1188" i="157"/>
  <c r="F1188" i="157"/>
  <c r="G2858" i="156"/>
  <c r="F491" i="37" s="1"/>
  <c r="E2858" i="156"/>
  <c r="G2778" i="156"/>
  <c r="E2778" i="156"/>
  <c r="H1115" i="157"/>
  <c r="F360" i="37" s="1"/>
  <c r="F1115" i="157"/>
  <c r="F1037" i="157"/>
  <c r="I1040" i="157"/>
  <c r="H949" i="157"/>
  <c r="F949" i="157"/>
  <c r="G2710" i="156"/>
  <c r="F296" i="37" s="1"/>
  <c r="E2710" i="156"/>
  <c r="G2637" i="156"/>
  <c r="E2637" i="156"/>
  <c r="F2710" i="156"/>
  <c r="E296" i="37" s="1"/>
  <c r="G3364" i="156"/>
  <c r="F1124" i="37" s="1"/>
  <c r="E3364" i="156"/>
  <c r="G3292" i="156"/>
  <c r="E3292" i="156"/>
  <c r="G3214" i="156"/>
  <c r="H3217" i="156"/>
  <c r="E3214" i="156"/>
  <c r="H699" i="157"/>
  <c r="F699" i="157"/>
  <c r="H628" i="157"/>
  <c r="F628" i="157"/>
  <c r="I631" i="157"/>
  <c r="F539" i="157"/>
  <c r="H465" i="157"/>
  <c r="H820" i="157" s="1"/>
  <c r="F133" i="37" s="1"/>
  <c r="I467" i="157"/>
  <c r="F465" i="157"/>
  <c r="I247" i="157"/>
  <c r="H155" i="157"/>
  <c r="I157" i="157"/>
  <c r="I48" i="157"/>
  <c r="H45" i="157"/>
  <c r="F45" i="157"/>
  <c r="G1548" i="156"/>
  <c r="E1548" i="156"/>
  <c r="D360" i="37" l="1"/>
  <c r="D556" i="37"/>
  <c r="D427" i="37"/>
  <c r="F820" i="157"/>
  <c r="D1124" i="37"/>
  <c r="D491" i="37"/>
  <c r="D296" i="37"/>
  <c r="F1234" i="37"/>
  <c r="F2858" i="156"/>
  <c r="E491" i="37" s="1"/>
  <c r="H2858" i="156"/>
  <c r="G491" i="37" s="1"/>
  <c r="G1413" i="157"/>
  <c r="E556" i="37" s="1"/>
  <c r="G1267" i="157"/>
  <c r="E427" i="37" s="1"/>
  <c r="H2640" i="156"/>
  <c r="F3364" i="156"/>
  <c r="E1124" i="37" s="1"/>
  <c r="H2710" i="156"/>
  <c r="G296" i="37" s="1"/>
  <c r="G1115" i="157"/>
  <c r="E360" i="37" s="1"/>
  <c r="G465" i="157"/>
  <c r="G820" i="157" s="1"/>
  <c r="E133" i="37" s="1"/>
  <c r="I405" i="157"/>
  <c r="I466" i="157"/>
  <c r="D133" i="37" l="1"/>
  <c r="D1234" i="37"/>
  <c r="E1234" i="37"/>
  <c r="I822" i="157"/>
  <c r="G135" i="37" s="1"/>
  <c r="I1115" i="157"/>
  <c r="G360" i="37" s="1"/>
  <c r="H3364" i="156"/>
  <c r="G1124" i="37" s="1"/>
  <c r="I821" i="157"/>
  <c r="G134" i="37" s="1"/>
  <c r="I790" i="157"/>
  <c r="G103" i="37" s="1"/>
  <c r="I465" i="157"/>
  <c r="I820" i="157" l="1"/>
  <c r="G133" i="37" s="1"/>
  <c r="G2107" i="156" l="1"/>
  <c r="E2107" i="156"/>
  <c r="G2019" i="156"/>
  <c r="H2022" i="156"/>
  <c r="E2019" i="156"/>
  <c r="G1922" i="156"/>
  <c r="H1925" i="156"/>
  <c r="E1922" i="156"/>
  <c r="H1550" i="156"/>
  <c r="G1485" i="156"/>
  <c r="E1485" i="156"/>
  <c r="G1415" i="156"/>
  <c r="H1417" i="156"/>
  <c r="G1346" i="156"/>
  <c r="H1262" i="156"/>
  <c r="G1260" i="156"/>
  <c r="E1260" i="156"/>
  <c r="G1192" i="156"/>
  <c r="E1192" i="156"/>
  <c r="H836" i="156"/>
  <c r="G1123" i="156"/>
  <c r="E1123" i="156"/>
  <c r="H1125" i="156"/>
  <c r="G785" i="156"/>
  <c r="F1189" i="37" s="1"/>
  <c r="F1271" i="37" s="1"/>
  <c r="E785" i="156"/>
  <c r="F785" i="156"/>
  <c r="E1189" i="37" s="1"/>
  <c r="E1271" i="37" s="1"/>
  <c r="G302" i="156"/>
  <c r="G782" i="156" s="1"/>
  <c r="F1186" i="37" s="1"/>
  <c r="F1268" i="37" s="1"/>
  <c r="E302" i="156"/>
  <c r="D1189" i="37" l="1"/>
  <c r="E782" i="156"/>
  <c r="H303" i="156"/>
  <c r="H1349" i="156"/>
  <c r="F302" i="156"/>
  <c r="F782" i="156" s="1"/>
  <c r="E1186" i="37" s="1"/>
  <c r="E1268" i="37" s="1"/>
  <c r="H785" i="156"/>
  <c r="G1189" i="37" s="1"/>
  <c r="D1271" i="37" l="1"/>
  <c r="D1186" i="37"/>
  <c r="D1268" i="37" s="1"/>
  <c r="H302" i="156"/>
  <c r="H782" i="156" l="1"/>
  <c r="G1186" i="37" s="1"/>
  <c r="G2244" i="156" l="1"/>
  <c r="G1438" i="156"/>
  <c r="G2265" i="156" l="1"/>
  <c r="N447" i="157" l="1"/>
  <c r="V469" i="156" l="1"/>
  <c r="AB806" i="156"/>
  <c r="AA1210" i="37" s="1"/>
  <c r="AA806" i="156"/>
  <c r="Z1210" i="37" s="1"/>
  <c r="Z806" i="156"/>
  <c r="Y1210" i="37" s="1"/>
  <c r="X806" i="156"/>
  <c r="W1210" i="37" s="1"/>
  <c r="W806" i="156"/>
  <c r="V1210" i="37" s="1"/>
  <c r="Q806" i="156"/>
  <c r="P1210" i="37" s="1"/>
  <c r="G806" i="156"/>
  <c r="F1210" i="37" s="1"/>
  <c r="E806" i="156"/>
  <c r="F469" i="156"/>
  <c r="D1210" i="37" l="1"/>
  <c r="V806" i="156"/>
  <c r="U1210" i="37" s="1"/>
  <c r="U806" i="156"/>
  <c r="T1210" i="37" s="1"/>
  <c r="H469" i="156"/>
  <c r="F806" i="156"/>
  <c r="E1210" i="37" s="1"/>
  <c r="Y469" i="156"/>
  <c r="Y806" i="156" s="1"/>
  <c r="X1210" i="37" s="1"/>
  <c r="H806" i="156" l="1"/>
  <c r="G1210" i="37" s="1"/>
  <c r="AC806" i="156"/>
  <c r="AC469" i="156"/>
  <c r="N1390" i="157" l="1"/>
  <c r="H1390" i="157"/>
  <c r="H586" i="157"/>
  <c r="F586" i="157"/>
  <c r="N586" i="157"/>
  <c r="J586" i="157"/>
  <c r="H1809" i="157"/>
  <c r="N1809" i="157"/>
  <c r="F2319" i="156" l="1"/>
  <c r="H2319" i="156" l="1"/>
  <c r="D70" i="57" l="1"/>
  <c r="F70" i="57" s="1"/>
  <c r="G1799" i="157"/>
  <c r="F2947" i="156" l="1"/>
  <c r="F3111" i="156"/>
  <c r="G948" i="157"/>
  <c r="G289" i="157"/>
  <c r="G107" i="157"/>
  <c r="I948" i="157" l="1"/>
  <c r="H3111" i="156"/>
  <c r="I107" i="157"/>
  <c r="G109" i="157"/>
  <c r="H2947" i="156"/>
  <c r="I289" i="157"/>
  <c r="I109" i="157" l="1"/>
  <c r="Y1294" i="37"/>
  <c r="X1294" i="37"/>
  <c r="W1294" i="37"/>
  <c r="V1294" i="37"/>
  <c r="P1294" i="37"/>
  <c r="O1294" i="37"/>
  <c r="N1294" i="37"/>
  <c r="M1294" i="37"/>
  <c r="L1294" i="37"/>
  <c r="K1294" i="37"/>
  <c r="J1294" i="37"/>
  <c r="I1294" i="37"/>
  <c r="H1294" i="37"/>
  <c r="F1294" i="37"/>
  <c r="D1294" i="37"/>
  <c r="G1294" i="37"/>
  <c r="T1294" i="37" l="1"/>
  <c r="Z1294" i="37"/>
  <c r="U1294" i="37"/>
  <c r="AB1210" i="37"/>
  <c r="AA1294" i="37"/>
  <c r="AC1210" i="37"/>
  <c r="E1294" i="37" l="1"/>
  <c r="AB1294" i="37"/>
  <c r="AC1294" i="37"/>
  <c r="V39" i="37" l="1"/>
  <c r="V143" i="156" l="1"/>
  <c r="U341" i="156" l="1"/>
  <c r="Y143" i="156"/>
  <c r="AC143" i="156" s="1"/>
  <c r="T67" i="37" l="1"/>
  <c r="AB1035" i="156" l="1"/>
  <c r="AA1035" i="156"/>
  <c r="Z1035" i="156"/>
  <c r="Z1034" i="156" s="1"/>
  <c r="Z1067" i="156" s="1"/>
  <c r="X1035" i="156"/>
  <c r="W1035" i="156"/>
  <c r="Q1035" i="156"/>
  <c r="V2627" i="156" l="1"/>
  <c r="AF2627" i="156" s="1"/>
  <c r="AG2627" i="156" s="1"/>
  <c r="V2244" i="156"/>
  <c r="AF2244" i="156" s="1"/>
  <c r="AG2244" i="156" s="1"/>
  <c r="V2212" i="156"/>
  <c r="AF2212" i="156" s="1"/>
  <c r="AG2212" i="156" s="1"/>
  <c r="V2189" i="156"/>
  <c r="AF2189" i="156" s="1"/>
  <c r="AG2189" i="156" s="1"/>
  <c r="V2246" i="156"/>
  <c r="AF2246" i="156" s="1"/>
  <c r="AG2246" i="156" s="1"/>
  <c r="AA651" i="156" l="1"/>
  <c r="Z651" i="156"/>
  <c r="H84" i="157"/>
  <c r="G83" i="157"/>
  <c r="G104" i="157" s="1"/>
  <c r="G210" i="156" l="1"/>
  <c r="G205" i="156"/>
  <c r="G203" i="156" s="1"/>
  <c r="G200" i="156"/>
  <c r="G188" i="156"/>
  <c r="G189" i="156" s="1"/>
  <c r="G177" i="156"/>
  <c r="G165" i="156"/>
  <c r="G180" i="156"/>
  <c r="G160" i="156"/>
  <c r="G179" i="156" s="1"/>
  <c r="G155" i="156"/>
  <c r="G153" i="156" s="1"/>
  <c r="G178" i="156" s="1"/>
  <c r="G150" i="156"/>
  <c r="G135" i="156"/>
  <c r="G130" i="156"/>
  <c r="G114" i="156"/>
  <c r="G104" i="156"/>
  <c r="G101" i="156"/>
  <c r="G57" i="156"/>
  <c r="G52" i="156"/>
  <c r="G44" i="156"/>
  <c r="G42" i="156" s="1"/>
  <c r="G190" i="156" l="1"/>
  <c r="G51" i="156"/>
  <c r="G103" i="156" s="1"/>
  <c r="G102" i="156"/>
  <c r="G136" i="156"/>
  <c r="G181" i="156"/>
  <c r="G105" i="156" l="1"/>
  <c r="K21" i="57"/>
  <c r="L18" i="46"/>
  <c r="N2097" i="157"/>
  <c r="N2020" i="157"/>
  <c r="N2081" i="157" s="1"/>
  <c r="L1040" i="37" s="1"/>
  <c r="N2016" i="157"/>
  <c r="N2080" i="157" s="1"/>
  <c r="L1039" i="37" s="1"/>
  <c r="N2028" i="157"/>
  <c r="L987" i="37" s="1"/>
  <c r="N1940" i="157"/>
  <c r="L917" i="37" s="1"/>
  <c r="N1875" i="157"/>
  <c r="N1872" i="157"/>
  <c r="N1939" i="157" s="1"/>
  <c r="L916" i="37" s="1"/>
  <c r="N1883" i="157"/>
  <c r="L860" i="37" s="1"/>
  <c r="N1700" i="157"/>
  <c r="N1701" i="157" s="1"/>
  <c r="N1626" i="157"/>
  <c r="N1733" i="157" s="1"/>
  <c r="L796" i="37" s="1"/>
  <c r="N1542" i="157"/>
  <c r="N1606" i="157" s="1"/>
  <c r="L788" i="37" s="1"/>
  <c r="N1539" i="157"/>
  <c r="N1605" i="157" s="1"/>
  <c r="L787" i="37" s="1"/>
  <c r="N1475" i="157"/>
  <c r="N1550" i="157" s="1"/>
  <c r="L732" i="37" s="1"/>
  <c r="N1455" i="157"/>
  <c r="L598" i="37" s="1"/>
  <c r="N1385" i="157"/>
  <c r="N1454" i="157" s="1"/>
  <c r="L597" i="37" s="1"/>
  <c r="N1323" i="157"/>
  <c r="N1398" i="157" s="1"/>
  <c r="L541" i="37" s="1"/>
  <c r="N1302" i="157"/>
  <c r="L462" i="37" s="1"/>
  <c r="N1246" i="157"/>
  <c r="N1310" i="157" s="1"/>
  <c r="L470" i="37" s="1"/>
  <c r="N1241" i="157"/>
  <c r="N1309" i="157" s="1"/>
  <c r="L469" i="37" s="1"/>
  <c r="N1254" i="157"/>
  <c r="L414" i="37" s="1"/>
  <c r="N1162" i="157"/>
  <c r="L407" i="37" s="1"/>
  <c r="N1095" i="157"/>
  <c r="N1096" i="157" s="1"/>
  <c r="N1028" i="157"/>
  <c r="N1014" i="157"/>
  <c r="N1010" i="157"/>
  <c r="N1159" i="157" s="1"/>
  <c r="L404" i="37" s="1"/>
  <c r="N939" i="157"/>
  <c r="N758" i="157"/>
  <c r="N755" i="157"/>
  <c r="N748" i="157"/>
  <c r="N690" i="157"/>
  <c r="N683" i="157"/>
  <c r="N680" i="157"/>
  <c r="N618" i="157"/>
  <c r="N587" i="157"/>
  <c r="N588" i="157" s="1"/>
  <c r="N443" i="157"/>
  <c r="N379" i="157"/>
  <c r="N366" i="157"/>
  <c r="N367" i="157" s="1"/>
  <c r="N334" i="157"/>
  <c r="N324" i="157"/>
  <c r="N315" i="157"/>
  <c r="N235" i="157"/>
  <c r="N213" i="157"/>
  <c r="N208" i="157"/>
  <c r="N145" i="157"/>
  <c r="N130" i="157"/>
  <c r="N30" i="157"/>
  <c r="M3340" i="156"/>
  <c r="M3337" i="156"/>
  <c r="M3279" i="156"/>
  <c r="M3267" i="156"/>
  <c r="M3263" i="156"/>
  <c r="M3204" i="156"/>
  <c r="M3196" i="156"/>
  <c r="L726" i="37" s="1"/>
  <c r="M3133" i="156"/>
  <c r="M3134" i="156" s="1"/>
  <c r="M3195" i="156" s="1"/>
  <c r="L725" i="37" s="1"/>
  <c r="M3074" i="156"/>
  <c r="M3141" i="156" s="1"/>
  <c r="L671" i="37" s="1"/>
  <c r="M3058" i="156"/>
  <c r="L665" i="37" s="1"/>
  <c r="M2991" i="156"/>
  <c r="M3056" i="156" s="1"/>
  <c r="L663" i="37" s="1"/>
  <c r="M2985" i="156"/>
  <c r="M3055" i="156" s="1"/>
  <c r="L662" i="37" s="1"/>
  <c r="M2917" i="156"/>
  <c r="M2999" i="156" s="1"/>
  <c r="L606" i="37" s="1"/>
  <c r="M2905" i="156"/>
  <c r="L538" i="37" s="1"/>
  <c r="M2904" i="156"/>
  <c r="L537" i="37" s="1"/>
  <c r="M2903" i="156"/>
  <c r="L536" i="37" s="1"/>
  <c r="M2902" i="156"/>
  <c r="L535" i="37" s="1"/>
  <c r="M2901" i="156"/>
  <c r="L534" i="37" s="1"/>
  <c r="M2834" i="156"/>
  <c r="M2899" i="156" s="1"/>
  <c r="L532" i="37" s="1"/>
  <c r="M2898" i="156"/>
  <c r="L531" i="37" s="1"/>
  <c r="M2768" i="156"/>
  <c r="M2845" i="156" s="1"/>
  <c r="L478" i="37" s="1"/>
  <c r="M2755" i="156"/>
  <c r="L341" i="37" s="1"/>
  <c r="M2754" i="156"/>
  <c r="L340" i="37" s="1"/>
  <c r="M2753" i="156"/>
  <c r="L339" i="37" s="1"/>
  <c r="M2689" i="156"/>
  <c r="M2690" i="156" s="1"/>
  <c r="M2627" i="156"/>
  <c r="M2697" i="156" s="1"/>
  <c r="L283" i="37" s="1"/>
  <c r="M2536" i="156"/>
  <c r="M2537" i="156" s="1"/>
  <c r="M2511" i="156"/>
  <c r="M2475" i="156"/>
  <c r="M2476" i="156" s="1"/>
  <c r="M2477" i="156" s="1"/>
  <c r="M2341" i="156"/>
  <c r="M2342" i="156" s="1"/>
  <c r="M2282" i="156"/>
  <c r="M2283" i="156" s="1"/>
  <c r="M2284" i="156" s="1"/>
  <c r="M2211" i="156"/>
  <c r="M2212" i="156" s="1"/>
  <c r="M2213" i="156" s="1"/>
  <c r="M2165" i="156"/>
  <c r="M2166" i="156" s="1"/>
  <c r="M2167" i="156" s="1"/>
  <c r="M2157" i="156"/>
  <c r="M2158" i="156" s="1"/>
  <c r="M2159" i="156" s="1"/>
  <c r="M2095" i="156"/>
  <c r="M2078" i="156"/>
  <c r="M2071" i="156"/>
  <c r="M2072" i="156" s="1"/>
  <c r="M2073" i="156" s="1"/>
  <c r="M2003" i="156"/>
  <c r="M1909" i="156"/>
  <c r="M1881" i="156"/>
  <c r="M1882" i="156" s="1"/>
  <c r="M1883" i="156" s="1"/>
  <c r="M1812" i="156"/>
  <c r="M1813" i="156" s="1"/>
  <c r="M1750" i="156"/>
  <c r="M1751" i="156" s="1"/>
  <c r="M1697" i="156"/>
  <c r="M1698" i="156" s="1"/>
  <c r="M1699" i="156" s="1"/>
  <c r="M1600" i="156"/>
  <c r="M1601" i="156" s="1"/>
  <c r="M1602" i="156" s="1"/>
  <c r="M1536" i="156"/>
  <c r="M1537" i="156" s="1"/>
  <c r="M1538" i="156" s="1"/>
  <c r="M1473" i="156"/>
  <c r="M1474" i="156" s="1"/>
  <c r="M1475" i="156" s="1"/>
  <c r="M1401" i="156"/>
  <c r="M1402" i="156" s="1"/>
  <c r="M1403" i="156" s="1"/>
  <c r="M1334" i="156"/>
  <c r="M1335" i="156" s="1"/>
  <c r="M1250" i="156"/>
  <c r="M1242" i="156"/>
  <c r="M1243" i="156" s="1"/>
  <c r="M1244" i="156" s="1"/>
  <c r="M1178" i="156"/>
  <c r="M1179" i="156" s="1"/>
  <c r="M1180" i="156" s="1"/>
  <c r="M1108" i="156"/>
  <c r="M1109" i="156" s="1"/>
  <c r="M1079" i="156"/>
  <c r="M1071" i="156"/>
  <c r="M1072" i="156" s="1"/>
  <c r="M1021" i="156"/>
  <c r="M1014" i="156"/>
  <c r="M1011" i="156"/>
  <c r="M957" i="156"/>
  <c r="M944" i="156"/>
  <c r="M945" i="156" s="1"/>
  <c r="M926" i="156"/>
  <c r="M911" i="156"/>
  <c r="M907" i="156"/>
  <c r="M822" i="156"/>
  <c r="M807" i="156"/>
  <c r="L1211" i="37" s="1"/>
  <c r="M771" i="156"/>
  <c r="M764" i="156"/>
  <c r="M761" i="156"/>
  <c r="M735" i="156"/>
  <c r="M655" i="156"/>
  <c r="M656" i="156" s="1"/>
  <c r="M657" i="156" s="1"/>
  <c r="M638" i="156"/>
  <c r="M639" i="156" s="1"/>
  <c r="M617" i="156"/>
  <c r="M581" i="156"/>
  <c r="M582" i="156" s="1"/>
  <c r="M808" i="156" s="1"/>
  <c r="M549" i="156"/>
  <c r="M550" i="156" s="1"/>
  <c r="M548" i="156"/>
  <c r="M354" i="156"/>
  <c r="M349" i="156"/>
  <c r="M292" i="156"/>
  <c r="M265" i="156"/>
  <c r="M261" i="156"/>
  <c r="M200" i="156"/>
  <c r="M188" i="156"/>
  <c r="M189" i="156" s="1"/>
  <c r="M150" i="156"/>
  <c r="M135" i="156"/>
  <c r="M130" i="156"/>
  <c r="M39" i="156"/>
  <c r="M2540" i="156" l="1"/>
  <c r="L85" i="46"/>
  <c r="L224" i="37" s="1"/>
  <c r="L83" i="46"/>
  <c r="L1212" i="37"/>
  <c r="M583" i="156"/>
  <c r="K91" i="57"/>
  <c r="L925" i="37" s="1"/>
  <c r="K89" i="57"/>
  <c r="N2164" i="157"/>
  <c r="L1048" i="37" s="1"/>
  <c r="N2162" i="157"/>
  <c r="L1175" i="37"/>
  <c r="N841" i="157"/>
  <c r="L154" i="37" s="1"/>
  <c r="M2605" i="156"/>
  <c r="L75" i="37" s="1"/>
  <c r="M2604" i="156"/>
  <c r="L74" i="37" s="1"/>
  <c r="N773" i="157"/>
  <c r="L86" i="37" s="1"/>
  <c r="N842" i="157"/>
  <c r="L155" i="37" s="1"/>
  <c r="M2542" i="156"/>
  <c r="L12" i="37" s="1"/>
  <c r="M769" i="156"/>
  <c r="M190" i="156"/>
  <c r="M1752" i="156"/>
  <c r="N749" i="157"/>
  <c r="M3268" i="156"/>
  <c r="M3273" i="156" s="1"/>
  <c r="M1110" i="156"/>
  <c r="N759" i="157"/>
  <c r="N764" i="157" s="1"/>
  <c r="M468" i="156"/>
  <c r="M470" i="156" s="1"/>
  <c r="M2751" i="156"/>
  <c r="L337" i="37" s="1"/>
  <c r="M3348" i="156"/>
  <c r="L1108" i="37" s="1"/>
  <c r="N369" i="157"/>
  <c r="N448" i="157"/>
  <c r="N450" i="157" s="1"/>
  <c r="N1015" i="157"/>
  <c r="N1020" i="157" s="1"/>
  <c r="N1789" i="157"/>
  <c r="L852" i="37" s="1"/>
  <c r="N214" i="157"/>
  <c r="N216" i="157" s="1"/>
  <c r="M640" i="156"/>
  <c r="M1073" i="156"/>
  <c r="M2992" i="156"/>
  <c r="M3057" i="156" s="1"/>
  <c r="L664" i="37" s="1"/>
  <c r="M3404" i="156"/>
  <c r="L1164" i="37" s="1"/>
  <c r="N131" i="157"/>
  <c r="N137" i="157" s="1"/>
  <c r="M2835" i="156"/>
  <c r="M3405" i="156"/>
  <c r="L1165" i="37" s="1"/>
  <c r="N1247" i="157"/>
  <c r="N1252" i="157" s="1"/>
  <c r="M1015" i="156"/>
  <c r="M1016" i="156" s="1"/>
  <c r="M2004" i="156"/>
  <c r="M2009" i="156" s="1"/>
  <c r="N325" i="157"/>
  <c r="N327" i="157" s="1"/>
  <c r="N1100" i="157"/>
  <c r="L345" i="37" s="1"/>
  <c r="N1391" i="157"/>
  <c r="N1396" i="157" s="1"/>
  <c r="N2021" i="157"/>
  <c r="N2026" i="157" s="1"/>
  <c r="N1160" i="157"/>
  <c r="L405" i="37" s="1"/>
  <c r="N1876" i="157"/>
  <c r="N1941" i="157" s="1"/>
  <c r="L918" i="37" s="1"/>
  <c r="N1097" i="157"/>
  <c r="N1790" i="157"/>
  <c r="L853" i="37" s="1"/>
  <c r="N1706" i="157"/>
  <c r="N684" i="157"/>
  <c r="N686" i="157" s="1"/>
  <c r="N1543" i="157"/>
  <c r="M912" i="156"/>
  <c r="M917" i="156" s="1"/>
  <c r="M803" i="156"/>
  <c r="L1207" i="37" s="1"/>
  <c r="M3194" i="156"/>
  <c r="L724" i="37" s="1"/>
  <c r="M3341" i="156"/>
  <c r="M3346" i="156" s="1"/>
  <c r="M1336" i="156"/>
  <c r="M355" i="156"/>
  <c r="M356" i="156" s="1"/>
  <c r="M952" i="156"/>
  <c r="M136" i="156"/>
  <c r="M137" i="156" s="1"/>
  <c r="M765" i="156"/>
  <c r="M766" i="156" s="1"/>
  <c r="M266" i="156"/>
  <c r="M275" i="156" s="1"/>
  <c r="M804" i="156"/>
  <c r="L1208" i="37" s="1"/>
  <c r="M2512" i="156"/>
  <c r="M2695" i="156"/>
  <c r="M2752" i="156"/>
  <c r="L338" i="37" s="1"/>
  <c r="M2096" i="156"/>
  <c r="M3139" i="156"/>
  <c r="L1291" i="37" l="1"/>
  <c r="L1218" i="37"/>
  <c r="L10" i="37"/>
  <c r="L1292" i="37"/>
  <c r="L1173" i="37"/>
  <c r="M2513" i="156"/>
  <c r="M2606" i="156"/>
  <c r="L76" i="37" s="1"/>
  <c r="N751" i="157"/>
  <c r="N843" i="157"/>
  <c r="L156" i="37" s="1"/>
  <c r="M2900" i="156"/>
  <c r="L533" i="37" s="1"/>
  <c r="M2842" i="156"/>
  <c r="N1161" i="157"/>
  <c r="L406" i="37" s="1"/>
  <c r="N1881" i="157"/>
  <c r="N1311" i="157"/>
  <c r="L471" i="37" s="1"/>
  <c r="N1456" i="157"/>
  <c r="L599" i="37" s="1"/>
  <c r="M2997" i="156"/>
  <c r="M3406" i="156"/>
  <c r="L1166" i="37" s="1"/>
  <c r="N2082" i="157"/>
  <c r="L1041" i="37" s="1"/>
  <c r="M805" i="156"/>
  <c r="L1209" i="37" s="1"/>
  <c r="N1607" i="157"/>
  <c r="L789" i="37" s="1"/>
  <c r="N1548" i="157"/>
  <c r="M2608" i="156"/>
  <c r="L78" i="37" s="1"/>
  <c r="L1296" i="37" s="1"/>
  <c r="M2097" i="156"/>
  <c r="L1293" i="37" l="1"/>
  <c r="T56" i="57" l="1"/>
  <c r="U53" i="46"/>
  <c r="W1204" i="157"/>
  <c r="W2131" i="157"/>
  <c r="W1981" i="157"/>
  <c r="W1838" i="157"/>
  <c r="W1652" i="157"/>
  <c r="W1500" i="157"/>
  <c r="W1350" i="157"/>
  <c r="W1052" i="157"/>
  <c r="W965" i="157"/>
  <c r="W714" i="157"/>
  <c r="W643" i="157"/>
  <c r="W553" i="157"/>
  <c r="W259" i="157"/>
  <c r="W169" i="157"/>
  <c r="W60" i="157"/>
  <c r="V2794" i="156"/>
  <c r="AF2794" i="156" s="1"/>
  <c r="AG2794" i="156" s="1"/>
  <c r="V2652" i="156"/>
  <c r="AF2652" i="156" s="1"/>
  <c r="AG2652" i="156" s="1"/>
  <c r="V2653" i="156"/>
  <c r="AF2653" i="156" s="1"/>
  <c r="AG2653" i="156" s="1"/>
  <c r="V2654" i="156"/>
  <c r="AF2654" i="156" s="1"/>
  <c r="AG2654" i="156" s="1"/>
  <c r="V2656" i="156"/>
  <c r="AF2656" i="156" s="1"/>
  <c r="AG2656" i="156" s="1"/>
  <c r="V2657" i="156"/>
  <c r="AF2657" i="156" s="1"/>
  <c r="AG2657" i="156" s="1"/>
  <c r="V2658" i="156"/>
  <c r="AF2658" i="156" s="1"/>
  <c r="AG2658" i="156" s="1"/>
  <c r="V2795" i="156"/>
  <c r="AF2795" i="156" s="1"/>
  <c r="AG2795" i="156" s="1"/>
  <c r="V2796" i="156"/>
  <c r="AF2796" i="156" s="1"/>
  <c r="AG2796" i="156" s="1"/>
  <c r="V2798" i="156"/>
  <c r="AF2798" i="156" s="1"/>
  <c r="AG2798" i="156" s="1"/>
  <c r="V2799" i="156"/>
  <c r="AF2799" i="156" s="1"/>
  <c r="AG2799" i="156" s="1"/>
  <c r="V2800" i="156"/>
  <c r="AF2800" i="156" s="1"/>
  <c r="AG2800" i="156" s="1"/>
  <c r="V2122" i="156"/>
  <c r="AF2122" i="156" s="1"/>
  <c r="AG2122" i="156" s="1"/>
  <c r="V2034" i="156"/>
  <c r="AF2034" i="156" s="1"/>
  <c r="AG2034" i="156" s="1"/>
  <c r="V1937" i="156"/>
  <c r="AF1937" i="156" s="1"/>
  <c r="AG1937" i="156" s="1"/>
  <c r="V1500" i="156"/>
  <c r="AF1500" i="156" s="1"/>
  <c r="AG1500" i="156" s="1"/>
  <c r="V1429" i="156"/>
  <c r="AF1429" i="156" s="1"/>
  <c r="AG1429" i="156" s="1"/>
  <c r="V1361" i="156"/>
  <c r="AF1361" i="156" s="1"/>
  <c r="AG1361" i="156" s="1"/>
  <c r="V1274" i="156"/>
  <c r="AF1274" i="156" s="1"/>
  <c r="AG1274" i="156" s="1"/>
  <c r="V1206" i="156"/>
  <c r="AF1206" i="156" s="1"/>
  <c r="AG1206" i="156" s="1"/>
  <c r="V1136" i="156"/>
  <c r="AF1136" i="156" s="1"/>
  <c r="AG1136" i="156" s="1"/>
  <c r="V1562" i="156"/>
  <c r="AF1562" i="156" s="1"/>
  <c r="AG1562" i="156" s="1"/>
  <c r="W802" i="157" l="1"/>
  <c r="Z259" i="157"/>
  <c r="Z1052" i="157"/>
  <c r="Z2131" i="157"/>
  <c r="Z553" i="157"/>
  <c r="Z1350" i="157"/>
  <c r="Z643" i="157"/>
  <c r="Z1500" i="157"/>
  <c r="Z60" i="157"/>
  <c r="Z714" i="157"/>
  <c r="Z1652" i="157"/>
  <c r="Z1838" i="157"/>
  <c r="Z169" i="157"/>
  <c r="Z965" i="157"/>
  <c r="Z1981" i="157"/>
  <c r="Y1274" i="156"/>
  <c r="Y1361" i="156"/>
  <c r="Y1500" i="156"/>
  <c r="Y1206" i="156"/>
  <c r="Y1429" i="156"/>
  <c r="Y1937" i="156"/>
  <c r="Y2034" i="156"/>
  <c r="Y2652" i="156"/>
  <c r="Y2122" i="156"/>
  <c r="Y2794" i="156"/>
  <c r="Y1562" i="156"/>
  <c r="V2655" i="156"/>
  <c r="V2797" i="156"/>
  <c r="W56" i="57"/>
  <c r="X53" i="46"/>
  <c r="Z1204" i="157"/>
  <c r="Z802" i="157" l="1"/>
  <c r="AC2652" i="156"/>
  <c r="AC1937" i="156"/>
  <c r="AC1562" i="156"/>
  <c r="AC2034" i="156"/>
  <c r="AC1206" i="156"/>
  <c r="AC2794" i="156"/>
  <c r="AC1274" i="156"/>
  <c r="AC1361" i="156"/>
  <c r="AC1500" i="156"/>
  <c r="AC2122" i="156"/>
  <c r="AC1429" i="156"/>
  <c r="V2837" i="156"/>
  <c r="AF2837" i="156" s="1"/>
  <c r="AG2837" i="156" s="1"/>
  <c r="AB769" i="157" l="1"/>
  <c r="AB844" i="157" s="1"/>
  <c r="Z157" i="37" s="1"/>
  <c r="AC769" i="157"/>
  <c r="AC844" i="157" s="1"/>
  <c r="AA157" i="37" s="1"/>
  <c r="AB978" i="156" l="1"/>
  <c r="AA978" i="156"/>
  <c r="Z978" i="156"/>
  <c r="X978" i="156"/>
  <c r="W978" i="156"/>
  <c r="V848" i="156"/>
  <c r="AB844" i="156"/>
  <c r="AA844" i="156"/>
  <c r="Z844" i="156"/>
  <c r="X844" i="156"/>
  <c r="W844" i="156"/>
  <c r="Q844" i="156"/>
  <c r="AB851" i="156"/>
  <c r="AA851" i="156"/>
  <c r="Z851" i="156"/>
  <c r="X851" i="156"/>
  <c r="W851" i="156"/>
  <c r="Q851" i="156"/>
  <c r="AB543" i="156"/>
  <c r="AA457" i="156"/>
  <c r="Z457" i="156"/>
  <c r="X457" i="156"/>
  <c r="AB457" i="156"/>
  <c r="V2569" i="156" l="1"/>
  <c r="X843" i="156"/>
  <c r="X898" i="156" s="1"/>
  <c r="X917" i="156" s="1"/>
  <c r="Y848" i="156"/>
  <c r="AA843" i="156"/>
  <c r="AA898" i="156" s="1"/>
  <c r="Z843" i="156"/>
  <c r="Z898" i="156" s="1"/>
  <c r="Q843" i="156"/>
  <c r="AB843" i="156"/>
  <c r="AB898" i="156" s="1"/>
  <c r="W843" i="156"/>
  <c r="W898" i="156" s="1"/>
  <c r="U39" i="37" l="1"/>
  <c r="AF2569" i="156"/>
  <c r="AG2569" i="156" s="1"/>
  <c r="AC848" i="156"/>
  <c r="W895" i="156"/>
  <c r="AA181" i="156" l="1"/>
  <c r="Z181" i="156"/>
  <c r="X181" i="156"/>
  <c r="AB181" i="156"/>
  <c r="V101" i="156"/>
  <c r="AB190" i="156" l="1"/>
  <c r="G2803" i="156"/>
  <c r="H1683" i="157" l="1"/>
  <c r="G3109" i="156" l="1"/>
  <c r="F3109" i="156"/>
  <c r="G2837" i="156"/>
  <c r="G2304" i="156"/>
  <c r="E2304" i="156"/>
  <c r="F2305" i="156"/>
  <c r="F2306" i="156"/>
  <c r="F1457" i="156"/>
  <c r="H3109" i="156" l="1"/>
  <c r="H1457" i="156"/>
  <c r="H2305" i="156"/>
  <c r="H2306" i="156"/>
  <c r="G1283" i="156"/>
  <c r="G1281" i="156" s="1"/>
  <c r="F1283" i="156"/>
  <c r="H1283" i="156" l="1"/>
  <c r="E114" i="156"/>
  <c r="F107" i="156"/>
  <c r="F86" i="156"/>
  <c r="H107" i="156" l="1"/>
  <c r="H86" i="156"/>
  <c r="W1829" i="157"/>
  <c r="W1862" i="157" s="1"/>
  <c r="V1903" i="157"/>
  <c r="T880" i="37" s="1"/>
  <c r="Z150" i="57"/>
  <c r="AA984" i="37" s="1"/>
  <c r="Y150" i="57"/>
  <c r="Z984" i="37" s="1"/>
  <c r="X150" i="57"/>
  <c r="Y984" i="37" s="1"/>
  <c r="V150" i="57"/>
  <c r="W984" i="37" s="1"/>
  <c r="U150" i="57"/>
  <c r="V984" i="37" s="1"/>
  <c r="O150" i="57"/>
  <c r="P984" i="37" s="1"/>
  <c r="Z149" i="57"/>
  <c r="AA983" i="37" s="1"/>
  <c r="Y149" i="57"/>
  <c r="Z983" i="37" s="1"/>
  <c r="X149" i="57"/>
  <c r="Y983" i="37" s="1"/>
  <c r="W149" i="57"/>
  <c r="X983" i="37" s="1"/>
  <c r="V149" i="57"/>
  <c r="W983" i="37" s="1"/>
  <c r="U149" i="57"/>
  <c r="V983" i="37" s="1"/>
  <c r="T149" i="57"/>
  <c r="U983" i="37" s="1"/>
  <c r="S149" i="57"/>
  <c r="T983" i="37" s="1"/>
  <c r="O149" i="57"/>
  <c r="P983" i="37" s="1"/>
  <c r="Z148" i="57"/>
  <c r="AA982" i="37" s="1"/>
  <c r="Y148" i="57"/>
  <c r="Z982" i="37" s="1"/>
  <c r="X148" i="57"/>
  <c r="Y982" i="37" s="1"/>
  <c r="W148" i="57"/>
  <c r="X982" i="37" s="1"/>
  <c r="V148" i="57"/>
  <c r="W982" i="37" s="1"/>
  <c r="U148" i="57"/>
  <c r="V982" i="37" s="1"/>
  <c r="T148" i="57"/>
  <c r="U982" i="37" s="1"/>
  <c r="S148" i="57"/>
  <c r="T982" i="37" s="1"/>
  <c r="O148" i="57"/>
  <c r="P982" i="37" s="1"/>
  <c r="Z147" i="57"/>
  <c r="AA981" i="37" s="1"/>
  <c r="Y147" i="57"/>
  <c r="Z981" i="37" s="1"/>
  <c r="X147" i="57"/>
  <c r="Y981" i="37" s="1"/>
  <c r="W147" i="57"/>
  <c r="X981" i="37" s="1"/>
  <c r="V147" i="57"/>
  <c r="W981" i="37" s="1"/>
  <c r="U147" i="57"/>
  <c r="V981" i="37" s="1"/>
  <c r="T147" i="57"/>
  <c r="U981" i="37" s="1"/>
  <c r="S147" i="57"/>
  <c r="T981" i="37" s="1"/>
  <c r="O147" i="57"/>
  <c r="P981" i="37" s="1"/>
  <c r="Z141" i="57"/>
  <c r="AA975" i="37" s="1"/>
  <c r="Y141" i="57"/>
  <c r="Z975" i="37" s="1"/>
  <c r="X141" i="57"/>
  <c r="Y975" i="37" s="1"/>
  <c r="W141" i="57"/>
  <c r="X975" i="37" s="1"/>
  <c r="V141" i="57"/>
  <c r="W975" i="37" s="1"/>
  <c r="U141" i="57"/>
  <c r="V975" i="37" s="1"/>
  <c r="T141" i="57"/>
  <c r="U975" i="37" s="1"/>
  <c r="S141" i="57"/>
  <c r="T975" i="37" s="1"/>
  <c r="O141" i="57"/>
  <c r="P975" i="37" s="1"/>
  <c r="Z139" i="57"/>
  <c r="AA973" i="37" s="1"/>
  <c r="Y139" i="57"/>
  <c r="Z973" i="37" s="1"/>
  <c r="X139" i="57"/>
  <c r="Y973" i="37" s="1"/>
  <c r="W139" i="57"/>
  <c r="X973" i="37" s="1"/>
  <c r="V139" i="57"/>
  <c r="W973" i="37" s="1"/>
  <c r="U139" i="57"/>
  <c r="V973" i="37" s="1"/>
  <c r="T139" i="57"/>
  <c r="U973" i="37" s="1"/>
  <c r="S139" i="57"/>
  <c r="T973" i="37" s="1"/>
  <c r="O139" i="57"/>
  <c r="P973" i="37" s="1"/>
  <c r="Z138" i="57"/>
  <c r="Y138" i="57"/>
  <c r="X138" i="57"/>
  <c r="V138" i="57"/>
  <c r="U138" i="57"/>
  <c r="S138" i="57"/>
  <c r="O138" i="57"/>
  <c r="Z137" i="57"/>
  <c r="AA971" i="37" s="1"/>
  <c r="Y137" i="57"/>
  <c r="Z971" i="37" s="1"/>
  <c r="X137" i="57"/>
  <c r="Y971" i="37" s="1"/>
  <c r="V137" i="57"/>
  <c r="W971" i="37" s="1"/>
  <c r="U137" i="57"/>
  <c r="V971" i="37" s="1"/>
  <c r="O137" i="57"/>
  <c r="P971" i="37" s="1"/>
  <c r="Z136" i="57"/>
  <c r="AA970" i="37" s="1"/>
  <c r="Y136" i="57"/>
  <c r="Z970" i="37" s="1"/>
  <c r="X136" i="57"/>
  <c r="Y970" i="37" s="1"/>
  <c r="W136" i="57"/>
  <c r="X970" i="37" s="1"/>
  <c r="V136" i="57"/>
  <c r="W970" i="37" s="1"/>
  <c r="U136" i="57"/>
  <c r="V970" i="37" s="1"/>
  <c r="T136" i="57"/>
  <c r="U970" i="37" s="1"/>
  <c r="S136" i="57"/>
  <c r="T970" i="37" s="1"/>
  <c r="O136" i="57"/>
  <c r="P970" i="37" s="1"/>
  <c r="Z135" i="57"/>
  <c r="AA969" i="37" s="1"/>
  <c r="Y135" i="57"/>
  <c r="Z969" i="37" s="1"/>
  <c r="X135" i="57"/>
  <c r="Y969" i="37" s="1"/>
  <c r="W135" i="57"/>
  <c r="X969" i="37" s="1"/>
  <c r="V135" i="57"/>
  <c r="W969" i="37" s="1"/>
  <c r="U135" i="57"/>
  <c r="V969" i="37" s="1"/>
  <c r="T135" i="57"/>
  <c r="U969" i="37" s="1"/>
  <c r="S135" i="57"/>
  <c r="T969" i="37" s="1"/>
  <c r="O135" i="57"/>
  <c r="P969" i="37" s="1"/>
  <c r="Z134" i="57"/>
  <c r="AA968" i="37" s="1"/>
  <c r="Y134" i="57"/>
  <c r="Z968" i="37" s="1"/>
  <c r="X134" i="57"/>
  <c r="Y968" i="37" s="1"/>
  <c r="W134" i="57"/>
  <c r="X968" i="37" s="1"/>
  <c r="V134" i="57"/>
  <c r="W968" i="37" s="1"/>
  <c r="U134" i="57"/>
  <c r="V968" i="37" s="1"/>
  <c r="T134" i="57"/>
  <c r="U968" i="37" s="1"/>
  <c r="S134" i="57"/>
  <c r="T968" i="37" s="1"/>
  <c r="O134" i="57"/>
  <c r="P968" i="37" s="1"/>
  <c r="Z133" i="57"/>
  <c r="AA967" i="37" s="1"/>
  <c r="Y133" i="57"/>
  <c r="Z967" i="37" s="1"/>
  <c r="X133" i="57"/>
  <c r="Y967" i="37" s="1"/>
  <c r="W133" i="57"/>
  <c r="X967" i="37" s="1"/>
  <c r="V133" i="57"/>
  <c r="W967" i="37" s="1"/>
  <c r="U133" i="57"/>
  <c r="V967" i="37" s="1"/>
  <c r="T133" i="57"/>
  <c r="U967" i="37" s="1"/>
  <c r="S133" i="57"/>
  <c r="T967" i="37" s="1"/>
  <c r="O133" i="57"/>
  <c r="P967" i="37" s="1"/>
  <c r="Z132" i="57"/>
  <c r="AA966" i="37" s="1"/>
  <c r="Y132" i="57"/>
  <c r="Z966" i="37" s="1"/>
  <c r="X132" i="57"/>
  <c r="Y966" i="37" s="1"/>
  <c r="V132" i="57"/>
  <c r="W966" i="37" s="1"/>
  <c r="U132" i="57"/>
  <c r="V966" i="37" s="1"/>
  <c r="O132" i="57"/>
  <c r="P966" i="37" s="1"/>
  <c r="Z131" i="57"/>
  <c r="AA965" i="37" s="1"/>
  <c r="Y131" i="57"/>
  <c r="Z965" i="37" s="1"/>
  <c r="X131" i="57"/>
  <c r="Y965" i="37" s="1"/>
  <c r="W131" i="57"/>
  <c r="X965" i="37" s="1"/>
  <c r="V131" i="57"/>
  <c r="W965" i="37" s="1"/>
  <c r="U131" i="57"/>
  <c r="V965" i="37" s="1"/>
  <c r="T131" i="57"/>
  <c r="U965" i="37" s="1"/>
  <c r="S131" i="57"/>
  <c r="T965" i="37" s="1"/>
  <c r="O131" i="57"/>
  <c r="P965" i="37" s="1"/>
  <c r="Z130" i="57"/>
  <c r="AA964" i="37" s="1"/>
  <c r="Y130" i="57"/>
  <c r="Z964" i="37" s="1"/>
  <c r="X130" i="57"/>
  <c r="Y964" i="37" s="1"/>
  <c r="W130" i="57"/>
  <c r="X964" i="37" s="1"/>
  <c r="V130" i="57"/>
  <c r="W964" i="37" s="1"/>
  <c r="U130" i="57"/>
  <c r="V964" i="37" s="1"/>
  <c r="T130" i="57"/>
  <c r="U964" i="37" s="1"/>
  <c r="S130" i="57"/>
  <c r="T964" i="37" s="1"/>
  <c r="O130" i="57"/>
  <c r="P964" i="37" s="1"/>
  <c r="Z129" i="57"/>
  <c r="AA963" i="37" s="1"/>
  <c r="Y129" i="57"/>
  <c r="Z963" i="37" s="1"/>
  <c r="X129" i="57"/>
  <c r="Y963" i="37" s="1"/>
  <c r="W129" i="57"/>
  <c r="X963" i="37" s="1"/>
  <c r="V129" i="57"/>
  <c r="W963" i="37" s="1"/>
  <c r="U129" i="57"/>
  <c r="V963" i="37" s="1"/>
  <c r="T129" i="57"/>
  <c r="U963" i="37" s="1"/>
  <c r="S129" i="57"/>
  <c r="T963" i="37" s="1"/>
  <c r="O129" i="57"/>
  <c r="P963" i="37" s="1"/>
  <c r="Z128" i="57"/>
  <c r="AA962" i="37" s="1"/>
  <c r="Y128" i="57"/>
  <c r="Z962" i="37" s="1"/>
  <c r="X128" i="57"/>
  <c r="Y962" i="37" s="1"/>
  <c r="W128" i="57"/>
  <c r="X962" i="37" s="1"/>
  <c r="V128" i="57"/>
  <c r="W962" i="37" s="1"/>
  <c r="U128" i="57"/>
  <c r="V962" i="37" s="1"/>
  <c r="T128" i="57"/>
  <c r="U962" i="37" s="1"/>
  <c r="S128" i="57"/>
  <c r="T962" i="37" s="1"/>
  <c r="O128" i="57"/>
  <c r="P962" i="37" s="1"/>
  <c r="Z127" i="57"/>
  <c r="AA961" i="37" s="1"/>
  <c r="Y127" i="57"/>
  <c r="Z961" i="37" s="1"/>
  <c r="X127" i="57"/>
  <c r="Y961" i="37" s="1"/>
  <c r="W127" i="57"/>
  <c r="X961" i="37" s="1"/>
  <c r="V127" i="57"/>
  <c r="W961" i="37" s="1"/>
  <c r="U127" i="57"/>
  <c r="V961" i="37" s="1"/>
  <c r="T127" i="57"/>
  <c r="U961" i="37" s="1"/>
  <c r="S127" i="57"/>
  <c r="T961" i="37" s="1"/>
  <c r="O127" i="57"/>
  <c r="P961" i="37" s="1"/>
  <c r="Z126" i="57"/>
  <c r="AA960" i="37" s="1"/>
  <c r="Y126" i="57"/>
  <c r="Z960" i="37" s="1"/>
  <c r="X126" i="57"/>
  <c r="Y960" i="37" s="1"/>
  <c r="W126" i="57"/>
  <c r="X960" i="37" s="1"/>
  <c r="V126" i="57"/>
  <c r="W960" i="37" s="1"/>
  <c r="U126" i="57"/>
  <c r="V960" i="37" s="1"/>
  <c r="T126" i="57"/>
  <c r="U960" i="37" s="1"/>
  <c r="S126" i="57"/>
  <c r="T960" i="37" s="1"/>
  <c r="O126" i="57"/>
  <c r="P960" i="37" s="1"/>
  <c r="Z125" i="57"/>
  <c r="AA959" i="37" s="1"/>
  <c r="Y125" i="57"/>
  <c r="Z959" i="37" s="1"/>
  <c r="X125" i="57"/>
  <c r="Y959" i="37" s="1"/>
  <c r="W125" i="57"/>
  <c r="X959" i="37" s="1"/>
  <c r="V125" i="57"/>
  <c r="W959" i="37" s="1"/>
  <c r="U125" i="57"/>
  <c r="V959" i="37" s="1"/>
  <c r="T125" i="57"/>
  <c r="U959" i="37" s="1"/>
  <c r="S125" i="57"/>
  <c r="T959" i="37" s="1"/>
  <c r="O125" i="57"/>
  <c r="P959" i="37" s="1"/>
  <c r="Z124" i="57"/>
  <c r="AA958" i="37" s="1"/>
  <c r="Y124" i="57"/>
  <c r="Z958" i="37" s="1"/>
  <c r="X124" i="57"/>
  <c r="Y958" i="37" s="1"/>
  <c r="V124" i="57"/>
  <c r="W958" i="37" s="1"/>
  <c r="U124" i="57"/>
  <c r="V958" i="37" s="1"/>
  <c r="O124" i="57"/>
  <c r="P958" i="37" s="1"/>
  <c r="Z123" i="57"/>
  <c r="AA957" i="37" s="1"/>
  <c r="Y123" i="57"/>
  <c r="Z957" i="37" s="1"/>
  <c r="X123" i="57"/>
  <c r="Y957" i="37" s="1"/>
  <c r="V123" i="57"/>
  <c r="W957" i="37" s="1"/>
  <c r="U123" i="57"/>
  <c r="V957" i="37" s="1"/>
  <c r="O123" i="57"/>
  <c r="P957" i="37" s="1"/>
  <c r="Z122" i="57"/>
  <c r="AA956" i="37" s="1"/>
  <c r="Y122" i="57"/>
  <c r="Z956" i="37" s="1"/>
  <c r="X122" i="57"/>
  <c r="Y956" i="37" s="1"/>
  <c r="V122" i="57"/>
  <c r="W956" i="37" s="1"/>
  <c r="U122" i="57"/>
  <c r="V956" i="37" s="1"/>
  <c r="O122" i="57"/>
  <c r="P956" i="37" s="1"/>
  <c r="Z121" i="57"/>
  <c r="AA955" i="37" s="1"/>
  <c r="Y121" i="57"/>
  <c r="Z955" i="37" s="1"/>
  <c r="X121" i="57"/>
  <c r="Y955" i="37" s="1"/>
  <c r="V121" i="57"/>
  <c r="W955" i="37" s="1"/>
  <c r="U121" i="57"/>
  <c r="V955" i="37" s="1"/>
  <c r="O121" i="57"/>
  <c r="P955" i="37" s="1"/>
  <c r="Z119" i="57"/>
  <c r="AA953" i="37" s="1"/>
  <c r="Y119" i="57"/>
  <c r="Z953" i="37" s="1"/>
  <c r="X119" i="57"/>
  <c r="Y953" i="37" s="1"/>
  <c r="V119" i="57"/>
  <c r="W953" i="37" s="1"/>
  <c r="U119" i="57"/>
  <c r="V953" i="37" s="1"/>
  <c r="O119" i="57"/>
  <c r="P953" i="37" s="1"/>
  <c r="Z118" i="57"/>
  <c r="AA952" i="37" s="1"/>
  <c r="Y118" i="57"/>
  <c r="Z952" i="37" s="1"/>
  <c r="X118" i="57"/>
  <c r="Y952" i="37" s="1"/>
  <c r="V118" i="57"/>
  <c r="W952" i="37" s="1"/>
  <c r="U118" i="57"/>
  <c r="V952" i="37" s="1"/>
  <c r="O118" i="57"/>
  <c r="P952" i="37" s="1"/>
  <c r="Z117" i="57"/>
  <c r="AA951" i="37" s="1"/>
  <c r="Y117" i="57"/>
  <c r="Z951" i="37" s="1"/>
  <c r="X117" i="57"/>
  <c r="Y951" i="37" s="1"/>
  <c r="W117" i="57"/>
  <c r="X951" i="37" s="1"/>
  <c r="V117" i="57"/>
  <c r="W951" i="37" s="1"/>
  <c r="U117" i="57"/>
  <c r="V951" i="37" s="1"/>
  <c r="T117" i="57"/>
  <c r="U951" i="37" s="1"/>
  <c r="S117" i="57"/>
  <c r="T951" i="37" s="1"/>
  <c r="O117" i="57"/>
  <c r="P951" i="37" s="1"/>
  <c r="Z116" i="57"/>
  <c r="AA950" i="37" s="1"/>
  <c r="Y116" i="57"/>
  <c r="Z950" i="37" s="1"/>
  <c r="X116" i="57"/>
  <c r="Y950" i="37" s="1"/>
  <c r="V116" i="57"/>
  <c r="W950" i="37" s="1"/>
  <c r="U116" i="57"/>
  <c r="V950" i="37" s="1"/>
  <c r="O116" i="57"/>
  <c r="P950" i="37" s="1"/>
  <c r="Z115" i="57"/>
  <c r="AA949" i="37" s="1"/>
  <c r="Y115" i="57"/>
  <c r="Z949" i="37" s="1"/>
  <c r="X115" i="57"/>
  <c r="Y949" i="37" s="1"/>
  <c r="W115" i="57"/>
  <c r="X949" i="37" s="1"/>
  <c r="V115" i="57"/>
  <c r="W949" i="37" s="1"/>
  <c r="U115" i="57"/>
  <c r="V949" i="37" s="1"/>
  <c r="T115" i="57"/>
  <c r="U949" i="37" s="1"/>
  <c r="S115" i="57"/>
  <c r="T949" i="37" s="1"/>
  <c r="O115" i="57"/>
  <c r="P949" i="37" s="1"/>
  <c r="Z114" i="57"/>
  <c r="AA948" i="37" s="1"/>
  <c r="Y114" i="57"/>
  <c r="Z948" i="37" s="1"/>
  <c r="X114" i="57"/>
  <c r="Y948" i="37" s="1"/>
  <c r="V114" i="57"/>
  <c r="W948" i="37" s="1"/>
  <c r="U114" i="57"/>
  <c r="V948" i="37" s="1"/>
  <c r="O114" i="57"/>
  <c r="P948" i="37" s="1"/>
  <c r="Z108" i="57"/>
  <c r="AA942" i="37" s="1"/>
  <c r="Y108" i="57"/>
  <c r="Z942" i="37" s="1"/>
  <c r="X108" i="57"/>
  <c r="Y942" i="37" s="1"/>
  <c r="V108" i="57"/>
  <c r="W942" i="37" s="1"/>
  <c r="U108" i="57"/>
  <c r="V942" i="37" s="1"/>
  <c r="O108" i="57"/>
  <c r="P942" i="37" s="1"/>
  <c r="Z107" i="57"/>
  <c r="AA941" i="37" s="1"/>
  <c r="Y107" i="57"/>
  <c r="Z941" i="37" s="1"/>
  <c r="X107" i="57"/>
  <c r="Y941" i="37" s="1"/>
  <c r="W107" i="57"/>
  <c r="X941" i="37" s="1"/>
  <c r="V107" i="57"/>
  <c r="W941" i="37" s="1"/>
  <c r="U107" i="57"/>
  <c r="V941" i="37" s="1"/>
  <c r="T107" i="57"/>
  <c r="U941" i="37" s="1"/>
  <c r="S107" i="57"/>
  <c r="T941" i="37" s="1"/>
  <c r="O107" i="57"/>
  <c r="P941" i="37" s="1"/>
  <c r="Z103" i="57"/>
  <c r="AA937" i="37" s="1"/>
  <c r="Y103" i="57"/>
  <c r="Z937" i="37" s="1"/>
  <c r="X103" i="57"/>
  <c r="Y937" i="37" s="1"/>
  <c r="W103" i="57"/>
  <c r="X937" i="37" s="1"/>
  <c r="V103" i="57"/>
  <c r="W937" i="37" s="1"/>
  <c r="U103" i="57"/>
  <c r="V937" i="37" s="1"/>
  <c r="T103" i="57"/>
  <c r="U937" i="37" s="1"/>
  <c r="S103" i="57"/>
  <c r="T937" i="37" s="1"/>
  <c r="O103" i="57"/>
  <c r="P937" i="37" s="1"/>
  <c r="Z102" i="57"/>
  <c r="AA936" i="37" s="1"/>
  <c r="Y102" i="57"/>
  <c r="Z936" i="37" s="1"/>
  <c r="X102" i="57"/>
  <c r="Y936" i="37" s="1"/>
  <c r="W102" i="57"/>
  <c r="X936" i="37" s="1"/>
  <c r="V102" i="57"/>
  <c r="W936" i="37" s="1"/>
  <c r="U102" i="57"/>
  <c r="V936" i="37" s="1"/>
  <c r="T102" i="57"/>
  <c r="U936" i="37" s="1"/>
  <c r="S102" i="57"/>
  <c r="T936" i="37" s="1"/>
  <c r="O102" i="57"/>
  <c r="P936" i="37" s="1"/>
  <c r="Z101" i="57"/>
  <c r="AA935" i="37" s="1"/>
  <c r="Y101" i="57"/>
  <c r="Z935" i="37" s="1"/>
  <c r="X101" i="57"/>
  <c r="Y935" i="37" s="1"/>
  <c r="W101" i="57"/>
  <c r="X935" i="37" s="1"/>
  <c r="V101" i="57"/>
  <c r="W935" i="37" s="1"/>
  <c r="U101" i="57"/>
  <c r="V935" i="37" s="1"/>
  <c r="T101" i="57"/>
  <c r="U935" i="37" s="1"/>
  <c r="S101" i="57"/>
  <c r="T935" i="37" s="1"/>
  <c r="O101" i="57"/>
  <c r="P935" i="37" s="1"/>
  <c r="Z100" i="57"/>
  <c r="AA934" i="37" s="1"/>
  <c r="Y100" i="57"/>
  <c r="Z934" i="37" s="1"/>
  <c r="Y934" i="37"/>
  <c r="W100" i="57"/>
  <c r="X934" i="37" s="1"/>
  <c r="V100" i="57"/>
  <c r="W934" i="37" s="1"/>
  <c r="U100" i="57"/>
  <c r="V934" i="37" s="1"/>
  <c r="T100" i="57"/>
  <c r="U934" i="37" s="1"/>
  <c r="S100" i="57"/>
  <c r="T934" i="37" s="1"/>
  <c r="O100" i="57"/>
  <c r="P934" i="37" s="1"/>
  <c r="Z99" i="57"/>
  <c r="AA933" i="37" s="1"/>
  <c r="Y99" i="57"/>
  <c r="Z933" i="37" s="1"/>
  <c r="X99" i="57"/>
  <c r="Y933" i="37" s="1"/>
  <c r="W99" i="57"/>
  <c r="X933" i="37" s="1"/>
  <c r="V99" i="57"/>
  <c r="W933" i="37" s="1"/>
  <c r="U99" i="57"/>
  <c r="V933" i="37" s="1"/>
  <c r="T99" i="57"/>
  <c r="U933" i="37" s="1"/>
  <c r="S99" i="57"/>
  <c r="T933" i="37" s="1"/>
  <c r="O99" i="57"/>
  <c r="P933" i="37" s="1"/>
  <c r="Z98" i="57"/>
  <c r="AA932" i="37" s="1"/>
  <c r="Y98" i="57"/>
  <c r="Z932" i="37" s="1"/>
  <c r="X98" i="57"/>
  <c r="Y932" i="37" s="1"/>
  <c r="W98" i="57"/>
  <c r="X932" i="37" s="1"/>
  <c r="V98" i="57"/>
  <c r="W932" i="37" s="1"/>
  <c r="U98" i="57"/>
  <c r="V932" i="37" s="1"/>
  <c r="T98" i="57"/>
  <c r="U932" i="37" s="1"/>
  <c r="S98" i="57"/>
  <c r="T932" i="37" s="1"/>
  <c r="O98" i="57"/>
  <c r="P932" i="37" s="1"/>
  <c r="Z97" i="57"/>
  <c r="AA931" i="37" s="1"/>
  <c r="Y97" i="57"/>
  <c r="Z931" i="37" s="1"/>
  <c r="X97" i="57"/>
  <c r="Y931" i="37" s="1"/>
  <c r="W97" i="57"/>
  <c r="X931" i="37" s="1"/>
  <c r="V97" i="57"/>
  <c r="W931" i="37" s="1"/>
  <c r="U97" i="57"/>
  <c r="V931" i="37" s="1"/>
  <c r="T97" i="57"/>
  <c r="U931" i="37" s="1"/>
  <c r="S97" i="57"/>
  <c r="T931" i="37" s="1"/>
  <c r="O97" i="57"/>
  <c r="P931" i="37" s="1"/>
  <c r="Z96" i="57"/>
  <c r="AA930" i="37" s="1"/>
  <c r="Y96" i="57"/>
  <c r="Z930" i="37" s="1"/>
  <c r="X96" i="57"/>
  <c r="Y930" i="37" s="1"/>
  <c r="W96" i="57"/>
  <c r="X930" i="37" s="1"/>
  <c r="V96" i="57"/>
  <c r="W930" i="37" s="1"/>
  <c r="U96" i="57"/>
  <c r="V930" i="37" s="1"/>
  <c r="T96" i="57"/>
  <c r="U930" i="37" s="1"/>
  <c r="S96" i="57"/>
  <c r="T930" i="37" s="1"/>
  <c r="O96" i="57"/>
  <c r="P930" i="37" s="1"/>
  <c r="Z95" i="57"/>
  <c r="AA929" i="37" s="1"/>
  <c r="Y95" i="57"/>
  <c r="Z929" i="37" s="1"/>
  <c r="X95" i="57"/>
  <c r="Y929" i="37" s="1"/>
  <c r="W95" i="57"/>
  <c r="X929" i="37" s="1"/>
  <c r="V95" i="57"/>
  <c r="W929" i="37" s="1"/>
  <c r="U95" i="57"/>
  <c r="V929" i="37" s="1"/>
  <c r="T95" i="57"/>
  <c r="U929" i="37" s="1"/>
  <c r="S95" i="57"/>
  <c r="T929" i="37" s="1"/>
  <c r="O95" i="57"/>
  <c r="P929" i="37" s="1"/>
  <c r="Z59" i="57"/>
  <c r="Y59" i="57"/>
  <c r="X59" i="57"/>
  <c r="V59" i="57"/>
  <c r="V120" i="57" s="1"/>
  <c r="W954" i="37" s="1"/>
  <c r="U59" i="57"/>
  <c r="U120" i="57" s="1"/>
  <c r="V954" i="37" s="1"/>
  <c r="O59" i="57"/>
  <c r="Z52" i="57"/>
  <c r="Y52" i="57"/>
  <c r="X52" i="57"/>
  <c r="V52" i="57"/>
  <c r="U52" i="57"/>
  <c r="U113" i="57" s="1"/>
  <c r="V947" i="37" s="1"/>
  <c r="O52" i="57"/>
  <c r="T88" i="57"/>
  <c r="S150" i="57"/>
  <c r="T984" i="37" s="1"/>
  <c r="T76" i="57"/>
  <c r="S137" i="57"/>
  <c r="T971" i="37" s="1"/>
  <c r="T71" i="57"/>
  <c r="T63" i="57"/>
  <c r="T124" i="57" s="1"/>
  <c r="U958" i="37" s="1"/>
  <c r="S124" i="57"/>
  <c r="T958" i="37" s="1"/>
  <c r="T62" i="57"/>
  <c r="S123" i="57"/>
  <c r="T957" i="37" s="1"/>
  <c r="T61" i="57"/>
  <c r="S122" i="57"/>
  <c r="T956" i="37" s="1"/>
  <c r="T60" i="57"/>
  <c r="T58" i="57"/>
  <c r="S119" i="57"/>
  <c r="T953" i="37" s="1"/>
  <c r="T57" i="57"/>
  <c r="S118" i="57"/>
  <c r="T952" i="37" s="1"/>
  <c r="T55" i="57"/>
  <c r="S116" i="57"/>
  <c r="T950" i="37" s="1"/>
  <c r="T53" i="57"/>
  <c r="S114" i="57"/>
  <c r="T948" i="37" s="1"/>
  <c r="T47" i="57"/>
  <c r="T79" i="57" s="1"/>
  <c r="S108" i="57"/>
  <c r="T942" i="37" s="1"/>
  <c r="T24" i="57"/>
  <c r="T94" i="57" s="1"/>
  <c r="T23" i="57"/>
  <c r="AA141" i="46"/>
  <c r="AA280" i="37" s="1"/>
  <c r="Z141" i="46"/>
  <c r="Z280" i="37" s="1"/>
  <c r="Y141" i="46"/>
  <c r="Y280" i="37" s="1"/>
  <c r="W141" i="46"/>
  <c r="W280" i="37" s="1"/>
  <c r="V141" i="46"/>
  <c r="V280" i="37" s="1"/>
  <c r="P141" i="46"/>
  <c r="P280" i="37" s="1"/>
  <c r="AA140" i="46"/>
  <c r="AA279" i="37" s="1"/>
  <c r="Z140" i="46"/>
  <c r="Z279" i="37" s="1"/>
  <c r="Y140" i="46"/>
  <c r="Y279" i="37" s="1"/>
  <c r="X140" i="46"/>
  <c r="X279" i="37" s="1"/>
  <c r="W140" i="46"/>
  <c r="W279" i="37" s="1"/>
  <c r="V140" i="46"/>
  <c r="V279" i="37" s="1"/>
  <c r="U140" i="46"/>
  <c r="U279" i="37" s="1"/>
  <c r="T140" i="46"/>
  <c r="T279" i="37" s="1"/>
  <c r="P140" i="46"/>
  <c r="P279" i="37" s="1"/>
  <c r="AA139" i="46"/>
  <c r="AA278" i="37" s="1"/>
  <c r="Z139" i="46"/>
  <c r="Z278" i="37" s="1"/>
  <c r="Y139" i="46"/>
  <c r="Y278" i="37" s="1"/>
  <c r="X139" i="46"/>
  <c r="X278" i="37" s="1"/>
  <c r="W139" i="46"/>
  <c r="W278" i="37" s="1"/>
  <c r="V139" i="46"/>
  <c r="V278" i="37" s="1"/>
  <c r="U139" i="46"/>
  <c r="U278" i="37" s="1"/>
  <c r="T139" i="46"/>
  <c r="T278" i="37" s="1"/>
  <c r="P139" i="46"/>
  <c r="P278" i="37" s="1"/>
  <c r="AA138" i="46"/>
  <c r="AA277" i="37" s="1"/>
  <c r="Z138" i="46"/>
  <c r="Z277" i="37" s="1"/>
  <c r="Y138" i="46"/>
  <c r="Y277" i="37" s="1"/>
  <c r="X138" i="46"/>
  <c r="X277" i="37" s="1"/>
  <c r="W138" i="46"/>
  <c r="W277" i="37" s="1"/>
  <c r="V138" i="46"/>
  <c r="V277" i="37" s="1"/>
  <c r="U138" i="46"/>
  <c r="U277" i="37" s="1"/>
  <c r="T138" i="46"/>
  <c r="T277" i="37" s="1"/>
  <c r="P138" i="46"/>
  <c r="P277" i="37" s="1"/>
  <c r="P272" i="37"/>
  <c r="AA132" i="46"/>
  <c r="AA271" i="37" s="1"/>
  <c r="Z132" i="46"/>
  <c r="Z271" i="37" s="1"/>
  <c r="Y132" i="46"/>
  <c r="Y271" i="37" s="1"/>
  <c r="X132" i="46"/>
  <c r="X271" i="37" s="1"/>
  <c r="W132" i="46"/>
  <c r="W271" i="37" s="1"/>
  <c r="V132" i="46"/>
  <c r="V271" i="37" s="1"/>
  <c r="U132" i="46"/>
  <c r="U271" i="37" s="1"/>
  <c r="T132" i="46"/>
  <c r="T271" i="37" s="1"/>
  <c r="P132" i="46"/>
  <c r="P271" i="37" s="1"/>
  <c r="AA130" i="46"/>
  <c r="AA269" i="37" s="1"/>
  <c r="Z130" i="46"/>
  <c r="Z269" i="37" s="1"/>
  <c r="Y130" i="46"/>
  <c r="Y269" i="37" s="1"/>
  <c r="X130" i="46"/>
  <c r="X269" i="37" s="1"/>
  <c r="W130" i="46"/>
  <c r="W269" i="37" s="1"/>
  <c r="V130" i="46"/>
  <c r="V269" i="37" s="1"/>
  <c r="U130" i="46"/>
  <c r="U269" i="37" s="1"/>
  <c r="T130" i="46"/>
  <c r="T269" i="37" s="1"/>
  <c r="P130" i="46"/>
  <c r="P269" i="37" s="1"/>
  <c r="AA129" i="46"/>
  <c r="AA268" i="37" s="1"/>
  <c r="Z129" i="46"/>
  <c r="Z268" i="37" s="1"/>
  <c r="Y129" i="46"/>
  <c r="Y268" i="37" s="1"/>
  <c r="W129" i="46"/>
  <c r="W268" i="37" s="1"/>
  <c r="V129" i="46"/>
  <c r="V268" i="37" s="1"/>
  <c r="T129" i="46"/>
  <c r="T268" i="37" s="1"/>
  <c r="P129" i="46"/>
  <c r="P268" i="37" s="1"/>
  <c r="AA128" i="46"/>
  <c r="AA267" i="37" s="1"/>
  <c r="Z128" i="46"/>
  <c r="Z267" i="37" s="1"/>
  <c r="Y128" i="46"/>
  <c r="Y267" i="37" s="1"/>
  <c r="W128" i="46"/>
  <c r="W267" i="37" s="1"/>
  <c r="V128" i="46"/>
  <c r="V267" i="37" s="1"/>
  <c r="P128" i="46"/>
  <c r="P267" i="37" s="1"/>
  <c r="AA127" i="46"/>
  <c r="AA266" i="37" s="1"/>
  <c r="Z127" i="46"/>
  <c r="Z266" i="37" s="1"/>
  <c r="Y127" i="46"/>
  <c r="Y266" i="37" s="1"/>
  <c r="X127" i="46"/>
  <c r="X266" i="37" s="1"/>
  <c r="W127" i="46"/>
  <c r="W266" i="37" s="1"/>
  <c r="V127" i="46"/>
  <c r="V266" i="37" s="1"/>
  <c r="U127" i="46"/>
  <c r="U266" i="37" s="1"/>
  <c r="T127" i="46"/>
  <c r="T266" i="37" s="1"/>
  <c r="P127" i="46"/>
  <c r="P266" i="37" s="1"/>
  <c r="AA126" i="46"/>
  <c r="AA265" i="37" s="1"/>
  <c r="Z126" i="46"/>
  <c r="Z265" i="37" s="1"/>
  <c r="Y126" i="46"/>
  <c r="Y265" i="37" s="1"/>
  <c r="X126" i="46"/>
  <c r="X265" i="37" s="1"/>
  <c r="W126" i="46"/>
  <c r="W265" i="37" s="1"/>
  <c r="V126" i="46"/>
  <c r="V265" i="37" s="1"/>
  <c r="U126" i="46"/>
  <c r="U265" i="37" s="1"/>
  <c r="T126" i="46"/>
  <c r="T265" i="37" s="1"/>
  <c r="P126" i="46"/>
  <c r="P265" i="37" s="1"/>
  <c r="AA125" i="46"/>
  <c r="AA264" i="37" s="1"/>
  <c r="Z125" i="46"/>
  <c r="Z264" i="37" s="1"/>
  <c r="Y125" i="46"/>
  <c r="Y264" i="37" s="1"/>
  <c r="X125" i="46"/>
  <c r="X264" i="37" s="1"/>
  <c r="W125" i="46"/>
  <c r="W264" i="37" s="1"/>
  <c r="V125" i="46"/>
  <c r="V264" i="37" s="1"/>
  <c r="U125" i="46"/>
  <c r="U264" i="37" s="1"/>
  <c r="T125" i="46"/>
  <c r="T264" i="37" s="1"/>
  <c r="P125" i="46"/>
  <c r="P264" i="37" s="1"/>
  <c r="AA124" i="46"/>
  <c r="AA263" i="37" s="1"/>
  <c r="Z124" i="46"/>
  <c r="Z263" i="37" s="1"/>
  <c r="Y124" i="46"/>
  <c r="Y263" i="37" s="1"/>
  <c r="W124" i="46"/>
  <c r="W263" i="37" s="1"/>
  <c r="V124" i="46"/>
  <c r="V263" i="37" s="1"/>
  <c r="P124" i="46"/>
  <c r="P263" i="37" s="1"/>
  <c r="AA123" i="46"/>
  <c r="AA262" i="37" s="1"/>
  <c r="Z123" i="46"/>
  <c r="Z262" i="37" s="1"/>
  <c r="Y123" i="46"/>
  <c r="Y262" i="37" s="1"/>
  <c r="X123" i="46"/>
  <c r="X262" i="37" s="1"/>
  <c r="W123" i="46"/>
  <c r="W262" i="37" s="1"/>
  <c r="V123" i="46"/>
  <c r="V262" i="37" s="1"/>
  <c r="U123" i="46"/>
  <c r="U262" i="37" s="1"/>
  <c r="T123" i="46"/>
  <c r="T262" i="37" s="1"/>
  <c r="P123" i="46"/>
  <c r="P262" i="37" s="1"/>
  <c r="AA122" i="46"/>
  <c r="AA261" i="37" s="1"/>
  <c r="Z122" i="46"/>
  <c r="Z261" i="37" s="1"/>
  <c r="Y122" i="46"/>
  <c r="Y261" i="37" s="1"/>
  <c r="X122" i="46"/>
  <c r="X261" i="37" s="1"/>
  <c r="W122" i="46"/>
  <c r="W261" i="37" s="1"/>
  <c r="V122" i="46"/>
  <c r="V261" i="37" s="1"/>
  <c r="U122" i="46"/>
  <c r="U261" i="37" s="1"/>
  <c r="T122" i="46"/>
  <c r="T261" i="37" s="1"/>
  <c r="P122" i="46"/>
  <c r="P261" i="37" s="1"/>
  <c r="AA121" i="46"/>
  <c r="AA260" i="37" s="1"/>
  <c r="Z121" i="46"/>
  <c r="Z260" i="37" s="1"/>
  <c r="Y121" i="46"/>
  <c r="Y260" i="37" s="1"/>
  <c r="X121" i="46"/>
  <c r="X260" i="37" s="1"/>
  <c r="W121" i="46"/>
  <c r="W260" i="37" s="1"/>
  <c r="V121" i="46"/>
  <c r="V260" i="37" s="1"/>
  <c r="U121" i="46"/>
  <c r="U260" i="37" s="1"/>
  <c r="T121" i="46"/>
  <c r="T260" i="37" s="1"/>
  <c r="P121" i="46"/>
  <c r="P260" i="37" s="1"/>
  <c r="AA120" i="46"/>
  <c r="AA259" i="37" s="1"/>
  <c r="Z120" i="46"/>
  <c r="Z259" i="37" s="1"/>
  <c r="Y120" i="46"/>
  <c r="Y259" i="37" s="1"/>
  <c r="X120" i="46"/>
  <c r="X259" i="37" s="1"/>
  <c r="W120" i="46"/>
  <c r="W259" i="37" s="1"/>
  <c r="V120" i="46"/>
  <c r="V259" i="37" s="1"/>
  <c r="U120" i="46"/>
  <c r="U259" i="37" s="1"/>
  <c r="T120" i="46"/>
  <c r="T259" i="37" s="1"/>
  <c r="P120" i="46"/>
  <c r="P259" i="37" s="1"/>
  <c r="AA119" i="46"/>
  <c r="AA258" i="37" s="1"/>
  <c r="Z119" i="46"/>
  <c r="Z258" i="37" s="1"/>
  <c r="Y119" i="46"/>
  <c r="Y258" i="37" s="1"/>
  <c r="X119" i="46"/>
  <c r="X258" i="37" s="1"/>
  <c r="W119" i="46"/>
  <c r="W258" i="37" s="1"/>
  <c r="V119" i="46"/>
  <c r="V258" i="37" s="1"/>
  <c r="U119" i="46"/>
  <c r="U258" i="37" s="1"/>
  <c r="T119" i="46"/>
  <c r="T258" i="37" s="1"/>
  <c r="P119" i="46"/>
  <c r="P258" i="37" s="1"/>
  <c r="AA118" i="46"/>
  <c r="AA257" i="37" s="1"/>
  <c r="Z118" i="46"/>
  <c r="Z257" i="37" s="1"/>
  <c r="Y118" i="46"/>
  <c r="Y257" i="37" s="1"/>
  <c r="X118" i="46"/>
  <c r="X257" i="37" s="1"/>
  <c r="W118" i="46"/>
  <c r="W257" i="37" s="1"/>
  <c r="V118" i="46"/>
  <c r="V257" i="37" s="1"/>
  <c r="U118" i="46"/>
  <c r="U257" i="37" s="1"/>
  <c r="T118" i="46"/>
  <c r="T257" i="37" s="1"/>
  <c r="P118" i="46"/>
  <c r="P257" i="37" s="1"/>
  <c r="AA117" i="46"/>
  <c r="AA256" i="37" s="1"/>
  <c r="Z117" i="46"/>
  <c r="Z256" i="37" s="1"/>
  <c r="Y117" i="46"/>
  <c r="Y256" i="37" s="1"/>
  <c r="X117" i="46"/>
  <c r="X256" i="37" s="1"/>
  <c r="W117" i="46"/>
  <c r="W256" i="37" s="1"/>
  <c r="V117" i="46"/>
  <c r="V256" i="37" s="1"/>
  <c r="U117" i="46"/>
  <c r="U256" i="37" s="1"/>
  <c r="T117" i="46"/>
  <c r="T256" i="37" s="1"/>
  <c r="P117" i="46"/>
  <c r="P256" i="37" s="1"/>
  <c r="AA116" i="46"/>
  <c r="AA255" i="37" s="1"/>
  <c r="Z116" i="46"/>
  <c r="Z255" i="37" s="1"/>
  <c r="Y116" i="46"/>
  <c r="Y255" i="37" s="1"/>
  <c r="W116" i="46"/>
  <c r="W255" i="37" s="1"/>
  <c r="V116" i="46"/>
  <c r="V255" i="37" s="1"/>
  <c r="P116" i="46"/>
  <c r="P255" i="37" s="1"/>
  <c r="AA115" i="46"/>
  <c r="AA254" i="37" s="1"/>
  <c r="Z115" i="46"/>
  <c r="Z254" i="37" s="1"/>
  <c r="Y115" i="46"/>
  <c r="Y254" i="37" s="1"/>
  <c r="W115" i="46"/>
  <c r="W254" i="37" s="1"/>
  <c r="V115" i="46"/>
  <c r="V254" i="37" s="1"/>
  <c r="P115" i="46"/>
  <c r="P254" i="37" s="1"/>
  <c r="AA114" i="46"/>
  <c r="AA253" i="37" s="1"/>
  <c r="Z114" i="46"/>
  <c r="Z253" i="37" s="1"/>
  <c r="Y114" i="46"/>
  <c r="Y253" i="37" s="1"/>
  <c r="W114" i="46"/>
  <c r="W253" i="37" s="1"/>
  <c r="V114" i="46"/>
  <c r="V253" i="37" s="1"/>
  <c r="P114" i="46"/>
  <c r="P253" i="37" s="1"/>
  <c r="AA113" i="46"/>
  <c r="AA252" i="37" s="1"/>
  <c r="Z113" i="46"/>
  <c r="Z252" i="37" s="1"/>
  <c r="Y113" i="46"/>
  <c r="Y252" i="37" s="1"/>
  <c r="W113" i="46"/>
  <c r="W252" i="37" s="1"/>
  <c r="V113" i="46"/>
  <c r="V252" i="37" s="1"/>
  <c r="P113" i="46"/>
  <c r="P252" i="37" s="1"/>
  <c r="AA111" i="46"/>
  <c r="AA250" i="37" s="1"/>
  <c r="Z111" i="46"/>
  <c r="Z250" i="37" s="1"/>
  <c r="Y111" i="46"/>
  <c r="Y250" i="37" s="1"/>
  <c r="W111" i="46"/>
  <c r="W250" i="37" s="1"/>
  <c r="V111" i="46"/>
  <c r="V250" i="37" s="1"/>
  <c r="P111" i="46"/>
  <c r="P250" i="37" s="1"/>
  <c r="AA110" i="46"/>
  <c r="AA249" i="37" s="1"/>
  <c r="Z110" i="46"/>
  <c r="Z249" i="37" s="1"/>
  <c r="Y110" i="46"/>
  <c r="Y249" i="37" s="1"/>
  <c r="X110" i="46"/>
  <c r="X249" i="37" s="1"/>
  <c r="W110" i="46"/>
  <c r="W249" i="37" s="1"/>
  <c r="V110" i="46"/>
  <c r="V249" i="37" s="1"/>
  <c r="U110" i="46"/>
  <c r="U249" i="37" s="1"/>
  <c r="T110" i="46"/>
  <c r="T249" i="37" s="1"/>
  <c r="P110" i="46"/>
  <c r="P249" i="37" s="1"/>
  <c r="AA109" i="46"/>
  <c r="AA248" i="37" s="1"/>
  <c r="Z109" i="46"/>
  <c r="Z248" i="37" s="1"/>
  <c r="Y109" i="46"/>
  <c r="Y248" i="37" s="1"/>
  <c r="X109" i="46"/>
  <c r="X248" i="37" s="1"/>
  <c r="W109" i="46"/>
  <c r="W248" i="37" s="1"/>
  <c r="V109" i="46"/>
  <c r="V248" i="37" s="1"/>
  <c r="U109" i="46"/>
  <c r="U248" i="37" s="1"/>
  <c r="T109" i="46"/>
  <c r="T248" i="37" s="1"/>
  <c r="P109" i="46"/>
  <c r="P248" i="37" s="1"/>
  <c r="AA108" i="46"/>
  <c r="AA247" i="37" s="1"/>
  <c r="Z108" i="46"/>
  <c r="Z247" i="37" s="1"/>
  <c r="Y108" i="46"/>
  <c r="Y247" i="37" s="1"/>
  <c r="W108" i="46"/>
  <c r="W247" i="37" s="1"/>
  <c r="V108" i="46"/>
  <c r="V247" i="37" s="1"/>
  <c r="P108" i="46"/>
  <c r="P247" i="37" s="1"/>
  <c r="AA107" i="46"/>
  <c r="AA246" i="37" s="1"/>
  <c r="Z107" i="46"/>
  <c r="Z246" i="37" s="1"/>
  <c r="Y107" i="46"/>
  <c r="Y246" i="37" s="1"/>
  <c r="X107" i="46"/>
  <c r="X246" i="37" s="1"/>
  <c r="W107" i="46"/>
  <c r="W246" i="37" s="1"/>
  <c r="V107" i="46"/>
  <c r="V246" i="37" s="1"/>
  <c r="U107" i="46"/>
  <c r="U246" i="37" s="1"/>
  <c r="T107" i="46"/>
  <c r="T246" i="37" s="1"/>
  <c r="P107" i="46"/>
  <c r="P246" i="37" s="1"/>
  <c r="AA106" i="46"/>
  <c r="AA245" i="37" s="1"/>
  <c r="Z106" i="46"/>
  <c r="Z245" i="37" s="1"/>
  <c r="Y106" i="46"/>
  <c r="Y245" i="37" s="1"/>
  <c r="W106" i="46"/>
  <c r="W245" i="37" s="1"/>
  <c r="V106" i="46"/>
  <c r="V245" i="37" s="1"/>
  <c r="P106" i="46"/>
  <c r="P245" i="37" s="1"/>
  <c r="AA100" i="46"/>
  <c r="AA239" i="37" s="1"/>
  <c r="Z100" i="46"/>
  <c r="Z239" i="37" s="1"/>
  <c r="Y100" i="46"/>
  <c r="Y239" i="37" s="1"/>
  <c r="W100" i="46"/>
  <c r="W239" i="37" s="1"/>
  <c r="V100" i="46"/>
  <c r="V239" i="37" s="1"/>
  <c r="P100" i="46"/>
  <c r="P239" i="37" s="1"/>
  <c r="AA99" i="46"/>
  <c r="AA238" i="37" s="1"/>
  <c r="Z99" i="46"/>
  <c r="Z238" i="37" s="1"/>
  <c r="Y99" i="46"/>
  <c r="Y238" i="37" s="1"/>
  <c r="X99" i="46"/>
  <c r="X238" i="37" s="1"/>
  <c r="W99" i="46"/>
  <c r="W238" i="37" s="1"/>
  <c r="V99" i="46"/>
  <c r="V238" i="37" s="1"/>
  <c r="U99" i="46"/>
  <c r="U238" i="37" s="1"/>
  <c r="T99" i="46"/>
  <c r="T238" i="37" s="1"/>
  <c r="P99" i="46"/>
  <c r="P238" i="37" s="1"/>
  <c r="AA96" i="46"/>
  <c r="AA235" i="37" s="1"/>
  <c r="Z96" i="46"/>
  <c r="Z235" i="37" s="1"/>
  <c r="Y96" i="46"/>
  <c r="Y235" i="37" s="1"/>
  <c r="X96" i="46"/>
  <c r="X235" i="37" s="1"/>
  <c r="W96" i="46"/>
  <c r="W235" i="37" s="1"/>
  <c r="V96" i="46"/>
  <c r="V235" i="37" s="1"/>
  <c r="U96" i="46"/>
  <c r="U235" i="37" s="1"/>
  <c r="T96" i="46"/>
  <c r="T235" i="37" s="1"/>
  <c r="P96" i="46"/>
  <c r="P235" i="37" s="1"/>
  <c r="AA95" i="46"/>
  <c r="AA234" i="37" s="1"/>
  <c r="Z95" i="46"/>
  <c r="Z234" i="37" s="1"/>
  <c r="Y95" i="46"/>
  <c r="Y234" i="37" s="1"/>
  <c r="X95" i="46"/>
  <c r="X234" i="37" s="1"/>
  <c r="W95" i="46"/>
  <c r="W234" i="37" s="1"/>
  <c r="V95" i="46"/>
  <c r="V234" i="37" s="1"/>
  <c r="U95" i="46"/>
  <c r="U234" i="37" s="1"/>
  <c r="T95" i="46"/>
  <c r="T234" i="37" s="1"/>
  <c r="P95" i="46"/>
  <c r="P234" i="37" s="1"/>
  <c r="AA94" i="46"/>
  <c r="AA233" i="37" s="1"/>
  <c r="Z94" i="46"/>
  <c r="Z233" i="37" s="1"/>
  <c r="Y94" i="46"/>
  <c r="Y233" i="37" s="1"/>
  <c r="X94" i="46"/>
  <c r="X233" i="37" s="1"/>
  <c r="W94" i="46"/>
  <c r="W233" i="37" s="1"/>
  <c r="V94" i="46"/>
  <c r="V233" i="37" s="1"/>
  <c r="U94" i="46"/>
  <c r="U233" i="37" s="1"/>
  <c r="T94" i="46"/>
  <c r="T233" i="37" s="1"/>
  <c r="P94" i="46"/>
  <c r="P233" i="37" s="1"/>
  <c r="AA93" i="46"/>
  <c r="AA232" i="37" s="1"/>
  <c r="Z93" i="46"/>
  <c r="Z232" i="37" s="1"/>
  <c r="Y93" i="46"/>
  <c r="Y232" i="37" s="1"/>
  <c r="X93" i="46"/>
  <c r="X232" i="37" s="1"/>
  <c r="W93" i="46"/>
  <c r="W232" i="37" s="1"/>
  <c r="V93" i="46"/>
  <c r="V232" i="37" s="1"/>
  <c r="U93" i="46"/>
  <c r="U232" i="37" s="1"/>
  <c r="T93" i="46"/>
  <c r="T232" i="37" s="1"/>
  <c r="P93" i="46"/>
  <c r="P232" i="37" s="1"/>
  <c r="AA92" i="46"/>
  <c r="AA231" i="37" s="1"/>
  <c r="Z92" i="46"/>
  <c r="Z231" i="37" s="1"/>
  <c r="Y92" i="46"/>
  <c r="Y231" i="37" s="1"/>
  <c r="X92" i="46"/>
  <c r="X231" i="37" s="1"/>
  <c r="W92" i="46"/>
  <c r="W231" i="37" s="1"/>
  <c r="V92" i="46"/>
  <c r="V231" i="37" s="1"/>
  <c r="U92" i="46"/>
  <c r="U231" i="37" s="1"/>
  <c r="T92" i="46"/>
  <c r="T231" i="37" s="1"/>
  <c r="P92" i="46"/>
  <c r="P231" i="37" s="1"/>
  <c r="AA91" i="46"/>
  <c r="AA230" i="37" s="1"/>
  <c r="Z91" i="46"/>
  <c r="Z230" i="37" s="1"/>
  <c r="Y91" i="46"/>
  <c r="Y230" i="37" s="1"/>
  <c r="X91" i="46"/>
  <c r="X230" i="37" s="1"/>
  <c r="W91" i="46"/>
  <c r="W230" i="37" s="1"/>
  <c r="V91" i="46"/>
  <c r="V230" i="37" s="1"/>
  <c r="U91" i="46"/>
  <c r="U230" i="37" s="1"/>
  <c r="T91" i="46"/>
  <c r="T230" i="37" s="1"/>
  <c r="P91" i="46"/>
  <c r="P230" i="37" s="1"/>
  <c r="AA90" i="46"/>
  <c r="AA229" i="37" s="1"/>
  <c r="Z90" i="46"/>
  <c r="Z229" i="37" s="1"/>
  <c r="Y90" i="46"/>
  <c r="Y229" i="37" s="1"/>
  <c r="X90" i="46"/>
  <c r="X229" i="37" s="1"/>
  <c r="W90" i="46"/>
  <c r="W229" i="37" s="1"/>
  <c r="V90" i="46"/>
  <c r="V229" i="37" s="1"/>
  <c r="U90" i="46"/>
  <c r="U229" i="37" s="1"/>
  <c r="T90" i="46"/>
  <c r="T229" i="37" s="1"/>
  <c r="P90" i="46"/>
  <c r="P229" i="37" s="1"/>
  <c r="AA89" i="46"/>
  <c r="AA228" i="37" s="1"/>
  <c r="Z89" i="46"/>
  <c r="Z228" i="37" s="1"/>
  <c r="Y89" i="46"/>
  <c r="Y228" i="37" s="1"/>
  <c r="X89" i="46"/>
  <c r="X228" i="37" s="1"/>
  <c r="W89" i="46"/>
  <c r="W228" i="37" s="1"/>
  <c r="V89" i="46"/>
  <c r="V228" i="37" s="1"/>
  <c r="U89" i="46"/>
  <c r="U228" i="37" s="1"/>
  <c r="T89" i="46"/>
  <c r="T228" i="37" s="1"/>
  <c r="P89" i="46"/>
  <c r="P228" i="37" s="1"/>
  <c r="AA88" i="46"/>
  <c r="AA227" i="37" s="1"/>
  <c r="Z88" i="46"/>
  <c r="Z227" i="37" s="1"/>
  <c r="Y88" i="46"/>
  <c r="Y227" i="37" s="1"/>
  <c r="X88" i="46"/>
  <c r="X227" i="37" s="1"/>
  <c r="W88" i="46"/>
  <c r="W227" i="37" s="1"/>
  <c r="V88" i="46"/>
  <c r="V227" i="37" s="1"/>
  <c r="U88" i="46"/>
  <c r="U227" i="37" s="1"/>
  <c r="T88" i="46"/>
  <c r="T227" i="37" s="1"/>
  <c r="P88" i="46"/>
  <c r="P227" i="37" s="1"/>
  <c r="W105" i="46"/>
  <c r="W244" i="37" s="1"/>
  <c r="P49" i="46"/>
  <c r="W112" i="46"/>
  <c r="W251" i="37" s="1"/>
  <c r="V112" i="46"/>
  <c r="V251" i="37" s="1"/>
  <c r="P56" i="46"/>
  <c r="U82" i="46"/>
  <c r="T141" i="46"/>
  <c r="T280" i="37" s="1"/>
  <c r="U68" i="46"/>
  <c r="T124" i="46"/>
  <c r="T263" i="37" s="1"/>
  <c r="U60" i="46"/>
  <c r="U116" i="46" s="1"/>
  <c r="U255" i="37" s="1"/>
  <c r="T116" i="46"/>
  <c r="T255" i="37" s="1"/>
  <c r="U59" i="46"/>
  <c r="T115" i="46"/>
  <c r="T254" i="37" s="1"/>
  <c r="U58" i="46"/>
  <c r="U57" i="46"/>
  <c r="T113" i="46"/>
  <c r="T252" i="37" s="1"/>
  <c r="U55" i="46"/>
  <c r="T111" i="46"/>
  <c r="T250" i="37" s="1"/>
  <c r="U52" i="46"/>
  <c r="U50" i="46"/>
  <c r="U44" i="46"/>
  <c r="U73" i="46" s="1"/>
  <c r="T100" i="46"/>
  <c r="T239" i="37" s="1"/>
  <c r="U21" i="46"/>
  <c r="U87" i="46" s="1"/>
  <c r="U20" i="46"/>
  <c r="AC2221" i="157"/>
  <c r="AA1105" i="37" s="1"/>
  <c r="AB2221" i="157"/>
  <c r="Z1105" i="37" s="1"/>
  <c r="AA2221" i="157"/>
  <c r="Y1105" i="37" s="1"/>
  <c r="Y2221" i="157"/>
  <c r="W1105" i="37" s="1"/>
  <c r="X2221" i="157"/>
  <c r="V1105" i="37" s="1"/>
  <c r="R2221" i="157"/>
  <c r="P1105" i="37" s="1"/>
  <c r="AC2220" i="157"/>
  <c r="AA1104" i="37" s="1"/>
  <c r="AB2220" i="157"/>
  <c r="Z1104" i="37" s="1"/>
  <c r="AA2220" i="157"/>
  <c r="Y1104" i="37" s="1"/>
  <c r="Z2220" i="157"/>
  <c r="X1104" i="37" s="1"/>
  <c r="Y2220" i="157"/>
  <c r="W1104" i="37" s="1"/>
  <c r="X2220" i="157"/>
  <c r="V1104" i="37" s="1"/>
  <c r="W2220" i="157"/>
  <c r="U1104" i="37" s="1"/>
  <c r="V2220" i="157"/>
  <c r="T1104" i="37" s="1"/>
  <c r="R2220" i="157"/>
  <c r="P1104" i="37" s="1"/>
  <c r="AC2219" i="157"/>
  <c r="AA1103" i="37" s="1"/>
  <c r="AB2219" i="157"/>
  <c r="Z1103" i="37" s="1"/>
  <c r="AA2219" i="157"/>
  <c r="Y1103" i="37" s="1"/>
  <c r="Z2219" i="157"/>
  <c r="X1103" i="37" s="1"/>
  <c r="Y2219" i="157"/>
  <c r="W1103" i="37" s="1"/>
  <c r="X2219" i="157"/>
  <c r="V1103" i="37" s="1"/>
  <c r="W2219" i="157"/>
  <c r="U1103" i="37" s="1"/>
  <c r="V2219" i="157"/>
  <c r="T1103" i="37" s="1"/>
  <c r="R2219" i="157"/>
  <c r="P1103" i="37" s="1"/>
  <c r="AC2218" i="157"/>
  <c r="AA1102" i="37" s="1"/>
  <c r="AB2218" i="157"/>
  <c r="Z1102" i="37" s="1"/>
  <c r="AA2218" i="157"/>
  <c r="Y1102" i="37" s="1"/>
  <c r="Z2218" i="157"/>
  <c r="X1102" i="37" s="1"/>
  <c r="Y2218" i="157"/>
  <c r="W1102" i="37" s="1"/>
  <c r="X2218" i="157"/>
  <c r="V1102" i="37" s="1"/>
  <c r="W2218" i="157"/>
  <c r="U1102" i="37" s="1"/>
  <c r="V2218" i="157"/>
  <c r="T1102" i="37" s="1"/>
  <c r="R2218" i="157"/>
  <c r="P1102" i="37" s="1"/>
  <c r="R2213" i="157"/>
  <c r="P1097" i="37" s="1"/>
  <c r="AC2212" i="157"/>
  <c r="AA1096" i="37" s="1"/>
  <c r="AB2212" i="157"/>
  <c r="Z1096" i="37" s="1"/>
  <c r="AA2212" i="157"/>
  <c r="Y1096" i="37" s="1"/>
  <c r="Z2212" i="157"/>
  <c r="X1096" i="37" s="1"/>
  <c r="Y2212" i="157"/>
  <c r="W1096" i="37" s="1"/>
  <c r="X2212" i="157"/>
  <c r="V1096" i="37" s="1"/>
  <c r="W2212" i="157"/>
  <c r="U1096" i="37" s="1"/>
  <c r="V2212" i="157"/>
  <c r="T1096" i="37" s="1"/>
  <c r="R2212" i="157"/>
  <c r="P1096" i="37" s="1"/>
  <c r="AC2210" i="157"/>
  <c r="AB2210" i="157"/>
  <c r="AA2210" i="157"/>
  <c r="Z2210" i="157"/>
  <c r="Y2210" i="157"/>
  <c r="X2210" i="157"/>
  <c r="W2210" i="157"/>
  <c r="V2210" i="157"/>
  <c r="R2210" i="157"/>
  <c r="P1094" i="37" s="1"/>
  <c r="AC2209" i="157"/>
  <c r="AA1093" i="37" s="1"/>
  <c r="AB2209" i="157"/>
  <c r="Z1093" i="37" s="1"/>
  <c r="AA2209" i="157"/>
  <c r="Y1093" i="37" s="1"/>
  <c r="Y2209" i="157"/>
  <c r="W1093" i="37" s="1"/>
  <c r="X2209" i="157"/>
  <c r="V1093" i="37" s="1"/>
  <c r="V2209" i="157"/>
  <c r="T1093" i="37" s="1"/>
  <c r="R2209" i="157"/>
  <c r="P1093" i="37" s="1"/>
  <c r="AC2208" i="157"/>
  <c r="AA1092" i="37" s="1"/>
  <c r="AB2208" i="157"/>
  <c r="Z1092" i="37" s="1"/>
  <c r="AA2208" i="157"/>
  <c r="Y1092" i="37" s="1"/>
  <c r="Z2208" i="157"/>
  <c r="X1092" i="37" s="1"/>
  <c r="Y2208" i="157"/>
  <c r="W1092" i="37" s="1"/>
  <c r="X2208" i="157"/>
  <c r="V1092" i="37" s="1"/>
  <c r="W2208" i="157"/>
  <c r="U1092" i="37" s="1"/>
  <c r="V2208" i="157"/>
  <c r="T1092" i="37" s="1"/>
  <c r="R2208" i="157"/>
  <c r="P1092" i="37" s="1"/>
  <c r="AC2207" i="157"/>
  <c r="AA1091" i="37" s="1"/>
  <c r="AB2207" i="157"/>
  <c r="Z1091" i="37" s="1"/>
  <c r="AA2207" i="157"/>
  <c r="Y1091" i="37" s="1"/>
  <c r="Y2207" i="157"/>
  <c r="W1091" i="37" s="1"/>
  <c r="X2207" i="157"/>
  <c r="V1091" i="37" s="1"/>
  <c r="R2207" i="157"/>
  <c r="P1091" i="37" s="1"/>
  <c r="AC2206" i="157"/>
  <c r="AA1090" i="37" s="1"/>
  <c r="AB2206" i="157"/>
  <c r="Z1090" i="37" s="1"/>
  <c r="AA2206" i="157"/>
  <c r="Y1090" i="37" s="1"/>
  <c r="Z2206" i="157"/>
  <c r="X1090" i="37" s="1"/>
  <c r="Y2206" i="157"/>
  <c r="W1090" i="37" s="1"/>
  <c r="X2206" i="157"/>
  <c r="V1090" i="37" s="1"/>
  <c r="W2206" i="157"/>
  <c r="U1090" i="37" s="1"/>
  <c r="V2206" i="157"/>
  <c r="T1090" i="37" s="1"/>
  <c r="R2206" i="157"/>
  <c r="P1090" i="37" s="1"/>
  <c r="AC2205" i="157"/>
  <c r="AA1089" i="37" s="1"/>
  <c r="AB2205" i="157"/>
  <c r="Z1089" i="37" s="1"/>
  <c r="AA2205" i="157"/>
  <c r="Y1089" i="37" s="1"/>
  <c r="Z2205" i="157"/>
  <c r="X1089" i="37" s="1"/>
  <c r="Y2205" i="157"/>
  <c r="W1089" i="37" s="1"/>
  <c r="X2205" i="157"/>
  <c r="V1089" i="37" s="1"/>
  <c r="W2205" i="157"/>
  <c r="U1089" i="37" s="1"/>
  <c r="V2205" i="157"/>
  <c r="T1089" i="37" s="1"/>
  <c r="R2205" i="157"/>
  <c r="P1089" i="37" s="1"/>
  <c r="AC2204" i="157"/>
  <c r="AA1088" i="37" s="1"/>
  <c r="AB2204" i="157"/>
  <c r="Z1088" i="37" s="1"/>
  <c r="AA2204" i="157"/>
  <c r="Y1088" i="37" s="1"/>
  <c r="Y2204" i="157"/>
  <c r="W1088" i="37" s="1"/>
  <c r="X2204" i="157"/>
  <c r="V1088" i="37" s="1"/>
  <c r="R2204" i="157"/>
  <c r="P1088" i="37" s="1"/>
  <c r="AC2203" i="157"/>
  <c r="AA1087" i="37" s="1"/>
  <c r="AB2203" i="157"/>
  <c r="Z1087" i="37" s="1"/>
  <c r="AA2203" i="157"/>
  <c r="Y1087" i="37" s="1"/>
  <c r="Z2203" i="157"/>
  <c r="X1087" i="37" s="1"/>
  <c r="Y2203" i="157"/>
  <c r="W1087" i="37" s="1"/>
  <c r="X2203" i="157"/>
  <c r="V1087" i="37" s="1"/>
  <c r="W2203" i="157"/>
  <c r="U1087" i="37" s="1"/>
  <c r="V2203" i="157"/>
  <c r="T1087" i="37" s="1"/>
  <c r="R2203" i="157"/>
  <c r="P1087" i="37" s="1"/>
  <c r="AC2202" i="157"/>
  <c r="AA1086" i="37" s="1"/>
  <c r="AB2202" i="157"/>
  <c r="Z1086" i="37" s="1"/>
  <c r="AA2202" i="157"/>
  <c r="Y1086" i="37" s="1"/>
  <c r="Z2202" i="157"/>
  <c r="X1086" i="37" s="1"/>
  <c r="Y2202" i="157"/>
  <c r="W1086" i="37" s="1"/>
  <c r="X2202" i="157"/>
  <c r="V1086" i="37" s="1"/>
  <c r="W2202" i="157"/>
  <c r="U1086" i="37" s="1"/>
  <c r="V2202" i="157"/>
  <c r="T1086" i="37" s="1"/>
  <c r="R2202" i="157"/>
  <c r="P1086" i="37" s="1"/>
  <c r="AC2201" i="157"/>
  <c r="AA1085" i="37" s="1"/>
  <c r="AB2201" i="157"/>
  <c r="Z1085" i="37" s="1"/>
  <c r="AA2201" i="157"/>
  <c r="Y1085" i="37" s="1"/>
  <c r="Z2201" i="157"/>
  <c r="X1085" i="37" s="1"/>
  <c r="Y2201" i="157"/>
  <c r="W1085" i="37" s="1"/>
  <c r="X2201" i="157"/>
  <c r="V1085" i="37" s="1"/>
  <c r="W2201" i="157"/>
  <c r="U1085" i="37" s="1"/>
  <c r="V2201" i="157"/>
  <c r="T1085" i="37" s="1"/>
  <c r="R2201" i="157"/>
  <c r="P1085" i="37" s="1"/>
  <c r="AC2200" i="157"/>
  <c r="AA1084" i="37" s="1"/>
  <c r="AB2200" i="157"/>
  <c r="Z1084" i="37" s="1"/>
  <c r="AA2200" i="157"/>
  <c r="Y1084" i="37" s="1"/>
  <c r="Z2200" i="157"/>
  <c r="X1084" i="37" s="1"/>
  <c r="Y2200" i="157"/>
  <c r="W1084" i="37" s="1"/>
  <c r="X2200" i="157"/>
  <c r="V1084" i="37" s="1"/>
  <c r="W2200" i="157"/>
  <c r="U1084" i="37" s="1"/>
  <c r="V2200" i="157"/>
  <c r="T1084" i="37" s="1"/>
  <c r="R2200" i="157"/>
  <c r="P1084" i="37" s="1"/>
  <c r="AC2199" i="157"/>
  <c r="AA1083" i="37" s="1"/>
  <c r="AB2199" i="157"/>
  <c r="Z1083" i="37" s="1"/>
  <c r="AA2199" i="157"/>
  <c r="Y1083" i="37" s="1"/>
  <c r="Z2199" i="157"/>
  <c r="X1083" i="37" s="1"/>
  <c r="Y2199" i="157"/>
  <c r="W1083" i="37" s="1"/>
  <c r="X2199" i="157"/>
  <c r="V1083" i="37" s="1"/>
  <c r="W2199" i="157"/>
  <c r="U1083" i="37" s="1"/>
  <c r="V2199" i="157"/>
  <c r="T1083" i="37" s="1"/>
  <c r="R2199" i="157"/>
  <c r="P1083" i="37" s="1"/>
  <c r="AC2198" i="157"/>
  <c r="AA1082" i="37" s="1"/>
  <c r="AB2198" i="157"/>
  <c r="Z1082" i="37" s="1"/>
  <c r="AA2198" i="157"/>
  <c r="Y1082" i="37" s="1"/>
  <c r="Z2198" i="157"/>
  <c r="X1082" i="37" s="1"/>
  <c r="Y2198" i="157"/>
  <c r="W1082" i="37" s="1"/>
  <c r="X2198" i="157"/>
  <c r="V1082" i="37" s="1"/>
  <c r="W2198" i="157"/>
  <c r="U1082" i="37" s="1"/>
  <c r="V2198" i="157"/>
  <c r="T1082" i="37" s="1"/>
  <c r="R2198" i="157"/>
  <c r="P1082" i="37" s="1"/>
  <c r="AC2197" i="157"/>
  <c r="AA1081" i="37" s="1"/>
  <c r="AB2197" i="157"/>
  <c r="Z1081" i="37" s="1"/>
  <c r="AA2197" i="157"/>
  <c r="Y1081" i="37" s="1"/>
  <c r="Z2197" i="157"/>
  <c r="X1081" i="37" s="1"/>
  <c r="Y2197" i="157"/>
  <c r="W1081" i="37" s="1"/>
  <c r="X2197" i="157"/>
  <c r="V1081" i="37" s="1"/>
  <c r="W2197" i="157"/>
  <c r="U1081" i="37" s="1"/>
  <c r="V2197" i="157"/>
  <c r="T1081" i="37" s="1"/>
  <c r="R2197" i="157"/>
  <c r="P1081" i="37" s="1"/>
  <c r="AC2196" i="157"/>
  <c r="AA1080" i="37" s="1"/>
  <c r="AB2196" i="157"/>
  <c r="Z1080" i="37" s="1"/>
  <c r="AA2196" i="157"/>
  <c r="Y1080" i="37" s="1"/>
  <c r="Y2196" i="157"/>
  <c r="W1080" i="37" s="1"/>
  <c r="X2196" i="157"/>
  <c r="V1080" i="37" s="1"/>
  <c r="R2196" i="157"/>
  <c r="P1080" i="37" s="1"/>
  <c r="AC2195" i="157"/>
  <c r="AA1079" i="37" s="1"/>
  <c r="AB2195" i="157"/>
  <c r="Z1079" i="37" s="1"/>
  <c r="AA2195" i="157"/>
  <c r="Y1079" i="37" s="1"/>
  <c r="Y2195" i="157"/>
  <c r="W1079" i="37" s="1"/>
  <c r="X2195" i="157"/>
  <c r="V1079" i="37" s="1"/>
  <c r="R2195" i="157"/>
  <c r="P1079" i="37" s="1"/>
  <c r="AC2194" i="157"/>
  <c r="AA1078" i="37" s="1"/>
  <c r="AB2194" i="157"/>
  <c r="Z1078" i="37" s="1"/>
  <c r="AA2194" i="157"/>
  <c r="Y1078" i="37" s="1"/>
  <c r="Y2194" i="157"/>
  <c r="W1078" i="37" s="1"/>
  <c r="X2194" i="157"/>
  <c r="V1078" i="37" s="1"/>
  <c r="R2194" i="157"/>
  <c r="P1078" i="37" s="1"/>
  <c r="AC2193" i="157"/>
  <c r="AA1077" i="37" s="1"/>
  <c r="AB2193" i="157"/>
  <c r="Z1077" i="37" s="1"/>
  <c r="AA2193" i="157"/>
  <c r="Y1077" i="37" s="1"/>
  <c r="Y2193" i="157"/>
  <c r="W1077" i="37" s="1"/>
  <c r="X2193" i="157"/>
  <c r="V1077" i="37" s="1"/>
  <c r="R2193" i="157"/>
  <c r="P1077" i="37" s="1"/>
  <c r="AC2191" i="157"/>
  <c r="AA1075" i="37" s="1"/>
  <c r="AB2191" i="157"/>
  <c r="Z1075" i="37" s="1"/>
  <c r="AA2191" i="157"/>
  <c r="Y1075" i="37" s="1"/>
  <c r="Y2191" i="157"/>
  <c r="W1075" i="37" s="1"/>
  <c r="X2191" i="157"/>
  <c r="V1075" i="37" s="1"/>
  <c r="R2191" i="157"/>
  <c r="P1075" i="37" s="1"/>
  <c r="AC2190" i="157"/>
  <c r="AA1074" i="37" s="1"/>
  <c r="AB2190" i="157"/>
  <c r="Z1074" i="37" s="1"/>
  <c r="AA2190" i="157"/>
  <c r="Y1074" i="37" s="1"/>
  <c r="Z2190" i="157"/>
  <c r="X1074" i="37" s="1"/>
  <c r="Y2190" i="157"/>
  <c r="W1074" i="37" s="1"/>
  <c r="X2190" i="157"/>
  <c r="V1074" i="37" s="1"/>
  <c r="W2190" i="157"/>
  <c r="U1074" i="37" s="1"/>
  <c r="V2190" i="157"/>
  <c r="T1074" i="37" s="1"/>
  <c r="R2190" i="157"/>
  <c r="P1074" i="37" s="1"/>
  <c r="AC2189" i="157"/>
  <c r="AA1073" i="37" s="1"/>
  <c r="AB2189" i="157"/>
  <c r="Z1073" i="37" s="1"/>
  <c r="AA2189" i="157"/>
  <c r="Y1073" i="37" s="1"/>
  <c r="Z2189" i="157"/>
  <c r="X1073" i="37" s="1"/>
  <c r="Y2189" i="157"/>
  <c r="W1073" i="37" s="1"/>
  <c r="X2189" i="157"/>
  <c r="V1073" i="37" s="1"/>
  <c r="W2189" i="157"/>
  <c r="U1073" i="37" s="1"/>
  <c r="V2189" i="157"/>
  <c r="T1073" i="37" s="1"/>
  <c r="R2189" i="157"/>
  <c r="P1073" i="37" s="1"/>
  <c r="AC2188" i="157"/>
  <c r="AA1072" i="37" s="1"/>
  <c r="AB2188" i="157"/>
  <c r="Z1072" i="37" s="1"/>
  <c r="AA2188" i="157"/>
  <c r="Y1072" i="37" s="1"/>
  <c r="Y2188" i="157"/>
  <c r="W1072" i="37" s="1"/>
  <c r="X2188" i="157"/>
  <c r="V1072" i="37" s="1"/>
  <c r="R2188" i="157"/>
  <c r="P1072" i="37" s="1"/>
  <c r="AC2187" i="157"/>
  <c r="AA1071" i="37" s="1"/>
  <c r="AB2187" i="157"/>
  <c r="Z1071" i="37" s="1"/>
  <c r="AA2187" i="157"/>
  <c r="Y1071" i="37" s="1"/>
  <c r="Z2187" i="157"/>
  <c r="X1071" i="37" s="1"/>
  <c r="Y2187" i="157"/>
  <c r="W1071" i="37" s="1"/>
  <c r="X2187" i="157"/>
  <c r="V1071" i="37" s="1"/>
  <c r="W2187" i="157"/>
  <c r="U1071" i="37" s="1"/>
  <c r="V2187" i="157"/>
  <c r="T1071" i="37" s="1"/>
  <c r="R2187" i="157"/>
  <c r="P1071" i="37" s="1"/>
  <c r="AC2186" i="157"/>
  <c r="AA1070" i="37" s="1"/>
  <c r="AB2186" i="157"/>
  <c r="Z1070" i="37" s="1"/>
  <c r="AA2186" i="157"/>
  <c r="Y1070" i="37" s="1"/>
  <c r="Y2186" i="157"/>
  <c r="W1070" i="37" s="1"/>
  <c r="X2186" i="157"/>
  <c r="V1070" i="37" s="1"/>
  <c r="R2186" i="157"/>
  <c r="P1070" i="37" s="1"/>
  <c r="AC2180" i="157"/>
  <c r="AA1064" i="37" s="1"/>
  <c r="AB2180" i="157"/>
  <c r="Z1064" i="37" s="1"/>
  <c r="AA2180" i="157"/>
  <c r="Y1064" i="37" s="1"/>
  <c r="Y2180" i="157"/>
  <c r="W1064" i="37" s="1"/>
  <c r="X2180" i="157"/>
  <c r="V1064" i="37" s="1"/>
  <c r="R2180" i="157"/>
  <c r="P1064" i="37" s="1"/>
  <c r="AC2179" i="157"/>
  <c r="AA1063" i="37" s="1"/>
  <c r="AB2179" i="157"/>
  <c r="Z1063" i="37" s="1"/>
  <c r="AA2179" i="157"/>
  <c r="Y1063" i="37" s="1"/>
  <c r="Z2179" i="157"/>
  <c r="X1063" i="37" s="1"/>
  <c r="Y2179" i="157"/>
  <c r="W1063" i="37" s="1"/>
  <c r="X2179" i="157"/>
  <c r="V1063" i="37" s="1"/>
  <c r="W2179" i="157"/>
  <c r="U1063" i="37" s="1"/>
  <c r="V2179" i="157"/>
  <c r="T1063" i="37" s="1"/>
  <c r="R2179" i="157"/>
  <c r="P1063" i="37" s="1"/>
  <c r="AC2176" i="157"/>
  <c r="AA1060" i="37" s="1"/>
  <c r="AB2176" i="157"/>
  <c r="Z1060" i="37" s="1"/>
  <c r="AA2176" i="157"/>
  <c r="Y1060" i="37" s="1"/>
  <c r="Z2176" i="157"/>
  <c r="X1060" i="37" s="1"/>
  <c r="Y2176" i="157"/>
  <c r="W1060" i="37" s="1"/>
  <c r="X2176" i="157"/>
  <c r="V1060" i="37" s="1"/>
  <c r="W2176" i="157"/>
  <c r="U1060" i="37" s="1"/>
  <c r="V2176" i="157"/>
  <c r="T1060" i="37" s="1"/>
  <c r="R2176" i="157"/>
  <c r="P1060" i="37" s="1"/>
  <c r="AC2175" i="157"/>
  <c r="AA1059" i="37" s="1"/>
  <c r="AB2175" i="157"/>
  <c r="Z1059" i="37" s="1"/>
  <c r="AA2175" i="157"/>
  <c r="Y1059" i="37" s="1"/>
  <c r="Z2175" i="157"/>
  <c r="X1059" i="37" s="1"/>
  <c r="Y2175" i="157"/>
  <c r="W1059" i="37" s="1"/>
  <c r="X2175" i="157"/>
  <c r="V1059" i="37" s="1"/>
  <c r="W2175" i="157"/>
  <c r="U1059" i="37" s="1"/>
  <c r="V2175" i="157"/>
  <c r="T1059" i="37" s="1"/>
  <c r="R2175" i="157"/>
  <c r="P1059" i="37" s="1"/>
  <c r="AC2174" i="157"/>
  <c r="AA1058" i="37" s="1"/>
  <c r="AB2174" i="157"/>
  <c r="Z1058" i="37" s="1"/>
  <c r="AA2174" i="157"/>
  <c r="Y1058" i="37" s="1"/>
  <c r="Z2174" i="157"/>
  <c r="X1058" i="37" s="1"/>
  <c r="Y2174" i="157"/>
  <c r="W1058" i="37" s="1"/>
  <c r="X2174" i="157"/>
  <c r="V1058" i="37" s="1"/>
  <c r="W2174" i="157"/>
  <c r="U1058" i="37" s="1"/>
  <c r="V2174" i="157"/>
  <c r="T1058" i="37" s="1"/>
  <c r="R2174" i="157"/>
  <c r="P1058" i="37" s="1"/>
  <c r="AC2173" i="157"/>
  <c r="AA1057" i="37" s="1"/>
  <c r="AB2173" i="157"/>
  <c r="Z1057" i="37" s="1"/>
  <c r="AA2173" i="157"/>
  <c r="Y1057" i="37" s="1"/>
  <c r="Z2173" i="157"/>
  <c r="X1057" i="37" s="1"/>
  <c r="Y2173" i="157"/>
  <c r="W1057" i="37" s="1"/>
  <c r="X2173" i="157"/>
  <c r="V1057" i="37" s="1"/>
  <c r="W2173" i="157"/>
  <c r="U1057" i="37" s="1"/>
  <c r="V2173" i="157"/>
  <c r="T1057" i="37" s="1"/>
  <c r="R2173" i="157"/>
  <c r="P1057" i="37" s="1"/>
  <c r="AC2172" i="157"/>
  <c r="AA1056" i="37" s="1"/>
  <c r="AB2172" i="157"/>
  <c r="Z1056" i="37" s="1"/>
  <c r="AA2172" i="157"/>
  <c r="Y1056" i="37" s="1"/>
  <c r="Z2172" i="157"/>
  <c r="X1056" i="37" s="1"/>
  <c r="Y2172" i="157"/>
  <c r="W1056" i="37" s="1"/>
  <c r="X2172" i="157"/>
  <c r="V1056" i="37" s="1"/>
  <c r="W2172" i="157"/>
  <c r="U1056" i="37" s="1"/>
  <c r="V2172" i="157"/>
  <c r="T1056" i="37" s="1"/>
  <c r="R2172" i="157"/>
  <c r="P1056" i="37" s="1"/>
  <c r="AC2171" i="157"/>
  <c r="AA1055" i="37" s="1"/>
  <c r="AB2171" i="157"/>
  <c r="Z1055" i="37" s="1"/>
  <c r="AA2171" i="157"/>
  <c r="Y1055" i="37" s="1"/>
  <c r="Z2171" i="157"/>
  <c r="X1055" i="37" s="1"/>
  <c r="Y2171" i="157"/>
  <c r="W1055" i="37" s="1"/>
  <c r="X2171" i="157"/>
  <c r="V1055" i="37" s="1"/>
  <c r="W2171" i="157"/>
  <c r="U1055" i="37" s="1"/>
  <c r="V2171" i="157"/>
  <c r="T1055" i="37" s="1"/>
  <c r="R2171" i="157"/>
  <c r="P1055" i="37" s="1"/>
  <c r="AC2170" i="157"/>
  <c r="AA1054" i="37" s="1"/>
  <c r="AB2170" i="157"/>
  <c r="Z1054" i="37" s="1"/>
  <c r="AA2170" i="157"/>
  <c r="Y1054" i="37" s="1"/>
  <c r="Z2170" i="157"/>
  <c r="X1054" i="37" s="1"/>
  <c r="Y2170" i="157"/>
  <c r="W1054" i="37" s="1"/>
  <c r="X2170" i="157"/>
  <c r="V1054" i="37" s="1"/>
  <c r="W2170" i="157"/>
  <c r="U1054" i="37" s="1"/>
  <c r="V2170" i="157"/>
  <c r="T1054" i="37" s="1"/>
  <c r="R2170" i="157"/>
  <c r="P1054" i="37" s="1"/>
  <c r="AC2169" i="157"/>
  <c r="AA1053" i="37" s="1"/>
  <c r="AB2169" i="157"/>
  <c r="Z1053" i="37" s="1"/>
  <c r="AA2169" i="157"/>
  <c r="Y1053" i="37" s="1"/>
  <c r="Z2169" i="157"/>
  <c r="X1053" i="37" s="1"/>
  <c r="Y2169" i="157"/>
  <c r="W1053" i="37" s="1"/>
  <c r="X2169" i="157"/>
  <c r="V1053" i="37" s="1"/>
  <c r="W2169" i="157"/>
  <c r="U1053" i="37" s="1"/>
  <c r="V2169" i="157"/>
  <c r="T1053" i="37" s="1"/>
  <c r="R2169" i="157"/>
  <c r="P1053" i="37" s="1"/>
  <c r="AC2168" i="157"/>
  <c r="AA1052" i="37" s="1"/>
  <c r="AB2168" i="157"/>
  <c r="Z1052" i="37" s="1"/>
  <c r="AA2168" i="157"/>
  <c r="Y1052" i="37" s="1"/>
  <c r="Z2168" i="157"/>
  <c r="X1052" i="37" s="1"/>
  <c r="Y2168" i="157"/>
  <c r="W1052" i="37" s="1"/>
  <c r="X2168" i="157"/>
  <c r="V1052" i="37" s="1"/>
  <c r="W2168" i="157"/>
  <c r="U1052" i="37" s="1"/>
  <c r="V2168" i="157"/>
  <c r="T1052" i="37" s="1"/>
  <c r="R2168" i="157"/>
  <c r="P1052" i="37" s="1"/>
  <c r="AC2127" i="157"/>
  <c r="AB2127" i="157"/>
  <c r="AA2127" i="157"/>
  <c r="Y2127" i="157"/>
  <c r="Y2185" i="157" s="1"/>
  <c r="W1069" i="37" s="1"/>
  <c r="X2127" i="157"/>
  <c r="X2185" i="157" s="1"/>
  <c r="V1069" i="37" s="1"/>
  <c r="R2127" i="157"/>
  <c r="W1076" i="37"/>
  <c r="V1076" i="37"/>
  <c r="R2134" i="157"/>
  <c r="AD2134" i="157" s="1"/>
  <c r="W2161" i="157"/>
  <c r="V2221" i="157"/>
  <c r="T1105" i="37" s="1"/>
  <c r="W2146" i="157"/>
  <c r="V2204" i="157"/>
  <c r="T1088" i="37" s="1"/>
  <c r="W2138" i="157"/>
  <c r="V2196" i="157"/>
  <c r="T1080" i="37" s="1"/>
  <c r="W2137" i="157"/>
  <c r="V2195" i="157"/>
  <c r="T1079" i="37" s="1"/>
  <c r="W2136" i="157"/>
  <c r="V2194" i="157"/>
  <c r="T1078" i="37" s="1"/>
  <c r="W2135" i="157"/>
  <c r="W2133" i="157"/>
  <c r="V2191" i="157"/>
  <c r="T1075" i="37" s="1"/>
  <c r="W2130" i="157"/>
  <c r="V2188" i="157"/>
  <c r="T1072" i="37" s="1"/>
  <c r="W2128" i="157"/>
  <c r="V2186" i="157"/>
  <c r="T1070" i="37" s="1"/>
  <c r="W2122" i="157"/>
  <c r="W2152" i="157" s="1"/>
  <c r="V2180" i="157"/>
  <c r="T1064" i="37" s="1"/>
  <c r="W2100" i="157"/>
  <c r="W2099" i="157"/>
  <c r="W2166" i="157" s="1"/>
  <c r="W2098" i="157"/>
  <c r="W2097" i="157"/>
  <c r="AC2086" i="157"/>
  <c r="AA1045" i="37" s="1"/>
  <c r="AB2086" i="157"/>
  <c r="Z1045" i="37" s="1"/>
  <c r="AA2086" i="157"/>
  <c r="Y1045" i="37" s="1"/>
  <c r="Y2086" i="157"/>
  <c r="W1045" i="37" s="1"/>
  <c r="X2086" i="157"/>
  <c r="V1045" i="37" s="1"/>
  <c r="R2086" i="157"/>
  <c r="P1045" i="37" s="1"/>
  <c r="AC2085" i="157"/>
  <c r="AA1044" i="37" s="1"/>
  <c r="AB2085" i="157"/>
  <c r="Z1044" i="37" s="1"/>
  <c r="AA2085" i="157"/>
  <c r="Y1044" i="37" s="1"/>
  <c r="Z2085" i="157"/>
  <c r="X1044" i="37" s="1"/>
  <c r="Y2085" i="157"/>
  <c r="W1044" i="37" s="1"/>
  <c r="X2085" i="157"/>
  <c r="V1044" i="37" s="1"/>
  <c r="W2085" i="157"/>
  <c r="U1044" i="37" s="1"/>
  <c r="V2085" i="157"/>
  <c r="T1044" i="37" s="1"/>
  <c r="R2085" i="157"/>
  <c r="P1044" i="37" s="1"/>
  <c r="AC2084" i="157"/>
  <c r="AA1043" i="37" s="1"/>
  <c r="AB2084" i="157"/>
  <c r="Z1043" i="37" s="1"/>
  <c r="AA2084" i="157"/>
  <c r="Y1043" i="37" s="1"/>
  <c r="Z2084" i="157"/>
  <c r="X1043" i="37" s="1"/>
  <c r="Y2084" i="157"/>
  <c r="W1043" i="37" s="1"/>
  <c r="X2084" i="157"/>
  <c r="V1043" i="37" s="1"/>
  <c r="W2084" i="157"/>
  <c r="U1043" i="37" s="1"/>
  <c r="V2084" i="157"/>
  <c r="T1043" i="37" s="1"/>
  <c r="R2084" i="157"/>
  <c r="P1043" i="37" s="1"/>
  <c r="AC2083" i="157"/>
  <c r="AA1042" i="37" s="1"/>
  <c r="AB2083" i="157"/>
  <c r="Z1042" i="37" s="1"/>
  <c r="AA2083" i="157"/>
  <c r="Y1042" i="37" s="1"/>
  <c r="Z2083" i="157"/>
  <c r="X1042" i="37" s="1"/>
  <c r="Y2083" i="157"/>
  <c r="W1042" i="37" s="1"/>
  <c r="X2083" i="157"/>
  <c r="V1042" i="37" s="1"/>
  <c r="W2083" i="157"/>
  <c r="U1042" i="37" s="1"/>
  <c r="V2083" i="157"/>
  <c r="T1042" i="37" s="1"/>
  <c r="R2083" i="157"/>
  <c r="P1042" i="37" s="1"/>
  <c r="AC2082" i="157"/>
  <c r="AA1041" i="37" s="1"/>
  <c r="AB2082" i="157"/>
  <c r="Z1041" i="37" s="1"/>
  <c r="AA2082" i="157"/>
  <c r="Y1041" i="37" s="1"/>
  <c r="Y2082" i="157"/>
  <c r="W1041" i="37" s="1"/>
  <c r="X2082" i="157"/>
  <c r="V1041" i="37" s="1"/>
  <c r="R2082" i="157"/>
  <c r="P1041" i="37" s="1"/>
  <c r="AC2081" i="157"/>
  <c r="AA1040" i="37" s="1"/>
  <c r="AB2081" i="157"/>
  <c r="Z1040" i="37" s="1"/>
  <c r="AA2081" i="157"/>
  <c r="Y1040" i="37" s="1"/>
  <c r="Z2081" i="157"/>
  <c r="X1040" i="37" s="1"/>
  <c r="Y2081" i="157"/>
  <c r="W1040" i="37" s="1"/>
  <c r="X2081" i="157"/>
  <c r="V1040" i="37" s="1"/>
  <c r="W2081" i="157"/>
  <c r="U1040" i="37" s="1"/>
  <c r="V2081" i="157"/>
  <c r="T1040" i="37" s="1"/>
  <c r="R2081" i="157"/>
  <c r="P1040" i="37" s="1"/>
  <c r="AC2080" i="157"/>
  <c r="AA1039" i="37" s="1"/>
  <c r="AB2080" i="157"/>
  <c r="Z1039" i="37" s="1"/>
  <c r="AA2080" i="157"/>
  <c r="Y1039" i="37" s="1"/>
  <c r="Z2080" i="157"/>
  <c r="X1039" i="37" s="1"/>
  <c r="Y2080" i="157"/>
  <c r="W1039" i="37" s="1"/>
  <c r="X2080" i="157"/>
  <c r="V1039" i="37" s="1"/>
  <c r="W2080" i="157"/>
  <c r="U1039" i="37" s="1"/>
  <c r="V2080" i="157"/>
  <c r="T1039" i="37" s="1"/>
  <c r="R2080" i="157"/>
  <c r="P1039" i="37" s="1"/>
  <c r="AC2078" i="157"/>
  <c r="AA1037" i="37" s="1"/>
  <c r="AB2078" i="157"/>
  <c r="Z1037" i="37" s="1"/>
  <c r="AA2078" i="157"/>
  <c r="Y1037" i="37" s="1"/>
  <c r="Y2078" i="157"/>
  <c r="W1037" i="37" s="1"/>
  <c r="X2078" i="157"/>
  <c r="V1037" i="37" s="1"/>
  <c r="R2078" i="157"/>
  <c r="P1037" i="37" s="1"/>
  <c r="AC2077" i="157"/>
  <c r="AA1036" i="37" s="1"/>
  <c r="AB2077" i="157"/>
  <c r="Z1036" i="37" s="1"/>
  <c r="AA2077" i="157"/>
  <c r="Y1036" i="37" s="1"/>
  <c r="Z2077" i="157"/>
  <c r="X1036" i="37" s="1"/>
  <c r="Y2077" i="157"/>
  <c r="W1036" i="37" s="1"/>
  <c r="X2077" i="157"/>
  <c r="V1036" i="37" s="1"/>
  <c r="W2077" i="157"/>
  <c r="U1036" i="37" s="1"/>
  <c r="V2077" i="157"/>
  <c r="T1036" i="37" s="1"/>
  <c r="R2077" i="157"/>
  <c r="P1036" i="37" s="1"/>
  <c r="AC2075" i="157"/>
  <c r="AA1034" i="37" s="1"/>
  <c r="AB2075" i="157"/>
  <c r="Z1034" i="37" s="1"/>
  <c r="AA2075" i="157"/>
  <c r="Y1034" i="37" s="1"/>
  <c r="Z2075" i="157"/>
  <c r="X1034" i="37" s="1"/>
  <c r="Y2075" i="157"/>
  <c r="W1034" i="37" s="1"/>
  <c r="X2075" i="157"/>
  <c r="V1034" i="37" s="1"/>
  <c r="W2075" i="157"/>
  <c r="U1034" i="37" s="1"/>
  <c r="V2075" i="157"/>
  <c r="T1034" i="37" s="1"/>
  <c r="R2075" i="157"/>
  <c r="P1034" i="37" s="1"/>
  <c r="AC2074" i="157"/>
  <c r="AA1033" i="37" s="1"/>
  <c r="AB2074" i="157"/>
  <c r="Z1033" i="37" s="1"/>
  <c r="AA2074" i="157"/>
  <c r="Y1033" i="37" s="1"/>
  <c r="Y2074" i="157"/>
  <c r="W1033" i="37" s="1"/>
  <c r="X2074" i="157"/>
  <c r="V1033" i="37" s="1"/>
  <c r="V2074" i="157"/>
  <c r="T1033" i="37" s="1"/>
  <c r="R2074" i="157"/>
  <c r="P1033" i="37" s="1"/>
  <c r="AC2073" i="157"/>
  <c r="AA1032" i="37" s="1"/>
  <c r="AB2073" i="157"/>
  <c r="Z1032" i="37" s="1"/>
  <c r="AA2073" i="157"/>
  <c r="Y1032" i="37" s="1"/>
  <c r="Y2073" i="157"/>
  <c r="W1032" i="37" s="1"/>
  <c r="X2073" i="157"/>
  <c r="V1032" i="37" s="1"/>
  <c r="R2073" i="157"/>
  <c r="P1032" i="37" s="1"/>
  <c r="AC2072" i="157"/>
  <c r="AA1031" i="37" s="1"/>
  <c r="AB2072" i="157"/>
  <c r="Z1031" i="37" s="1"/>
  <c r="AA2072" i="157"/>
  <c r="Y1031" i="37" s="1"/>
  <c r="Z2072" i="157"/>
  <c r="X1031" i="37" s="1"/>
  <c r="Y2072" i="157"/>
  <c r="W1031" i="37" s="1"/>
  <c r="X2072" i="157"/>
  <c r="V1031" i="37" s="1"/>
  <c r="W2072" i="157"/>
  <c r="U1031" i="37" s="1"/>
  <c r="V2072" i="157"/>
  <c r="T1031" i="37" s="1"/>
  <c r="R2072" i="157"/>
  <c r="P1031" i="37" s="1"/>
  <c r="AC2071" i="157"/>
  <c r="AA1030" i="37" s="1"/>
  <c r="AB2071" i="157"/>
  <c r="Z1030" i="37" s="1"/>
  <c r="AA2071" i="157"/>
  <c r="Y1030" i="37" s="1"/>
  <c r="Z2071" i="157"/>
  <c r="X1030" i="37" s="1"/>
  <c r="Y2071" i="157"/>
  <c r="W1030" i="37" s="1"/>
  <c r="X2071" i="157"/>
  <c r="V1030" i="37" s="1"/>
  <c r="W2071" i="157"/>
  <c r="U1030" i="37" s="1"/>
  <c r="V2071" i="157"/>
  <c r="T1030" i="37" s="1"/>
  <c r="R2071" i="157"/>
  <c r="P1030" i="37" s="1"/>
  <c r="AC2070" i="157"/>
  <c r="AA1029" i="37" s="1"/>
  <c r="AB2070" i="157"/>
  <c r="Z1029" i="37" s="1"/>
  <c r="AA2070" i="157"/>
  <c r="Y1029" i="37" s="1"/>
  <c r="Z2070" i="157"/>
  <c r="X1029" i="37" s="1"/>
  <c r="Y2070" i="157"/>
  <c r="W1029" i="37" s="1"/>
  <c r="X2070" i="157"/>
  <c r="V1029" i="37" s="1"/>
  <c r="W2070" i="157"/>
  <c r="U1029" i="37" s="1"/>
  <c r="V2070" i="157"/>
  <c r="T1029" i="37" s="1"/>
  <c r="R2070" i="157"/>
  <c r="P1029" i="37" s="1"/>
  <c r="AC2069" i="157"/>
  <c r="AA1028" i="37" s="1"/>
  <c r="AB2069" i="157"/>
  <c r="Z1028" i="37" s="1"/>
  <c r="AA2069" i="157"/>
  <c r="Y1028" i="37" s="1"/>
  <c r="Z2069" i="157"/>
  <c r="X1028" i="37" s="1"/>
  <c r="Y2069" i="157"/>
  <c r="W1028" i="37" s="1"/>
  <c r="X2069" i="157"/>
  <c r="V1028" i="37" s="1"/>
  <c r="W2069" i="157"/>
  <c r="U1028" i="37" s="1"/>
  <c r="V2069" i="157"/>
  <c r="T1028" i="37" s="1"/>
  <c r="R2069" i="157"/>
  <c r="P1028" i="37" s="1"/>
  <c r="AC2068" i="157"/>
  <c r="AA1027" i="37" s="1"/>
  <c r="AB2068" i="157"/>
  <c r="Z1027" i="37" s="1"/>
  <c r="AA2068" i="157"/>
  <c r="Y1027" i="37" s="1"/>
  <c r="Z2068" i="157"/>
  <c r="X1027" i="37" s="1"/>
  <c r="Y2068" i="157"/>
  <c r="W1027" i="37" s="1"/>
  <c r="X2068" i="157"/>
  <c r="V1027" i="37" s="1"/>
  <c r="W2068" i="157"/>
  <c r="U1027" i="37" s="1"/>
  <c r="V2068" i="157"/>
  <c r="T1027" i="37" s="1"/>
  <c r="R2068" i="157"/>
  <c r="P1027" i="37" s="1"/>
  <c r="AC2067" i="157"/>
  <c r="AA1026" i="37" s="1"/>
  <c r="AB2067" i="157"/>
  <c r="Z1026" i="37" s="1"/>
  <c r="AA2067" i="157"/>
  <c r="Y1026" i="37" s="1"/>
  <c r="Y2067" i="157"/>
  <c r="W1026" i="37" s="1"/>
  <c r="X2067" i="157"/>
  <c r="V1026" i="37" s="1"/>
  <c r="R2067" i="157"/>
  <c r="P1026" i="37" s="1"/>
  <c r="AC2066" i="157"/>
  <c r="AA1025" i="37" s="1"/>
  <c r="AB2066" i="157"/>
  <c r="Z1025" i="37" s="1"/>
  <c r="AA2066" i="157"/>
  <c r="Y1025" i="37" s="1"/>
  <c r="Z2066" i="157"/>
  <c r="X1025" i="37" s="1"/>
  <c r="Y2066" i="157"/>
  <c r="W1025" i="37" s="1"/>
  <c r="X2066" i="157"/>
  <c r="V1025" i="37" s="1"/>
  <c r="W2066" i="157"/>
  <c r="U1025" i="37" s="1"/>
  <c r="V2066" i="157"/>
  <c r="T1025" i="37" s="1"/>
  <c r="R2066" i="157"/>
  <c r="P1025" i="37" s="1"/>
  <c r="AC2065" i="157"/>
  <c r="AA1024" i="37" s="1"/>
  <c r="AB2065" i="157"/>
  <c r="Z1024" i="37" s="1"/>
  <c r="AA2065" i="157"/>
  <c r="Y1024" i="37" s="1"/>
  <c r="Z2065" i="157"/>
  <c r="X1024" i="37" s="1"/>
  <c r="Y2065" i="157"/>
  <c r="W1024" i="37" s="1"/>
  <c r="X2065" i="157"/>
  <c r="V1024" i="37" s="1"/>
  <c r="W2065" i="157"/>
  <c r="U1024" i="37" s="1"/>
  <c r="V2065" i="157"/>
  <c r="T1024" i="37" s="1"/>
  <c r="R2065" i="157"/>
  <c r="P1024" i="37" s="1"/>
  <c r="AC2064" i="157"/>
  <c r="AA1023" i="37" s="1"/>
  <c r="AB2064" i="157"/>
  <c r="Z1023" i="37" s="1"/>
  <c r="AA2064" i="157"/>
  <c r="Y1023" i="37" s="1"/>
  <c r="Y2064" i="157"/>
  <c r="W1023" i="37" s="1"/>
  <c r="X2064" i="157"/>
  <c r="V1023" i="37" s="1"/>
  <c r="R2064" i="157"/>
  <c r="P1023" i="37" s="1"/>
  <c r="AC2063" i="157"/>
  <c r="AA1022" i="37" s="1"/>
  <c r="AB2063" i="157"/>
  <c r="Z1022" i="37" s="1"/>
  <c r="AA2063" i="157"/>
  <c r="Y1022" i="37" s="1"/>
  <c r="Z2063" i="157"/>
  <c r="X1022" i="37" s="1"/>
  <c r="Y2063" i="157"/>
  <c r="W1022" i="37" s="1"/>
  <c r="X2063" i="157"/>
  <c r="V1022" i="37" s="1"/>
  <c r="W2063" i="157"/>
  <c r="U1022" i="37" s="1"/>
  <c r="V2063" i="157"/>
  <c r="T1022" i="37" s="1"/>
  <c r="R2063" i="157"/>
  <c r="P1022" i="37" s="1"/>
  <c r="AC2062" i="157"/>
  <c r="AA1021" i="37" s="1"/>
  <c r="AB2062" i="157"/>
  <c r="Z1021" i="37" s="1"/>
  <c r="AA2062" i="157"/>
  <c r="Y1021" i="37" s="1"/>
  <c r="Z2062" i="157"/>
  <c r="X1021" i="37" s="1"/>
  <c r="Y2062" i="157"/>
  <c r="W1021" i="37" s="1"/>
  <c r="X2062" i="157"/>
  <c r="V1021" i="37" s="1"/>
  <c r="W2062" i="157"/>
  <c r="U1021" i="37" s="1"/>
  <c r="V2062" i="157"/>
  <c r="T1021" i="37" s="1"/>
  <c r="R2062" i="157"/>
  <c r="P1021" i="37" s="1"/>
  <c r="AC2061" i="157"/>
  <c r="AA1020" i="37" s="1"/>
  <c r="AB2061" i="157"/>
  <c r="Z1020" i="37" s="1"/>
  <c r="AA2061" i="157"/>
  <c r="Y1020" i="37" s="1"/>
  <c r="Z2061" i="157"/>
  <c r="X1020" i="37" s="1"/>
  <c r="Y2061" i="157"/>
  <c r="W1020" i="37" s="1"/>
  <c r="X2061" i="157"/>
  <c r="V1020" i="37" s="1"/>
  <c r="W2061" i="157"/>
  <c r="U1020" i="37" s="1"/>
  <c r="V2061" i="157"/>
  <c r="T1020" i="37" s="1"/>
  <c r="R2061" i="157"/>
  <c r="P1020" i="37" s="1"/>
  <c r="AC2060" i="157"/>
  <c r="AA1019" i="37" s="1"/>
  <c r="AB2060" i="157"/>
  <c r="Z1019" i="37" s="1"/>
  <c r="AA2060" i="157"/>
  <c r="Y1019" i="37" s="1"/>
  <c r="Z2060" i="157"/>
  <c r="X1019" i="37" s="1"/>
  <c r="Y2060" i="157"/>
  <c r="W1019" i="37" s="1"/>
  <c r="X2060" i="157"/>
  <c r="V1019" i="37" s="1"/>
  <c r="W2060" i="157"/>
  <c r="U1019" i="37" s="1"/>
  <c r="V2060" i="157"/>
  <c r="T1019" i="37" s="1"/>
  <c r="R2060" i="157"/>
  <c r="P1019" i="37" s="1"/>
  <c r="AC2059" i="157"/>
  <c r="AA1018" i="37" s="1"/>
  <c r="AB2059" i="157"/>
  <c r="Z1018" i="37" s="1"/>
  <c r="AA2059" i="157"/>
  <c r="Y1018" i="37" s="1"/>
  <c r="Y2059" i="157"/>
  <c r="W1018" i="37" s="1"/>
  <c r="X2059" i="157"/>
  <c r="V1018" i="37" s="1"/>
  <c r="R2059" i="157"/>
  <c r="P1018" i="37" s="1"/>
  <c r="AC2058" i="157"/>
  <c r="AA1017" i="37" s="1"/>
  <c r="AB2058" i="157"/>
  <c r="Z1017" i="37" s="1"/>
  <c r="AA2058" i="157"/>
  <c r="Y1017" i="37" s="1"/>
  <c r="Y2058" i="157"/>
  <c r="W1017" i="37" s="1"/>
  <c r="X2058" i="157"/>
  <c r="V1017" i="37" s="1"/>
  <c r="R2058" i="157"/>
  <c r="P1017" i="37" s="1"/>
  <c r="AC2057" i="157"/>
  <c r="AA1016" i="37" s="1"/>
  <c r="AB2057" i="157"/>
  <c r="Z1016" i="37" s="1"/>
  <c r="AA2057" i="157"/>
  <c r="Y1016" i="37" s="1"/>
  <c r="Y2057" i="157"/>
  <c r="W1016" i="37" s="1"/>
  <c r="X2057" i="157"/>
  <c r="V1016" i="37" s="1"/>
  <c r="R2057" i="157"/>
  <c r="P1016" i="37" s="1"/>
  <c r="AC2056" i="157"/>
  <c r="AA1015" i="37" s="1"/>
  <c r="AB2056" i="157"/>
  <c r="Z1015" i="37" s="1"/>
  <c r="AA2056" i="157"/>
  <c r="Y1015" i="37" s="1"/>
  <c r="Y2056" i="157"/>
  <c r="W1015" i="37" s="1"/>
  <c r="X2056" i="157"/>
  <c r="V1015" i="37" s="1"/>
  <c r="R2056" i="157"/>
  <c r="P1015" i="37" s="1"/>
  <c r="AC2054" i="157"/>
  <c r="AA1013" i="37" s="1"/>
  <c r="AB2054" i="157"/>
  <c r="Z1013" i="37" s="1"/>
  <c r="AA2054" i="157"/>
  <c r="Y1013" i="37" s="1"/>
  <c r="Y2054" i="157"/>
  <c r="W1013" i="37" s="1"/>
  <c r="X2054" i="157"/>
  <c r="V1013" i="37" s="1"/>
  <c r="R2054" i="157"/>
  <c r="P1013" i="37" s="1"/>
  <c r="AC2053" i="157"/>
  <c r="AA1012" i="37" s="1"/>
  <c r="AB2053" i="157"/>
  <c r="Z1012" i="37" s="1"/>
  <c r="AA2053" i="157"/>
  <c r="Y1012" i="37" s="1"/>
  <c r="Y2053" i="157"/>
  <c r="W1012" i="37" s="1"/>
  <c r="X2053" i="157"/>
  <c r="V1012" i="37" s="1"/>
  <c r="R2053" i="157"/>
  <c r="P1012" i="37" s="1"/>
  <c r="AC2052" i="157"/>
  <c r="AA1011" i="37" s="1"/>
  <c r="AB2052" i="157"/>
  <c r="Z1011" i="37" s="1"/>
  <c r="AA2052" i="157"/>
  <c r="Y1011" i="37" s="1"/>
  <c r="Z2052" i="157"/>
  <c r="X1011" i="37" s="1"/>
  <c r="Y2052" i="157"/>
  <c r="W1011" i="37" s="1"/>
  <c r="X2052" i="157"/>
  <c r="V1011" i="37" s="1"/>
  <c r="W2052" i="157"/>
  <c r="U1011" i="37" s="1"/>
  <c r="V2052" i="157"/>
  <c r="T1011" i="37" s="1"/>
  <c r="R2052" i="157"/>
  <c r="P1011" i="37" s="1"/>
  <c r="AC2051" i="157"/>
  <c r="AA1010" i="37" s="1"/>
  <c r="AB2051" i="157"/>
  <c r="Z1010" i="37" s="1"/>
  <c r="AA2051" i="157"/>
  <c r="Y1010" i="37" s="1"/>
  <c r="Y2051" i="157"/>
  <c r="W1010" i="37" s="1"/>
  <c r="X2051" i="157"/>
  <c r="V1010" i="37" s="1"/>
  <c r="R2051" i="157"/>
  <c r="P1010" i="37" s="1"/>
  <c r="AC2050" i="157"/>
  <c r="AA1009" i="37" s="1"/>
  <c r="AB2050" i="157"/>
  <c r="Z1009" i="37" s="1"/>
  <c r="AA2050" i="157"/>
  <c r="Y1009" i="37" s="1"/>
  <c r="Z2050" i="157"/>
  <c r="X1009" i="37" s="1"/>
  <c r="Y2050" i="157"/>
  <c r="W1009" i="37" s="1"/>
  <c r="X2050" i="157"/>
  <c r="V1009" i="37" s="1"/>
  <c r="W2050" i="157"/>
  <c r="U1009" i="37" s="1"/>
  <c r="V2050" i="157"/>
  <c r="T1009" i="37" s="1"/>
  <c r="R2050" i="157"/>
  <c r="P1009" i="37" s="1"/>
  <c r="AC2049" i="157"/>
  <c r="AA1008" i="37" s="1"/>
  <c r="AB2049" i="157"/>
  <c r="Z1008" i="37" s="1"/>
  <c r="AA2049" i="157"/>
  <c r="Y1008" i="37" s="1"/>
  <c r="Y2049" i="157"/>
  <c r="W1008" i="37" s="1"/>
  <c r="X2049" i="157"/>
  <c r="V1008" i="37" s="1"/>
  <c r="R2049" i="157"/>
  <c r="P1008" i="37" s="1"/>
  <c r="AC2043" i="157"/>
  <c r="AA1002" i="37" s="1"/>
  <c r="AB2043" i="157"/>
  <c r="Z1002" i="37" s="1"/>
  <c r="AA2043" i="157"/>
  <c r="Y1002" i="37" s="1"/>
  <c r="Y2043" i="157"/>
  <c r="W1002" i="37" s="1"/>
  <c r="X2043" i="157"/>
  <c r="V1002" i="37" s="1"/>
  <c r="R2043" i="157"/>
  <c r="P1002" i="37" s="1"/>
  <c r="AC2042" i="157"/>
  <c r="AA1001" i="37" s="1"/>
  <c r="AB2042" i="157"/>
  <c r="Z1001" i="37" s="1"/>
  <c r="AA2042" i="157"/>
  <c r="Y1001" i="37" s="1"/>
  <c r="Z2042" i="157"/>
  <c r="X1001" i="37" s="1"/>
  <c r="Y2042" i="157"/>
  <c r="W1001" i="37" s="1"/>
  <c r="X2042" i="157"/>
  <c r="V1001" i="37" s="1"/>
  <c r="W2042" i="157"/>
  <c r="U1001" i="37" s="1"/>
  <c r="V2042" i="157"/>
  <c r="T1001" i="37" s="1"/>
  <c r="R2042" i="157"/>
  <c r="P1001" i="37" s="1"/>
  <c r="AC2039" i="157"/>
  <c r="AA998" i="37" s="1"/>
  <c r="AB2039" i="157"/>
  <c r="Z998" i="37" s="1"/>
  <c r="AA2039" i="157"/>
  <c r="Y998" i="37" s="1"/>
  <c r="Z2039" i="157"/>
  <c r="X998" i="37" s="1"/>
  <c r="Y2039" i="157"/>
  <c r="W998" i="37" s="1"/>
  <c r="X2039" i="157"/>
  <c r="V998" i="37" s="1"/>
  <c r="W2039" i="157"/>
  <c r="U998" i="37" s="1"/>
  <c r="V2039" i="157"/>
  <c r="T998" i="37" s="1"/>
  <c r="R2039" i="157"/>
  <c r="P998" i="37" s="1"/>
  <c r="AC2038" i="157"/>
  <c r="AA997" i="37" s="1"/>
  <c r="AB2038" i="157"/>
  <c r="Z997" i="37" s="1"/>
  <c r="AA2038" i="157"/>
  <c r="Y997" i="37" s="1"/>
  <c r="Z2038" i="157"/>
  <c r="X997" i="37" s="1"/>
  <c r="Y2038" i="157"/>
  <c r="W997" i="37" s="1"/>
  <c r="X2038" i="157"/>
  <c r="V997" i="37" s="1"/>
  <c r="W2038" i="157"/>
  <c r="U997" i="37" s="1"/>
  <c r="V2038" i="157"/>
  <c r="T997" i="37" s="1"/>
  <c r="R2038" i="157"/>
  <c r="P997" i="37" s="1"/>
  <c r="AC2037" i="157"/>
  <c r="AA996" i="37" s="1"/>
  <c r="AB2037" i="157"/>
  <c r="Z996" i="37" s="1"/>
  <c r="AA2037" i="157"/>
  <c r="Y996" i="37" s="1"/>
  <c r="Z2037" i="157"/>
  <c r="X996" i="37" s="1"/>
  <c r="Y2037" i="157"/>
  <c r="W996" i="37" s="1"/>
  <c r="X2037" i="157"/>
  <c r="V996" i="37" s="1"/>
  <c r="W2037" i="157"/>
  <c r="U996" i="37" s="1"/>
  <c r="V2037" i="157"/>
  <c r="T996" i="37" s="1"/>
  <c r="R2037" i="157"/>
  <c r="P996" i="37" s="1"/>
  <c r="AC2036" i="157"/>
  <c r="AA995" i="37" s="1"/>
  <c r="AB2036" i="157"/>
  <c r="Z995" i="37" s="1"/>
  <c r="AA2036" i="157"/>
  <c r="Y995" i="37" s="1"/>
  <c r="Z2036" i="157"/>
  <c r="X995" i="37" s="1"/>
  <c r="Y2036" i="157"/>
  <c r="W995" i="37" s="1"/>
  <c r="X2036" i="157"/>
  <c r="V995" i="37" s="1"/>
  <c r="W2036" i="157"/>
  <c r="U995" i="37" s="1"/>
  <c r="V2036" i="157"/>
  <c r="T995" i="37" s="1"/>
  <c r="R2036" i="157"/>
  <c r="P995" i="37" s="1"/>
  <c r="AC2035" i="157"/>
  <c r="AA994" i="37" s="1"/>
  <c r="AB2035" i="157"/>
  <c r="Z994" i="37" s="1"/>
  <c r="AA2035" i="157"/>
  <c r="Y994" i="37" s="1"/>
  <c r="Z2035" i="157"/>
  <c r="X994" i="37" s="1"/>
  <c r="Y2035" i="157"/>
  <c r="W994" i="37" s="1"/>
  <c r="X2035" i="157"/>
  <c r="V994" i="37" s="1"/>
  <c r="W2035" i="157"/>
  <c r="U994" i="37" s="1"/>
  <c r="V2035" i="157"/>
  <c r="T994" i="37" s="1"/>
  <c r="R2035" i="157"/>
  <c r="P994" i="37" s="1"/>
  <c r="AC2034" i="157"/>
  <c r="AA993" i="37" s="1"/>
  <c r="AB2034" i="157"/>
  <c r="Z993" i="37" s="1"/>
  <c r="AA2034" i="157"/>
  <c r="Y993" i="37" s="1"/>
  <c r="Z2034" i="157"/>
  <c r="X993" i="37" s="1"/>
  <c r="Y2034" i="157"/>
  <c r="W993" i="37" s="1"/>
  <c r="X2034" i="157"/>
  <c r="V993" i="37" s="1"/>
  <c r="W2034" i="157"/>
  <c r="U993" i="37" s="1"/>
  <c r="V2034" i="157"/>
  <c r="T993" i="37" s="1"/>
  <c r="R2034" i="157"/>
  <c r="P993" i="37" s="1"/>
  <c r="AC2033" i="157"/>
  <c r="AA992" i="37" s="1"/>
  <c r="AB2033" i="157"/>
  <c r="Z992" i="37" s="1"/>
  <c r="AA2033" i="157"/>
  <c r="Y992" i="37" s="1"/>
  <c r="Z2033" i="157"/>
  <c r="X992" i="37" s="1"/>
  <c r="Y2033" i="157"/>
  <c r="W992" i="37" s="1"/>
  <c r="X2033" i="157"/>
  <c r="V992" i="37" s="1"/>
  <c r="W2033" i="157"/>
  <c r="U992" i="37" s="1"/>
  <c r="V2033" i="157"/>
  <c r="T992" i="37" s="1"/>
  <c r="R2033" i="157"/>
  <c r="P992" i="37" s="1"/>
  <c r="AC2032" i="157"/>
  <c r="AA991" i="37" s="1"/>
  <c r="AB2032" i="157"/>
  <c r="Z991" i="37" s="1"/>
  <c r="AA2032" i="157"/>
  <c r="Y991" i="37" s="1"/>
  <c r="Z2032" i="157"/>
  <c r="X991" i="37" s="1"/>
  <c r="Y2032" i="157"/>
  <c r="W991" i="37" s="1"/>
  <c r="X2032" i="157"/>
  <c r="V991" i="37" s="1"/>
  <c r="W2032" i="157"/>
  <c r="U991" i="37" s="1"/>
  <c r="V2032" i="157"/>
  <c r="T991" i="37" s="1"/>
  <c r="R2032" i="157"/>
  <c r="P991" i="37" s="1"/>
  <c r="AC2031" i="157"/>
  <c r="AA990" i="37" s="1"/>
  <c r="AB2031" i="157"/>
  <c r="Z990" i="37" s="1"/>
  <c r="AA2031" i="157"/>
  <c r="Y990" i="37" s="1"/>
  <c r="Z2031" i="157"/>
  <c r="X990" i="37" s="1"/>
  <c r="Y2031" i="157"/>
  <c r="W990" i="37" s="1"/>
  <c r="X2031" i="157"/>
  <c r="V990" i="37" s="1"/>
  <c r="W2031" i="157"/>
  <c r="U990" i="37" s="1"/>
  <c r="V2031" i="157"/>
  <c r="T990" i="37" s="1"/>
  <c r="R2031" i="157"/>
  <c r="P990" i="37" s="1"/>
  <c r="W1983" i="157"/>
  <c r="V2054" i="157"/>
  <c r="T1013" i="37" s="1"/>
  <c r="W1982" i="157"/>
  <c r="V2053" i="157"/>
  <c r="T1012" i="37" s="1"/>
  <c r="W1980" i="157"/>
  <c r="V2051" i="157"/>
  <c r="T1010" i="37" s="1"/>
  <c r="AC1984" i="157"/>
  <c r="AB1984" i="157"/>
  <c r="AA1984" i="157"/>
  <c r="Y1984" i="157"/>
  <c r="Y2055" i="157" s="1"/>
  <c r="W1014" i="37" s="1"/>
  <c r="X1984" i="157"/>
  <c r="X2055" i="157" s="1"/>
  <c r="V1014" i="37" s="1"/>
  <c r="R1984" i="157"/>
  <c r="AC1977" i="157"/>
  <c r="AB1977" i="157"/>
  <c r="AA1977" i="157"/>
  <c r="Y1977" i="157"/>
  <c r="Y2048" i="157" s="1"/>
  <c r="W1007" i="37" s="1"/>
  <c r="X1977" i="157"/>
  <c r="R1977" i="157"/>
  <c r="W2025" i="157"/>
  <c r="V2086" i="157"/>
  <c r="T1045" i="37" s="1"/>
  <c r="W2021" i="157"/>
  <c r="V2078" i="157"/>
  <c r="T1037" i="37" s="1"/>
  <c r="W2002" i="157"/>
  <c r="V2073" i="157"/>
  <c r="T1032" i="37" s="1"/>
  <c r="W1996" i="157"/>
  <c r="V2067" i="157"/>
  <c r="T1026" i="37" s="1"/>
  <c r="W1988" i="157"/>
  <c r="V2059" i="157"/>
  <c r="T1018" i="37" s="1"/>
  <c r="W1987" i="157"/>
  <c r="V2058" i="157"/>
  <c r="T1017" i="37" s="1"/>
  <c r="W1986" i="157"/>
  <c r="V2057" i="157"/>
  <c r="T1016" i="37" s="1"/>
  <c r="W1985" i="157"/>
  <c r="W1978" i="157"/>
  <c r="V2049" i="157"/>
  <c r="T1008" i="37" s="1"/>
  <c r="W1972" i="157"/>
  <c r="W2006" i="157" s="1"/>
  <c r="V2043" i="157"/>
  <c r="T1002" i="37" s="1"/>
  <c r="W1959" i="157"/>
  <c r="W1958" i="157"/>
  <c r="W1957" i="157"/>
  <c r="W1956" i="157"/>
  <c r="AC1945" i="157"/>
  <c r="AA922" i="37" s="1"/>
  <c r="AB1945" i="157"/>
  <c r="Z922" i="37" s="1"/>
  <c r="AA1945" i="157"/>
  <c r="Y922" i="37" s="1"/>
  <c r="Y1945" i="157"/>
  <c r="W922" i="37" s="1"/>
  <c r="X1945" i="157"/>
  <c r="V922" i="37" s="1"/>
  <c r="R1945" i="157"/>
  <c r="P922" i="37" s="1"/>
  <c r="AC1944" i="157"/>
  <c r="AA921" i="37" s="1"/>
  <c r="AB1944" i="157"/>
  <c r="Z921" i="37" s="1"/>
  <c r="AA1944" i="157"/>
  <c r="Y921" i="37" s="1"/>
  <c r="Z1944" i="157"/>
  <c r="X921" i="37" s="1"/>
  <c r="Y1944" i="157"/>
  <c r="W921" i="37" s="1"/>
  <c r="X1944" i="157"/>
  <c r="V921" i="37" s="1"/>
  <c r="W1944" i="157"/>
  <c r="U921" i="37" s="1"/>
  <c r="V1944" i="157"/>
  <c r="T921" i="37" s="1"/>
  <c r="R1944" i="157"/>
  <c r="P921" i="37" s="1"/>
  <c r="AC1943" i="157"/>
  <c r="AA920" i="37" s="1"/>
  <c r="AB1943" i="157"/>
  <c r="Z920" i="37" s="1"/>
  <c r="AA1943" i="157"/>
  <c r="Y920" i="37" s="1"/>
  <c r="Z1943" i="157"/>
  <c r="X920" i="37" s="1"/>
  <c r="Y1943" i="157"/>
  <c r="W920" i="37" s="1"/>
  <c r="X1943" i="157"/>
  <c r="V920" i="37" s="1"/>
  <c r="W1943" i="157"/>
  <c r="U920" i="37" s="1"/>
  <c r="V1943" i="157"/>
  <c r="T920" i="37" s="1"/>
  <c r="R1943" i="157"/>
  <c r="P920" i="37" s="1"/>
  <c r="AC1942" i="157"/>
  <c r="AA919" i="37" s="1"/>
  <c r="AB1942" i="157"/>
  <c r="Z919" i="37" s="1"/>
  <c r="AA1942" i="157"/>
  <c r="Y919" i="37" s="1"/>
  <c r="Z1942" i="157"/>
  <c r="X919" i="37" s="1"/>
  <c r="Y1942" i="157"/>
  <c r="W919" i="37" s="1"/>
  <c r="X1942" i="157"/>
  <c r="V919" i="37" s="1"/>
  <c r="W1942" i="157"/>
  <c r="U919" i="37" s="1"/>
  <c r="V1942" i="157"/>
  <c r="T919" i="37" s="1"/>
  <c r="R1942" i="157"/>
  <c r="P919" i="37" s="1"/>
  <c r="AC1941" i="157"/>
  <c r="AA918" i="37" s="1"/>
  <c r="AB1941" i="157"/>
  <c r="Z918" i="37" s="1"/>
  <c r="AA1941" i="157"/>
  <c r="Y918" i="37" s="1"/>
  <c r="Y1941" i="157"/>
  <c r="W918" i="37" s="1"/>
  <c r="X1941" i="157"/>
  <c r="V918" i="37" s="1"/>
  <c r="R1941" i="157"/>
  <c r="P918" i="37" s="1"/>
  <c r="AC1940" i="157"/>
  <c r="AA917" i="37" s="1"/>
  <c r="AB1940" i="157"/>
  <c r="Z917" i="37" s="1"/>
  <c r="AA1940" i="157"/>
  <c r="Y917" i="37" s="1"/>
  <c r="Z1940" i="157"/>
  <c r="X917" i="37" s="1"/>
  <c r="Y1940" i="157"/>
  <c r="W917" i="37" s="1"/>
  <c r="X1940" i="157"/>
  <c r="V917" i="37" s="1"/>
  <c r="W1940" i="157"/>
  <c r="U917" i="37" s="1"/>
  <c r="V1940" i="157"/>
  <c r="T917" i="37" s="1"/>
  <c r="R1940" i="157"/>
  <c r="P917" i="37" s="1"/>
  <c r="AC1939" i="157"/>
  <c r="AA916" i="37" s="1"/>
  <c r="AB1939" i="157"/>
  <c r="Z916" i="37" s="1"/>
  <c r="AA1939" i="157"/>
  <c r="Y916" i="37" s="1"/>
  <c r="Z1939" i="157"/>
  <c r="X916" i="37" s="1"/>
  <c r="Y1939" i="157"/>
  <c r="W916" i="37" s="1"/>
  <c r="X1939" i="157"/>
  <c r="V916" i="37" s="1"/>
  <c r="W1939" i="157"/>
  <c r="U916" i="37" s="1"/>
  <c r="V1939" i="157"/>
  <c r="T916" i="37" s="1"/>
  <c r="R1939" i="157"/>
  <c r="P916" i="37" s="1"/>
  <c r="AC1937" i="157"/>
  <c r="AA914" i="37" s="1"/>
  <c r="AB1937" i="157"/>
  <c r="Z914" i="37" s="1"/>
  <c r="AA1937" i="157"/>
  <c r="Y914" i="37" s="1"/>
  <c r="Y1937" i="157"/>
  <c r="W914" i="37" s="1"/>
  <c r="X1937" i="157"/>
  <c r="V914" i="37" s="1"/>
  <c r="R1937" i="157"/>
  <c r="P914" i="37" s="1"/>
  <c r="AC1936" i="157"/>
  <c r="AA913" i="37" s="1"/>
  <c r="AB1936" i="157"/>
  <c r="Z913" i="37" s="1"/>
  <c r="AA1936" i="157"/>
  <c r="Y913" i="37" s="1"/>
  <c r="Z1936" i="157"/>
  <c r="X913" i="37" s="1"/>
  <c r="Y1936" i="157"/>
  <c r="W913" i="37" s="1"/>
  <c r="X1936" i="157"/>
  <c r="V913" i="37" s="1"/>
  <c r="W1936" i="157"/>
  <c r="U913" i="37" s="1"/>
  <c r="V1936" i="157"/>
  <c r="T913" i="37" s="1"/>
  <c r="R1936" i="157"/>
  <c r="P913" i="37" s="1"/>
  <c r="AC1934" i="157"/>
  <c r="AA911" i="37" s="1"/>
  <c r="AB1934" i="157"/>
  <c r="Z911" i="37" s="1"/>
  <c r="AA1934" i="157"/>
  <c r="Y911" i="37" s="1"/>
  <c r="Z1934" i="157"/>
  <c r="X911" i="37" s="1"/>
  <c r="Y1934" i="157"/>
  <c r="W911" i="37" s="1"/>
  <c r="X1934" i="157"/>
  <c r="V911" i="37" s="1"/>
  <c r="W1934" i="157"/>
  <c r="U911" i="37" s="1"/>
  <c r="V1934" i="157"/>
  <c r="T911" i="37" s="1"/>
  <c r="R1934" i="157"/>
  <c r="P911" i="37" s="1"/>
  <c r="AC1933" i="157"/>
  <c r="AA910" i="37" s="1"/>
  <c r="AB1933" i="157"/>
  <c r="Z910" i="37" s="1"/>
  <c r="AA1933" i="157"/>
  <c r="Y910" i="37" s="1"/>
  <c r="Y1933" i="157"/>
  <c r="W910" i="37" s="1"/>
  <c r="X1933" i="157"/>
  <c r="V910" i="37" s="1"/>
  <c r="V1933" i="157"/>
  <c r="T910" i="37" s="1"/>
  <c r="R1933" i="157"/>
  <c r="P910" i="37" s="1"/>
  <c r="AC1932" i="157"/>
  <c r="AA909" i="37" s="1"/>
  <c r="AB1932" i="157"/>
  <c r="Z909" i="37" s="1"/>
  <c r="AA1932" i="157"/>
  <c r="Y909" i="37" s="1"/>
  <c r="Y1932" i="157"/>
  <c r="W909" i="37" s="1"/>
  <c r="X1932" i="157"/>
  <c r="V909" i="37" s="1"/>
  <c r="R1932" i="157"/>
  <c r="P909" i="37" s="1"/>
  <c r="AC1931" i="157"/>
  <c r="AA908" i="37" s="1"/>
  <c r="AB1931" i="157"/>
  <c r="Z908" i="37" s="1"/>
  <c r="AA1931" i="157"/>
  <c r="Y908" i="37" s="1"/>
  <c r="Z1931" i="157"/>
  <c r="X908" i="37" s="1"/>
  <c r="Y1931" i="157"/>
  <c r="W908" i="37" s="1"/>
  <c r="X1931" i="157"/>
  <c r="V908" i="37" s="1"/>
  <c r="W1931" i="157"/>
  <c r="U908" i="37" s="1"/>
  <c r="V1931" i="157"/>
  <c r="T908" i="37" s="1"/>
  <c r="R1931" i="157"/>
  <c r="P908" i="37" s="1"/>
  <c r="AC1930" i="157"/>
  <c r="AA907" i="37" s="1"/>
  <c r="AB1930" i="157"/>
  <c r="Z907" i="37" s="1"/>
  <c r="AA1930" i="157"/>
  <c r="Y907" i="37" s="1"/>
  <c r="Z1930" i="157"/>
  <c r="X907" i="37" s="1"/>
  <c r="Y1930" i="157"/>
  <c r="W907" i="37" s="1"/>
  <c r="X1930" i="157"/>
  <c r="V907" i="37" s="1"/>
  <c r="W1930" i="157"/>
  <c r="U907" i="37" s="1"/>
  <c r="V1930" i="157"/>
  <c r="T907" i="37" s="1"/>
  <c r="R1930" i="157"/>
  <c r="P907" i="37" s="1"/>
  <c r="AC1929" i="157"/>
  <c r="AA906" i="37" s="1"/>
  <c r="AB1929" i="157"/>
  <c r="Z906" i="37" s="1"/>
  <c r="AA1929" i="157"/>
  <c r="Y906" i="37" s="1"/>
  <c r="Z1929" i="157"/>
  <c r="X906" i="37" s="1"/>
  <c r="Y1929" i="157"/>
  <c r="W906" i="37" s="1"/>
  <c r="X1929" i="157"/>
  <c r="V906" i="37" s="1"/>
  <c r="W1929" i="157"/>
  <c r="U906" i="37" s="1"/>
  <c r="V1929" i="157"/>
  <c r="T906" i="37" s="1"/>
  <c r="R1929" i="157"/>
  <c r="P906" i="37" s="1"/>
  <c r="AC1928" i="157"/>
  <c r="AA905" i="37" s="1"/>
  <c r="AB1928" i="157"/>
  <c r="Z905" i="37" s="1"/>
  <c r="AA1928" i="157"/>
  <c r="Y905" i="37" s="1"/>
  <c r="Z1928" i="157"/>
  <c r="X905" i="37" s="1"/>
  <c r="Y1928" i="157"/>
  <c r="W905" i="37" s="1"/>
  <c r="X1928" i="157"/>
  <c r="V905" i="37" s="1"/>
  <c r="W1928" i="157"/>
  <c r="U905" i="37" s="1"/>
  <c r="V1928" i="157"/>
  <c r="T905" i="37" s="1"/>
  <c r="R1928" i="157"/>
  <c r="P905" i="37" s="1"/>
  <c r="AC1927" i="157"/>
  <c r="AA904" i="37" s="1"/>
  <c r="AB1927" i="157"/>
  <c r="Z904" i="37" s="1"/>
  <c r="AA1927" i="157"/>
  <c r="Y904" i="37" s="1"/>
  <c r="Y1927" i="157"/>
  <c r="W904" i="37" s="1"/>
  <c r="X1927" i="157"/>
  <c r="V904" i="37" s="1"/>
  <c r="R1927" i="157"/>
  <c r="P904" i="37" s="1"/>
  <c r="AC1926" i="157"/>
  <c r="AA903" i="37" s="1"/>
  <c r="AB1926" i="157"/>
  <c r="Z903" i="37" s="1"/>
  <c r="AA1926" i="157"/>
  <c r="Y903" i="37" s="1"/>
  <c r="Z1926" i="157"/>
  <c r="X903" i="37" s="1"/>
  <c r="Y1926" i="157"/>
  <c r="W903" i="37" s="1"/>
  <c r="X1926" i="157"/>
  <c r="V903" i="37" s="1"/>
  <c r="W1926" i="157"/>
  <c r="U903" i="37" s="1"/>
  <c r="V1926" i="157"/>
  <c r="T903" i="37" s="1"/>
  <c r="R1926" i="157"/>
  <c r="P903" i="37" s="1"/>
  <c r="AC1925" i="157"/>
  <c r="AA902" i="37" s="1"/>
  <c r="AB1925" i="157"/>
  <c r="Z902" i="37" s="1"/>
  <c r="AA1925" i="157"/>
  <c r="Y902" i="37" s="1"/>
  <c r="Z1925" i="157"/>
  <c r="X902" i="37" s="1"/>
  <c r="Y1925" i="157"/>
  <c r="W902" i="37" s="1"/>
  <c r="X1925" i="157"/>
  <c r="V902" i="37" s="1"/>
  <c r="W1925" i="157"/>
  <c r="U902" i="37" s="1"/>
  <c r="V1925" i="157"/>
  <c r="T902" i="37" s="1"/>
  <c r="R1925" i="157"/>
  <c r="P902" i="37" s="1"/>
  <c r="AC1924" i="157"/>
  <c r="AA901" i="37" s="1"/>
  <c r="AB1924" i="157"/>
  <c r="Z901" i="37" s="1"/>
  <c r="AA1924" i="157"/>
  <c r="Y901" i="37" s="1"/>
  <c r="Z1924" i="157"/>
  <c r="X901" i="37" s="1"/>
  <c r="Y1924" i="157"/>
  <c r="W901" i="37" s="1"/>
  <c r="X1924" i="157"/>
  <c r="V901" i="37" s="1"/>
  <c r="W1924" i="157"/>
  <c r="U901" i="37" s="1"/>
  <c r="V1924" i="157"/>
  <c r="T901" i="37" s="1"/>
  <c r="R1924" i="157"/>
  <c r="P901" i="37" s="1"/>
  <c r="AC1923" i="157"/>
  <c r="AA900" i="37" s="1"/>
  <c r="AB1923" i="157"/>
  <c r="Z900" i="37" s="1"/>
  <c r="AA1923" i="157"/>
  <c r="Y900" i="37" s="1"/>
  <c r="Z1923" i="157"/>
  <c r="X900" i="37" s="1"/>
  <c r="Y1923" i="157"/>
  <c r="W900" i="37" s="1"/>
  <c r="X1923" i="157"/>
  <c r="V900" i="37" s="1"/>
  <c r="W1923" i="157"/>
  <c r="U900" i="37" s="1"/>
  <c r="V1923" i="157"/>
  <c r="T900" i="37" s="1"/>
  <c r="R1923" i="157"/>
  <c r="P900" i="37" s="1"/>
  <c r="AC1922" i="157"/>
  <c r="AA899" i="37" s="1"/>
  <c r="AB1922" i="157"/>
  <c r="Z899" i="37" s="1"/>
  <c r="AA1922" i="157"/>
  <c r="Y899" i="37" s="1"/>
  <c r="Z1922" i="157"/>
  <c r="X899" i="37" s="1"/>
  <c r="Y1922" i="157"/>
  <c r="W899" i="37" s="1"/>
  <c r="X1922" i="157"/>
  <c r="V899" i="37" s="1"/>
  <c r="W1922" i="157"/>
  <c r="U899" i="37" s="1"/>
  <c r="V1922" i="157"/>
  <c r="T899" i="37" s="1"/>
  <c r="R1922" i="157"/>
  <c r="P899" i="37" s="1"/>
  <c r="AC1921" i="157"/>
  <c r="AA898" i="37" s="1"/>
  <c r="AB1921" i="157"/>
  <c r="Z898" i="37" s="1"/>
  <c r="AA1921" i="157"/>
  <c r="Y898" i="37" s="1"/>
  <c r="Z1921" i="157"/>
  <c r="X898" i="37" s="1"/>
  <c r="Y1921" i="157"/>
  <c r="W898" i="37" s="1"/>
  <c r="X1921" i="157"/>
  <c r="V898" i="37" s="1"/>
  <c r="W1921" i="157"/>
  <c r="U898" i="37" s="1"/>
  <c r="V1921" i="157"/>
  <c r="T898" i="37" s="1"/>
  <c r="R1921" i="157"/>
  <c r="P898" i="37" s="1"/>
  <c r="AC1920" i="157"/>
  <c r="AA897" i="37" s="1"/>
  <c r="AB1920" i="157"/>
  <c r="Z897" i="37" s="1"/>
  <c r="AA1920" i="157"/>
  <c r="Y897" i="37" s="1"/>
  <c r="Z1920" i="157"/>
  <c r="X897" i="37" s="1"/>
  <c r="Y1920" i="157"/>
  <c r="W897" i="37" s="1"/>
  <c r="X1920" i="157"/>
  <c r="V897" i="37" s="1"/>
  <c r="W1920" i="157"/>
  <c r="U897" i="37" s="1"/>
  <c r="V1920" i="157"/>
  <c r="T897" i="37" s="1"/>
  <c r="R1920" i="157"/>
  <c r="P897" i="37" s="1"/>
  <c r="AC1919" i="157"/>
  <c r="AA896" i="37" s="1"/>
  <c r="AB1919" i="157"/>
  <c r="Z896" i="37" s="1"/>
  <c r="AA1919" i="157"/>
  <c r="Y896" i="37" s="1"/>
  <c r="Y1919" i="157"/>
  <c r="W896" i="37" s="1"/>
  <c r="X1919" i="157"/>
  <c r="V896" i="37" s="1"/>
  <c r="R1919" i="157"/>
  <c r="P896" i="37" s="1"/>
  <c r="AC1918" i="157"/>
  <c r="AA895" i="37" s="1"/>
  <c r="AB1918" i="157"/>
  <c r="Z895" i="37" s="1"/>
  <c r="AA1918" i="157"/>
  <c r="Y895" i="37" s="1"/>
  <c r="Y1918" i="157"/>
  <c r="W895" i="37" s="1"/>
  <c r="X1918" i="157"/>
  <c r="V895" i="37" s="1"/>
  <c r="R1918" i="157"/>
  <c r="P895" i="37" s="1"/>
  <c r="AC1917" i="157"/>
  <c r="AA894" i="37" s="1"/>
  <c r="AB1917" i="157"/>
  <c r="Z894" i="37" s="1"/>
  <c r="AA1917" i="157"/>
  <c r="Y894" i="37" s="1"/>
  <c r="Y1917" i="157"/>
  <c r="W894" i="37" s="1"/>
  <c r="X1917" i="157"/>
  <c r="V894" i="37" s="1"/>
  <c r="R1917" i="157"/>
  <c r="P894" i="37" s="1"/>
  <c r="AC1916" i="157"/>
  <c r="AA893" i="37" s="1"/>
  <c r="AB1916" i="157"/>
  <c r="Z893" i="37" s="1"/>
  <c r="AA1916" i="157"/>
  <c r="Y893" i="37" s="1"/>
  <c r="Y1916" i="157"/>
  <c r="W893" i="37" s="1"/>
  <c r="X1916" i="157"/>
  <c r="V893" i="37" s="1"/>
  <c r="R1916" i="157"/>
  <c r="P893" i="37" s="1"/>
  <c r="AC1914" i="157"/>
  <c r="AA891" i="37" s="1"/>
  <c r="AB1914" i="157"/>
  <c r="Z891" i="37" s="1"/>
  <c r="AA1914" i="157"/>
  <c r="Y891" i="37" s="1"/>
  <c r="Y1914" i="157"/>
  <c r="W891" i="37" s="1"/>
  <c r="X1914" i="157"/>
  <c r="V891" i="37" s="1"/>
  <c r="R1914" i="157"/>
  <c r="P891" i="37" s="1"/>
  <c r="AC1913" i="157"/>
  <c r="AA890" i="37" s="1"/>
  <c r="AB1913" i="157"/>
  <c r="Z890" i="37" s="1"/>
  <c r="AA1913" i="157"/>
  <c r="Y890" i="37" s="1"/>
  <c r="Y1913" i="157"/>
  <c r="W890" i="37" s="1"/>
  <c r="X1913" i="157"/>
  <c r="V890" i="37" s="1"/>
  <c r="R1913" i="157"/>
  <c r="P890" i="37" s="1"/>
  <c r="AC1912" i="157"/>
  <c r="AA889" i="37" s="1"/>
  <c r="AB1912" i="157"/>
  <c r="Z889" i="37" s="1"/>
  <c r="AA1912" i="157"/>
  <c r="Y889" i="37" s="1"/>
  <c r="Z1912" i="157"/>
  <c r="X889" i="37" s="1"/>
  <c r="Y1912" i="157"/>
  <c r="W889" i="37" s="1"/>
  <c r="X1912" i="157"/>
  <c r="V889" i="37" s="1"/>
  <c r="W1912" i="157"/>
  <c r="U889" i="37" s="1"/>
  <c r="V1912" i="157"/>
  <c r="T889" i="37" s="1"/>
  <c r="R1912" i="157"/>
  <c r="P889" i="37" s="1"/>
  <c r="AC1911" i="157"/>
  <c r="AA888" i="37" s="1"/>
  <c r="AB1911" i="157"/>
  <c r="Z888" i="37" s="1"/>
  <c r="AA1911" i="157"/>
  <c r="Y888" i="37" s="1"/>
  <c r="Y1911" i="157"/>
  <c r="W888" i="37" s="1"/>
  <c r="X1911" i="157"/>
  <c r="V888" i="37" s="1"/>
  <c r="R1911" i="157"/>
  <c r="P888" i="37" s="1"/>
  <c r="AC1910" i="157"/>
  <c r="AA887" i="37" s="1"/>
  <c r="AB1910" i="157"/>
  <c r="Z887" i="37" s="1"/>
  <c r="AA1910" i="157"/>
  <c r="Y887" i="37" s="1"/>
  <c r="Z1910" i="157"/>
  <c r="X887" i="37" s="1"/>
  <c r="Y1910" i="157"/>
  <c r="W887" i="37" s="1"/>
  <c r="X1910" i="157"/>
  <c r="V887" i="37" s="1"/>
  <c r="W1910" i="157"/>
  <c r="U887" i="37" s="1"/>
  <c r="V1910" i="157"/>
  <c r="T887" i="37" s="1"/>
  <c r="R1910" i="157"/>
  <c r="P887" i="37" s="1"/>
  <c r="AC1909" i="157"/>
  <c r="AA886" i="37" s="1"/>
  <c r="AB1909" i="157"/>
  <c r="Z886" i="37" s="1"/>
  <c r="AA1909" i="157"/>
  <c r="Y886" i="37" s="1"/>
  <c r="Y1909" i="157"/>
  <c r="W886" i="37" s="1"/>
  <c r="X1909" i="157"/>
  <c r="V886" i="37" s="1"/>
  <c r="R1909" i="157"/>
  <c r="P886" i="37" s="1"/>
  <c r="AC1903" i="157"/>
  <c r="AA880" i="37" s="1"/>
  <c r="AB1903" i="157"/>
  <c r="Z880" i="37" s="1"/>
  <c r="AA1903" i="157"/>
  <c r="Y880" i="37" s="1"/>
  <c r="Y1903" i="157"/>
  <c r="W880" i="37" s="1"/>
  <c r="X1903" i="157"/>
  <c r="V880" i="37" s="1"/>
  <c r="R1903" i="157"/>
  <c r="P880" i="37" s="1"/>
  <c r="AC1902" i="157"/>
  <c r="AA879" i="37" s="1"/>
  <c r="AB1902" i="157"/>
  <c r="Z879" i="37" s="1"/>
  <c r="AA1902" i="157"/>
  <c r="Y879" i="37" s="1"/>
  <c r="Z1902" i="157"/>
  <c r="X879" i="37" s="1"/>
  <c r="Y1902" i="157"/>
  <c r="W879" i="37" s="1"/>
  <c r="X1902" i="157"/>
  <c r="V879" i="37" s="1"/>
  <c r="W1902" i="157"/>
  <c r="U879" i="37" s="1"/>
  <c r="V1902" i="157"/>
  <c r="T879" i="37" s="1"/>
  <c r="R1902" i="157"/>
  <c r="P879" i="37" s="1"/>
  <c r="AC1898" i="157"/>
  <c r="AA875" i="37" s="1"/>
  <c r="AB1898" i="157"/>
  <c r="Z875" i="37" s="1"/>
  <c r="AA1898" i="157"/>
  <c r="Y875" i="37" s="1"/>
  <c r="Z1898" i="157"/>
  <c r="X875" i="37" s="1"/>
  <c r="Y1898" i="157"/>
  <c r="W875" i="37" s="1"/>
  <c r="X1898" i="157"/>
  <c r="V875" i="37" s="1"/>
  <c r="W1898" i="157"/>
  <c r="U875" i="37" s="1"/>
  <c r="V1898" i="157"/>
  <c r="T875" i="37" s="1"/>
  <c r="R1898" i="157"/>
  <c r="P875" i="37" s="1"/>
  <c r="AC1897" i="157"/>
  <c r="AA874" i="37" s="1"/>
  <c r="AB1897" i="157"/>
  <c r="Z874" i="37" s="1"/>
  <c r="AA1897" i="157"/>
  <c r="Y874" i="37" s="1"/>
  <c r="Z1897" i="157"/>
  <c r="X874" i="37" s="1"/>
  <c r="Y1897" i="157"/>
  <c r="W874" i="37" s="1"/>
  <c r="X1897" i="157"/>
  <c r="V874" i="37" s="1"/>
  <c r="W1897" i="157"/>
  <c r="U874" i="37" s="1"/>
  <c r="V1897" i="157"/>
  <c r="T874" i="37" s="1"/>
  <c r="R1897" i="157"/>
  <c r="P874" i="37" s="1"/>
  <c r="AC1892" i="157"/>
  <c r="AA869" i="37" s="1"/>
  <c r="AB1892" i="157"/>
  <c r="Z869" i="37" s="1"/>
  <c r="AA1892" i="157"/>
  <c r="Y869" i="37" s="1"/>
  <c r="Z1892" i="157"/>
  <c r="X869" i="37" s="1"/>
  <c r="Y1892" i="157"/>
  <c r="W869" i="37" s="1"/>
  <c r="X1892" i="157"/>
  <c r="V869" i="37" s="1"/>
  <c r="W1892" i="157"/>
  <c r="U869" i="37" s="1"/>
  <c r="V1892" i="157"/>
  <c r="T869" i="37" s="1"/>
  <c r="R1892" i="157"/>
  <c r="P869" i="37" s="1"/>
  <c r="AC1891" i="157"/>
  <c r="AA868" i="37" s="1"/>
  <c r="AB1891" i="157"/>
  <c r="Z868" i="37" s="1"/>
  <c r="AA1891" i="157"/>
  <c r="Y868" i="37" s="1"/>
  <c r="Z1891" i="157"/>
  <c r="X868" i="37" s="1"/>
  <c r="Y1891" i="157"/>
  <c r="W868" i="37" s="1"/>
  <c r="X1891" i="157"/>
  <c r="V868" i="37" s="1"/>
  <c r="W1891" i="157"/>
  <c r="U868" i="37" s="1"/>
  <c r="V1891" i="157"/>
  <c r="T868" i="37" s="1"/>
  <c r="R1891" i="157"/>
  <c r="P868" i="37" s="1"/>
  <c r="AC1890" i="157"/>
  <c r="AA867" i="37" s="1"/>
  <c r="AB1890" i="157"/>
  <c r="Z867" i="37" s="1"/>
  <c r="AA1890" i="157"/>
  <c r="Y867" i="37" s="1"/>
  <c r="Z1890" i="157"/>
  <c r="X867" i="37" s="1"/>
  <c r="Y1890" i="157"/>
  <c r="W867" i="37" s="1"/>
  <c r="X1890" i="157"/>
  <c r="V867" i="37" s="1"/>
  <c r="W1890" i="157"/>
  <c r="U867" i="37" s="1"/>
  <c r="V1890" i="157"/>
  <c r="T867" i="37" s="1"/>
  <c r="R1890" i="157"/>
  <c r="P867" i="37" s="1"/>
  <c r="AC1889" i="157"/>
  <c r="AA866" i="37" s="1"/>
  <c r="AB1889" i="157"/>
  <c r="Z866" i="37" s="1"/>
  <c r="AA1889" i="157"/>
  <c r="Y866" i="37" s="1"/>
  <c r="Z1889" i="157"/>
  <c r="X866" i="37" s="1"/>
  <c r="Y1889" i="157"/>
  <c r="W866" i="37" s="1"/>
  <c r="X1889" i="157"/>
  <c r="V866" i="37" s="1"/>
  <c r="W1889" i="157"/>
  <c r="U866" i="37" s="1"/>
  <c r="V1889" i="157"/>
  <c r="T866" i="37" s="1"/>
  <c r="R1889" i="157"/>
  <c r="P866" i="37" s="1"/>
  <c r="AC1888" i="157"/>
  <c r="AA865" i="37" s="1"/>
  <c r="AB1888" i="157"/>
  <c r="Z865" i="37" s="1"/>
  <c r="AA1888" i="157"/>
  <c r="Y865" i="37" s="1"/>
  <c r="Z1888" i="157"/>
  <c r="X865" i="37" s="1"/>
  <c r="Y1888" i="157"/>
  <c r="W865" i="37" s="1"/>
  <c r="X1888" i="157"/>
  <c r="V865" i="37" s="1"/>
  <c r="W1888" i="157"/>
  <c r="U865" i="37" s="1"/>
  <c r="V1888" i="157"/>
  <c r="T865" i="37" s="1"/>
  <c r="R1888" i="157"/>
  <c r="P865" i="37" s="1"/>
  <c r="AC1887" i="157"/>
  <c r="AA864" i="37" s="1"/>
  <c r="AB1887" i="157"/>
  <c r="Z864" i="37" s="1"/>
  <c r="AA1887" i="157"/>
  <c r="Y864" i="37" s="1"/>
  <c r="Z1887" i="157"/>
  <c r="X864" i="37" s="1"/>
  <c r="Y1887" i="157"/>
  <c r="W864" i="37" s="1"/>
  <c r="X1887" i="157"/>
  <c r="V864" i="37" s="1"/>
  <c r="W1887" i="157"/>
  <c r="U864" i="37" s="1"/>
  <c r="V1887" i="157"/>
  <c r="T864" i="37" s="1"/>
  <c r="R1887" i="157"/>
  <c r="P864" i="37" s="1"/>
  <c r="AC1834" i="157"/>
  <c r="AB1834" i="157"/>
  <c r="AA1834" i="157"/>
  <c r="Y1834" i="157"/>
  <c r="X1834" i="157"/>
  <c r="X1908" i="157" s="1"/>
  <c r="V885" i="37" s="1"/>
  <c r="R1834" i="157"/>
  <c r="AC1841" i="157"/>
  <c r="AB1841" i="157"/>
  <c r="AA1841" i="157"/>
  <c r="Y1841" i="157"/>
  <c r="Y1915" i="157" s="1"/>
  <c r="W892" i="37" s="1"/>
  <c r="X1841" i="157"/>
  <c r="X1915" i="157" s="1"/>
  <c r="V892" i="37" s="1"/>
  <c r="R1841" i="157"/>
  <c r="W1880" i="157"/>
  <c r="V1945" i="157"/>
  <c r="T922" i="37" s="1"/>
  <c r="W1876" i="157"/>
  <c r="W1858" i="157"/>
  <c r="V1932" i="157"/>
  <c r="T909" i="37" s="1"/>
  <c r="W1853" i="157"/>
  <c r="V1927" i="157"/>
  <c r="T904" i="37" s="1"/>
  <c r="W1845" i="157"/>
  <c r="V1919" i="157"/>
  <c r="T896" i="37" s="1"/>
  <c r="W1844" i="157"/>
  <c r="V1918" i="157"/>
  <c r="T895" i="37" s="1"/>
  <c r="W1843" i="157"/>
  <c r="V1917" i="157"/>
  <c r="T894" i="37" s="1"/>
  <c r="W1842" i="157"/>
  <c r="W1840" i="157"/>
  <c r="W1839" i="157"/>
  <c r="V1913" i="157"/>
  <c r="T890" i="37" s="1"/>
  <c r="W1837" i="157"/>
  <c r="V1911" i="157"/>
  <c r="T888" i="37" s="1"/>
  <c r="W1835" i="157"/>
  <c r="V1909" i="157"/>
  <c r="T886" i="37" s="1"/>
  <c r="W1812" i="157"/>
  <c r="W1811" i="157"/>
  <c r="W1810" i="157"/>
  <c r="W1809" i="157"/>
  <c r="AC1794" i="157"/>
  <c r="AA857" i="37" s="1"/>
  <c r="AB1794" i="157"/>
  <c r="Z857" i="37" s="1"/>
  <c r="AA1794" i="157"/>
  <c r="Y857" i="37" s="1"/>
  <c r="Y1794" i="157"/>
  <c r="W857" i="37" s="1"/>
  <c r="X1794" i="157"/>
  <c r="V857" i="37" s="1"/>
  <c r="R1794" i="157"/>
  <c r="P857" i="37" s="1"/>
  <c r="AC1793" i="157"/>
  <c r="AA856" i="37" s="1"/>
  <c r="AB1793" i="157"/>
  <c r="Z856" i="37" s="1"/>
  <c r="AA1793" i="157"/>
  <c r="Y856" i="37" s="1"/>
  <c r="Z1793" i="157"/>
  <c r="X856" i="37" s="1"/>
  <c r="Y1793" i="157"/>
  <c r="W856" i="37" s="1"/>
  <c r="X1793" i="157"/>
  <c r="V856" i="37" s="1"/>
  <c r="W1793" i="157"/>
  <c r="U856" i="37" s="1"/>
  <c r="V1793" i="157"/>
  <c r="T856" i="37" s="1"/>
  <c r="R1793" i="157"/>
  <c r="P856" i="37" s="1"/>
  <c r="AC1792" i="157"/>
  <c r="AA855" i="37" s="1"/>
  <c r="AB1792" i="157"/>
  <c r="Z855" i="37" s="1"/>
  <c r="AA1792" i="157"/>
  <c r="Y855" i="37" s="1"/>
  <c r="Z1792" i="157"/>
  <c r="X855" i="37" s="1"/>
  <c r="Y1792" i="157"/>
  <c r="W855" i="37" s="1"/>
  <c r="X1792" i="157"/>
  <c r="V855" i="37" s="1"/>
  <c r="W1792" i="157"/>
  <c r="U855" i="37" s="1"/>
  <c r="V1792" i="157"/>
  <c r="T855" i="37" s="1"/>
  <c r="R1792" i="157"/>
  <c r="P855" i="37" s="1"/>
  <c r="AC1791" i="157"/>
  <c r="AA854" i="37" s="1"/>
  <c r="AB1791" i="157"/>
  <c r="Z854" i="37" s="1"/>
  <c r="AA1791" i="157"/>
  <c r="Y854" i="37" s="1"/>
  <c r="Z1791" i="157"/>
  <c r="X854" i="37" s="1"/>
  <c r="Y1791" i="157"/>
  <c r="W854" i="37" s="1"/>
  <c r="X1791" i="157"/>
  <c r="V854" i="37" s="1"/>
  <c r="W1791" i="157"/>
  <c r="U854" i="37" s="1"/>
  <c r="V1791" i="157"/>
  <c r="T854" i="37" s="1"/>
  <c r="R1791" i="157"/>
  <c r="P854" i="37" s="1"/>
  <c r="AC1790" i="157"/>
  <c r="AA853" i="37" s="1"/>
  <c r="AB1790" i="157"/>
  <c r="Z853" i="37" s="1"/>
  <c r="AA1790" i="157"/>
  <c r="Y853" i="37" s="1"/>
  <c r="Y1790" i="157"/>
  <c r="W853" i="37" s="1"/>
  <c r="X1790" i="157"/>
  <c r="V853" i="37" s="1"/>
  <c r="R1790" i="157"/>
  <c r="P853" i="37" s="1"/>
  <c r="AC1789" i="157"/>
  <c r="AA852" i="37" s="1"/>
  <c r="AB1789" i="157"/>
  <c r="Z852" i="37" s="1"/>
  <c r="AA1789" i="157"/>
  <c r="Y852" i="37" s="1"/>
  <c r="Z1789" i="157"/>
  <c r="X852" i="37" s="1"/>
  <c r="Y1789" i="157"/>
  <c r="W852" i="37" s="1"/>
  <c r="X1789" i="157"/>
  <c r="V852" i="37" s="1"/>
  <c r="W1789" i="157"/>
  <c r="U852" i="37" s="1"/>
  <c r="V1789" i="157"/>
  <c r="T852" i="37" s="1"/>
  <c r="R1789" i="157"/>
  <c r="P852" i="37" s="1"/>
  <c r="AC1784" i="157"/>
  <c r="AA847" i="37" s="1"/>
  <c r="AB1784" i="157"/>
  <c r="Z847" i="37" s="1"/>
  <c r="AA1784" i="157"/>
  <c r="Y847" i="37" s="1"/>
  <c r="Y1784" i="157"/>
  <c r="W847" i="37" s="1"/>
  <c r="X1784" i="157"/>
  <c r="V847" i="37" s="1"/>
  <c r="R1784" i="157"/>
  <c r="P847" i="37" s="1"/>
  <c r="AC1783" i="157"/>
  <c r="AA846" i="37" s="1"/>
  <c r="AB1783" i="157"/>
  <c r="Z846" i="37" s="1"/>
  <c r="AA1783" i="157"/>
  <c r="Y846" i="37" s="1"/>
  <c r="Z1783" i="157"/>
  <c r="X846" i="37" s="1"/>
  <c r="Y1783" i="157"/>
  <c r="W846" i="37" s="1"/>
  <c r="X1783" i="157"/>
  <c r="V846" i="37" s="1"/>
  <c r="W1783" i="157"/>
  <c r="U846" i="37" s="1"/>
  <c r="V1783" i="157"/>
  <c r="T846" i="37" s="1"/>
  <c r="R1783" i="157"/>
  <c r="P846" i="37" s="1"/>
  <c r="AC1781" i="157"/>
  <c r="AA844" i="37" s="1"/>
  <c r="AB1781" i="157"/>
  <c r="Z844" i="37" s="1"/>
  <c r="AA1781" i="157"/>
  <c r="Y844" i="37" s="1"/>
  <c r="Z1781" i="157"/>
  <c r="X844" i="37" s="1"/>
  <c r="Y1781" i="157"/>
  <c r="W844" i="37" s="1"/>
  <c r="X1781" i="157"/>
  <c r="V844" i="37" s="1"/>
  <c r="W1781" i="157"/>
  <c r="U844" i="37" s="1"/>
  <c r="V1781" i="157"/>
  <c r="T844" i="37" s="1"/>
  <c r="R1781" i="157"/>
  <c r="P844" i="37" s="1"/>
  <c r="AC1780" i="157"/>
  <c r="AA843" i="37" s="1"/>
  <c r="AB1780" i="157"/>
  <c r="Z843" i="37" s="1"/>
  <c r="AA1780" i="157"/>
  <c r="Y843" i="37" s="1"/>
  <c r="Y1780" i="157"/>
  <c r="W843" i="37" s="1"/>
  <c r="X1780" i="157"/>
  <c r="V843" i="37" s="1"/>
  <c r="V1780" i="157"/>
  <c r="T843" i="37" s="1"/>
  <c r="R1780" i="157"/>
  <c r="P843" i="37" s="1"/>
  <c r="AC1779" i="157"/>
  <c r="AA842" i="37" s="1"/>
  <c r="AB1779" i="157"/>
  <c r="Z842" i="37" s="1"/>
  <c r="AA1779" i="157"/>
  <c r="Y842" i="37" s="1"/>
  <c r="Y1779" i="157"/>
  <c r="W842" i="37" s="1"/>
  <c r="X1779" i="157"/>
  <c r="V842" i="37" s="1"/>
  <c r="R1779" i="157"/>
  <c r="P842" i="37" s="1"/>
  <c r="AC1778" i="157"/>
  <c r="AA841" i="37" s="1"/>
  <c r="AB1778" i="157"/>
  <c r="Z841" i="37" s="1"/>
  <c r="AA1778" i="157"/>
  <c r="Y841" i="37" s="1"/>
  <c r="Y1778" i="157"/>
  <c r="W841" i="37" s="1"/>
  <c r="X1778" i="157"/>
  <c r="V841" i="37" s="1"/>
  <c r="R1778" i="157"/>
  <c r="P841" i="37" s="1"/>
  <c r="AC1777" i="157"/>
  <c r="AA840" i="37" s="1"/>
  <c r="AB1777" i="157"/>
  <c r="Z840" i="37" s="1"/>
  <c r="AA1777" i="157"/>
  <c r="Y840" i="37" s="1"/>
  <c r="Z1777" i="157"/>
  <c r="X840" i="37" s="1"/>
  <c r="Y1777" i="157"/>
  <c r="W840" i="37" s="1"/>
  <c r="X1777" i="157"/>
  <c r="V840" i="37" s="1"/>
  <c r="W1777" i="157"/>
  <c r="U840" i="37" s="1"/>
  <c r="V1777" i="157"/>
  <c r="T840" i="37" s="1"/>
  <c r="R1777" i="157"/>
  <c r="P840" i="37" s="1"/>
  <c r="AC1776" i="157"/>
  <c r="AA839" i="37" s="1"/>
  <c r="AB1776" i="157"/>
  <c r="Z839" i="37" s="1"/>
  <c r="AA1776" i="157"/>
  <c r="Y839" i="37" s="1"/>
  <c r="Z1776" i="157"/>
  <c r="X839" i="37" s="1"/>
  <c r="Y1776" i="157"/>
  <c r="W839" i="37" s="1"/>
  <c r="X1776" i="157"/>
  <c r="V839" i="37" s="1"/>
  <c r="W1776" i="157"/>
  <c r="U839" i="37" s="1"/>
  <c r="V1776" i="157"/>
  <c r="T839" i="37" s="1"/>
  <c r="R1776" i="157"/>
  <c r="P839" i="37" s="1"/>
  <c r="AC1775" i="157"/>
  <c r="AA838" i="37" s="1"/>
  <c r="AB1775" i="157"/>
  <c r="Z838" i="37" s="1"/>
  <c r="AA1775" i="157"/>
  <c r="Y838" i="37" s="1"/>
  <c r="Z1775" i="157"/>
  <c r="X838" i="37" s="1"/>
  <c r="Y1775" i="157"/>
  <c r="W838" i="37" s="1"/>
  <c r="X1775" i="157"/>
  <c r="V838" i="37" s="1"/>
  <c r="W1775" i="157"/>
  <c r="U838" i="37" s="1"/>
  <c r="V1775" i="157"/>
  <c r="T838" i="37" s="1"/>
  <c r="R1775" i="157"/>
  <c r="P838" i="37" s="1"/>
  <c r="AC1774" i="157"/>
  <c r="AA837" i="37" s="1"/>
  <c r="AB1774" i="157"/>
  <c r="Z837" i="37" s="1"/>
  <c r="AA1774" i="157"/>
  <c r="Y837" i="37" s="1"/>
  <c r="Y1774" i="157"/>
  <c r="W837" i="37" s="1"/>
  <c r="X1774" i="157"/>
  <c r="V837" i="37" s="1"/>
  <c r="R1774" i="157"/>
  <c r="P837" i="37" s="1"/>
  <c r="AC1773" i="157"/>
  <c r="AA836" i="37" s="1"/>
  <c r="AB1773" i="157"/>
  <c r="Z836" i="37" s="1"/>
  <c r="AA1773" i="157"/>
  <c r="Y836" i="37" s="1"/>
  <c r="Z1773" i="157"/>
  <c r="X836" i="37" s="1"/>
  <c r="Y1773" i="157"/>
  <c r="W836" i="37" s="1"/>
  <c r="X1773" i="157"/>
  <c r="V836" i="37" s="1"/>
  <c r="W1773" i="157"/>
  <c r="U836" i="37" s="1"/>
  <c r="V1773" i="157"/>
  <c r="T836" i="37" s="1"/>
  <c r="R1773" i="157"/>
  <c r="P836" i="37" s="1"/>
  <c r="AC1772" i="157"/>
  <c r="AA835" i="37" s="1"/>
  <c r="AB1772" i="157"/>
  <c r="Z835" i="37" s="1"/>
  <c r="AA1772" i="157"/>
  <c r="Y835" i="37" s="1"/>
  <c r="Z1772" i="157"/>
  <c r="X835" i="37" s="1"/>
  <c r="Y1772" i="157"/>
  <c r="W835" i="37" s="1"/>
  <c r="X1772" i="157"/>
  <c r="V835" i="37" s="1"/>
  <c r="W1772" i="157"/>
  <c r="U835" i="37" s="1"/>
  <c r="V1772" i="157"/>
  <c r="T835" i="37" s="1"/>
  <c r="R1772" i="157"/>
  <c r="P835" i="37" s="1"/>
  <c r="AC1771" i="157"/>
  <c r="AA834" i="37" s="1"/>
  <c r="AB1771" i="157"/>
  <c r="Z834" i="37" s="1"/>
  <c r="AA1771" i="157"/>
  <c r="Y834" i="37" s="1"/>
  <c r="Z1771" i="157"/>
  <c r="X834" i="37" s="1"/>
  <c r="Y1771" i="157"/>
  <c r="W834" i="37" s="1"/>
  <c r="X1771" i="157"/>
  <c r="V834" i="37" s="1"/>
  <c r="W1771" i="157"/>
  <c r="U834" i="37" s="1"/>
  <c r="V1771" i="157"/>
  <c r="T834" i="37" s="1"/>
  <c r="R1771" i="157"/>
  <c r="P834" i="37" s="1"/>
  <c r="AC1770" i="157"/>
  <c r="AA833" i="37" s="1"/>
  <c r="AB1770" i="157"/>
  <c r="Z833" i="37" s="1"/>
  <c r="AA1770" i="157"/>
  <c r="Y833" i="37" s="1"/>
  <c r="Z1770" i="157"/>
  <c r="X833" i="37" s="1"/>
  <c r="Y1770" i="157"/>
  <c r="W833" i="37" s="1"/>
  <c r="X1770" i="157"/>
  <c r="V833" i="37" s="1"/>
  <c r="W1770" i="157"/>
  <c r="U833" i="37" s="1"/>
  <c r="V1770" i="157"/>
  <c r="T833" i="37" s="1"/>
  <c r="R1770" i="157"/>
  <c r="P833" i="37" s="1"/>
  <c r="AC1769" i="157"/>
  <c r="AA832" i="37" s="1"/>
  <c r="AB1769" i="157"/>
  <c r="Z832" i="37" s="1"/>
  <c r="AA1769" i="157"/>
  <c r="Y832" i="37" s="1"/>
  <c r="Z1769" i="157"/>
  <c r="X832" i="37" s="1"/>
  <c r="Y1769" i="157"/>
  <c r="W832" i="37" s="1"/>
  <c r="X1769" i="157"/>
  <c r="V832" i="37" s="1"/>
  <c r="W1769" i="157"/>
  <c r="U832" i="37" s="1"/>
  <c r="V1769" i="157"/>
  <c r="T832" i="37" s="1"/>
  <c r="R1769" i="157"/>
  <c r="P832" i="37" s="1"/>
  <c r="AC1768" i="157"/>
  <c r="AA831" i="37" s="1"/>
  <c r="AB1768" i="157"/>
  <c r="Z831" i="37" s="1"/>
  <c r="AA1768" i="157"/>
  <c r="Y831" i="37" s="1"/>
  <c r="Z1768" i="157"/>
  <c r="X831" i="37" s="1"/>
  <c r="Y1768" i="157"/>
  <c r="W831" i="37" s="1"/>
  <c r="X1768" i="157"/>
  <c r="V831" i="37" s="1"/>
  <c r="W1768" i="157"/>
  <c r="U831" i="37" s="1"/>
  <c r="V1768" i="157"/>
  <c r="T831" i="37" s="1"/>
  <c r="R1768" i="157"/>
  <c r="P831" i="37" s="1"/>
  <c r="AC1766" i="157"/>
  <c r="AA829" i="37" s="1"/>
  <c r="AB1766" i="157"/>
  <c r="Z829" i="37" s="1"/>
  <c r="AA1766" i="157"/>
  <c r="Y829" i="37" s="1"/>
  <c r="Y1766" i="157"/>
  <c r="W829" i="37" s="1"/>
  <c r="X1766" i="157"/>
  <c r="V829" i="37" s="1"/>
  <c r="R1766" i="157"/>
  <c r="P829" i="37" s="1"/>
  <c r="AC1765" i="157"/>
  <c r="AA828" i="37" s="1"/>
  <c r="AB1765" i="157"/>
  <c r="Z828" i="37" s="1"/>
  <c r="AA1765" i="157"/>
  <c r="Y828" i="37" s="1"/>
  <c r="Y1765" i="157"/>
  <c r="W828" i="37" s="1"/>
  <c r="X1765" i="157"/>
  <c r="V828" i="37" s="1"/>
  <c r="R1765" i="157"/>
  <c r="P828" i="37" s="1"/>
  <c r="AC1764" i="157"/>
  <c r="AA827" i="37" s="1"/>
  <c r="AB1764" i="157"/>
  <c r="Z827" i="37" s="1"/>
  <c r="AA1764" i="157"/>
  <c r="Y827" i="37" s="1"/>
  <c r="Y1764" i="157"/>
  <c r="W827" i="37" s="1"/>
  <c r="X1764" i="157"/>
  <c r="V827" i="37" s="1"/>
  <c r="R1764" i="157"/>
  <c r="P827" i="37" s="1"/>
  <c r="AC1763" i="157"/>
  <c r="AA826" i="37" s="1"/>
  <c r="AB1763" i="157"/>
  <c r="Z826" i="37" s="1"/>
  <c r="AA1763" i="157"/>
  <c r="Y826" i="37" s="1"/>
  <c r="Y1763" i="157"/>
  <c r="W826" i="37" s="1"/>
  <c r="X1763" i="157"/>
  <c r="V826" i="37" s="1"/>
  <c r="R1763" i="157"/>
  <c r="P826" i="37" s="1"/>
  <c r="AC1761" i="157"/>
  <c r="AA824" i="37" s="1"/>
  <c r="AB1761" i="157"/>
  <c r="Z824" i="37" s="1"/>
  <c r="AA1761" i="157"/>
  <c r="Y824" i="37" s="1"/>
  <c r="Y1761" i="157"/>
  <c r="W824" i="37" s="1"/>
  <c r="X1761" i="157"/>
  <c r="V824" i="37" s="1"/>
  <c r="R1761" i="157"/>
  <c r="P824" i="37" s="1"/>
  <c r="AC1760" i="157"/>
  <c r="AA823" i="37" s="1"/>
  <c r="AB1760" i="157"/>
  <c r="Z823" i="37" s="1"/>
  <c r="AA1760" i="157"/>
  <c r="Y823" i="37" s="1"/>
  <c r="Z1760" i="157"/>
  <c r="X823" i="37" s="1"/>
  <c r="Y1760" i="157"/>
  <c r="W823" i="37" s="1"/>
  <c r="X1760" i="157"/>
  <c r="V823" i="37" s="1"/>
  <c r="W1760" i="157"/>
  <c r="U823" i="37" s="1"/>
  <c r="V1760" i="157"/>
  <c r="T823" i="37" s="1"/>
  <c r="R1760" i="157"/>
  <c r="P823" i="37" s="1"/>
  <c r="AC1759" i="157"/>
  <c r="AA822" i="37" s="1"/>
  <c r="AB1759" i="157"/>
  <c r="Z822" i="37" s="1"/>
  <c r="AA1759" i="157"/>
  <c r="Y822" i="37" s="1"/>
  <c r="Z1759" i="157"/>
  <c r="X822" i="37" s="1"/>
  <c r="Y1759" i="157"/>
  <c r="W822" i="37" s="1"/>
  <c r="X1759" i="157"/>
  <c r="V822" i="37" s="1"/>
  <c r="W1759" i="157"/>
  <c r="U822" i="37" s="1"/>
  <c r="V1759" i="157"/>
  <c r="T822" i="37" s="1"/>
  <c r="R1759" i="157"/>
  <c r="P822" i="37" s="1"/>
  <c r="AC1758" i="157"/>
  <c r="AA821" i="37" s="1"/>
  <c r="AB1758" i="157"/>
  <c r="Z821" i="37" s="1"/>
  <c r="AA1758" i="157"/>
  <c r="Y821" i="37" s="1"/>
  <c r="Y1758" i="157"/>
  <c r="W821" i="37" s="1"/>
  <c r="X1758" i="157"/>
  <c r="V821" i="37" s="1"/>
  <c r="R1758" i="157"/>
  <c r="P821" i="37" s="1"/>
  <c r="AC1757" i="157"/>
  <c r="AA820" i="37" s="1"/>
  <c r="AB1757" i="157"/>
  <c r="Z820" i="37" s="1"/>
  <c r="AA1757" i="157"/>
  <c r="Y820" i="37" s="1"/>
  <c r="Z1757" i="157"/>
  <c r="X820" i="37" s="1"/>
  <c r="Y1757" i="157"/>
  <c r="W820" i="37" s="1"/>
  <c r="X1757" i="157"/>
  <c r="V820" i="37" s="1"/>
  <c r="W1757" i="157"/>
  <c r="U820" i="37" s="1"/>
  <c r="V1757" i="157"/>
  <c r="T820" i="37" s="1"/>
  <c r="R1757" i="157"/>
  <c r="P820" i="37" s="1"/>
  <c r="AC1756" i="157"/>
  <c r="AA819" i="37" s="1"/>
  <c r="AB1756" i="157"/>
  <c r="Z819" i="37" s="1"/>
  <c r="AA1756" i="157"/>
  <c r="Y819" i="37" s="1"/>
  <c r="Y1756" i="157"/>
  <c r="W819" i="37" s="1"/>
  <c r="X1756" i="157"/>
  <c r="V819" i="37" s="1"/>
  <c r="R1756" i="157"/>
  <c r="P819" i="37" s="1"/>
  <c r="AC1750" i="157"/>
  <c r="AA813" i="37" s="1"/>
  <c r="AB1750" i="157"/>
  <c r="Z813" i="37" s="1"/>
  <c r="AA1750" i="157"/>
  <c r="Y813" i="37" s="1"/>
  <c r="Y1750" i="157"/>
  <c r="W813" i="37" s="1"/>
  <c r="X1750" i="157"/>
  <c r="V813" i="37" s="1"/>
  <c r="R1750" i="157"/>
  <c r="P813" i="37" s="1"/>
  <c r="AC1749" i="157"/>
  <c r="AA812" i="37" s="1"/>
  <c r="AB1749" i="157"/>
  <c r="Z812" i="37" s="1"/>
  <c r="AA1749" i="157"/>
  <c r="Y812" i="37" s="1"/>
  <c r="Z1749" i="157"/>
  <c r="X812" i="37" s="1"/>
  <c r="Y1749" i="157"/>
  <c r="W812" i="37" s="1"/>
  <c r="X1749" i="157"/>
  <c r="V812" i="37" s="1"/>
  <c r="W1749" i="157"/>
  <c r="U812" i="37" s="1"/>
  <c r="V1749" i="157"/>
  <c r="T812" i="37" s="1"/>
  <c r="R1749" i="157"/>
  <c r="P812" i="37" s="1"/>
  <c r="AC1745" i="157"/>
  <c r="AA808" i="37" s="1"/>
  <c r="AB1745" i="157"/>
  <c r="Z808" i="37" s="1"/>
  <c r="AA1745" i="157"/>
  <c r="Y808" i="37" s="1"/>
  <c r="Z1745" i="157"/>
  <c r="X808" i="37" s="1"/>
  <c r="Y1745" i="157"/>
  <c r="W808" i="37" s="1"/>
  <c r="X1745" i="157"/>
  <c r="V808" i="37" s="1"/>
  <c r="W1745" i="157"/>
  <c r="U808" i="37" s="1"/>
  <c r="V1745" i="157"/>
  <c r="T808" i="37" s="1"/>
  <c r="R1745" i="157"/>
  <c r="P808" i="37" s="1"/>
  <c r="AC1744" i="157"/>
  <c r="AA807" i="37" s="1"/>
  <c r="AB1744" i="157"/>
  <c r="Z807" i="37" s="1"/>
  <c r="AA1744" i="157"/>
  <c r="Y807" i="37" s="1"/>
  <c r="Z1744" i="157"/>
  <c r="X807" i="37" s="1"/>
  <c r="Y1744" i="157"/>
  <c r="W807" i="37" s="1"/>
  <c r="X1744" i="157"/>
  <c r="V807" i="37" s="1"/>
  <c r="W1744" i="157"/>
  <c r="U807" i="37" s="1"/>
  <c r="V1744" i="157"/>
  <c r="T807" i="37" s="1"/>
  <c r="R1744" i="157"/>
  <c r="P807" i="37" s="1"/>
  <c r="AC1743" i="157"/>
  <c r="AA806" i="37" s="1"/>
  <c r="AB1743" i="157"/>
  <c r="Z806" i="37" s="1"/>
  <c r="AA1743" i="157"/>
  <c r="Y806" i="37" s="1"/>
  <c r="Z1743" i="157"/>
  <c r="X806" i="37" s="1"/>
  <c r="Y1743" i="157"/>
  <c r="W806" i="37" s="1"/>
  <c r="X1743" i="157"/>
  <c r="V806" i="37" s="1"/>
  <c r="W1743" i="157"/>
  <c r="U806" i="37" s="1"/>
  <c r="V1743" i="157"/>
  <c r="T806" i="37" s="1"/>
  <c r="R1743" i="157"/>
  <c r="P806" i="37" s="1"/>
  <c r="AC1742" i="157"/>
  <c r="AA805" i="37" s="1"/>
  <c r="AB1742" i="157"/>
  <c r="Z805" i="37" s="1"/>
  <c r="AA1742" i="157"/>
  <c r="Y805" i="37" s="1"/>
  <c r="Z1742" i="157"/>
  <c r="X805" i="37" s="1"/>
  <c r="Y1742" i="157"/>
  <c r="W805" i="37" s="1"/>
  <c r="X1742" i="157"/>
  <c r="V805" i="37" s="1"/>
  <c r="W1742" i="157"/>
  <c r="U805" i="37" s="1"/>
  <c r="V1742" i="157"/>
  <c r="T805" i="37" s="1"/>
  <c r="R1742" i="157"/>
  <c r="P805" i="37" s="1"/>
  <c r="AC1741" i="157"/>
  <c r="AA804" i="37" s="1"/>
  <c r="AB1741" i="157"/>
  <c r="Z804" i="37" s="1"/>
  <c r="AA1741" i="157"/>
  <c r="Y804" i="37" s="1"/>
  <c r="Z1741" i="157"/>
  <c r="X804" i="37" s="1"/>
  <c r="Y1741" i="157"/>
  <c r="W804" i="37" s="1"/>
  <c r="X1741" i="157"/>
  <c r="V804" i="37" s="1"/>
  <c r="W1741" i="157"/>
  <c r="U804" i="37" s="1"/>
  <c r="V1741" i="157"/>
  <c r="T804" i="37" s="1"/>
  <c r="R1741" i="157"/>
  <c r="P804" i="37" s="1"/>
  <c r="AC1740" i="157"/>
  <c r="AA803" i="37" s="1"/>
  <c r="AB1740" i="157"/>
  <c r="Z803" i="37" s="1"/>
  <c r="AA1740" i="157"/>
  <c r="Y803" i="37" s="1"/>
  <c r="Z1740" i="157"/>
  <c r="X803" i="37" s="1"/>
  <c r="Y1740" i="157"/>
  <c r="W803" i="37" s="1"/>
  <c r="X1740" i="157"/>
  <c r="V803" i="37" s="1"/>
  <c r="W1740" i="157"/>
  <c r="U803" i="37" s="1"/>
  <c r="V1740" i="157"/>
  <c r="T803" i="37" s="1"/>
  <c r="R1740" i="157"/>
  <c r="P803" i="37" s="1"/>
  <c r="AC1739" i="157"/>
  <c r="AA802" i="37" s="1"/>
  <c r="AB1739" i="157"/>
  <c r="Z802" i="37" s="1"/>
  <c r="AA1739" i="157"/>
  <c r="Y802" i="37" s="1"/>
  <c r="Z1739" i="157"/>
  <c r="X802" i="37" s="1"/>
  <c r="Y1739" i="157"/>
  <c r="W802" i="37" s="1"/>
  <c r="X1739" i="157"/>
  <c r="V802" i="37" s="1"/>
  <c r="W1739" i="157"/>
  <c r="U802" i="37" s="1"/>
  <c r="V1739" i="157"/>
  <c r="T802" i="37" s="1"/>
  <c r="R1739" i="157"/>
  <c r="P802" i="37" s="1"/>
  <c r="AC1738" i="157"/>
  <c r="AA801" i="37" s="1"/>
  <c r="AB1738" i="157"/>
  <c r="Z801" i="37" s="1"/>
  <c r="AA1738" i="157"/>
  <c r="Y801" i="37" s="1"/>
  <c r="Z1738" i="157"/>
  <c r="X801" i="37" s="1"/>
  <c r="Y1738" i="157"/>
  <c r="W801" i="37" s="1"/>
  <c r="X1738" i="157"/>
  <c r="V801" i="37" s="1"/>
  <c r="W1738" i="157"/>
  <c r="U801" i="37" s="1"/>
  <c r="V1738" i="157"/>
  <c r="T801" i="37" s="1"/>
  <c r="R1738" i="157"/>
  <c r="P801" i="37" s="1"/>
  <c r="AC1737" i="157"/>
  <c r="AA800" i="37" s="1"/>
  <c r="AB1737" i="157"/>
  <c r="Z800" i="37" s="1"/>
  <c r="AA1737" i="157"/>
  <c r="Y800" i="37" s="1"/>
  <c r="Z1737" i="157"/>
  <c r="X800" i="37" s="1"/>
  <c r="Y1737" i="157"/>
  <c r="W800" i="37" s="1"/>
  <c r="X1737" i="157"/>
  <c r="V800" i="37" s="1"/>
  <c r="W1737" i="157"/>
  <c r="U800" i="37" s="1"/>
  <c r="V1737" i="157"/>
  <c r="T800" i="37" s="1"/>
  <c r="R1737" i="157"/>
  <c r="P800" i="37" s="1"/>
  <c r="AC1731" i="157"/>
  <c r="AB1731" i="157"/>
  <c r="AA1731" i="157"/>
  <c r="Y1731" i="157"/>
  <c r="X1731" i="157"/>
  <c r="R1731" i="157"/>
  <c r="AC1718" i="157"/>
  <c r="AB1718" i="157"/>
  <c r="AA1718" i="157"/>
  <c r="Y1718" i="157"/>
  <c r="X1718" i="157"/>
  <c r="R1718" i="157"/>
  <c r="AC1655" i="157"/>
  <c r="AB1655" i="157"/>
  <c r="AA1655" i="157"/>
  <c r="Y1655" i="157"/>
  <c r="Y1762" i="157" s="1"/>
  <c r="W825" i="37" s="1"/>
  <c r="X1655" i="157"/>
  <c r="X1762" i="157" s="1"/>
  <c r="V825" i="37" s="1"/>
  <c r="R1655" i="157"/>
  <c r="AC1648" i="157"/>
  <c r="AB1648" i="157"/>
  <c r="AA1648" i="157"/>
  <c r="Y1648" i="157"/>
  <c r="Y1755" i="157" s="1"/>
  <c r="W818" i="37" s="1"/>
  <c r="X1648" i="157"/>
  <c r="R1648" i="157"/>
  <c r="W1723" i="157"/>
  <c r="W1722" i="157"/>
  <c r="V1722" i="157"/>
  <c r="W1710" i="157"/>
  <c r="V1718" i="157"/>
  <c r="W1709" i="157"/>
  <c r="V1709" i="157"/>
  <c r="W1705" i="157"/>
  <c r="V1794" i="157"/>
  <c r="T857" i="37" s="1"/>
  <c r="W1701" i="157"/>
  <c r="V1784" i="157"/>
  <c r="T847" i="37" s="1"/>
  <c r="W1675" i="157"/>
  <c r="V1779" i="157"/>
  <c r="T842" i="37" s="1"/>
  <c r="W1667" i="157"/>
  <c r="V1774" i="157"/>
  <c r="T837" i="37" s="1"/>
  <c r="W1659" i="157"/>
  <c r="W1658" i="157"/>
  <c r="V1765" i="157"/>
  <c r="T828" i="37" s="1"/>
  <c r="W1657" i="157"/>
  <c r="V1764" i="157"/>
  <c r="T827" i="37" s="1"/>
  <c r="W1656" i="157"/>
  <c r="W1654" i="157"/>
  <c r="V1761" i="157"/>
  <c r="T824" i="37" s="1"/>
  <c r="W1651" i="157"/>
  <c r="V1758" i="157"/>
  <c r="T821" i="37" s="1"/>
  <c r="W1649" i="157"/>
  <c r="V1756" i="157"/>
  <c r="T819" i="37" s="1"/>
  <c r="W1643" i="157"/>
  <c r="W1683" i="157" s="1"/>
  <c r="V1750" i="157"/>
  <c r="T813" i="37" s="1"/>
  <c r="W1629" i="157"/>
  <c r="W1628" i="157"/>
  <c r="W1627" i="157"/>
  <c r="W1626" i="157"/>
  <c r="AC1611" i="157"/>
  <c r="AA793" i="37" s="1"/>
  <c r="AB1611" i="157"/>
  <c r="Z793" i="37" s="1"/>
  <c r="AA1611" i="157"/>
  <c r="Y793" i="37" s="1"/>
  <c r="Y1611" i="157"/>
  <c r="W793" i="37" s="1"/>
  <c r="X1611" i="157"/>
  <c r="V793" i="37" s="1"/>
  <c r="R1611" i="157"/>
  <c r="P793" i="37" s="1"/>
  <c r="AC1610" i="157"/>
  <c r="AA792" i="37" s="1"/>
  <c r="AB1610" i="157"/>
  <c r="Z792" i="37" s="1"/>
  <c r="AA1610" i="157"/>
  <c r="Y792" i="37" s="1"/>
  <c r="Z1610" i="157"/>
  <c r="X792" i="37" s="1"/>
  <c r="Y1610" i="157"/>
  <c r="W792" i="37" s="1"/>
  <c r="X1610" i="157"/>
  <c r="V792" i="37" s="1"/>
  <c r="W1610" i="157"/>
  <c r="U792" i="37" s="1"/>
  <c r="V1610" i="157"/>
  <c r="T792" i="37" s="1"/>
  <c r="R1610" i="157"/>
  <c r="P792" i="37" s="1"/>
  <c r="AC1609" i="157"/>
  <c r="AA791" i="37" s="1"/>
  <c r="AB1609" i="157"/>
  <c r="Z791" i="37" s="1"/>
  <c r="AA1609" i="157"/>
  <c r="Y791" i="37" s="1"/>
  <c r="Z1609" i="157"/>
  <c r="X791" i="37" s="1"/>
  <c r="Y1609" i="157"/>
  <c r="W791" i="37" s="1"/>
  <c r="X1609" i="157"/>
  <c r="V791" i="37" s="1"/>
  <c r="W1609" i="157"/>
  <c r="U791" i="37" s="1"/>
  <c r="V1609" i="157"/>
  <c r="T791" i="37" s="1"/>
  <c r="R1609" i="157"/>
  <c r="P791" i="37" s="1"/>
  <c r="AC1608" i="157"/>
  <c r="AA790" i="37" s="1"/>
  <c r="AB1608" i="157"/>
  <c r="Z790" i="37" s="1"/>
  <c r="AA1608" i="157"/>
  <c r="Y790" i="37" s="1"/>
  <c r="Z1608" i="157"/>
  <c r="X790" i="37" s="1"/>
  <c r="Y1608" i="157"/>
  <c r="W790" i="37" s="1"/>
  <c r="X1608" i="157"/>
  <c r="V790" i="37" s="1"/>
  <c r="W1608" i="157"/>
  <c r="U790" i="37" s="1"/>
  <c r="V1608" i="157"/>
  <c r="T790" i="37" s="1"/>
  <c r="R1608" i="157"/>
  <c r="P790" i="37" s="1"/>
  <c r="AC1607" i="157"/>
  <c r="AA789" i="37" s="1"/>
  <c r="AB1607" i="157"/>
  <c r="Z789" i="37" s="1"/>
  <c r="AA1607" i="157"/>
  <c r="Y789" i="37" s="1"/>
  <c r="Y1607" i="157"/>
  <c r="W789" i="37" s="1"/>
  <c r="X1607" i="157"/>
  <c r="V789" i="37" s="1"/>
  <c r="R1607" i="157"/>
  <c r="P789" i="37" s="1"/>
  <c r="AC1606" i="157"/>
  <c r="AA788" i="37" s="1"/>
  <c r="AB1606" i="157"/>
  <c r="Z788" i="37" s="1"/>
  <c r="AA1606" i="157"/>
  <c r="Y788" i="37" s="1"/>
  <c r="Z1606" i="157"/>
  <c r="X788" i="37" s="1"/>
  <c r="Y1606" i="157"/>
  <c r="W788" i="37" s="1"/>
  <c r="X1606" i="157"/>
  <c r="V788" i="37" s="1"/>
  <c r="W1606" i="157"/>
  <c r="U788" i="37" s="1"/>
  <c r="V1606" i="157"/>
  <c r="T788" i="37" s="1"/>
  <c r="R1606" i="157"/>
  <c r="P788" i="37" s="1"/>
  <c r="AC1605" i="157"/>
  <c r="AA787" i="37" s="1"/>
  <c r="AB1605" i="157"/>
  <c r="Z787" i="37" s="1"/>
  <c r="AA1605" i="157"/>
  <c r="Y787" i="37" s="1"/>
  <c r="Z1605" i="157"/>
  <c r="X787" i="37" s="1"/>
  <c r="Y1605" i="157"/>
  <c r="W787" i="37" s="1"/>
  <c r="X1605" i="157"/>
  <c r="V787" i="37" s="1"/>
  <c r="W1605" i="157"/>
  <c r="U787" i="37" s="1"/>
  <c r="V1605" i="157"/>
  <c r="T787" i="37" s="1"/>
  <c r="R1605" i="157"/>
  <c r="P787" i="37" s="1"/>
  <c r="AC1601" i="157"/>
  <c r="AA783" i="37" s="1"/>
  <c r="AB1601" i="157"/>
  <c r="Z783" i="37" s="1"/>
  <c r="AA1601" i="157"/>
  <c r="Y783" i="37" s="1"/>
  <c r="Y1601" i="157"/>
  <c r="W783" i="37" s="1"/>
  <c r="X1601" i="157"/>
  <c r="V783" i="37" s="1"/>
  <c r="R1601" i="157"/>
  <c r="P783" i="37" s="1"/>
  <c r="AC1600" i="157"/>
  <c r="AA782" i="37" s="1"/>
  <c r="AB1600" i="157"/>
  <c r="Z782" i="37" s="1"/>
  <c r="AA1600" i="157"/>
  <c r="Y782" i="37" s="1"/>
  <c r="Z1600" i="157"/>
  <c r="X782" i="37" s="1"/>
  <c r="Y1600" i="157"/>
  <c r="W782" i="37" s="1"/>
  <c r="X1600" i="157"/>
  <c r="V782" i="37" s="1"/>
  <c r="W1600" i="157"/>
  <c r="U782" i="37" s="1"/>
  <c r="V1600" i="157"/>
  <c r="T782" i="37" s="1"/>
  <c r="R1600" i="157"/>
  <c r="P782" i="37" s="1"/>
  <c r="AC1598" i="157"/>
  <c r="AA780" i="37" s="1"/>
  <c r="AB1598" i="157"/>
  <c r="Z780" i="37" s="1"/>
  <c r="AA1598" i="157"/>
  <c r="Y780" i="37" s="1"/>
  <c r="Z1598" i="157"/>
  <c r="X780" i="37" s="1"/>
  <c r="Y1598" i="157"/>
  <c r="W780" i="37" s="1"/>
  <c r="X1598" i="157"/>
  <c r="V780" i="37" s="1"/>
  <c r="W1598" i="157"/>
  <c r="U780" i="37" s="1"/>
  <c r="V1598" i="157"/>
  <c r="T780" i="37" s="1"/>
  <c r="R1598" i="157"/>
  <c r="P780" i="37" s="1"/>
  <c r="AC1597" i="157"/>
  <c r="AA779" i="37" s="1"/>
  <c r="AB1597" i="157"/>
  <c r="Z779" i="37" s="1"/>
  <c r="AA1597" i="157"/>
  <c r="Y779" i="37" s="1"/>
  <c r="Y1597" i="157"/>
  <c r="W779" i="37" s="1"/>
  <c r="X1597" i="157"/>
  <c r="V779" i="37" s="1"/>
  <c r="V1597" i="157"/>
  <c r="T779" i="37" s="1"/>
  <c r="R1597" i="157"/>
  <c r="P779" i="37" s="1"/>
  <c r="AC1596" i="157"/>
  <c r="AA778" i="37" s="1"/>
  <c r="AB1596" i="157"/>
  <c r="Z778" i="37" s="1"/>
  <c r="AA1596" i="157"/>
  <c r="Y778" i="37" s="1"/>
  <c r="Y1596" i="157"/>
  <c r="W778" i="37" s="1"/>
  <c r="X1596" i="157"/>
  <c r="V778" i="37" s="1"/>
  <c r="R1596" i="157"/>
  <c r="P778" i="37" s="1"/>
  <c r="AC1595" i="157"/>
  <c r="AA777" i="37" s="1"/>
  <c r="AB1595" i="157"/>
  <c r="Z777" i="37" s="1"/>
  <c r="AA1595" i="157"/>
  <c r="Y777" i="37" s="1"/>
  <c r="Z1595" i="157"/>
  <c r="X777" i="37" s="1"/>
  <c r="Y1595" i="157"/>
  <c r="W777" i="37" s="1"/>
  <c r="X1595" i="157"/>
  <c r="V777" i="37" s="1"/>
  <c r="W1595" i="157"/>
  <c r="U777" i="37" s="1"/>
  <c r="V1595" i="157"/>
  <c r="T777" i="37" s="1"/>
  <c r="R1595" i="157"/>
  <c r="P777" i="37" s="1"/>
  <c r="AC1594" i="157"/>
  <c r="AA776" i="37" s="1"/>
  <c r="AB1594" i="157"/>
  <c r="Z776" i="37" s="1"/>
  <c r="AA1594" i="157"/>
  <c r="Y776" i="37" s="1"/>
  <c r="Z1594" i="157"/>
  <c r="X776" i="37" s="1"/>
  <c r="Y1594" i="157"/>
  <c r="W776" i="37" s="1"/>
  <c r="X1594" i="157"/>
  <c r="V776" i="37" s="1"/>
  <c r="W1594" i="157"/>
  <c r="U776" i="37" s="1"/>
  <c r="V1594" i="157"/>
  <c r="T776" i="37" s="1"/>
  <c r="R1594" i="157"/>
  <c r="P776" i="37" s="1"/>
  <c r="AC1593" i="157"/>
  <c r="AA775" i="37" s="1"/>
  <c r="AB1593" i="157"/>
  <c r="Z775" i="37" s="1"/>
  <c r="AA1593" i="157"/>
  <c r="Y775" i="37" s="1"/>
  <c r="Z1593" i="157"/>
  <c r="X775" i="37" s="1"/>
  <c r="Y1593" i="157"/>
  <c r="W775" i="37" s="1"/>
  <c r="X1593" i="157"/>
  <c r="V775" i="37" s="1"/>
  <c r="W1593" i="157"/>
  <c r="U775" i="37" s="1"/>
  <c r="V1593" i="157"/>
  <c r="T775" i="37" s="1"/>
  <c r="R1593" i="157"/>
  <c r="P775" i="37" s="1"/>
  <c r="AC1592" i="157"/>
  <c r="AA774" i="37" s="1"/>
  <c r="AB1592" i="157"/>
  <c r="Z774" i="37" s="1"/>
  <c r="AA1592" i="157"/>
  <c r="Y774" i="37" s="1"/>
  <c r="Z1592" i="157"/>
  <c r="X774" i="37" s="1"/>
  <c r="Y1592" i="157"/>
  <c r="W774" i="37" s="1"/>
  <c r="X1592" i="157"/>
  <c r="V774" i="37" s="1"/>
  <c r="W1592" i="157"/>
  <c r="U774" i="37" s="1"/>
  <c r="V1592" i="157"/>
  <c r="T774" i="37" s="1"/>
  <c r="R1592" i="157"/>
  <c r="P774" i="37" s="1"/>
  <c r="AC1591" i="157"/>
  <c r="AA773" i="37" s="1"/>
  <c r="AB1591" i="157"/>
  <c r="Z773" i="37" s="1"/>
  <c r="AA1591" i="157"/>
  <c r="Y773" i="37" s="1"/>
  <c r="Y1591" i="157"/>
  <c r="W773" i="37" s="1"/>
  <c r="X1591" i="157"/>
  <c r="V773" i="37" s="1"/>
  <c r="R1591" i="157"/>
  <c r="P773" i="37" s="1"/>
  <c r="AC1590" i="157"/>
  <c r="AA772" i="37" s="1"/>
  <c r="AB1590" i="157"/>
  <c r="Z772" i="37" s="1"/>
  <c r="AA1590" i="157"/>
  <c r="Y772" i="37" s="1"/>
  <c r="Z1590" i="157"/>
  <c r="X772" i="37" s="1"/>
  <c r="Y1590" i="157"/>
  <c r="W772" i="37" s="1"/>
  <c r="X1590" i="157"/>
  <c r="V772" i="37" s="1"/>
  <c r="W1590" i="157"/>
  <c r="U772" i="37" s="1"/>
  <c r="V1590" i="157"/>
  <c r="T772" i="37" s="1"/>
  <c r="R1590" i="157"/>
  <c r="P772" i="37" s="1"/>
  <c r="AC1589" i="157"/>
  <c r="AA771" i="37" s="1"/>
  <c r="AB1589" i="157"/>
  <c r="Z771" i="37" s="1"/>
  <c r="AA1589" i="157"/>
  <c r="Y771" i="37" s="1"/>
  <c r="Z1589" i="157"/>
  <c r="X771" i="37" s="1"/>
  <c r="Y1589" i="157"/>
  <c r="W771" i="37" s="1"/>
  <c r="X1589" i="157"/>
  <c r="V771" i="37" s="1"/>
  <c r="W1589" i="157"/>
  <c r="U771" i="37" s="1"/>
  <c r="V1589" i="157"/>
  <c r="T771" i="37" s="1"/>
  <c r="R1589" i="157"/>
  <c r="P771" i="37" s="1"/>
  <c r="AC1588" i="157"/>
  <c r="AA770" i="37" s="1"/>
  <c r="AB1588" i="157"/>
  <c r="Z770" i="37" s="1"/>
  <c r="AA1588" i="157"/>
  <c r="Y770" i="37" s="1"/>
  <c r="Z1588" i="157"/>
  <c r="X770" i="37" s="1"/>
  <c r="Y1588" i="157"/>
  <c r="W770" i="37" s="1"/>
  <c r="X1588" i="157"/>
  <c r="V770" i="37" s="1"/>
  <c r="W1588" i="157"/>
  <c r="U770" i="37" s="1"/>
  <c r="V1588" i="157"/>
  <c r="T770" i="37" s="1"/>
  <c r="R1588" i="157"/>
  <c r="P770" i="37" s="1"/>
  <c r="AC1587" i="157"/>
  <c r="AA769" i="37" s="1"/>
  <c r="AB1587" i="157"/>
  <c r="Z769" i="37" s="1"/>
  <c r="AA1587" i="157"/>
  <c r="Y769" i="37" s="1"/>
  <c r="Z1587" i="157"/>
  <c r="X769" i="37" s="1"/>
  <c r="Y1587" i="157"/>
  <c r="W769" i="37" s="1"/>
  <c r="X1587" i="157"/>
  <c r="V769" i="37" s="1"/>
  <c r="W1587" i="157"/>
  <c r="U769" i="37" s="1"/>
  <c r="V1587" i="157"/>
  <c r="T769" i="37" s="1"/>
  <c r="R1587" i="157"/>
  <c r="P769" i="37" s="1"/>
  <c r="AC1586" i="157"/>
  <c r="AA768" i="37" s="1"/>
  <c r="AB1586" i="157"/>
  <c r="Z768" i="37" s="1"/>
  <c r="AA1586" i="157"/>
  <c r="Y768" i="37" s="1"/>
  <c r="Z1586" i="157"/>
  <c r="X768" i="37" s="1"/>
  <c r="Y1586" i="157"/>
  <c r="W768" i="37" s="1"/>
  <c r="X1586" i="157"/>
  <c r="V768" i="37" s="1"/>
  <c r="W1586" i="157"/>
  <c r="U768" i="37" s="1"/>
  <c r="V1586" i="157"/>
  <c r="T768" i="37" s="1"/>
  <c r="R1586" i="157"/>
  <c r="P768" i="37" s="1"/>
  <c r="AC1585" i="157"/>
  <c r="AA767" i="37" s="1"/>
  <c r="AB1585" i="157"/>
  <c r="Z767" i="37" s="1"/>
  <c r="AA1585" i="157"/>
  <c r="Y767" i="37" s="1"/>
  <c r="Z1585" i="157"/>
  <c r="X767" i="37" s="1"/>
  <c r="Y1585" i="157"/>
  <c r="W767" i="37" s="1"/>
  <c r="X1585" i="157"/>
  <c r="V767" i="37" s="1"/>
  <c r="W1585" i="157"/>
  <c r="U767" i="37" s="1"/>
  <c r="V1585" i="157"/>
  <c r="T767" i="37" s="1"/>
  <c r="R1585" i="157"/>
  <c r="P767" i="37" s="1"/>
  <c r="AC1584" i="157"/>
  <c r="AA766" i="37" s="1"/>
  <c r="AB1584" i="157"/>
  <c r="Z766" i="37" s="1"/>
  <c r="AA1584" i="157"/>
  <c r="Y766" i="37" s="1"/>
  <c r="Z1584" i="157"/>
  <c r="X766" i="37" s="1"/>
  <c r="Y1584" i="157"/>
  <c r="W766" i="37" s="1"/>
  <c r="X1584" i="157"/>
  <c r="V766" i="37" s="1"/>
  <c r="W1584" i="157"/>
  <c r="U766" i="37" s="1"/>
  <c r="V1584" i="157"/>
  <c r="T766" i="37" s="1"/>
  <c r="R1584" i="157"/>
  <c r="P766" i="37" s="1"/>
  <c r="AC1583" i="157"/>
  <c r="AA765" i="37" s="1"/>
  <c r="AB1583" i="157"/>
  <c r="Z765" i="37" s="1"/>
  <c r="AA1583" i="157"/>
  <c r="Y765" i="37" s="1"/>
  <c r="Z1583" i="157"/>
  <c r="X765" i="37" s="1"/>
  <c r="Y1583" i="157"/>
  <c r="W765" i="37" s="1"/>
  <c r="X1583" i="157"/>
  <c r="V765" i="37" s="1"/>
  <c r="W1583" i="157"/>
  <c r="U765" i="37" s="1"/>
  <c r="V1583" i="157"/>
  <c r="T765" i="37" s="1"/>
  <c r="R1583" i="157"/>
  <c r="P765" i="37" s="1"/>
  <c r="AC1582" i="157"/>
  <c r="AA764" i="37" s="1"/>
  <c r="AB1582" i="157"/>
  <c r="Z764" i="37" s="1"/>
  <c r="AA1582" i="157"/>
  <c r="Y764" i="37" s="1"/>
  <c r="Y1582" i="157"/>
  <c r="W764" i="37" s="1"/>
  <c r="X1582" i="157"/>
  <c r="V764" i="37" s="1"/>
  <c r="R1582" i="157"/>
  <c r="P764" i="37" s="1"/>
  <c r="AC1581" i="157"/>
  <c r="AA763" i="37" s="1"/>
  <c r="AB1581" i="157"/>
  <c r="Z763" i="37" s="1"/>
  <c r="AA1581" i="157"/>
  <c r="Y763" i="37" s="1"/>
  <c r="Y1581" i="157"/>
  <c r="W763" i="37" s="1"/>
  <c r="X1581" i="157"/>
  <c r="V763" i="37" s="1"/>
  <c r="R1581" i="157"/>
  <c r="P763" i="37" s="1"/>
  <c r="AC1580" i="157"/>
  <c r="AA762" i="37" s="1"/>
  <c r="AB1580" i="157"/>
  <c r="Z762" i="37" s="1"/>
  <c r="AA1580" i="157"/>
  <c r="Y762" i="37" s="1"/>
  <c r="Y1580" i="157"/>
  <c r="W762" i="37" s="1"/>
  <c r="X1580" i="157"/>
  <c r="V762" i="37" s="1"/>
  <c r="R1580" i="157"/>
  <c r="P762" i="37" s="1"/>
  <c r="AC1579" i="157"/>
  <c r="AA761" i="37" s="1"/>
  <c r="AB1579" i="157"/>
  <c r="Z761" i="37" s="1"/>
  <c r="AA1579" i="157"/>
  <c r="Y761" i="37" s="1"/>
  <c r="Y1579" i="157"/>
  <c r="W761" i="37" s="1"/>
  <c r="X1579" i="157"/>
  <c r="V761" i="37" s="1"/>
  <c r="R1579" i="157"/>
  <c r="P761" i="37" s="1"/>
  <c r="AC1577" i="157"/>
  <c r="AA759" i="37" s="1"/>
  <c r="AB1577" i="157"/>
  <c r="Z759" i="37" s="1"/>
  <c r="AA1577" i="157"/>
  <c r="Y759" i="37" s="1"/>
  <c r="Y1577" i="157"/>
  <c r="W759" i="37" s="1"/>
  <c r="X1577" i="157"/>
  <c r="V759" i="37" s="1"/>
  <c r="R1577" i="157"/>
  <c r="P759" i="37" s="1"/>
  <c r="AC1576" i="157"/>
  <c r="AA758" i="37" s="1"/>
  <c r="AB1576" i="157"/>
  <c r="Z758" i="37" s="1"/>
  <c r="AA1576" i="157"/>
  <c r="Y758" i="37" s="1"/>
  <c r="Y1576" i="157"/>
  <c r="W758" i="37" s="1"/>
  <c r="X1576" i="157"/>
  <c r="V758" i="37" s="1"/>
  <c r="R1576" i="157"/>
  <c r="P758" i="37" s="1"/>
  <c r="AC1575" i="157"/>
  <c r="AA757" i="37" s="1"/>
  <c r="AB1575" i="157"/>
  <c r="Z757" i="37" s="1"/>
  <c r="AA1575" i="157"/>
  <c r="Y757" i="37" s="1"/>
  <c r="Z1575" i="157"/>
  <c r="X757" i="37" s="1"/>
  <c r="Y1575" i="157"/>
  <c r="W757" i="37" s="1"/>
  <c r="X1575" i="157"/>
  <c r="V757" i="37" s="1"/>
  <c r="W1575" i="157"/>
  <c r="U757" i="37" s="1"/>
  <c r="V1575" i="157"/>
  <c r="T757" i="37" s="1"/>
  <c r="R1575" i="157"/>
  <c r="P757" i="37" s="1"/>
  <c r="AC1574" i="157"/>
  <c r="AA756" i="37" s="1"/>
  <c r="AB1574" i="157"/>
  <c r="Z756" i="37" s="1"/>
  <c r="AA1574" i="157"/>
  <c r="Y756" i="37" s="1"/>
  <c r="Y1574" i="157"/>
  <c r="W756" i="37" s="1"/>
  <c r="X1574" i="157"/>
  <c r="V756" i="37" s="1"/>
  <c r="R1574" i="157"/>
  <c r="P756" i="37" s="1"/>
  <c r="AC1573" i="157"/>
  <c r="AA755" i="37" s="1"/>
  <c r="AB1573" i="157"/>
  <c r="Z755" i="37" s="1"/>
  <c r="AA1573" i="157"/>
  <c r="Y755" i="37" s="1"/>
  <c r="Z1573" i="157"/>
  <c r="X755" i="37" s="1"/>
  <c r="Y1573" i="157"/>
  <c r="W755" i="37" s="1"/>
  <c r="X1573" i="157"/>
  <c r="V755" i="37" s="1"/>
  <c r="W1573" i="157"/>
  <c r="U755" i="37" s="1"/>
  <c r="V1573" i="157"/>
  <c r="T755" i="37" s="1"/>
  <c r="R1573" i="157"/>
  <c r="P755" i="37" s="1"/>
  <c r="AC1572" i="157"/>
  <c r="AA754" i="37" s="1"/>
  <c r="AB1572" i="157"/>
  <c r="Z754" i="37" s="1"/>
  <c r="AA1572" i="157"/>
  <c r="Y754" i="37" s="1"/>
  <c r="Y1572" i="157"/>
  <c r="W754" i="37" s="1"/>
  <c r="X1572" i="157"/>
  <c r="V754" i="37" s="1"/>
  <c r="R1572" i="157"/>
  <c r="P754" i="37" s="1"/>
  <c r="AC1566" i="157"/>
  <c r="AA748" i="37" s="1"/>
  <c r="AB1566" i="157"/>
  <c r="Z748" i="37" s="1"/>
  <c r="AA1566" i="157"/>
  <c r="Y748" i="37" s="1"/>
  <c r="Y1566" i="157"/>
  <c r="W748" i="37" s="1"/>
  <c r="X1566" i="157"/>
  <c r="V748" i="37" s="1"/>
  <c r="R1566" i="157"/>
  <c r="P748" i="37" s="1"/>
  <c r="AC1565" i="157"/>
  <c r="AA747" i="37" s="1"/>
  <c r="AB1565" i="157"/>
  <c r="Z747" i="37" s="1"/>
  <c r="AA1565" i="157"/>
  <c r="Y747" i="37" s="1"/>
  <c r="Z1565" i="157"/>
  <c r="X747" i="37" s="1"/>
  <c r="Y1565" i="157"/>
  <c r="W747" i="37" s="1"/>
  <c r="X1565" i="157"/>
  <c r="V747" i="37" s="1"/>
  <c r="W1565" i="157"/>
  <c r="U747" i="37" s="1"/>
  <c r="V1565" i="157"/>
  <c r="T747" i="37" s="1"/>
  <c r="R1565" i="157"/>
  <c r="P747" i="37" s="1"/>
  <c r="AC1562" i="157"/>
  <c r="AA744" i="37" s="1"/>
  <c r="AB1562" i="157"/>
  <c r="Z744" i="37" s="1"/>
  <c r="AA1562" i="157"/>
  <c r="Y744" i="37" s="1"/>
  <c r="Z1562" i="157"/>
  <c r="X744" i="37" s="1"/>
  <c r="Y1562" i="157"/>
  <c r="W744" i="37" s="1"/>
  <c r="X1562" i="157"/>
  <c r="V744" i="37" s="1"/>
  <c r="W1562" i="157"/>
  <c r="U744" i="37" s="1"/>
  <c r="V1562" i="157"/>
  <c r="T744" i="37" s="1"/>
  <c r="R1562" i="157"/>
  <c r="P744" i="37" s="1"/>
  <c r="AC1561" i="157"/>
  <c r="AA743" i="37" s="1"/>
  <c r="AB1561" i="157"/>
  <c r="Z743" i="37" s="1"/>
  <c r="AA1561" i="157"/>
  <c r="Y743" i="37" s="1"/>
  <c r="Z1561" i="157"/>
  <c r="X743" i="37" s="1"/>
  <c r="Y1561" i="157"/>
  <c r="W743" i="37" s="1"/>
  <c r="X1561" i="157"/>
  <c r="V743" i="37" s="1"/>
  <c r="W1561" i="157"/>
  <c r="U743" i="37" s="1"/>
  <c r="V1561" i="157"/>
  <c r="T743" i="37" s="1"/>
  <c r="R1561" i="157"/>
  <c r="P743" i="37" s="1"/>
  <c r="AC1560" i="157"/>
  <c r="AA742" i="37" s="1"/>
  <c r="AB1560" i="157"/>
  <c r="Z742" i="37" s="1"/>
  <c r="AA1560" i="157"/>
  <c r="Y742" i="37" s="1"/>
  <c r="Z1560" i="157"/>
  <c r="X742" i="37" s="1"/>
  <c r="Y1560" i="157"/>
  <c r="W742" i="37" s="1"/>
  <c r="X1560" i="157"/>
  <c r="V742" i="37" s="1"/>
  <c r="W1560" i="157"/>
  <c r="U742" i="37" s="1"/>
  <c r="V1560" i="157"/>
  <c r="T742" i="37" s="1"/>
  <c r="R1560" i="157"/>
  <c r="P742" i="37" s="1"/>
  <c r="AC1559" i="157"/>
  <c r="AA741" i="37" s="1"/>
  <c r="AB1559" i="157"/>
  <c r="Z741" i="37" s="1"/>
  <c r="AA1559" i="157"/>
  <c r="Y741" i="37" s="1"/>
  <c r="Z1559" i="157"/>
  <c r="X741" i="37" s="1"/>
  <c r="Y1559" i="157"/>
  <c r="W741" i="37" s="1"/>
  <c r="X1559" i="157"/>
  <c r="V741" i="37" s="1"/>
  <c r="W1559" i="157"/>
  <c r="U741" i="37" s="1"/>
  <c r="V1559" i="157"/>
  <c r="T741" i="37" s="1"/>
  <c r="R1559" i="157"/>
  <c r="P741" i="37" s="1"/>
  <c r="AC1558" i="157"/>
  <c r="AA740" i="37" s="1"/>
  <c r="AB1558" i="157"/>
  <c r="Z740" i="37" s="1"/>
  <c r="AA1558" i="157"/>
  <c r="Y740" i="37" s="1"/>
  <c r="Z1558" i="157"/>
  <c r="X740" i="37" s="1"/>
  <c r="Y1558" i="157"/>
  <c r="W740" i="37" s="1"/>
  <c r="X1558" i="157"/>
  <c r="V740" i="37" s="1"/>
  <c r="W1558" i="157"/>
  <c r="U740" i="37" s="1"/>
  <c r="V1558" i="157"/>
  <c r="T740" i="37" s="1"/>
  <c r="R1558" i="157"/>
  <c r="P740" i="37" s="1"/>
  <c r="AC1557" i="157"/>
  <c r="AA739" i="37" s="1"/>
  <c r="AB1557" i="157"/>
  <c r="Z739" i="37" s="1"/>
  <c r="AA1557" i="157"/>
  <c r="Y739" i="37" s="1"/>
  <c r="Z1557" i="157"/>
  <c r="X739" i="37" s="1"/>
  <c r="Y1557" i="157"/>
  <c r="W739" i="37" s="1"/>
  <c r="X1557" i="157"/>
  <c r="V739" i="37" s="1"/>
  <c r="W1557" i="157"/>
  <c r="U739" i="37" s="1"/>
  <c r="V1557" i="157"/>
  <c r="T739" i="37" s="1"/>
  <c r="R1557" i="157"/>
  <c r="P739" i="37" s="1"/>
  <c r="AC1556" i="157"/>
  <c r="AA738" i="37" s="1"/>
  <c r="AB1556" i="157"/>
  <c r="Z738" i="37" s="1"/>
  <c r="AA1556" i="157"/>
  <c r="Y738" i="37" s="1"/>
  <c r="Z1556" i="157"/>
  <c r="X738" i="37" s="1"/>
  <c r="Y1556" i="157"/>
  <c r="W738" i="37" s="1"/>
  <c r="X1556" i="157"/>
  <c r="V738" i="37" s="1"/>
  <c r="W1556" i="157"/>
  <c r="U738" i="37" s="1"/>
  <c r="V1556" i="157"/>
  <c r="T738" i="37" s="1"/>
  <c r="R1556" i="157"/>
  <c r="P738" i="37" s="1"/>
  <c r="AC1555" i="157"/>
  <c r="AA737" i="37" s="1"/>
  <c r="AB1555" i="157"/>
  <c r="Z737" i="37" s="1"/>
  <c r="AA1555" i="157"/>
  <c r="Y737" i="37" s="1"/>
  <c r="Z1555" i="157"/>
  <c r="X737" i="37" s="1"/>
  <c r="Y1555" i="157"/>
  <c r="W737" i="37" s="1"/>
  <c r="X1555" i="157"/>
  <c r="V737" i="37" s="1"/>
  <c r="W1555" i="157"/>
  <c r="U737" i="37" s="1"/>
  <c r="V1555" i="157"/>
  <c r="T737" i="37" s="1"/>
  <c r="R1555" i="157"/>
  <c r="P737" i="37" s="1"/>
  <c r="AC1554" i="157"/>
  <c r="AA736" i="37" s="1"/>
  <c r="AB1554" i="157"/>
  <c r="Z736" i="37" s="1"/>
  <c r="AA1554" i="157"/>
  <c r="Y736" i="37" s="1"/>
  <c r="Z1554" i="157"/>
  <c r="X736" i="37" s="1"/>
  <c r="Y1554" i="157"/>
  <c r="W736" i="37" s="1"/>
  <c r="X1554" i="157"/>
  <c r="V736" i="37" s="1"/>
  <c r="W1554" i="157"/>
  <c r="U736" i="37" s="1"/>
  <c r="V1554" i="157"/>
  <c r="T736" i="37" s="1"/>
  <c r="R1554" i="157"/>
  <c r="P736" i="37" s="1"/>
  <c r="AC1503" i="157"/>
  <c r="AB1503" i="157"/>
  <c r="AA1503" i="157"/>
  <c r="Y1503" i="157"/>
  <c r="Y1578" i="157" s="1"/>
  <c r="W760" i="37" s="1"/>
  <c r="X1503" i="157"/>
  <c r="X1578" i="157" s="1"/>
  <c r="V760" i="37" s="1"/>
  <c r="R1503" i="157"/>
  <c r="AC1496" i="157"/>
  <c r="AB1496" i="157"/>
  <c r="AA1496" i="157"/>
  <c r="Y1496" i="157"/>
  <c r="Y1571" i="157" s="1"/>
  <c r="W753" i="37" s="1"/>
  <c r="X1496" i="157"/>
  <c r="R1496" i="157"/>
  <c r="W1547" i="157"/>
  <c r="V1611" i="157"/>
  <c r="T793" i="37" s="1"/>
  <c r="W1543" i="157"/>
  <c r="W1521" i="157"/>
  <c r="V1596" i="157"/>
  <c r="T778" i="37" s="1"/>
  <c r="W1516" i="157"/>
  <c r="V1591" i="157"/>
  <c r="T773" i="37" s="1"/>
  <c r="W1507" i="157"/>
  <c r="V1582" i="157"/>
  <c r="T764" i="37" s="1"/>
  <c r="W1506" i="157"/>
  <c r="V1581" i="157"/>
  <c r="T763" i="37" s="1"/>
  <c r="W1505" i="157"/>
  <c r="V1580" i="157"/>
  <c r="T762" i="37" s="1"/>
  <c r="W1504" i="157"/>
  <c r="V1579" i="157"/>
  <c r="T761" i="37" s="1"/>
  <c r="W1502" i="157"/>
  <c r="V1577" i="157"/>
  <c r="T759" i="37" s="1"/>
  <c r="W1501" i="157"/>
  <c r="V1576" i="157"/>
  <c r="T758" i="37" s="1"/>
  <c r="W1499" i="157"/>
  <c r="W1497" i="157"/>
  <c r="V1572" i="157"/>
  <c r="T754" i="37" s="1"/>
  <c r="W1491" i="157"/>
  <c r="W1528" i="157" s="1"/>
  <c r="V1566" i="157"/>
  <c r="T748" i="37" s="1"/>
  <c r="W1478" i="157"/>
  <c r="W1477" i="157"/>
  <c r="W1476" i="157"/>
  <c r="W1475" i="157"/>
  <c r="Z1475" i="157" s="1"/>
  <c r="AC1460" i="157"/>
  <c r="AA603" i="37" s="1"/>
  <c r="AB1460" i="157"/>
  <c r="Z603" i="37" s="1"/>
  <c r="AA1460" i="157"/>
  <c r="Y603" i="37" s="1"/>
  <c r="Y1460" i="157"/>
  <c r="W603" i="37" s="1"/>
  <c r="X1460" i="157"/>
  <c r="V603" i="37" s="1"/>
  <c r="R1460" i="157"/>
  <c r="P603" i="37" s="1"/>
  <c r="AC1459" i="157"/>
  <c r="AA602" i="37" s="1"/>
  <c r="AB1459" i="157"/>
  <c r="Z602" i="37" s="1"/>
  <c r="AA1459" i="157"/>
  <c r="Y602" i="37" s="1"/>
  <c r="Z1459" i="157"/>
  <c r="X602" i="37" s="1"/>
  <c r="Y1459" i="157"/>
  <c r="W602" i="37" s="1"/>
  <c r="X1459" i="157"/>
  <c r="V602" i="37" s="1"/>
  <c r="W1459" i="157"/>
  <c r="U602" i="37" s="1"/>
  <c r="V1459" i="157"/>
  <c r="T602" i="37" s="1"/>
  <c r="R1459" i="157"/>
  <c r="P602" i="37" s="1"/>
  <c r="AC1458" i="157"/>
  <c r="AA601" i="37" s="1"/>
  <c r="AB1458" i="157"/>
  <c r="Z601" i="37" s="1"/>
  <c r="AA1458" i="157"/>
  <c r="Y601" i="37" s="1"/>
  <c r="Z1458" i="157"/>
  <c r="X601" i="37" s="1"/>
  <c r="Y1458" i="157"/>
  <c r="W601" i="37" s="1"/>
  <c r="X1458" i="157"/>
  <c r="V601" i="37" s="1"/>
  <c r="W1458" i="157"/>
  <c r="U601" i="37" s="1"/>
  <c r="V1458" i="157"/>
  <c r="T601" i="37" s="1"/>
  <c r="R1458" i="157"/>
  <c r="P601" i="37" s="1"/>
  <c r="AC1457" i="157"/>
  <c r="AA600" i="37" s="1"/>
  <c r="AB1457" i="157"/>
  <c r="Z600" i="37" s="1"/>
  <c r="AA1457" i="157"/>
  <c r="Y600" i="37" s="1"/>
  <c r="Z1457" i="157"/>
  <c r="X600" i="37" s="1"/>
  <c r="Y1457" i="157"/>
  <c r="W600" i="37" s="1"/>
  <c r="X1457" i="157"/>
  <c r="V600" i="37" s="1"/>
  <c r="W1457" i="157"/>
  <c r="U600" i="37" s="1"/>
  <c r="V1457" i="157"/>
  <c r="T600" i="37" s="1"/>
  <c r="R1457" i="157"/>
  <c r="P600" i="37" s="1"/>
  <c r="AC1456" i="157"/>
  <c r="AA599" i="37" s="1"/>
  <c r="AB1456" i="157"/>
  <c r="Z599" i="37" s="1"/>
  <c r="AA1456" i="157"/>
  <c r="Y599" i="37" s="1"/>
  <c r="Y1456" i="157"/>
  <c r="W599" i="37" s="1"/>
  <c r="X1456" i="157"/>
  <c r="V599" i="37" s="1"/>
  <c r="R1456" i="157"/>
  <c r="P599" i="37" s="1"/>
  <c r="AC1455" i="157"/>
  <c r="AA598" i="37" s="1"/>
  <c r="AB1455" i="157"/>
  <c r="Z598" i="37" s="1"/>
  <c r="AA1455" i="157"/>
  <c r="Y598" i="37" s="1"/>
  <c r="Z1455" i="157"/>
  <c r="X598" i="37" s="1"/>
  <c r="Y1455" i="157"/>
  <c r="W598" i="37" s="1"/>
  <c r="X1455" i="157"/>
  <c r="V598" i="37" s="1"/>
  <c r="W1455" i="157"/>
  <c r="U598" i="37" s="1"/>
  <c r="V1455" i="157"/>
  <c r="T598" i="37" s="1"/>
  <c r="R1455" i="157"/>
  <c r="P598" i="37" s="1"/>
  <c r="AC1454" i="157"/>
  <c r="AA597" i="37" s="1"/>
  <c r="AB1454" i="157"/>
  <c r="Z597" i="37" s="1"/>
  <c r="AA1454" i="157"/>
  <c r="Y597" i="37" s="1"/>
  <c r="Z1454" i="157"/>
  <c r="X597" i="37" s="1"/>
  <c r="Y1454" i="157"/>
  <c r="W597" i="37" s="1"/>
  <c r="X1454" i="157"/>
  <c r="V597" i="37" s="1"/>
  <c r="W1454" i="157"/>
  <c r="U597" i="37" s="1"/>
  <c r="V1454" i="157"/>
  <c r="T597" i="37" s="1"/>
  <c r="R1454" i="157"/>
  <c r="P597" i="37" s="1"/>
  <c r="AC1451" i="157"/>
  <c r="AA594" i="37" s="1"/>
  <c r="AB1451" i="157"/>
  <c r="Z594" i="37" s="1"/>
  <c r="AA1451" i="157"/>
  <c r="Y594" i="37" s="1"/>
  <c r="Y1451" i="157"/>
  <c r="W594" i="37" s="1"/>
  <c r="X1451" i="157"/>
  <c r="V594" i="37" s="1"/>
  <c r="R1451" i="157"/>
  <c r="P594" i="37" s="1"/>
  <c r="AC1450" i="157"/>
  <c r="AA593" i="37" s="1"/>
  <c r="AB1450" i="157"/>
  <c r="Z593" i="37" s="1"/>
  <c r="AA1450" i="157"/>
  <c r="Y593" i="37" s="1"/>
  <c r="Z1450" i="157"/>
  <c r="X593" i="37" s="1"/>
  <c r="Y1450" i="157"/>
  <c r="W593" i="37" s="1"/>
  <c r="X1450" i="157"/>
  <c r="V593" i="37" s="1"/>
  <c r="W1450" i="157"/>
  <c r="U593" i="37" s="1"/>
  <c r="V1450" i="157"/>
  <c r="T593" i="37" s="1"/>
  <c r="R1450" i="157"/>
  <c r="P593" i="37" s="1"/>
  <c r="AC1448" i="157"/>
  <c r="AA591" i="37" s="1"/>
  <c r="AB1448" i="157"/>
  <c r="Z591" i="37" s="1"/>
  <c r="AA1448" i="157"/>
  <c r="Y591" i="37" s="1"/>
  <c r="Z1448" i="157"/>
  <c r="X591" i="37" s="1"/>
  <c r="Y1448" i="157"/>
  <c r="W591" i="37" s="1"/>
  <c r="X1448" i="157"/>
  <c r="V591" i="37" s="1"/>
  <c r="W1448" i="157"/>
  <c r="U591" i="37" s="1"/>
  <c r="V1448" i="157"/>
  <c r="T591" i="37" s="1"/>
  <c r="R1448" i="157"/>
  <c r="P591" i="37" s="1"/>
  <c r="AC1447" i="157"/>
  <c r="AA590" i="37" s="1"/>
  <c r="AB1447" i="157"/>
  <c r="Z590" i="37" s="1"/>
  <c r="AA1447" i="157"/>
  <c r="Y590" i="37" s="1"/>
  <c r="Y1447" i="157"/>
  <c r="W590" i="37" s="1"/>
  <c r="X1447" i="157"/>
  <c r="V590" i="37" s="1"/>
  <c r="V1447" i="157"/>
  <c r="T590" i="37" s="1"/>
  <c r="R1447" i="157"/>
  <c r="P590" i="37" s="1"/>
  <c r="AC1446" i="157"/>
  <c r="AA589" i="37" s="1"/>
  <c r="AB1446" i="157"/>
  <c r="Z589" i="37" s="1"/>
  <c r="AA1446" i="157"/>
  <c r="Y589" i="37" s="1"/>
  <c r="Y1446" i="157"/>
  <c r="W589" i="37" s="1"/>
  <c r="X1446" i="157"/>
  <c r="V589" i="37" s="1"/>
  <c r="R1446" i="157"/>
  <c r="P589" i="37" s="1"/>
  <c r="AC1445" i="157"/>
  <c r="AA588" i="37" s="1"/>
  <c r="AB1445" i="157"/>
  <c r="Z588" i="37" s="1"/>
  <c r="AA1445" i="157"/>
  <c r="Y588" i="37" s="1"/>
  <c r="Z1445" i="157"/>
  <c r="X588" i="37" s="1"/>
  <c r="Y1445" i="157"/>
  <c r="W588" i="37" s="1"/>
  <c r="X1445" i="157"/>
  <c r="V588" i="37" s="1"/>
  <c r="W1445" i="157"/>
  <c r="U588" i="37" s="1"/>
  <c r="V1445" i="157"/>
  <c r="T588" i="37" s="1"/>
  <c r="R1445" i="157"/>
  <c r="P588" i="37" s="1"/>
  <c r="AC1444" i="157"/>
  <c r="AA587" i="37" s="1"/>
  <c r="AB1444" i="157"/>
  <c r="Z587" i="37" s="1"/>
  <c r="AA1444" i="157"/>
  <c r="Y587" i="37" s="1"/>
  <c r="Z1444" i="157"/>
  <c r="X587" i="37" s="1"/>
  <c r="Y1444" i="157"/>
  <c r="W587" i="37" s="1"/>
  <c r="X1444" i="157"/>
  <c r="V587" i="37" s="1"/>
  <c r="W1444" i="157"/>
  <c r="U587" i="37" s="1"/>
  <c r="V1444" i="157"/>
  <c r="T587" i="37" s="1"/>
  <c r="R1444" i="157"/>
  <c r="P587" i="37" s="1"/>
  <c r="AC1443" i="157"/>
  <c r="AA586" i="37" s="1"/>
  <c r="AB1443" i="157"/>
  <c r="Z586" i="37" s="1"/>
  <c r="AA1443" i="157"/>
  <c r="Y586" i="37" s="1"/>
  <c r="Z1443" i="157"/>
  <c r="X586" i="37" s="1"/>
  <c r="Y1443" i="157"/>
  <c r="W586" i="37" s="1"/>
  <c r="X1443" i="157"/>
  <c r="V586" i="37" s="1"/>
  <c r="W1443" i="157"/>
  <c r="U586" i="37" s="1"/>
  <c r="V1443" i="157"/>
  <c r="T586" i="37" s="1"/>
  <c r="R1443" i="157"/>
  <c r="P586" i="37" s="1"/>
  <c r="AC1442" i="157"/>
  <c r="AA585" i="37" s="1"/>
  <c r="AB1442" i="157"/>
  <c r="Z585" i="37" s="1"/>
  <c r="AA1442" i="157"/>
  <c r="Y585" i="37" s="1"/>
  <c r="Z1442" i="157"/>
  <c r="X585" i="37" s="1"/>
  <c r="Y1442" i="157"/>
  <c r="W585" i="37" s="1"/>
  <c r="X1442" i="157"/>
  <c r="V585" i="37" s="1"/>
  <c r="W1442" i="157"/>
  <c r="U585" i="37" s="1"/>
  <c r="V1442" i="157"/>
  <c r="T585" i="37" s="1"/>
  <c r="R1442" i="157"/>
  <c r="P585" i="37" s="1"/>
  <c r="AC1441" i="157"/>
  <c r="AA584" i="37" s="1"/>
  <c r="AB1441" i="157"/>
  <c r="Z584" i="37" s="1"/>
  <c r="AA1441" i="157"/>
  <c r="Y584" i="37" s="1"/>
  <c r="Y1441" i="157"/>
  <c r="W584" i="37" s="1"/>
  <c r="X1441" i="157"/>
  <c r="V584" i="37" s="1"/>
  <c r="R1441" i="157"/>
  <c r="P584" i="37" s="1"/>
  <c r="AC1440" i="157"/>
  <c r="AA583" i="37" s="1"/>
  <c r="AB1440" i="157"/>
  <c r="Z583" i="37" s="1"/>
  <c r="AA1440" i="157"/>
  <c r="Y583" i="37" s="1"/>
  <c r="Y1440" i="157"/>
  <c r="W583" i="37" s="1"/>
  <c r="X1440" i="157"/>
  <c r="V583" i="37" s="1"/>
  <c r="R1440" i="157"/>
  <c r="P583" i="37" s="1"/>
  <c r="AC1439" i="157"/>
  <c r="AA582" i="37" s="1"/>
  <c r="AB1439" i="157"/>
  <c r="Z582" i="37" s="1"/>
  <c r="AA1439" i="157"/>
  <c r="Y582" i="37" s="1"/>
  <c r="Z1439" i="157"/>
  <c r="X582" i="37" s="1"/>
  <c r="Y1439" i="157"/>
  <c r="W582" i="37" s="1"/>
  <c r="X1439" i="157"/>
  <c r="V582" i="37" s="1"/>
  <c r="W1439" i="157"/>
  <c r="U582" i="37" s="1"/>
  <c r="V1439" i="157"/>
  <c r="T582" i="37" s="1"/>
  <c r="R1439" i="157"/>
  <c r="P582" i="37" s="1"/>
  <c r="AC1438" i="157"/>
  <c r="AA581" i="37" s="1"/>
  <c r="AB1438" i="157"/>
  <c r="Z581" i="37" s="1"/>
  <c r="AA1438" i="157"/>
  <c r="Y581" i="37" s="1"/>
  <c r="Z1438" i="157"/>
  <c r="X581" i="37" s="1"/>
  <c r="Y1438" i="157"/>
  <c r="W581" i="37" s="1"/>
  <c r="X1438" i="157"/>
  <c r="V581" i="37" s="1"/>
  <c r="W1438" i="157"/>
  <c r="U581" i="37" s="1"/>
  <c r="V1438" i="157"/>
  <c r="T581" i="37" s="1"/>
  <c r="R1438" i="157"/>
  <c r="P581" i="37" s="1"/>
  <c r="AC1437" i="157"/>
  <c r="AA580" i="37" s="1"/>
  <c r="AB1437" i="157"/>
  <c r="Z580" i="37" s="1"/>
  <c r="AA1437" i="157"/>
  <c r="Y580" i="37" s="1"/>
  <c r="Y1437" i="157"/>
  <c r="W580" i="37" s="1"/>
  <c r="X1437" i="157"/>
  <c r="V580" i="37" s="1"/>
  <c r="R1437" i="157"/>
  <c r="P580" i="37" s="1"/>
  <c r="AC1436" i="157"/>
  <c r="AA579" i="37" s="1"/>
  <c r="AB1436" i="157"/>
  <c r="Z579" i="37" s="1"/>
  <c r="AA1436" i="157"/>
  <c r="Y579" i="37" s="1"/>
  <c r="Z1436" i="157"/>
  <c r="X579" i="37" s="1"/>
  <c r="Y1436" i="157"/>
  <c r="W579" i="37" s="1"/>
  <c r="X1436" i="157"/>
  <c r="V579" i="37" s="1"/>
  <c r="W1436" i="157"/>
  <c r="U579" i="37" s="1"/>
  <c r="V1436" i="157"/>
  <c r="T579" i="37" s="1"/>
  <c r="R1436" i="157"/>
  <c r="P579" i="37" s="1"/>
  <c r="AC1435" i="157"/>
  <c r="AA578" i="37" s="1"/>
  <c r="AB1435" i="157"/>
  <c r="Z578" i="37" s="1"/>
  <c r="AA1435" i="157"/>
  <c r="Y578" i="37" s="1"/>
  <c r="Z1435" i="157"/>
  <c r="X578" i="37" s="1"/>
  <c r="Y1435" i="157"/>
  <c r="W578" i="37" s="1"/>
  <c r="X1435" i="157"/>
  <c r="V578" i="37" s="1"/>
  <c r="W1435" i="157"/>
  <c r="U578" i="37" s="1"/>
  <c r="V1435" i="157"/>
  <c r="T578" i="37" s="1"/>
  <c r="R1435" i="157"/>
  <c r="P578" i="37" s="1"/>
  <c r="AC1434" i="157"/>
  <c r="AA577" i="37" s="1"/>
  <c r="AB1434" i="157"/>
  <c r="Z577" i="37" s="1"/>
  <c r="AA1434" i="157"/>
  <c r="Y577" i="37" s="1"/>
  <c r="Z1434" i="157"/>
  <c r="X577" i="37" s="1"/>
  <c r="Y1434" i="157"/>
  <c r="W577" i="37" s="1"/>
  <c r="X1434" i="157"/>
  <c r="V577" i="37" s="1"/>
  <c r="W1434" i="157"/>
  <c r="U577" i="37" s="1"/>
  <c r="V1434" i="157"/>
  <c r="T577" i="37" s="1"/>
  <c r="R1434" i="157"/>
  <c r="P577" i="37" s="1"/>
  <c r="AC1433" i="157"/>
  <c r="AA576" i="37" s="1"/>
  <c r="AB1433" i="157"/>
  <c r="Z576" i="37" s="1"/>
  <c r="AA1433" i="157"/>
  <c r="Y576" i="37" s="1"/>
  <c r="Y1433" i="157"/>
  <c r="W576" i="37" s="1"/>
  <c r="X1433" i="157"/>
  <c r="V576" i="37" s="1"/>
  <c r="R1433" i="157"/>
  <c r="P576" i="37" s="1"/>
  <c r="AC1432" i="157"/>
  <c r="AA575" i="37" s="1"/>
  <c r="AB1432" i="157"/>
  <c r="Z575" i="37" s="1"/>
  <c r="AA1432" i="157"/>
  <c r="Y575" i="37" s="1"/>
  <c r="Z1432" i="157"/>
  <c r="X575" i="37" s="1"/>
  <c r="Y1432" i="157"/>
  <c r="W575" i="37" s="1"/>
  <c r="X1432" i="157"/>
  <c r="V575" i="37" s="1"/>
  <c r="W1432" i="157"/>
  <c r="U575" i="37" s="1"/>
  <c r="V1432" i="157"/>
  <c r="T575" i="37" s="1"/>
  <c r="R1432" i="157"/>
  <c r="P575" i="37" s="1"/>
  <c r="AC1431" i="157"/>
  <c r="AA574" i="37" s="1"/>
  <c r="AB1431" i="157"/>
  <c r="Z574" i="37" s="1"/>
  <c r="AA1431" i="157"/>
  <c r="Y574" i="37" s="1"/>
  <c r="Y1431" i="157"/>
  <c r="W574" i="37" s="1"/>
  <c r="X1431" i="157"/>
  <c r="V574" i="37" s="1"/>
  <c r="R1431" i="157"/>
  <c r="P574" i="37" s="1"/>
  <c r="AC1430" i="157"/>
  <c r="AA573" i="37" s="1"/>
  <c r="AB1430" i="157"/>
  <c r="Z573" i="37" s="1"/>
  <c r="AA1430" i="157"/>
  <c r="Y573" i="37" s="1"/>
  <c r="Y1430" i="157"/>
  <c r="W573" i="37" s="1"/>
  <c r="X1430" i="157"/>
  <c r="V573" i="37" s="1"/>
  <c r="R1430" i="157"/>
  <c r="P573" i="37" s="1"/>
  <c r="AC1429" i="157"/>
  <c r="AA572" i="37" s="1"/>
  <c r="AB1429" i="157"/>
  <c r="Z572" i="37" s="1"/>
  <c r="AA1429" i="157"/>
  <c r="Y572" i="37" s="1"/>
  <c r="Y1429" i="157"/>
  <c r="W572" i="37" s="1"/>
  <c r="X1429" i="157"/>
  <c r="V572" i="37" s="1"/>
  <c r="R1429" i="157"/>
  <c r="P572" i="37" s="1"/>
  <c r="AC1427" i="157"/>
  <c r="AA570" i="37" s="1"/>
  <c r="AB1427" i="157"/>
  <c r="Z570" i="37" s="1"/>
  <c r="AA1427" i="157"/>
  <c r="Y570" i="37" s="1"/>
  <c r="Y1427" i="157"/>
  <c r="W570" i="37" s="1"/>
  <c r="X1427" i="157"/>
  <c r="V570" i="37" s="1"/>
  <c r="R1427" i="157"/>
  <c r="P570" i="37" s="1"/>
  <c r="AC1426" i="157"/>
  <c r="AA569" i="37" s="1"/>
  <c r="AB1426" i="157"/>
  <c r="Z569" i="37" s="1"/>
  <c r="AA1426" i="157"/>
  <c r="Y569" i="37" s="1"/>
  <c r="Y1426" i="157"/>
  <c r="W569" i="37" s="1"/>
  <c r="X1426" i="157"/>
  <c r="V569" i="37" s="1"/>
  <c r="R1426" i="157"/>
  <c r="P569" i="37" s="1"/>
  <c r="AC1425" i="157"/>
  <c r="AA568" i="37" s="1"/>
  <c r="AB1425" i="157"/>
  <c r="Z568" i="37" s="1"/>
  <c r="AA1425" i="157"/>
  <c r="Y568" i="37" s="1"/>
  <c r="Z1425" i="157"/>
  <c r="X568" i="37" s="1"/>
  <c r="Y1425" i="157"/>
  <c r="W568" i="37" s="1"/>
  <c r="X1425" i="157"/>
  <c r="V568" i="37" s="1"/>
  <c r="W1425" i="157"/>
  <c r="U568" i="37" s="1"/>
  <c r="V1425" i="157"/>
  <c r="T568" i="37" s="1"/>
  <c r="R1425" i="157"/>
  <c r="P568" i="37" s="1"/>
  <c r="AC1424" i="157"/>
  <c r="AA567" i="37" s="1"/>
  <c r="AB1424" i="157"/>
  <c r="Z567" i="37" s="1"/>
  <c r="AA1424" i="157"/>
  <c r="Y567" i="37" s="1"/>
  <c r="Y1424" i="157"/>
  <c r="W567" i="37" s="1"/>
  <c r="X1424" i="157"/>
  <c r="V567" i="37" s="1"/>
  <c r="R1424" i="157"/>
  <c r="P567" i="37" s="1"/>
  <c r="AC1423" i="157"/>
  <c r="AA566" i="37" s="1"/>
  <c r="AB1423" i="157"/>
  <c r="Z566" i="37" s="1"/>
  <c r="AA1423" i="157"/>
  <c r="Y566" i="37" s="1"/>
  <c r="Z1423" i="157"/>
  <c r="X566" i="37" s="1"/>
  <c r="Y1423" i="157"/>
  <c r="W566" i="37" s="1"/>
  <c r="X1423" i="157"/>
  <c r="V566" i="37" s="1"/>
  <c r="W1423" i="157"/>
  <c r="U566" i="37" s="1"/>
  <c r="V1423" i="157"/>
  <c r="T566" i="37" s="1"/>
  <c r="R1423" i="157"/>
  <c r="P566" i="37" s="1"/>
  <c r="AC1422" i="157"/>
  <c r="AA565" i="37" s="1"/>
  <c r="AB1422" i="157"/>
  <c r="Z565" i="37" s="1"/>
  <c r="AA1422" i="157"/>
  <c r="Y565" i="37" s="1"/>
  <c r="Y1422" i="157"/>
  <c r="W565" i="37" s="1"/>
  <c r="X1422" i="157"/>
  <c r="V565" i="37" s="1"/>
  <c r="R1422" i="157"/>
  <c r="P565" i="37" s="1"/>
  <c r="AC1416" i="157"/>
  <c r="AA559" i="37" s="1"/>
  <c r="AB1416" i="157"/>
  <c r="Z559" i="37" s="1"/>
  <c r="AA1416" i="157"/>
  <c r="Y559" i="37" s="1"/>
  <c r="Y1416" i="157"/>
  <c r="W559" i="37" s="1"/>
  <c r="X1416" i="157"/>
  <c r="V559" i="37" s="1"/>
  <c r="R1416" i="157"/>
  <c r="P559" i="37" s="1"/>
  <c r="AC1415" i="157"/>
  <c r="AA558" i="37" s="1"/>
  <c r="AB1415" i="157"/>
  <c r="Z558" i="37" s="1"/>
  <c r="AA1415" i="157"/>
  <c r="Y558" i="37" s="1"/>
  <c r="Z1415" i="157"/>
  <c r="X558" i="37" s="1"/>
  <c r="Y1415" i="157"/>
  <c r="W558" i="37" s="1"/>
  <c r="X1415" i="157"/>
  <c r="V558" i="37" s="1"/>
  <c r="W1415" i="157"/>
  <c r="U558" i="37" s="1"/>
  <c r="V1415" i="157"/>
  <c r="T558" i="37" s="1"/>
  <c r="R1415" i="157"/>
  <c r="P558" i="37" s="1"/>
  <c r="AC1412" i="157"/>
  <c r="AA555" i="37" s="1"/>
  <c r="AB1412" i="157"/>
  <c r="Z555" i="37" s="1"/>
  <c r="AA1412" i="157"/>
  <c r="Y555" i="37" s="1"/>
  <c r="Z1412" i="157"/>
  <c r="X555" i="37" s="1"/>
  <c r="Y1412" i="157"/>
  <c r="W555" i="37" s="1"/>
  <c r="X1412" i="157"/>
  <c r="V555" i="37" s="1"/>
  <c r="W1412" i="157"/>
  <c r="U555" i="37" s="1"/>
  <c r="V1412" i="157"/>
  <c r="T555" i="37" s="1"/>
  <c r="R1412" i="157"/>
  <c r="P555" i="37" s="1"/>
  <c r="AC1411" i="157"/>
  <c r="AA554" i="37" s="1"/>
  <c r="AB1411" i="157"/>
  <c r="Z554" i="37" s="1"/>
  <c r="AA1411" i="157"/>
  <c r="Y554" i="37" s="1"/>
  <c r="Z1411" i="157"/>
  <c r="X554" i="37" s="1"/>
  <c r="Y1411" i="157"/>
  <c r="W554" i="37" s="1"/>
  <c r="X1411" i="157"/>
  <c r="V554" i="37" s="1"/>
  <c r="W1411" i="157"/>
  <c r="U554" i="37" s="1"/>
  <c r="V1411" i="157"/>
  <c r="T554" i="37" s="1"/>
  <c r="R1411" i="157"/>
  <c r="P554" i="37" s="1"/>
  <c r="AC1410" i="157"/>
  <c r="AA553" i="37" s="1"/>
  <c r="AB1410" i="157"/>
  <c r="Z553" i="37" s="1"/>
  <c r="AA1410" i="157"/>
  <c r="Y553" i="37" s="1"/>
  <c r="Z1410" i="157"/>
  <c r="X553" i="37" s="1"/>
  <c r="Y1410" i="157"/>
  <c r="W553" i="37" s="1"/>
  <c r="X1410" i="157"/>
  <c r="V553" i="37" s="1"/>
  <c r="W1410" i="157"/>
  <c r="U553" i="37" s="1"/>
  <c r="V1410" i="157"/>
  <c r="T553" i="37" s="1"/>
  <c r="R1410" i="157"/>
  <c r="P553" i="37" s="1"/>
  <c r="AC1407" i="157"/>
  <c r="AA550" i="37" s="1"/>
  <c r="AB1407" i="157"/>
  <c r="Z550" i="37" s="1"/>
  <c r="AA1407" i="157"/>
  <c r="Y550" i="37" s="1"/>
  <c r="Z1407" i="157"/>
  <c r="X550" i="37" s="1"/>
  <c r="Y1407" i="157"/>
  <c r="W550" i="37" s="1"/>
  <c r="X1407" i="157"/>
  <c r="V550" i="37" s="1"/>
  <c r="W1407" i="157"/>
  <c r="U550" i="37" s="1"/>
  <c r="V1407" i="157"/>
  <c r="T550" i="37" s="1"/>
  <c r="R1407" i="157"/>
  <c r="P550" i="37" s="1"/>
  <c r="AC1406" i="157"/>
  <c r="AA549" i="37" s="1"/>
  <c r="AB1406" i="157"/>
  <c r="Z549" i="37" s="1"/>
  <c r="AA1406" i="157"/>
  <c r="Y549" i="37" s="1"/>
  <c r="Z1406" i="157"/>
  <c r="X549" i="37" s="1"/>
  <c r="Y1406" i="157"/>
  <c r="W549" i="37" s="1"/>
  <c r="X1406" i="157"/>
  <c r="V549" i="37" s="1"/>
  <c r="W1406" i="157"/>
  <c r="U549" i="37" s="1"/>
  <c r="V1406" i="157"/>
  <c r="T549" i="37" s="1"/>
  <c r="R1406" i="157"/>
  <c r="P549" i="37" s="1"/>
  <c r="AC1405" i="157"/>
  <c r="AA548" i="37" s="1"/>
  <c r="AB1405" i="157"/>
  <c r="Z548" i="37" s="1"/>
  <c r="AA1405" i="157"/>
  <c r="Y548" i="37" s="1"/>
  <c r="Z1405" i="157"/>
  <c r="X548" i="37" s="1"/>
  <c r="Y1405" i="157"/>
  <c r="W548" i="37" s="1"/>
  <c r="X1405" i="157"/>
  <c r="V548" i="37" s="1"/>
  <c r="W1405" i="157"/>
  <c r="U548" i="37" s="1"/>
  <c r="V1405" i="157"/>
  <c r="T548" i="37" s="1"/>
  <c r="R1405" i="157"/>
  <c r="P548" i="37" s="1"/>
  <c r="AC1404" i="157"/>
  <c r="AA547" i="37" s="1"/>
  <c r="AB1404" i="157"/>
  <c r="Z547" i="37" s="1"/>
  <c r="AA1404" i="157"/>
  <c r="Y547" i="37" s="1"/>
  <c r="Z1404" i="157"/>
  <c r="X547" i="37" s="1"/>
  <c r="Y1404" i="157"/>
  <c r="W547" i="37" s="1"/>
  <c r="X1404" i="157"/>
  <c r="V547" i="37" s="1"/>
  <c r="W1404" i="157"/>
  <c r="U547" i="37" s="1"/>
  <c r="V1404" i="157"/>
  <c r="T547" i="37" s="1"/>
  <c r="R1404" i="157"/>
  <c r="P547" i="37" s="1"/>
  <c r="AC1403" i="157"/>
  <c r="AA546" i="37" s="1"/>
  <c r="AB1403" i="157"/>
  <c r="Z546" i="37" s="1"/>
  <c r="AA1403" i="157"/>
  <c r="Y546" i="37" s="1"/>
  <c r="Z1403" i="157"/>
  <c r="X546" i="37" s="1"/>
  <c r="Y1403" i="157"/>
  <c r="W546" i="37" s="1"/>
  <c r="X1403" i="157"/>
  <c r="V546" i="37" s="1"/>
  <c r="W1403" i="157"/>
  <c r="U546" i="37" s="1"/>
  <c r="V1403" i="157"/>
  <c r="T546" i="37" s="1"/>
  <c r="R1403" i="157"/>
  <c r="P546" i="37" s="1"/>
  <c r="AC1402" i="157"/>
  <c r="AA545" i="37" s="1"/>
  <c r="AB1402" i="157"/>
  <c r="Z545" i="37" s="1"/>
  <c r="AA1402" i="157"/>
  <c r="Y545" i="37" s="1"/>
  <c r="Y1402" i="157"/>
  <c r="W545" i="37" s="1"/>
  <c r="X1402" i="157"/>
  <c r="V545" i="37" s="1"/>
  <c r="R1402" i="157"/>
  <c r="P545" i="37" s="1"/>
  <c r="AC1353" i="157"/>
  <c r="AB1353" i="157"/>
  <c r="AA1353" i="157"/>
  <c r="Y1353" i="157"/>
  <c r="X1353" i="157"/>
  <c r="X1428" i="157" s="1"/>
  <c r="V571" i="37" s="1"/>
  <c r="R1353" i="157"/>
  <c r="AC1346" i="157"/>
  <c r="AB1346" i="157"/>
  <c r="AA1346" i="157"/>
  <c r="Y1346" i="157"/>
  <c r="Y1421" i="157" s="1"/>
  <c r="W564" i="37" s="1"/>
  <c r="X1346" i="157"/>
  <c r="X1421" i="157" s="1"/>
  <c r="V564" i="37" s="1"/>
  <c r="R1346" i="157"/>
  <c r="H1346" i="157"/>
  <c r="F1346" i="157"/>
  <c r="W1395" i="157"/>
  <c r="V1460" i="157"/>
  <c r="T603" i="37" s="1"/>
  <c r="W1391" i="157"/>
  <c r="V1451" i="157"/>
  <c r="T594" i="37" s="1"/>
  <c r="W1371" i="157"/>
  <c r="V1446" i="157"/>
  <c r="T589" i="37" s="1"/>
  <c r="W1366" i="157"/>
  <c r="V1441" i="157"/>
  <c r="T584" i="37" s="1"/>
  <c r="W1365" i="157"/>
  <c r="V1365" i="157"/>
  <c r="W1358" i="157"/>
  <c r="Z1358" i="157" s="1"/>
  <c r="V1433" i="157"/>
  <c r="T576" i="37" s="1"/>
  <c r="W1356" i="157"/>
  <c r="V1431" i="157"/>
  <c r="T574" i="37" s="1"/>
  <c r="W1355" i="157"/>
  <c r="V1430" i="157"/>
  <c r="T573" i="37" s="1"/>
  <c r="W1354" i="157"/>
  <c r="V1429" i="157"/>
  <c r="T572" i="37" s="1"/>
  <c r="W1352" i="157"/>
  <c r="V1427" i="157"/>
  <c r="T570" i="37" s="1"/>
  <c r="W1351" i="157"/>
  <c r="V1426" i="157"/>
  <c r="T569" i="37" s="1"/>
  <c r="W1349" i="157"/>
  <c r="V1424" i="157"/>
  <c r="T567" i="37" s="1"/>
  <c r="W1347" i="157"/>
  <c r="W1341" i="157"/>
  <c r="W1375" i="157" s="1"/>
  <c r="V1416" i="157"/>
  <c r="T559" i="37" s="1"/>
  <c r="W1327" i="157"/>
  <c r="V1327" i="157"/>
  <c r="W1326" i="157"/>
  <c r="W1325" i="157"/>
  <c r="W1324" i="157"/>
  <c r="W1323" i="157"/>
  <c r="AC1315" i="157"/>
  <c r="AB1315" i="157"/>
  <c r="Z475" i="37" s="1"/>
  <c r="AA1315" i="157"/>
  <c r="Y475" i="37" s="1"/>
  <c r="Y1315" i="157"/>
  <c r="W475" i="37" s="1"/>
  <c r="X1315" i="157"/>
  <c r="V475" i="37" s="1"/>
  <c r="R1315" i="157"/>
  <c r="P475" i="37" s="1"/>
  <c r="AC1314" i="157"/>
  <c r="AB1314" i="157"/>
  <c r="Z474" i="37" s="1"/>
  <c r="AA1314" i="157"/>
  <c r="Y474" i="37" s="1"/>
  <c r="Z1314" i="157"/>
  <c r="X474" i="37" s="1"/>
  <c r="Y1314" i="157"/>
  <c r="W474" i="37" s="1"/>
  <c r="X1314" i="157"/>
  <c r="V474" i="37" s="1"/>
  <c r="W1314" i="157"/>
  <c r="U474" i="37" s="1"/>
  <c r="V1314" i="157"/>
  <c r="T474" i="37" s="1"/>
  <c r="R1314" i="157"/>
  <c r="P474" i="37" s="1"/>
  <c r="AC1313" i="157"/>
  <c r="AB1313" i="157"/>
  <c r="Z473" i="37" s="1"/>
  <c r="AA1313" i="157"/>
  <c r="Y473" i="37" s="1"/>
  <c r="Z1313" i="157"/>
  <c r="X473" i="37" s="1"/>
  <c r="Y1313" i="157"/>
  <c r="W473" i="37" s="1"/>
  <c r="X1313" i="157"/>
  <c r="V473" i="37" s="1"/>
  <c r="W1313" i="157"/>
  <c r="U473" i="37" s="1"/>
  <c r="V1313" i="157"/>
  <c r="T473" i="37" s="1"/>
  <c r="R1313" i="157"/>
  <c r="P473" i="37" s="1"/>
  <c r="AC1312" i="157"/>
  <c r="AB1312" i="157"/>
  <c r="Z472" i="37" s="1"/>
  <c r="AA1312" i="157"/>
  <c r="Y472" i="37" s="1"/>
  <c r="Z1312" i="157"/>
  <c r="X472" i="37" s="1"/>
  <c r="Y1312" i="157"/>
  <c r="W472" i="37" s="1"/>
  <c r="X1312" i="157"/>
  <c r="V472" i="37" s="1"/>
  <c r="W1312" i="157"/>
  <c r="U472" i="37" s="1"/>
  <c r="V1312" i="157"/>
  <c r="T472" i="37" s="1"/>
  <c r="R1312" i="157"/>
  <c r="P472" i="37" s="1"/>
  <c r="AC1311" i="157"/>
  <c r="AB1311" i="157"/>
  <c r="Z471" i="37" s="1"/>
  <c r="AA1311" i="157"/>
  <c r="Y471" i="37" s="1"/>
  <c r="Y1311" i="157"/>
  <c r="W471" i="37" s="1"/>
  <c r="X1311" i="157"/>
  <c r="V471" i="37" s="1"/>
  <c r="R1311" i="157"/>
  <c r="P471" i="37" s="1"/>
  <c r="AC1310" i="157"/>
  <c r="AB1310" i="157"/>
  <c r="Z470" i="37" s="1"/>
  <c r="AA1310" i="157"/>
  <c r="Y470" i="37" s="1"/>
  <c r="Z1310" i="157"/>
  <c r="X470" i="37" s="1"/>
  <c r="Y1310" i="157"/>
  <c r="W470" i="37" s="1"/>
  <c r="X1310" i="157"/>
  <c r="V470" i="37" s="1"/>
  <c r="W1310" i="157"/>
  <c r="U470" i="37" s="1"/>
  <c r="V1310" i="157"/>
  <c r="T470" i="37" s="1"/>
  <c r="R1310" i="157"/>
  <c r="P470" i="37" s="1"/>
  <c r="AC1309" i="157"/>
  <c r="AB1309" i="157"/>
  <c r="Z469" i="37" s="1"/>
  <c r="AA1309" i="157"/>
  <c r="Y469" i="37" s="1"/>
  <c r="Z1309" i="157"/>
  <c r="X469" i="37" s="1"/>
  <c r="Y1309" i="157"/>
  <c r="W469" i="37" s="1"/>
  <c r="X1309" i="157"/>
  <c r="V469" i="37" s="1"/>
  <c r="W1309" i="157"/>
  <c r="U469" i="37" s="1"/>
  <c r="V1309" i="157"/>
  <c r="T469" i="37" s="1"/>
  <c r="R1309" i="157"/>
  <c r="P469" i="37" s="1"/>
  <c r="AC1307" i="157"/>
  <c r="AB1307" i="157"/>
  <c r="Z467" i="37" s="1"/>
  <c r="AA1307" i="157"/>
  <c r="Y467" i="37" s="1"/>
  <c r="Y1307" i="157"/>
  <c r="W467" i="37" s="1"/>
  <c r="X1307" i="157"/>
  <c r="V467" i="37" s="1"/>
  <c r="R1307" i="157"/>
  <c r="P467" i="37" s="1"/>
  <c r="AC1306" i="157"/>
  <c r="AB1306" i="157"/>
  <c r="Z466" i="37" s="1"/>
  <c r="AA1306" i="157"/>
  <c r="Y466" i="37" s="1"/>
  <c r="Z1306" i="157"/>
  <c r="X466" i="37" s="1"/>
  <c r="Y1306" i="157"/>
  <c r="W466" i="37" s="1"/>
  <c r="X1306" i="157"/>
  <c r="V466" i="37" s="1"/>
  <c r="W1306" i="157"/>
  <c r="U466" i="37" s="1"/>
  <c r="V1306" i="157"/>
  <c r="T466" i="37" s="1"/>
  <c r="R1306" i="157"/>
  <c r="P466" i="37" s="1"/>
  <c r="AC1304" i="157"/>
  <c r="AB1304" i="157"/>
  <c r="Z464" i="37" s="1"/>
  <c r="AA1304" i="157"/>
  <c r="Y464" i="37" s="1"/>
  <c r="Z1304" i="157"/>
  <c r="X464" i="37" s="1"/>
  <c r="Y1304" i="157"/>
  <c r="W464" i="37" s="1"/>
  <c r="X1304" i="157"/>
  <c r="V464" i="37" s="1"/>
  <c r="W1304" i="157"/>
  <c r="U464" i="37" s="1"/>
  <c r="V1304" i="157"/>
  <c r="T464" i="37" s="1"/>
  <c r="R1304" i="157"/>
  <c r="P464" i="37" s="1"/>
  <c r="AC1303" i="157"/>
  <c r="AB1303" i="157"/>
  <c r="Z463" i="37" s="1"/>
  <c r="AA1303" i="157"/>
  <c r="Y463" i="37" s="1"/>
  <c r="Y1303" i="157"/>
  <c r="W463" i="37" s="1"/>
  <c r="X1303" i="157"/>
  <c r="V463" i="37" s="1"/>
  <c r="V1303" i="157"/>
  <c r="T463" i="37" s="1"/>
  <c r="R1303" i="157"/>
  <c r="P463" i="37" s="1"/>
  <c r="AC1302" i="157"/>
  <c r="AB1302" i="157"/>
  <c r="Z462" i="37" s="1"/>
  <c r="AA1302" i="157"/>
  <c r="Y462" i="37" s="1"/>
  <c r="Y1302" i="157"/>
  <c r="W462" i="37" s="1"/>
  <c r="X1302" i="157"/>
  <c r="V462" i="37" s="1"/>
  <c r="R1302" i="157"/>
  <c r="P462" i="37" s="1"/>
  <c r="AC1300" i="157"/>
  <c r="AB1300" i="157"/>
  <c r="Z460" i="37" s="1"/>
  <c r="AA1300" i="157"/>
  <c r="Y460" i="37" s="1"/>
  <c r="Z1300" i="157"/>
  <c r="X460" i="37" s="1"/>
  <c r="Y1300" i="157"/>
  <c r="W460" i="37" s="1"/>
  <c r="X1300" i="157"/>
  <c r="V460" i="37" s="1"/>
  <c r="W1300" i="157"/>
  <c r="U460" i="37" s="1"/>
  <c r="V1300" i="157"/>
  <c r="T460" i="37" s="1"/>
  <c r="R1300" i="157"/>
  <c r="P460" i="37" s="1"/>
  <c r="AC1299" i="157"/>
  <c r="AB1299" i="157"/>
  <c r="Z459" i="37" s="1"/>
  <c r="AA1299" i="157"/>
  <c r="Y459" i="37" s="1"/>
  <c r="Y1299" i="157"/>
  <c r="W459" i="37" s="1"/>
  <c r="X1299" i="157"/>
  <c r="V459" i="37" s="1"/>
  <c r="R1299" i="157"/>
  <c r="P459" i="37" s="1"/>
  <c r="AC1298" i="157"/>
  <c r="AB1298" i="157"/>
  <c r="Z458" i="37" s="1"/>
  <c r="AA1298" i="157"/>
  <c r="Y458" i="37" s="1"/>
  <c r="Z1298" i="157"/>
  <c r="X458" i="37" s="1"/>
  <c r="Y1298" i="157"/>
  <c r="W458" i="37" s="1"/>
  <c r="X1298" i="157"/>
  <c r="V458" i="37" s="1"/>
  <c r="W1298" i="157"/>
  <c r="U458" i="37" s="1"/>
  <c r="V1298" i="157"/>
  <c r="T458" i="37" s="1"/>
  <c r="R1298" i="157"/>
  <c r="P458" i="37" s="1"/>
  <c r="AC1297" i="157"/>
  <c r="AB1297" i="157"/>
  <c r="Z457" i="37" s="1"/>
  <c r="AA1297" i="157"/>
  <c r="Y457" i="37" s="1"/>
  <c r="Z1297" i="157"/>
  <c r="X457" i="37" s="1"/>
  <c r="Y1297" i="157"/>
  <c r="W457" i="37" s="1"/>
  <c r="X1297" i="157"/>
  <c r="V457" i="37" s="1"/>
  <c r="W1297" i="157"/>
  <c r="U457" i="37" s="1"/>
  <c r="V1297" i="157"/>
  <c r="T457" i="37" s="1"/>
  <c r="R1297" i="157"/>
  <c r="P457" i="37" s="1"/>
  <c r="AC1296" i="157"/>
  <c r="AB1296" i="157"/>
  <c r="Z456" i="37" s="1"/>
  <c r="AA1296" i="157"/>
  <c r="Y456" i="37" s="1"/>
  <c r="Y1296" i="157"/>
  <c r="W456" i="37" s="1"/>
  <c r="X1296" i="157"/>
  <c r="V456" i="37" s="1"/>
  <c r="R1296" i="157"/>
  <c r="P456" i="37" s="1"/>
  <c r="AC1295" i="157"/>
  <c r="AB1295" i="157"/>
  <c r="AA1295" i="157"/>
  <c r="Y1295" i="157"/>
  <c r="W455" i="37" s="1"/>
  <c r="X1295" i="157"/>
  <c r="V455" i="37" s="1"/>
  <c r="R1295" i="157"/>
  <c r="P455" i="37" s="1"/>
  <c r="AC1294" i="157"/>
  <c r="AB1294" i="157"/>
  <c r="AA1294" i="157"/>
  <c r="Z1294" i="157"/>
  <c r="X454" i="37" s="1"/>
  <c r="Y1294" i="157"/>
  <c r="W454" i="37" s="1"/>
  <c r="X1294" i="157"/>
  <c r="V454" i="37" s="1"/>
  <c r="W1294" i="157"/>
  <c r="U454" i="37" s="1"/>
  <c r="V1294" i="157"/>
  <c r="T454" i="37" s="1"/>
  <c r="R1294" i="157"/>
  <c r="P454" i="37" s="1"/>
  <c r="AC1293" i="157"/>
  <c r="AB1293" i="157"/>
  <c r="AA1293" i="157"/>
  <c r="Z1293" i="157"/>
  <c r="X453" i="37" s="1"/>
  <c r="Y1293" i="157"/>
  <c r="W453" i="37" s="1"/>
  <c r="X1293" i="157"/>
  <c r="V453" i="37" s="1"/>
  <c r="W1293" i="157"/>
  <c r="U453" i="37" s="1"/>
  <c r="V1293" i="157"/>
  <c r="T453" i="37" s="1"/>
  <c r="R1293" i="157"/>
  <c r="P453" i="37" s="1"/>
  <c r="AC1292" i="157"/>
  <c r="AB1292" i="157"/>
  <c r="Z452" i="37" s="1"/>
  <c r="AA1292" i="157"/>
  <c r="Z1292" i="157"/>
  <c r="X452" i="37" s="1"/>
  <c r="Y1292" i="157"/>
  <c r="W452" i="37" s="1"/>
  <c r="X1292" i="157"/>
  <c r="V452" i="37" s="1"/>
  <c r="W1292" i="157"/>
  <c r="U452" i="37" s="1"/>
  <c r="V1292" i="157"/>
  <c r="T452" i="37" s="1"/>
  <c r="R1292" i="157"/>
  <c r="P452" i="37" s="1"/>
  <c r="AC1291" i="157"/>
  <c r="AB1291" i="157"/>
  <c r="Z451" i="37" s="1"/>
  <c r="AA1291" i="157"/>
  <c r="Y451" i="37" s="1"/>
  <c r="Z1291" i="157"/>
  <c r="X451" i="37" s="1"/>
  <c r="Y1291" i="157"/>
  <c r="W451" i="37" s="1"/>
  <c r="X1291" i="157"/>
  <c r="V451" i="37" s="1"/>
  <c r="W1291" i="157"/>
  <c r="U451" i="37" s="1"/>
  <c r="V1291" i="157"/>
  <c r="T451" i="37" s="1"/>
  <c r="R1291" i="157"/>
  <c r="P451" i="37" s="1"/>
  <c r="AC1290" i="157"/>
  <c r="AB1290" i="157"/>
  <c r="Z450" i="37" s="1"/>
  <c r="AA1290" i="157"/>
  <c r="Y450" i="37" s="1"/>
  <c r="Z1290" i="157"/>
  <c r="X450" i="37" s="1"/>
  <c r="Y1290" i="157"/>
  <c r="W450" i="37" s="1"/>
  <c r="X1290" i="157"/>
  <c r="V450" i="37" s="1"/>
  <c r="W1290" i="157"/>
  <c r="U450" i="37" s="1"/>
  <c r="V1290" i="157"/>
  <c r="T450" i="37" s="1"/>
  <c r="R1290" i="157"/>
  <c r="P450" i="37" s="1"/>
  <c r="AC1288" i="157"/>
  <c r="AB1288" i="157"/>
  <c r="Z448" i="37" s="1"/>
  <c r="AA1288" i="157"/>
  <c r="Y448" i="37" s="1"/>
  <c r="Y1288" i="157"/>
  <c r="W448" i="37" s="1"/>
  <c r="X1288" i="157"/>
  <c r="V448" i="37" s="1"/>
  <c r="R1288" i="157"/>
  <c r="P448" i="37" s="1"/>
  <c r="AC1287" i="157"/>
  <c r="AB1287" i="157"/>
  <c r="Z447" i="37" s="1"/>
  <c r="AA1287" i="157"/>
  <c r="Y447" i="37" s="1"/>
  <c r="Y1287" i="157"/>
  <c r="W447" i="37" s="1"/>
  <c r="X1287" i="157"/>
  <c r="V447" i="37" s="1"/>
  <c r="R1287" i="157"/>
  <c r="P447" i="37" s="1"/>
  <c r="AC1286" i="157"/>
  <c r="AB1286" i="157"/>
  <c r="Z446" i="37" s="1"/>
  <c r="AA1286" i="157"/>
  <c r="Y446" i="37" s="1"/>
  <c r="Y1286" i="157"/>
  <c r="W446" i="37" s="1"/>
  <c r="X1286" i="157"/>
  <c r="V446" i="37" s="1"/>
  <c r="R1286" i="157"/>
  <c r="P446" i="37" s="1"/>
  <c r="AC1284" i="157"/>
  <c r="AB1284" i="157"/>
  <c r="Z444" i="37" s="1"/>
  <c r="AA1284" i="157"/>
  <c r="Y444" i="37" s="1"/>
  <c r="Y1284" i="157"/>
  <c r="W444" i="37" s="1"/>
  <c r="X1284" i="157"/>
  <c r="V444" i="37" s="1"/>
  <c r="R1284" i="157"/>
  <c r="P444" i="37" s="1"/>
  <c r="AC1282" i="157"/>
  <c r="AB1282" i="157"/>
  <c r="Z442" i="37" s="1"/>
  <c r="AA1282" i="157"/>
  <c r="Y442" i="37" s="1"/>
  <c r="Y1282" i="157"/>
  <c r="W442" i="37" s="1"/>
  <c r="X1282" i="157"/>
  <c r="V442" i="37" s="1"/>
  <c r="R1282" i="157"/>
  <c r="P442" i="37" s="1"/>
  <c r="AC1281" i="157"/>
  <c r="AB1281" i="157"/>
  <c r="Z441" i="37" s="1"/>
  <c r="AA1281" i="157"/>
  <c r="Y441" i="37" s="1"/>
  <c r="Y1281" i="157"/>
  <c r="W441" i="37" s="1"/>
  <c r="X1281" i="157"/>
  <c r="V441" i="37" s="1"/>
  <c r="R1281" i="157"/>
  <c r="P441" i="37" s="1"/>
  <c r="AC1280" i="157"/>
  <c r="AB1280" i="157"/>
  <c r="Z440" i="37" s="1"/>
  <c r="AA1280" i="157"/>
  <c r="Y440" i="37" s="1"/>
  <c r="Z1280" i="157"/>
  <c r="X440" i="37" s="1"/>
  <c r="Y1280" i="157"/>
  <c r="W440" i="37" s="1"/>
  <c r="X1280" i="157"/>
  <c r="V440" i="37" s="1"/>
  <c r="W1280" i="157"/>
  <c r="U440" i="37" s="1"/>
  <c r="V1280" i="157"/>
  <c r="T440" i="37" s="1"/>
  <c r="R1280" i="157"/>
  <c r="P440" i="37" s="1"/>
  <c r="AC1279" i="157"/>
  <c r="AB1279" i="157"/>
  <c r="Z439" i="37" s="1"/>
  <c r="AA1279" i="157"/>
  <c r="Y439" i="37" s="1"/>
  <c r="Y1279" i="157"/>
  <c r="W439" i="37" s="1"/>
  <c r="X1279" i="157"/>
  <c r="V439" i="37" s="1"/>
  <c r="R1279" i="157"/>
  <c r="P439" i="37" s="1"/>
  <c r="AC1278" i="157"/>
  <c r="AB1278" i="157"/>
  <c r="Z438" i="37" s="1"/>
  <c r="AA1278" i="157"/>
  <c r="Y438" i="37" s="1"/>
  <c r="Z1278" i="157"/>
  <c r="X438" i="37" s="1"/>
  <c r="Y1278" i="157"/>
  <c r="W438" i="37" s="1"/>
  <c r="X1278" i="157"/>
  <c r="V438" i="37" s="1"/>
  <c r="W1278" i="157"/>
  <c r="U438" i="37" s="1"/>
  <c r="V1278" i="157"/>
  <c r="T438" i="37" s="1"/>
  <c r="R1278" i="157"/>
  <c r="P438" i="37" s="1"/>
  <c r="AC1277" i="157"/>
  <c r="AB1277" i="157"/>
  <c r="Z437" i="37" s="1"/>
  <c r="AA1277" i="157"/>
  <c r="Y437" i="37" s="1"/>
  <c r="Y1277" i="157"/>
  <c r="W437" i="37" s="1"/>
  <c r="X1277" i="157"/>
  <c r="V437" i="37" s="1"/>
  <c r="R1277" i="157"/>
  <c r="P437" i="37" s="1"/>
  <c r="AC1271" i="157"/>
  <c r="AB1271" i="157"/>
  <c r="Z431" i="37" s="1"/>
  <c r="AA1271" i="157"/>
  <c r="Y431" i="37" s="1"/>
  <c r="Y1271" i="157"/>
  <c r="W431" i="37" s="1"/>
  <c r="X1271" i="157"/>
  <c r="V431" i="37" s="1"/>
  <c r="R1271" i="157"/>
  <c r="P431" i="37" s="1"/>
  <c r="AC1270" i="157"/>
  <c r="AB1270" i="157"/>
  <c r="Z430" i="37" s="1"/>
  <c r="AA1270" i="157"/>
  <c r="Y430" i="37" s="1"/>
  <c r="Z1270" i="157"/>
  <c r="X430" i="37" s="1"/>
  <c r="Y1270" i="157"/>
  <c r="W430" i="37" s="1"/>
  <c r="X1270" i="157"/>
  <c r="V430" i="37" s="1"/>
  <c r="W1270" i="157"/>
  <c r="U430" i="37" s="1"/>
  <c r="V1270" i="157"/>
  <c r="T430" i="37" s="1"/>
  <c r="R1270" i="157"/>
  <c r="P430" i="37" s="1"/>
  <c r="AC1266" i="157"/>
  <c r="AB1266" i="157"/>
  <c r="Z426" i="37" s="1"/>
  <c r="AA1266" i="157"/>
  <c r="Y426" i="37" s="1"/>
  <c r="Z1266" i="157"/>
  <c r="X426" i="37" s="1"/>
  <c r="Y1266" i="157"/>
  <c r="W426" i="37" s="1"/>
  <c r="X1266" i="157"/>
  <c r="V426" i="37" s="1"/>
  <c r="W1266" i="157"/>
  <c r="U426" i="37" s="1"/>
  <c r="V1266" i="157"/>
  <c r="T426" i="37" s="1"/>
  <c r="R1266" i="157"/>
  <c r="P426" i="37" s="1"/>
  <c r="AC1265" i="157"/>
  <c r="AB1265" i="157"/>
  <c r="Z425" i="37" s="1"/>
  <c r="AA1265" i="157"/>
  <c r="Y425" i="37" s="1"/>
  <c r="Z1265" i="157"/>
  <c r="X425" i="37" s="1"/>
  <c r="Y1265" i="157"/>
  <c r="W425" i="37" s="1"/>
  <c r="X1265" i="157"/>
  <c r="V425" i="37" s="1"/>
  <c r="W1265" i="157"/>
  <c r="U425" i="37" s="1"/>
  <c r="V1265" i="157"/>
  <c r="T425" i="37" s="1"/>
  <c r="R1265" i="157"/>
  <c r="P425" i="37" s="1"/>
  <c r="AC1264" i="157"/>
  <c r="AB1264" i="157"/>
  <c r="Z424" i="37" s="1"/>
  <c r="AA1264" i="157"/>
  <c r="Y424" i="37" s="1"/>
  <c r="Z1264" i="157"/>
  <c r="X424" i="37" s="1"/>
  <c r="Y1264" i="157"/>
  <c r="W424" i="37" s="1"/>
  <c r="X1264" i="157"/>
  <c r="V424" i="37" s="1"/>
  <c r="W1264" i="157"/>
  <c r="U424" i="37" s="1"/>
  <c r="V1264" i="157"/>
  <c r="T424" i="37" s="1"/>
  <c r="R1264" i="157"/>
  <c r="P424" i="37" s="1"/>
  <c r="AC1263" i="157"/>
  <c r="AB1263" i="157"/>
  <c r="Z423" i="37" s="1"/>
  <c r="AA1263" i="157"/>
  <c r="Y423" i="37" s="1"/>
  <c r="Z1263" i="157"/>
  <c r="X423" i="37" s="1"/>
  <c r="Y1263" i="157"/>
  <c r="W423" i="37" s="1"/>
  <c r="X1263" i="157"/>
  <c r="V423" i="37" s="1"/>
  <c r="W1263" i="157"/>
  <c r="U423" i="37" s="1"/>
  <c r="V1263" i="157"/>
  <c r="T423" i="37" s="1"/>
  <c r="R1263" i="157"/>
  <c r="P423" i="37" s="1"/>
  <c r="AC1262" i="157"/>
  <c r="AB1262" i="157"/>
  <c r="Z422" i="37" s="1"/>
  <c r="AA1262" i="157"/>
  <c r="Y422" i="37" s="1"/>
  <c r="Z1262" i="157"/>
  <c r="X422" i="37" s="1"/>
  <c r="Y1262" i="157"/>
  <c r="W422" i="37" s="1"/>
  <c r="X1262" i="157"/>
  <c r="V422" i="37" s="1"/>
  <c r="W1262" i="157"/>
  <c r="U422" i="37" s="1"/>
  <c r="V1262" i="157"/>
  <c r="T422" i="37" s="1"/>
  <c r="R1262" i="157"/>
  <c r="P422" i="37" s="1"/>
  <c r="AC1261" i="157"/>
  <c r="AB1261" i="157"/>
  <c r="Z421" i="37" s="1"/>
  <c r="AA1261" i="157"/>
  <c r="Y421" i="37" s="1"/>
  <c r="Z1261" i="157"/>
  <c r="X421" i="37" s="1"/>
  <c r="Y1261" i="157"/>
  <c r="W421" i="37" s="1"/>
  <c r="X1261" i="157"/>
  <c r="V421" i="37" s="1"/>
  <c r="W1261" i="157"/>
  <c r="U421" i="37" s="1"/>
  <c r="V1261" i="157"/>
  <c r="T421" i="37" s="1"/>
  <c r="R1261" i="157"/>
  <c r="P421" i="37" s="1"/>
  <c r="AC1260" i="157"/>
  <c r="AB1260" i="157"/>
  <c r="Z420" i="37" s="1"/>
  <c r="AA1260" i="157"/>
  <c r="Y420" i="37" s="1"/>
  <c r="Z1260" i="157"/>
  <c r="X420" i="37" s="1"/>
  <c r="Y1260" i="157"/>
  <c r="W420" i="37" s="1"/>
  <c r="X1260" i="157"/>
  <c r="V420" i="37" s="1"/>
  <c r="W1260" i="157"/>
  <c r="U420" i="37" s="1"/>
  <c r="V1260" i="157"/>
  <c r="T420" i="37" s="1"/>
  <c r="R1260" i="157"/>
  <c r="P420" i="37" s="1"/>
  <c r="AC1259" i="157"/>
  <c r="AB1259" i="157"/>
  <c r="Z419" i="37" s="1"/>
  <c r="AA1259" i="157"/>
  <c r="Y419" i="37" s="1"/>
  <c r="Z1259" i="157"/>
  <c r="X419" i="37" s="1"/>
  <c r="Y1259" i="157"/>
  <c r="W419" i="37" s="1"/>
  <c r="X1259" i="157"/>
  <c r="V419" i="37" s="1"/>
  <c r="W1259" i="157"/>
  <c r="U419" i="37" s="1"/>
  <c r="V1259" i="157"/>
  <c r="T419" i="37" s="1"/>
  <c r="R1259" i="157"/>
  <c r="P419" i="37" s="1"/>
  <c r="AC1258" i="157"/>
  <c r="AB1258" i="157"/>
  <c r="Z418" i="37" s="1"/>
  <c r="AA1258" i="157"/>
  <c r="Y418" i="37" s="1"/>
  <c r="Z1258" i="157"/>
  <c r="X418" i="37" s="1"/>
  <c r="Y1258" i="157"/>
  <c r="W418" i="37" s="1"/>
  <c r="X1258" i="157"/>
  <c r="V418" i="37" s="1"/>
  <c r="W1258" i="157"/>
  <c r="U418" i="37" s="1"/>
  <c r="V1258" i="157"/>
  <c r="T418" i="37" s="1"/>
  <c r="R1258" i="157"/>
  <c r="P418" i="37" s="1"/>
  <c r="Y1283" i="157"/>
  <c r="W443" i="37" s="1"/>
  <c r="X1283" i="157"/>
  <c r="V443" i="37" s="1"/>
  <c r="Y1276" i="157"/>
  <c r="W436" i="37" s="1"/>
  <c r="X1276" i="157"/>
  <c r="V436" i="37" s="1"/>
  <c r="W1251" i="157"/>
  <c r="V1315" i="157"/>
  <c r="T475" i="37" s="1"/>
  <c r="W1247" i="157"/>
  <c r="V1307" i="157"/>
  <c r="T467" i="37" s="1"/>
  <c r="W1227" i="157"/>
  <c r="V1302" i="157"/>
  <c r="T462" i="37" s="1"/>
  <c r="W1221" i="157"/>
  <c r="V1296" i="157"/>
  <c r="T456" i="37" s="1"/>
  <c r="W1220" i="157"/>
  <c r="V1220" i="157"/>
  <c r="W1213" i="157"/>
  <c r="V1288" i="157"/>
  <c r="T448" i="37" s="1"/>
  <c r="W1212" i="157"/>
  <c r="W1211" i="157"/>
  <c r="V1287" i="157"/>
  <c r="T447" i="37" s="1"/>
  <c r="W1210" i="157"/>
  <c r="W1208" i="157"/>
  <c r="W1206" i="157"/>
  <c r="V1282" i="157"/>
  <c r="T442" i="37" s="1"/>
  <c r="W1205" i="157"/>
  <c r="V1281" i="157"/>
  <c r="T441" i="37" s="1"/>
  <c r="W1203" i="157"/>
  <c r="V1279" i="157"/>
  <c r="T439" i="37" s="1"/>
  <c r="V1277" i="157"/>
  <c r="T437" i="37" s="1"/>
  <c r="W1195" i="157"/>
  <c r="W1230" i="157" s="1"/>
  <c r="V1271" i="157"/>
  <c r="T431" i="37" s="1"/>
  <c r="W1181" i="157"/>
  <c r="W1180" i="157"/>
  <c r="W1179" i="157"/>
  <c r="W1178" i="157"/>
  <c r="AC1166" i="157"/>
  <c r="AA411" i="37" s="1"/>
  <c r="AB1166" i="157"/>
  <c r="Z411" i="37" s="1"/>
  <c r="AA1166" i="157"/>
  <c r="Y411" i="37" s="1"/>
  <c r="Y1166" i="157"/>
  <c r="W411" i="37" s="1"/>
  <c r="X1166" i="157"/>
  <c r="V411" i="37" s="1"/>
  <c r="R1166" i="157"/>
  <c r="P411" i="37" s="1"/>
  <c r="AC1165" i="157"/>
  <c r="AA410" i="37" s="1"/>
  <c r="AB1165" i="157"/>
  <c r="Z410" i="37" s="1"/>
  <c r="AA1165" i="157"/>
  <c r="Y410" i="37" s="1"/>
  <c r="Z1165" i="157"/>
  <c r="X410" i="37" s="1"/>
  <c r="Y1165" i="157"/>
  <c r="W410" i="37" s="1"/>
  <c r="X1165" i="157"/>
  <c r="V410" i="37" s="1"/>
  <c r="W1165" i="157"/>
  <c r="U410" i="37" s="1"/>
  <c r="V1165" i="157"/>
  <c r="T410" i="37" s="1"/>
  <c r="R1165" i="157"/>
  <c r="P410" i="37" s="1"/>
  <c r="AC1164" i="157"/>
  <c r="AA409" i="37" s="1"/>
  <c r="AB1164" i="157"/>
  <c r="Z409" i="37" s="1"/>
  <c r="AA1164" i="157"/>
  <c r="Y409" i="37" s="1"/>
  <c r="Z1164" i="157"/>
  <c r="X409" i="37" s="1"/>
  <c r="Y1164" i="157"/>
  <c r="W409" i="37" s="1"/>
  <c r="X1164" i="157"/>
  <c r="V409" i="37" s="1"/>
  <c r="W1164" i="157"/>
  <c r="U409" i="37" s="1"/>
  <c r="V1164" i="157"/>
  <c r="T409" i="37" s="1"/>
  <c r="R1164" i="157"/>
  <c r="P409" i="37" s="1"/>
  <c r="AC1163" i="157"/>
  <c r="AA408" i="37" s="1"/>
  <c r="AB1163" i="157"/>
  <c r="Z408" i="37" s="1"/>
  <c r="AA1163" i="157"/>
  <c r="Y408" i="37" s="1"/>
  <c r="Z1163" i="157"/>
  <c r="X408" i="37" s="1"/>
  <c r="Y1163" i="157"/>
  <c r="W408" i="37" s="1"/>
  <c r="X1163" i="157"/>
  <c r="V408" i="37" s="1"/>
  <c r="W1163" i="157"/>
  <c r="U408" i="37" s="1"/>
  <c r="V1163" i="157"/>
  <c r="T408" i="37" s="1"/>
  <c r="R1163" i="157"/>
  <c r="P408" i="37" s="1"/>
  <c r="AC1162" i="157"/>
  <c r="AA407" i="37" s="1"/>
  <c r="AB1162" i="157"/>
  <c r="Z407" i="37" s="1"/>
  <c r="AA1162" i="157"/>
  <c r="Y407" i="37" s="1"/>
  <c r="Y1162" i="157"/>
  <c r="W407" i="37" s="1"/>
  <c r="X1162" i="157"/>
  <c r="V407" i="37" s="1"/>
  <c r="R1162" i="157"/>
  <c r="P407" i="37" s="1"/>
  <c r="AC1161" i="157"/>
  <c r="AA406" i="37" s="1"/>
  <c r="AB1161" i="157"/>
  <c r="Z406" i="37" s="1"/>
  <c r="AA1161" i="157"/>
  <c r="Y406" i="37" s="1"/>
  <c r="Y1161" i="157"/>
  <c r="W406" i="37" s="1"/>
  <c r="X1161" i="157"/>
  <c r="V406" i="37" s="1"/>
  <c r="R1161" i="157"/>
  <c r="P406" i="37" s="1"/>
  <c r="AC1160" i="157"/>
  <c r="AA405" i="37" s="1"/>
  <c r="AB1160" i="157"/>
  <c r="Z405" i="37" s="1"/>
  <c r="AA1160" i="157"/>
  <c r="Y405" i="37" s="1"/>
  <c r="Z1160" i="157"/>
  <c r="X405" i="37" s="1"/>
  <c r="Y1160" i="157"/>
  <c r="W405" i="37" s="1"/>
  <c r="X1160" i="157"/>
  <c r="V405" i="37" s="1"/>
  <c r="W1160" i="157"/>
  <c r="U405" i="37" s="1"/>
  <c r="V1160" i="157"/>
  <c r="T405" i="37" s="1"/>
  <c r="R1160" i="157"/>
  <c r="P405" i="37" s="1"/>
  <c r="AC1159" i="157"/>
  <c r="AA404" i="37" s="1"/>
  <c r="AB1159" i="157"/>
  <c r="Z404" i="37" s="1"/>
  <c r="AA1159" i="157"/>
  <c r="Y404" i="37" s="1"/>
  <c r="Z1159" i="157"/>
  <c r="X404" i="37" s="1"/>
  <c r="Y1159" i="157"/>
  <c r="W404" i="37" s="1"/>
  <c r="X1159" i="157"/>
  <c r="V404" i="37" s="1"/>
  <c r="W1159" i="157"/>
  <c r="U404" i="37" s="1"/>
  <c r="V1159" i="157"/>
  <c r="T404" i="37" s="1"/>
  <c r="R1159" i="157"/>
  <c r="P404" i="37" s="1"/>
  <c r="AC1157" i="157"/>
  <c r="AA402" i="37" s="1"/>
  <c r="AB1157" i="157"/>
  <c r="Z402" i="37" s="1"/>
  <c r="AA1157" i="157"/>
  <c r="Y402" i="37" s="1"/>
  <c r="Y1157" i="157"/>
  <c r="W402" i="37" s="1"/>
  <c r="X1157" i="157"/>
  <c r="V402" i="37" s="1"/>
  <c r="R1157" i="157"/>
  <c r="P402" i="37" s="1"/>
  <c r="AC1156" i="157"/>
  <c r="AA401" i="37" s="1"/>
  <c r="AB1156" i="157"/>
  <c r="Z401" i="37" s="1"/>
  <c r="AA1156" i="157"/>
  <c r="Y401" i="37" s="1"/>
  <c r="Z1156" i="157"/>
  <c r="X401" i="37" s="1"/>
  <c r="Y1156" i="157"/>
  <c r="W401" i="37" s="1"/>
  <c r="X1156" i="157"/>
  <c r="V401" i="37" s="1"/>
  <c r="W1156" i="157"/>
  <c r="U401" i="37" s="1"/>
  <c r="V1156" i="157"/>
  <c r="T401" i="37" s="1"/>
  <c r="R1156" i="157"/>
  <c r="P401" i="37" s="1"/>
  <c r="AC1154" i="157"/>
  <c r="AA399" i="37" s="1"/>
  <c r="AB1154" i="157"/>
  <c r="Z399" i="37" s="1"/>
  <c r="AA1154" i="157"/>
  <c r="Y399" i="37" s="1"/>
  <c r="Z1154" i="157"/>
  <c r="X399" i="37" s="1"/>
  <c r="Y1154" i="157"/>
  <c r="W399" i="37" s="1"/>
  <c r="X1154" i="157"/>
  <c r="V399" i="37" s="1"/>
  <c r="W1154" i="157"/>
  <c r="U399" i="37" s="1"/>
  <c r="V1154" i="157"/>
  <c r="T399" i="37" s="1"/>
  <c r="R1154" i="157"/>
  <c r="P399" i="37" s="1"/>
  <c r="AC1153" i="157"/>
  <c r="AA398" i="37" s="1"/>
  <c r="AB1153" i="157"/>
  <c r="Z398" i="37" s="1"/>
  <c r="AA1153" i="157"/>
  <c r="Y398" i="37" s="1"/>
  <c r="Y1153" i="157"/>
  <c r="W398" i="37" s="1"/>
  <c r="X1153" i="157"/>
  <c r="V398" i="37" s="1"/>
  <c r="V1153" i="157"/>
  <c r="T398" i="37" s="1"/>
  <c r="R1153" i="157"/>
  <c r="P398" i="37" s="1"/>
  <c r="AC1152" i="157"/>
  <c r="AA397" i="37" s="1"/>
  <c r="AB1152" i="157"/>
  <c r="Z397" i="37" s="1"/>
  <c r="AA1152" i="157"/>
  <c r="Y397" i="37" s="1"/>
  <c r="Y1152" i="157"/>
  <c r="W397" i="37" s="1"/>
  <c r="X1152" i="157"/>
  <c r="V397" i="37" s="1"/>
  <c r="R1152" i="157"/>
  <c r="P397" i="37" s="1"/>
  <c r="AA396" i="37"/>
  <c r="Z396" i="37"/>
  <c r="Y396" i="37"/>
  <c r="W396" i="37"/>
  <c r="V396" i="37"/>
  <c r="P396" i="37"/>
  <c r="AA395" i="37"/>
  <c r="Z395" i="37"/>
  <c r="Y395" i="37"/>
  <c r="X395" i="37"/>
  <c r="W395" i="37"/>
  <c r="V395" i="37"/>
  <c r="U395" i="37"/>
  <c r="T395" i="37"/>
  <c r="P395" i="37"/>
  <c r="AA394" i="37"/>
  <c r="Z394" i="37"/>
  <c r="Y394" i="37"/>
  <c r="X394" i="37"/>
  <c r="W394" i="37"/>
  <c r="V394" i="37"/>
  <c r="U394" i="37"/>
  <c r="T394" i="37"/>
  <c r="P394" i="37"/>
  <c r="AC1148" i="157"/>
  <c r="AA393" i="37" s="1"/>
  <c r="AB1148" i="157"/>
  <c r="Z393" i="37" s="1"/>
  <c r="AA1148" i="157"/>
  <c r="Y393" i="37" s="1"/>
  <c r="Y1148" i="157"/>
  <c r="W393" i="37" s="1"/>
  <c r="X1148" i="157"/>
  <c r="V393" i="37" s="1"/>
  <c r="R1148" i="157"/>
  <c r="P393" i="37" s="1"/>
  <c r="AC1147" i="157"/>
  <c r="AA392" i="37" s="1"/>
  <c r="AB1147" i="157"/>
  <c r="Z392" i="37" s="1"/>
  <c r="AA1147" i="157"/>
  <c r="Y392" i="37" s="1"/>
  <c r="Z1147" i="157"/>
  <c r="X392" i="37" s="1"/>
  <c r="Y1147" i="157"/>
  <c r="W392" i="37" s="1"/>
  <c r="X1147" i="157"/>
  <c r="V392" i="37" s="1"/>
  <c r="W1147" i="157"/>
  <c r="U392" i="37" s="1"/>
  <c r="V1147" i="157"/>
  <c r="T392" i="37" s="1"/>
  <c r="R1147" i="157"/>
  <c r="P392" i="37" s="1"/>
  <c r="AC1146" i="157"/>
  <c r="AA391" i="37" s="1"/>
  <c r="AB1146" i="157"/>
  <c r="Z391" i="37" s="1"/>
  <c r="AA1146" i="157"/>
  <c r="Y391" i="37" s="1"/>
  <c r="Z1146" i="157"/>
  <c r="X391" i="37" s="1"/>
  <c r="Y1146" i="157"/>
  <c r="W391" i="37" s="1"/>
  <c r="X1146" i="157"/>
  <c r="V391" i="37" s="1"/>
  <c r="W1146" i="157"/>
  <c r="U391" i="37" s="1"/>
  <c r="V1146" i="157"/>
  <c r="T391" i="37" s="1"/>
  <c r="R1146" i="157"/>
  <c r="P391" i="37" s="1"/>
  <c r="AC1145" i="157"/>
  <c r="AA390" i="37" s="1"/>
  <c r="AB1145" i="157"/>
  <c r="Z390" i="37" s="1"/>
  <c r="AA1145" i="157"/>
  <c r="Y390" i="37" s="1"/>
  <c r="Z1145" i="157"/>
  <c r="X390" i="37" s="1"/>
  <c r="Y1145" i="157"/>
  <c r="W390" i="37" s="1"/>
  <c r="X1145" i="157"/>
  <c r="V390" i="37" s="1"/>
  <c r="W1145" i="157"/>
  <c r="U390" i="37" s="1"/>
  <c r="V1145" i="157"/>
  <c r="T390" i="37" s="1"/>
  <c r="R1145" i="157"/>
  <c r="P390" i="37" s="1"/>
  <c r="AC1144" i="157"/>
  <c r="AA389" i="37" s="1"/>
  <c r="AB1144" i="157"/>
  <c r="Z389" i="37" s="1"/>
  <c r="AA1144" i="157"/>
  <c r="Y389" i="37" s="1"/>
  <c r="Z1144" i="157"/>
  <c r="X389" i="37" s="1"/>
  <c r="Y1144" i="157"/>
  <c r="W389" i="37" s="1"/>
  <c r="X1144" i="157"/>
  <c r="V389" i="37" s="1"/>
  <c r="W1144" i="157"/>
  <c r="U389" i="37" s="1"/>
  <c r="V1144" i="157"/>
  <c r="T389" i="37" s="1"/>
  <c r="R1144" i="157"/>
  <c r="P389" i="37" s="1"/>
  <c r="AC1143" i="157"/>
  <c r="AA388" i="37" s="1"/>
  <c r="AB1143" i="157"/>
  <c r="Z388" i="37" s="1"/>
  <c r="AA1143" i="157"/>
  <c r="Y388" i="37" s="1"/>
  <c r="Y1143" i="157"/>
  <c r="W388" i="37" s="1"/>
  <c r="X1143" i="157"/>
  <c r="V388" i="37" s="1"/>
  <c r="R1143" i="157"/>
  <c r="P388" i="37" s="1"/>
  <c r="AC1142" i="157"/>
  <c r="AA387" i="37" s="1"/>
  <c r="AB1142" i="157"/>
  <c r="Z387" i="37" s="1"/>
  <c r="AA1142" i="157"/>
  <c r="Y387" i="37" s="1"/>
  <c r="Y1142" i="157"/>
  <c r="W387" i="37" s="1"/>
  <c r="X1142" i="157"/>
  <c r="V387" i="37" s="1"/>
  <c r="R1142" i="157"/>
  <c r="P387" i="37" s="1"/>
  <c r="AC1141" i="157"/>
  <c r="AA386" i="37" s="1"/>
  <c r="AB1141" i="157"/>
  <c r="Z386" i="37" s="1"/>
  <c r="AA1141" i="157"/>
  <c r="Y386" i="37" s="1"/>
  <c r="Y1141" i="157"/>
  <c r="W386" i="37" s="1"/>
  <c r="X1141" i="157"/>
  <c r="V386" i="37" s="1"/>
  <c r="R1141" i="157"/>
  <c r="P386" i="37" s="1"/>
  <c r="AC1140" i="157"/>
  <c r="AA385" i="37" s="1"/>
  <c r="AB1140" i="157"/>
  <c r="Z385" i="37" s="1"/>
  <c r="AA1140" i="157"/>
  <c r="Y385" i="37" s="1"/>
  <c r="Z1140" i="157"/>
  <c r="X385" i="37" s="1"/>
  <c r="Y1140" i="157"/>
  <c r="W385" i="37" s="1"/>
  <c r="X1140" i="157"/>
  <c r="V385" i="37" s="1"/>
  <c r="W1140" i="157"/>
  <c r="U385" i="37" s="1"/>
  <c r="V1140" i="157"/>
  <c r="T385" i="37" s="1"/>
  <c r="R1140" i="157"/>
  <c r="P385" i="37" s="1"/>
  <c r="AC1139" i="157"/>
  <c r="AA384" i="37" s="1"/>
  <c r="AB1139" i="157"/>
  <c r="Z384" i="37" s="1"/>
  <c r="AA1139" i="157"/>
  <c r="Y384" i="37" s="1"/>
  <c r="Z1139" i="157"/>
  <c r="X384" i="37" s="1"/>
  <c r="Y1139" i="157"/>
  <c r="W384" i="37" s="1"/>
  <c r="X1139" i="157"/>
  <c r="V384" i="37" s="1"/>
  <c r="W1139" i="157"/>
  <c r="U384" i="37" s="1"/>
  <c r="V1139" i="157"/>
  <c r="T384" i="37" s="1"/>
  <c r="R1139" i="157"/>
  <c r="P384" i="37" s="1"/>
  <c r="AC1138" i="157"/>
  <c r="AA383" i="37" s="1"/>
  <c r="AB1138" i="157"/>
  <c r="Z383" i="37" s="1"/>
  <c r="AA1138" i="157"/>
  <c r="Y383" i="37" s="1"/>
  <c r="Z1138" i="157"/>
  <c r="X383" i="37" s="1"/>
  <c r="Y1138" i="157"/>
  <c r="W383" i="37" s="1"/>
  <c r="X1138" i="157"/>
  <c r="V383" i="37" s="1"/>
  <c r="W1138" i="157"/>
  <c r="U383" i="37" s="1"/>
  <c r="V1138" i="157"/>
  <c r="T383" i="37" s="1"/>
  <c r="R1138" i="157"/>
  <c r="P383" i="37" s="1"/>
  <c r="AC1137" i="157"/>
  <c r="AA382" i="37" s="1"/>
  <c r="AB1137" i="157"/>
  <c r="Z382" i="37" s="1"/>
  <c r="AA1137" i="157"/>
  <c r="Y382" i="37" s="1"/>
  <c r="Z1137" i="157"/>
  <c r="X382" i="37" s="1"/>
  <c r="Y1137" i="157"/>
  <c r="W382" i="37" s="1"/>
  <c r="X1137" i="157"/>
  <c r="V382" i="37" s="1"/>
  <c r="W1137" i="157"/>
  <c r="U382" i="37" s="1"/>
  <c r="V1137" i="157"/>
  <c r="T382" i="37" s="1"/>
  <c r="R1137" i="157"/>
  <c r="P382" i="37" s="1"/>
  <c r="AC1136" i="157"/>
  <c r="AA381" i="37" s="1"/>
  <c r="AB1136" i="157"/>
  <c r="Z381" i="37" s="1"/>
  <c r="AA1136" i="157"/>
  <c r="Y381" i="37" s="1"/>
  <c r="Z1136" i="157"/>
  <c r="X381" i="37" s="1"/>
  <c r="Y1136" i="157"/>
  <c r="W381" i="37" s="1"/>
  <c r="X1136" i="157"/>
  <c r="V381" i="37" s="1"/>
  <c r="W1136" i="157"/>
  <c r="U381" i="37" s="1"/>
  <c r="V1136" i="157"/>
  <c r="T381" i="37" s="1"/>
  <c r="R1136" i="157"/>
  <c r="P381" i="37" s="1"/>
  <c r="AC1135" i="157"/>
  <c r="AA380" i="37" s="1"/>
  <c r="AB1135" i="157"/>
  <c r="Z380" i="37" s="1"/>
  <c r="AA1135" i="157"/>
  <c r="Y380" i="37" s="1"/>
  <c r="Y1135" i="157"/>
  <c r="W380" i="37" s="1"/>
  <c r="X1135" i="157"/>
  <c r="V380" i="37" s="1"/>
  <c r="R1135" i="157"/>
  <c r="P380" i="37" s="1"/>
  <c r="AC1134" i="157"/>
  <c r="AA379" i="37" s="1"/>
  <c r="AB1134" i="157"/>
  <c r="Z379" i="37" s="1"/>
  <c r="AA1134" i="157"/>
  <c r="Y379" i="37" s="1"/>
  <c r="Y1134" i="157"/>
  <c r="W379" i="37" s="1"/>
  <c r="X1134" i="157"/>
  <c r="V379" i="37" s="1"/>
  <c r="R1134" i="157"/>
  <c r="P379" i="37" s="1"/>
  <c r="AC1133" i="157"/>
  <c r="AA378" i="37" s="1"/>
  <c r="AB1133" i="157"/>
  <c r="Z378" i="37" s="1"/>
  <c r="AA1133" i="157"/>
  <c r="Y378" i="37" s="1"/>
  <c r="Y1133" i="157"/>
  <c r="W378" i="37" s="1"/>
  <c r="X1133" i="157"/>
  <c r="V378" i="37" s="1"/>
  <c r="R1133" i="157"/>
  <c r="P378" i="37" s="1"/>
  <c r="AC1132" i="157"/>
  <c r="AA377" i="37" s="1"/>
  <c r="AB1132" i="157"/>
  <c r="Z377" i="37" s="1"/>
  <c r="AA1132" i="157"/>
  <c r="Y377" i="37" s="1"/>
  <c r="Y1132" i="157"/>
  <c r="W377" i="37" s="1"/>
  <c r="X1132" i="157"/>
  <c r="V377" i="37" s="1"/>
  <c r="R1132" i="157"/>
  <c r="P377" i="37" s="1"/>
  <c r="AC1130" i="157"/>
  <c r="AA375" i="37" s="1"/>
  <c r="AB1130" i="157"/>
  <c r="Z375" i="37" s="1"/>
  <c r="AA1130" i="157"/>
  <c r="Y375" i="37" s="1"/>
  <c r="Y1130" i="157"/>
  <c r="W375" i="37" s="1"/>
  <c r="X1130" i="157"/>
  <c r="V375" i="37" s="1"/>
  <c r="R1130" i="157"/>
  <c r="P375" i="37" s="1"/>
  <c r="AC1129" i="157"/>
  <c r="AA374" i="37" s="1"/>
  <c r="AB1129" i="157"/>
  <c r="Z374" i="37" s="1"/>
  <c r="AA1129" i="157"/>
  <c r="Y374" i="37" s="1"/>
  <c r="Y1129" i="157"/>
  <c r="W374" i="37" s="1"/>
  <c r="X1129" i="157"/>
  <c r="V374" i="37" s="1"/>
  <c r="R1129" i="157"/>
  <c r="P374" i="37" s="1"/>
  <c r="AC1128" i="157"/>
  <c r="AA373" i="37" s="1"/>
  <c r="AB1128" i="157"/>
  <c r="Z373" i="37" s="1"/>
  <c r="AA1128" i="157"/>
  <c r="Y373" i="37" s="1"/>
  <c r="Z1128" i="157"/>
  <c r="X373" i="37" s="1"/>
  <c r="Y1128" i="157"/>
  <c r="W373" i="37" s="1"/>
  <c r="X1128" i="157"/>
  <c r="V373" i="37" s="1"/>
  <c r="W1128" i="157"/>
  <c r="U373" i="37" s="1"/>
  <c r="V1128" i="157"/>
  <c r="T373" i="37" s="1"/>
  <c r="R1128" i="157"/>
  <c r="P373" i="37" s="1"/>
  <c r="AC1127" i="157"/>
  <c r="AA372" i="37" s="1"/>
  <c r="AB1127" i="157"/>
  <c r="Z372" i="37" s="1"/>
  <c r="AA1127" i="157"/>
  <c r="Y372" i="37" s="1"/>
  <c r="Y1127" i="157"/>
  <c r="W372" i="37" s="1"/>
  <c r="X1127" i="157"/>
  <c r="V372" i="37" s="1"/>
  <c r="R1127" i="157"/>
  <c r="P372" i="37" s="1"/>
  <c r="AC1126" i="157"/>
  <c r="AA371" i="37" s="1"/>
  <c r="AB1126" i="157"/>
  <c r="Z371" i="37" s="1"/>
  <c r="AA1126" i="157"/>
  <c r="Y371" i="37" s="1"/>
  <c r="Y1126" i="157"/>
  <c r="W371" i="37" s="1"/>
  <c r="X1126" i="157"/>
  <c r="V371" i="37" s="1"/>
  <c r="R1126" i="157"/>
  <c r="P371" i="37" s="1"/>
  <c r="AC1120" i="157"/>
  <c r="AA365" i="37" s="1"/>
  <c r="AB1120" i="157"/>
  <c r="Z365" i="37" s="1"/>
  <c r="AA1120" i="157"/>
  <c r="Y365" i="37" s="1"/>
  <c r="Y1120" i="157"/>
  <c r="W365" i="37" s="1"/>
  <c r="X1120" i="157"/>
  <c r="V365" i="37" s="1"/>
  <c r="R1120" i="157"/>
  <c r="P365" i="37" s="1"/>
  <c r="AC1114" i="157"/>
  <c r="AA359" i="37" s="1"/>
  <c r="AB1114" i="157"/>
  <c r="Z359" i="37" s="1"/>
  <c r="AA1114" i="157"/>
  <c r="Y359" i="37" s="1"/>
  <c r="Z1114" i="157"/>
  <c r="X359" i="37" s="1"/>
  <c r="Y1114" i="157"/>
  <c r="W359" i="37" s="1"/>
  <c r="X1114" i="157"/>
  <c r="V359" i="37" s="1"/>
  <c r="W1114" i="157"/>
  <c r="U359" i="37" s="1"/>
  <c r="V1114" i="157"/>
  <c r="T359" i="37" s="1"/>
  <c r="R1114" i="157"/>
  <c r="P359" i="37" s="1"/>
  <c r="AC1113" i="157"/>
  <c r="AA358" i="37" s="1"/>
  <c r="AB1113" i="157"/>
  <c r="Z358" i="37" s="1"/>
  <c r="AA1113" i="157"/>
  <c r="Y358" i="37" s="1"/>
  <c r="Z1113" i="157"/>
  <c r="X358" i="37" s="1"/>
  <c r="Y1113" i="157"/>
  <c r="W358" i="37" s="1"/>
  <c r="X1113" i="157"/>
  <c r="V358" i="37" s="1"/>
  <c r="W1113" i="157"/>
  <c r="U358" i="37" s="1"/>
  <c r="V1113" i="157"/>
  <c r="T358" i="37" s="1"/>
  <c r="R1113" i="157"/>
  <c r="P358" i="37" s="1"/>
  <c r="AC1112" i="157"/>
  <c r="AA357" i="37" s="1"/>
  <c r="AB1112" i="157"/>
  <c r="Z357" i="37" s="1"/>
  <c r="AA1112" i="157"/>
  <c r="Y357" i="37" s="1"/>
  <c r="Z1112" i="157"/>
  <c r="X357" i="37" s="1"/>
  <c r="Y1112" i="157"/>
  <c r="W357" i="37" s="1"/>
  <c r="X1112" i="157"/>
  <c r="V357" i="37" s="1"/>
  <c r="W1112" i="157"/>
  <c r="U357" i="37" s="1"/>
  <c r="V1112" i="157"/>
  <c r="T357" i="37" s="1"/>
  <c r="R1112" i="157"/>
  <c r="P357" i="37" s="1"/>
  <c r="AC1111" i="157"/>
  <c r="AA356" i="37" s="1"/>
  <c r="AB1111" i="157"/>
  <c r="Z356" i="37" s="1"/>
  <c r="AA1111" i="157"/>
  <c r="Y356" i="37" s="1"/>
  <c r="Z1111" i="157"/>
  <c r="X356" i="37" s="1"/>
  <c r="Y1111" i="157"/>
  <c r="W356" i="37" s="1"/>
  <c r="X1111" i="157"/>
  <c r="V356" i="37" s="1"/>
  <c r="W1111" i="157"/>
  <c r="U356" i="37" s="1"/>
  <c r="V1111" i="157"/>
  <c r="T356" i="37" s="1"/>
  <c r="R1111" i="157"/>
  <c r="P356" i="37" s="1"/>
  <c r="AC1110" i="157"/>
  <c r="AA355" i="37" s="1"/>
  <c r="AB1110" i="157"/>
  <c r="Z355" i="37" s="1"/>
  <c r="AA1110" i="157"/>
  <c r="Y355" i="37" s="1"/>
  <c r="Z1110" i="157"/>
  <c r="X355" i="37" s="1"/>
  <c r="Y1110" i="157"/>
  <c r="W355" i="37" s="1"/>
  <c r="X1110" i="157"/>
  <c r="V355" i="37" s="1"/>
  <c r="W1110" i="157"/>
  <c r="U355" i="37" s="1"/>
  <c r="V1110" i="157"/>
  <c r="T355" i="37" s="1"/>
  <c r="R1110" i="157"/>
  <c r="P355" i="37" s="1"/>
  <c r="AC1109" i="157"/>
  <c r="AA354" i="37" s="1"/>
  <c r="AB1109" i="157"/>
  <c r="Z354" i="37" s="1"/>
  <c r="AA1109" i="157"/>
  <c r="Y354" i="37" s="1"/>
  <c r="Z1109" i="157"/>
  <c r="X354" i="37" s="1"/>
  <c r="Y1109" i="157"/>
  <c r="W354" i="37" s="1"/>
  <c r="X1109" i="157"/>
  <c r="V354" i="37" s="1"/>
  <c r="W1109" i="157"/>
  <c r="U354" i="37" s="1"/>
  <c r="V1109" i="157"/>
  <c r="T354" i="37" s="1"/>
  <c r="R1109" i="157"/>
  <c r="P354" i="37" s="1"/>
  <c r="AC1108" i="157"/>
  <c r="AA353" i="37" s="1"/>
  <c r="AB1108" i="157"/>
  <c r="Z353" i="37" s="1"/>
  <c r="AA1108" i="157"/>
  <c r="Y353" i="37" s="1"/>
  <c r="Z1108" i="157"/>
  <c r="X353" i="37" s="1"/>
  <c r="Y1108" i="157"/>
  <c r="W353" i="37" s="1"/>
  <c r="X1108" i="157"/>
  <c r="V353" i="37" s="1"/>
  <c r="W1108" i="157"/>
  <c r="U353" i="37" s="1"/>
  <c r="V1108" i="157"/>
  <c r="T353" i="37" s="1"/>
  <c r="R1108" i="157"/>
  <c r="P353" i="37" s="1"/>
  <c r="AC1106" i="157"/>
  <c r="AA351" i="37" s="1"/>
  <c r="AB1106" i="157"/>
  <c r="Z351" i="37" s="1"/>
  <c r="AA1106" i="157"/>
  <c r="Y351" i="37" s="1"/>
  <c r="Z1106" i="157"/>
  <c r="X351" i="37" s="1"/>
  <c r="Y1106" i="157"/>
  <c r="W351" i="37" s="1"/>
  <c r="X1106" i="157"/>
  <c r="V351" i="37" s="1"/>
  <c r="W1106" i="157"/>
  <c r="U351" i="37" s="1"/>
  <c r="V1106" i="157"/>
  <c r="T351" i="37" s="1"/>
  <c r="R1106" i="157"/>
  <c r="P351" i="37" s="1"/>
  <c r="AA350" i="37"/>
  <c r="Z350" i="37"/>
  <c r="Y350" i="37"/>
  <c r="W350" i="37"/>
  <c r="V350" i="37"/>
  <c r="T350" i="37"/>
  <c r="P350" i="37"/>
  <c r="AC1055" i="157"/>
  <c r="AB1055" i="157"/>
  <c r="AA1055" i="157"/>
  <c r="Y1055" i="157"/>
  <c r="X1055" i="157"/>
  <c r="R1055" i="157"/>
  <c r="AC1048" i="157"/>
  <c r="AB1048" i="157"/>
  <c r="AA1048" i="157"/>
  <c r="Y1048" i="157"/>
  <c r="X1048" i="157"/>
  <c r="R1048" i="157"/>
  <c r="W1096" i="157"/>
  <c r="W1092" i="157"/>
  <c r="V1162" i="157"/>
  <c r="T407" i="37" s="1"/>
  <c r="W1077" i="157"/>
  <c r="W1072" i="157"/>
  <c r="W1067" i="157"/>
  <c r="W1066" i="157"/>
  <c r="V1066" i="157"/>
  <c r="W1059" i="157"/>
  <c r="W1058" i="157"/>
  <c r="V1058" i="157"/>
  <c r="W1057" i="157"/>
  <c r="V1057" i="157"/>
  <c r="W1056" i="157"/>
  <c r="W1051" i="157"/>
  <c r="W1049" i="157"/>
  <c r="W1043" i="157"/>
  <c r="W1030" i="157"/>
  <c r="W1029" i="157"/>
  <c r="W1028" i="157"/>
  <c r="AC968" i="157"/>
  <c r="AB968" i="157"/>
  <c r="AA968" i="157"/>
  <c r="Y968" i="157"/>
  <c r="X968" i="157"/>
  <c r="R968" i="157"/>
  <c r="AC962" i="157"/>
  <c r="AB962" i="157"/>
  <c r="AA962" i="157"/>
  <c r="Y962" i="157"/>
  <c r="X962" i="157"/>
  <c r="R962" i="157"/>
  <c r="W1019" i="157"/>
  <c r="W1015" i="157"/>
  <c r="W988" i="157"/>
  <c r="W980" i="157"/>
  <c r="W972" i="157"/>
  <c r="W971" i="157"/>
  <c r="W970" i="157"/>
  <c r="W969" i="157"/>
  <c r="W967" i="157"/>
  <c r="V1130" i="157"/>
  <c r="T375" i="37" s="1"/>
  <c r="W966" i="157"/>
  <c r="V1129" i="157"/>
  <c r="T374" i="37" s="1"/>
  <c r="W964" i="157"/>
  <c r="W963" i="157"/>
  <c r="W957" i="157"/>
  <c r="W942" i="157"/>
  <c r="W941" i="157"/>
  <c r="W940" i="157"/>
  <c r="W939" i="157"/>
  <c r="AC863" i="157"/>
  <c r="AC916" i="157" s="1"/>
  <c r="AA213" i="37" s="1"/>
  <c r="AB863" i="157"/>
  <c r="AB916" i="157" s="1"/>
  <c r="Z213" i="37" s="1"/>
  <c r="AA863" i="157"/>
  <c r="AA916" i="157" s="1"/>
  <c r="Y213" i="37" s="1"/>
  <c r="Y863" i="157"/>
  <c r="Y916" i="157" s="1"/>
  <c r="W213" i="37" s="1"/>
  <c r="X863" i="157"/>
  <c r="X916" i="157" s="1"/>
  <c r="V213" i="37" s="1"/>
  <c r="R863" i="157"/>
  <c r="R916" i="157" s="1"/>
  <c r="P213" i="37" s="1"/>
  <c r="W854" i="157"/>
  <c r="W894" i="157" s="1"/>
  <c r="U191" i="37" s="1"/>
  <c r="V863" i="157"/>
  <c r="V916" i="157" s="1"/>
  <c r="T213" i="37" s="1"/>
  <c r="W853" i="157"/>
  <c r="V853" i="157"/>
  <c r="AC847" i="157"/>
  <c r="AA160" i="37" s="1"/>
  <c r="AB847" i="157"/>
  <c r="Z160" i="37" s="1"/>
  <c r="AA847" i="157"/>
  <c r="Y160" i="37" s="1"/>
  <c r="Z847" i="157"/>
  <c r="X160" i="37" s="1"/>
  <c r="Y847" i="157"/>
  <c r="W160" i="37" s="1"/>
  <c r="X847" i="157"/>
  <c r="V160" i="37" s="1"/>
  <c r="W847" i="157"/>
  <c r="U160" i="37" s="1"/>
  <c r="V847" i="157"/>
  <c r="T160" i="37" s="1"/>
  <c r="AC846" i="157"/>
  <c r="AA159" i="37" s="1"/>
  <c r="AB846" i="157"/>
  <c r="Z159" i="37" s="1"/>
  <c r="AA846" i="157"/>
  <c r="Y159" i="37" s="1"/>
  <c r="Z846" i="157"/>
  <c r="X159" i="37" s="1"/>
  <c r="Y846" i="157"/>
  <c r="W159" i="37" s="1"/>
  <c r="X846" i="157"/>
  <c r="V159" i="37" s="1"/>
  <c r="W846" i="157"/>
  <c r="U159" i="37" s="1"/>
  <c r="V846" i="157"/>
  <c r="T159" i="37" s="1"/>
  <c r="AA151" i="37"/>
  <c r="Z151" i="37"/>
  <c r="Y151" i="37"/>
  <c r="W151" i="37"/>
  <c r="V151" i="37"/>
  <c r="AA150" i="37"/>
  <c r="Z150" i="37"/>
  <c r="Y150" i="37"/>
  <c r="W150" i="37"/>
  <c r="V150" i="37"/>
  <c r="AA148" i="37"/>
  <c r="Z148" i="37"/>
  <c r="Y148" i="37"/>
  <c r="W148" i="37"/>
  <c r="V148" i="37"/>
  <c r="AA147" i="37"/>
  <c r="Z147" i="37"/>
  <c r="Y147" i="37"/>
  <c r="W147" i="37"/>
  <c r="V147" i="37"/>
  <c r="T147" i="37"/>
  <c r="AA146" i="37"/>
  <c r="Z146" i="37"/>
  <c r="Y146" i="37"/>
  <c r="W146" i="37"/>
  <c r="V146" i="37"/>
  <c r="U146" i="37"/>
  <c r="T146" i="37"/>
  <c r="AA145" i="37"/>
  <c r="Z145" i="37"/>
  <c r="Y145" i="37"/>
  <c r="W145" i="37"/>
  <c r="V145" i="37"/>
  <c r="AA144" i="37"/>
  <c r="Z144" i="37"/>
  <c r="Y144" i="37"/>
  <c r="W144" i="37"/>
  <c r="V144" i="37"/>
  <c r="AA143" i="37"/>
  <c r="Z143" i="37"/>
  <c r="Y143" i="37"/>
  <c r="X143" i="37"/>
  <c r="W143" i="37"/>
  <c r="V143" i="37"/>
  <c r="U143" i="37"/>
  <c r="AA142" i="37"/>
  <c r="Z142" i="37"/>
  <c r="Y142" i="37"/>
  <c r="X142" i="37"/>
  <c r="W142" i="37"/>
  <c r="V142" i="37"/>
  <c r="U142" i="37"/>
  <c r="AA141" i="37"/>
  <c r="Z141" i="37"/>
  <c r="Y141" i="37"/>
  <c r="X141" i="37"/>
  <c r="W141" i="37"/>
  <c r="V141" i="37"/>
  <c r="U141" i="37"/>
  <c r="T141" i="37"/>
  <c r="AA140" i="37"/>
  <c r="Z140" i="37"/>
  <c r="Y140" i="37"/>
  <c r="W140" i="37"/>
  <c r="V140" i="37"/>
  <c r="AA139" i="37"/>
  <c r="Z139" i="37"/>
  <c r="Y139" i="37"/>
  <c r="X139" i="37"/>
  <c r="W139" i="37"/>
  <c r="V139" i="37"/>
  <c r="U139" i="37"/>
  <c r="AA138" i="37"/>
  <c r="Z138" i="37"/>
  <c r="Y138" i="37"/>
  <c r="W138" i="37"/>
  <c r="V138" i="37"/>
  <c r="AA137" i="37"/>
  <c r="Z137" i="37"/>
  <c r="Y137" i="37"/>
  <c r="X137" i="37"/>
  <c r="W137" i="37"/>
  <c r="V137" i="37"/>
  <c r="U137" i="37"/>
  <c r="AA132" i="37"/>
  <c r="Z132" i="37"/>
  <c r="Y132" i="37"/>
  <c r="W132" i="37"/>
  <c r="V132" i="37"/>
  <c r="AA131" i="37"/>
  <c r="Z131" i="37"/>
  <c r="Y131" i="37"/>
  <c r="AA130" i="37"/>
  <c r="Z130" i="37"/>
  <c r="Y130" i="37"/>
  <c r="X130" i="37"/>
  <c r="W130" i="37"/>
  <c r="V130" i="37"/>
  <c r="U130" i="37"/>
  <c r="AA129" i="37"/>
  <c r="Z129" i="37"/>
  <c r="Y129" i="37"/>
  <c r="X129" i="37"/>
  <c r="W129" i="37"/>
  <c r="V129" i="37"/>
  <c r="U129" i="37"/>
  <c r="AC815" i="157"/>
  <c r="AA128" i="37" s="1"/>
  <c r="AB815" i="157"/>
  <c r="Z128" i="37" s="1"/>
  <c r="AA815" i="157"/>
  <c r="Y128" i="37" s="1"/>
  <c r="Z815" i="157"/>
  <c r="X128" i="37" s="1"/>
  <c r="Y815" i="157"/>
  <c r="W128" i="37" s="1"/>
  <c r="X815" i="157"/>
  <c r="V128" i="37" s="1"/>
  <c r="W815" i="157"/>
  <c r="U128" i="37" s="1"/>
  <c r="AC814" i="157"/>
  <c r="AA127" i="37" s="1"/>
  <c r="AB814" i="157"/>
  <c r="Z127" i="37" s="1"/>
  <c r="AA814" i="157"/>
  <c r="Y127" i="37" s="1"/>
  <c r="Z814" i="157"/>
  <c r="X127" i="37" s="1"/>
  <c r="Y814" i="157"/>
  <c r="W127" i="37" s="1"/>
  <c r="X814" i="157"/>
  <c r="V127" i="37" s="1"/>
  <c r="W814" i="157"/>
  <c r="U127" i="37" s="1"/>
  <c r="AA126" i="37"/>
  <c r="Z126" i="37"/>
  <c r="Y126" i="37"/>
  <c r="X126" i="37"/>
  <c r="W126" i="37"/>
  <c r="V126" i="37"/>
  <c r="U126" i="37"/>
  <c r="AA125" i="37"/>
  <c r="Z125" i="37"/>
  <c r="Y125" i="37"/>
  <c r="X125" i="37"/>
  <c r="W125" i="37"/>
  <c r="V125" i="37"/>
  <c r="U125" i="37"/>
  <c r="AA124" i="37"/>
  <c r="Z124" i="37"/>
  <c r="Y124" i="37"/>
  <c r="X124" i="37"/>
  <c r="W124" i="37"/>
  <c r="V124" i="37"/>
  <c r="U124" i="37"/>
  <c r="AC810" i="157"/>
  <c r="AA123" i="37" s="1"/>
  <c r="AB810" i="157"/>
  <c r="Z123" i="37" s="1"/>
  <c r="AA810" i="157"/>
  <c r="Y123" i="37" s="1"/>
  <c r="Z810" i="157"/>
  <c r="X123" i="37" s="1"/>
  <c r="Y810" i="157"/>
  <c r="W123" i="37" s="1"/>
  <c r="X810" i="157"/>
  <c r="V123" i="37" s="1"/>
  <c r="W810" i="157"/>
  <c r="U123" i="37" s="1"/>
  <c r="AA122" i="37"/>
  <c r="Z122" i="37"/>
  <c r="Y122" i="37"/>
  <c r="W122" i="37"/>
  <c r="V122" i="37"/>
  <c r="AA121" i="37"/>
  <c r="Z121" i="37"/>
  <c r="Y121" i="37"/>
  <c r="W121" i="37"/>
  <c r="V121" i="37"/>
  <c r="AA120" i="37"/>
  <c r="Z120" i="37"/>
  <c r="Y120" i="37"/>
  <c r="W120" i="37"/>
  <c r="V120" i="37"/>
  <c r="AA119" i="37"/>
  <c r="Z119" i="37"/>
  <c r="Y119" i="37"/>
  <c r="W119" i="37"/>
  <c r="V119" i="37"/>
  <c r="AA117" i="37"/>
  <c r="Z117" i="37"/>
  <c r="Y117" i="37"/>
  <c r="W117" i="37"/>
  <c r="V117" i="37"/>
  <c r="AA116" i="37"/>
  <c r="Z116" i="37"/>
  <c r="Y116" i="37"/>
  <c r="W116" i="37"/>
  <c r="V116" i="37"/>
  <c r="AA115" i="37"/>
  <c r="Z115" i="37"/>
  <c r="Y115" i="37"/>
  <c r="X115" i="37"/>
  <c r="W115" i="37"/>
  <c r="V115" i="37"/>
  <c r="U115" i="37"/>
  <c r="T115" i="37"/>
  <c r="AA114" i="37"/>
  <c r="Z114" i="37"/>
  <c r="Y114" i="37"/>
  <c r="W114" i="37"/>
  <c r="V114" i="37"/>
  <c r="AA113" i="37"/>
  <c r="Z113" i="37"/>
  <c r="Y113" i="37"/>
  <c r="X113" i="37"/>
  <c r="W113" i="37"/>
  <c r="V113" i="37"/>
  <c r="U113" i="37"/>
  <c r="T113" i="37"/>
  <c r="AA112" i="37"/>
  <c r="Z112" i="37"/>
  <c r="Y112" i="37"/>
  <c r="W112" i="37"/>
  <c r="V112" i="37"/>
  <c r="AA106" i="37"/>
  <c r="Z106" i="37"/>
  <c r="Y106" i="37"/>
  <c r="W106" i="37"/>
  <c r="V106" i="37"/>
  <c r="AA102" i="37"/>
  <c r="Z102" i="37"/>
  <c r="Y102" i="37"/>
  <c r="X102" i="37"/>
  <c r="W102" i="37"/>
  <c r="V102" i="37"/>
  <c r="U102" i="37"/>
  <c r="T102" i="37"/>
  <c r="AA101" i="37"/>
  <c r="Z101" i="37"/>
  <c r="Y101" i="37"/>
  <c r="X101" i="37"/>
  <c r="W101" i="37"/>
  <c r="V101" i="37"/>
  <c r="U101" i="37"/>
  <c r="T101" i="37"/>
  <c r="AA100" i="37"/>
  <c r="Z100" i="37"/>
  <c r="Y100" i="37"/>
  <c r="X100" i="37"/>
  <c r="W100" i="37"/>
  <c r="V100" i="37"/>
  <c r="U100" i="37"/>
  <c r="T100" i="37"/>
  <c r="AA95" i="37"/>
  <c r="Z95" i="37"/>
  <c r="Y95" i="37"/>
  <c r="X95" i="37"/>
  <c r="W95" i="37"/>
  <c r="V95" i="37"/>
  <c r="U95" i="37"/>
  <c r="T95" i="37"/>
  <c r="AA94" i="37"/>
  <c r="Z94" i="37"/>
  <c r="Y94" i="37"/>
  <c r="X94" i="37"/>
  <c r="W94" i="37"/>
  <c r="V94" i="37"/>
  <c r="U94" i="37"/>
  <c r="T94" i="37"/>
  <c r="AA93" i="37"/>
  <c r="Z93" i="37"/>
  <c r="Y93" i="37"/>
  <c r="X93" i="37"/>
  <c r="W93" i="37"/>
  <c r="V93" i="37"/>
  <c r="U93" i="37"/>
  <c r="T93" i="37"/>
  <c r="AA92" i="37"/>
  <c r="Z92" i="37"/>
  <c r="Y92" i="37"/>
  <c r="X92" i="37"/>
  <c r="W92" i="37"/>
  <c r="V92" i="37"/>
  <c r="U92" i="37"/>
  <c r="T92" i="37"/>
  <c r="AC778" i="157"/>
  <c r="AA91" i="37" s="1"/>
  <c r="AB778" i="157"/>
  <c r="Z91" i="37" s="1"/>
  <c r="AA778" i="157"/>
  <c r="Y91" i="37" s="1"/>
  <c r="Z778" i="157"/>
  <c r="X91" i="37" s="1"/>
  <c r="Y778" i="157"/>
  <c r="W91" i="37" s="1"/>
  <c r="X778" i="157"/>
  <c r="V91" i="37" s="1"/>
  <c r="W778" i="157"/>
  <c r="U91" i="37" s="1"/>
  <c r="V778" i="157"/>
  <c r="T91" i="37" s="1"/>
  <c r="AA90" i="37"/>
  <c r="Z90" i="37"/>
  <c r="Y90" i="37"/>
  <c r="X90" i="37"/>
  <c r="W90" i="37"/>
  <c r="V90" i="37"/>
  <c r="U90" i="37"/>
  <c r="T90" i="37"/>
  <c r="P161" i="37"/>
  <c r="R847" i="157"/>
  <c r="P160" i="37" s="1"/>
  <c r="R846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5" i="157"/>
  <c r="P128" i="37" s="1"/>
  <c r="R814" i="157"/>
  <c r="P127" i="37" s="1"/>
  <c r="P126" i="37"/>
  <c r="P125" i="37"/>
  <c r="P124" i="37"/>
  <c r="R810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8" i="157"/>
  <c r="P91" i="37" s="1"/>
  <c r="P90" i="37"/>
  <c r="W769" i="157"/>
  <c r="W844" i="157" s="1"/>
  <c r="U157" i="37" s="1"/>
  <c r="W760" i="157"/>
  <c r="W759" i="157"/>
  <c r="AC717" i="157"/>
  <c r="AB717" i="157"/>
  <c r="AA717" i="157"/>
  <c r="Y717" i="157"/>
  <c r="X717" i="157"/>
  <c r="R717" i="157"/>
  <c r="AC710" i="157"/>
  <c r="AB710" i="157"/>
  <c r="AA710" i="157"/>
  <c r="Y710" i="157"/>
  <c r="X710" i="157"/>
  <c r="R710" i="157"/>
  <c r="H710" i="157"/>
  <c r="F710" i="157"/>
  <c r="W749" i="157"/>
  <c r="W735" i="157"/>
  <c r="W730" i="157"/>
  <c r="W729" i="157"/>
  <c r="V729" i="157"/>
  <c r="W721" i="157"/>
  <c r="W720" i="157"/>
  <c r="W719" i="157"/>
  <c r="W718" i="157"/>
  <c r="W713" i="157"/>
  <c r="W711" i="157"/>
  <c r="W705" i="157"/>
  <c r="W738" i="157" s="1"/>
  <c r="W692" i="157"/>
  <c r="AC646" i="157"/>
  <c r="AB646" i="157"/>
  <c r="AA646" i="157"/>
  <c r="Y646" i="157"/>
  <c r="X646" i="157"/>
  <c r="R646" i="157"/>
  <c r="AC639" i="157"/>
  <c r="AB639" i="157"/>
  <c r="AA639" i="157"/>
  <c r="Y639" i="157"/>
  <c r="X639" i="157"/>
  <c r="R639" i="157"/>
  <c r="H639" i="157"/>
  <c r="F639" i="157"/>
  <c r="W684" i="157"/>
  <c r="W665" i="157"/>
  <c r="W659" i="157"/>
  <c r="W658" i="157"/>
  <c r="V658" i="157"/>
  <c r="W650" i="157"/>
  <c r="W649" i="157"/>
  <c r="W648" i="157"/>
  <c r="W647" i="157"/>
  <c r="W642" i="157"/>
  <c r="W640" i="157"/>
  <c r="W634" i="157"/>
  <c r="W669" i="157" s="1"/>
  <c r="W621" i="157"/>
  <c r="W620" i="157"/>
  <c r="W619" i="157"/>
  <c r="W618" i="157"/>
  <c r="W608" i="157"/>
  <c r="W848" i="157" s="1"/>
  <c r="AC601" i="157"/>
  <c r="AB601" i="157"/>
  <c r="AA601" i="157"/>
  <c r="Y601" i="157"/>
  <c r="X601" i="157"/>
  <c r="R601" i="157"/>
  <c r="W592" i="157"/>
  <c r="V601" i="157"/>
  <c r="W591" i="157"/>
  <c r="V591" i="157"/>
  <c r="AC556" i="157"/>
  <c r="AB556" i="157"/>
  <c r="AA556" i="157"/>
  <c r="Y556" i="157"/>
  <c r="X556" i="157"/>
  <c r="R556" i="157"/>
  <c r="AC549" i="157"/>
  <c r="AB549" i="157"/>
  <c r="AA549" i="157"/>
  <c r="Y549" i="157"/>
  <c r="X549" i="157"/>
  <c r="R549" i="157"/>
  <c r="H549" i="157"/>
  <c r="F549" i="157"/>
  <c r="W587" i="157"/>
  <c r="W574" i="157"/>
  <c r="W569" i="157"/>
  <c r="W560" i="157"/>
  <c r="W559" i="157"/>
  <c r="V559" i="157"/>
  <c r="W557" i="157"/>
  <c r="W552" i="157"/>
  <c r="W550" i="157"/>
  <c r="W544" i="157"/>
  <c r="W577" i="157" s="1"/>
  <c r="W532" i="157"/>
  <c r="R527" i="157"/>
  <c r="W475" i="157"/>
  <c r="W455" i="157"/>
  <c r="W454" i="157"/>
  <c r="V454" i="157"/>
  <c r="AA401" i="157"/>
  <c r="Y401" i="157"/>
  <c r="X401" i="157"/>
  <c r="R401" i="157"/>
  <c r="R396" i="157"/>
  <c r="W448" i="157"/>
  <c r="V440" i="157"/>
  <c r="V441" i="157"/>
  <c r="V442" i="157"/>
  <c r="V443" i="157"/>
  <c r="V444" i="157"/>
  <c r="V445" i="157"/>
  <c r="W421" i="157"/>
  <c r="W405" i="157"/>
  <c r="W404" i="157"/>
  <c r="W403" i="157"/>
  <c r="W400" i="157"/>
  <c r="W399" i="157"/>
  <c r="W381" i="157"/>
  <c r="W380" i="157"/>
  <c r="W379" i="157"/>
  <c r="AC362" i="157"/>
  <c r="AB362" i="157"/>
  <c r="AA362" i="157"/>
  <c r="Y362" i="157"/>
  <c r="X362" i="157"/>
  <c r="R362" i="157"/>
  <c r="W367" i="157"/>
  <c r="W361" i="157"/>
  <c r="W351" i="157"/>
  <c r="W337" i="157"/>
  <c r="W336" i="157"/>
  <c r="V336" i="157"/>
  <c r="W334" i="157"/>
  <c r="AC262" i="157"/>
  <c r="AB262" i="157"/>
  <c r="AA262" i="157"/>
  <c r="Y262" i="157"/>
  <c r="X262" i="157"/>
  <c r="R262" i="157"/>
  <c r="AC255" i="157"/>
  <c r="AB255" i="157"/>
  <c r="AA255" i="157"/>
  <c r="Y255" i="157"/>
  <c r="X255" i="157"/>
  <c r="R255" i="157"/>
  <c r="H255" i="157"/>
  <c r="F255" i="157"/>
  <c r="W325" i="157"/>
  <c r="W283" i="157"/>
  <c r="W275" i="157"/>
  <c r="W266" i="157"/>
  <c r="W263" i="157"/>
  <c r="V262" i="157"/>
  <c r="W258" i="157"/>
  <c r="W256" i="157"/>
  <c r="W250" i="157"/>
  <c r="W303" i="157" s="1"/>
  <c r="W238" i="157"/>
  <c r="W237" i="157"/>
  <c r="W236" i="157"/>
  <c r="W235" i="157"/>
  <c r="R172" i="157"/>
  <c r="AC165" i="157"/>
  <c r="AB165" i="157"/>
  <c r="AA165" i="157"/>
  <c r="Y165" i="157"/>
  <c r="X165" i="157"/>
  <c r="R165" i="157"/>
  <c r="H165" i="157"/>
  <c r="F165" i="157"/>
  <c r="W214" i="157"/>
  <c r="W191" i="157"/>
  <c r="W185" i="157"/>
  <c r="W176" i="157"/>
  <c r="W175" i="157"/>
  <c r="V175" i="157"/>
  <c r="V172" i="157" s="1"/>
  <c r="W173" i="157"/>
  <c r="W168" i="157"/>
  <c r="W166" i="157"/>
  <c r="W160" i="157"/>
  <c r="W198" i="157" s="1"/>
  <c r="W148" i="157"/>
  <c r="W776" i="157" s="1"/>
  <c r="W147" i="157"/>
  <c r="W146" i="157"/>
  <c r="W145" i="157"/>
  <c r="I94" i="157"/>
  <c r="W1207" i="157" l="1"/>
  <c r="T93" i="57"/>
  <c r="U927" i="37" s="1"/>
  <c r="W2134" i="157"/>
  <c r="W2192" i="157" s="1"/>
  <c r="U86" i="46"/>
  <c r="U225" i="37" s="1"/>
  <c r="AB225" i="37" s="1"/>
  <c r="U49" i="46"/>
  <c r="U56" i="46"/>
  <c r="W1200" i="157"/>
  <c r="W396" i="157"/>
  <c r="W172" i="157"/>
  <c r="W527" i="157"/>
  <c r="V808" i="157"/>
  <c r="V818" i="157"/>
  <c r="T131" i="37" s="1"/>
  <c r="AB1102" i="37"/>
  <c r="W972" i="37"/>
  <c r="P972" i="37"/>
  <c r="Y972" i="37"/>
  <c r="AB278" i="37"/>
  <c r="T972" i="37"/>
  <c r="Z972" i="37"/>
  <c r="V972" i="37"/>
  <c r="AA972" i="37"/>
  <c r="Y453" i="37"/>
  <c r="AB464" i="37"/>
  <c r="AA464" i="37"/>
  <c r="AB469" i="37"/>
  <c r="AA469" i="37"/>
  <c r="AB472" i="37"/>
  <c r="AA472" i="37"/>
  <c r="AB474" i="37"/>
  <c r="AA474" i="37"/>
  <c r="AB475" i="37"/>
  <c r="AA475" i="37"/>
  <c r="T1094" i="37"/>
  <c r="Z1094" i="37"/>
  <c r="Z453" i="37"/>
  <c r="U1094" i="37"/>
  <c r="AA1094" i="37"/>
  <c r="U350" i="37"/>
  <c r="AB419" i="37"/>
  <c r="AA419" i="37"/>
  <c r="AB421" i="37"/>
  <c r="AA421" i="37"/>
  <c r="AB423" i="37"/>
  <c r="AA423" i="37"/>
  <c r="AB425" i="37"/>
  <c r="AA425" i="37"/>
  <c r="AB430" i="37"/>
  <c r="AA430" i="37"/>
  <c r="AB431" i="37"/>
  <c r="AA431" i="37"/>
  <c r="AB437" i="37"/>
  <c r="AA437" i="37"/>
  <c r="AB440" i="37"/>
  <c r="AA440" i="37"/>
  <c r="AB441" i="37"/>
  <c r="AA441" i="37"/>
  <c r="AB442" i="37"/>
  <c r="AA442" i="37"/>
  <c r="AB444" i="37"/>
  <c r="AA444" i="37"/>
  <c r="AB446" i="37"/>
  <c r="AA446" i="37"/>
  <c r="AB447" i="37"/>
  <c r="AA447" i="37"/>
  <c r="AB448" i="37"/>
  <c r="AA448" i="37"/>
  <c r="AB451" i="37"/>
  <c r="AA451" i="37"/>
  <c r="AB453" i="37"/>
  <c r="AA453" i="37"/>
  <c r="AB457" i="37"/>
  <c r="AA457" i="37"/>
  <c r="AB460" i="37"/>
  <c r="AA460" i="37"/>
  <c r="AB462" i="37"/>
  <c r="AA462" i="37"/>
  <c r="V1094" i="37"/>
  <c r="Y452" i="37"/>
  <c r="Y454" i="37"/>
  <c r="Y455" i="37"/>
  <c r="AB463" i="37"/>
  <c r="AA463" i="37"/>
  <c r="AB466" i="37"/>
  <c r="AA466" i="37"/>
  <c r="AB467" i="37"/>
  <c r="AA467" i="37"/>
  <c r="AB470" i="37"/>
  <c r="AA470" i="37"/>
  <c r="AB471" i="37"/>
  <c r="AA471" i="37"/>
  <c r="AB473" i="37"/>
  <c r="AA473" i="37"/>
  <c r="W1094" i="37"/>
  <c r="Z454" i="37"/>
  <c r="Z455" i="37"/>
  <c r="X1094" i="37"/>
  <c r="AB418" i="37"/>
  <c r="AA418" i="37"/>
  <c r="AB420" i="37"/>
  <c r="AA420" i="37"/>
  <c r="AB422" i="37"/>
  <c r="AA422" i="37"/>
  <c r="AB424" i="37"/>
  <c r="AA424" i="37"/>
  <c r="AB426" i="37"/>
  <c r="AA426" i="37"/>
  <c r="AB438" i="37"/>
  <c r="AA438" i="37"/>
  <c r="AB439" i="37"/>
  <c r="AA439" i="37"/>
  <c r="AB450" i="37"/>
  <c r="AA450" i="37"/>
  <c r="AB452" i="37"/>
  <c r="AA452" i="37"/>
  <c r="AB454" i="37"/>
  <c r="AA454" i="37"/>
  <c r="AB455" i="37"/>
  <c r="AA455" i="37"/>
  <c r="AB456" i="37"/>
  <c r="AA456" i="37"/>
  <c r="AB458" i="37"/>
  <c r="AA458" i="37"/>
  <c r="AB459" i="37"/>
  <c r="AA459" i="37"/>
  <c r="Y1094" i="37"/>
  <c r="W2164" i="157"/>
  <c r="U1048" i="37" s="1"/>
  <c r="AB903" i="37"/>
  <c r="AC903" i="37"/>
  <c r="U928" i="37"/>
  <c r="V1295" i="157"/>
  <c r="T455" i="37" s="1"/>
  <c r="V1142" i="157"/>
  <c r="T387" i="37" s="1"/>
  <c r="V1440" i="157"/>
  <c r="T583" i="37" s="1"/>
  <c r="U1050" i="37"/>
  <c r="W1903" i="157"/>
  <c r="U880" i="37" s="1"/>
  <c r="U161" i="37"/>
  <c r="X1647" i="157"/>
  <c r="X1782" i="157" s="1"/>
  <c r="V845" i="37" s="1"/>
  <c r="V51" i="57"/>
  <c r="U226" i="37"/>
  <c r="U89" i="37"/>
  <c r="AB1833" i="157"/>
  <c r="AC1833" i="157"/>
  <c r="Z560" i="157"/>
  <c r="X51" i="57"/>
  <c r="W1142" i="157"/>
  <c r="U387" i="37" s="1"/>
  <c r="W1162" i="157"/>
  <c r="U407" i="37" s="1"/>
  <c r="W2196" i="157"/>
  <c r="U1080" i="37" s="1"/>
  <c r="W1460" i="157"/>
  <c r="U603" i="37" s="1"/>
  <c r="W1932" i="157"/>
  <c r="U909" i="37" s="1"/>
  <c r="W1148" i="157"/>
  <c r="U393" i="37" s="1"/>
  <c r="W1295" i="157"/>
  <c r="U455" i="37" s="1"/>
  <c r="W1402" i="157"/>
  <c r="U545" i="37" s="1"/>
  <c r="W1790" i="157"/>
  <c r="U853" i="37" s="1"/>
  <c r="W2082" i="157"/>
  <c r="U1041" i="37" s="1"/>
  <c r="W1166" i="157"/>
  <c r="U411" i="37" s="1"/>
  <c r="W1456" i="157"/>
  <c r="U599" i="37" s="1"/>
  <c r="W1596" i="157"/>
  <c r="U778" i="37" s="1"/>
  <c r="W1945" i="157"/>
  <c r="U922" i="37" s="1"/>
  <c r="W2086" i="157"/>
  <c r="U1045" i="37" s="1"/>
  <c r="U100" i="46"/>
  <c r="U239" i="37" s="1"/>
  <c r="W863" i="157"/>
  <c r="W916" i="157" s="1"/>
  <c r="U213" i="37" s="1"/>
  <c r="AB213" i="37" s="1"/>
  <c r="T138" i="57"/>
  <c r="W999" i="157"/>
  <c r="W1084" i="157"/>
  <c r="W1937" i="157"/>
  <c r="U914" i="37" s="1"/>
  <c r="X113" i="57"/>
  <c r="Y947" i="37" s="1"/>
  <c r="X120" i="57"/>
  <c r="Y954" i="37" s="1"/>
  <c r="O51" i="57"/>
  <c r="O84" i="57" s="1"/>
  <c r="O120" i="57"/>
  <c r="P954" i="37" s="1"/>
  <c r="Y105" i="46"/>
  <c r="Y244" i="37" s="1"/>
  <c r="P112" i="46"/>
  <c r="P251" i="37" s="1"/>
  <c r="P105" i="46"/>
  <c r="P244" i="37" s="1"/>
  <c r="T123" i="57"/>
  <c r="U957" i="37" s="1"/>
  <c r="Y120" i="57"/>
  <c r="Z954" i="37" s="1"/>
  <c r="Z120" i="57"/>
  <c r="AA954" i="37" s="1"/>
  <c r="T132" i="57"/>
  <c r="U966" i="37" s="1"/>
  <c r="Y113" i="57"/>
  <c r="Z947" i="37" s="1"/>
  <c r="U108" i="46"/>
  <c r="U247" i="37" s="1"/>
  <c r="U115" i="46"/>
  <c r="U254" i="37" s="1"/>
  <c r="Z112" i="46"/>
  <c r="Z251" i="37" s="1"/>
  <c r="AA112" i="46"/>
  <c r="AA251" i="37" s="1"/>
  <c r="Z105" i="46"/>
  <c r="Z244" i="37" s="1"/>
  <c r="W1286" i="157"/>
  <c r="U446" i="37" s="1"/>
  <c r="AC1276" i="157"/>
  <c r="AC1283" i="157"/>
  <c r="W1441" i="157"/>
  <c r="U584" i="37" s="1"/>
  <c r="W1576" i="157"/>
  <c r="U758" i="37" s="1"/>
  <c r="W1591" i="157"/>
  <c r="U773" i="37" s="1"/>
  <c r="AC1571" i="157"/>
  <c r="AA753" i="37" s="1"/>
  <c r="AC1915" i="157"/>
  <c r="AA892" i="37" s="1"/>
  <c r="AA1976" i="157"/>
  <c r="AA2055" i="157"/>
  <c r="Y1014" i="37" s="1"/>
  <c r="W2053" i="157"/>
  <c r="U1012" i="37" s="1"/>
  <c r="AC2126" i="157"/>
  <c r="AC2157" i="157" s="1"/>
  <c r="AC2185" i="157"/>
  <c r="AA1069" i="37" s="1"/>
  <c r="W1129" i="157"/>
  <c r="U374" i="37" s="1"/>
  <c r="R1276" i="157"/>
  <c r="P436" i="37" s="1"/>
  <c r="R1283" i="157"/>
  <c r="P443" i="37" s="1"/>
  <c r="R1571" i="157"/>
  <c r="P753" i="37" s="1"/>
  <c r="R1915" i="157"/>
  <c r="P892" i="37" s="1"/>
  <c r="AB2055" i="157"/>
  <c r="Z1014" i="37" s="1"/>
  <c r="W2204" i="157"/>
  <c r="U1088" i="37" s="1"/>
  <c r="R2185" i="157"/>
  <c r="P1069" i="37" s="1"/>
  <c r="W1281" i="157"/>
  <c r="U441" i="37" s="1"/>
  <c r="AA1421" i="157"/>
  <c r="Y564" i="37" s="1"/>
  <c r="AA1755" i="157"/>
  <c r="Y818" i="37" s="1"/>
  <c r="AA1762" i="157"/>
  <c r="Y825" i="37" s="1"/>
  <c r="W1913" i="157"/>
  <c r="U890" i="37" s="1"/>
  <c r="W1918" i="157"/>
  <c r="U895" i="37" s="1"/>
  <c r="AC2055" i="157"/>
  <c r="AA1014" i="37" s="1"/>
  <c r="AB1421" i="157"/>
  <c r="Z564" i="37" s="1"/>
  <c r="AB1428" i="157"/>
  <c r="Z571" i="37" s="1"/>
  <c r="W1572" i="157"/>
  <c r="U754" i="37" s="1"/>
  <c r="AB1755" i="157"/>
  <c r="Z818" i="37" s="1"/>
  <c r="AB1762" i="157"/>
  <c r="Z825" i="37" s="1"/>
  <c r="W1914" i="157"/>
  <c r="U891" i="37" s="1"/>
  <c r="R2048" i="157"/>
  <c r="P1007" i="37" s="1"/>
  <c r="R2055" i="157"/>
  <c r="P1014" i="37" s="1"/>
  <c r="W2195" i="157"/>
  <c r="U1079" i="37" s="1"/>
  <c r="AA1276" i="157"/>
  <c r="Y436" i="37" s="1"/>
  <c r="W1430" i="157"/>
  <c r="U573" i="37" s="1"/>
  <c r="AC1421" i="157"/>
  <c r="AA564" i="37" s="1"/>
  <c r="AC1428" i="157"/>
  <c r="AA571" i="37" s="1"/>
  <c r="AA1571" i="157"/>
  <c r="Y753" i="37" s="1"/>
  <c r="AA1578" i="157"/>
  <c r="Y760" i="37" s="1"/>
  <c r="AC1755" i="157"/>
  <c r="AA818" i="37" s="1"/>
  <c r="AC1762" i="157"/>
  <c r="AA825" i="37" s="1"/>
  <c r="AA1833" i="157"/>
  <c r="AA1867" i="157" s="1"/>
  <c r="AA1908" i="157"/>
  <c r="Y885" i="37" s="1"/>
  <c r="W2056" i="157"/>
  <c r="U1015" i="37" s="1"/>
  <c r="AA2185" i="157"/>
  <c r="Y1069" i="37" s="1"/>
  <c r="W262" i="157"/>
  <c r="AB1276" i="157"/>
  <c r="Z436" i="37" s="1"/>
  <c r="AB1283" i="157"/>
  <c r="Z443" i="37" s="1"/>
  <c r="R1421" i="157"/>
  <c r="P564" i="37" s="1"/>
  <c r="R1428" i="157"/>
  <c r="P571" i="37" s="1"/>
  <c r="AB1578" i="157"/>
  <c r="Z760" i="37" s="1"/>
  <c r="W1765" i="157"/>
  <c r="U828" i="37" s="1"/>
  <c r="R1755" i="157"/>
  <c r="P818" i="37" s="1"/>
  <c r="R1762" i="157"/>
  <c r="P825" i="37" s="1"/>
  <c r="AB1908" i="157"/>
  <c r="Z885" i="37" s="1"/>
  <c r="W2193" i="157"/>
  <c r="U1077" i="37" s="1"/>
  <c r="Z1076" i="37"/>
  <c r="AB2185" i="157"/>
  <c r="Z1069" i="37" s="1"/>
  <c r="W2043" i="157"/>
  <c r="U1002" i="37" s="1"/>
  <c r="W1271" i="157"/>
  <c r="U431" i="37" s="1"/>
  <c r="W1574" i="157"/>
  <c r="U756" i="37" s="1"/>
  <c r="W2051" i="157"/>
  <c r="U1010" i="37" s="1"/>
  <c r="AA961" i="157"/>
  <c r="AA1004" i="157" s="1"/>
  <c r="AC1047" i="157"/>
  <c r="Y75" i="46"/>
  <c r="W24" i="57"/>
  <c r="W94" i="57" s="1"/>
  <c r="Z51" i="57"/>
  <c r="W71" i="57"/>
  <c r="AB1495" i="157"/>
  <c r="AB1599" i="157" s="1"/>
  <c r="Z781" i="37" s="1"/>
  <c r="W47" i="57"/>
  <c r="W79" i="57" s="1"/>
  <c r="W61" i="57"/>
  <c r="W23" i="57"/>
  <c r="W58" i="57"/>
  <c r="W88" i="57"/>
  <c r="S59" i="57"/>
  <c r="W55" i="57"/>
  <c r="X57" i="46"/>
  <c r="X44" i="46"/>
  <c r="X73" i="46" s="1"/>
  <c r="X20" i="46"/>
  <c r="X68" i="46"/>
  <c r="Z1812" i="157"/>
  <c r="Z1876" i="157"/>
  <c r="Z1941" i="157" s="1"/>
  <c r="X918" i="37" s="1"/>
  <c r="AA2126" i="157"/>
  <c r="AA2157" i="157" s="1"/>
  <c r="Z191" i="157"/>
  <c r="X164" i="157"/>
  <c r="X254" i="157"/>
  <c r="AC254" i="157"/>
  <c r="AA395" i="157"/>
  <c r="Y1047" i="157"/>
  <c r="Z1959" i="157"/>
  <c r="Y961" i="157"/>
  <c r="Y1004" i="157" s="1"/>
  <c r="Z1988" i="157"/>
  <c r="Z2059" i="157" s="1"/>
  <c r="X1018" i="37" s="1"/>
  <c r="X1976" i="157"/>
  <c r="AC1976" i="157"/>
  <c r="AC2076" i="157" s="1"/>
  <c r="AA1035" i="37" s="1"/>
  <c r="AB1199" i="157"/>
  <c r="AB1235" i="157" s="1"/>
  <c r="R1047" i="157"/>
  <c r="AB1047" i="157"/>
  <c r="AC1199" i="157"/>
  <c r="AC1235" i="157" s="1"/>
  <c r="R1345" i="157"/>
  <c r="R1449" i="157" s="1"/>
  <c r="P592" i="37" s="1"/>
  <c r="X1495" i="157"/>
  <c r="V1607" i="157"/>
  <c r="T789" i="37" s="1"/>
  <c r="V1941" i="157"/>
  <c r="T918" i="37" s="1"/>
  <c r="X52" i="46"/>
  <c r="P48" i="46"/>
  <c r="V105" i="46"/>
  <c r="V244" i="37" s="1"/>
  <c r="T106" i="46"/>
  <c r="T245" i="37" s="1"/>
  <c r="W76" i="57"/>
  <c r="W137" i="57" s="1"/>
  <c r="X971" i="37" s="1"/>
  <c r="V113" i="57"/>
  <c r="W947" i="37" s="1"/>
  <c r="T116" i="57"/>
  <c r="U950" i="37" s="1"/>
  <c r="S121" i="57"/>
  <c r="T955" i="37" s="1"/>
  <c r="T122" i="57"/>
  <c r="U956" i="37" s="1"/>
  <c r="T108" i="46"/>
  <c r="T247" i="37" s="1"/>
  <c r="Y112" i="46"/>
  <c r="Y251" i="37" s="1"/>
  <c r="W53" i="57"/>
  <c r="W57" i="57"/>
  <c r="W60" i="57"/>
  <c r="S52" i="57"/>
  <c r="O113" i="57"/>
  <c r="P947" i="37" s="1"/>
  <c r="S132" i="57"/>
  <c r="T966" i="37" s="1"/>
  <c r="V1790" i="157"/>
  <c r="T853" i="37" s="1"/>
  <c r="T52" i="57"/>
  <c r="U51" i="57"/>
  <c r="T118" i="57"/>
  <c r="U952" i="37" s="1"/>
  <c r="X548" i="157"/>
  <c r="Z941" i="157"/>
  <c r="Z988" i="157"/>
  <c r="V1311" i="157"/>
  <c r="T471" i="37" s="1"/>
  <c r="X50" i="46"/>
  <c r="X55" i="46"/>
  <c r="X82" i="46"/>
  <c r="X141" i="46" s="1"/>
  <c r="X280" i="37" s="1"/>
  <c r="T119" i="57"/>
  <c r="U953" i="37" s="1"/>
  <c r="Y395" i="157"/>
  <c r="Z475" i="157"/>
  <c r="Z574" i="157"/>
  <c r="Z957" i="157"/>
  <c r="Z999" i="157" s="1"/>
  <c r="R1199" i="157"/>
  <c r="R1305" i="157" s="1"/>
  <c r="P465" i="37" s="1"/>
  <c r="X1345" i="157"/>
  <c r="Z532" i="157"/>
  <c r="Z721" i="157"/>
  <c r="Z735" i="157"/>
  <c r="Z146" i="157"/>
  <c r="Z173" i="157"/>
  <c r="Z337" i="157"/>
  <c r="Z557" i="157"/>
  <c r="Z1659" i="157"/>
  <c r="Z1709" i="157"/>
  <c r="Z1845" i="157"/>
  <c r="Z1978" i="157"/>
  <c r="Z2002" i="157"/>
  <c r="Z2073" i="157" s="1"/>
  <c r="X1032" i="37" s="1"/>
  <c r="Z964" i="157"/>
  <c r="Z972" i="157"/>
  <c r="Z1627" i="157"/>
  <c r="Z1810" i="157"/>
  <c r="Z1986" i="157"/>
  <c r="Z2122" i="157"/>
  <c r="Z2152" i="157" s="1"/>
  <c r="V1841" i="157"/>
  <c r="Z711" i="157"/>
  <c r="Z719" i="157"/>
  <c r="Z1837" i="157"/>
  <c r="Z692" i="157"/>
  <c r="Z1629" i="157"/>
  <c r="Z1096" i="157"/>
  <c r="X1047" i="157"/>
  <c r="Z166" i="157"/>
  <c r="W549" i="157"/>
  <c r="Z749" i="157"/>
  <c r="R395" i="157"/>
  <c r="Z1203" i="157"/>
  <c r="Z1247" i="157"/>
  <c r="Z1311" i="157" s="1"/>
  <c r="X471" i="37" s="1"/>
  <c r="Y1199" i="157"/>
  <c r="Z684" i="157"/>
  <c r="Z1829" i="157"/>
  <c r="Z1862" i="157" s="1"/>
  <c r="T150" i="57"/>
  <c r="U984" i="37" s="1"/>
  <c r="T137" i="57"/>
  <c r="U971" i="37" s="1"/>
  <c r="W63" i="57"/>
  <c r="W124" i="57" s="1"/>
  <c r="X958" i="37" s="1"/>
  <c r="T108" i="57"/>
  <c r="U942" i="37" s="1"/>
  <c r="W62" i="57"/>
  <c r="T121" i="57"/>
  <c r="U955" i="37" s="1"/>
  <c r="T59" i="57"/>
  <c r="Y51" i="57"/>
  <c r="Y84" i="57" s="1"/>
  <c r="Y89" i="57" s="1"/>
  <c r="T114" i="57"/>
  <c r="U948" i="37" s="1"/>
  <c r="Z113" i="57"/>
  <c r="AA947" i="37" s="1"/>
  <c r="U141" i="46"/>
  <c r="U280" i="37" s="1"/>
  <c r="U111" i="46"/>
  <c r="U250" i="37" s="1"/>
  <c r="Z75" i="46"/>
  <c r="AA75" i="46"/>
  <c r="U124" i="46"/>
  <c r="U263" i="37" s="1"/>
  <c r="AA105" i="46"/>
  <c r="AA244" i="37" s="1"/>
  <c r="U106" i="46"/>
  <c r="U245" i="37" s="1"/>
  <c r="Z1958" i="157"/>
  <c r="AB1345" i="157"/>
  <c r="AB1380" i="157" s="1"/>
  <c r="W1048" i="157"/>
  <c r="Z971" i="157"/>
  <c r="Z665" i="157"/>
  <c r="Z544" i="157"/>
  <c r="Z577" i="157" s="1"/>
  <c r="Z559" i="157"/>
  <c r="Z1015" i="157"/>
  <c r="Z1029" i="157"/>
  <c r="Z1051" i="157"/>
  <c r="Z1181" i="157"/>
  <c r="Z1213" i="157"/>
  <c r="Z1288" i="157" s="1"/>
  <c r="X448" i="37" s="1"/>
  <c r="Z1221" i="157"/>
  <c r="Z1251" i="157"/>
  <c r="Z1315" i="157" s="1"/>
  <c r="X475" i="37" s="1"/>
  <c r="X1199" i="157"/>
  <c r="Z1325" i="157"/>
  <c r="Z1643" i="157"/>
  <c r="Z1683" i="157" s="1"/>
  <c r="Z1710" i="157"/>
  <c r="Z1718" i="157" s="1"/>
  <c r="Z1811" i="157"/>
  <c r="Z1835" i="157"/>
  <c r="Z1983" i="157"/>
  <c r="Z2098" i="157"/>
  <c r="Z2161" i="157"/>
  <c r="Z2221" i="157" s="1"/>
  <c r="X1105" i="37" s="1"/>
  <c r="AB548" i="157"/>
  <c r="AC638" i="157"/>
  <c r="AC674" i="157" s="1"/>
  <c r="AA638" i="157"/>
  <c r="W962" i="157"/>
  <c r="AC1345" i="157"/>
  <c r="AC1380" i="157" s="1"/>
  <c r="Y1495" i="157"/>
  <c r="R1647" i="157"/>
  <c r="R1782" i="157" s="1"/>
  <c r="P845" i="37" s="1"/>
  <c r="Z1840" i="157"/>
  <c r="R1976" i="157"/>
  <c r="R2126" i="157"/>
  <c r="Z336" i="157"/>
  <c r="Z1326" i="157"/>
  <c r="Z1341" i="157"/>
  <c r="Z1375" i="157" s="1"/>
  <c r="Z1502" i="157"/>
  <c r="Z1505" i="157"/>
  <c r="Z1507" i="157"/>
  <c r="Z1582" i="157" s="1"/>
  <c r="X764" i="37" s="1"/>
  <c r="AA1495" i="157"/>
  <c r="AA1599" i="157" s="1"/>
  <c r="Y781" i="37" s="1"/>
  <c r="AB1647" i="157"/>
  <c r="AB1782" i="157" s="1"/>
  <c r="Z845" i="37" s="1"/>
  <c r="Y1976" i="157"/>
  <c r="Z351" i="157"/>
  <c r="W1157" i="157"/>
  <c r="U402" i="37" s="1"/>
  <c r="Y1125" i="157"/>
  <c r="W370" i="37" s="1"/>
  <c r="R1131" i="157"/>
  <c r="P376" i="37" s="1"/>
  <c r="AB1131" i="157"/>
  <c r="Z376" i="37" s="1"/>
  <c r="W1655" i="157"/>
  <c r="Z1809" i="157"/>
  <c r="Z1985" i="157"/>
  <c r="R254" i="157"/>
  <c r="AB254" i="157"/>
  <c r="Z569" i="157"/>
  <c r="AA709" i="157"/>
  <c r="V1120" i="157"/>
  <c r="T365" i="37" s="1"/>
  <c r="V1127" i="157"/>
  <c r="T372" i="37" s="1"/>
  <c r="V1143" i="157"/>
  <c r="T388" i="37" s="1"/>
  <c r="V1152" i="157"/>
  <c r="T397" i="37" s="1"/>
  <c r="AA1125" i="157"/>
  <c r="Y370" i="37" s="1"/>
  <c r="X1131" i="157"/>
  <c r="V376" i="37" s="1"/>
  <c r="AC1131" i="157"/>
  <c r="AA376" i="37" s="1"/>
  <c r="Z1395" i="157"/>
  <c r="Z1460" i="157" s="1"/>
  <c r="X603" i="37" s="1"/>
  <c r="W1763" i="157"/>
  <c r="U826" i="37" s="1"/>
  <c r="Z2137" i="157"/>
  <c r="Z361" i="157"/>
  <c r="W1120" i="157"/>
  <c r="U365" i="37" s="1"/>
  <c r="Z1057" i="157"/>
  <c r="Z1059" i="157"/>
  <c r="Z1067" i="157"/>
  <c r="Z1077" i="157"/>
  <c r="R1125" i="157"/>
  <c r="P370" i="37" s="1"/>
  <c r="AB1125" i="157"/>
  <c r="Z370" i="37" s="1"/>
  <c r="Y1131" i="157"/>
  <c r="W376" i="37" s="1"/>
  <c r="Z1307" i="157"/>
  <c r="X467" i="37" s="1"/>
  <c r="Z1839" i="157"/>
  <c r="Z1842" i="157"/>
  <c r="Z1858" i="157"/>
  <c r="Z1932" i="157" s="1"/>
  <c r="X909" i="37" s="1"/>
  <c r="Z980" i="157"/>
  <c r="Z1019" i="157"/>
  <c r="Z1166" i="157" s="1"/>
  <c r="X411" i="37" s="1"/>
  <c r="V1161" i="157"/>
  <c r="T406" i="37" s="1"/>
  <c r="X1125" i="157"/>
  <c r="V370" i="37" s="1"/>
  <c r="AC1125" i="157"/>
  <c r="AA370" i="37" s="1"/>
  <c r="Z1547" i="157"/>
  <c r="Z1611" i="157" s="1"/>
  <c r="X793" i="37" s="1"/>
  <c r="Z1656" i="157"/>
  <c r="Z1722" i="157"/>
  <c r="Z1844" i="157"/>
  <c r="Z1853" i="157"/>
  <c r="Z2097" i="157"/>
  <c r="Z2164" i="157" s="1"/>
  <c r="X1048" i="37" s="1"/>
  <c r="Z2099" i="157"/>
  <c r="Z2166" i="157" s="1"/>
  <c r="Z2135" i="157"/>
  <c r="Y2126" i="157"/>
  <c r="Y2157" i="157" s="1"/>
  <c r="X59" i="46"/>
  <c r="X58" i="46"/>
  <c r="X60" i="46"/>
  <c r="X116" i="46" s="1"/>
  <c r="X255" i="37" s="1"/>
  <c r="U113" i="46"/>
  <c r="U252" i="37" s="1"/>
  <c r="T114" i="46"/>
  <c r="T253" i="37" s="1"/>
  <c r="X21" i="46"/>
  <c r="X87" i="46" s="1"/>
  <c r="U114" i="46"/>
  <c r="U253" i="37" s="1"/>
  <c r="Z1354" i="157"/>
  <c r="Z1478" i="157"/>
  <c r="Z1356" i="157"/>
  <c r="Z591" i="157"/>
  <c r="Z853" i="157"/>
  <c r="Z1028" i="157"/>
  <c r="Z1030" i="157"/>
  <c r="Z1056" i="157"/>
  <c r="Z1178" i="157"/>
  <c r="Z1180" i="157"/>
  <c r="Z1206" i="157"/>
  <c r="Z1212" i="157"/>
  <c r="Z1501" i="157"/>
  <c r="Z1626" i="157"/>
  <c r="Z1628" i="157"/>
  <c r="Z1352" i="157"/>
  <c r="V1353" i="157"/>
  <c r="Z1477" i="157"/>
  <c r="Z1658" i="157"/>
  <c r="V1132" i="157"/>
  <c r="T377" i="37" s="1"/>
  <c r="V1134" i="157"/>
  <c r="T379" i="37" s="1"/>
  <c r="Z718" i="157"/>
  <c r="Z759" i="157"/>
  <c r="V962" i="157"/>
  <c r="W1134" i="157"/>
  <c r="U379" i="37" s="1"/>
  <c r="Z379" i="157"/>
  <c r="Z381" i="157"/>
  <c r="Z404" i="157"/>
  <c r="V968" i="157"/>
  <c r="V1133" i="157"/>
  <c r="T378" i="37" s="1"/>
  <c r="V1135" i="157"/>
  <c r="T380" i="37" s="1"/>
  <c r="V401" i="157"/>
  <c r="Z658" i="157"/>
  <c r="Z939" i="157"/>
  <c r="Z966" i="157"/>
  <c r="Z969" i="157"/>
  <c r="Z421" i="157"/>
  <c r="Z729" i="157"/>
  <c r="R164" i="157"/>
  <c r="AB164" i="157"/>
  <c r="V362" i="157"/>
  <c r="Z380" i="157"/>
  <c r="Z399" i="157"/>
  <c r="Z403" i="157"/>
  <c r="Z634" i="157"/>
  <c r="Z669" i="157" s="1"/>
  <c r="Z648" i="157"/>
  <c r="Z650" i="157"/>
  <c r="X709" i="157"/>
  <c r="AC709" i="157"/>
  <c r="Z769" i="157"/>
  <c r="Z844" i="157" s="1"/>
  <c r="X157" i="37" s="1"/>
  <c r="Y254" i="157"/>
  <c r="Z454" i="157"/>
  <c r="V639" i="157"/>
  <c r="Z647" i="157"/>
  <c r="Z705" i="157"/>
  <c r="Z738" i="157" s="1"/>
  <c r="V710" i="157"/>
  <c r="Z145" i="157"/>
  <c r="Z147" i="157"/>
  <c r="R638" i="157"/>
  <c r="Z854" i="157"/>
  <c r="Z894" i="157" s="1"/>
  <c r="X191" i="37" s="1"/>
  <c r="Z1058" i="157"/>
  <c r="Z1072" i="157"/>
  <c r="Z1148" i="157" s="1"/>
  <c r="X393" i="37" s="1"/>
  <c r="W1132" i="157"/>
  <c r="U377" i="37" s="1"/>
  <c r="W1152" i="157"/>
  <c r="U397" i="37" s="1"/>
  <c r="V1157" i="157"/>
  <c r="T402" i="37" s="1"/>
  <c r="Z1179" i="157"/>
  <c r="Z1205" i="157"/>
  <c r="Z1208" i="157"/>
  <c r="Z1211" i="157"/>
  <c r="Z1220" i="157"/>
  <c r="Z1295" i="157" s="1"/>
  <c r="X455" i="37" s="1"/>
  <c r="Z1227" i="157"/>
  <c r="Z1302" i="157" s="1"/>
  <c r="X462" i="37" s="1"/>
  <c r="AA1199" i="157"/>
  <c r="W1282" i="157"/>
  <c r="U442" i="37" s="1"/>
  <c r="W1287" i="157"/>
  <c r="U447" i="37" s="1"/>
  <c r="W1296" i="157"/>
  <c r="U456" i="37" s="1"/>
  <c r="W1307" i="157"/>
  <c r="U467" i="37" s="1"/>
  <c r="W1311" i="157"/>
  <c r="U471" i="37" s="1"/>
  <c r="W1315" i="157"/>
  <c r="U475" i="37" s="1"/>
  <c r="Z1327" i="157"/>
  <c r="Z1402" i="157" s="1"/>
  <c r="X545" i="37" s="1"/>
  <c r="V1402" i="157"/>
  <c r="T545" i="37" s="1"/>
  <c r="V1346" i="157"/>
  <c r="V1422" i="157"/>
  <c r="T565" i="37" s="1"/>
  <c r="Z1391" i="157"/>
  <c r="Z1456" i="157" s="1"/>
  <c r="X599" i="37" s="1"/>
  <c r="V1456" i="157"/>
  <c r="T599" i="37" s="1"/>
  <c r="W1566" i="157"/>
  <c r="U748" i="37" s="1"/>
  <c r="Z1491" i="157"/>
  <c r="Z1528" i="157" s="1"/>
  <c r="W968" i="157"/>
  <c r="Z1043" i="157"/>
  <c r="Z1084" i="157" s="1"/>
  <c r="Z1066" i="157"/>
  <c r="Z1142" i="157" s="1"/>
  <c r="X387" i="37" s="1"/>
  <c r="W1126" i="157"/>
  <c r="U371" i="37" s="1"/>
  <c r="W1133" i="157"/>
  <c r="U378" i="37" s="1"/>
  <c r="W1161" i="157"/>
  <c r="U406" i="37" s="1"/>
  <c r="V1166" i="157"/>
  <c r="T411" i="37" s="1"/>
  <c r="Z1195" i="157"/>
  <c r="Z1230" i="157" s="1"/>
  <c r="Z1210" i="157"/>
  <c r="W1279" i="157"/>
  <c r="U439" i="37" s="1"/>
  <c r="AA1283" i="157"/>
  <c r="Y443" i="37" s="1"/>
  <c r="V1284" i="157"/>
  <c r="T444" i="37" s="1"/>
  <c r="W1288" i="157"/>
  <c r="U448" i="37" s="1"/>
  <c r="Z1347" i="157"/>
  <c r="W1422" i="157"/>
  <c r="U565" i="37" s="1"/>
  <c r="W1426" i="157"/>
  <c r="U569" i="37" s="1"/>
  <c r="Z1351" i="157"/>
  <c r="W1440" i="157"/>
  <c r="U583" i="37" s="1"/>
  <c r="Z1365" i="157"/>
  <c r="Z1440" i="157" s="1"/>
  <c r="X583" i="37" s="1"/>
  <c r="W1346" i="157"/>
  <c r="W1427" i="157"/>
  <c r="U570" i="37" s="1"/>
  <c r="Z1543" i="157"/>
  <c r="Z1607" i="157" s="1"/>
  <c r="X789" i="37" s="1"/>
  <c r="W1607" i="157"/>
  <c r="U789" i="37" s="1"/>
  <c r="Z940" i="157"/>
  <c r="Z942" i="157"/>
  <c r="Z967" i="157"/>
  <c r="Z970" i="157"/>
  <c r="V1055" i="157"/>
  <c r="W1130" i="157"/>
  <c r="U375" i="37" s="1"/>
  <c r="W1284" i="157"/>
  <c r="U444" i="37" s="1"/>
  <c r="V1286" i="157"/>
  <c r="T446" i="37" s="1"/>
  <c r="Z1324" i="157"/>
  <c r="W1431" i="157"/>
  <c r="U574" i="37" s="1"/>
  <c r="V1601" i="157"/>
  <c r="T783" i="37" s="1"/>
  <c r="R1495" i="157"/>
  <c r="R1578" i="157"/>
  <c r="P760" i="37" s="1"/>
  <c r="Z963" i="157"/>
  <c r="R961" i="157"/>
  <c r="AC961" i="157"/>
  <c r="AC1004" i="157" s="1"/>
  <c r="Z1092" i="157"/>
  <c r="Z1162" i="157" s="1"/>
  <c r="X407" i="37" s="1"/>
  <c r="W1055" i="157"/>
  <c r="AA1047" i="157"/>
  <c r="W1127" i="157"/>
  <c r="U372" i="37" s="1"/>
  <c r="AA1131" i="157"/>
  <c r="Y376" i="37" s="1"/>
  <c r="W1135" i="157"/>
  <c r="U380" i="37" s="1"/>
  <c r="W1143" i="157"/>
  <c r="U388" i="37" s="1"/>
  <c r="V1148" i="157"/>
  <c r="T393" i="37" s="1"/>
  <c r="W1277" i="157"/>
  <c r="U437" i="37" s="1"/>
  <c r="W1302" i="157"/>
  <c r="U462" i="37" s="1"/>
  <c r="Z1323" i="157"/>
  <c r="Z1349" i="157"/>
  <c r="W1424" i="157"/>
  <c r="U567" i="37" s="1"/>
  <c r="W1416" i="157"/>
  <c r="U559" i="37" s="1"/>
  <c r="Z1499" i="157"/>
  <c r="V1574" i="157"/>
  <c r="T756" i="37" s="1"/>
  <c r="Z1504" i="157"/>
  <c r="W1503" i="157"/>
  <c r="W1581" i="157"/>
  <c r="U763" i="37" s="1"/>
  <c r="Z1506" i="157"/>
  <c r="V1496" i="157"/>
  <c r="AC1495" i="157"/>
  <c r="AC1578" i="157"/>
  <c r="AA760" i="37" s="1"/>
  <c r="W1579" i="157"/>
  <c r="U761" i="37" s="1"/>
  <c r="Z1371" i="157"/>
  <c r="Z1446" i="157" s="1"/>
  <c r="X589" i="37" s="1"/>
  <c r="W1353" i="157"/>
  <c r="AA1345" i="157"/>
  <c r="AA1428" i="157"/>
  <c r="Y571" i="37" s="1"/>
  <c r="Z1476" i="157"/>
  <c r="Z1516" i="157"/>
  <c r="W1496" i="157"/>
  <c r="V1503" i="157"/>
  <c r="X1571" i="157"/>
  <c r="V753" i="37" s="1"/>
  <c r="AB1571" i="157"/>
  <c r="Z753" i="37" s="1"/>
  <c r="W1580" i="157"/>
  <c r="U762" i="37" s="1"/>
  <c r="W1601" i="157"/>
  <c r="U783" i="37" s="1"/>
  <c r="W1611" i="157"/>
  <c r="U793" i="37" s="1"/>
  <c r="Z1649" i="157"/>
  <c r="Z1654" i="157"/>
  <c r="Z1657" i="157"/>
  <c r="W1764" i="157"/>
  <c r="U827" i="37" s="1"/>
  <c r="Z1705" i="157"/>
  <c r="Z1794" i="157" s="1"/>
  <c r="X857" i="37" s="1"/>
  <c r="W1794" i="157"/>
  <c r="U857" i="37" s="1"/>
  <c r="X1755" i="157"/>
  <c r="V818" i="37" s="1"/>
  <c r="W1756" i="157"/>
  <c r="U819" i="37" s="1"/>
  <c r="Z1355" i="157"/>
  <c r="Z1433" i="157"/>
  <c r="X576" i="37" s="1"/>
  <c r="Z1366" i="157"/>
  <c r="W1429" i="157"/>
  <c r="U572" i="37" s="1"/>
  <c r="W1433" i="157"/>
  <c r="U576" i="37" s="1"/>
  <c r="W1446" i="157"/>
  <c r="U589" i="37" s="1"/>
  <c r="W1577" i="157"/>
  <c r="U759" i="37" s="1"/>
  <c r="Z1675" i="157"/>
  <c r="Z1779" i="157" s="1"/>
  <c r="X842" i="37" s="1"/>
  <c r="W1779" i="157"/>
  <c r="U842" i="37" s="1"/>
  <c r="V1766" i="157"/>
  <c r="T829" i="37" s="1"/>
  <c r="V1648" i="157"/>
  <c r="Y1647" i="157"/>
  <c r="Y1782" i="157" s="1"/>
  <c r="W845" i="37" s="1"/>
  <c r="AC1647" i="157"/>
  <c r="W1718" i="157"/>
  <c r="V1731" i="157"/>
  <c r="W1750" i="157"/>
  <c r="U813" i="37" s="1"/>
  <c r="W1761" i="157"/>
  <c r="U824" i="37" s="1"/>
  <c r="Y1345" i="157"/>
  <c r="Y1380" i="157" s="1"/>
  <c r="Y1428" i="157"/>
  <c r="W571" i="37" s="1"/>
  <c r="W1451" i="157"/>
  <c r="U594" i="37" s="1"/>
  <c r="Z1497" i="157"/>
  <c r="Z1521" i="157"/>
  <c r="Z1596" i="157" s="1"/>
  <c r="X778" i="37" s="1"/>
  <c r="W1582" i="157"/>
  <c r="U764" i="37" s="1"/>
  <c r="Z1651" i="157"/>
  <c r="Z1701" i="157"/>
  <c r="Z1790" i="157" s="1"/>
  <c r="X853" i="37" s="1"/>
  <c r="Z1723" i="157"/>
  <c r="W1766" i="157"/>
  <c r="U829" i="37" s="1"/>
  <c r="AA1647" i="157"/>
  <c r="AA1688" i="157" s="1"/>
  <c r="W1648" i="157"/>
  <c r="V1655" i="157"/>
  <c r="W1731" i="157"/>
  <c r="W1758" i="157"/>
  <c r="U821" i="37" s="1"/>
  <c r="V1763" i="157"/>
  <c r="T826" i="37" s="1"/>
  <c r="Z1667" i="157"/>
  <c r="W1774" i="157"/>
  <c r="U837" i="37" s="1"/>
  <c r="W1784" i="157"/>
  <c r="U847" i="37" s="1"/>
  <c r="Z1843" i="157"/>
  <c r="W1841" i="157"/>
  <c r="X1833" i="157"/>
  <c r="X1867" i="157" s="1"/>
  <c r="V1834" i="157"/>
  <c r="W1911" i="157"/>
  <c r="U888" i="37" s="1"/>
  <c r="AA1915" i="157"/>
  <c r="Y892" i="37" s="1"/>
  <c r="V1916" i="157"/>
  <c r="T893" i="37" s="1"/>
  <c r="W1919" i="157"/>
  <c r="U896" i="37" s="1"/>
  <c r="W1927" i="157"/>
  <c r="U904" i="37" s="1"/>
  <c r="V1937" i="157"/>
  <c r="T914" i="37" s="1"/>
  <c r="Z1957" i="157"/>
  <c r="Z1972" i="157"/>
  <c r="Z2006" i="157" s="1"/>
  <c r="Z1987" i="157"/>
  <c r="Z1996" i="157"/>
  <c r="Z2078" i="157"/>
  <c r="X1037" i="37" s="1"/>
  <c r="AC2048" i="157"/>
  <c r="AA1007" i="37" s="1"/>
  <c r="W2054" i="157"/>
  <c r="U1013" i="37" s="1"/>
  <c r="W2058" i="157"/>
  <c r="U1017" i="37" s="1"/>
  <c r="Z2130" i="157"/>
  <c r="Z2138" i="157"/>
  <c r="Z2196" i="157" s="1"/>
  <c r="X1080" i="37" s="1"/>
  <c r="W2188" i="157"/>
  <c r="U1072" i="37" s="1"/>
  <c r="Y1076" i="37"/>
  <c r="V2193" i="157"/>
  <c r="T1077" i="37" s="1"/>
  <c r="W2221" i="157"/>
  <c r="U1105" i="37" s="1"/>
  <c r="Z1880" i="157"/>
  <c r="Z1945" i="157" s="1"/>
  <c r="X922" i="37" s="1"/>
  <c r="W1834" i="157"/>
  <c r="AB1915" i="157"/>
  <c r="Z892" i="37" s="1"/>
  <c r="W1916" i="157"/>
  <c r="U893" i="37" s="1"/>
  <c r="Z1956" i="157"/>
  <c r="Z2021" i="157"/>
  <c r="Z2082" i="157" s="1"/>
  <c r="X1041" i="37" s="1"/>
  <c r="Z2025" i="157"/>
  <c r="Z2086" i="157" s="1"/>
  <c r="X1045" i="37" s="1"/>
  <c r="V1977" i="157"/>
  <c r="V1984" i="157"/>
  <c r="Z1980" i="157"/>
  <c r="Z1982" i="157"/>
  <c r="V2056" i="157"/>
  <c r="T1015" i="37" s="1"/>
  <c r="W2059" i="157"/>
  <c r="U1018" i="37" s="1"/>
  <c r="W2067" i="157"/>
  <c r="U1026" i="37" s="1"/>
  <c r="W2073" i="157"/>
  <c r="U1032" i="37" s="1"/>
  <c r="V2082" i="157"/>
  <c r="T1041" i="37" s="1"/>
  <c r="V2127" i="157"/>
  <c r="AD2127" i="157" s="1"/>
  <c r="W1909" i="157"/>
  <c r="U886" i="37" s="1"/>
  <c r="V1914" i="157"/>
  <c r="T891" i="37" s="1"/>
  <c r="W1917" i="157"/>
  <c r="U894" i="37" s="1"/>
  <c r="W1941" i="157"/>
  <c r="U918" i="37" s="1"/>
  <c r="W1977" i="157"/>
  <c r="AB1976" i="157"/>
  <c r="W1984" i="157"/>
  <c r="AA2048" i="157"/>
  <c r="Y1007" i="37" s="1"/>
  <c r="W2078" i="157"/>
  <c r="U1037" i="37" s="1"/>
  <c r="Z2100" i="157"/>
  <c r="Z2128" i="157"/>
  <c r="Z2133" i="157"/>
  <c r="Z2136" i="157"/>
  <c r="Z2146" i="157"/>
  <c r="W2127" i="157"/>
  <c r="W2186" i="157"/>
  <c r="U1070" i="37" s="1"/>
  <c r="R2192" i="157"/>
  <c r="P1076" i="37" s="1"/>
  <c r="AA1076" i="37"/>
  <c r="W2194" i="157"/>
  <c r="U1078" i="37" s="1"/>
  <c r="R1833" i="157"/>
  <c r="Y1833" i="157"/>
  <c r="Y1867" i="157" s="1"/>
  <c r="R1908" i="157"/>
  <c r="P885" i="37" s="1"/>
  <c r="Y1908" i="157"/>
  <c r="W885" i="37" s="1"/>
  <c r="AC1908" i="157"/>
  <c r="AA885" i="37" s="1"/>
  <c r="X2048" i="157"/>
  <c r="V1007" i="37" s="1"/>
  <c r="AB2048" i="157"/>
  <c r="Z1007" i="37" s="1"/>
  <c r="W2049" i="157"/>
  <c r="U1008" i="37" s="1"/>
  <c r="W2057" i="157"/>
  <c r="U1016" i="37" s="1"/>
  <c r="X2126" i="157"/>
  <c r="X2157" i="157" s="1"/>
  <c r="AB2126" i="157"/>
  <c r="AB2157" i="157" s="1"/>
  <c r="W2180" i="157"/>
  <c r="U1064" i="37" s="1"/>
  <c r="W2191" i="157"/>
  <c r="U1075" i="37" s="1"/>
  <c r="Z176" i="157"/>
  <c r="Z235" i="157"/>
  <c r="X961" i="157"/>
  <c r="X1004" i="157" s="1"/>
  <c r="AB961" i="157"/>
  <c r="AB1004" i="157" s="1"/>
  <c r="Z160" i="157"/>
  <c r="Z198" i="157" s="1"/>
  <c r="Z168" i="157"/>
  <c r="Z175" i="157"/>
  <c r="Z237" i="157"/>
  <c r="Z250" i="157"/>
  <c r="Z303" i="157" s="1"/>
  <c r="Z258" i="157"/>
  <c r="Z266" i="157"/>
  <c r="Z283" i="157"/>
  <c r="Z325" i="157"/>
  <c r="AA254" i="157"/>
  <c r="Z448" i="157"/>
  <c r="Z455" i="157"/>
  <c r="Z552" i="157"/>
  <c r="V556" i="157"/>
  <c r="Z592" i="157"/>
  <c r="Z601" i="157" s="1"/>
  <c r="Z619" i="157"/>
  <c r="W639" i="157"/>
  <c r="Z649" i="157"/>
  <c r="Y638" i="157"/>
  <c r="Z720" i="157"/>
  <c r="V165" i="157"/>
  <c r="AA164" i="157"/>
  <c r="V255" i="157"/>
  <c r="Z620" i="157"/>
  <c r="AB709" i="157"/>
  <c r="W556" i="157"/>
  <c r="Z367" i="157"/>
  <c r="AA548" i="157"/>
  <c r="V717" i="157"/>
  <c r="W165" i="157"/>
  <c r="W362" i="157"/>
  <c r="Z148" i="157"/>
  <c r="Z776" i="157" s="1"/>
  <c r="Z214" i="157"/>
  <c r="Z236" i="157"/>
  <c r="Z238" i="157"/>
  <c r="Z256" i="157"/>
  <c r="Z263" i="157"/>
  <c r="Z275" i="157"/>
  <c r="Z334" i="157"/>
  <c r="Z405" i="157"/>
  <c r="Z587" i="157"/>
  <c r="Z618" i="157"/>
  <c r="Z640" i="157"/>
  <c r="Z659" i="157"/>
  <c r="Z730" i="157"/>
  <c r="W710" i="157"/>
  <c r="Z760" i="157"/>
  <c r="Z185" i="157"/>
  <c r="Z400" i="157"/>
  <c r="AC395" i="157"/>
  <c r="Z550" i="157"/>
  <c r="V549" i="157"/>
  <c r="Z608" i="157"/>
  <c r="Z642" i="157"/>
  <c r="V646" i="157"/>
  <c r="Z713" i="157"/>
  <c r="W717" i="157"/>
  <c r="W401" i="157"/>
  <c r="Y164" i="157"/>
  <c r="AC164" i="157"/>
  <c r="W255" i="157"/>
  <c r="W601" i="157"/>
  <c r="Z621" i="157"/>
  <c r="X638" i="157"/>
  <c r="AB638" i="157"/>
  <c r="W646" i="157"/>
  <c r="R709" i="157"/>
  <c r="Y709" i="157"/>
  <c r="R548" i="157"/>
  <c r="Y548" i="157"/>
  <c r="AC548" i="157"/>
  <c r="X395" i="157"/>
  <c r="AB395" i="157"/>
  <c r="AC63" i="157"/>
  <c r="AB63" i="157"/>
  <c r="AB805" i="157" s="1"/>
  <c r="AA63" i="157"/>
  <c r="AA805" i="157" s="1"/>
  <c r="Y63" i="157"/>
  <c r="Y805" i="157" s="1"/>
  <c r="X63" i="157"/>
  <c r="R63" i="157"/>
  <c r="R805" i="157" s="1"/>
  <c r="AC56" i="157"/>
  <c r="AC798" i="157" s="1"/>
  <c r="AB56" i="157"/>
  <c r="AB798" i="157" s="1"/>
  <c r="AA56" i="157"/>
  <c r="AA798" i="157" s="1"/>
  <c r="Y56" i="157"/>
  <c r="Y798" i="157" s="1"/>
  <c r="X56" i="157"/>
  <c r="X798" i="157" s="1"/>
  <c r="R56" i="157"/>
  <c r="R798" i="157" s="1"/>
  <c r="H56" i="157"/>
  <c r="F56" i="157"/>
  <c r="Y3265" i="156"/>
  <c r="AC3265" i="156" s="1"/>
  <c r="Y2171" i="156"/>
  <c r="AC2171" i="156" s="1"/>
  <c r="Y580" i="156"/>
  <c r="AC580" i="156" s="1"/>
  <c r="W131" i="157"/>
  <c r="W843" i="157" s="1"/>
  <c r="U156" i="37" s="1"/>
  <c r="W84" i="157"/>
  <c r="W832" i="157" s="1"/>
  <c r="T145" i="37"/>
  <c r="W76" i="157"/>
  <c r="W819" i="157" s="1"/>
  <c r="T132" i="37"/>
  <c r="W67" i="157"/>
  <c r="W809" i="157" s="1"/>
  <c r="T122" i="37"/>
  <c r="W66" i="157"/>
  <c r="W808" i="157" s="1"/>
  <c r="W65" i="157"/>
  <c r="W807" i="157" s="1"/>
  <c r="T120" i="37"/>
  <c r="W64" i="157"/>
  <c r="W806" i="157" s="1"/>
  <c r="W62" i="157"/>
  <c r="W804" i="157" s="1"/>
  <c r="T117" i="37"/>
  <c r="W61" i="157"/>
  <c r="W803" i="157" s="1"/>
  <c r="T116" i="37"/>
  <c r="W59" i="157"/>
  <c r="W801" i="157" s="1"/>
  <c r="T114" i="37"/>
  <c r="W57" i="157"/>
  <c r="W799" i="157" s="1"/>
  <c r="T112" i="37"/>
  <c r="W51" i="157"/>
  <c r="W793" i="157" s="1"/>
  <c r="T106" i="37"/>
  <c r="W33" i="157"/>
  <c r="W775" i="157" s="1"/>
  <c r="W32" i="157"/>
  <c r="W31" i="157"/>
  <c r="W774" i="157" s="1"/>
  <c r="AB3410" i="156"/>
  <c r="AA1170" i="37" s="1"/>
  <c r="AA3410" i="156"/>
  <c r="Z1170" i="37" s="1"/>
  <c r="Z3410" i="156"/>
  <c r="Y1170" i="37" s="1"/>
  <c r="X3410" i="156"/>
  <c r="W1170" i="37" s="1"/>
  <c r="W3410" i="156"/>
  <c r="V1170" i="37" s="1"/>
  <c r="Q3410" i="156"/>
  <c r="P1170" i="37" s="1"/>
  <c r="AB3409" i="156"/>
  <c r="AA1169" i="37" s="1"/>
  <c r="AA3409" i="156"/>
  <c r="Z1169" i="37" s="1"/>
  <c r="Z3409" i="156"/>
  <c r="Y1169" i="37" s="1"/>
  <c r="X3409" i="156"/>
  <c r="W1169" i="37" s="1"/>
  <c r="W3409" i="156"/>
  <c r="V1169" i="37" s="1"/>
  <c r="Q3409" i="156"/>
  <c r="P1169" i="37" s="1"/>
  <c r="AB3408" i="156"/>
  <c r="AA1168" i="37" s="1"/>
  <c r="AA3408" i="156"/>
  <c r="Z1168" i="37" s="1"/>
  <c r="Z3408" i="156"/>
  <c r="Y1168" i="37" s="1"/>
  <c r="X3408" i="156"/>
  <c r="W1168" i="37" s="1"/>
  <c r="W3408" i="156"/>
  <c r="V1168" i="37" s="1"/>
  <c r="Q3408" i="156"/>
  <c r="P1168" i="37" s="1"/>
  <c r="AB3407" i="156"/>
  <c r="AA1167" i="37" s="1"/>
  <c r="AA3407" i="156"/>
  <c r="Z1167" i="37" s="1"/>
  <c r="Z3407" i="156"/>
  <c r="Y1167" i="37" s="1"/>
  <c r="X3407" i="156"/>
  <c r="W1167" i="37" s="1"/>
  <c r="W3407" i="156"/>
  <c r="V1167" i="37" s="1"/>
  <c r="Q3407" i="156"/>
  <c r="P1167" i="37" s="1"/>
  <c r="AB3406" i="156"/>
  <c r="AA1166" i="37" s="1"/>
  <c r="AA3406" i="156"/>
  <c r="Z1166" i="37" s="1"/>
  <c r="Z3406" i="156"/>
  <c r="Y1166" i="37" s="1"/>
  <c r="X3406" i="156"/>
  <c r="W1166" i="37" s="1"/>
  <c r="W3406" i="156"/>
  <c r="V1166" i="37" s="1"/>
  <c r="Q3406" i="156"/>
  <c r="P1166" i="37" s="1"/>
  <c r="AB3405" i="156"/>
  <c r="AA1165" i="37" s="1"/>
  <c r="AA3405" i="156"/>
  <c r="Z1165" i="37" s="1"/>
  <c r="Z3405" i="156"/>
  <c r="Y1165" i="37" s="1"/>
  <c r="Y3405" i="156"/>
  <c r="X1165" i="37" s="1"/>
  <c r="X3405" i="156"/>
  <c r="W1165" i="37" s="1"/>
  <c r="W3405" i="156"/>
  <c r="V1165" i="37" s="1"/>
  <c r="V3405" i="156"/>
  <c r="U3405" i="156"/>
  <c r="T1165" i="37" s="1"/>
  <c r="Q3405" i="156"/>
  <c r="P1165" i="37" s="1"/>
  <c r="AB3404" i="156"/>
  <c r="AA1164" i="37" s="1"/>
  <c r="AA3404" i="156"/>
  <c r="Z1164" i="37" s="1"/>
  <c r="Z3404" i="156"/>
  <c r="Y1164" i="37" s="1"/>
  <c r="Y3404" i="156"/>
  <c r="X1164" i="37" s="1"/>
  <c r="X3404" i="156"/>
  <c r="W1164" i="37" s="1"/>
  <c r="W3404" i="156"/>
  <c r="V1164" i="37" s="1"/>
  <c r="V3404" i="156"/>
  <c r="U3404" i="156"/>
  <c r="T1164" i="37" s="1"/>
  <c r="Q3404" i="156"/>
  <c r="P1164" i="37" s="1"/>
  <c r="AB3402" i="156"/>
  <c r="AA1162" i="37" s="1"/>
  <c r="AA3402" i="156"/>
  <c r="Z1162" i="37" s="1"/>
  <c r="Z3402" i="156"/>
  <c r="Y1162" i="37" s="1"/>
  <c r="X3402" i="156"/>
  <c r="W1162" i="37" s="1"/>
  <c r="W3402" i="156"/>
  <c r="V1162" i="37" s="1"/>
  <c r="Q3402" i="156"/>
  <c r="P1162" i="37" s="1"/>
  <c r="AB3401" i="156"/>
  <c r="AA1161" i="37" s="1"/>
  <c r="AA3401" i="156"/>
  <c r="Z1161" i="37" s="1"/>
  <c r="Z3401" i="156"/>
  <c r="Y1161" i="37" s="1"/>
  <c r="X3401" i="156"/>
  <c r="W1161" i="37" s="1"/>
  <c r="W3401" i="156"/>
  <c r="V1161" i="37" s="1"/>
  <c r="Q3401" i="156"/>
  <c r="P1161" i="37" s="1"/>
  <c r="AB3399" i="156"/>
  <c r="AA1159" i="37" s="1"/>
  <c r="AA3399" i="156"/>
  <c r="Z1159" i="37" s="1"/>
  <c r="Z3399" i="156"/>
  <c r="Y1159" i="37" s="1"/>
  <c r="X3399" i="156"/>
  <c r="W1159" i="37" s="1"/>
  <c r="W3399" i="156"/>
  <c r="V1159" i="37" s="1"/>
  <c r="Q3399" i="156"/>
  <c r="P1159" i="37" s="1"/>
  <c r="AB3397" i="156"/>
  <c r="AA1157" i="37" s="1"/>
  <c r="AA3397" i="156"/>
  <c r="Z1157" i="37" s="1"/>
  <c r="Z3397" i="156"/>
  <c r="Y1157" i="37" s="1"/>
  <c r="X3397" i="156"/>
  <c r="W1157" i="37" s="1"/>
  <c r="W3397" i="156"/>
  <c r="V1157" i="37" s="1"/>
  <c r="Q3397" i="156"/>
  <c r="P1157" i="37" s="1"/>
  <c r="AB3396" i="156"/>
  <c r="AA1156" i="37" s="1"/>
  <c r="AA3396" i="156"/>
  <c r="Z1156" i="37" s="1"/>
  <c r="Z3396" i="156"/>
  <c r="Y1156" i="37" s="1"/>
  <c r="Y3396" i="156"/>
  <c r="X1156" i="37" s="1"/>
  <c r="X3396" i="156"/>
  <c r="W1156" i="37" s="1"/>
  <c r="W3396" i="156"/>
  <c r="V1156" i="37" s="1"/>
  <c r="V3396" i="156"/>
  <c r="U3396" i="156"/>
  <c r="T1156" i="37" s="1"/>
  <c r="Q3396" i="156"/>
  <c r="P1156" i="37" s="1"/>
  <c r="AB3395" i="156"/>
  <c r="AA1155" i="37" s="1"/>
  <c r="AA3395" i="156"/>
  <c r="Z1155" i="37" s="1"/>
  <c r="Z3395" i="156"/>
  <c r="Y1155" i="37" s="1"/>
  <c r="X3395" i="156"/>
  <c r="W1155" i="37" s="1"/>
  <c r="W3395" i="156"/>
  <c r="V1155" i="37" s="1"/>
  <c r="Q3395" i="156"/>
  <c r="P1155" i="37" s="1"/>
  <c r="AB3394" i="156"/>
  <c r="AA1154" i="37" s="1"/>
  <c r="AA3394" i="156"/>
  <c r="Z1154" i="37" s="1"/>
  <c r="Z3394" i="156"/>
  <c r="Y1154" i="37" s="1"/>
  <c r="Y3394" i="156"/>
  <c r="X1154" i="37" s="1"/>
  <c r="X3394" i="156"/>
  <c r="W1154" i="37" s="1"/>
  <c r="W3394" i="156"/>
  <c r="V1154" i="37" s="1"/>
  <c r="V3394" i="156"/>
  <c r="U3394" i="156"/>
  <c r="T1154" i="37" s="1"/>
  <c r="Q3394" i="156"/>
  <c r="P1154" i="37" s="1"/>
  <c r="AB3393" i="156"/>
  <c r="AA1153" i="37" s="1"/>
  <c r="AA3393" i="156"/>
  <c r="Z1153" i="37" s="1"/>
  <c r="Z3393" i="156"/>
  <c r="Y1153" i="37" s="1"/>
  <c r="Y3393" i="156"/>
  <c r="X1153" i="37" s="1"/>
  <c r="X3393" i="156"/>
  <c r="W1153" i="37" s="1"/>
  <c r="W3393" i="156"/>
  <c r="V1153" i="37" s="1"/>
  <c r="V3393" i="156"/>
  <c r="U3393" i="156"/>
  <c r="T1153" i="37" s="1"/>
  <c r="Q3393" i="156"/>
  <c r="P1153" i="37" s="1"/>
  <c r="AB3392" i="156"/>
  <c r="AA1152" i="37" s="1"/>
  <c r="AA3392" i="156"/>
  <c r="Z1152" i="37" s="1"/>
  <c r="Z3392" i="156"/>
  <c r="Y1152" i="37" s="1"/>
  <c r="X3392" i="156"/>
  <c r="W1152" i="37" s="1"/>
  <c r="W3392" i="156"/>
  <c r="V1152" i="37" s="1"/>
  <c r="Q3392" i="156"/>
  <c r="P1152" i="37" s="1"/>
  <c r="AB3391" i="156"/>
  <c r="AA1151" i="37" s="1"/>
  <c r="AA3391" i="156"/>
  <c r="Z1151" i="37" s="1"/>
  <c r="Z3391" i="156"/>
  <c r="Y1151" i="37" s="1"/>
  <c r="Y3391" i="156"/>
  <c r="X1151" i="37" s="1"/>
  <c r="X3391" i="156"/>
  <c r="W1151" i="37" s="1"/>
  <c r="W3391" i="156"/>
  <c r="V1151" i="37" s="1"/>
  <c r="V3391" i="156"/>
  <c r="U3391" i="156"/>
  <c r="T1151" i="37" s="1"/>
  <c r="Q3391" i="156"/>
  <c r="P1151" i="37" s="1"/>
  <c r="AB3390" i="156"/>
  <c r="AA1150" i="37" s="1"/>
  <c r="AA3390" i="156"/>
  <c r="Z1150" i="37" s="1"/>
  <c r="Z3390" i="156"/>
  <c r="Y1150" i="37" s="1"/>
  <c r="X3390" i="156"/>
  <c r="W1150" i="37" s="1"/>
  <c r="W3390" i="156"/>
  <c r="V1150" i="37" s="1"/>
  <c r="Q3390" i="156"/>
  <c r="P1150" i="37" s="1"/>
  <c r="AB3389" i="156"/>
  <c r="AA1149" i="37" s="1"/>
  <c r="AA3389" i="156"/>
  <c r="Z1149" i="37" s="1"/>
  <c r="Z3389" i="156"/>
  <c r="Y1149" i="37" s="1"/>
  <c r="X3389" i="156"/>
  <c r="W1149" i="37" s="1"/>
  <c r="W3389" i="156"/>
  <c r="V1149" i="37" s="1"/>
  <c r="Q3389" i="156"/>
  <c r="P1149" i="37" s="1"/>
  <c r="AB3388" i="156"/>
  <c r="AA1148" i="37" s="1"/>
  <c r="AA3388" i="156"/>
  <c r="Z1148" i="37" s="1"/>
  <c r="Z3388" i="156"/>
  <c r="Y1148" i="37" s="1"/>
  <c r="Y3388" i="156"/>
  <c r="X1148" i="37" s="1"/>
  <c r="X3388" i="156"/>
  <c r="W1148" i="37" s="1"/>
  <c r="W3388" i="156"/>
  <c r="V1148" i="37" s="1"/>
  <c r="V3388" i="156"/>
  <c r="U3388" i="156"/>
  <c r="T1148" i="37" s="1"/>
  <c r="Q3388" i="156"/>
  <c r="P1148" i="37" s="1"/>
  <c r="AB3387" i="156"/>
  <c r="AA1147" i="37" s="1"/>
  <c r="AA3387" i="156"/>
  <c r="Z1147" i="37" s="1"/>
  <c r="Z3387" i="156"/>
  <c r="Y1147" i="37" s="1"/>
  <c r="Y3387" i="156"/>
  <c r="X1147" i="37" s="1"/>
  <c r="X3387" i="156"/>
  <c r="W1147" i="37" s="1"/>
  <c r="W3387" i="156"/>
  <c r="V1147" i="37" s="1"/>
  <c r="V3387" i="156"/>
  <c r="U3387" i="156"/>
  <c r="T1147" i="37" s="1"/>
  <c r="Q3387" i="156"/>
  <c r="P1147" i="37" s="1"/>
  <c r="AB3386" i="156"/>
  <c r="AA1146" i="37" s="1"/>
  <c r="AA3386" i="156"/>
  <c r="Z1146" i="37" s="1"/>
  <c r="Z3386" i="156"/>
  <c r="Y1146" i="37" s="1"/>
  <c r="Y3386" i="156"/>
  <c r="X1146" i="37" s="1"/>
  <c r="X3386" i="156"/>
  <c r="W1146" i="37" s="1"/>
  <c r="W3386" i="156"/>
  <c r="V1146" i="37" s="1"/>
  <c r="V3386" i="156"/>
  <c r="U3386" i="156"/>
  <c r="T1146" i="37" s="1"/>
  <c r="Q3386" i="156"/>
  <c r="P1146" i="37" s="1"/>
  <c r="AB3385" i="156"/>
  <c r="AA1145" i="37" s="1"/>
  <c r="AA3385" i="156"/>
  <c r="Z1145" i="37" s="1"/>
  <c r="Z3385" i="156"/>
  <c r="Y1145" i="37" s="1"/>
  <c r="Y3385" i="156"/>
  <c r="X1145" i="37" s="1"/>
  <c r="X3385" i="156"/>
  <c r="W1145" i="37" s="1"/>
  <c r="W3385" i="156"/>
  <c r="V1145" i="37" s="1"/>
  <c r="V3385" i="156"/>
  <c r="U3385" i="156"/>
  <c r="T1145" i="37" s="1"/>
  <c r="Q3385" i="156"/>
  <c r="P1145" i="37" s="1"/>
  <c r="AB3384" i="156"/>
  <c r="AA1144" i="37" s="1"/>
  <c r="AA3384" i="156"/>
  <c r="Z1144" i="37" s="1"/>
  <c r="Z3384" i="156"/>
  <c r="Y1144" i="37" s="1"/>
  <c r="Y3384" i="156"/>
  <c r="X1144" i="37" s="1"/>
  <c r="X3384" i="156"/>
  <c r="W1144" i="37" s="1"/>
  <c r="W3384" i="156"/>
  <c r="V1144" i="37" s="1"/>
  <c r="V3384" i="156"/>
  <c r="U3384" i="156"/>
  <c r="T1144" i="37" s="1"/>
  <c r="Q3384" i="156"/>
  <c r="P1144" i="37" s="1"/>
  <c r="AB3383" i="156"/>
  <c r="AA1143" i="37" s="1"/>
  <c r="AA3383" i="156"/>
  <c r="Z1143" i="37" s="1"/>
  <c r="Z3383" i="156"/>
  <c r="Y1143" i="37" s="1"/>
  <c r="X3383" i="156"/>
  <c r="W1143" i="37" s="1"/>
  <c r="W3383" i="156"/>
  <c r="V1143" i="37" s="1"/>
  <c r="Q3383" i="156"/>
  <c r="P1143" i="37" s="1"/>
  <c r="AB3382" i="156"/>
  <c r="AA1142" i="37" s="1"/>
  <c r="AA3382" i="156"/>
  <c r="Z1142" i="37" s="1"/>
  <c r="Z3382" i="156"/>
  <c r="Y1142" i="37" s="1"/>
  <c r="X3382" i="156"/>
  <c r="W1142" i="37" s="1"/>
  <c r="W3382" i="156"/>
  <c r="V1142" i="37" s="1"/>
  <c r="Q3382" i="156"/>
  <c r="P1142" i="37" s="1"/>
  <c r="AB3381" i="156"/>
  <c r="AA1141" i="37" s="1"/>
  <c r="AA3381" i="156"/>
  <c r="Z1141" i="37" s="1"/>
  <c r="Z3381" i="156"/>
  <c r="Y1141" i="37" s="1"/>
  <c r="X3381" i="156"/>
  <c r="W1141" i="37" s="1"/>
  <c r="W3381" i="156"/>
  <c r="V1141" i="37" s="1"/>
  <c r="Q3381" i="156"/>
  <c r="P1141" i="37" s="1"/>
  <c r="AB3380" i="156"/>
  <c r="AA1140" i="37" s="1"/>
  <c r="AA3380" i="156"/>
  <c r="Z1140" i="37" s="1"/>
  <c r="Z3380" i="156"/>
  <c r="Y1140" i="37" s="1"/>
  <c r="X3380" i="156"/>
  <c r="W1140" i="37" s="1"/>
  <c r="W3380" i="156"/>
  <c r="V1140" i="37" s="1"/>
  <c r="Q3380" i="156"/>
  <c r="P1140" i="37" s="1"/>
  <c r="AB3378" i="156"/>
  <c r="AA1138" i="37" s="1"/>
  <c r="AA3378" i="156"/>
  <c r="Z1138" i="37" s="1"/>
  <c r="Z3378" i="156"/>
  <c r="Y1138" i="37" s="1"/>
  <c r="X3378" i="156"/>
  <c r="W1138" i="37" s="1"/>
  <c r="W3378" i="156"/>
  <c r="V1138" i="37" s="1"/>
  <c r="Q3378" i="156"/>
  <c r="P1138" i="37" s="1"/>
  <c r="AB3377" i="156"/>
  <c r="AA1137" i="37" s="1"/>
  <c r="AA3377" i="156"/>
  <c r="Z1137" i="37" s="1"/>
  <c r="Z3377" i="156"/>
  <c r="Y1137" i="37" s="1"/>
  <c r="X3377" i="156"/>
  <c r="W1137" i="37" s="1"/>
  <c r="W3377" i="156"/>
  <c r="V1137" i="37" s="1"/>
  <c r="Q3377" i="156"/>
  <c r="P1137" i="37" s="1"/>
  <c r="AB3376" i="156"/>
  <c r="AA1136" i="37" s="1"/>
  <c r="AA3376" i="156"/>
  <c r="Z1136" i="37" s="1"/>
  <c r="Z3376" i="156"/>
  <c r="Y1136" i="37" s="1"/>
  <c r="X3376" i="156"/>
  <c r="W1136" i="37" s="1"/>
  <c r="W3376" i="156"/>
  <c r="V1136" i="37" s="1"/>
  <c r="Q3376" i="156"/>
  <c r="P1136" i="37" s="1"/>
  <c r="AB3375" i="156"/>
  <c r="AA1135" i="37" s="1"/>
  <c r="AA3375" i="156"/>
  <c r="Z1135" i="37" s="1"/>
  <c r="Z3375" i="156"/>
  <c r="Y1135" i="37" s="1"/>
  <c r="X3375" i="156"/>
  <c r="W1135" i="37" s="1"/>
  <c r="W3375" i="156"/>
  <c r="V1135" i="37" s="1"/>
  <c r="Q3375" i="156"/>
  <c r="P1135" i="37" s="1"/>
  <c r="AB3374" i="156"/>
  <c r="AA1134" i="37" s="1"/>
  <c r="AA3374" i="156"/>
  <c r="Z1134" i="37" s="1"/>
  <c r="Z3374" i="156"/>
  <c r="Y1134" i="37" s="1"/>
  <c r="X3374" i="156"/>
  <c r="W1134" i="37" s="1"/>
  <c r="W3374" i="156"/>
  <c r="V1134" i="37" s="1"/>
  <c r="Q3374" i="156"/>
  <c r="P1134" i="37" s="1"/>
  <c r="AB3373" i="156"/>
  <c r="AA1133" i="37" s="1"/>
  <c r="AA3373" i="156"/>
  <c r="Z1133" i="37" s="1"/>
  <c r="Z3373" i="156"/>
  <c r="Y1133" i="37" s="1"/>
  <c r="X3373" i="156"/>
  <c r="W1133" i="37" s="1"/>
  <c r="W3373" i="156"/>
  <c r="V1133" i="37" s="1"/>
  <c r="Q3373" i="156"/>
  <c r="P1133" i="37" s="1"/>
  <c r="AB3367" i="156"/>
  <c r="AA1127" i="37" s="1"/>
  <c r="AA3367" i="156"/>
  <c r="Z1127" i="37" s="1"/>
  <c r="Z3367" i="156"/>
  <c r="Y1127" i="37" s="1"/>
  <c r="X3367" i="156"/>
  <c r="W1127" i="37" s="1"/>
  <c r="W3367" i="156"/>
  <c r="V1127" i="37" s="1"/>
  <c r="Q3367" i="156"/>
  <c r="P1127" i="37" s="1"/>
  <c r="AB3366" i="156"/>
  <c r="AA1126" i="37" s="1"/>
  <c r="AA3366" i="156"/>
  <c r="Z1126" i="37" s="1"/>
  <c r="Z3366" i="156"/>
  <c r="Y1126" i="37" s="1"/>
  <c r="Y3366" i="156"/>
  <c r="X1126" i="37" s="1"/>
  <c r="X3366" i="156"/>
  <c r="W1126" i="37" s="1"/>
  <c r="W3366" i="156"/>
  <c r="V1126" i="37" s="1"/>
  <c r="V3366" i="156"/>
  <c r="U3366" i="156"/>
  <c r="T1126" i="37" s="1"/>
  <c r="Q3366" i="156"/>
  <c r="P1126" i="37" s="1"/>
  <c r="AB3363" i="156"/>
  <c r="AA1123" i="37" s="1"/>
  <c r="AA3363" i="156"/>
  <c r="Z1123" i="37" s="1"/>
  <c r="Z3363" i="156"/>
  <c r="Y1123" i="37" s="1"/>
  <c r="Y3363" i="156"/>
  <c r="X1123" i="37" s="1"/>
  <c r="X3363" i="156"/>
  <c r="W1123" i="37" s="1"/>
  <c r="W3363" i="156"/>
  <c r="V1123" i="37" s="1"/>
  <c r="V3363" i="156"/>
  <c r="U3363" i="156"/>
  <c r="T1123" i="37" s="1"/>
  <c r="Q3363" i="156"/>
  <c r="P1123" i="37" s="1"/>
  <c r="AB3362" i="156"/>
  <c r="AA1122" i="37" s="1"/>
  <c r="AA3362" i="156"/>
  <c r="Z1122" i="37" s="1"/>
  <c r="Z3362" i="156"/>
  <c r="Y1122" i="37" s="1"/>
  <c r="Y3362" i="156"/>
  <c r="X1122" i="37" s="1"/>
  <c r="X3362" i="156"/>
  <c r="W1122" i="37" s="1"/>
  <c r="W3362" i="156"/>
  <c r="V1122" i="37" s="1"/>
  <c r="V3362" i="156"/>
  <c r="U3362" i="156"/>
  <c r="T1122" i="37" s="1"/>
  <c r="Q3362" i="156"/>
  <c r="P1122" i="37" s="1"/>
  <c r="AB3361" i="156"/>
  <c r="AA1121" i="37" s="1"/>
  <c r="AA3361" i="156"/>
  <c r="Z1121" i="37" s="1"/>
  <c r="Z3361" i="156"/>
  <c r="Y1121" i="37" s="1"/>
  <c r="Y3361" i="156"/>
  <c r="X1121" i="37" s="1"/>
  <c r="X3361" i="156"/>
  <c r="W1121" i="37" s="1"/>
  <c r="W3361" i="156"/>
  <c r="V1121" i="37" s="1"/>
  <c r="V3361" i="156"/>
  <c r="U3361" i="156"/>
  <c r="T1121" i="37" s="1"/>
  <c r="Q3361" i="156"/>
  <c r="P1121" i="37" s="1"/>
  <c r="AB3357" i="156"/>
  <c r="AA1117" i="37" s="1"/>
  <c r="AA3357" i="156"/>
  <c r="Z1117" i="37" s="1"/>
  <c r="Z3357" i="156"/>
  <c r="Y1117" i="37" s="1"/>
  <c r="Y3357" i="156"/>
  <c r="X1117" i="37" s="1"/>
  <c r="X3357" i="156"/>
  <c r="W1117" i="37" s="1"/>
  <c r="W3357" i="156"/>
  <c r="V1117" i="37" s="1"/>
  <c r="V3357" i="156"/>
  <c r="U3357" i="156"/>
  <c r="T1117" i="37" s="1"/>
  <c r="Q3357" i="156"/>
  <c r="P1117" i="37" s="1"/>
  <c r="AB3356" i="156"/>
  <c r="AA1116" i="37" s="1"/>
  <c r="AA3356" i="156"/>
  <c r="Z1116" i="37" s="1"/>
  <c r="Z3356" i="156"/>
  <c r="Y1116" i="37" s="1"/>
  <c r="Y3356" i="156"/>
  <c r="X1116" i="37" s="1"/>
  <c r="X3356" i="156"/>
  <c r="W1116" i="37" s="1"/>
  <c r="W3356" i="156"/>
  <c r="V1116" i="37" s="1"/>
  <c r="V3356" i="156"/>
  <c r="U3356" i="156"/>
  <c r="T1116" i="37" s="1"/>
  <c r="Q3356" i="156"/>
  <c r="P1116" i="37" s="1"/>
  <c r="AB3355" i="156"/>
  <c r="AA1115" i="37" s="1"/>
  <c r="AA3355" i="156"/>
  <c r="Z1115" i="37" s="1"/>
  <c r="Z3355" i="156"/>
  <c r="Y1115" i="37" s="1"/>
  <c r="Y3355" i="156"/>
  <c r="X1115" i="37" s="1"/>
  <c r="X3355" i="156"/>
  <c r="W1115" i="37" s="1"/>
  <c r="W3355" i="156"/>
  <c r="V1115" i="37" s="1"/>
  <c r="V3355" i="156"/>
  <c r="U3355" i="156"/>
  <c r="T1115" i="37" s="1"/>
  <c r="Q3355" i="156"/>
  <c r="P1115" i="37" s="1"/>
  <c r="AB3354" i="156"/>
  <c r="AA1114" i="37" s="1"/>
  <c r="AA3354" i="156"/>
  <c r="Z1114" i="37" s="1"/>
  <c r="Z3354" i="156"/>
  <c r="Y1114" i="37" s="1"/>
  <c r="Y3354" i="156"/>
  <c r="X1114" i="37" s="1"/>
  <c r="X3354" i="156"/>
  <c r="W1114" i="37" s="1"/>
  <c r="W3354" i="156"/>
  <c r="V1114" i="37" s="1"/>
  <c r="V3354" i="156"/>
  <c r="U3354" i="156"/>
  <c r="T1114" i="37" s="1"/>
  <c r="Q3354" i="156"/>
  <c r="P1114" i="37" s="1"/>
  <c r="AB3353" i="156"/>
  <c r="AA1113" i="37" s="1"/>
  <c r="AA3353" i="156"/>
  <c r="Z1113" i="37" s="1"/>
  <c r="Z3353" i="156"/>
  <c r="Y1113" i="37" s="1"/>
  <c r="Y3353" i="156"/>
  <c r="X1113" i="37" s="1"/>
  <c r="X3353" i="156"/>
  <c r="W1113" i="37" s="1"/>
  <c r="W3353" i="156"/>
  <c r="V1113" i="37" s="1"/>
  <c r="V3353" i="156"/>
  <c r="U3353" i="156"/>
  <c r="T1113" i="37" s="1"/>
  <c r="Q3353" i="156"/>
  <c r="P1113" i="37" s="1"/>
  <c r="AB3352" i="156"/>
  <c r="AA1112" i="37" s="1"/>
  <c r="AA3352" i="156"/>
  <c r="Z1112" i="37" s="1"/>
  <c r="Z3352" i="156"/>
  <c r="Y1112" i="37" s="1"/>
  <c r="Y3352" i="156"/>
  <c r="X1112" i="37" s="1"/>
  <c r="X3352" i="156"/>
  <c r="W1112" i="37" s="1"/>
  <c r="W3352" i="156"/>
  <c r="V1112" i="37" s="1"/>
  <c r="V3352" i="156"/>
  <c r="U3352" i="156"/>
  <c r="T1112" i="37" s="1"/>
  <c r="Q3352" i="156"/>
  <c r="P1112" i="37" s="1"/>
  <c r="AB3310" i="156"/>
  <c r="AA3310" i="156"/>
  <c r="Z3310" i="156"/>
  <c r="X3310" i="156"/>
  <c r="W3310" i="156"/>
  <c r="Q3310" i="156"/>
  <c r="AB3303" i="156"/>
  <c r="AA3303" i="156"/>
  <c r="Z3303" i="156"/>
  <c r="X3303" i="156"/>
  <c r="W3303" i="156"/>
  <c r="Q3303" i="156"/>
  <c r="G3303" i="156"/>
  <c r="E3303" i="156"/>
  <c r="V3345" i="156"/>
  <c r="AF3345" i="156" s="1"/>
  <c r="AG3345" i="156" s="1"/>
  <c r="V3341" i="156"/>
  <c r="AF3341" i="156" s="1"/>
  <c r="AG3341" i="156" s="1"/>
  <c r="V3322" i="156"/>
  <c r="AF3322" i="156" s="1"/>
  <c r="AG3322" i="156" s="1"/>
  <c r="V3314" i="156"/>
  <c r="AF3314" i="156" s="1"/>
  <c r="AG3314" i="156" s="1"/>
  <c r="V3313" i="156"/>
  <c r="AF3313" i="156" s="1"/>
  <c r="AG3313" i="156" s="1"/>
  <c r="V3312" i="156"/>
  <c r="AF3312" i="156" s="1"/>
  <c r="AG3312" i="156" s="1"/>
  <c r="V3311" i="156"/>
  <c r="AF3311" i="156" s="1"/>
  <c r="AG3311" i="156" s="1"/>
  <c r="V3309" i="156"/>
  <c r="AF3309" i="156" s="1"/>
  <c r="AG3309" i="156" s="1"/>
  <c r="V3308" i="156"/>
  <c r="AF3308" i="156" s="1"/>
  <c r="AG3308" i="156" s="1"/>
  <c r="V3307" i="156"/>
  <c r="AF3307" i="156" s="1"/>
  <c r="AG3307" i="156" s="1"/>
  <c r="V3306" i="156"/>
  <c r="AF3306" i="156" s="1"/>
  <c r="AG3306" i="156" s="1"/>
  <c r="V3305" i="156"/>
  <c r="AF3305" i="156" s="1"/>
  <c r="AG3305" i="156" s="1"/>
  <c r="V3304" i="156"/>
  <c r="AF3304" i="156" s="1"/>
  <c r="AG3304" i="156" s="1"/>
  <c r="V3298" i="156"/>
  <c r="V3282" i="156"/>
  <c r="AF3282" i="156" s="1"/>
  <c r="AG3282" i="156" s="1"/>
  <c r="V3281" i="156"/>
  <c r="AF3281" i="156" s="1"/>
  <c r="AG3281" i="156" s="1"/>
  <c r="V3280" i="156"/>
  <c r="AF3280" i="156" s="1"/>
  <c r="AG3280" i="156" s="1"/>
  <c r="V3279" i="156"/>
  <c r="AF3279" i="156" s="1"/>
  <c r="AG3279" i="156" s="1"/>
  <c r="AB3232" i="156"/>
  <c r="AA3232" i="156"/>
  <c r="Z3232" i="156"/>
  <c r="X3232" i="156"/>
  <c r="W3232" i="156"/>
  <c r="Q3232" i="156"/>
  <c r="AB3225" i="156"/>
  <c r="AA3225" i="156"/>
  <c r="Z3225" i="156"/>
  <c r="X3225" i="156"/>
  <c r="W3225" i="156"/>
  <c r="Q3225" i="156"/>
  <c r="G3225" i="156"/>
  <c r="E3225" i="156"/>
  <c r="V3272" i="156"/>
  <c r="AF3272" i="156" s="1"/>
  <c r="AG3272" i="156" s="1"/>
  <c r="V3271" i="156"/>
  <c r="AF3271" i="156" s="1"/>
  <c r="AG3271" i="156" s="1"/>
  <c r="U3271" i="156"/>
  <c r="V3270" i="156"/>
  <c r="AF3270" i="156" s="1"/>
  <c r="AG3270" i="156" s="1"/>
  <c r="U3270" i="156"/>
  <c r="V3269" i="156"/>
  <c r="AF3269" i="156" s="1"/>
  <c r="AG3269" i="156" s="1"/>
  <c r="U3269" i="156"/>
  <c r="V3268" i="156"/>
  <c r="AF3268" i="156" s="1"/>
  <c r="AG3268" i="156" s="1"/>
  <c r="V3258" i="156"/>
  <c r="AF3258" i="156" s="1"/>
  <c r="AG3258" i="156" s="1"/>
  <c r="U3258" i="156"/>
  <c r="V3256" i="156"/>
  <c r="AF3256" i="156" s="1"/>
  <c r="AG3256" i="156" s="1"/>
  <c r="U3256" i="156"/>
  <c r="U3398" i="156"/>
  <c r="T1158" i="37" s="1"/>
  <c r="V3254" i="156"/>
  <c r="AF3254" i="156" s="1"/>
  <c r="AG3254" i="156" s="1"/>
  <c r="U3254" i="156"/>
  <c r="V3253" i="156"/>
  <c r="AF3253" i="156" s="1"/>
  <c r="AG3253" i="156" s="1"/>
  <c r="U3253" i="156"/>
  <c r="V3252" i="156"/>
  <c r="AF3252" i="156" s="1"/>
  <c r="AG3252" i="156" s="1"/>
  <c r="V3244" i="156"/>
  <c r="AF3244" i="156" s="1"/>
  <c r="AG3244" i="156" s="1"/>
  <c r="V3236" i="156"/>
  <c r="AF3236" i="156" s="1"/>
  <c r="AG3236" i="156" s="1"/>
  <c r="V3235" i="156"/>
  <c r="AF3235" i="156" s="1"/>
  <c r="AG3235" i="156" s="1"/>
  <c r="V3234" i="156"/>
  <c r="AF3234" i="156" s="1"/>
  <c r="AG3234" i="156" s="1"/>
  <c r="V3233" i="156"/>
  <c r="AF3233" i="156" s="1"/>
  <c r="AG3233" i="156" s="1"/>
  <c r="V3231" i="156"/>
  <c r="AF3231" i="156" s="1"/>
  <c r="AG3231" i="156" s="1"/>
  <c r="V3230" i="156"/>
  <c r="AF3230" i="156" s="1"/>
  <c r="AG3230" i="156" s="1"/>
  <c r="V3229" i="156"/>
  <c r="AF3229" i="156" s="1"/>
  <c r="AG3229" i="156" s="1"/>
  <c r="V3228" i="156"/>
  <c r="AF3228" i="156" s="1"/>
  <c r="AG3228" i="156" s="1"/>
  <c r="V3227" i="156"/>
  <c r="AF3227" i="156" s="1"/>
  <c r="AG3227" i="156" s="1"/>
  <c r="V3226" i="156"/>
  <c r="AF3226" i="156" s="1"/>
  <c r="AG3226" i="156" s="1"/>
  <c r="V3220" i="156"/>
  <c r="V3207" i="156"/>
  <c r="AF3207" i="156" s="1"/>
  <c r="AG3207" i="156" s="1"/>
  <c r="V3206" i="156"/>
  <c r="AF3206" i="156" s="1"/>
  <c r="AG3206" i="156" s="1"/>
  <c r="V3205" i="156"/>
  <c r="AF3205" i="156" s="1"/>
  <c r="AG3205" i="156" s="1"/>
  <c r="V3204" i="156"/>
  <c r="AF3204" i="156" s="1"/>
  <c r="AG3204" i="156" s="1"/>
  <c r="AB3199" i="156"/>
  <c r="AA3199" i="156"/>
  <c r="Z729" i="37" s="1"/>
  <c r="Z3199" i="156"/>
  <c r="Y729" i="37" s="1"/>
  <c r="X3199" i="156"/>
  <c r="W729" i="37" s="1"/>
  <c r="W3199" i="156"/>
  <c r="V729" i="37" s="1"/>
  <c r="Q3199" i="156"/>
  <c r="P729" i="37" s="1"/>
  <c r="AB3198" i="156"/>
  <c r="AA3198" i="156"/>
  <c r="Z728" i="37" s="1"/>
  <c r="Z3198" i="156"/>
  <c r="Y728" i="37" s="1"/>
  <c r="X3198" i="156"/>
  <c r="W728" i="37" s="1"/>
  <c r="W3198" i="156"/>
  <c r="V728" i="37" s="1"/>
  <c r="Q3198" i="156"/>
  <c r="P728" i="37" s="1"/>
  <c r="AB3197" i="156"/>
  <c r="AA3197" i="156"/>
  <c r="Z727" i="37" s="1"/>
  <c r="Z3197" i="156"/>
  <c r="Y727" i="37" s="1"/>
  <c r="X3197" i="156"/>
  <c r="W727" i="37" s="1"/>
  <c r="W3197" i="156"/>
  <c r="V727" i="37" s="1"/>
  <c r="Q3197" i="156"/>
  <c r="P727" i="37" s="1"/>
  <c r="AB3196" i="156"/>
  <c r="AA3196" i="156"/>
  <c r="Z726" i="37" s="1"/>
  <c r="Z3196" i="156"/>
  <c r="Y726" i="37" s="1"/>
  <c r="X3196" i="156"/>
  <c r="W726" i="37" s="1"/>
  <c r="W3196" i="156"/>
  <c r="V726" i="37" s="1"/>
  <c r="Q3196" i="156"/>
  <c r="P726" i="37" s="1"/>
  <c r="AB3195" i="156"/>
  <c r="AA3195" i="156"/>
  <c r="Z725" i="37" s="1"/>
  <c r="Z3195" i="156"/>
  <c r="Y725" i="37" s="1"/>
  <c r="X3195" i="156"/>
  <c r="W725" i="37" s="1"/>
  <c r="W3195" i="156"/>
  <c r="V725" i="37" s="1"/>
  <c r="Q3195" i="156"/>
  <c r="P725" i="37" s="1"/>
  <c r="AB3194" i="156"/>
  <c r="AA3194" i="156"/>
  <c r="Z724" i="37" s="1"/>
  <c r="Z3194" i="156"/>
  <c r="Y724" i="37" s="1"/>
  <c r="Y3194" i="156"/>
  <c r="X724" i="37" s="1"/>
  <c r="X3194" i="156"/>
  <c r="W724" i="37" s="1"/>
  <c r="W3194" i="156"/>
  <c r="V724" i="37" s="1"/>
  <c r="V3194" i="156"/>
  <c r="U3194" i="156"/>
  <c r="T724" i="37" s="1"/>
  <c r="Q3194" i="156"/>
  <c r="P724" i="37" s="1"/>
  <c r="AB3192" i="156"/>
  <c r="AA3192" i="156"/>
  <c r="Z722" i="37" s="1"/>
  <c r="Z3192" i="156"/>
  <c r="Y722" i="37" s="1"/>
  <c r="X3192" i="156"/>
  <c r="W722" i="37" s="1"/>
  <c r="W3192" i="156"/>
  <c r="V722" i="37" s="1"/>
  <c r="Q3192" i="156"/>
  <c r="P722" i="37" s="1"/>
  <c r="AB3191" i="156"/>
  <c r="AA3191" i="156"/>
  <c r="Z721" i="37" s="1"/>
  <c r="Z3191" i="156"/>
  <c r="Y721" i="37" s="1"/>
  <c r="Y3191" i="156"/>
  <c r="X721" i="37" s="1"/>
  <c r="X3191" i="156"/>
  <c r="W721" i="37" s="1"/>
  <c r="W3191" i="156"/>
  <c r="V721" i="37" s="1"/>
  <c r="V3191" i="156"/>
  <c r="U3191" i="156"/>
  <c r="T721" i="37" s="1"/>
  <c r="Q3191" i="156"/>
  <c r="P721" i="37" s="1"/>
  <c r="AB3189" i="156"/>
  <c r="AA3189" i="156"/>
  <c r="Z719" i="37" s="1"/>
  <c r="Z3189" i="156"/>
  <c r="Y719" i="37" s="1"/>
  <c r="Y3189" i="156"/>
  <c r="X719" i="37" s="1"/>
  <c r="X3189" i="156"/>
  <c r="W719" i="37" s="1"/>
  <c r="W3189" i="156"/>
  <c r="V719" i="37" s="1"/>
  <c r="V3189" i="156"/>
  <c r="U3189" i="156"/>
  <c r="T719" i="37" s="1"/>
  <c r="Q3189" i="156"/>
  <c r="P719" i="37" s="1"/>
  <c r="AB3188" i="156"/>
  <c r="AA3188" i="156"/>
  <c r="Z718" i="37" s="1"/>
  <c r="Z3188" i="156"/>
  <c r="Y718" i="37" s="1"/>
  <c r="X3188" i="156"/>
  <c r="W718" i="37" s="1"/>
  <c r="W3188" i="156"/>
  <c r="V718" i="37" s="1"/>
  <c r="U3188" i="156"/>
  <c r="T718" i="37" s="1"/>
  <c r="Q3188" i="156"/>
  <c r="P718" i="37" s="1"/>
  <c r="AB3187" i="156"/>
  <c r="AA3187" i="156"/>
  <c r="Z717" i="37" s="1"/>
  <c r="Z3187" i="156"/>
  <c r="Y717" i="37" s="1"/>
  <c r="X3187" i="156"/>
  <c r="W717" i="37" s="1"/>
  <c r="W3187" i="156"/>
  <c r="V717" i="37" s="1"/>
  <c r="Q3187" i="156"/>
  <c r="P717" i="37" s="1"/>
  <c r="AB3186" i="156"/>
  <c r="AA3186" i="156"/>
  <c r="Z716" i="37" s="1"/>
  <c r="Z3186" i="156"/>
  <c r="Y716" i="37" s="1"/>
  <c r="X3186" i="156"/>
  <c r="W716" i="37" s="1"/>
  <c r="W3186" i="156"/>
  <c r="V716" i="37" s="1"/>
  <c r="Q3186" i="156"/>
  <c r="P716" i="37" s="1"/>
  <c r="AB3185" i="156"/>
  <c r="AA3185" i="156"/>
  <c r="Z715" i="37" s="1"/>
  <c r="Z3185" i="156"/>
  <c r="Y715" i="37" s="1"/>
  <c r="Y3185" i="156"/>
  <c r="X715" i="37" s="1"/>
  <c r="X3185" i="156"/>
  <c r="W715" i="37" s="1"/>
  <c r="W3185" i="156"/>
  <c r="V715" i="37" s="1"/>
  <c r="V3185" i="156"/>
  <c r="U3185" i="156"/>
  <c r="T715" i="37" s="1"/>
  <c r="Q3185" i="156"/>
  <c r="P715" i="37" s="1"/>
  <c r="AB3184" i="156"/>
  <c r="AA3184" i="156"/>
  <c r="Z714" i="37" s="1"/>
  <c r="Z3184" i="156"/>
  <c r="Y714" i="37" s="1"/>
  <c r="Y3184" i="156"/>
  <c r="X714" i="37" s="1"/>
  <c r="X3184" i="156"/>
  <c r="W714" i="37" s="1"/>
  <c r="W3184" i="156"/>
  <c r="V714" i="37" s="1"/>
  <c r="V3184" i="156"/>
  <c r="U3184" i="156"/>
  <c r="T714" i="37" s="1"/>
  <c r="Q3184" i="156"/>
  <c r="P714" i="37" s="1"/>
  <c r="AB3183" i="156"/>
  <c r="AA3183" i="156"/>
  <c r="Z713" i="37" s="1"/>
  <c r="Z3183" i="156"/>
  <c r="Y713" i="37" s="1"/>
  <c r="Y3183" i="156"/>
  <c r="X713" i="37" s="1"/>
  <c r="X3183" i="156"/>
  <c r="W713" i="37" s="1"/>
  <c r="W3183" i="156"/>
  <c r="V713" i="37" s="1"/>
  <c r="V3183" i="156"/>
  <c r="U3183" i="156"/>
  <c r="T713" i="37" s="1"/>
  <c r="Q3183" i="156"/>
  <c r="P713" i="37" s="1"/>
  <c r="AB3182" i="156"/>
  <c r="AA3182" i="156"/>
  <c r="Z712" i="37" s="1"/>
  <c r="Z3182" i="156"/>
  <c r="Y712" i="37" s="1"/>
  <c r="X3182" i="156"/>
  <c r="W712" i="37" s="1"/>
  <c r="W3182" i="156"/>
  <c r="V712" i="37" s="1"/>
  <c r="Q3182" i="156"/>
  <c r="P712" i="37" s="1"/>
  <c r="AB3181" i="156"/>
  <c r="AA3181" i="156"/>
  <c r="Z711" i="37" s="1"/>
  <c r="Z3181" i="156"/>
  <c r="Y711" i="37" s="1"/>
  <c r="X3181" i="156"/>
  <c r="W711" i="37" s="1"/>
  <c r="W3181" i="156"/>
  <c r="V711" i="37" s="1"/>
  <c r="U3181" i="156"/>
  <c r="T711" i="37" s="1"/>
  <c r="Q3181" i="156"/>
  <c r="P711" i="37" s="1"/>
  <c r="AB3180" i="156"/>
  <c r="AA3180" i="156"/>
  <c r="Z710" i="37" s="1"/>
  <c r="Z3180" i="156"/>
  <c r="Y710" i="37" s="1"/>
  <c r="Y3180" i="156"/>
  <c r="X710" i="37" s="1"/>
  <c r="X3180" i="156"/>
  <c r="W710" i="37" s="1"/>
  <c r="W3180" i="156"/>
  <c r="V710" i="37" s="1"/>
  <c r="V3180" i="156"/>
  <c r="U3180" i="156"/>
  <c r="T710" i="37" s="1"/>
  <c r="Q3180" i="156"/>
  <c r="P710" i="37" s="1"/>
  <c r="AB3179" i="156"/>
  <c r="AA3179" i="156"/>
  <c r="Z709" i="37" s="1"/>
  <c r="Z3179" i="156"/>
  <c r="Y709" i="37" s="1"/>
  <c r="Y3179" i="156"/>
  <c r="X709" i="37" s="1"/>
  <c r="X3179" i="156"/>
  <c r="W709" i="37" s="1"/>
  <c r="W3179" i="156"/>
  <c r="V709" i="37" s="1"/>
  <c r="V3179" i="156"/>
  <c r="U3179" i="156"/>
  <c r="T709" i="37" s="1"/>
  <c r="Q3179" i="156"/>
  <c r="P709" i="37" s="1"/>
  <c r="AB3178" i="156"/>
  <c r="AA3178" i="156"/>
  <c r="Z708" i="37" s="1"/>
  <c r="Z3178" i="156"/>
  <c r="Y708" i="37" s="1"/>
  <c r="Y3178" i="156"/>
  <c r="X708" i="37" s="1"/>
  <c r="X3178" i="156"/>
  <c r="W708" i="37" s="1"/>
  <c r="W3178" i="156"/>
  <c r="V708" i="37" s="1"/>
  <c r="V3178" i="156"/>
  <c r="U3178" i="156"/>
  <c r="T708" i="37" s="1"/>
  <c r="Q3178" i="156"/>
  <c r="P708" i="37" s="1"/>
  <c r="AB3177" i="156"/>
  <c r="AA3177" i="156"/>
  <c r="Z707" i="37" s="1"/>
  <c r="Z3177" i="156"/>
  <c r="Y707" i="37" s="1"/>
  <c r="Y3177" i="156"/>
  <c r="X707" i="37" s="1"/>
  <c r="X3177" i="156"/>
  <c r="W707" i="37" s="1"/>
  <c r="W3177" i="156"/>
  <c r="V707" i="37" s="1"/>
  <c r="V3177" i="156"/>
  <c r="U3177" i="156"/>
  <c r="T707" i="37" s="1"/>
  <c r="Q3177" i="156"/>
  <c r="P707" i="37" s="1"/>
  <c r="AB3176" i="156"/>
  <c r="AA3176" i="156"/>
  <c r="Z706" i="37" s="1"/>
  <c r="Z3176" i="156"/>
  <c r="Y706" i="37" s="1"/>
  <c r="Y3176" i="156"/>
  <c r="X706" i="37" s="1"/>
  <c r="X3176" i="156"/>
  <c r="W706" i="37" s="1"/>
  <c r="W3176" i="156"/>
  <c r="V706" i="37" s="1"/>
  <c r="V3176" i="156"/>
  <c r="U3176" i="156"/>
  <c r="T706" i="37" s="1"/>
  <c r="Q3176" i="156"/>
  <c r="P706" i="37" s="1"/>
  <c r="AB3175" i="156"/>
  <c r="AA3175" i="156"/>
  <c r="Z705" i="37" s="1"/>
  <c r="Z3175" i="156"/>
  <c r="Y705" i="37" s="1"/>
  <c r="Y3175" i="156"/>
  <c r="X705" i="37" s="1"/>
  <c r="X3175" i="156"/>
  <c r="W705" i="37" s="1"/>
  <c r="W3175" i="156"/>
  <c r="V705" i="37" s="1"/>
  <c r="V3175" i="156"/>
  <c r="U3175" i="156"/>
  <c r="T705" i="37" s="1"/>
  <c r="Q3175" i="156"/>
  <c r="P705" i="37" s="1"/>
  <c r="AB3174" i="156"/>
  <c r="AA3174" i="156"/>
  <c r="Z704" i="37" s="1"/>
  <c r="Z3174" i="156"/>
  <c r="Y704" i="37" s="1"/>
  <c r="X3174" i="156"/>
  <c r="W704" i="37" s="1"/>
  <c r="W3174" i="156"/>
  <c r="V704" i="37" s="1"/>
  <c r="Q3174" i="156"/>
  <c r="P704" i="37" s="1"/>
  <c r="AB3173" i="156"/>
  <c r="AA3173" i="156"/>
  <c r="Z703" i="37" s="1"/>
  <c r="Z3173" i="156"/>
  <c r="Y703" i="37" s="1"/>
  <c r="X3173" i="156"/>
  <c r="W703" i="37" s="1"/>
  <c r="W3173" i="156"/>
  <c r="V703" i="37" s="1"/>
  <c r="Q3173" i="156"/>
  <c r="P703" i="37" s="1"/>
  <c r="AB3172" i="156"/>
  <c r="AA3172" i="156"/>
  <c r="Z702" i="37" s="1"/>
  <c r="Z3172" i="156"/>
  <c r="Y702" i="37" s="1"/>
  <c r="X3172" i="156"/>
  <c r="W702" i="37" s="1"/>
  <c r="W3172" i="156"/>
  <c r="V702" i="37" s="1"/>
  <c r="Q3172" i="156"/>
  <c r="P702" i="37" s="1"/>
  <c r="AB3171" i="156"/>
  <c r="AA3171" i="156"/>
  <c r="Z701" i="37" s="1"/>
  <c r="Z3171" i="156"/>
  <c r="Y701" i="37" s="1"/>
  <c r="X3171" i="156"/>
  <c r="W701" i="37" s="1"/>
  <c r="W3171" i="156"/>
  <c r="V701" i="37" s="1"/>
  <c r="Q3171" i="156"/>
  <c r="P701" i="37" s="1"/>
  <c r="AB3170" i="156"/>
  <c r="AA3170" i="156"/>
  <c r="Z700" i="37" s="1"/>
  <c r="Z3170" i="156"/>
  <c r="Y700" i="37" s="1"/>
  <c r="X3170" i="156"/>
  <c r="W700" i="37" s="1"/>
  <c r="W3170" i="156"/>
  <c r="V700" i="37" s="1"/>
  <c r="Q3170" i="156"/>
  <c r="P700" i="37" s="1"/>
  <c r="AB3168" i="156"/>
  <c r="AA3168" i="156"/>
  <c r="Z698" i="37" s="1"/>
  <c r="Z3168" i="156"/>
  <c r="Y698" i="37" s="1"/>
  <c r="X3168" i="156"/>
  <c r="W698" i="37" s="1"/>
  <c r="W3168" i="156"/>
  <c r="V698" i="37" s="1"/>
  <c r="Q3168" i="156"/>
  <c r="P698" i="37" s="1"/>
  <c r="AB3167" i="156"/>
  <c r="AA3167" i="156"/>
  <c r="Z697" i="37" s="1"/>
  <c r="Z3167" i="156"/>
  <c r="Y697" i="37" s="1"/>
  <c r="X3167" i="156"/>
  <c r="W697" i="37" s="1"/>
  <c r="W3167" i="156"/>
  <c r="V697" i="37" s="1"/>
  <c r="Q3167" i="156"/>
  <c r="P697" i="37" s="1"/>
  <c r="AB3166" i="156"/>
  <c r="AA3166" i="156"/>
  <c r="Z696" i="37" s="1"/>
  <c r="Z3166" i="156"/>
  <c r="Y696" i="37" s="1"/>
  <c r="X3166" i="156"/>
  <c r="W696" i="37" s="1"/>
  <c r="W3166" i="156"/>
  <c r="V696" i="37" s="1"/>
  <c r="Q3166" i="156"/>
  <c r="P696" i="37" s="1"/>
  <c r="AB3165" i="156"/>
  <c r="AA3165" i="156"/>
  <c r="Z695" i="37" s="1"/>
  <c r="Z3165" i="156"/>
  <c r="Y695" i="37" s="1"/>
  <c r="X3165" i="156"/>
  <c r="W695" i="37" s="1"/>
  <c r="W3165" i="156"/>
  <c r="V695" i="37" s="1"/>
  <c r="Q3165" i="156"/>
  <c r="P695" i="37" s="1"/>
  <c r="AB3164" i="156"/>
  <c r="AA3164" i="156"/>
  <c r="Z694" i="37" s="1"/>
  <c r="Z3164" i="156"/>
  <c r="Y694" i="37" s="1"/>
  <c r="Y3164" i="156"/>
  <c r="X694" i="37" s="1"/>
  <c r="X3164" i="156"/>
  <c r="W694" i="37" s="1"/>
  <c r="W3164" i="156"/>
  <c r="V694" i="37" s="1"/>
  <c r="V3164" i="156"/>
  <c r="U3164" i="156"/>
  <c r="T694" i="37" s="1"/>
  <c r="Q3164" i="156"/>
  <c r="P694" i="37" s="1"/>
  <c r="AB3163" i="156"/>
  <c r="AA3163" i="156"/>
  <c r="Z693" i="37" s="1"/>
  <c r="Z3163" i="156"/>
  <c r="Y693" i="37" s="1"/>
  <c r="X3163" i="156"/>
  <c r="W693" i="37" s="1"/>
  <c r="W3163" i="156"/>
  <c r="V693" i="37" s="1"/>
  <c r="Q3163" i="156"/>
  <c r="P693" i="37" s="1"/>
  <c r="AB3157" i="156"/>
  <c r="AA3157" i="156"/>
  <c r="Z687" i="37" s="1"/>
  <c r="Z3157" i="156"/>
  <c r="Y687" i="37" s="1"/>
  <c r="X3157" i="156"/>
  <c r="W687" i="37" s="1"/>
  <c r="W3157" i="156"/>
  <c r="V687" i="37" s="1"/>
  <c r="Q3157" i="156"/>
  <c r="P687" i="37" s="1"/>
  <c r="AB3156" i="156"/>
  <c r="AA3156" i="156"/>
  <c r="Z686" i="37" s="1"/>
  <c r="Z3156" i="156"/>
  <c r="Y686" i="37" s="1"/>
  <c r="Y3156" i="156"/>
  <c r="X686" i="37" s="1"/>
  <c r="X3156" i="156"/>
  <c r="W686" i="37" s="1"/>
  <c r="W3156" i="156"/>
  <c r="V686" i="37" s="1"/>
  <c r="V3156" i="156"/>
  <c r="U3156" i="156"/>
  <c r="T686" i="37" s="1"/>
  <c r="Q3156" i="156"/>
  <c r="P686" i="37" s="1"/>
  <c r="AB3153" i="156"/>
  <c r="AA3153" i="156"/>
  <c r="Z683" i="37" s="1"/>
  <c r="Z3153" i="156"/>
  <c r="Y683" i="37" s="1"/>
  <c r="Y3153" i="156"/>
  <c r="X683" i="37" s="1"/>
  <c r="X3153" i="156"/>
  <c r="W683" i="37" s="1"/>
  <c r="W3153" i="156"/>
  <c r="V683" i="37" s="1"/>
  <c r="V3153" i="156"/>
  <c r="U3153" i="156"/>
  <c r="T683" i="37" s="1"/>
  <c r="Q3153" i="156"/>
  <c r="P683" i="37" s="1"/>
  <c r="AB3152" i="156"/>
  <c r="AA3152" i="156"/>
  <c r="Z682" i="37" s="1"/>
  <c r="Z3152" i="156"/>
  <c r="Y682" i="37" s="1"/>
  <c r="Y3152" i="156"/>
  <c r="X682" i="37" s="1"/>
  <c r="X3152" i="156"/>
  <c r="W682" i="37" s="1"/>
  <c r="W3152" i="156"/>
  <c r="V682" i="37" s="1"/>
  <c r="V3152" i="156"/>
  <c r="U3152" i="156"/>
  <c r="T682" i="37" s="1"/>
  <c r="Q3152" i="156"/>
  <c r="P682" i="37" s="1"/>
  <c r="AB3151" i="156"/>
  <c r="AA3151" i="156"/>
  <c r="Z681" i="37" s="1"/>
  <c r="Z3151" i="156"/>
  <c r="Y681" i="37" s="1"/>
  <c r="Y3151" i="156"/>
  <c r="X681" i="37" s="1"/>
  <c r="X3151" i="156"/>
  <c r="W681" i="37" s="1"/>
  <c r="W3151" i="156"/>
  <c r="V681" i="37" s="1"/>
  <c r="V3151" i="156"/>
  <c r="U3151" i="156"/>
  <c r="T681" i="37" s="1"/>
  <c r="Q3151" i="156"/>
  <c r="P681" i="37" s="1"/>
  <c r="AB3150" i="156"/>
  <c r="AA3150" i="156"/>
  <c r="Z680" i="37" s="1"/>
  <c r="Z3150" i="156"/>
  <c r="Y680" i="37" s="1"/>
  <c r="Y3150" i="156"/>
  <c r="X680" i="37" s="1"/>
  <c r="X3150" i="156"/>
  <c r="W680" i="37" s="1"/>
  <c r="W3150" i="156"/>
  <c r="V680" i="37" s="1"/>
  <c r="V3150" i="156"/>
  <c r="U3150" i="156"/>
  <c r="T680" i="37" s="1"/>
  <c r="Q3150" i="156"/>
  <c r="P680" i="37" s="1"/>
  <c r="AB3149" i="156"/>
  <c r="AA3149" i="156"/>
  <c r="Z679" i="37" s="1"/>
  <c r="Z3149" i="156"/>
  <c r="Y679" i="37" s="1"/>
  <c r="Y3149" i="156"/>
  <c r="X679" i="37" s="1"/>
  <c r="X3149" i="156"/>
  <c r="W679" i="37" s="1"/>
  <c r="W3149" i="156"/>
  <c r="V679" i="37" s="1"/>
  <c r="V3149" i="156"/>
  <c r="U3149" i="156"/>
  <c r="T679" i="37" s="1"/>
  <c r="Q3149" i="156"/>
  <c r="P679" i="37" s="1"/>
  <c r="AB3148" i="156"/>
  <c r="AA3148" i="156"/>
  <c r="Z678" i="37" s="1"/>
  <c r="Z3148" i="156"/>
  <c r="Y678" i="37" s="1"/>
  <c r="Y3148" i="156"/>
  <c r="X678" i="37" s="1"/>
  <c r="X3148" i="156"/>
  <c r="W678" i="37" s="1"/>
  <c r="W3148" i="156"/>
  <c r="V678" i="37" s="1"/>
  <c r="V3148" i="156"/>
  <c r="U3148" i="156"/>
  <c r="T678" i="37" s="1"/>
  <c r="Q3148" i="156"/>
  <c r="P678" i="37" s="1"/>
  <c r="AB3147" i="156"/>
  <c r="AA3147" i="156"/>
  <c r="Z677" i="37" s="1"/>
  <c r="Z3147" i="156"/>
  <c r="Y677" i="37" s="1"/>
  <c r="Y3147" i="156"/>
  <c r="X677" i="37" s="1"/>
  <c r="X3147" i="156"/>
  <c r="W677" i="37" s="1"/>
  <c r="W3147" i="156"/>
  <c r="V677" i="37" s="1"/>
  <c r="V3147" i="156"/>
  <c r="U3147" i="156"/>
  <c r="T677" i="37" s="1"/>
  <c r="Q3147" i="156"/>
  <c r="P677" i="37" s="1"/>
  <c r="AB3146" i="156"/>
  <c r="AA3146" i="156"/>
  <c r="Z676" i="37" s="1"/>
  <c r="Z3146" i="156"/>
  <c r="Y676" i="37" s="1"/>
  <c r="Y3146" i="156"/>
  <c r="X676" i="37" s="1"/>
  <c r="X3146" i="156"/>
  <c r="W676" i="37" s="1"/>
  <c r="W3146" i="156"/>
  <c r="V676" i="37" s="1"/>
  <c r="V3146" i="156"/>
  <c r="U3146" i="156"/>
  <c r="T676" i="37" s="1"/>
  <c r="Q3146" i="156"/>
  <c r="P676" i="37" s="1"/>
  <c r="AB3145" i="156"/>
  <c r="AA3145" i="156"/>
  <c r="Z675" i="37" s="1"/>
  <c r="Z3145" i="156"/>
  <c r="Y675" i="37" s="1"/>
  <c r="Y3145" i="156"/>
  <c r="X675" i="37" s="1"/>
  <c r="X3145" i="156"/>
  <c r="W675" i="37" s="1"/>
  <c r="W3145" i="156"/>
  <c r="V675" i="37" s="1"/>
  <c r="V3145" i="156"/>
  <c r="U3145" i="156"/>
  <c r="T675" i="37" s="1"/>
  <c r="Q3145" i="156"/>
  <c r="P675" i="37" s="1"/>
  <c r="V3096" i="156"/>
  <c r="AF3096" i="156" s="1"/>
  <c r="AG3096" i="156" s="1"/>
  <c r="AB3095" i="156"/>
  <c r="AA3095" i="156"/>
  <c r="Z3095" i="156"/>
  <c r="X3095" i="156"/>
  <c r="X3162" i="156" s="1"/>
  <c r="W692" i="37" s="1"/>
  <c r="W3095" i="156"/>
  <c r="W3162" i="156" s="1"/>
  <c r="V692" i="37" s="1"/>
  <c r="Q3095" i="156"/>
  <c r="G3095" i="156"/>
  <c r="E3095" i="156"/>
  <c r="AB3102" i="156"/>
  <c r="AA3102" i="156"/>
  <c r="Z3102" i="156"/>
  <c r="X3102" i="156"/>
  <c r="X3169" i="156" s="1"/>
  <c r="W699" i="37" s="1"/>
  <c r="W3102" i="156"/>
  <c r="W3169" i="156" s="1"/>
  <c r="V699" i="37" s="1"/>
  <c r="Q3102" i="156"/>
  <c r="V3138" i="156"/>
  <c r="AF3138" i="156" s="1"/>
  <c r="AG3138" i="156" s="1"/>
  <c r="V3137" i="156"/>
  <c r="AF3137" i="156" s="1"/>
  <c r="AG3137" i="156" s="1"/>
  <c r="U3137" i="156"/>
  <c r="V3136" i="156"/>
  <c r="AF3136" i="156" s="1"/>
  <c r="AG3136" i="156" s="1"/>
  <c r="U3136" i="156"/>
  <c r="V3135" i="156"/>
  <c r="AF3135" i="156" s="1"/>
  <c r="AG3135" i="156" s="1"/>
  <c r="U3135" i="156"/>
  <c r="V3134" i="156"/>
  <c r="AF3134" i="156" s="1"/>
  <c r="AG3134" i="156" s="1"/>
  <c r="V3120" i="156"/>
  <c r="AF3120" i="156" s="1"/>
  <c r="AG3120" i="156" s="1"/>
  <c r="V3115" i="156"/>
  <c r="AF3115" i="156" s="1"/>
  <c r="AG3115" i="156" s="1"/>
  <c r="V3107" i="156"/>
  <c r="AF3107" i="156" s="1"/>
  <c r="AG3107" i="156" s="1"/>
  <c r="V3106" i="156"/>
  <c r="AF3106" i="156" s="1"/>
  <c r="AG3106" i="156" s="1"/>
  <c r="V3105" i="156"/>
  <c r="AF3105" i="156" s="1"/>
  <c r="AG3105" i="156" s="1"/>
  <c r="V3104" i="156"/>
  <c r="AF3104" i="156" s="1"/>
  <c r="AG3104" i="156" s="1"/>
  <c r="V3103" i="156"/>
  <c r="AF3103" i="156" s="1"/>
  <c r="AG3103" i="156" s="1"/>
  <c r="V3101" i="156"/>
  <c r="AF3101" i="156" s="1"/>
  <c r="AG3101" i="156" s="1"/>
  <c r="V3100" i="156"/>
  <c r="AF3100" i="156" s="1"/>
  <c r="AG3100" i="156" s="1"/>
  <c r="V3099" i="156"/>
  <c r="AF3099" i="156" s="1"/>
  <c r="AG3099" i="156" s="1"/>
  <c r="V3098" i="156"/>
  <c r="AF3098" i="156" s="1"/>
  <c r="AG3098" i="156" s="1"/>
  <c r="V3090" i="156"/>
  <c r="V3077" i="156"/>
  <c r="AF3077" i="156" s="1"/>
  <c r="AG3077" i="156" s="1"/>
  <c r="V3076" i="156"/>
  <c r="AF3076" i="156" s="1"/>
  <c r="AG3076" i="156" s="1"/>
  <c r="V3074" i="156"/>
  <c r="AF3074" i="156" s="1"/>
  <c r="AG3074" i="156" s="1"/>
  <c r="AB2790" i="156"/>
  <c r="AA2790" i="156"/>
  <c r="Z2790" i="156"/>
  <c r="X2790" i="156"/>
  <c r="X2867" i="156" s="1"/>
  <c r="W500" i="37" s="1"/>
  <c r="W2790" i="156"/>
  <c r="W2867" i="156" s="1"/>
  <c r="V500" i="37" s="1"/>
  <c r="Q2790" i="156"/>
  <c r="G2790" i="156"/>
  <c r="E2790" i="156"/>
  <c r="AB3061" i="156"/>
  <c r="AA3061" i="156"/>
  <c r="Z668" i="37" s="1"/>
  <c r="Z3061" i="156"/>
  <c r="Y668" i="37" s="1"/>
  <c r="X3061" i="156"/>
  <c r="W668" i="37" s="1"/>
  <c r="W3061" i="156"/>
  <c r="V668" i="37" s="1"/>
  <c r="Q3061" i="156"/>
  <c r="P668" i="37" s="1"/>
  <c r="Z3060" i="156"/>
  <c r="Y667" i="37" s="1"/>
  <c r="Y3060" i="156"/>
  <c r="X667" i="37" s="1"/>
  <c r="X3060" i="156"/>
  <c r="W667" i="37" s="1"/>
  <c r="W3060" i="156"/>
  <c r="V667" i="37" s="1"/>
  <c r="V3060" i="156"/>
  <c r="U3060" i="156"/>
  <c r="T667" i="37" s="1"/>
  <c r="Q3060" i="156"/>
  <c r="P667" i="37" s="1"/>
  <c r="AB3059" i="156"/>
  <c r="AA3059" i="156"/>
  <c r="Z666" i="37" s="1"/>
  <c r="Z3059" i="156"/>
  <c r="Y666" i="37" s="1"/>
  <c r="Y3059" i="156"/>
  <c r="X666" i="37" s="1"/>
  <c r="X3059" i="156"/>
  <c r="W666" i="37" s="1"/>
  <c r="W3059" i="156"/>
  <c r="V666" i="37" s="1"/>
  <c r="V3059" i="156"/>
  <c r="U3059" i="156"/>
  <c r="T666" i="37" s="1"/>
  <c r="Q3059" i="156"/>
  <c r="P666" i="37" s="1"/>
  <c r="AB3058" i="156"/>
  <c r="AA3058" i="156"/>
  <c r="Z665" i="37" s="1"/>
  <c r="Z3058" i="156"/>
  <c r="Y665" i="37" s="1"/>
  <c r="X3058" i="156"/>
  <c r="W665" i="37" s="1"/>
  <c r="W3058" i="156"/>
  <c r="V665" i="37" s="1"/>
  <c r="Q3058" i="156"/>
  <c r="P665" i="37" s="1"/>
  <c r="AB3057" i="156"/>
  <c r="AA3057" i="156"/>
  <c r="Z664" i="37" s="1"/>
  <c r="Z3057" i="156"/>
  <c r="Y664" i="37" s="1"/>
  <c r="X3057" i="156"/>
  <c r="W664" i="37" s="1"/>
  <c r="W3057" i="156"/>
  <c r="V664" i="37" s="1"/>
  <c r="Q3057" i="156"/>
  <c r="P664" i="37" s="1"/>
  <c r="AB3056" i="156"/>
  <c r="AA3056" i="156"/>
  <c r="Z663" i="37" s="1"/>
  <c r="Z3056" i="156"/>
  <c r="Y663" i="37" s="1"/>
  <c r="Y3056" i="156"/>
  <c r="X663" i="37" s="1"/>
  <c r="X3056" i="156"/>
  <c r="W663" i="37" s="1"/>
  <c r="W3056" i="156"/>
  <c r="V663" i="37" s="1"/>
  <c r="V3056" i="156"/>
  <c r="U3056" i="156"/>
  <c r="T663" i="37" s="1"/>
  <c r="Q3056" i="156"/>
  <c r="P663" i="37" s="1"/>
  <c r="AB3055" i="156"/>
  <c r="AA3055" i="156"/>
  <c r="Z662" i="37" s="1"/>
  <c r="Z3055" i="156"/>
  <c r="Y662" i="37" s="1"/>
  <c r="Y3055" i="156"/>
  <c r="X662" i="37" s="1"/>
  <c r="X3055" i="156"/>
  <c r="W662" i="37" s="1"/>
  <c r="W3055" i="156"/>
  <c r="V662" i="37" s="1"/>
  <c r="V3055" i="156"/>
  <c r="U3055" i="156"/>
  <c r="T662" i="37" s="1"/>
  <c r="Q3055" i="156"/>
  <c r="P662" i="37" s="1"/>
  <c r="AB3053" i="156"/>
  <c r="AA3053" i="156"/>
  <c r="Z660" i="37" s="1"/>
  <c r="Z3053" i="156"/>
  <c r="Y660" i="37" s="1"/>
  <c r="X3053" i="156"/>
  <c r="W660" i="37" s="1"/>
  <c r="W3053" i="156"/>
  <c r="V660" i="37" s="1"/>
  <c r="Q3053" i="156"/>
  <c r="P660" i="37" s="1"/>
  <c r="AB3052" i="156"/>
  <c r="AA3052" i="156"/>
  <c r="Z659" i="37" s="1"/>
  <c r="Z3052" i="156"/>
  <c r="Y659" i="37" s="1"/>
  <c r="Y3052" i="156"/>
  <c r="X659" i="37" s="1"/>
  <c r="X3052" i="156"/>
  <c r="W659" i="37" s="1"/>
  <c r="W3052" i="156"/>
  <c r="V659" i="37" s="1"/>
  <c r="V3052" i="156"/>
  <c r="U3052" i="156"/>
  <c r="T659" i="37" s="1"/>
  <c r="Q3052" i="156"/>
  <c r="P659" i="37" s="1"/>
  <c r="AB3050" i="156"/>
  <c r="AA3050" i="156"/>
  <c r="Z657" i="37" s="1"/>
  <c r="Z3050" i="156"/>
  <c r="Y657" i="37" s="1"/>
  <c r="Y3050" i="156"/>
  <c r="X657" i="37" s="1"/>
  <c r="X3050" i="156"/>
  <c r="W657" i="37" s="1"/>
  <c r="W3050" i="156"/>
  <c r="V657" i="37" s="1"/>
  <c r="V3050" i="156"/>
  <c r="U3050" i="156"/>
  <c r="T657" i="37" s="1"/>
  <c r="Q3050" i="156"/>
  <c r="P657" i="37" s="1"/>
  <c r="AB3049" i="156"/>
  <c r="AA3049" i="156"/>
  <c r="Z656" i="37" s="1"/>
  <c r="Z3049" i="156"/>
  <c r="Y656" i="37" s="1"/>
  <c r="X3049" i="156"/>
  <c r="W656" i="37" s="1"/>
  <c r="W3049" i="156"/>
  <c r="V656" i="37" s="1"/>
  <c r="U3049" i="156"/>
  <c r="T656" i="37" s="1"/>
  <c r="Q3049" i="156"/>
  <c r="P656" i="37" s="1"/>
  <c r="AB3048" i="156"/>
  <c r="AA3048" i="156"/>
  <c r="Z655" i="37" s="1"/>
  <c r="Z3048" i="156"/>
  <c r="Y655" i="37" s="1"/>
  <c r="X3048" i="156"/>
  <c r="W655" i="37" s="1"/>
  <c r="W3048" i="156"/>
  <c r="V655" i="37" s="1"/>
  <c r="Q3048" i="156"/>
  <c r="P655" i="37" s="1"/>
  <c r="AB3047" i="156"/>
  <c r="AA3047" i="156"/>
  <c r="Z654" i="37" s="1"/>
  <c r="Z3047" i="156"/>
  <c r="Y654" i="37" s="1"/>
  <c r="Y3047" i="156"/>
  <c r="X654" i="37" s="1"/>
  <c r="X3047" i="156"/>
  <c r="W654" i="37" s="1"/>
  <c r="W3047" i="156"/>
  <c r="V654" i="37" s="1"/>
  <c r="V3047" i="156"/>
  <c r="U3047" i="156"/>
  <c r="T654" i="37" s="1"/>
  <c r="Q3047" i="156"/>
  <c r="P654" i="37" s="1"/>
  <c r="AB3046" i="156"/>
  <c r="AA3046" i="156"/>
  <c r="Z653" i="37" s="1"/>
  <c r="Z3046" i="156"/>
  <c r="Y653" i="37" s="1"/>
  <c r="Y3046" i="156"/>
  <c r="X653" i="37" s="1"/>
  <c r="X3046" i="156"/>
  <c r="W653" i="37" s="1"/>
  <c r="W3046" i="156"/>
  <c r="V653" i="37" s="1"/>
  <c r="V3046" i="156"/>
  <c r="U3046" i="156"/>
  <c r="T653" i="37" s="1"/>
  <c r="Q3046" i="156"/>
  <c r="P653" i="37" s="1"/>
  <c r="AB3045" i="156"/>
  <c r="AA3045" i="156"/>
  <c r="Z652" i="37" s="1"/>
  <c r="Z3045" i="156"/>
  <c r="Y652" i="37" s="1"/>
  <c r="Y3045" i="156"/>
  <c r="X652" i="37" s="1"/>
  <c r="X3045" i="156"/>
  <c r="W652" i="37" s="1"/>
  <c r="W3045" i="156"/>
  <c r="V652" i="37" s="1"/>
  <c r="V3045" i="156"/>
  <c r="U3045" i="156"/>
  <c r="T652" i="37" s="1"/>
  <c r="Q3045" i="156"/>
  <c r="P652" i="37" s="1"/>
  <c r="AB3044" i="156"/>
  <c r="AA3044" i="156"/>
  <c r="Z651" i="37" s="1"/>
  <c r="Z3044" i="156"/>
  <c r="Y651" i="37" s="1"/>
  <c r="Y3044" i="156"/>
  <c r="X651" i="37" s="1"/>
  <c r="X3044" i="156"/>
  <c r="W651" i="37" s="1"/>
  <c r="W3044" i="156"/>
  <c r="V651" i="37" s="1"/>
  <c r="V3044" i="156"/>
  <c r="U3044" i="156"/>
  <c r="T651" i="37" s="1"/>
  <c r="Q3044" i="156"/>
  <c r="P651" i="37" s="1"/>
  <c r="AB3043" i="156"/>
  <c r="AA3043" i="156"/>
  <c r="Z650" i="37" s="1"/>
  <c r="Z3043" i="156"/>
  <c r="Y650" i="37" s="1"/>
  <c r="X3043" i="156"/>
  <c r="W650" i="37" s="1"/>
  <c r="W3043" i="156"/>
  <c r="V650" i="37" s="1"/>
  <c r="Q3043" i="156"/>
  <c r="P650" i="37" s="1"/>
  <c r="AB3042" i="156"/>
  <c r="AA3042" i="156"/>
  <c r="Z649" i="37" s="1"/>
  <c r="Z3042" i="156"/>
  <c r="Y649" i="37" s="1"/>
  <c r="Y3042" i="156"/>
  <c r="X649" i="37" s="1"/>
  <c r="X3042" i="156"/>
  <c r="W649" i="37" s="1"/>
  <c r="W3042" i="156"/>
  <c r="V649" i="37" s="1"/>
  <c r="V3042" i="156"/>
  <c r="U3042" i="156"/>
  <c r="T649" i="37" s="1"/>
  <c r="Q3042" i="156"/>
  <c r="P649" i="37" s="1"/>
  <c r="AB3041" i="156"/>
  <c r="AA3041" i="156"/>
  <c r="Z648" i="37" s="1"/>
  <c r="Z3041" i="156"/>
  <c r="Y648" i="37" s="1"/>
  <c r="Y3041" i="156"/>
  <c r="X648" i="37" s="1"/>
  <c r="X3041" i="156"/>
  <c r="W648" i="37" s="1"/>
  <c r="W3041" i="156"/>
  <c r="V648" i="37" s="1"/>
  <c r="V3041" i="156"/>
  <c r="U3041" i="156"/>
  <c r="T648" i="37" s="1"/>
  <c r="Q3041" i="156"/>
  <c r="P648" i="37" s="1"/>
  <c r="AB3040" i="156"/>
  <c r="AA3040" i="156"/>
  <c r="Z647" i="37" s="1"/>
  <c r="Z3040" i="156"/>
  <c r="Y647" i="37" s="1"/>
  <c r="Y3040" i="156"/>
  <c r="X647" i="37" s="1"/>
  <c r="X3040" i="156"/>
  <c r="W647" i="37" s="1"/>
  <c r="W3040" i="156"/>
  <c r="V647" i="37" s="1"/>
  <c r="V3040" i="156"/>
  <c r="U3040" i="156"/>
  <c r="T647" i="37" s="1"/>
  <c r="Q3040" i="156"/>
  <c r="P647" i="37" s="1"/>
  <c r="AB3039" i="156"/>
  <c r="AA3039" i="156"/>
  <c r="Z646" i="37" s="1"/>
  <c r="Z3039" i="156"/>
  <c r="Y646" i="37" s="1"/>
  <c r="Y3039" i="156"/>
  <c r="X646" i="37" s="1"/>
  <c r="X3039" i="156"/>
  <c r="W646" i="37" s="1"/>
  <c r="W3039" i="156"/>
  <c r="V646" i="37" s="1"/>
  <c r="V3039" i="156"/>
  <c r="U3039" i="156"/>
  <c r="T646" i="37" s="1"/>
  <c r="Q3039" i="156"/>
  <c r="P646" i="37" s="1"/>
  <c r="AB3038" i="156"/>
  <c r="AA3038" i="156"/>
  <c r="Z645" i="37" s="1"/>
  <c r="Z3038" i="156"/>
  <c r="Y645" i="37" s="1"/>
  <c r="Y3038" i="156"/>
  <c r="X645" i="37" s="1"/>
  <c r="X3038" i="156"/>
  <c r="W645" i="37" s="1"/>
  <c r="W3038" i="156"/>
  <c r="V645" i="37" s="1"/>
  <c r="V3038" i="156"/>
  <c r="U3038" i="156"/>
  <c r="T645" i="37" s="1"/>
  <c r="Q3038" i="156"/>
  <c r="P645" i="37" s="1"/>
  <c r="AB3037" i="156"/>
  <c r="AA3037" i="156"/>
  <c r="Z644" i="37" s="1"/>
  <c r="Z3037" i="156"/>
  <c r="Y644" i="37" s="1"/>
  <c r="Y3037" i="156"/>
  <c r="X644" i="37" s="1"/>
  <c r="X3037" i="156"/>
  <c r="W644" i="37" s="1"/>
  <c r="W3037" i="156"/>
  <c r="V644" i="37" s="1"/>
  <c r="V3037" i="156"/>
  <c r="U3037" i="156"/>
  <c r="T644" i="37" s="1"/>
  <c r="Q3037" i="156"/>
  <c r="P644" i="37" s="1"/>
  <c r="AB3036" i="156"/>
  <c r="AA3036" i="156"/>
  <c r="Z643" i="37" s="1"/>
  <c r="Z3036" i="156"/>
  <c r="Y643" i="37" s="1"/>
  <c r="Y3036" i="156"/>
  <c r="X643" i="37" s="1"/>
  <c r="X3036" i="156"/>
  <c r="W643" i="37" s="1"/>
  <c r="W3036" i="156"/>
  <c r="V643" i="37" s="1"/>
  <c r="V3036" i="156"/>
  <c r="U3036" i="156"/>
  <c r="T643" i="37" s="1"/>
  <c r="Q3036" i="156"/>
  <c r="P643" i="37" s="1"/>
  <c r="AB3035" i="156"/>
  <c r="AA3035" i="156"/>
  <c r="Z642" i="37" s="1"/>
  <c r="Z3035" i="156"/>
  <c r="Y642" i="37" s="1"/>
  <c r="Y3035" i="156"/>
  <c r="X642" i="37" s="1"/>
  <c r="X3035" i="156"/>
  <c r="W642" i="37" s="1"/>
  <c r="W3035" i="156"/>
  <c r="V642" i="37" s="1"/>
  <c r="V3035" i="156"/>
  <c r="U3035" i="156"/>
  <c r="T642" i="37" s="1"/>
  <c r="Q3035" i="156"/>
  <c r="P642" i="37" s="1"/>
  <c r="AB3034" i="156"/>
  <c r="AA3034" i="156"/>
  <c r="Z641" i="37" s="1"/>
  <c r="Z3034" i="156"/>
  <c r="Y641" i="37" s="1"/>
  <c r="X3034" i="156"/>
  <c r="W641" i="37" s="1"/>
  <c r="W3034" i="156"/>
  <c r="V641" i="37" s="1"/>
  <c r="Q3034" i="156"/>
  <c r="P641" i="37" s="1"/>
  <c r="AB3033" i="156"/>
  <c r="AA3033" i="156"/>
  <c r="Z640" i="37" s="1"/>
  <c r="Z3033" i="156"/>
  <c r="Y640" i="37" s="1"/>
  <c r="X3033" i="156"/>
  <c r="W640" i="37" s="1"/>
  <c r="W3033" i="156"/>
  <c r="V640" i="37" s="1"/>
  <c r="Q3033" i="156"/>
  <c r="P640" i="37" s="1"/>
  <c r="AB3032" i="156"/>
  <c r="AA3032" i="156"/>
  <c r="Z639" i="37" s="1"/>
  <c r="Z3032" i="156"/>
  <c r="Y639" i="37" s="1"/>
  <c r="X3032" i="156"/>
  <c r="W639" i="37" s="1"/>
  <c r="W3032" i="156"/>
  <c r="V639" i="37" s="1"/>
  <c r="Q3032" i="156"/>
  <c r="P639" i="37" s="1"/>
  <c r="AB3031" i="156"/>
  <c r="AA3031" i="156"/>
  <c r="Z638" i="37" s="1"/>
  <c r="Z1254" i="37" s="1"/>
  <c r="Z3031" i="156"/>
  <c r="Y638" i="37" s="1"/>
  <c r="Y1254" i="37" s="1"/>
  <c r="X3031" i="156"/>
  <c r="W638" i="37" s="1"/>
  <c r="W1254" i="37" s="1"/>
  <c r="W3031" i="156"/>
  <c r="V638" i="37" s="1"/>
  <c r="V1254" i="37" s="1"/>
  <c r="Q3031" i="156"/>
  <c r="P638" i="37" s="1"/>
  <c r="AB3030" i="156"/>
  <c r="AA3030" i="156"/>
  <c r="Z637" i="37" s="1"/>
  <c r="Z3030" i="156"/>
  <c r="Y637" i="37" s="1"/>
  <c r="X3030" i="156"/>
  <c r="W637" i="37" s="1"/>
  <c r="W3030" i="156"/>
  <c r="V637" i="37" s="1"/>
  <c r="Q3030" i="156"/>
  <c r="P637" i="37" s="1"/>
  <c r="AB3028" i="156"/>
  <c r="AA3028" i="156"/>
  <c r="Z635" i="37" s="1"/>
  <c r="Z1251" i="37" s="1"/>
  <c r="Z3028" i="156"/>
  <c r="Y635" i="37" s="1"/>
  <c r="Y1251" i="37" s="1"/>
  <c r="Y3028" i="156"/>
  <c r="X635" i="37" s="1"/>
  <c r="X1251" i="37" s="1"/>
  <c r="X3028" i="156"/>
  <c r="W635" i="37" s="1"/>
  <c r="W1251" i="37" s="1"/>
  <c r="W3028" i="156"/>
  <c r="V635" i="37" s="1"/>
  <c r="V1251" i="37" s="1"/>
  <c r="V3028" i="156"/>
  <c r="U3028" i="156"/>
  <c r="T635" i="37" s="1"/>
  <c r="T1251" i="37" s="1"/>
  <c r="Q3028" i="156"/>
  <c r="P635" i="37" s="1"/>
  <c r="AB3027" i="156"/>
  <c r="AA3027" i="156"/>
  <c r="Z634" i="37" s="1"/>
  <c r="Z3027" i="156"/>
  <c r="Y634" i="37" s="1"/>
  <c r="X3027" i="156"/>
  <c r="W634" i="37" s="1"/>
  <c r="W3027" i="156"/>
  <c r="V634" i="37" s="1"/>
  <c r="Q3027" i="156"/>
  <c r="P634" i="37" s="1"/>
  <c r="AB3026" i="156"/>
  <c r="AA3026" i="156"/>
  <c r="Z633" i="37" s="1"/>
  <c r="Z3026" i="156"/>
  <c r="Y633" i="37" s="1"/>
  <c r="X3026" i="156"/>
  <c r="W633" i="37" s="1"/>
  <c r="W3026" i="156"/>
  <c r="V633" i="37" s="1"/>
  <c r="Q3026" i="156"/>
  <c r="P633" i="37" s="1"/>
  <c r="AB3025" i="156"/>
  <c r="AA3025" i="156"/>
  <c r="Z632" i="37" s="1"/>
  <c r="Z3025" i="156"/>
  <c r="Y632" i="37" s="1"/>
  <c r="X3025" i="156"/>
  <c r="W632" i="37" s="1"/>
  <c r="W3025" i="156"/>
  <c r="V632" i="37" s="1"/>
  <c r="U3025" i="156"/>
  <c r="T632" i="37" s="1"/>
  <c r="Q3025" i="156"/>
  <c r="P632" i="37" s="1"/>
  <c r="AB3024" i="156"/>
  <c r="AA3024" i="156"/>
  <c r="Z631" i="37" s="1"/>
  <c r="Z3024" i="156"/>
  <c r="Y631" i="37" s="1"/>
  <c r="X3024" i="156"/>
  <c r="W631" i="37" s="1"/>
  <c r="W3024" i="156"/>
  <c r="V631" i="37" s="1"/>
  <c r="Q3024" i="156"/>
  <c r="P631" i="37" s="1"/>
  <c r="AB3023" i="156"/>
  <c r="AA3023" i="156"/>
  <c r="Z630" i="37" s="1"/>
  <c r="Z3023" i="156"/>
  <c r="Y630" i="37" s="1"/>
  <c r="X3023" i="156"/>
  <c r="W630" i="37" s="1"/>
  <c r="W3023" i="156"/>
  <c r="V630" i="37" s="1"/>
  <c r="Q3023" i="156"/>
  <c r="P630" i="37" s="1"/>
  <c r="AB3022" i="156"/>
  <c r="AA3022" i="156"/>
  <c r="Z629" i="37" s="1"/>
  <c r="Z3022" i="156"/>
  <c r="Y629" i="37" s="1"/>
  <c r="X3022" i="156"/>
  <c r="W629" i="37" s="1"/>
  <c r="W3022" i="156"/>
  <c r="V629" i="37" s="1"/>
  <c r="Q3022" i="156"/>
  <c r="P629" i="37" s="1"/>
  <c r="AB3016" i="156"/>
  <c r="AA3016" i="156"/>
  <c r="Z623" i="37" s="1"/>
  <c r="Z3016" i="156"/>
  <c r="Y623" i="37" s="1"/>
  <c r="X3016" i="156"/>
  <c r="W623" i="37" s="1"/>
  <c r="W3016" i="156"/>
  <c r="V623" i="37" s="1"/>
  <c r="Q3016" i="156"/>
  <c r="P623" i="37" s="1"/>
  <c r="AB3015" i="156"/>
  <c r="AA3015" i="156"/>
  <c r="Z622" i="37" s="1"/>
  <c r="Z3015" i="156"/>
  <c r="Y622" i="37" s="1"/>
  <c r="Y3015" i="156"/>
  <c r="X622" i="37" s="1"/>
  <c r="X3015" i="156"/>
  <c r="W622" i="37" s="1"/>
  <c r="W3015" i="156"/>
  <c r="V622" i="37" s="1"/>
  <c r="V3015" i="156"/>
  <c r="U3015" i="156"/>
  <c r="T622" i="37" s="1"/>
  <c r="Q3015" i="156"/>
  <c r="P622" i="37" s="1"/>
  <c r="AB3010" i="156"/>
  <c r="AA3010" i="156"/>
  <c r="Z617" i="37" s="1"/>
  <c r="Z3010" i="156"/>
  <c r="Y617" i="37" s="1"/>
  <c r="Y3010" i="156"/>
  <c r="X617" i="37" s="1"/>
  <c r="X3010" i="156"/>
  <c r="W617" i="37" s="1"/>
  <c r="W3010" i="156"/>
  <c r="V617" i="37" s="1"/>
  <c r="V3010" i="156"/>
  <c r="U3010" i="156"/>
  <c r="T617" i="37" s="1"/>
  <c r="Q3010" i="156"/>
  <c r="P617" i="37" s="1"/>
  <c r="AB3009" i="156"/>
  <c r="AA3009" i="156"/>
  <c r="Z616" i="37" s="1"/>
  <c r="Z3009" i="156"/>
  <c r="Y616" i="37" s="1"/>
  <c r="Y3009" i="156"/>
  <c r="X616" i="37" s="1"/>
  <c r="X3009" i="156"/>
  <c r="W616" i="37" s="1"/>
  <c r="W3009" i="156"/>
  <c r="V616" i="37" s="1"/>
  <c r="V3009" i="156"/>
  <c r="U3009" i="156"/>
  <c r="T616" i="37" s="1"/>
  <c r="Q3009" i="156"/>
  <c r="P616" i="37" s="1"/>
  <c r="AB3008" i="156"/>
  <c r="AA3008" i="156"/>
  <c r="Z615" i="37" s="1"/>
  <c r="Z3008" i="156"/>
  <c r="Y615" i="37" s="1"/>
  <c r="Y3008" i="156"/>
  <c r="X615" i="37" s="1"/>
  <c r="X3008" i="156"/>
  <c r="W615" i="37" s="1"/>
  <c r="W3008" i="156"/>
  <c r="V615" i="37" s="1"/>
  <c r="V3008" i="156"/>
  <c r="U3008" i="156"/>
  <c r="T615" i="37" s="1"/>
  <c r="Q3008" i="156"/>
  <c r="P615" i="37" s="1"/>
  <c r="AB3007" i="156"/>
  <c r="AA3007" i="156"/>
  <c r="Z614" i="37" s="1"/>
  <c r="Z3007" i="156"/>
  <c r="Y614" i="37" s="1"/>
  <c r="Y3007" i="156"/>
  <c r="X614" i="37" s="1"/>
  <c r="X3007" i="156"/>
  <c r="W614" i="37" s="1"/>
  <c r="W3007" i="156"/>
  <c r="V614" i="37" s="1"/>
  <c r="V3007" i="156"/>
  <c r="U3007" i="156"/>
  <c r="T614" i="37" s="1"/>
  <c r="Q3007" i="156"/>
  <c r="P614" i="37" s="1"/>
  <c r="AB3006" i="156"/>
  <c r="AA3006" i="156"/>
  <c r="Z613" i="37" s="1"/>
  <c r="Z3006" i="156"/>
  <c r="Y613" i="37" s="1"/>
  <c r="Y3006" i="156"/>
  <c r="X613" i="37" s="1"/>
  <c r="X3006" i="156"/>
  <c r="W613" i="37" s="1"/>
  <c r="W3006" i="156"/>
  <c r="V613" i="37" s="1"/>
  <c r="V3006" i="156"/>
  <c r="U3006" i="156"/>
  <c r="T613" i="37" s="1"/>
  <c r="Q3006" i="156"/>
  <c r="P613" i="37" s="1"/>
  <c r="AB3005" i="156"/>
  <c r="AA3005" i="156"/>
  <c r="Z612" i="37" s="1"/>
  <c r="Z3005" i="156"/>
  <c r="Y612" i="37" s="1"/>
  <c r="Y3005" i="156"/>
  <c r="X612" i="37" s="1"/>
  <c r="X3005" i="156"/>
  <c r="W612" i="37" s="1"/>
  <c r="W3005" i="156"/>
  <c r="V612" i="37" s="1"/>
  <c r="V3005" i="156"/>
  <c r="U3005" i="156"/>
  <c r="T612" i="37" s="1"/>
  <c r="Q3005" i="156"/>
  <c r="P612" i="37" s="1"/>
  <c r="AB3004" i="156"/>
  <c r="AA3004" i="156"/>
  <c r="Z611" i="37" s="1"/>
  <c r="Z3004" i="156"/>
  <c r="Y611" i="37" s="1"/>
  <c r="Y3004" i="156"/>
  <c r="X611" i="37" s="1"/>
  <c r="X3004" i="156"/>
  <c r="W611" i="37" s="1"/>
  <c r="W3004" i="156"/>
  <c r="V611" i="37" s="1"/>
  <c r="V3004" i="156"/>
  <c r="U3004" i="156"/>
  <c r="T611" i="37" s="1"/>
  <c r="Q3004" i="156"/>
  <c r="P611" i="37" s="1"/>
  <c r="AB3003" i="156"/>
  <c r="AA3003" i="156"/>
  <c r="Z610" i="37" s="1"/>
  <c r="Z3003" i="156"/>
  <c r="Y610" i="37" s="1"/>
  <c r="Y3003" i="156"/>
  <c r="X610" i="37" s="1"/>
  <c r="X3003" i="156"/>
  <c r="W610" i="37" s="1"/>
  <c r="W3003" i="156"/>
  <c r="V610" i="37" s="1"/>
  <c r="V3003" i="156"/>
  <c r="U3003" i="156"/>
  <c r="T610" i="37" s="1"/>
  <c r="Q3003" i="156"/>
  <c r="P610" i="37" s="1"/>
  <c r="AB3002" i="156"/>
  <c r="AA3002" i="156"/>
  <c r="Z609" i="37" s="1"/>
  <c r="Z3002" i="156"/>
  <c r="Y609" i="37" s="1"/>
  <c r="Y3002" i="156"/>
  <c r="X609" i="37" s="1"/>
  <c r="X3002" i="156"/>
  <c r="W609" i="37" s="1"/>
  <c r="W3002" i="156"/>
  <c r="V609" i="37" s="1"/>
  <c r="V3002" i="156"/>
  <c r="U3002" i="156"/>
  <c r="T609" i="37" s="1"/>
  <c r="Q3002" i="156"/>
  <c r="P609" i="37" s="1"/>
  <c r="AB2948" i="156"/>
  <c r="AA2948" i="156"/>
  <c r="Z2948" i="156"/>
  <c r="X2948" i="156"/>
  <c r="X3029" i="156" s="1"/>
  <c r="W636" i="37" s="1"/>
  <c r="W2948" i="156"/>
  <c r="W3029" i="156" s="1"/>
  <c r="V636" i="37" s="1"/>
  <c r="Q2948" i="156"/>
  <c r="AB2940" i="156"/>
  <c r="AA2940" i="156"/>
  <c r="Z2940" i="156"/>
  <c r="X2940" i="156"/>
  <c r="X3021" i="156" s="1"/>
  <c r="W628" i="37" s="1"/>
  <c r="W2940" i="156"/>
  <c r="W3021" i="156" s="1"/>
  <c r="V628" i="37" s="1"/>
  <c r="Q2940" i="156"/>
  <c r="G2940" i="156"/>
  <c r="E2940" i="156"/>
  <c r="V2953" i="156"/>
  <c r="AF2953" i="156" s="1"/>
  <c r="AG2953" i="156" s="1"/>
  <c r="V2952" i="156"/>
  <c r="AF2952" i="156" s="1"/>
  <c r="AG2952" i="156" s="1"/>
  <c r="V2951" i="156"/>
  <c r="AF2951" i="156" s="1"/>
  <c r="AG2951" i="156" s="1"/>
  <c r="V2950" i="156"/>
  <c r="AF2950" i="156" s="1"/>
  <c r="AG2950" i="156" s="1"/>
  <c r="V2949" i="156"/>
  <c r="AF2949" i="156" s="1"/>
  <c r="AG2949" i="156" s="1"/>
  <c r="V2946" i="156"/>
  <c r="AF2946" i="156" s="1"/>
  <c r="AG2946" i="156" s="1"/>
  <c r="V2945" i="156"/>
  <c r="AF2945" i="156" s="1"/>
  <c r="AG2945" i="156" s="1"/>
  <c r="V2944" i="156"/>
  <c r="AF2944" i="156" s="1"/>
  <c r="AG2944" i="156" s="1"/>
  <c r="V2943" i="156"/>
  <c r="AF2943" i="156" s="1"/>
  <c r="AG2943" i="156" s="1"/>
  <c r="V2942" i="156"/>
  <c r="AF2942" i="156" s="1"/>
  <c r="AG2942" i="156" s="1"/>
  <c r="V2941" i="156"/>
  <c r="AF2941" i="156" s="1"/>
  <c r="AG2941" i="156" s="1"/>
  <c r="AB2905" i="156"/>
  <c r="AA2905" i="156"/>
  <c r="Z538" i="37" s="1"/>
  <c r="Z2905" i="156"/>
  <c r="Y538" i="37" s="1"/>
  <c r="X2905" i="156"/>
  <c r="W538" i="37" s="1"/>
  <c r="W2905" i="156"/>
  <c r="V538" i="37" s="1"/>
  <c r="AB2904" i="156"/>
  <c r="AA2904" i="156"/>
  <c r="Z537" i="37" s="1"/>
  <c r="Z2904" i="156"/>
  <c r="Y537" i="37" s="1"/>
  <c r="Y2904" i="156"/>
  <c r="X537" i="37" s="1"/>
  <c r="X2904" i="156"/>
  <c r="W537" i="37" s="1"/>
  <c r="W2904" i="156"/>
  <c r="V537" i="37" s="1"/>
  <c r="AB2903" i="156"/>
  <c r="AA2903" i="156"/>
  <c r="Z536" i="37" s="1"/>
  <c r="Z2903" i="156"/>
  <c r="Y536" i="37" s="1"/>
  <c r="Y2903" i="156"/>
  <c r="X536" i="37" s="1"/>
  <c r="X2903" i="156"/>
  <c r="W536" i="37" s="1"/>
  <c r="W2903" i="156"/>
  <c r="V536" i="37" s="1"/>
  <c r="AB2902" i="156"/>
  <c r="AA2902" i="156"/>
  <c r="Z535" i="37" s="1"/>
  <c r="Z2902" i="156"/>
  <c r="Y535" i="37" s="1"/>
  <c r="X2902" i="156"/>
  <c r="W535" i="37" s="1"/>
  <c r="W2902" i="156"/>
  <c r="V535" i="37" s="1"/>
  <c r="AB2901" i="156"/>
  <c r="AA2901" i="156"/>
  <c r="Z534" i="37" s="1"/>
  <c r="Z2901" i="156"/>
  <c r="Y534" i="37" s="1"/>
  <c r="X2901" i="156"/>
  <c r="W534" i="37" s="1"/>
  <c r="W2901" i="156"/>
  <c r="V534" i="37" s="1"/>
  <c r="AB2900" i="156"/>
  <c r="AA2900" i="156"/>
  <c r="Z533" i="37" s="1"/>
  <c r="Z2900" i="156"/>
  <c r="Y533" i="37" s="1"/>
  <c r="X2900" i="156"/>
  <c r="W533" i="37" s="1"/>
  <c r="W2900" i="156"/>
  <c r="V533" i="37" s="1"/>
  <c r="AB2899" i="156"/>
  <c r="AA2899" i="156"/>
  <c r="Z532" i="37" s="1"/>
  <c r="Z2899" i="156"/>
  <c r="Y532" i="37" s="1"/>
  <c r="Y2899" i="156"/>
  <c r="X532" i="37" s="1"/>
  <c r="X2899" i="156"/>
  <c r="W532" i="37" s="1"/>
  <c r="W2899" i="156"/>
  <c r="V532" i="37" s="1"/>
  <c r="AB2898" i="156"/>
  <c r="AA2898" i="156"/>
  <c r="Z531" i="37" s="1"/>
  <c r="Z2898" i="156"/>
  <c r="Y531" i="37" s="1"/>
  <c r="Y2898" i="156"/>
  <c r="X531" i="37" s="1"/>
  <c r="X2898" i="156"/>
  <c r="W531" i="37" s="1"/>
  <c r="W2898" i="156"/>
  <c r="V531" i="37" s="1"/>
  <c r="AB2896" i="156"/>
  <c r="AA2896" i="156"/>
  <c r="Z529" i="37" s="1"/>
  <c r="Z2896" i="156"/>
  <c r="Y529" i="37" s="1"/>
  <c r="X2896" i="156"/>
  <c r="W529" i="37" s="1"/>
  <c r="W2896" i="156"/>
  <c r="V529" i="37" s="1"/>
  <c r="AB2895" i="156"/>
  <c r="AA2895" i="156"/>
  <c r="Z528" i="37" s="1"/>
  <c r="Z2895" i="156"/>
  <c r="Y528" i="37" s="1"/>
  <c r="Y2895" i="156"/>
  <c r="X528" i="37" s="1"/>
  <c r="X2895" i="156"/>
  <c r="W528" i="37" s="1"/>
  <c r="W2895" i="156"/>
  <c r="V528" i="37" s="1"/>
  <c r="AB2893" i="156"/>
  <c r="AA2893" i="156"/>
  <c r="Z526" i="37" s="1"/>
  <c r="Z2893" i="156"/>
  <c r="Y526" i="37" s="1"/>
  <c r="Y2893" i="156"/>
  <c r="X526" i="37" s="1"/>
  <c r="X2893" i="156"/>
  <c r="W526" i="37" s="1"/>
  <c r="W2893" i="156"/>
  <c r="V526" i="37" s="1"/>
  <c r="AB2892" i="156"/>
  <c r="AA2892" i="156"/>
  <c r="Z525" i="37" s="1"/>
  <c r="Z2892" i="156"/>
  <c r="Y525" i="37" s="1"/>
  <c r="X2892" i="156"/>
  <c r="W525" i="37" s="1"/>
  <c r="W2892" i="156"/>
  <c r="V525" i="37" s="1"/>
  <c r="AB2891" i="156"/>
  <c r="AA2891" i="156"/>
  <c r="Z524" i="37" s="1"/>
  <c r="Z2891" i="156"/>
  <c r="Y524" i="37" s="1"/>
  <c r="X2891" i="156"/>
  <c r="W524" i="37" s="1"/>
  <c r="W2891" i="156"/>
  <c r="V524" i="37" s="1"/>
  <c r="AB2890" i="156"/>
  <c r="AA2890" i="156"/>
  <c r="Z523" i="37" s="1"/>
  <c r="Z2890" i="156"/>
  <c r="Y523" i="37" s="1"/>
  <c r="Y2890" i="156"/>
  <c r="X523" i="37" s="1"/>
  <c r="X2890" i="156"/>
  <c r="W523" i="37" s="1"/>
  <c r="W2890" i="156"/>
  <c r="V523" i="37" s="1"/>
  <c r="AB2889" i="156"/>
  <c r="AA2889" i="156"/>
  <c r="Z522" i="37" s="1"/>
  <c r="Z2889" i="156"/>
  <c r="Y522" i="37" s="1"/>
  <c r="Y2889" i="156"/>
  <c r="X522" i="37" s="1"/>
  <c r="X2889" i="156"/>
  <c r="W522" i="37" s="1"/>
  <c r="W2889" i="156"/>
  <c r="V522" i="37" s="1"/>
  <c r="AB2888" i="156"/>
  <c r="AA2888" i="156"/>
  <c r="Z521" i="37" s="1"/>
  <c r="Z2888" i="156"/>
  <c r="Y521" i="37" s="1"/>
  <c r="Y2888" i="156"/>
  <c r="X521" i="37" s="1"/>
  <c r="X2888" i="156"/>
  <c r="W521" i="37" s="1"/>
  <c r="W2888" i="156"/>
  <c r="V521" i="37" s="1"/>
  <c r="AB2887" i="156"/>
  <c r="AA2887" i="156"/>
  <c r="Z520" i="37" s="1"/>
  <c r="Z2887" i="156"/>
  <c r="Y520" i="37" s="1"/>
  <c r="Y2887" i="156"/>
  <c r="X520" i="37" s="1"/>
  <c r="X2887" i="156"/>
  <c r="W520" i="37" s="1"/>
  <c r="W2887" i="156"/>
  <c r="V520" i="37" s="1"/>
  <c r="AB2886" i="156"/>
  <c r="AA2886" i="156"/>
  <c r="Z519" i="37" s="1"/>
  <c r="Z2886" i="156"/>
  <c r="Y519" i="37" s="1"/>
  <c r="X2886" i="156"/>
  <c r="W519" i="37" s="1"/>
  <c r="W2886" i="156"/>
  <c r="V519" i="37" s="1"/>
  <c r="AB2885" i="156"/>
  <c r="AA2885" i="156"/>
  <c r="Z518" i="37" s="1"/>
  <c r="Z2885" i="156"/>
  <c r="Y518" i="37" s="1"/>
  <c r="Y2885" i="156"/>
  <c r="X518" i="37" s="1"/>
  <c r="X2885" i="156"/>
  <c r="W518" i="37" s="1"/>
  <c r="W2885" i="156"/>
  <c r="V518" i="37" s="1"/>
  <c r="AB2884" i="156"/>
  <c r="AA2884" i="156"/>
  <c r="Z517" i="37" s="1"/>
  <c r="Z2884" i="156"/>
  <c r="Y517" i="37" s="1"/>
  <c r="Y2884" i="156"/>
  <c r="X517" i="37" s="1"/>
  <c r="X2884" i="156"/>
  <c r="W517" i="37" s="1"/>
  <c r="W2884" i="156"/>
  <c r="V517" i="37" s="1"/>
  <c r="AB2883" i="156"/>
  <c r="AA2883" i="156"/>
  <c r="Z516" i="37" s="1"/>
  <c r="Z2883" i="156"/>
  <c r="Y516" i="37" s="1"/>
  <c r="Y2883" i="156"/>
  <c r="X516" i="37" s="1"/>
  <c r="X2883" i="156"/>
  <c r="W516" i="37" s="1"/>
  <c r="W2883" i="156"/>
  <c r="V516" i="37" s="1"/>
  <c r="AB2882" i="156"/>
  <c r="AA2882" i="156"/>
  <c r="Z515" i="37" s="1"/>
  <c r="Z2882" i="156"/>
  <c r="Y515" i="37" s="1"/>
  <c r="X2882" i="156"/>
  <c r="W515" i="37" s="1"/>
  <c r="W2882" i="156"/>
  <c r="V515" i="37" s="1"/>
  <c r="AB2881" i="156"/>
  <c r="AA2881" i="156"/>
  <c r="Z514" i="37" s="1"/>
  <c r="Z2881" i="156"/>
  <c r="Y514" i="37" s="1"/>
  <c r="Y2881" i="156"/>
  <c r="X514" i="37" s="1"/>
  <c r="X2881" i="156"/>
  <c r="W514" i="37" s="1"/>
  <c r="W2881" i="156"/>
  <c r="V514" i="37" s="1"/>
  <c r="AB2880" i="156"/>
  <c r="AA2880" i="156"/>
  <c r="Z513" i="37" s="1"/>
  <c r="Z2880" i="156"/>
  <c r="Y513" i="37" s="1"/>
  <c r="Y2880" i="156"/>
  <c r="X513" i="37" s="1"/>
  <c r="X2880" i="156"/>
  <c r="W513" i="37" s="1"/>
  <c r="W2880" i="156"/>
  <c r="V513" i="37" s="1"/>
  <c r="AB2879" i="156"/>
  <c r="AA2879" i="156"/>
  <c r="Z512" i="37" s="1"/>
  <c r="Z2879" i="156"/>
  <c r="Y512" i="37" s="1"/>
  <c r="Y2879" i="156"/>
  <c r="X512" i="37" s="1"/>
  <c r="X2879" i="156"/>
  <c r="W512" i="37" s="1"/>
  <c r="W2879" i="156"/>
  <c r="V512" i="37" s="1"/>
  <c r="AB2878" i="156"/>
  <c r="AA2878" i="156"/>
  <c r="Z511" i="37" s="1"/>
  <c r="Z2878" i="156"/>
  <c r="Y511" i="37" s="1"/>
  <c r="X2878" i="156"/>
  <c r="W511" i="37" s="1"/>
  <c r="W2878" i="156"/>
  <c r="V511" i="37" s="1"/>
  <c r="AB2877" i="156"/>
  <c r="AA2877" i="156"/>
  <c r="Z510" i="37" s="1"/>
  <c r="Z2877" i="156"/>
  <c r="Y510" i="37" s="1"/>
  <c r="X2877" i="156"/>
  <c r="W510" i="37" s="1"/>
  <c r="W2877" i="156"/>
  <c r="V510" i="37" s="1"/>
  <c r="AB2876" i="156"/>
  <c r="AA2876" i="156"/>
  <c r="Z509" i="37" s="1"/>
  <c r="Z2876" i="156"/>
  <c r="Y509" i="37" s="1"/>
  <c r="X2876" i="156"/>
  <c r="W509" i="37" s="1"/>
  <c r="W2876" i="156"/>
  <c r="V509" i="37" s="1"/>
  <c r="AB2875" i="156"/>
  <c r="AA2875" i="156"/>
  <c r="Z508" i="37" s="1"/>
  <c r="Z2875" i="156"/>
  <c r="Y508" i="37" s="1"/>
  <c r="X2875" i="156"/>
  <c r="W508" i="37" s="1"/>
  <c r="W2875" i="156"/>
  <c r="V508" i="37" s="1"/>
  <c r="AB2873" i="156"/>
  <c r="AA2873" i="156"/>
  <c r="Z506" i="37" s="1"/>
  <c r="Z2873" i="156"/>
  <c r="Y506" i="37" s="1"/>
  <c r="X2873" i="156"/>
  <c r="W506" i="37" s="1"/>
  <c r="W2873" i="156"/>
  <c r="V506" i="37" s="1"/>
  <c r="AB2872" i="156"/>
  <c r="AA2872" i="156"/>
  <c r="Z505" i="37" s="1"/>
  <c r="Z2872" i="156"/>
  <c r="Y505" i="37" s="1"/>
  <c r="X2872" i="156"/>
  <c r="W505" i="37" s="1"/>
  <c r="W2872" i="156"/>
  <c r="V505" i="37" s="1"/>
  <c r="AB2871" i="156"/>
  <c r="AA2871" i="156"/>
  <c r="Z504" i="37" s="1"/>
  <c r="Z2871" i="156"/>
  <c r="Y504" i="37" s="1"/>
  <c r="Y2871" i="156"/>
  <c r="X504" i="37" s="1"/>
  <c r="X2871" i="156"/>
  <c r="W504" i="37" s="1"/>
  <c r="W2871" i="156"/>
  <c r="V504" i="37" s="1"/>
  <c r="AB2870" i="156"/>
  <c r="AA2870" i="156"/>
  <c r="Z503" i="37" s="1"/>
  <c r="Z2870" i="156"/>
  <c r="Y503" i="37" s="1"/>
  <c r="X2870" i="156"/>
  <c r="W503" i="37" s="1"/>
  <c r="W2870" i="156"/>
  <c r="V503" i="37" s="1"/>
  <c r="AB2869" i="156"/>
  <c r="AA2869" i="156"/>
  <c r="Z502" i="37" s="1"/>
  <c r="Z2869" i="156"/>
  <c r="Y502" i="37" s="1"/>
  <c r="Y2869" i="156"/>
  <c r="X502" i="37" s="1"/>
  <c r="X2869" i="156"/>
  <c r="W502" i="37" s="1"/>
  <c r="W2869" i="156"/>
  <c r="V502" i="37" s="1"/>
  <c r="AB2868" i="156"/>
  <c r="AA2868" i="156"/>
  <c r="Z501" i="37" s="1"/>
  <c r="Z2868" i="156"/>
  <c r="Y501" i="37" s="1"/>
  <c r="X2868" i="156"/>
  <c r="W501" i="37" s="1"/>
  <c r="W2868" i="156"/>
  <c r="V501" i="37" s="1"/>
  <c r="AB2862" i="156"/>
  <c r="AA2862" i="156"/>
  <c r="Z495" i="37" s="1"/>
  <c r="Z2862" i="156"/>
  <c r="Y495" i="37" s="1"/>
  <c r="X2862" i="156"/>
  <c r="W495" i="37" s="1"/>
  <c r="W2862" i="156"/>
  <c r="V495" i="37" s="1"/>
  <c r="AB2861" i="156"/>
  <c r="AA2861" i="156"/>
  <c r="Z494" i="37" s="1"/>
  <c r="Z2861" i="156"/>
  <c r="Y494" i="37" s="1"/>
  <c r="Y2861" i="156"/>
  <c r="X494" i="37" s="1"/>
  <c r="X2861" i="156"/>
  <c r="W494" i="37" s="1"/>
  <c r="W2861" i="156"/>
  <c r="V494" i="37" s="1"/>
  <c r="AB2857" i="156"/>
  <c r="AA2857" i="156"/>
  <c r="Z490" i="37" s="1"/>
  <c r="Z2857" i="156"/>
  <c r="Y490" i="37" s="1"/>
  <c r="Y2857" i="156"/>
  <c r="X490" i="37" s="1"/>
  <c r="X2857" i="156"/>
  <c r="W490" i="37" s="1"/>
  <c r="W2857" i="156"/>
  <c r="V490" i="37" s="1"/>
  <c r="AB2856" i="156"/>
  <c r="AA2856" i="156"/>
  <c r="Z489" i="37" s="1"/>
  <c r="Z2856" i="156"/>
  <c r="Y489" i="37" s="1"/>
  <c r="Y2856" i="156"/>
  <c r="X489" i="37" s="1"/>
  <c r="X2856" i="156"/>
  <c r="W489" i="37" s="1"/>
  <c r="W2856" i="156"/>
  <c r="V489" i="37" s="1"/>
  <c r="AB2855" i="156"/>
  <c r="AA2855" i="156"/>
  <c r="Z488" i="37" s="1"/>
  <c r="Z2855" i="156"/>
  <c r="Y488" i="37" s="1"/>
  <c r="Y2855" i="156"/>
  <c r="X488" i="37" s="1"/>
  <c r="X2855" i="156"/>
  <c r="W488" i="37" s="1"/>
  <c r="W2855" i="156"/>
  <c r="V488" i="37" s="1"/>
  <c r="AB2854" i="156"/>
  <c r="AA2854" i="156"/>
  <c r="Z487" i="37" s="1"/>
  <c r="Z2854" i="156"/>
  <c r="Y487" i="37" s="1"/>
  <c r="Y2854" i="156"/>
  <c r="X487" i="37" s="1"/>
  <c r="X2854" i="156"/>
  <c r="W487" i="37" s="1"/>
  <c r="W2854" i="156"/>
  <c r="V487" i="37" s="1"/>
  <c r="AB2853" i="156"/>
  <c r="AA2853" i="156"/>
  <c r="Z486" i="37" s="1"/>
  <c r="Z2853" i="156"/>
  <c r="Y486" i="37" s="1"/>
  <c r="Y2853" i="156"/>
  <c r="X486" i="37" s="1"/>
  <c r="X2853" i="156"/>
  <c r="W486" i="37" s="1"/>
  <c r="W2853" i="156"/>
  <c r="V486" i="37" s="1"/>
  <c r="AB2852" i="156"/>
  <c r="AA2852" i="156"/>
  <c r="Z485" i="37" s="1"/>
  <c r="Z2852" i="156"/>
  <c r="Y485" i="37" s="1"/>
  <c r="Y2852" i="156"/>
  <c r="X485" i="37" s="1"/>
  <c r="X2852" i="156"/>
  <c r="W485" i="37" s="1"/>
  <c r="W2852" i="156"/>
  <c r="V485" i="37" s="1"/>
  <c r="AB2851" i="156"/>
  <c r="AA2851" i="156"/>
  <c r="Z484" i="37" s="1"/>
  <c r="Z2851" i="156"/>
  <c r="Y484" i="37" s="1"/>
  <c r="Y2851" i="156"/>
  <c r="X484" i="37" s="1"/>
  <c r="X2851" i="156"/>
  <c r="W484" i="37" s="1"/>
  <c r="W2851" i="156"/>
  <c r="V484" i="37" s="1"/>
  <c r="AB2850" i="156"/>
  <c r="AA2850" i="156"/>
  <c r="Z483" i="37" s="1"/>
  <c r="Z2850" i="156"/>
  <c r="Y483" i="37" s="1"/>
  <c r="Y2850" i="156"/>
  <c r="X483" i="37" s="1"/>
  <c r="X2850" i="156"/>
  <c r="W483" i="37" s="1"/>
  <c r="W2850" i="156"/>
  <c r="V483" i="37" s="1"/>
  <c r="AB2849" i="156"/>
  <c r="AA2849" i="156"/>
  <c r="Z482" i="37" s="1"/>
  <c r="Z2849" i="156"/>
  <c r="Y482" i="37" s="1"/>
  <c r="Y2849" i="156"/>
  <c r="X482" i="37" s="1"/>
  <c r="X2849" i="156"/>
  <c r="W482" i="37" s="1"/>
  <c r="W2849" i="156"/>
  <c r="V482" i="37" s="1"/>
  <c r="V2904" i="156"/>
  <c r="V2903" i="156"/>
  <c r="V2899" i="156"/>
  <c r="V2898" i="156"/>
  <c r="V2895" i="156"/>
  <c r="V2893" i="156"/>
  <c r="V2890" i="156"/>
  <c r="V2889" i="156"/>
  <c r="V2888" i="156"/>
  <c r="V2887" i="156"/>
  <c r="V2885" i="156"/>
  <c r="V2884" i="156"/>
  <c r="V2883" i="156"/>
  <c r="V2881" i="156"/>
  <c r="V2880" i="156"/>
  <c r="V2879" i="156"/>
  <c r="V2871" i="156"/>
  <c r="V2869" i="156"/>
  <c r="V2861" i="156"/>
  <c r="V2857" i="156"/>
  <c r="V2856" i="156"/>
  <c r="V2855" i="156"/>
  <c r="V2854" i="156"/>
  <c r="V2853" i="156"/>
  <c r="V2852" i="156"/>
  <c r="V2851" i="156"/>
  <c r="V2850" i="156"/>
  <c r="V2849" i="156"/>
  <c r="U2904" i="156"/>
  <c r="T537" i="37" s="1"/>
  <c r="U2903" i="156"/>
  <c r="T536" i="37" s="1"/>
  <c r="U2902" i="156"/>
  <c r="T535" i="37" s="1"/>
  <c r="U2899" i="156"/>
  <c r="T532" i="37" s="1"/>
  <c r="U2898" i="156"/>
  <c r="T531" i="37" s="1"/>
  <c r="U2895" i="156"/>
  <c r="T528" i="37" s="1"/>
  <c r="U2893" i="156"/>
  <c r="T526" i="37" s="1"/>
  <c r="U2892" i="156"/>
  <c r="T525" i="37" s="1"/>
  <c r="U2890" i="156"/>
  <c r="T523" i="37" s="1"/>
  <c r="U2889" i="156"/>
  <c r="T522" i="37" s="1"/>
  <c r="U2888" i="156"/>
  <c r="T521" i="37" s="1"/>
  <c r="U2887" i="156"/>
  <c r="T520" i="37" s="1"/>
  <c r="U2885" i="156"/>
  <c r="T518" i="37" s="1"/>
  <c r="U2884" i="156"/>
  <c r="T517" i="37" s="1"/>
  <c r="U2883" i="156"/>
  <c r="T516" i="37" s="1"/>
  <c r="U2881" i="156"/>
  <c r="T514" i="37" s="1"/>
  <c r="U2880" i="156"/>
  <c r="T513" i="37" s="1"/>
  <c r="U2879" i="156"/>
  <c r="T512" i="37" s="1"/>
  <c r="U2871" i="156"/>
  <c r="T504" i="37" s="1"/>
  <c r="U2869" i="156"/>
  <c r="T502" i="37" s="1"/>
  <c r="U2861" i="156"/>
  <c r="T494" i="37" s="1"/>
  <c r="U2857" i="156"/>
  <c r="T490" i="37" s="1"/>
  <c r="U2856" i="156"/>
  <c r="T489" i="37" s="1"/>
  <c r="U2855" i="156"/>
  <c r="T488" i="37" s="1"/>
  <c r="U2854" i="156"/>
  <c r="T487" i="37" s="1"/>
  <c r="U2853" i="156"/>
  <c r="T486" i="37" s="1"/>
  <c r="U2852" i="156"/>
  <c r="T485" i="37" s="1"/>
  <c r="U2851" i="156"/>
  <c r="T484" i="37" s="1"/>
  <c r="U2850" i="156"/>
  <c r="T483" i="37" s="1"/>
  <c r="U2849" i="156"/>
  <c r="T482" i="37" s="1"/>
  <c r="Q2905" i="156"/>
  <c r="P538" i="37" s="1"/>
  <c r="Q2904" i="156"/>
  <c r="P537" i="37" s="1"/>
  <c r="Q2903" i="156"/>
  <c r="P536" i="37" s="1"/>
  <c r="Q2902" i="156"/>
  <c r="P535" i="37" s="1"/>
  <c r="Q2901" i="156"/>
  <c r="P534" i="37" s="1"/>
  <c r="Q2900" i="156"/>
  <c r="P533" i="37" s="1"/>
  <c r="Q2899" i="156"/>
  <c r="P532" i="37" s="1"/>
  <c r="Q2898" i="156"/>
  <c r="P531" i="37" s="1"/>
  <c r="Q2896" i="156"/>
  <c r="P529" i="37" s="1"/>
  <c r="Q2895" i="156"/>
  <c r="P528" i="37" s="1"/>
  <c r="Q2893" i="156"/>
  <c r="P526" i="37" s="1"/>
  <c r="Q2892" i="156"/>
  <c r="P525" i="37" s="1"/>
  <c r="Q2891" i="156"/>
  <c r="P524" i="37" s="1"/>
  <c r="Q2890" i="156"/>
  <c r="P523" i="37" s="1"/>
  <c r="Q2889" i="156"/>
  <c r="P522" i="37" s="1"/>
  <c r="Q2888" i="156"/>
  <c r="P521" i="37" s="1"/>
  <c r="Q2887" i="156"/>
  <c r="P520" i="37" s="1"/>
  <c r="Q2886" i="156"/>
  <c r="P519" i="37" s="1"/>
  <c r="Q2885" i="156"/>
  <c r="P518" i="37" s="1"/>
  <c r="Q2884" i="156"/>
  <c r="P517" i="37" s="1"/>
  <c r="Q2883" i="156"/>
  <c r="P516" i="37" s="1"/>
  <c r="Q2882" i="156"/>
  <c r="P515" i="37" s="1"/>
  <c r="Q2881" i="156"/>
  <c r="P514" i="37" s="1"/>
  <c r="Q2880" i="156"/>
  <c r="P513" i="37" s="1"/>
  <c r="Q2879" i="156"/>
  <c r="P512" i="37" s="1"/>
  <c r="Q2878" i="156"/>
  <c r="P511" i="37" s="1"/>
  <c r="Q2877" i="156"/>
  <c r="P510" i="37" s="1"/>
  <c r="Q2876" i="156"/>
  <c r="P509" i="37" s="1"/>
  <c r="Q2875" i="156"/>
  <c r="P508" i="37" s="1"/>
  <c r="Q2873" i="156"/>
  <c r="P506" i="37" s="1"/>
  <c r="Q2872" i="156"/>
  <c r="P505" i="37" s="1"/>
  <c r="Q2871" i="156"/>
  <c r="P504" i="37" s="1"/>
  <c r="Q2870" i="156"/>
  <c r="P503" i="37" s="1"/>
  <c r="Q2869" i="156"/>
  <c r="P502" i="37" s="1"/>
  <c r="Q2868" i="156"/>
  <c r="P501" i="37" s="1"/>
  <c r="Q2862" i="156"/>
  <c r="P495" i="37" s="1"/>
  <c r="Q2861" i="156"/>
  <c r="P494" i="37" s="1"/>
  <c r="Q2857" i="156"/>
  <c r="P490" i="37" s="1"/>
  <c r="Q2856" i="156"/>
  <c r="P489" i="37" s="1"/>
  <c r="Q2855" i="156"/>
  <c r="P488" i="37" s="1"/>
  <c r="Q2854" i="156"/>
  <c r="P487" i="37" s="1"/>
  <c r="Q2853" i="156"/>
  <c r="P486" i="37" s="1"/>
  <c r="Q2852" i="156"/>
  <c r="P485" i="37" s="1"/>
  <c r="Q2851" i="156"/>
  <c r="P484" i="37" s="1"/>
  <c r="Q2850" i="156"/>
  <c r="P483" i="37" s="1"/>
  <c r="Q2849" i="156"/>
  <c r="P482" i="37" s="1"/>
  <c r="AB2797" i="156"/>
  <c r="AA2797" i="156"/>
  <c r="Z2797" i="156"/>
  <c r="X2797" i="156"/>
  <c r="W2797" i="156"/>
  <c r="Q2797" i="156"/>
  <c r="V2801" i="156"/>
  <c r="AF2801" i="156" s="1"/>
  <c r="AG2801" i="156" s="1"/>
  <c r="V2877" i="156"/>
  <c r="V2876" i="156"/>
  <c r="V2875" i="156"/>
  <c r="V2872" i="156"/>
  <c r="V2793" i="156"/>
  <c r="AF2793" i="156" s="1"/>
  <c r="AG2793" i="156" s="1"/>
  <c r="V2791" i="156"/>
  <c r="AF2791" i="156" s="1"/>
  <c r="AG2791" i="156" s="1"/>
  <c r="AF2797" i="156" l="1"/>
  <c r="U484" i="37"/>
  <c r="AF2851" i="156"/>
  <c r="U490" i="37"/>
  <c r="AF2857" i="156"/>
  <c r="U514" i="37"/>
  <c r="AF2881" i="156"/>
  <c r="U522" i="37"/>
  <c r="AF2889" i="156"/>
  <c r="U536" i="37"/>
  <c r="AF2903" i="156"/>
  <c r="U635" i="37"/>
  <c r="U1251" i="37" s="1"/>
  <c r="AF3028" i="156"/>
  <c r="U643" i="37"/>
  <c r="AF3036" i="156"/>
  <c r="U645" i="37"/>
  <c r="AF3038" i="156"/>
  <c r="U647" i="37"/>
  <c r="AF3040" i="156"/>
  <c r="U649" i="37"/>
  <c r="AF3042" i="156"/>
  <c r="U652" i="37"/>
  <c r="AF3045" i="156"/>
  <c r="U654" i="37"/>
  <c r="AF3047" i="156"/>
  <c r="U721" i="37"/>
  <c r="AF3191" i="156"/>
  <c r="U505" i="37"/>
  <c r="AF2872" i="156"/>
  <c r="U485" i="37"/>
  <c r="AF2852" i="156"/>
  <c r="AG2852" i="156" s="1"/>
  <c r="U494" i="37"/>
  <c r="AF2861" i="156"/>
  <c r="U516" i="37"/>
  <c r="AF2883" i="156"/>
  <c r="U523" i="37"/>
  <c r="AF2890" i="156"/>
  <c r="AG2890" i="156" s="1"/>
  <c r="U537" i="37"/>
  <c r="AF2904" i="156"/>
  <c r="U659" i="37"/>
  <c r="AF3052" i="156"/>
  <c r="U663" i="37"/>
  <c r="AF3056" i="156"/>
  <c r="U667" i="37"/>
  <c r="U675" i="37"/>
  <c r="AF3145" i="156"/>
  <c r="U677" i="37"/>
  <c r="AF3147" i="156"/>
  <c r="U679" i="37"/>
  <c r="AF3149" i="156"/>
  <c r="U681" i="37"/>
  <c r="AF3151" i="156"/>
  <c r="U683" i="37"/>
  <c r="AF3153" i="156"/>
  <c r="U694" i="37"/>
  <c r="AF3164" i="156"/>
  <c r="U706" i="37"/>
  <c r="AF3176" i="156"/>
  <c r="U708" i="37"/>
  <c r="AF3178" i="156"/>
  <c r="U710" i="37"/>
  <c r="AF3180" i="156"/>
  <c r="U1113" i="37"/>
  <c r="AF3353" i="156"/>
  <c r="U1115" i="37"/>
  <c r="AF3355" i="156"/>
  <c r="U1117" i="37"/>
  <c r="AF3357" i="156"/>
  <c r="U1122" i="37"/>
  <c r="AF3362" i="156"/>
  <c r="U1126" i="37"/>
  <c r="AF3366" i="156"/>
  <c r="U1145" i="37"/>
  <c r="AF3385" i="156"/>
  <c r="U1147" i="37"/>
  <c r="AF3387" i="156"/>
  <c r="U1151" i="37"/>
  <c r="AF3391" i="156"/>
  <c r="U1154" i="37"/>
  <c r="AF3394" i="156"/>
  <c r="U1164" i="37"/>
  <c r="AF3404" i="156"/>
  <c r="U508" i="37"/>
  <c r="AF2875" i="156"/>
  <c r="U486" i="37"/>
  <c r="AF2853" i="156"/>
  <c r="U502" i="37"/>
  <c r="AF2869" i="156"/>
  <c r="U517" i="37"/>
  <c r="AF2884" i="156"/>
  <c r="U526" i="37"/>
  <c r="AF2893" i="156"/>
  <c r="U610" i="37"/>
  <c r="AF3003" i="156"/>
  <c r="U612" i="37"/>
  <c r="AF3005" i="156"/>
  <c r="U614" i="37"/>
  <c r="AF3007" i="156"/>
  <c r="AG3007" i="156" s="1"/>
  <c r="U616" i="37"/>
  <c r="AF3009" i="156"/>
  <c r="U622" i="37"/>
  <c r="AF3015" i="156"/>
  <c r="U714" i="37"/>
  <c r="AF3184" i="156"/>
  <c r="AG3184" i="156" s="1"/>
  <c r="V3255" i="156"/>
  <c r="AF3255" i="156" s="1"/>
  <c r="AG3255" i="156" s="1"/>
  <c r="AF3220" i="156"/>
  <c r="AG3220" i="156" s="1"/>
  <c r="V3327" i="156"/>
  <c r="AF3327" i="156" s="1"/>
  <c r="AG3327" i="156" s="1"/>
  <c r="AF3298" i="156"/>
  <c r="AG3298" i="156" s="1"/>
  <c r="U509" i="37"/>
  <c r="AF2876" i="156"/>
  <c r="U487" i="37"/>
  <c r="AF2854" i="156"/>
  <c r="U504" i="37"/>
  <c r="AF2871" i="156"/>
  <c r="U518" i="37"/>
  <c r="AF2885" i="156"/>
  <c r="U528" i="37"/>
  <c r="AF2895" i="156"/>
  <c r="U642" i="37"/>
  <c r="AF3035" i="156"/>
  <c r="U644" i="37"/>
  <c r="AF3037" i="156"/>
  <c r="AG3037" i="156" s="1"/>
  <c r="U646" i="37"/>
  <c r="AF3039" i="156"/>
  <c r="U648" i="37"/>
  <c r="AF3041" i="156"/>
  <c r="U651" i="37"/>
  <c r="AF3044" i="156"/>
  <c r="AG3044" i="156" s="1"/>
  <c r="U653" i="37"/>
  <c r="AF3046" i="156"/>
  <c r="U719" i="37"/>
  <c r="AF3189" i="156"/>
  <c r="U724" i="37"/>
  <c r="AF3194" i="156"/>
  <c r="AG3194" i="156" s="1"/>
  <c r="U510" i="37"/>
  <c r="AF2877" i="156"/>
  <c r="U482" i="37"/>
  <c r="AF2849" i="156"/>
  <c r="U488" i="37"/>
  <c r="AF2855" i="156"/>
  <c r="U512" i="37"/>
  <c r="AF2879" i="156"/>
  <c r="U520" i="37"/>
  <c r="AF2887" i="156"/>
  <c r="U531" i="37"/>
  <c r="AF2898" i="156"/>
  <c r="U657" i="37"/>
  <c r="AF3050" i="156"/>
  <c r="U662" i="37"/>
  <c r="AF3055" i="156"/>
  <c r="U666" i="37"/>
  <c r="AF3059" i="156"/>
  <c r="U676" i="37"/>
  <c r="AF3146" i="156"/>
  <c r="U678" i="37"/>
  <c r="AF3148" i="156"/>
  <c r="U680" i="37"/>
  <c r="AF3150" i="156"/>
  <c r="U682" i="37"/>
  <c r="AF3152" i="156"/>
  <c r="U686" i="37"/>
  <c r="AF3156" i="156"/>
  <c r="U705" i="37"/>
  <c r="AF3175" i="156"/>
  <c r="AG3175" i="156" s="1"/>
  <c r="U707" i="37"/>
  <c r="AF3177" i="156"/>
  <c r="U709" i="37"/>
  <c r="AF3179" i="156"/>
  <c r="U1112" i="37"/>
  <c r="AF3352" i="156"/>
  <c r="U1114" i="37"/>
  <c r="AF3354" i="156"/>
  <c r="U1116" i="37"/>
  <c r="AF3356" i="156"/>
  <c r="U1121" i="37"/>
  <c r="AF3361" i="156"/>
  <c r="U1123" i="37"/>
  <c r="AF3363" i="156"/>
  <c r="U1144" i="37"/>
  <c r="AF3384" i="156"/>
  <c r="U1146" i="37"/>
  <c r="AF3386" i="156"/>
  <c r="U1148" i="37"/>
  <c r="AF3388" i="156"/>
  <c r="U1153" i="37"/>
  <c r="AF3393" i="156"/>
  <c r="U1156" i="37"/>
  <c r="AF3396" i="156"/>
  <c r="U1165" i="37"/>
  <c r="AF3405" i="156"/>
  <c r="AG2797" i="156"/>
  <c r="U483" i="37"/>
  <c r="AF2850" i="156"/>
  <c r="AG2850" i="156" s="1"/>
  <c r="U489" i="37"/>
  <c r="AF2856" i="156"/>
  <c r="U513" i="37"/>
  <c r="AF2880" i="156"/>
  <c r="U521" i="37"/>
  <c r="AF2888" i="156"/>
  <c r="U532" i="37"/>
  <c r="AF2899" i="156"/>
  <c r="U609" i="37"/>
  <c r="AF3002" i="156"/>
  <c r="U611" i="37"/>
  <c r="AF3004" i="156"/>
  <c r="AG3004" i="156" s="1"/>
  <c r="U613" i="37"/>
  <c r="AF3006" i="156"/>
  <c r="U615" i="37"/>
  <c r="AF3008" i="156"/>
  <c r="U617" i="37"/>
  <c r="AF3010" i="156"/>
  <c r="AG3010" i="156" s="1"/>
  <c r="V3123" i="156"/>
  <c r="AF3123" i="156" s="1"/>
  <c r="AG3123" i="156" s="1"/>
  <c r="AF3090" i="156"/>
  <c r="AG3090" i="156" s="1"/>
  <c r="U713" i="37"/>
  <c r="AF3183" i="156"/>
  <c r="U715" i="37"/>
  <c r="AF3185" i="156"/>
  <c r="Z1246" i="37"/>
  <c r="P1246" i="37"/>
  <c r="V1246" i="37"/>
  <c r="W1246" i="37"/>
  <c r="Y1246" i="37"/>
  <c r="AA482" i="37"/>
  <c r="AG2849" i="156"/>
  <c r="AA483" i="37"/>
  <c r="AA484" i="37"/>
  <c r="AG2851" i="156"/>
  <c r="AA485" i="37"/>
  <c r="AA486" i="37"/>
  <c r="AG2853" i="156"/>
  <c r="AA487" i="37"/>
  <c r="AG2854" i="156"/>
  <c r="AA488" i="37"/>
  <c r="AG2855" i="156"/>
  <c r="AA489" i="37"/>
  <c r="AG2856" i="156"/>
  <c r="AA490" i="37"/>
  <c r="AG2857" i="156"/>
  <c r="AA494" i="37"/>
  <c r="AG2861" i="156"/>
  <c r="AA508" i="37"/>
  <c r="AG2875" i="156"/>
  <c r="AA524" i="37"/>
  <c r="AA538" i="37"/>
  <c r="AA656" i="37"/>
  <c r="AA659" i="37"/>
  <c r="AG3052" i="156"/>
  <c r="AA660" i="37"/>
  <c r="AA663" i="37"/>
  <c r="AG3056" i="156"/>
  <c r="AA664" i="37"/>
  <c r="AA665" i="37"/>
  <c r="AA675" i="37"/>
  <c r="AG3145" i="156"/>
  <c r="AA677" i="37"/>
  <c r="AG3147" i="156"/>
  <c r="AA679" i="37"/>
  <c r="AG3149" i="156"/>
  <c r="AA681" i="37"/>
  <c r="AG3151" i="156"/>
  <c r="AA683" i="37"/>
  <c r="AG3153" i="156"/>
  <c r="AA694" i="37"/>
  <c r="AG3164" i="156"/>
  <c r="AA695" i="37"/>
  <c r="AA696" i="37"/>
  <c r="AA697" i="37"/>
  <c r="AA698" i="37"/>
  <c r="AA700" i="37"/>
  <c r="AA701" i="37"/>
  <c r="AA702" i="37"/>
  <c r="AA703" i="37"/>
  <c r="AA704" i="37"/>
  <c r="AA706" i="37"/>
  <c r="AG3176" i="156"/>
  <c r="AA708" i="37"/>
  <c r="AG3178" i="156"/>
  <c r="AA710" i="37"/>
  <c r="AG3180" i="156"/>
  <c r="AA506" i="37"/>
  <c r="AA519" i="37"/>
  <c r="AA520" i="37"/>
  <c r="AG2887" i="156"/>
  <c r="AA521" i="37"/>
  <c r="AG2888" i="156"/>
  <c r="AA522" i="37"/>
  <c r="AG2889" i="156"/>
  <c r="AA523" i="37"/>
  <c r="AA535" i="37"/>
  <c r="AA536" i="37"/>
  <c r="AG2903" i="156"/>
  <c r="AA537" i="37"/>
  <c r="AG2904" i="156"/>
  <c r="AA610" i="37"/>
  <c r="AG3003" i="156"/>
  <c r="AA612" i="37"/>
  <c r="AG3005" i="156"/>
  <c r="AA614" i="37"/>
  <c r="AA616" i="37"/>
  <c r="AG3009" i="156"/>
  <c r="AA622" i="37"/>
  <c r="AG3015" i="156"/>
  <c r="AA623" i="37"/>
  <c r="AA629" i="37"/>
  <c r="AA630" i="37"/>
  <c r="AA631" i="37"/>
  <c r="AA711" i="37"/>
  <c r="AA712" i="37"/>
  <c r="AA714" i="37"/>
  <c r="AA505" i="37"/>
  <c r="AG2872" i="156"/>
  <c r="AA515" i="37"/>
  <c r="AA516" i="37"/>
  <c r="AG2883" i="156"/>
  <c r="AA517" i="37"/>
  <c r="AG2884" i="156"/>
  <c r="AA518" i="37"/>
  <c r="AG2885" i="156"/>
  <c r="AA534" i="37"/>
  <c r="AA632" i="37"/>
  <c r="AA633" i="37"/>
  <c r="AA634" i="37"/>
  <c r="AA642" i="37"/>
  <c r="AG3035" i="156"/>
  <c r="AA644" i="37"/>
  <c r="AA646" i="37"/>
  <c r="AG3039" i="156"/>
  <c r="AA648" i="37"/>
  <c r="AG3041" i="156"/>
  <c r="AA651" i="37"/>
  <c r="AA653" i="37"/>
  <c r="AG3046" i="156"/>
  <c r="AA719" i="37"/>
  <c r="AG3189" i="156"/>
  <c r="AA724" i="37"/>
  <c r="AA725" i="37"/>
  <c r="AA726" i="37"/>
  <c r="AA727" i="37"/>
  <c r="AA728" i="37"/>
  <c r="AA729" i="37"/>
  <c r="AA503" i="37"/>
  <c r="AA504" i="37"/>
  <c r="AG2871" i="156"/>
  <c r="AA511" i="37"/>
  <c r="AA512" i="37"/>
  <c r="AG2879" i="156"/>
  <c r="AA513" i="37"/>
  <c r="AG2880" i="156"/>
  <c r="AA514" i="37"/>
  <c r="AG2881" i="156"/>
  <c r="AA533" i="37"/>
  <c r="AA657" i="37"/>
  <c r="AG3050" i="156"/>
  <c r="AA662" i="37"/>
  <c r="AG3055" i="156"/>
  <c r="AA666" i="37"/>
  <c r="AG3059" i="156"/>
  <c r="AA676" i="37"/>
  <c r="AG3146" i="156"/>
  <c r="AA678" i="37"/>
  <c r="AG3148" i="156"/>
  <c r="AA680" i="37"/>
  <c r="AG3150" i="156"/>
  <c r="AA682" i="37"/>
  <c r="AG3152" i="156"/>
  <c r="AA686" i="37"/>
  <c r="AG3156" i="156"/>
  <c r="AA687" i="37"/>
  <c r="AA693" i="37"/>
  <c r="AA705" i="37"/>
  <c r="AA707" i="37"/>
  <c r="AG3177" i="156"/>
  <c r="AA709" i="37"/>
  <c r="AG3179" i="156"/>
  <c r="AA501" i="37"/>
  <c r="AA502" i="37"/>
  <c r="AG2869" i="156"/>
  <c r="AA510" i="37"/>
  <c r="AG2877" i="156"/>
  <c r="AA529" i="37"/>
  <c r="AA531" i="37"/>
  <c r="AG2898" i="156"/>
  <c r="AA532" i="37"/>
  <c r="AG2899" i="156"/>
  <c r="AA609" i="37"/>
  <c r="AG3002" i="156"/>
  <c r="AA611" i="37"/>
  <c r="AA613" i="37"/>
  <c r="AG3006" i="156"/>
  <c r="AA615" i="37"/>
  <c r="AG3008" i="156"/>
  <c r="AA617" i="37"/>
  <c r="AA668" i="37"/>
  <c r="AA713" i="37"/>
  <c r="AG3183" i="156"/>
  <c r="AA715" i="37"/>
  <c r="AG3185" i="156"/>
  <c r="AA716" i="37"/>
  <c r="AA717" i="37"/>
  <c r="AA495" i="37"/>
  <c r="AA509" i="37"/>
  <c r="AG2876" i="156"/>
  <c r="AA525" i="37"/>
  <c r="AA526" i="37"/>
  <c r="AG2893" i="156"/>
  <c r="AA528" i="37"/>
  <c r="AG2895" i="156"/>
  <c r="AA635" i="37"/>
  <c r="AA1251" i="37" s="1"/>
  <c r="AG3028" i="156"/>
  <c r="AA637" i="37"/>
  <c r="AA638" i="37"/>
  <c r="AA1254" i="37" s="1"/>
  <c r="AA639" i="37"/>
  <c r="AA640" i="37"/>
  <c r="AA641" i="37"/>
  <c r="AA643" i="37"/>
  <c r="AG3036" i="156"/>
  <c r="AA645" i="37"/>
  <c r="AG3038" i="156"/>
  <c r="AA647" i="37"/>
  <c r="AG3040" i="156"/>
  <c r="AA649" i="37"/>
  <c r="AG3042" i="156"/>
  <c r="AA650" i="37"/>
  <c r="AA652" i="37"/>
  <c r="AG3045" i="156"/>
  <c r="AA654" i="37"/>
  <c r="AG3047" i="156"/>
  <c r="AA655" i="37"/>
  <c r="AA718" i="37"/>
  <c r="AA721" i="37"/>
  <c r="AG3191" i="156"/>
  <c r="AA722" i="37"/>
  <c r="Z1207" i="157"/>
  <c r="X49" i="46"/>
  <c r="U48" i="46"/>
  <c r="U78" i="46" s="1"/>
  <c r="W93" i="57"/>
  <c r="X927" i="37" s="1"/>
  <c r="U972" i="37"/>
  <c r="X112" i="57"/>
  <c r="X84" i="57"/>
  <c r="X89" i="57" s="1"/>
  <c r="U81" i="57"/>
  <c r="U140" i="57" s="1"/>
  <c r="U84" i="57"/>
  <c r="U89" i="57" s="1"/>
  <c r="W150" i="57"/>
  <c r="X984" i="37" s="1"/>
  <c r="Z81" i="57"/>
  <c r="Z140" i="57" s="1"/>
  <c r="Z84" i="57"/>
  <c r="Z89" i="57" s="1"/>
  <c r="V81" i="57"/>
  <c r="V140" i="57" s="1"/>
  <c r="V84" i="57"/>
  <c r="V89" i="57" s="1"/>
  <c r="Z848" i="157"/>
  <c r="X161" i="37" s="1"/>
  <c r="R2211" i="157"/>
  <c r="P1095" i="37" s="1"/>
  <c r="X1305" i="157"/>
  <c r="V465" i="37" s="1"/>
  <c r="X1235" i="157"/>
  <c r="X1308" i="157" s="1"/>
  <c r="V468" i="37" s="1"/>
  <c r="AC2214" i="157"/>
  <c r="AC2162" i="157"/>
  <c r="Y2162" i="157"/>
  <c r="Y2214" i="157"/>
  <c r="R2076" i="157"/>
  <c r="P1035" i="37" s="1"/>
  <c r="R2011" i="157"/>
  <c r="R2079" i="157" s="1"/>
  <c r="P1038" i="37" s="1"/>
  <c r="X1449" i="157"/>
  <c r="V592" i="37" s="1"/>
  <c r="X1380" i="157"/>
  <c r="AC1935" i="157"/>
  <c r="AA912" i="37" s="1"/>
  <c r="AC1867" i="157"/>
  <c r="AC1938" i="157" s="1"/>
  <c r="AA915" i="37" s="1"/>
  <c r="AA1449" i="157"/>
  <c r="Y592" i="37" s="1"/>
  <c r="AA1380" i="157"/>
  <c r="AA1452" i="157" s="1"/>
  <c r="Y595" i="37" s="1"/>
  <c r="Z2134" i="157"/>
  <c r="Z2192" i="157" s="1"/>
  <c r="AA2162" i="157"/>
  <c r="AA2214" i="157"/>
  <c r="AB2162" i="157"/>
  <c r="AB2214" i="157"/>
  <c r="AB1935" i="157"/>
  <c r="Z912" i="37" s="1"/>
  <c r="AB1867" i="157"/>
  <c r="AB1938" i="157" s="1"/>
  <c r="Z915" i="37" s="1"/>
  <c r="X2214" i="157"/>
  <c r="X2162" i="157"/>
  <c r="AA1305" i="157"/>
  <c r="Y465" i="37" s="1"/>
  <c r="AA1235" i="157"/>
  <c r="AA1308" i="157" s="1"/>
  <c r="Y468" i="37" s="1"/>
  <c r="Y1305" i="157"/>
  <c r="W465" i="37" s="1"/>
  <c r="Y1235" i="157"/>
  <c r="Y1308" i="157" s="1"/>
  <c r="W468" i="37" s="1"/>
  <c r="X86" i="46"/>
  <c r="X225" i="37" s="1"/>
  <c r="X56" i="46"/>
  <c r="P1251" i="37"/>
  <c r="P1254" i="37"/>
  <c r="V1301" i="37"/>
  <c r="W1301" i="37"/>
  <c r="Z1919" i="157"/>
  <c r="X896" i="37" s="1"/>
  <c r="X350" i="37"/>
  <c r="AC452" i="37"/>
  <c r="AC439" i="157"/>
  <c r="Y439" i="157"/>
  <c r="AB439" i="157"/>
  <c r="Z396" i="157"/>
  <c r="X439" i="157"/>
  <c r="Z172" i="157"/>
  <c r="Z527" i="157"/>
  <c r="AA439" i="157"/>
  <c r="V1248" i="37"/>
  <c r="W1248" i="37"/>
  <c r="Y1248" i="37"/>
  <c r="P1248" i="37"/>
  <c r="Z1248" i="37"/>
  <c r="R1089" i="157"/>
  <c r="Z1200" i="157"/>
  <c r="AC805" i="157"/>
  <c r="AA118" i="37" s="1"/>
  <c r="W118" i="37"/>
  <c r="V111" i="37"/>
  <c r="X805" i="157"/>
  <c r="V118" i="37" s="1"/>
  <c r="AB443" i="37"/>
  <c r="AA443" i="37"/>
  <c r="AB436" i="37"/>
  <c r="AA436" i="37"/>
  <c r="V112" i="57"/>
  <c r="X928" i="37"/>
  <c r="V369" i="157"/>
  <c r="AC3150" i="156"/>
  <c r="AC2918" i="156"/>
  <c r="X1688" i="157"/>
  <c r="X1706" i="157" s="1"/>
  <c r="X1754" i="157"/>
  <c r="V817" i="37" s="1"/>
  <c r="AC3384" i="156"/>
  <c r="AC3386" i="156"/>
  <c r="AC3008" i="156"/>
  <c r="AC3146" i="156"/>
  <c r="AC3148" i="156"/>
  <c r="AC3152" i="156"/>
  <c r="AC3010" i="156"/>
  <c r="AC3052" i="156"/>
  <c r="AC3189" i="156"/>
  <c r="AC3194" i="156"/>
  <c r="AC3352" i="156"/>
  <c r="AC3356" i="156"/>
  <c r="AC3361" i="156"/>
  <c r="AC3363" i="156"/>
  <c r="AC3396" i="156"/>
  <c r="AC3405" i="156"/>
  <c r="AC3035" i="156"/>
  <c r="AC3037" i="156"/>
  <c r="AC3039" i="156"/>
  <c r="AC3041" i="156"/>
  <c r="AC3044" i="156"/>
  <c r="AC3046" i="156"/>
  <c r="AC3184" i="156"/>
  <c r="AC3002" i="156"/>
  <c r="Y2211" i="157"/>
  <c r="X2211" i="157"/>
  <c r="X1050" i="37"/>
  <c r="AA2211" i="157"/>
  <c r="AC3050" i="156"/>
  <c r="AC3055" i="156"/>
  <c r="AC3191" i="156"/>
  <c r="AC3353" i="156"/>
  <c r="AC3355" i="156"/>
  <c r="AC3357" i="156"/>
  <c r="AC3362" i="156"/>
  <c r="AC3385" i="156"/>
  <c r="AC3387" i="156"/>
  <c r="AC3391" i="156"/>
  <c r="AC3394" i="156"/>
  <c r="AC3404" i="156"/>
  <c r="AC3028" i="156"/>
  <c r="AC3036" i="156"/>
  <c r="AC3038" i="156"/>
  <c r="AC3040" i="156"/>
  <c r="AC3042" i="156"/>
  <c r="AC3045" i="156"/>
  <c r="AC3185" i="156"/>
  <c r="AC3354" i="156"/>
  <c r="AC3003" i="156"/>
  <c r="AC3007" i="156"/>
  <c r="AC3009" i="156"/>
  <c r="AC3015" i="156"/>
  <c r="AC3145" i="156"/>
  <c r="AC3147" i="156"/>
  <c r="AC3149" i="156"/>
  <c r="AC3151" i="156"/>
  <c r="AC3153" i="156"/>
  <c r="AC3164" i="156"/>
  <c r="AC3176" i="156"/>
  <c r="AC3178" i="156"/>
  <c r="AC3180" i="156"/>
  <c r="AC2854" i="156"/>
  <c r="AC2871" i="156"/>
  <c r="AC2885" i="156"/>
  <c r="AC2898" i="156"/>
  <c r="AC2849" i="156"/>
  <c r="AC2855" i="156"/>
  <c r="AC2879" i="156"/>
  <c r="AC2887" i="156"/>
  <c r="AC2899" i="156"/>
  <c r="AC3059" i="156"/>
  <c r="AC3366" i="156"/>
  <c r="AC2850" i="156"/>
  <c r="AC2856" i="156"/>
  <c r="AC2880" i="156"/>
  <c r="AC2888" i="156"/>
  <c r="AC2903" i="156"/>
  <c r="AC3004" i="156"/>
  <c r="AC3006" i="156"/>
  <c r="AC3156" i="156"/>
  <c r="AC3175" i="156"/>
  <c r="AC3177" i="156"/>
  <c r="AC3179" i="156"/>
  <c r="AC2851" i="156"/>
  <c r="AC2857" i="156"/>
  <c r="AC2881" i="156"/>
  <c r="AC2889" i="156"/>
  <c r="AC2904" i="156"/>
  <c r="AC3047" i="156"/>
  <c r="AC3183" i="156"/>
  <c r="AC2852" i="156"/>
  <c r="AC2861" i="156"/>
  <c r="AC2883" i="156"/>
  <c r="AC2890" i="156"/>
  <c r="AC2893" i="156"/>
  <c r="AC3056" i="156"/>
  <c r="AC3060" i="156"/>
  <c r="AC3388" i="156"/>
  <c r="AC3393" i="156"/>
  <c r="AC2853" i="156"/>
  <c r="AC2869" i="156"/>
  <c r="AC2884" i="156"/>
  <c r="AC2895" i="156"/>
  <c r="AC3005" i="156"/>
  <c r="X226" i="37"/>
  <c r="U129" i="46"/>
  <c r="U268" i="37" s="1"/>
  <c r="Z131" i="46"/>
  <c r="Z270" i="37" s="1"/>
  <c r="AA131" i="46"/>
  <c r="AA270" i="37" s="1"/>
  <c r="Y131" i="46"/>
  <c r="Y270" i="37" s="1"/>
  <c r="X89" i="37"/>
  <c r="O112" i="57"/>
  <c r="O81" i="57"/>
  <c r="Y81" i="57"/>
  <c r="X81" i="57"/>
  <c r="P75" i="46"/>
  <c r="P131" i="46" s="1"/>
  <c r="P270" i="37" s="1"/>
  <c r="W75" i="46"/>
  <c r="V104" i="46"/>
  <c r="V243" i="37" s="1"/>
  <c r="V75" i="46"/>
  <c r="Y674" i="157"/>
  <c r="Y582" i="157"/>
  <c r="X674" i="157"/>
  <c r="X582" i="157"/>
  <c r="R1599" i="157"/>
  <c r="P781" i="37" s="1"/>
  <c r="Y308" i="157"/>
  <c r="Y1570" i="157"/>
  <c r="W752" i="37" s="1"/>
  <c r="Y1599" i="157"/>
  <c r="W781" i="37" s="1"/>
  <c r="X1533" i="157"/>
  <c r="X1602" i="157" s="1"/>
  <c r="V784" i="37" s="1"/>
  <c r="X1599" i="157"/>
  <c r="V781" i="37" s="1"/>
  <c r="AA1907" i="157"/>
  <c r="Y884" i="37" s="1"/>
  <c r="AA1935" i="157"/>
  <c r="Y912" i="37" s="1"/>
  <c r="AC1782" i="157"/>
  <c r="AA845" i="37" s="1"/>
  <c r="Y2011" i="157"/>
  <c r="Y2079" i="157" s="1"/>
  <c r="W1038" i="37" s="1"/>
  <c r="Y2076" i="157"/>
  <c r="W1035" i="37" s="1"/>
  <c r="AC1452" i="157"/>
  <c r="AA595" i="37" s="1"/>
  <c r="AC1449" i="157"/>
  <c r="AA592" i="37" s="1"/>
  <c r="X2011" i="157"/>
  <c r="X2079" i="157" s="1"/>
  <c r="V1038" i="37" s="1"/>
  <c r="X2076" i="157"/>
  <c r="V1035" i="37" s="1"/>
  <c r="Y1938" i="157"/>
  <c r="W915" i="37" s="1"/>
  <c r="Y1935" i="157"/>
  <c r="W912" i="37" s="1"/>
  <c r="Y1452" i="157"/>
  <c r="W595" i="37" s="1"/>
  <c r="Y1449" i="157"/>
  <c r="W592" i="37" s="1"/>
  <c r="AC1155" i="157"/>
  <c r="AA400" i="37" s="1"/>
  <c r="X1089" i="157"/>
  <c r="X1097" i="157" s="1"/>
  <c r="AC1308" i="157"/>
  <c r="AC1305" i="157"/>
  <c r="R1935" i="157"/>
  <c r="P912" i="37" s="1"/>
  <c r="AC1599" i="157"/>
  <c r="AA781" i="37" s="1"/>
  <c r="X308" i="157"/>
  <c r="Y203" i="157"/>
  <c r="AB1155" i="157"/>
  <c r="Z400" i="37" s="1"/>
  <c r="X1938" i="157"/>
  <c r="V915" i="37" s="1"/>
  <c r="X1935" i="157"/>
  <c r="V912" i="37" s="1"/>
  <c r="AA1782" i="157"/>
  <c r="Y845" i="37" s="1"/>
  <c r="AB1452" i="157"/>
  <c r="Z595" i="37" s="1"/>
  <c r="AB1449" i="157"/>
  <c r="Z592" i="37" s="1"/>
  <c r="R1155" i="157"/>
  <c r="P400" i="37" s="1"/>
  <c r="X203" i="157"/>
  <c r="AA2047" i="157"/>
  <c r="Y1006" i="37" s="1"/>
  <c r="AA2076" i="157"/>
  <c r="Y1035" i="37" s="1"/>
  <c r="AB2076" i="157"/>
  <c r="Z1035" i="37" s="1"/>
  <c r="AB1308" i="157"/>
  <c r="Z468" i="37" s="1"/>
  <c r="AB1305" i="157"/>
  <c r="Z465" i="37" s="1"/>
  <c r="Y1089" i="157"/>
  <c r="Y1097" i="157" s="1"/>
  <c r="W1780" i="157"/>
  <c r="U843" i="37" s="1"/>
  <c r="W1447" i="157"/>
  <c r="U590" i="37" s="1"/>
  <c r="W2209" i="157"/>
  <c r="U1093" i="37" s="1"/>
  <c r="W2074" i="157"/>
  <c r="U1033" i="37" s="1"/>
  <c r="W1597" i="157"/>
  <c r="U779" i="37" s="1"/>
  <c r="W1303" i="157"/>
  <c r="U463" i="37" s="1"/>
  <c r="W1933" i="157"/>
  <c r="U910" i="37" s="1"/>
  <c r="W100" i="157"/>
  <c r="W834" i="157" s="1"/>
  <c r="U145" i="37"/>
  <c r="U151" i="37"/>
  <c r="Z1451" i="157"/>
  <c r="X594" i="37" s="1"/>
  <c r="X1452" i="157"/>
  <c r="V595" i="37" s="1"/>
  <c r="X100" i="46"/>
  <c r="X239" i="37" s="1"/>
  <c r="AC2184" i="157"/>
  <c r="AA1068" i="37" s="1"/>
  <c r="Z1153" i="157"/>
  <c r="X398" i="37" s="1"/>
  <c r="W108" i="57"/>
  <c r="X942" i="37" s="1"/>
  <c r="Z1750" i="157"/>
  <c r="X813" i="37" s="1"/>
  <c r="Z1780" i="157"/>
  <c r="X843" i="37" s="1"/>
  <c r="Z2180" i="157"/>
  <c r="X1064" i="37" s="1"/>
  <c r="Z1271" i="157"/>
  <c r="X431" i="37" s="1"/>
  <c r="Z1303" i="157"/>
  <c r="X463" i="37" s="1"/>
  <c r="Z1566" i="157"/>
  <c r="X748" i="37" s="1"/>
  <c r="Z1597" i="157"/>
  <c r="X779" i="37" s="1"/>
  <c r="Z1416" i="157"/>
  <c r="X559" i="37" s="1"/>
  <c r="Z1447" i="157"/>
  <c r="X590" i="37" s="1"/>
  <c r="Z1903" i="157"/>
  <c r="X880" i="37" s="1"/>
  <c r="Z1933" i="157"/>
  <c r="X910" i="37" s="1"/>
  <c r="Z2043" i="157"/>
  <c r="X1002" i="37" s="1"/>
  <c r="Z2074" i="157"/>
  <c r="X1033" i="37" s="1"/>
  <c r="W1153" i="157"/>
  <c r="U398" i="37" s="1"/>
  <c r="AA1938" i="157"/>
  <c r="Y915" i="37" s="1"/>
  <c r="Z1937" i="157"/>
  <c r="X914" i="37" s="1"/>
  <c r="X1275" i="157"/>
  <c r="V435" i="37" s="1"/>
  <c r="Y1275" i="157"/>
  <c r="W435" i="37" s="1"/>
  <c r="U122" i="37"/>
  <c r="S120" i="57"/>
  <c r="T954" i="37" s="1"/>
  <c r="S113" i="57"/>
  <c r="T947" i="37" s="1"/>
  <c r="T105" i="46"/>
  <c r="T244" i="37" s="1"/>
  <c r="T112" i="46"/>
  <c r="T251" i="37" s="1"/>
  <c r="W116" i="57"/>
  <c r="X950" i="37" s="1"/>
  <c r="W123" i="57"/>
  <c r="X957" i="37" s="1"/>
  <c r="W122" i="57"/>
  <c r="X956" i="37" s="1"/>
  <c r="W118" i="57"/>
  <c r="X952" i="37" s="1"/>
  <c r="W119" i="57"/>
  <c r="X953" i="37" s="1"/>
  <c r="T120" i="57"/>
  <c r="U954" i="37" s="1"/>
  <c r="W121" i="57"/>
  <c r="X955" i="37" s="1"/>
  <c r="W132" i="57"/>
  <c r="X966" i="37" s="1"/>
  <c r="W114" i="57"/>
  <c r="X948" i="37" s="1"/>
  <c r="T113" i="57"/>
  <c r="U947" i="37" s="1"/>
  <c r="X108" i="46"/>
  <c r="X247" i="37" s="1"/>
  <c r="X115" i="46"/>
  <c r="X254" i="37" s="1"/>
  <c r="X114" i="46"/>
  <c r="X253" i="37" s="1"/>
  <c r="X111" i="46"/>
  <c r="X250" i="37" s="1"/>
  <c r="X113" i="46"/>
  <c r="X252" i="37" s="1"/>
  <c r="X124" i="46"/>
  <c r="X263" i="37" s="1"/>
  <c r="AA104" i="46"/>
  <c r="AA243" i="37" s="1"/>
  <c r="U105" i="46"/>
  <c r="U244" i="37" s="1"/>
  <c r="X106" i="46"/>
  <c r="X245" i="37" s="1"/>
  <c r="P111" i="37"/>
  <c r="P118" i="37"/>
  <c r="Z262" i="157"/>
  <c r="V2055" i="157"/>
  <c r="T1014" i="37" s="1"/>
  <c r="V1755" i="157"/>
  <c r="T818" i="37" s="1"/>
  <c r="V1578" i="157"/>
  <c r="T760" i="37" s="1"/>
  <c r="W1428" i="157"/>
  <c r="U571" i="37" s="1"/>
  <c r="R1004" i="157"/>
  <c r="Z1287" i="157"/>
  <c r="X447" i="37" s="1"/>
  <c r="Z1129" i="157"/>
  <c r="X374" i="37" s="1"/>
  <c r="Z1576" i="157"/>
  <c r="X758" i="37" s="1"/>
  <c r="Z1429" i="157"/>
  <c r="X572" i="37" s="1"/>
  <c r="Z1913" i="157"/>
  <c r="X890" i="37" s="1"/>
  <c r="AB308" i="157"/>
  <c r="AB1754" i="157"/>
  <c r="Z817" i="37" s="1"/>
  <c r="Z2054" i="157"/>
  <c r="X1013" i="37" s="1"/>
  <c r="R1420" i="157"/>
  <c r="P563" i="37" s="1"/>
  <c r="AA582" i="157"/>
  <c r="Z2204" i="157"/>
  <c r="X1088" i="37" s="1"/>
  <c r="W1571" i="157"/>
  <c r="U753" i="37" s="1"/>
  <c r="V1571" i="157"/>
  <c r="T753" i="37" s="1"/>
  <c r="Z1574" i="157"/>
  <c r="X756" i="37" s="1"/>
  <c r="Z1426" i="157"/>
  <c r="X569" i="37" s="1"/>
  <c r="V1428" i="157"/>
  <c r="T571" i="37" s="1"/>
  <c r="R308" i="157"/>
  <c r="AA1570" i="157"/>
  <c r="Y752" i="37" s="1"/>
  <c r="AA674" i="157"/>
  <c r="Z1909" i="157"/>
  <c r="X886" i="37" s="1"/>
  <c r="Z1279" i="157"/>
  <c r="X439" i="37" s="1"/>
  <c r="R1275" i="157"/>
  <c r="P435" i="37" s="1"/>
  <c r="AC1275" i="157"/>
  <c r="AC308" i="157"/>
  <c r="U132" i="37"/>
  <c r="AA308" i="157"/>
  <c r="T1076" i="37"/>
  <c r="Z2194" i="157"/>
  <c r="X1078" i="37" s="1"/>
  <c r="W2055" i="157"/>
  <c r="U1014" i="37" s="1"/>
  <c r="U1076" i="37"/>
  <c r="Z1441" i="157"/>
  <c r="X584" i="37" s="1"/>
  <c r="Z1591" i="157"/>
  <c r="X773" i="37" s="1"/>
  <c r="Z1581" i="157"/>
  <c r="X763" i="37" s="1"/>
  <c r="Z1281" i="157"/>
  <c r="X441" i="37" s="1"/>
  <c r="AB203" i="157"/>
  <c r="Z1427" i="157"/>
  <c r="X570" i="37" s="1"/>
  <c r="Z1282" i="157"/>
  <c r="X442" i="37" s="1"/>
  <c r="Z1927" i="157"/>
  <c r="X904" i="37" s="1"/>
  <c r="Z2056" i="157"/>
  <c r="X1015" i="37" s="1"/>
  <c r="Z1914" i="157"/>
  <c r="X891" i="37" s="1"/>
  <c r="Z1296" i="157"/>
  <c r="X456" i="37" s="1"/>
  <c r="AB1420" i="157"/>
  <c r="Z563" i="37" s="1"/>
  <c r="R439" i="157"/>
  <c r="AB1089" i="157"/>
  <c r="AB1097" i="157" s="1"/>
  <c r="AB1533" i="157"/>
  <c r="AB1602" i="157" s="1"/>
  <c r="Z784" i="37" s="1"/>
  <c r="AC1089" i="157"/>
  <c r="AC1097" i="157" s="1"/>
  <c r="AA2011" i="157"/>
  <c r="AA2079" i="157" s="1"/>
  <c r="Y1038" i="37" s="1"/>
  <c r="Y111" i="37"/>
  <c r="Y118" i="37"/>
  <c r="AC582" i="157"/>
  <c r="AB674" i="157"/>
  <c r="W254" i="157"/>
  <c r="V254" i="157"/>
  <c r="Z2191" i="157"/>
  <c r="X1075" i="37" s="1"/>
  <c r="V1762" i="157"/>
  <c r="T825" i="37" s="1"/>
  <c r="Z1758" i="157"/>
  <c r="X821" i="37" s="1"/>
  <c r="Z1286" i="157"/>
  <c r="X446" i="37" s="1"/>
  <c r="W1283" i="157"/>
  <c r="U443" i="37" s="1"/>
  <c r="R203" i="157"/>
  <c r="V1283" i="157"/>
  <c r="T443" i="37" s="1"/>
  <c r="Z1918" i="157"/>
  <c r="X895" i="37" s="1"/>
  <c r="AA743" i="157"/>
  <c r="Z1580" i="157"/>
  <c r="X762" i="37" s="1"/>
  <c r="R1688" i="157"/>
  <c r="AB582" i="157"/>
  <c r="V1915" i="157"/>
  <c r="T892" i="37" s="1"/>
  <c r="Z118" i="37"/>
  <c r="AC203" i="157"/>
  <c r="AA203" i="157"/>
  <c r="Z2053" i="157"/>
  <c r="X1012" i="37" s="1"/>
  <c r="Z2067" i="157"/>
  <c r="X1026" i="37" s="1"/>
  <c r="W1915" i="157"/>
  <c r="U892" i="37" s="1"/>
  <c r="Z1764" i="157"/>
  <c r="X827" i="37" s="1"/>
  <c r="Z1424" i="157"/>
  <c r="X567" i="37" s="1"/>
  <c r="V1276" i="157"/>
  <c r="T436" i="37" s="1"/>
  <c r="Z1130" i="157"/>
  <c r="X375" i="37" s="1"/>
  <c r="R674" i="157"/>
  <c r="Z1431" i="157"/>
  <c r="X574" i="37" s="1"/>
  <c r="Z2193" i="157"/>
  <c r="X1077" i="37" s="1"/>
  <c r="W1762" i="157"/>
  <c r="U825" i="37" s="1"/>
  <c r="Z1577" i="157"/>
  <c r="X759" i="37" s="1"/>
  <c r="Z1277" i="157"/>
  <c r="X437" i="37" s="1"/>
  <c r="AB1275" i="157"/>
  <c r="Z435" i="37" s="1"/>
  <c r="AA111" i="37"/>
  <c r="R582" i="157"/>
  <c r="Z2051" i="157"/>
  <c r="X1010" i="37" s="1"/>
  <c r="Z2188" i="157"/>
  <c r="X1072" i="37" s="1"/>
  <c r="Z2058" i="157"/>
  <c r="X1017" i="37" s="1"/>
  <c r="Z1917" i="157"/>
  <c r="X894" i="37" s="1"/>
  <c r="Z1774" i="157"/>
  <c r="X837" i="37" s="1"/>
  <c r="Z1761" i="157"/>
  <c r="X824" i="37" s="1"/>
  <c r="V1421" i="157"/>
  <c r="T564" i="37" s="1"/>
  <c r="Z1765" i="157"/>
  <c r="X828" i="37" s="1"/>
  <c r="Z1763" i="157"/>
  <c r="X826" i="37" s="1"/>
  <c r="Z1916" i="157"/>
  <c r="X893" i="37" s="1"/>
  <c r="Z2195" i="157"/>
  <c r="X1079" i="37" s="1"/>
  <c r="R2157" i="157"/>
  <c r="Z1911" i="157"/>
  <c r="X888" i="37" s="1"/>
  <c r="Z2057" i="157"/>
  <c r="X1016" i="37" s="1"/>
  <c r="Z2049" i="157"/>
  <c r="X1008" i="37" s="1"/>
  <c r="AC2011" i="157"/>
  <c r="AC2079" i="157" s="1"/>
  <c r="AA1038" i="37" s="1"/>
  <c r="U119" i="37"/>
  <c r="U116" i="37"/>
  <c r="U121" i="37"/>
  <c r="AB3169" i="156"/>
  <c r="AA3162" i="156"/>
  <c r="Z692" i="37" s="1"/>
  <c r="Z2874" i="156"/>
  <c r="Y507" i="37" s="1"/>
  <c r="Z3021" i="156"/>
  <c r="Y628" i="37" s="1"/>
  <c r="Z3029" i="156"/>
  <c r="Y636" i="37" s="1"/>
  <c r="Z2867" i="156"/>
  <c r="Y500" i="37" s="1"/>
  <c r="AA2874" i="156"/>
  <c r="Z507" i="37" s="1"/>
  <c r="AA3021" i="156"/>
  <c r="Z628" i="37" s="1"/>
  <c r="AA3029" i="156"/>
  <c r="Z636" i="37" s="1"/>
  <c r="AA2867" i="156"/>
  <c r="Z500" i="37" s="1"/>
  <c r="Q3162" i="156"/>
  <c r="P692" i="37" s="1"/>
  <c r="AB2874" i="156"/>
  <c r="AB3021" i="156"/>
  <c r="AB2867" i="156"/>
  <c r="Z3169" i="156"/>
  <c r="Y699" i="37" s="1"/>
  <c r="Q2874" i="156"/>
  <c r="P507" i="37" s="1"/>
  <c r="Q3021" i="156"/>
  <c r="P628" i="37" s="1"/>
  <c r="Q2867" i="156"/>
  <c r="P500" i="37" s="1"/>
  <c r="AA3169" i="156"/>
  <c r="Z699" i="37" s="1"/>
  <c r="X2047" i="157"/>
  <c r="V1006" i="37" s="1"/>
  <c r="U106" i="37"/>
  <c r="U114" i="37"/>
  <c r="AC2047" i="157"/>
  <c r="AA1006" i="37" s="1"/>
  <c r="W104" i="46"/>
  <c r="W243" i="37" s="1"/>
  <c r="Y104" i="46"/>
  <c r="Y243" i="37" s="1"/>
  <c r="Y1533" i="157"/>
  <c r="Y1602" i="157" s="1"/>
  <c r="W784" i="37" s="1"/>
  <c r="V3172" i="156"/>
  <c r="V3198" i="156"/>
  <c r="V3030" i="156"/>
  <c r="V3196" i="156"/>
  <c r="V3024" i="156"/>
  <c r="V3157" i="156"/>
  <c r="V3171" i="156"/>
  <c r="V3192" i="156"/>
  <c r="Z112" i="57"/>
  <c r="V709" i="157"/>
  <c r="AA2184" i="157"/>
  <c r="Y1068" i="37" s="1"/>
  <c r="W52" i="57"/>
  <c r="Z1055" i="157"/>
  <c r="W548" i="157"/>
  <c r="Z1152" i="157"/>
  <c r="X397" i="37" s="1"/>
  <c r="Z165" i="157"/>
  <c r="Y1124" i="157"/>
  <c r="W369" i="37" s="1"/>
  <c r="AB1570" i="157"/>
  <c r="Z752" i="37" s="1"/>
  <c r="V164" i="157"/>
  <c r="AC1420" i="157"/>
  <c r="AA563" i="37" s="1"/>
  <c r="Z1120" i="157"/>
  <c r="X365" i="37" s="1"/>
  <c r="Z362" i="157"/>
  <c r="U3023" i="156"/>
  <c r="T630" i="37" s="1"/>
  <c r="U3032" i="156"/>
  <c r="T639" i="37" s="1"/>
  <c r="U3399" i="156"/>
  <c r="T1159" i="37" s="1"/>
  <c r="U3408" i="156"/>
  <c r="T1168" i="37" s="1"/>
  <c r="U3024" i="156"/>
  <c r="T631" i="37" s="1"/>
  <c r="U3033" i="156"/>
  <c r="T640" i="37" s="1"/>
  <c r="U3061" i="156"/>
  <c r="T668" i="37" s="1"/>
  <c r="U3166" i="156"/>
  <c r="T696" i="37" s="1"/>
  <c r="U3170" i="156"/>
  <c r="T700" i="37" s="1"/>
  <c r="U3173" i="156"/>
  <c r="T703" i="37" s="1"/>
  <c r="U3187" i="156"/>
  <c r="T717" i="37" s="1"/>
  <c r="U3196" i="156"/>
  <c r="T726" i="37" s="1"/>
  <c r="U3199" i="156"/>
  <c r="T729" i="37" s="1"/>
  <c r="U3026" i="156"/>
  <c r="T633" i="37" s="1"/>
  <c r="U3034" i="156"/>
  <c r="T641" i="37" s="1"/>
  <c r="U3409" i="156"/>
  <c r="T1169" i="37" s="1"/>
  <c r="U3027" i="156"/>
  <c r="T634" i="37" s="1"/>
  <c r="U3043" i="156"/>
  <c r="T650" i="37" s="1"/>
  <c r="U3157" i="156"/>
  <c r="T687" i="37" s="1"/>
  <c r="U3167" i="156"/>
  <c r="T697" i="37" s="1"/>
  <c r="U3171" i="156"/>
  <c r="T701" i="37" s="1"/>
  <c r="U3174" i="156"/>
  <c r="T704" i="37" s="1"/>
  <c r="U3192" i="156"/>
  <c r="T722" i="37" s="1"/>
  <c r="U3197" i="156"/>
  <c r="T727" i="37" s="1"/>
  <c r="U3016" i="156"/>
  <c r="T623" i="37" s="1"/>
  <c r="U3030" i="156"/>
  <c r="T637" i="37" s="1"/>
  <c r="U3048" i="156"/>
  <c r="T655" i="37" s="1"/>
  <c r="U3397" i="156"/>
  <c r="T1157" i="37" s="1"/>
  <c r="U3401" i="156"/>
  <c r="T1161" i="37" s="1"/>
  <c r="U3407" i="156"/>
  <c r="T1167" i="37" s="1"/>
  <c r="U3022" i="156"/>
  <c r="T629" i="37" s="1"/>
  <c r="U3031" i="156"/>
  <c r="T638" i="37" s="1"/>
  <c r="T1254" i="37" s="1"/>
  <c r="U3053" i="156"/>
  <c r="T660" i="37" s="1"/>
  <c r="U3165" i="156"/>
  <c r="T695" i="37" s="1"/>
  <c r="U3168" i="156"/>
  <c r="T698" i="37" s="1"/>
  <c r="U3172" i="156"/>
  <c r="T702" i="37" s="1"/>
  <c r="U3182" i="156"/>
  <c r="T712" i="37" s="1"/>
  <c r="U3198" i="156"/>
  <c r="T728" i="37" s="1"/>
  <c r="U3163" i="156"/>
  <c r="T693" i="37" s="1"/>
  <c r="S51" i="57"/>
  <c r="T75" i="46"/>
  <c r="X1570" i="157"/>
  <c r="V752" i="37" s="1"/>
  <c r="Z556" i="157"/>
  <c r="Z1127" i="157"/>
  <c r="X372" i="37" s="1"/>
  <c r="R1380" i="157"/>
  <c r="R1452" i="157" s="1"/>
  <c r="P595" i="37" s="1"/>
  <c r="Z646" i="157"/>
  <c r="R2184" i="157"/>
  <c r="P1068" i="37" s="1"/>
  <c r="R1754" i="157"/>
  <c r="P817" i="37" s="1"/>
  <c r="AB55" i="157"/>
  <c r="P104" i="46"/>
  <c r="P243" i="37" s="1"/>
  <c r="P78" i="46"/>
  <c r="P83" i="46" s="1"/>
  <c r="U3195" i="156"/>
  <c r="T725" i="37" s="1"/>
  <c r="U112" i="57"/>
  <c r="U3057" i="156"/>
  <c r="T664" i="37" s="1"/>
  <c r="Z1161" i="157"/>
  <c r="X406" i="37" s="1"/>
  <c r="AB1907" i="157"/>
  <c r="Z884" i="37" s="1"/>
  <c r="V638" i="157"/>
  <c r="AA1533" i="157"/>
  <c r="AA1602" i="157" s="1"/>
  <c r="Y784" i="37" s="1"/>
  <c r="Z1135" i="157"/>
  <c r="X380" i="37" s="1"/>
  <c r="R1235" i="157"/>
  <c r="R1308" i="157" s="1"/>
  <c r="P468" i="37" s="1"/>
  <c r="V1647" i="157"/>
  <c r="W1125" i="157"/>
  <c r="U370" i="37" s="1"/>
  <c r="X1420" i="157"/>
  <c r="V563" i="37" s="1"/>
  <c r="AB1688" i="157"/>
  <c r="AB1706" i="157" s="1"/>
  <c r="V1199" i="157"/>
  <c r="V1235" i="157" s="1"/>
  <c r="Y2047" i="157"/>
  <c r="W1006" i="37" s="1"/>
  <c r="W961" i="157"/>
  <c r="W1004" i="157" s="1"/>
  <c r="V1345" i="157"/>
  <c r="V1380" i="157" s="1"/>
  <c r="R2047" i="157"/>
  <c r="P1006" i="37" s="1"/>
  <c r="Z1134" i="157"/>
  <c r="X379" i="37" s="1"/>
  <c r="V1495" i="157"/>
  <c r="Q3094" i="156"/>
  <c r="Q3190" i="156" s="1"/>
  <c r="P720" i="37" s="1"/>
  <c r="Z1132" i="157"/>
  <c r="X377" i="37" s="1"/>
  <c r="W59" i="57"/>
  <c r="T51" i="57"/>
  <c r="Y112" i="57"/>
  <c r="Z104" i="46"/>
  <c r="Z243" i="37" s="1"/>
  <c r="Z1834" i="157"/>
  <c r="W395" i="157"/>
  <c r="Z401" i="157"/>
  <c r="Z131" i="157"/>
  <c r="Z843" i="157" s="1"/>
  <c r="X156" i="37" s="1"/>
  <c r="Y55" i="157"/>
  <c r="R55" i="157"/>
  <c r="Y2184" i="157"/>
  <c r="W1068" i="37" s="1"/>
  <c r="Z1143" i="157"/>
  <c r="X388" i="37" s="1"/>
  <c r="Z255" i="157"/>
  <c r="Z1984" i="157"/>
  <c r="W2789" i="156"/>
  <c r="U112" i="46"/>
  <c r="U251" i="37" s="1"/>
  <c r="V961" i="157"/>
  <c r="V1004" i="157" s="1"/>
  <c r="Z962" i="157"/>
  <c r="W1131" i="157"/>
  <c r="U376" i="37" s="1"/>
  <c r="Z968" i="157"/>
  <c r="V395" i="157"/>
  <c r="Z717" i="157"/>
  <c r="V1131" i="157"/>
  <c r="T376" i="37" s="1"/>
  <c r="V548" i="157"/>
  <c r="AB2184" i="157"/>
  <c r="Z1068" i="37" s="1"/>
  <c r="R1867" i="157"/>
  <c r="R1938" i="157" s="1"/>
  <c r="P915" i="37" s="1"/>
  <c r="R1907" i="157"/>
  <c r="P884" i="37" s="1"/>
  <c r="W1976" i="157"/>
  <c r="W2048" i="157"/>
  <c r="U1007" i="37" s="1"/>
  <c r="V1976" i="157"/>
  <c r="V2048" i="157"/>
  <c r="T1007" i="37" s="1"/>
  <c r="AA1754" i="157"/>
  <c r="Y817" i="37" s="1"/>
  <c r="AA1706" i="157"/>
  <c r="Z1572" i="157"/>
  <c r="X754" i="37" s="1"/>
  <c r="Z1496" i="157"/>
  <c r="Y1420" i="157"/>
  <c r="W563" i="37" s="1"/>
  <c r="AC1570" i="157"/>
  <c r="AA752" i="37" s="1"/>
  <c r="AC1533" i="157"/>
  <c r="AC1602" i="157" s="1"/>
  <c r="AA784" i="37" s="1"/>
  <c r="Z1157" i="157"/>
  <c r="X402" i="37" s="1"/>
  <c r="Z1133" i="157"/>
  <c r="X378" i="37" s="1"/>
  <c r="W1047" i="157"/>
  <c r="Z111" i="37"/>
  <c r="Z57" i="157"/>
  <c r="Z799" i="157" s="1"/>
  <c r="Y743" i="157"/>
  <c r="X2184" i="157"/>
  <c r="V1068" i="37" s="1"/>
  <c r="W2185" i="157"/>
  <c r="U1069" i="37" s="1"/>
  <c r="W2126" i="157"/>
  <c r="W2157" i="157" s="1"/>
  <c r="Z2186" i="157"/>
  <c r="X1070" i="37" s="1"/>
  <c r="Z2127" i="157"/>
  <c r="V2126" i="157"/>
  <c r="V2157" i="157" s="1"/>
  <c r="V2185" i="157"/>
  <c r="T1069" i="37" s="1"/>
  <c r="Z1784" i="157"/>
  <c r="X847" i="37" s="1"/>
  <c r="Z1655" i="157"/>
  <c r="AC1688" i="157"/>
  <c r="AC1706" i="157" s="1"/>
  <c r="AC1754" i="157"/>
  <c r="AA817" i="37" s="1"/>
  <c r="AA1420" i="157"/>
  <c r="Y563" i="37" s="1"/>
  <c r="W1495" i="157"/>
  <c r="W1578" i="157"/>
  <c r="U760" i="37" s="1"/>
  <c r="AA1124" i="157"/>
  <c r="Y369" i="37" s="1"/>
  <c r="AA1089" i="157"/>
  <c r="AA1097" i="157" s="1"/>
  <c r="R1570" i="157"/>
  <c r="P752" i="37" s="1"/>
  <c r="R1533" i="157"/>
  <c r="R1602" i="157" s="1"/>
  <c r="P784" i="37" s="1"/>
  <c r="Z1346" i="157"/>
  <c r="Z1422" i="157"/>
  <c r="X565" i="37" s="1"/>
  <c r="AC1124" i="157"/>
  <c r="AA369" i="37" s="1"/>
  <c r="AA1275" i="157"/>
  <c r="Y435" i="37" s="1"/>
  <c r="AB1124" i="157"/>
  <c r="Z369" i="37" s="1"/>
  <c r="Z863" i="157"/>
  <c r="Z916" i="157" s="1"/>
  <c r="X213" i="37" s="1"/>
  <c r="AC743" i="157"/>
  <c r="U112" i="37"/>
  <c r="W111" i="37"/>
  <c r="Z710" i="157"/>
  <c r="AC55" i="157"/>
  <c r="R743" i="157"/>
  <c r="AC1907" i="157"/>
  <c r="AA884" i="37" s="1"/>
  <c r="W1833" i="157"/>
  <c r="W1867" i="157" s="1"/>
  <c r="W1908" i="157"/>
  <c r="U885" i="37" s="1"/>
  <c r="V1833" i="157"/>
  <c r="V1867" i="157" s="1"/>
  <c r="V1908" i="157"/>
  <c r="T885" i="37" s="1"/>
  <c r="Z1766" i="157"/>
  <c r="X829" i="37" s="1"/>
  <c r="Z1731" i="157"/>
  <c r="Y1688" i="157"/>
  <c r="Y1706" i="157" s="1"/>
  <c r="Y1754" i="157"/>
  <c r="W817" i="37" s="1"/>
  <c r="Z1430" i="157"/>
  <c r="X573" i="37" s="1"/>
  <c r="Z1353" i="157"/>
  <c r="Z1756" i="157"/>
  <c r="X819" i="37" s="1"/>
  <c r="Z1648" i="157"/>
  <c r="Z1579" i="157"/>
  <c r="X761" i="37" s="1"/>
  <c r="Z1503" i="157"/>
  <c r="W1276" i="157"/>
  <c r="U436" i="37" s="1"/>
  <c r="W1199" i="157"/>
  <c r="W1235" i="157" s="1"/>
  <c r="Z1601" i="157"/>
  <c r="X783" i="37" s="1"/>
  <c r="Z1284" i="157"/>
  <c r="X444" i="37" s="1"/>
  <c r="X1124" i="157"/>
  <c r="V369" i="37" s="1"/>
  <c r="X743" i="157"/>
  <c r="Z59" i="157"/>
  <c r="Z801" i="157" s="1"/>
  <c r="Z84" i="157"/>
  <c r="Z832" i="157" s="1"/>
  <c r="W638" i="157"/>
  <c r="AB743" i="157"/>
  <c r="Z1977" i="157"/>
  <c r="Y1907" i="157"/>
  <c r="W884" i="37" s="1"/>
  <c r="AB2011" i="157"/>
  <c r="AB2079" i="157" s="1"/>
  <c r="Z1038" i="37" s="1"/>
  <c r="AB2047" i="157"/>
  <c r="Z1006" i="37" s="1"/>
  <c r="X1907" i="157"/>
  <c r="V884" i="37" s="1"/>
  <c r="W1755" i="157"/>
  <c r="U818" i="37" s="1"/>
  <c r="W1647" i="157"/>
  <c r="Z1841" i="157"/>
  <c r="W1421" i="157"/>
  <c r="U564" i="37" s="1"/>
  <c r="W1345" i="157"/>
  <c r="W1380" i="157" s="1"/>
  <c r="R1124" i="157"/>
  <c r="P369" i="37" s="1"/>
  <c r="Z32" i="157"/>
  <c r="Z62" i="157"/>
  <c r="Z804" i="157" s="1"/>
  <c r="U117" i="37"/>
  <c r="Z65" i="157"/>
  <c r="Z807" i="157" s="1"/>
  <c r="U120" i="37"/>
  <c r="V63" i="157"/>
  <c r="V805" i="157" s="1"/>
  <c r="T119" i="37"/>
  <c r="Z66" i="157"/>
  <c r="Z808" i="157" s="1"/>
  <c r="T121" i="37"/>
  <c r="Z3224" i="156"/>
  <c r="Y3279" i="156"/>
  <c r="AC3279" i="156" s="1"/>
  <c r="Y3281" i="156"/>
  <c r="AC3281" i="156" s="1"/>
  <c r="Y3298" i="156"/>
  <c r="Y3327" i="156" s="1"/>
  <c r="Y3305" i="156"/>
  <c r="Y3307" i="156"/>
  <c r="Y3309" i="156"/>
  <c r="Z3302" i="156"/>
  <c r="Z3332" i="156" s="1"/>
  <c r="X2789" i="156"/>
  <c r="Y3204" i="156"/>
  <c r="AC3204" i="156" s="1"/>
  <c r="Y3206" i="156"/>
  <c r="AC3206" i="156" s="1"/>
  <c r="Y3220" i="156"/>
  <c r="Y3255" i="156" s="1"/>
  <c r="Y3227" i="156"/>
  <c r="Y3229" i="156"/>
  <c r="Y3231" i="156"/>
  <c r="Y3234" i="156"/>
  <c r="Y3236" i="156"/>
  <c r="AC3236" i="156" s="1"/>
  <c r="Y3252" i="156"/>
  <c r="Y3397" i="156" s="1"/>
  <c r="X1157" i="37" s="1"/>
  <c r="Y3254" i="156"/>
  <c r="AC3254" i="156" s="1"/>
  <c r="Y3256" i="156"/>
  <c r="Y3399" i="156" s="1"/>
  <c r="X1159" i="37" s="1"/>
  <c r="Y3258" i="156"/>
  <c r="Y3401" i="156" s="1"/>
  <c r="X1161" i="37" s="1"/>
  <c r="Y3268" i="156"/>
  <c r="AC3268" i="156" s="1"/>
  <c r="Y3270" i="156"/>
  <c r="AC3270" i="156" s="1"/>
  <c r="Y3272" i="156"/>
  <c r="AC3272" i="156" s="1"/>
  <c r="Q3224" i="156"/>
  <c r="AA3224" i="156"/>
  <c r="Y3280" i="156"/>
  <c r="AC3280" i="156" s="1"/>
  <c r="Y3282" i="156"/>
  <c r="AC3282" i="156" s="1"/>
  <c r="Y3304" i="156"/>
  <c r="Y3306" i="156"/>
  <c r="Y3308" i="156"/>
  <c r="X3302" i="156"/>
  <c r="X3332" i="156" s="1"/>
  <c r="AA2789" i="156"/>
  <c r="U3225" i="156"/>
  <c r="U3232" i="156"/>
  <c r="W3224" i="156"/>
  <c r="W3094" i="156"/>
  <c r="X3224" i="156"/>
  <c r="Y3312" i="156"/>
  <c r="Y3314" i="156"/>
  <c r="AC3314" i="156" s="1"/>
  <c r="AC3331" i="156"/>
  <c r="Q3372" i="156"/>
  <c r="P1132" i="37" s="1"/>
  <c r="AA3372" i="156"/>
  <c r="Z1132" i="37" s="1"/>
  <c r="X3379" i="156"/>
  <c r="W1139" i="37" s="1"/>
  <c r="Y3076" i="156"/>
  <c r="AC3076" i="156" s="1"/>
  <c r="Y3090" i="156"/>
  <c r="Y3099" i="156"/>
  <c r="AC3099" i="156" s="1"/>
  <c r="Y3101" i="156"/>
  <c r="AC3101" i="156" s="1"/>
  <c r="Y3104" i="156"/>
  <c r="AC3104" i="156" s="1"/>
  <c r="Y3106" i="156"/>
  <c r="Y3173" i="156" s="1"/>
  <c r="X703" i="37" s="1"/>
  <c r="Y3115" i="156"/>
  <c r="AC3115" i="156" s="1"/>
  <c r="V3166" i="156"/>
  <c r="AB3224" i="156"/>
  <c r="U3373" i="156"/>
  <c r="T1133" i="37" s="1"/>
  <c r="U3375" i="156"/>
  <c r="T1135" i="37" s="1"/>
  <c r="U3377" i="156"/>
  <c r="T1137" i="37" s="1"/>
  <c r="U3380" i="156"/>
  <c r="T1140" i="37" s="1"/>
  <c r="U3382" i="156"/>
  <c r="T1142" i="37" s="1"/>
  <c r="U3392" i="156"/>
  <c r="T1152" i="37" s="1"/>
  <c r="W3372" i="156"/>
  <c r="V1132" i="37" s="1"/>
  <c r="AB3372" i="156"/>
  <c r="AA1132" i="37" s="1"/>
  <c r="Z3379" i="156"/>
  <c r="Y1139" i="37" s="1"/>
  <c r="U2948" i="156"/>
  <c r="V3380" i="156"/>
  <c r="V3382" i="156"/>
  <c r="AA3379" i="156"/>
  <c r="Z1139" i="37" s="1"/>
  <c r="Y3205" i="156"/>
  <c r="AC3205" i="156" s="1"/>
  <c r="Y3207" i="156"/>
  <c r="AC3207" i="156" s="1"/>
  <c r="Y3226" i="156"/>
  <c r="Y3228" i="156"/>
  <c r="Y3230" i="156"/>
  <c r="Y3233" i="156"/>
  <c r="Y3235" i="156"/>
  <c r="Y3244" i="156"/>
  <c r="AC3244" i="156" s="1"/>
  <c r="Y3253" i="156"/>
  <c r="AC3253" i="156" s="1"/>
  <c r="AC3259" i="156"/>
  <c r="Y3269" i="156"/>
  <c r="AC3269" i="156" s="1"/>
  <c r="Y3271" i="156"/>
  <c r="AC3271" i="156" s="1"/>
  <c r="U3367" i="156"/>
  <c r="T1127" i="37" s="1"/>
  <c r="U3374" i="156"/>
  <c r="T1134" i="37" s="1"/>
  <c r="U3376" i="156"/>
  <c r="T1136" i="37" s="1"/>
  <c r="U3378" i="156"/>
  <c r="T1138" i="37" s="1"/>
  <c r="U3381" i="156"/>
  <c r="T1141" i="37" s="1"/>
  <c r="U3383" i="156"/>
  <c r="T1143" i="37" s="1"/>
  <c r="Z3372" i="156"/>
  <c r="Y1132" i="37" s="1"/>
  <c r="W3379" i="156"/>
  <c r="V1139" i="37" s="1"/>
  <c r="Y2950" i="156"/>
  <c r="AC2950" i="156" s="1"/>
  <c r="V3031" i="156"/>
  <c r="Y2941" i="156"/>
  <c r="AC2941" i="156" s="1"/>
  <c r="V3022" i="156"/>
  <c r="Y2945" i="156"/>
  <c r="AC2945" i="156" s="1"/>
  <c r="V3026" i="156"/>
  <c r="Y2951" i="156"/>
  <c r="AC2951" i="156" s="1"/>
  <c r="V3032" i="156"/>
  <c r="X2939" i="156"/>
  <c r="X2978" i="156" s="1"/>
  <c r="V2940" i="156"/>
  <c r="AF2940" i="156" s="1"/>
  <c r="AG2940" i="156" s="1"/>
  <c r="V2948" i="156"/>
  <c r="AF2948" i="156" s="1"/>
  <c r="AG2948" i="156" s="1"/>
  <c r="U3095" i="156"/>
  <c r="Y3096" i="156"/>
  <c r="AC3096" i="156" s="1"/>
  <c r="V3163" i="156"/>
  <c r="V3095" i="156"/>
  <c r="AF3095" i="156" s="1"/>
  <c r="AG3095" i="156" s="1"/>
  <c r="V2790" i="156"/>
  <c r="AF2790" i="156" s="1"/>
  <c r="AG2790" i="156" s="1"/>
  <c r="V2868" i="156"/>
  <c r="Q2789" i="156"/>
  <c r="Q2894" i="156" s="1"/>
  <c r="P527" i="37" s="1"/>
  <c r="V2873" i="156"/>
  <c r="Y2942" i="156"/>
  <c r="AC2942" i="156" s="1"/>
  <c r="V3023" i="156"/>
  <c r="Y2946" i="156"/>
  <c r="AC2946" i="156" s="1"/>
  <c r="V3027" i="156"/>
  <c r="Y2952" i="156"/>
  <c r="AC2952" i="156" s="1"/>
  <c r="V3033" i="156"/>
  <c r="Z2939" i="156"/>
  <c r="U3102" i="156"/>
  <c r="W2874" i="156"/>
  <c r="V507" i="37" s="1"/>
  <c r="Y2944" i="156"/>
  <c r="AC2944" i="156" s="1"/>
  <c r="V3025" i="156"/>
  <c r="U2940" i="156"/>
  <c r="Z3094" i="156"/>
  <c r="Z3162" i="156"/>
  <c r="Y692" i="37" s="1"/>
  <c r="X2874" i="156"/>
  <c r="W507" i="37" s="1"/>
  <c r="V2874" i="156"/>
  <c r="V2870" i="156"/>
  <c r="V2878" i="156"/>
  <c r="Y2943" i="156"/>
  <c r="AC2943" i="156" s="1"/>
  <c r="Y2949" i="156"/>
  <c r="Y2953" i="156"/>
  <c r="V3034" i="156"/>
  <c r="Q2939" i="156"/>
  <c r="Q3029" i="156"/>
  <c r="P636" i="37" s="1"/>
  <c r="AB2939" i="156"/>
  <c r="AB3029" i="156"/>
  <c r="V3225" i="156"/>
  <c r="AF3225" i="156" s="1"/>
  <c r="AG3225" i="156" s="1"/>
  <c r="V3232" i="156"/>
  <c r="AF3232" i="156" s="1"/>
  <c r="AG3232" i="156" s="1"/>
  <c r="Y3345" i="156"/>
  <c r="AC3345" i="156" s="1"/>
  <c r="V3410" i="156"/>
  <c r="V3374" i="156"/>
  <c r="V3381" i="156"/>
  <c r="V3397" i="156"/>
  <c r="V3401" i="156"/>
  <c r="U3402" i="156"/>
  <c r="T1162" i="37" s="1"/>
  <c r="Z2789" i="156"/>
  <c r="Z2894" i="156" s="1"/>
  <c r="Y527" i="37" s="1"/>
  <c r="Y3074" i="156"/>
  <c r="AC3074" i="156" s="1"/>
  <c r="Y3077" i="156"/>
  <c r="AC3077" i="156" s="1"/>
  <c r="Y3098" i="156"/>
  <c r="AC3098" i="156" s="1"/>
  <c r="Y3100" i="156"/>
  <c r="AC3100" i="156" s="1"/>
  <c r="Y3103" i="156"/>
  <c r="AC3103" i="156" s="1"/>
  <c r="Y3105" i="156"/>
  <c r="AC3105" i="156" s="1"/>
  <c r="Y3107" i="156"/>
  <c r="Y3174" i="156" s="1"/>
  <c r="X704" i="37" s="1"/>
  <c r="Y3120" i="156"/>
  <c r="Y3187" i="156" s="1"/>
  <c r="X717" i="37" s="1"/>
  <c r="Y3134" i="156"/>
  <c r="Y3195" i="156" s="1"/>
  <c r="X725" i="37" s="1"/>
  <c r="Y3136" i="156"/>
  <c r="Y3197" i="156" s="1"/>
  <c r="X727" i="37" s="1"/>
  <c r="Y3138" i="156"/>
  <c r="Y3199" i="156" s="1"/>
  <c r="X729" i="37" s="1"/>
  <c r="V3102" i="156"/>
  <c r="AF3102" i="156" s="1"/>
  <c r="AG3102" i="156" s="1"/>
  <c r="X3094" i="156"/>
  <c r="X3190" i="156" s="1"/>
  <c r="W720" i="37" s="1"/>
  <c r="V3167" i="156"/>
  <c r="Q3169" i="156"/>
  <c r="P699" i="37" s="1"/>
  <c r="V3173" i="156"/>
  <c r="V3182" i="156"/>
  <c r="V3187" i="156"/>
  <c r="V3197" i="156"/>
  <c r="U3406" i="156"/>
  <c r="T1166" i="37" s="1"/>
  <c r="Q3302" i="156"/>
  <c r="AB3302" i="156"/>
  <c r="X3372" i="156"/>
  <c r="W1132" i="37" s="1"/>
  <c r="V3375" i="156"/>
  <c r="V3376" i="156"/>
  <c r="AB3379" i="156"/>
  <c r="AA1139" i="37" s="1"/>
  <c r="V3402" i="156"/>
  <c r="AA3094" i="156"/>
  <c r="AB3094" i="156"/>
  <c r="AB3162" i="156"/>
  <c r="V3168" i="156"/>
  <c r="V3174" i="156"/>
  <c r="V3199" i="156"/>
  <c r="Y3311" i="156"/>
  <c r="Y3313" i="156"/>
  <c r="Y3322" i="156"/>
  <c r="Y3341" i="156"/>
  <c r="AC3341" i="156" s="1"/>
  <c r="V3406" i="156"/>
  <c r="U3303" i="156"/>
  <c r="U3310" i="156"/>
  <c r="V3367" i="156"/>
  <c r="V3377" i="156"/>
  <c r="Q3379" i="156"/>
  <c r="P1139" i="37" s="1"/>
  <c r="V3383" i="156"/>
  <c r="V3392" i="156"/>
  <c r="V3399" i="156"/>
  <c r="Y3192" i="156"/>
  <c r="X722" i="37" s="1"/>
  <c r="Y3135" i="156"/>
  <c r="Y3196" i="156" s="1"/>
  <c r="X726" i="37" s="1"/>
  <c r="Y3137" i="156"/>
  <c r="Y3198" i="156" s="1"/>
  <c r="X728" i="37" s="1"/>
  <c r="V3165" i="156"/>
  <c r="V3170" i="156"/>
  <c r="V3195" i="156"/>
  <c r="U3410" i="156"/>
  <c r="T1170" i="37" s="1"/>
  <c r="V3303" i="156"/>
  <c r="AF3303" i="156" s="1"/>
  <c r="AG3303" i="156" s="1"/>
  <c r="V3310" i="156"/>
  <c r="AF3310" i="156" s="1"/>
  <c r="AG3310" i="156" s="1"/>
  <c r="V3373" i="156"/>
  <c r="V3378" i="156"/>
  <c r="Z51" i="157"/>
  <c r="Z793" i="157" s="1"/>
  <c r="Z61" i="157"/>
  <c r="Z803" i="157" s="1"/>
  <c r="Z76" i="157"/>
  <c r="Z819" i="157" s="1"/>
  <c r="X55" i="157"/>
  <c r="W164" i="157"/>
  <c r="Z549" i="157"/>
  <c r="Z31" i="157"/>
  <c r="Z774" i="157" s="1"/>
  <c r="V56" i="157"/>
  <c r="V798" i="157" s="1"/>
  <c r="Z67" i="157"/>
  <c r="Z809" i="157" s="1"/>
  <c r="W63" i="157"/>
  <c r="W805" i="157" s="1"/>
  <c r="Z33" i="157"/>
  <c r="Z775" i="157" s="1"/>
  <c r="Z64" i="157"/>
  <c r="W56" i="157"/>
  <c r="W798" i="157" s="1"/>
  <c r="AA55" i="157"/>
  <c r="W709" i="157"/>
  <c r="Z639" i="157"/>
  <c r="W3302" i="156"/>
  <c r="W3332" i="156" s="1"/>
  <c r="AA3302" i="156"/>
  <c r="AA3332" i="156" s="1"/>
  <c r="W2939" i="156"/>
  <c r="W2978" i="156" s="1"/>
  <c r="AA2939" i="156"/>
  <c r="AA2978" i="156" s="1"/>
  <c r="AB2789" i="156"/>
  <c r="T1246" i="37" l="1"/>
  <c r="U1127" i="37"/>
  <c r="AF3367" i="156"/>
  <c r="U1138" i="37"/>
  <c r="AF3378" i="156"/>
  <c r="U700" i="37"/>
  <c r="AF3170" i="156"/>
  <c r="AG3170" i="156" s="1"/>
  <c r="U1152" i="37"/>
  <c r="AF3392" i="156"/>
  <c r="U729" i="37"/>
  <c r="AF3199" i="156"/>
  <c r="AG3199" i="156" s="1"/>
  <c r="U1162" i="37"/>
  <c r="AF3402" i="156"/>
  <c r="U1157" i="37"/>
  <c r="AF3397" i="156"/>
  <c r="U629" i="37"/>
  <c r="AF3022" i="156"/>
  <c r="AG3022" i="156" s="1"/>
  <c r="U726" i="37"/>
  <c r="AF3196" i="156"/>
  <c r="AG3196" i="156" s="1"/>
  <c r="U695" i="37"/>
  <c r="AF3165" i="156"/>
  <c r="AG3165" i="156" s="1"/>
  <c r="U1166" i="37"/>
  <c r="AF3406" i="156"/>
  <c r="U704" i="37"/>
  <c r="AF3174" i="156"/>
  <c r="AG3174" i="156" s="1"/>
  <c r="U697" i="37"/>
  <c r="AF3167" i="156"/>
  <c r="AG3167" i="156" s="1"/>
  <c r="U1141" i="37"/>
  <c r="AF3381" i="156"/>
  <c r="U630" i="37"/>
  <c r="AF3023" i="156"/>
  <c r="AG3023" i="156" s="1"/>
  <c r="U1142" i="37"/>
  <c r="AF3382" i="156"/>
  <c r="U637" i="37"/>
  <c r="AF3030" i="156"/>
  <c r="AG3030" i="156" s="1"/>
  <c r="U1133" i="37"/>
  <c r="AF3373" i="156"/>
  <c r="U1143" i="37"/>
  <c r="AF3383" i="156"/>
  <c r="U698" i="37"/>
  <c r="AF3168" i="156"/>
  <c r="AG3168" i="156" s="1"/>
  <c r="U1136" i="37"/>
  <c r="AF3376" i="156"/>
  <c r="U727" i="37"/>
  <c r="AF3197" i="156"/>
  <c r="AG3197" i="156" s="1"/>
  <c r="U1134" i="37"/>
  <c r="AF3374" i="156"/>
  <c r="U693" i="37"/>
  <c r="AF3163" i="156"/>
  <c r="AG3163" i="156" s="1"/>
  <c r="U639" i="37"/>
  <c r="AF3032" i="156"/>
  <c r="AG3032" i="156" s="1"/>
  <c r="U638" i="37"/>
  <c r="U1254" i="37" s="1"/>
  <c r="AF3031" i="156"/>
  <c r="AG3031" i="156" s="1"/>
  <c r="U1140" i="37"/>
  <c r="AF3380" i="156"/>
  <c r="U696" i="37"/>
  <c r="AF3166" i="156"/>
  <c r="AG3166" i="156" s="1"/>
  <c r="U722" i="37"/>
  <c r="AF3192" i="156"/>
  <c r="AG3192" i="156" s="1"/>
  <c r="U728" i="37"/>
  <c r="AF3198" i="156"/>
  <c r="AG3198" i="156" s="1"/>
  <c r="U1137" i="37"/>
  <c r="AF3377" i="156"/>
  <c r="U1135" i="37"/>
  <c r="AF3375" i="156"/>
  <c r="U717" i="37"/>
  <c r="AF3187" i="156"/>
  <c r="AG3187" i="156" s="1"/>
  <c r="U1170" i="37"/>
  <c r="AF3410" i="156"/>
  <c r="U511" i="37"/>
  <c r="AF2878" i="156"/>
  <c r="AG2878" i="156" s="1"/>
  <c r="U640" i="37"/>
  <c r="AF3033" i="156"/>
  <c r="AG3033" i="156" s="1"/>
  <c r="U506" i="37"/>
  <c r="AF2873" i="156"/>
  <c r="AG2873" i="156" s="1"/>
  <c r="U701" i="37"/>
  <c r="AF3171" i="156"/>
  <c r="AG3171" i="156" s="1"/>
  <c r="U702" i="37"/>
  <c r="AF3172" i="156"/>
  <c r="AG3172" i="156" s="1"/>
  <c r="U712" i="37"/>
  <c r="AF3182" i="156"/>
  <c r="AG3182" i="156" s="1"/>
  <c r="U503" i="37"/>
  <c r="AF2870" i="156"/>
  <c r="AG2870" i="156" s="1"/>
  <c r="U632" i="37"/>
  <c r="AF3025" i="156"/>
  <c r="AG3025" i="156" s="1"/>
  <c r="U633" i="37"/>
  <c r="AF3026" i="156"/>
  <c r="AG3026" i="156" s="1"/>
  <c r="U687" i="37"/>
  <c r="AF3157" i="156"/>
  <c r="AG3157" i="156" s="1"/>
  <c r="U725" i="37"/>
  <c r="AF3195" i="156"/>
  <c r="AG3195" i="156" s="1"/>
  <c r="U1159" i="37"/>
  <c r="AF3399" i="156"/>
  <c r="U703" i="37"/>
  <c r="AF3173" i="156"/>
  <c r="AG3173" i="156" s="1"/>
  <c r="U1161" i="37"/>
  <c r="AF3401" i="156"/>
  <c r="U641" i="37"/>
  <c r="AF3034" i="156"/>
  <c r="AG3034" i="156" s="1"/>
  <c r="U507" i="37"/>
  <c r="AF2874" i="156"/>
  <c r="AG2874" i="156" s="1"/>
  <c r="U634" i="37"/>
  <c r="AF3027" i="156"/>
  <c r="AG3027" i="156" s="1"/>
  <c r="U501" i="37"/>
  <c r="AF2868" i="156"/>
  <c r="AG2868" i="156" s="1"/>
  <c r="U631" i="37"/>
  <c r="AF3024" i="156"/>
  <c r="AG3024" i="156" s="1"/>
  <c r="AA1246" i="37"/>
  <c r="X48" i="46"/>
  <c r="X78" i="46" s="1"/>
  <c r="AA1248" i="37"/>
  <c r="AB2978" i="156"/>
  <c r="AA500" i="37"/>
  <c r="AA692" i="37"/>
  <c r="AA628" i="37"/>
  <c r="AA699" i="37"/>
  <c r="AB3332" i="156"/>
  <c r="AA507" i="37"/>
  <c r="AA636" i="37"/>
  <c r="W946" i="37"/>
  <c r="V143" i="57"/>
  <c r="W977" i="37" s="1"/>
  <c r="Y946" i="37"/>
  <c r="X143" i="57"/>
  <c r="Z946" i="37"/>
  <c r="Y143" i="57"/>
  <c r="AA946" i="37"/>
  <c r="Z143" i="57"/>
  <c r="AA977" i="37" s="1"/>
  <c r="T81" i="57"/>
  <c r="T84" i="57"/>
  <c r="P946" i="37"/>
  <c r="O143" i="57"/>
  <c r="V946" i="37"/>
  <c r="U143" i="57"/>
  <c r="V977" i="37" s="1"/>
  <c r="V2214" i="157"/>
  <c r="V2162" i="157"/>
  <c r="AD2157" i="157"/>
  <c r="AD2126" i="157"/>
  <c r="W2214" i="157"/>
  <c r="W2162" i="157"/>
  <c r="R1785" i="157"/>
  <c r="P848" i="37" s="1"/>
  <c r="R1706" i="157"/>
  <c r="AA134" i="46"/>
  <c r="AA273" i="37" s="1"/>
  <c r="AA83" i="46"/>
  <c r="Z134" i="46"/>
  <c r="Z273" i="37" s="1"/>
  <c r="Z83" i="46"/>
  <c r="Y134" i="46"/>
  <c r="Y273" i="37" s="1"/>
  <c r="Y83" i="46"/>
  <c r="S81" i="57"/>
  <c r="S140" i="57" s="1"/>
  <c r="S84" i="57"/>
  <c r="Z3051" i="156"/>
  <c r="Y658" i="37" s="1"/>
  <c r="Z2978" i="156"/>
  <c r="Z3054" i="156" s="1"/>
  <c r="Y661" i="37" s="1"/>
  <c r="AC3322" i="156"/>
  <c r="AC3090" i="156"/>
  <c r="Y3123" i="156"/>
  <c r="Y3188" i="156" s="1"/>
  <c r="X718" i="37" s="1"/>
  <c r="R105" i="157"/>
  <c r="R137" i="157" s="1"/>
  <c r="X797" i="157"/>
  <c r="V110" i="37" s="1"/>
  <c r="X105" i="157"/>
  <c r="X137" i="157" s="1"/>
  <c r="X145" i="37"/>
  <c r="AC105" i="157"/>
  <c r="Y797" i="157"/>
  <c r="W110" i="37" s="1"/>
  <c r="Y105" i="157"/>
  <c r="Y137" i="157" s="1"/>
  <c r="W439" i="157"/>
  <c r="Z806" i="157"/>
  <c r="X119" i="37" s="1"/>
  <c r="AA105" i="157"/>
  <c r="AA137" i="157" s="1"/>
  <c r="V439" i="157"/>
  <c r="AB797" i="157"/>
  <c r="Z110" i="37" s="1"/>
  <c r="AB105" i="157"/>
  <c r="Y3034" i="156"/>
  <c r="X641" i="37" s="1"/>
  <c r="AC1152" i="37"/>
  <c r="U1248" i="37"/>
  <c r="R836" i="157"/>
  <c r="P149" i="37" s="1"/>
  <c r="AA797" i="157"/>
  <c r="Y110" i="37" s="1"/>
  <c r="AC797" i="157"/>
  <c r="AA110" i="37" s="1"/>
  <c r="R2214" i="157"/>
  <c r="P1098" i="37" s="1"/>
  <c r="R2162" i="157"/>
  <c r="R797" i="157"/>
  <c r="P110" i="37" s="1"/>
  <c r="V974" i="37"/>
  <c r="AA974" i="37"/>
  <c r="AB1152" i="37"/>
  <c r="W974" i="37"/>
  <c r="AB435" i="37"/>
  <c r="AA435" i="37"/>
  <c r="W1095" i="37"/>
  <c r="W1098" i="37"/>
  <c r="Y1095" i="37"/>
  <c r="Y1098" i="37"/>
  <c r="AB465" i="37"/>
  <c r="AA465" i="37"/>
  <c r="AB468" i="37"/>
  <c r="AA468" i="37"/>
  <c r="V1095" i="37"/>
  <c r="V1098" i="37"/>
  <c r="AB3190" i="156"/>
  <c r="AC3197" i="156"/>
  <c r="AC1785" i="157"/>
  <c r="AA848" i="37" s="1"/>
  <c r="X1785" i="157"/>
  <c r="V848" i="37" s="1"/>
  <c r="Y1785" i="157"/>
  <c r="W848" i="37" s="1"/>
  <c r="AB1785" i="157"/>
  <c r="Z848" i="37" s="1"/>
  <c r="AA1785" i="157"/>
  <c r="Y848" i="37" s="1"/>
  <c r="AC3195" i="156"/>
  <c r="AC3187" i="156"/>
  <c r="X140" i="57"/>
  <c r="O140" i="57"/>
  <c r="O89" i="57"/>
  <c r="AC3173" i="156"/>
  <c r="AC3399" i="156"/>
  <c r="AC3199" i="156"/>
  <c r="AC3401" i="156"/>
  <c r="AC3397" i="156"/>
  <c r="AC3174" i="156"/>
  <c r="T140" i="57"/>
  <c r="Y140" i="57"/>
  <c r="W1935" i="157"/>
  <c r="U912" i="37" s="1"/>
  <c r="W2076" i="157"/>
  <c r="U1035" i="37" s="1"/>
  <c r="AC2211" i="157"/>
  <c r="W1449" i="157"/>
  <c r="U592" i="37" s="1"/>
  <c r="W1599" i="157"/>
  <c r="U781" i="37" s="1"/>
  <c r="W1782" i="157"/>
  <c r="U845" i="37" s="1"/>
  <c r="W1305" i="157"/>
  <c r="U465" i="37" s="1"/>
  <c r="W2211" i="157"/>
  <c r="AB2211" i="157"/>
  <c r="AC3138" i="156"/>
  <c r="AC3305" i="156"/>
  <c r="AC3137" i="156"/>
  <c r="AC3229" i="156"/>
  <c r="AC3304" i="156"/>
  <c r="AC3233" i="156"/>
  <c r="AC3107" i="156"/>
  <c r="AC3196" i="156"/>
  <c r="AC3106" i="156"/>
  <c r="AC3134" i="156"/>
  <c r="AC3309" i="156"/>
  <c r="AC3220" i="156"/>
  <c r="AC2953" i="156"/>
  <c r="AC3228" i="156"/>
  <c r="AC3252" i="156"/>
  <c r="AC3255" i="156"/>
  <c r="AC3234" i="156"/>
  <c r="AC3307" i="156"/>
  <c r="AC3231" i="156"/>
  <c r="AC3192" i="156"/>
  <c r="AC3198" i="156"/>
  <c r="AC3127" i="156"/>
  <c r="AC3136" i="156"/>
  <c r="AC3298" i="156"/>
  <c r="AC3227" i="156"/>
  <c r="AC3312" i="156"/>
  <c r="AC3230" i="156"/>
  <c r="AC3258" i="156"/>
  <c r="AC3120" i="156"/>
  <c r="AC3313" i="156"/>
  <c r="AC3327" i="156"/>
  <c r="AC3306" i="156"/>
  <c r="AC2949" i="156"/>
  <c r="AC3311" i="156"/>
  <c r="AC3226" i="156"/>
  <c r="AC3235" i="156"/>
  <c r="AC3308" i="156"/>
  <c r="AC3256" i="156"/>
  <c r="AC3135" i="156"/>
  <c r="W138" i="57"/>
  <c r="Z2209" i="157"/>
  <c r="X1093" i="37" s="1"/>
  <c r="Y1155" i="157"/>
  <c r="W400" i="37" s="1"/>
  <c r="X1158" i="157"/>
  <c r="V403" i="37" s="1"/>
  <c r="Y1158" i="157"/>
  <c r="W403" i="37" s="1"/>
  <c r="AA1155" i="157"/>
  <c r="Y400" i="37" s="1"/>
  <c r="W131" i="46"/>
  <c r="W270" i="37" s="1"/>
  <c r="AA1158" i="157"/>
  <c r="Y403" i="37" s="1"/>
  <c r="P134" i="46"/>
  <c r="P273" i="37" s="1"/>
  <c r="P84" i="46"/>
  <c r="P223" i="37" s="1"/>
  <c r="AC1158" i="157"/>
  <c r="AA403" i="37" s="1"/>
  <c r="V131" i="46"/>
  <c r="V270" i="37" s="1"/>
  <c r="T131" i="46"/>
  <c r="T270" i="37" s="1"/>
  <c r="X129" i="46"/>
  <c r="X268" i="37" s="1"/>
  <c r="X151" i="37"/>
  <c r="U75" i="46"/>
  <c r="AA836" i="157"/>
  <c r="AB836" i="157"/>
  <c r="X1155" i="157"/>
  <c r="V400" i="37" s="1"/>
  <c r="Q3400" i="156"/>
  <c r="P1160" i="37" s="1"/>
  <c r="W3128" i="156"/>
  <c r="W3193" i="156" s="1"/>
  <c r="V723" i="37" s="1"/>
  <c r="W3125" i="156"/>
  <c r="W3190" i="156" s="1"/>
  <c r="V720" i="37" s="1"/>
  <c r="AB2894" i="156"/>
  <c r="X3054" i="156"/>
  <c r="W661" i="37" s="1"/>
  <c r="X3051" i="156"/>
  <c r="W658" i="37" s="1"/>
  <c r="W3260" i="156"/>
  <c r="W3257" i="156"/>
  <c r="Z3190" i="156"/>
  <c r="Y720" i="37" s="1"/>
  <c r="W3054" i="156"/>
  <c r="V661" i="37" s="1"/>
  <c r="W2975" i="156"/>
  <c r="W3051" i="156" s="1"/>
  <c r="V658" i="37" s="1"/>
  <c r="Q3051" i="156"/>
  <c r="P658" i="37" s="1"/>
  <c r="X2824" i="156"/>
  <c r="X2897" i="156" s="1"/>
  <c r="W530" i="37" s="1"/>
  <c r="X2894" i="156"/>
  <c r="W527" i="37" s="1"/>
  <c r="W3329" i="156"/>
  <c r="X3260" i="156"/>
  <c r="Z3400" i="156"/>
  <c r="Y1160" i="37" s="1"/>
  <c r="W2824" i="156"/>
  <c r="W2897" i="156" s="1"/>
  <c r="V530" i="37" s="1"/>
  <c r="W2821" i="156"/>
  <c r="W2894" i="156" s="1"/>
  <c r="V527" i="37" s="1"/>
  <c r="V3188" i="156"/>
  <c r="V3398" i="156"/>
  <c r="U147" i="37"/>
  <c r="Y3398" i="156"/>
  <c r="X1158" i="37" s="1"/>
  <c r="X106" i="37"/>
  <c r="Z100" i="157"/>
  <c r="Y3157" i="156"/>
  <c r="R1158" i="157"/>
  <c r="P403" i="37" s="1"/>
  <c r="X122" i="37"/>
  <c r="AB1158" i="157"/>
  <c r="Z403" i="37" s="1"/>
  <c r="T104" i="46"/>
  <c r="T243" i="37" s="1"/>
  <c r="W113" i="57"/>
  <c r="X947" i="37" s="1"/>
  <c r="X105" i="46"/>
  <c r="X244" i="37" s="1"/>
  <c r="Y3182" i="156"/>
  <c r="X132" i="37"/>
  <c r="Z2055" i="157"/>
  <c r="X1014" i="37" s="1"/>
  <c r="W308" i="157"/>
  <c r="T111" i="37"/>
  <c r="Z1915" i="157"/>
  <c r="X892" i="37" s="1"/>
  <c r="X112" i="37"/>
  <c r="Z254" i="157"/>
  <c r="V203" i="157"/>
  <c r="X114" i="37"/>
  <c r="Z1428" i="157"/>
  <c r="X571" i="37" s="1"/>
  <c r="Z1762" i="157"/>
  <c r="X825" i="37" s="1"/>
  <c r="Z1276" i="157"/>
  <c r="X436" i="37" s="1"/>
  <c r="V1570" i="157"/>
  <c r="T752" i="37" s="1"/>
  <c r="Z1578" i="157"/>
  <c r="X760" i="37" s="1"/>
  <c r="V1688" i="157"/>
  <c r="V1706" i="157" s="1"/>
  <c r="V308" i="157"/>
  <c r="X1076" i="37"/>
  <c r="Z1908" i="157"/>
  <c r="X885" i="37" s="1"/>
  <c r="V1275" i="157"/>
  <c r="T435" i="37" s="1"/>
  <c r="W743" i="157"/>
  <c r="T118" i="37"/>
  <c r="V674" i="157"/>
  <c r="W674" i="157"/>
  <c r="V743" i="157"/>
  <c r="X120" i="37"/>
  <c r="X116" i="37"/>
  <c r="W582" i="157"/>
  <c r="X121" i="37"/>
  <c r="X117" i="37"/>
  <c r="U111" i="37"/>
  <c r="W203" i="157"/>
  <c r="V582" i="157"/>
  <c r="Y3027" i="156"/>
  <c r="AA3260" i="156"/>
  <c r="Q3161" i="156"/>
  <c r="P691" i="37" s="1"/>
  <c r="Y3022" i="156"/>
  <c r="Y3171" i="156"/>
  <c r="Q3260" i="156"/>
  <c r="Z3260" i="156"/>
  <c r="Y3172" i="156"/>
  <c r="Z2824" i="156"/>
  <c r="Z2842" i="156" s="1"/>
  <c r="Y3024" i="156"/>
  <c r="Y3023" i="156"/>
  <c r="Y3168" i="156"/>
  <c r="Y3170" i="156"/>
  <c r="Y3163" i="156"/>
  <c r="Y3032" i="156"/>
  <c r="Y3031" i="156"/>
  <c r="AB3260" i="156"/>
  <c r="Y3166" i="156"/>
  <c r="Y3167" i="156"/>
  <c r="Y3033" i="156"/>
  <c r="Q2824" i="156"/>
  <c r="Q2897" i="156" s="1"/>
  <c r="P530" i="37" s="1"/>
  <c r="Y3165" i="156"/>
  <c r="Y3025" i="156"/>
  <c r="Y3026" i="156"/>
  <c r="AA2824" i="156"/>
  <c r="V3169" i="156"/>
  <c r="V3029" i="156"/>
  <c r="V2867" i="156"/>
  <c r="Z164" i="157"/>
  <c r="Z1131" i="157"/>
  <c r="X376" i="37" s="1"/>
  <c r="Z638" i="157"/>
  <c r="Z548" i="157"/>
  <c r="U3021" i="156"/>
  <c r="T628" i="37" s="1"/>
  <c r="U3372" i="156"/>
  <c r="T1132" i="37" s="1"/>
  <c r="U3029" i="156"/>
  <c r="T636" i="37" s="1"/>
  <c r="U3169" i="156"/>
  <c r="T699" i="37" s="1"/>
  <c r="T112" i="57"/>
  <c r="S112" i="57"/>
  <c r="V1420" i="157"/>
  <c r="T563" i="37" s="1"/>
  <c r="V1754" i="157"/>
  <c r="T817" i="37" s="1"/>
  <c r="Z395" i="157"/>
  <c r="W2866" i="156"/>
  <c r="V499" i="37" s="1"/>
  <c r="Y3406" i="156"/>
  <c r="Q3128" i="156"/>
  <c r="Q3193" i="156" s="1"/>
  <c r="P723" i="37" s="1"/>
  <c r="V1533" i="157"/>
  <c r="Z56" i="157"/>
  <c r="Z798" i="157" s="1"/>
  <c r="W120" i="57"/>
  <c r="X954" i="37" s="1"/>
  <c r="W51" i="57"/>
  <c r="W84" i="57" s="1"/>
  <c r="Y3376" i="156"/>
  <c r="Y3375" i="156"/>
  <c r="U104" i="46"/>
  <c r="U243" i="37" s="1"/>
  <c r="X112" i="46"/>
  <c r="X251" i="37" s="1"/>
  <c r="Z709" i="157"/>
  <c r="Z961" i="157"/>
  <c r="Z1004" i="157" s="1"/>
  <c r="Z1421" i="157"/>
  <c r="X564" i="37" s="1"/>
  <c r="Z1345" i="157"/>
  <c r="Z1380" i="157" s="1"/>
  <c r="W2184" i="157"/>
  <c r="U1068" i="37" s="1"/>
  <c r="V1907" i="157"/>
  <c r="T884" i="37" s="1"/>
  <c r="V2184" i="157"/>
  <c r="T1068" i="37" s="1"/>
  <c r="Z1571" i="157"/>
  <c r="X753" i="37" s="1"/>
  <c r="Z1495" i="157"/>
  <c r="W2011" i="157"/>
  <c r="W2047" i="157"/>
  <c r="U1006" i="37" s="1"/>
  <c r="W1420" i="157"/>
  <c r="U563" i="37" s="1"/>
  <c r="W1754" i="157"/>
  <c r="U817" i="37" s="1"/>
  <c r="W1688" i="157"/>
  <c r="W1706" i="157" s="1"/>
  <c r="Z1976" i="157"/>
  <c r="Z2048" i="157"/>
  <c r="X1007" i="37" s="1"/>
  <c r="Z1283" i="157"/>
  <c r="X443" i="37" s="1"/>
  <c r="Z1199" i="157"/>
  <c r="Z1235" i="157" s="1"/>
  <c r="W1570" i="157"/>
  <c r="U752" i="37" s="1"/>
  <c r="W1533" i="157"/>
  <c r="Z2126" i="157"/>
  <c r="Z2157" i="157" s="1"/>
  <c r="Z2185" i="157"/>
  <c r="X1069" i="37" s="1"/>
  <c r="W1275" i="157"/>
  <c r="U435" i="37" s="1"/>
  <c r="Z1755" i="157"/>
  <c r="X818" i="37" s="1"/>
  <c r="Z1647" i="157"/>
  <c r="W1907" i="157"/>
  <c r="U884" i="37" s="1"/>
  <c r="Z1833" i="157"/>
  <c r="Z1867" i="157" s="1"/>
  <c r="W1124" i="157"/>
  <c r="U369" i="37" s="1"/>
  <c r="W1089" i="157"/>
  <c r="W1097" i="157" s="1"/>
  <c r="V2011" i="157"/>
  <c r="V2047" i="157"/>
  <c r="T1006" i="37" s="1"/>
  <c r="V55" i="157"/>
  <c r="V105" i="157" s="1"/>
  <c r="V137" i="157" s="1"/>
  <c r="Z63" i="157"/>
  <c r="Z805" i="157" s="1"/>
  <c r="W55" i="157"/>
  <c r="U118" i="37"/>
  <c r="U3224" i="156"/>
  <c r="Y3378" i="156"/>
  <c r="U3379" i="156"/>
  <c r="T1139" i="37" s="1"/>
  <c r="Y3377" i="156"/>
  <c r="Y3303" i="156"/>
  <c r="AA2866" i="156"/>
  <c r="Z499" i="37" s="1"/>
  <c r="Y3410" i="156"/>
  <c r="Y3367" i="156"/>
  <c r="Y3374" i="156"/>
  <c r="Y3225" i="156"/>
  <c r="Y3402" i="156"/>
  <c r="Y3392" i="156"/>
  <c r="Y3382" i="156"/>
  <c r="W3161" i="156"/>
  <c r="V691" i="37" s="1"/>
  <c r="Y3383" i="156"/>
  <c r="Q2866" i="156"/>
  <c r="P499" i="37" s="1"/>
  <c r="Y3373" i="156"/>
  <c r="X2866" i="156"/>
  <c r="W499" i="37" s="1"/>
  <c r="Z3371" i="156"/>
  <c r="Y1131" i="37" s="1"/>
  <c r="Y3381" i="156"/>
  <c r="V2789" i="156"/>
  <c r="AF2789" i="156" s="1"/>
  <c r="AG2789" i="156" s="1"/>
  <c r="Y3102" i="156"/>
  <c r="AC3102" i="156" s="1"/>
  <c r="X3371" i="156"/>
  <c r="W1131" i="37" s="1"/>
  <c r="V3224" i="156"/>
  <c r="AF3224" i="156" s="1"/>
  <c r="AG3224" i="156" s="1"/>
  <c r="Y3232" i="156"/>
  <c r="W3371" i="156"/>
  <c r="V1131" i="37" s="1"/>
  <c r="V3372" i="156"/>
  <c r="V3302" i="156"/>
  <c r="AB3371" i="156"/>
  <c r="AA1131" i="37" s="1"/>
  <c r="AB3020" i="156"/>
  <c r="V2939" i="156"/>
  <c r="AF2939" i="156" s="1"/>
  <c r="AG2939" i="156" s="1"/>
  <c r="V3021" i="156"/>
  <c r="Z2866" i="156"/>
  <c r="Y499" i="37" s="1"/>
  <c r="Y2940" i="156"/>
  <c r="AC2940" i="156" s="1"/>
  <c r="Y3380" i="156"/>
  <c r="Y3310" i="156"/>
  <c r="AA3128" i="156"/>
  <c r="AA3161" i="156"/>
  <c r="Z691" i="37" s="1"/>
  <c r="Q3332" i="156"/>
  <c r="Q3371" i="156"/>
  <c r="P1131" i="37" s="1"/>
  <c r="Y3030" i="156"/>
  <c r="Y2948" i="156"/>
  <c r="AC2948" i="156" s="1"/>
  <c r="U2939" i="156"/>
  <c r="U2978" i="156" s="1"/>
  <c r="X3020" i="156"/>
  <c r="W627" i="37" s="1"/>
  <c r="AA3020" i="156"/>
  <c r="Z627" i="37" s="1"/>
  <c r="U3302" i="156"/>
  <c r="U3332" i="156" s="1"/>
  <c r="Y3095" i="156"/>
  <c r="AC3095" i="156" s="1"/>
  <c r="Q3020" i="156"/>
  <c r="P627" i="37" s="1"/>
  <c r="Q2978" i="156"/>
  <c r="Q3054" i="156" s="1"/>
  <c r="P661" i="37" s="1"/>
  <c r="AB3128" i="156"/>
  <c r="AB3161" i="156"/>
  <c r="W3020" i="156"/>
  <c r="V627" i="37" s="1"/>
  <c r="AA3371" i="156"/>
  <c r="Z1131" i="37" s="1"/>
  <c r="V3379" i="156"/>
  <c r="X3161" i="156"/>
  <c r="W691" i="37" s="1"/>
  <c r="X3128" i="156"/>
  <c r="X3193" i="156" s="1"/>
  <c r="W723" i="37" s="1"/>
  <c r="Z3128" i="156"/>
  <c r="Z3193" i="156" s="1"/>
  <c r="Y723" i="37" s="1"/>
  <c r="Z3161" i="156"/>
  <c r="Y691" i="37" s="1"/>
  <c r="V3094" i="156"/>
  <c r="AF3094" i="156" s="1"/>
  <c r="AG3094" i="156" s="1"/>
  <c r="V3162" i="156"/>
  <c r="U3094" i="156"/>
  <c r="U3162" i="156"/>
  <c r="T692" i="37" s="1"/>
  <c r="Z3020" i="156"/>
  <c r="Y627" i="37" s="1"/>
  <c r="AB2824" i="156"/>
  <c r="AB2866" i="156"/>
  <c r="U1132" i="37" l="1"/>
  <c r="AF3372" i="156"/>
  <c r="U628" i="37"/>
  <c r="AF3021" i="156"/>
  <c r="AG3021" i="156" s="1"/>
  <c r="U500" i="37"/>
  <c r="AF2867" i="156"/>
  <c r="AG2867" i="156" s="1"/>
  <c r="U1158" i="37"/>
  <c r="AF3398" i="156"/>
  <c r="U692" i="37"/>
  <c r="AF3162" i="156"/>
  <c r="AG3162" i="156" s="1"/>
  <c r="U1139" i="37"/>
  <c r="AF3379" i="156"/>
  <c r="U636" i="37"/>
  <c r="AF3029" i="156"/>
  <c r="AG3029" i="156" s="1"/>
  <c r="U699" i="37"/>
  <c r="AF3169" i="156"/>
  <c r="AG3169" i="156" s="1"/>
  <c r="V3332" i="156"/>
  <c r="AF3332" i="156" s="1"/>
  <c r="AG3332" i="156" s="1"/>
  <c r="AF3302" i="156"/>
  <c r="AG3302" i="156" s="1"/>
  <c r="U718" i="37"/>
  <c r="AF3188" i="156"/>
  <c r="AG3188" i="156" s="1"/>
  <c r="AA527" i="37"/>
  <c r="AA720" i="37"/>
  <c r="AA627" i="37"/>
  <c r="AA499" i="37"/>
  <c r="AA691" i="37"/>
  <c r="S89" i="57"/>
  <c r="T946" i="37"/>
  <c r="S143" i="57"/>
  <c r="T977" i="37" s="1"/>
  <c r="U946" i="37"/>
  <c r="T143" i="57"/>
  <c r="U977" i="37" s="1"/>
  <c r="X972" i="37"/>
  <c r="AB839" i="157"/>
  <c r="AB137" i="157"/>
  <c r="AC137" i="157"/>
  <c r="Z2162" i="157"/>
  <c r="Z2214" i="157"/>
  <c r="P222" i="37"/>
  <c r="T134" i="46"/>
  <c r="T83" i="46"/>
  <c r="V134" i="46"/>
  <c r="V273" i="37" s="1"/>
  <c r="V83" i="46"/>
  <c r="W134" i="46"/>
  <c r="W273" i="37" s="1"/>
  <c r="W83" i="46"/>
  <c r="AC3034" i="156"/>
  <c r="AC839" i="157"/>
  <c r="X836" i="157"/>
  <c r="V149" i="37" s="1"/>
  <c r="Y149" i="37"/>
  <c r="Y836" i="157"/>
  <c r="W149" i="37" s="1"/>
  <c r="AC836" i="157"/>
  <c r="AA149" i="37" s="1"/>
  <c r="W797" i="157"/>
  <c r="U110" i="37" s="1"/>
  <c r="W105" i="157"/>
  <c r="Z834" i="157"/>
  <c r="X147" i="37" s="1"/>
  <c r="Z439" i="157"/>
  <c r="V797" i="157"/>
  <c r="T110" i="37" s="1"/>
  <c r="T974" i="37"/>
  <c r="Z974" i="37"/>
  <c r="Z977" i="37"/>
  <c r="P974" i="37"/>
  <c r="P977" i="37"/>
  <c r="Y974" i="37"/>
  <c r="Y977" i="37"/>
  <c r="AC3383" i="156"/>
  <c r="X1143" i="37"/>
  <c r="AC3381" i="156"/>
  <c r="X1141" i="37"/>
  <c r="AC3367" i="156"/>
  <c r="X1127" i="37"/>
  <c r="AC3406" i="156"/>
  <c r="X1166" i="37"/>
  <c r="AC3382" i="156"/>
  <c r="X1142" i="37"/>
  <c r="AC3410" i="156"/>
  <c r="X1170" i="37"/>
  <c r="AC3392" i="156"/>
  <c r="X1152" i="37"/>
  <c r="AC3380" i="156"/>
  <c r="X1140" i="37"/>
  <c r="U1095" i="37"/>
  <c r="U1098" i="37"/>
  <c r="AA1095" i="37"/>
  <c r="AA1098" i="37"/>
  <c r="Z1095" i="37"/>
  <c r="Z1098" i="37"/>
  <c r="U974" i="37"/>
  <c r="AC3374" i="156"/>
  <c r="X1134" i="37"/>
  <c r="AC3376" i="156"/>
  <c r="X1136" i="37"/>
  <c r="AC3378" i="156"/>
  <c r="X1138" i="37"/>
  <c r="AC3402" i="156"/>
  <c r="X1162" i="37"/>
  <c r="AC3373" i="156"/>
  <c r="X1133" i="37"/>
  <c r="AC3377" i="156"/>
  <c r="X1137" i="37"/>
  <c r="AC3375" i="156"/>
  <c r="X1135" i="37"/>
  <c r="AC3165" i="156"/>
  <c r="X695" i="37"/>
  <c r="AC3167" i="156"/>
  <c r="X697" i="37"/>
  <c r="AC3170" i="156"/>
  <c r="X700" i="37"/>
  <c r="AC3182" i="156"/>
  <c r="X712" i="37"/>
  <c r="AC3166" i="156"/>
  <c r="X696" i="37"/>
  <c r="AC3168" i="156"/>
  <c r="X698" i="37"/>
  <c r="AC3157" i="156"/>
  <c r="X687" i="37"/>
  <c r="AC3163" i="156"/>
  <c r="X693" i="37"/>
  <c r="AC3172" i="156"/>
  <c r="X702" i="37"/>
  <c r="AC3171" i="156"/>
  <c r="X701" i="37"/>
  <c r="AC3031" i="156"/>
  <c r="X638" i="37"/>
  <c r="X1254" i="37" s="1"/>
  <c r="AC3030" i="156"/>
  <c r="X637" i="37"/>
  <c r="AC3032" i="156"/>
  <c r="X639" i="37"/>
  <c r="AC3033" i="156"/>
  <c r="X640" i="37"/>
  <c r="AC3024" i="156"/>
  <c r="X631" i="37"/>
  <c r="AC3022" i="156"/>
  <c r="X629" i="37"/>
  <c r="AC3027" i="156"/>
  <c r="X634" i="37"/>
  <c r="AC3026" i="156"/>
  <c r="X633" i="37"/>
  <c r="AC3025" i="156"/>
  <c r="X632" i="37"/>
  <c r="AC3023" i="156"/>
  <c r="X630" i="37"/>
  <c r="V1938" i="157"/>
  <c r="T915" i="37" s="1"/>
  <c r="V1155" i="157"/>
  <c r="T400" i="37" s="1"/>
  <c r="V1599" i="157"/>
  <c r="T781" i="37" s="1"/>
  <c r="V1602" i="157"/>
  <c r="T784" i="37" s="1"/>
  <c r="V2076" i="157"/>
  <c r="T1035" i="37" s="1"/>
  <c r="V2079" i="157"/>
  <c r="T1038" i="37" s="1"/>
  <c r="V1305" i="157"/>
  <c r="T465" i="37" s="1"/>
  <c r="V1449" i="157"/>
  <c r="T592" i="37" s="1"/>
  <c r="V1308" i="157"/>
  <c r="T468" i="37" s="1"/>
  <c r="V1452" i="157"/>
  <c r="T595" i="37" s="1"/>
  <c r="V1782" i="157"/>
  <c r="T845" i="37" s="1"/>
  <c r="V1935" i="157"/>
  <c r="T912" i="37" s="1"/>
  <c r="V1785" i="157"/>
  <c r="T848" i="37" s="1"/>
  <c r="Z149" i="37"/>
  <c r="W1155" i="157"/>
  <c r="U400" i="37" s="1"/>
  <c r="AC3398" i="156"/>
  <c r="AC3310" i="156"/>
  <c r="AC3225" i="156"/>
  <c r="AC3123" i="156"/>
  <c r="V3190" i="156"/>
  <c r="AC3188" i="156"/>
  <c r="AC3232" i="156"/>
  <c r="AC3303" i="156"/>
  <c r="V2211" i="157"/>
  <c r="U131" i="46"/>
  <c r="U270" i="37" s="1"/>
  <c r="W836" i="157"/>
  <c r="W3400" i="156"/>
  <c r="V1160" i="37" s="1"/>
  <c r="W3403" i="156"/>
  <c r="V1163" i="37" s="1"/>
  <c r="W81" i="57"/>
  <c r="X75" i="46"/>
  <c r="X3403" i="156"/>
  <c r="W1163" i="37" s="1"/>
  <c r="Z2076" i="157"/>
  <c r="X1035" i="37" s="1"/>
  <c r="Z1305" i="157"/>
  <c r="X465" i="37" s="1"/>
  <c r="AA2897" i="156"/>
  <c r="Z530" i="37" s="1"/>
  <c r="AA3054" i="156"/>
  <c r="Z661" i="37" s="1"/>
  <c r="AA3400" i="156"/>
  <c r="Z1160" i="37" s="1"/>
  <c r="AA2894" i="156"/>
  <c r="Z527" i="37" s="1"/>
  <c r="AA3193" i="156"/>
  <c r="Z723" i="37" s="1"/>
  <c r="AA3190" i="156"/>
  <c r="Z720" i="37" s="1"/>
  <c r="AA3051" i="156"/>
  <c r="Z658" i="37" s="1"/>
  <c r="X2842" i="156"/>
  <c r="W2842" i="156"/>
  <c r="X3400" i="156"/>
  <c r="W1160" i="37" s="1"/>
  <c r="AB3051" i="156"/>
  <c r="AB3400" i="156"/>
  <c r="AA1160" i="37" s="1"/>
  <c r="AB3193" i="156"/>
  <c r="AB3054" i="156"/>
  <c r="Q3403" i="156"/>
  <c r="P1163" i="37" s="1"/>
  <c r="W2079" i="157"/>
  <c r="U1038" i="37" s="1"/>
  <c r="W1308" i="157"/>
  <c r="U468" i="37" s="1"/>
  <c r="W1602" i="157"/>
  <c r="U784" i="37" s="1"/>
  <c r="W1938" i="157"/>
  <c r="U915" i="37" s="1"/>
  <c r="W1785" i="157"/>
  <c r="U848" i="37" s="1"/>
  <c r="W1452" i="157"/>
  <c r="U595" i="37" s="1"/>
  <c r="Z1452" i="157"/>
  <c r="X595" i="37" s="1"/>
  <c r="AB3403" i="156"/>
  <c r="AA1163" i="37" s="1"/>
  <c r="AA3403" i="156"/>
  <c r="Z1163" i="37" s="1"/>
  <c r="Z1938" i="157"/>
  <c r="X915" i="37" s="1"/>
  <c r="Z1308" i="157"/>
  <c r="X468" i="37" s="1"/>
  <c r="Z3403" i="156"/>
  <c r="Y1163" i="37" s="1"/>
  <c r="Q2842" i="156"/>
  <c r="W1158" i="157"/>
  <c r="U403" i="37" s="1"/>
  <c r="AA2842" i="156"/>
  <c r="Z2897" i="156"/>
  <c r="Y530" i="37" s="1"/>
  <c r="Z308" i="157"/>
  <c r="Z743" i="157"/>
  <c r="Z582" i="157"/>
  <c r="Z674" i="157"/>
  <c r="X118" i="37"/>
  <c r="X111" i="37"/>
  <c r="Z203" i="157"/>
  <c r="Y3162" i="156"/>
  <c r="Y3169" i="156"/>
  <c r="Y3029" i="156"/>
  <c r="Y3021" i="156"/>
  <c r="V3020" i="156"/>
  <c r="V2866" i="156"/>
  <c r="V3260" i="156"/>
  <c r="AF3260" i="156" s="1"/>
  <c r="AG3260" i="156" s="1"/>
  <c r="U3260" i="156"/>
  <c r="W112" i="57"/>
  <c r="X946" i="37" s="1"/>
  <c r="Y2939" i="156"/>
  <c r="X104" i="46"/>
  <c r="X243" i="37" s="1"/>
  <c r="Z55" i="157"/>
  <c r="Z105" i="157" s="1"/>
  <c r="Z1754" i="157"/>
  <c r="X817" i="37" s="1"/>
  <c r="Z1688" i="157"/>
  <c r="Z1706" i="157" s="1"/>
  <c r="Z1907" i="157"/>
  <c r="X884" i="37" s="1"/>
  <c r="Z2184" i="157"/>
  <c r="X1068" i="37" s="1"/>
  <c r="Z1275" i="157"/>
  <c r="X435" i="37" s="1"/>
  <c r="Z1420" i="157"/>
  <c r="X563" i="37" s="1"/>
  <c r="Z2011" i="157"/>
  <c r="Z2079" i="157" s="1"/>
  <c r="X1038" i="37" s="1"/>
  <c r="Z2047" i="157"/>
  <c r="X1006" i="37" s="1"/>
  <c r="Z1570" i="157"/>
  <c r="X752" i="37" s="1"/>
  <c r="Z1533" i="157"/>
  <c r="Z1602" i="157" s="1"/>
  <c r="X784" i="37" s="1"/>
  <c r="Y3372" i="156"/>
  <c r="Y3224" i="156"/>
  <c r="AC3224" i="156" s="1"/>
  <c r="Y3094" i="156"/>
  <c r="AC3094" i="156" s="1"/>
  <c r="U3161" i="156"/>
  <c r="T691" i="37" s="1"/>
  <c r="U3128" i="156"/>
  <c r="V3161" i="156"/>
  <c r="V3128" i="156"/>
  <c r="AF3128" i="156" s="1"/>
  <c r="AG3128" i="156" s="1"/>
  <c r="V3371" i="156"/>
  <c r="U3371" i="156"/>
  <c r="T1131" i="37" s="1"/>
  <c r="Y3379" i="156"/>
  <c r="Y3302" i="156"/>
  <c r="U3020" i="156"/>
  <c r="T627" i="37" s="1"/>
  <c r="AB2842" i="156"/>
  <c r="AB2897" i="156"/>
  <c r="U720" i="37" l="1"/>
  <c r="AF3190" i="156"/>
  <c r="AG3190" i="156" s="1"/>
  <c r="U1131" i="37"/>
  <c r="AF3371" i="156"/>
  <c r="U499" i="37"/>
  <c r="AF2866" i="156"/>
  <c r="AG2866" i="156" s="1"/>
  <c r="U627" i="37"/>
  <c r="AF3020" i="156"/>
  <c r="AG3020" i="156" s="1"/>
  <c r="U691" i="37"/>
  <c r="AF3161" i="156"/>
  <c r="AG3161" i="156" s="1"/>
  <c r="X1246" i="37"/>
  <c r="AA658" i="37"/>
  <c r="AA723" i="37"/>
  <c r="AA530" i="37"/>
  <c r="AA661" i="37"/>
  <c r="W143" i="57"/>
  <c r="T273" i="37"/>
  <c r="U134" i="46"/>
  <c r="U273" i="37" s="1"/>
  <c r="AC3302" i="156"/>
  <c r="Y3332" i="156"/>
  <c r="AC3332" i="156" s="1"/>
  <c r="Z797" i="157"/>
  <c r="X110" i="37" s="1"/>
  <c r="AC2939" i="156"/>
  <c r="AC3379" i="156"/>
  <c r="X1139" i="37"/>
  <c r="T1095" i="37"/>
  <c r="T1098" i="37"/>
  <c r="AC3372" i="156"/>
  <c r="X1132" i="37"/>
  <c r="AC3162" i="156"/>
  <c r="X692" i="37"/>
  <c r="AC3169" i="156"/>
  <c r="X699" i="37"/>
  <c r="AC3029" i="156"/>
  <c r="X636" i="37"/>
  <c r="AC3021" i="156"/>
  <c r="X628" i="37"/>
  <c r="Z1785" i="157"/>
  <c r="X848" i="37" s="1"/>
  <c r="U3190" i="156"/>
  <c r="T720" i="37" s="1"/>
  <c r="U3400" i="156"/>
  <c r="T1160" i="37" s="1"/>
  <c r="U3051" i="156"/>
  <c r="T658" i="37" s="1"/>
  <c r="V3400" i="156"/>
  <c r="W140" i="57"/>
  <c r="Z2211" i="157"/>
  <c r="X131" i="46"/>
  <c r="X270" i="37" s="1"/>
  <c r="Z1155" i="157"/>
  <c r="X400" i="37" s="1"/>
  <c r="Z836" i="157"/>
  <c r="Z1449" i="157"/>
  <c r="X592" i="37" s="1"/>
  <c r="Z1599" i="157"/>
  <c r="X781" i="37" s="1"/>
  <c r="Z1935" i="157"/>
  <c r="X912" i="37" s="1"/>
  <c r="Z1782" i="157"/>
  <c r="X845" i="37" s="1"/>
  <c r="AC3329" i="156"/>
  <c r="AC3125" i="156"/>
  <c r="AC3257" i="156"/>
  <c r="Y3020" i="156"/>
  <c r="Y3128" i="156"/>
  <c r="Y3193" i="156" s="1"/>
  <c r="X723" i="37" s="1"/>
  <c r="Y3260" i="156"/>
  <c r="AC3260" i="156" s="1"/>
  <c r="V3403" i="156"/>
  <c r="V3193" i="156"/>
  <c r="U3403" i="156"/>
  <c r="T1163" i="37" s="1"/>
  <c r="U3193" i="156"/>
  <c r="T723" i="37" s="1"/>
  <c r="U3054" i="156"/>
  <c r="T661" i="37" s="1"/>
  <c r="Y3161" i="156"/>
  <c r="Y3371" i="156"/>
  <c r="AB2737" i="156"/>
  <c r="AA2737" i="156"/>
  <c r="Z323" i="37" s="1"/>
  <c r="Z2737" i="156"/>
  <c r="Y323" i="37" s="1"/>
  <c r="X2737" i="156"/>
  <c r="W323" i="37" s="1"/>
  <c r="W2737" i="156"/>
  <c r="V323" i="37" s="1"/>
  <c r="Q2737" i="156"/>
  <c r="P323" i="37" s="1"/>
  <c r="AB2729" i="156"/>
  <c r="AA2729" i="156"/>
  <c r="Z315" i="37" s="1"/>
  <c r="Z2729" i="156"/>
  <c r="Y315" i="37" s="1"/>
  <c r="X2729" i="156"/>
  <c r="W315" i="37" s="1"/>
  <c r="W2729" i="156"/>
  <c r="V315" i="37" s="1"/>
  <c r="Q2729" i="156"/>
  <c r="P315" i="37" s="1"/>
  <c r="AB2728" i="156"/>
  <c r="AA2728" i="156"/>
  <c r="Z314" i="37" s="1"/>
  <c r="Z2728" i="156"/>
  <c r="Y314" i="37" s="1"/>
  <c r="X2728" i="156"/>
  <c r="W314" i="37" s="1"/>
  <c r="W2728" i="156"/>
  <c r="V314" i="37" s="1"/>
  <c r="Q2728" i="156"/>
  <c r="P314" i="37" s="1"/>
  <c r="AB2727" i="156"/>
  <c r="AA2727" i="156"/>
  <c r="Z313" i="37" s="1"/>
  <c r="Z2727" i="156"/>
  <c r="Y313" i="37" s="1"/>
  <c r="X2727" i="156"/>
  <c r="W313" i="37" s="1"/>
  <c r="W2727" i="156"/>
  <c r="V313" i="37" s="1"/>
  <c r="Q2727" i="156"/>
  <c r="P313" i="37" s="1"/>
  <c r="AB2726" i="156"/>
  <c r="AA2726" i="156"/>
  <c r="Z312" i="37" s="1"/>
  <c r="Z2726" i="156"/>
  <c r="Y312" i="37" s="1"/>
  <c r="X2726" i="156"/>
  <c r="W312" i="37" s="1"/>
  <c r="W2726" i="156"/>
  <c r="V312" i="37" s="1"/>
  <c r="Q2726" i="156"/>
  <c r="P312" i="37" s="1"/>
  <c r="AB2724" i="156"/>
  <c r="AA2724" i="156"/>
  <c r="Z310" i="37" s="1"/>
  <c r="Z2724" i="156"/>
  <c r="Y310" i="37" s="1"/>
  <c r="X2724" i="156"/>
  <c r="W310" i="37" s="1"/>
  <c r="W2724" i="156"/>
  <c r="V310" i="37" s="1"/>
  <c r="Q2724" i="156"/>
  <c r="P310" i="37" s="1"/>
  <c r="AB2723" i="156"/>
  <c r="AA2723" i="156"/>
  <c r="Z309" i="37" s="1"/>
  <c r="Z1249" i="37" s="1"/>
  <c r="Z2723" i="156"/>
  <c r="Y309" i="37" s="1"/>
  <c r="Y1249" i="37" s="1"/>
  <c r="X2723" i="156"/>
  <c r="W309" i="37" s="1"/>
  <c r="W1249" i="37" s="1"/>
  <c r="W2723" i="156"/>
  <c r="V309" i="37" s="1"/>
  <c r="Q2723" i="156"/>
  <c r="P309" i="37" s="1"/>
  <c r="AB2721" i="156"/>
  <c r="AA2721" i="156"/>
  <c r="Z307" i="37" s="1"/>
  <c r="Z1247" i="37" s="1"/>
  <c r="Z2721" i="156"/>
  <c r="Y307" i="37" s="1"/>
  <c r="Y1247" i="37" s="1"/>
  <c r="X2721" i="156"/>
  <c r="W307" i="37" s="1"/>
  <c r="W1247" i="37" s="1"/>
  <c r="W2721" i="156"/>
  <c r="V307" i="37" s="1"/>
  <c r="Q2721" i="156"/>
  <c r="P307" i="37" s="1"/>
  <c r="AB2719" i="156"/>
  <c r="AA2719" i="156"/>
  <c r="Z305" i="37" s="1"/>
  <c r="Z1245" i="37" s="1"/>
  <c r="Z2719" i="156"/>
  <c r="Y305" i="37" s="1"/>
  <c r="Y1245" i="37" s="1"/>
  <c r="X2719" i="156"/>
  <c r="W305" i="37" s="1"/>
  <c r="W1245" i="37" s="1"/>
  <c r="W2719" i="156"/>
  <c r="V305" i="37" s="1"/>
  <c r="Q2719" i="156"/>
  <c r="P305" i="37" s="1"/>
  <c r="AB2713" i="156"/>
  <c r="AA2713" i="156"/>
  <c r="Z299" i="37" s="1"/>
  <c r="Z1239" i="37" s="1"/>
  <c r="Z1284" i="37" s="1"/>
  <c r="Z2713" i="156"/>
  <c r="Y299" i="37" s="1"/>
  <c r="Y1239" i="37" s="1"/>
  <c r="Y1284" i="37" s="1"/>
  <c r="X2713" i="156"/>
  <c r="W299" i="37" s="1"/>
  <c r="W1239" i="37" s="1"/>
  <c r="W1284" i="37" s="1"/>
  <c r="W2713" i="156"/>
  <c r="V299" i="37" s="1"/>
  <c r="V1239" i="37" s="1"/>
  <c r="V1284" i="37" s="1"/>
  <c r="Q2713" i="156"/>
  <c r="P299" i="37" s="1"/>
  <c r="AB2655" i="156"/>
  <c r="AA2655" i="156"/>
  <c r="Z2655" i="156"/>
  <c r="X2655" i="156"/>
  <c r="W2655" i="156"/>
  <c r="W2725" i="156" s="1"/>
  <c r="V311" i="37" s="1"/>
  <c r="Q2655" i="156"/>
  <c r="AB2648" i="156"/>
  <c r="AA2648" i="156"/>
  <c r="Z2648" i="156"/>
  <c r="X2648" i="156"/>
  <c r="W2648" i="156"/>
  <c r="Q2648" i="156"/>
  <c r="V2659" i="156"/>
  <c r="AF2659" i="156" s="1"/>
  <c r="AG2659" i="156" s="1"/>
  <c r="V2651" i="156"/>
  <c r="AF2651" i="156" s="1"/>
  <c r="AG2651" i="156" s="1"/>
  <c r="V2649" i="156"/>
  <c r="AF2649" i="156" s="1"/>
  <c r="AG2649" i="156" s="1"/>
  <c r="AF2655" i="156" l="1"/>
  <c r="AG2655" i="156"/>
  <c r="U723" i="37"/>
  <c r="AF3193" i="156"/>
  <c r="AG3193" i="156" s="1"/>
  <c r="U1160" i="37"/>
  <c r="AF3400" i="156"/>
  <c r="U1163" i="37"/>
  <c r="AF3403" i="156"/>
  <c r="AA305" i="37"/>
  <c r="AA307" i="37"/>
  <c r="AA1247" i="37" s="1"/>
  <c r="AA309" i="37"/>
  <c r="AA310" i="37"/>
  <c r="AA312" i="37"/>
  <c r="AA313" i="37"/>
  <c r="AA314" i="37"/>
  <c r="AA315" i="37"/>
  <c r="AA323" i="37"/>
  <c r="AA299" i="37"/>
  <c r="AA1239" i="37" s="1"/>
  <c r="X134" i="46"/>
  <c r="X273" i="37" s="1"/>
  <c r="P1239" i="37"/>
  <c r="P1245" i="37"/>
  <c r="P1247" i="37"/>
  <c r="P1249" i="37"/>
  <c r="X1095" i="37"/>
  <c r="X1098" i="37"/>
  <c r="X974" i="37"/>
  <c r="X977" i="37"/>
  <c r="AC3371" i="156"/>
  <c r="X1131" i="37"/>
  <c r="AC3161" i="156"/>
  <c r="X691" i="37"/>
  <c r="AC3020" i="156"/>
  <c r="X627" i="37"/>
  <c r="V2163" i="157"/>
  <c r="T1047" i="37" s="1"/>
  <c r="T1046" i="37" s="1"/>
  <c r="AC3193" i="156"/>
  <c r="AC3128" i="156"/>
  <c r="Y3190" i="156"/>
  <c r="Y3400" i="156"/>
  <c r="Q2718" i="156"/>
  <c r="P304" i="37" s="1"/>
  <c r="AB2725" i="156"/>
  <c r="Q2725" i="156"/>
  <c r="P311" i="37" s="1"/>
  <c r="Z2718" i="156"/>
  <c r="Y304" i="37" s="1"/>
  <c r="Z2725" i="156"/>
  <c r="Y311" i="37" s="1"/>
  <c r="Y3403" i="156"/>
  <c r="AA2718" i="156"/>
  <c r="Z304" i="37" s="1"/>
  <c r="AA2725" i="156"/>
  <c r="Z311" i="37" s="1"/>
  <c r="X2725" i="156"/>
  <c r="W311" i="37" s="1"/>
  <c r="U2726" i="156"/>
  <c r="T312" i="37" s="1"/>
  <c r="Y2837" i="156"/>
  <c r="AC2837" i="156" s="1"/>
  <c r="U2713" i="156"/>
  <c r="T299" i="37" s="1"/>
  <c r="U2727" i="156"/>
  <c r="T313" i="37" s="1"/>
  <c r="U2886" i="156"/>
  <c r="T519" i="37" s="1"/>
  <c r="U2719" i="156"/>
  <c r="T305" i="37" s="1"/>
  <c r="U2728" i="156"/>
  <c r="T314" i="37" s="1"/>
  <c r="U2721" i="156"/>
  <c r="T307" i="37" s="1"/>
  <c r="U2729" i="156"/>
  <c r="T315" i="37" s="1"/>
  <c r="U2891" i="156"/>
  <c r="T524" i="37" s="1"/>
  <c r="U2723" i="156"/>
  <c r="T309" i="37" s="1"/>
  <c r="U2737" i="156"/>
  <c r="T323" i="37" s="1"/>
  <c r="U2862" i="156"/>
  <c r="T495" i="37" s="1"/>
  <c r="U2724" i="156"/>
  <c r="T310" i="37" s="1"/>
  <c r="U2900" i="156"/>
  <c r="T533" i="37" s="1"/>
  <c r="Y2651" i="156"/>
  <c r="AC2651" i="156" s="1"/>
  <c r="Y2657" i="156"/>
  <c r="AC2657" i="156" s="1"/>
  <c r="W2647" i="156"/>
  <c r="AB2647" i="156"/>
  <c r="Y2649" i="156"/>
  <c r="AC2649" i="156" s="1"/>
  <c r="V2726" i="156"/>
  <c r="Y2656" i="156"/>
  <c r="AC2656" i="156" s="1"/>
  <c r="U2876" i="156"/>
  <c r="T509" i="37" s="1"/>
  <c r="Y2799" i="156"/>
  <c r="AC2799" i="156" s="1"/>
  <c r="U2901" i="156"/>
  <c r="T534" i="37" s="1"/>
  <c r="U2872" i="156"/>
  <c r="T505" i="37" s="1"/>
  <c r="Y2795" i="156"/>
  <c r="AC2795" i="156" s="1"/>
  <c r="U2877" i="156"/>
  <c r="T510" i="37" s="1"/>
  <c r="Y2800" i="156"/>
  <c r="AC2800" i="156" s="1"/>
  <c r="U2905" i="156"/>
  <c r="T538" i="37" s="1"/>
  <c r="Y2653" i="156"/>
  <c r="AC2653" i="156" s="1"/>
  <c r="Y2658" i="156"/>
  <c r="AC2658" i="156" s="1"/>
  <c r="V2721" i="156"/>
  <c r="U2873" i="156"/>
  <c r="T506" i="37" s="1"/>
  <c r="Y2796" i="156"/>
  <c r="AC2796" i="156" s="1"/>
  <c r="U2878" i="156"/>
  <c r="T511" i="37" s="1"/>
  <c r="Y2801" i="156"/>
  <c r="AC2801" i="156" s="1"/>
  <c r="U2896" i="156"/>
  <c r="T529" i="37" s="1"/>
  <c r="Y2654" i="156"/>
  <c r="AC2654" i="156" s="1"/>
  <c r="Y2659" i="156"/>
  <c r="Y2729" i="156" s="1"/>
  <c r="X315" i="37" s="1"/>
  <c r="U2868" i="156"/>
  <c r="T501" i="37" s="1"/>
  <c r="Y2791" i="156"/>
  <c r="AC2791" i="156" s="1"/>
  <c r="U2875" i="156"/>
  <c r="T508" i="37" s="1"/>
  <c r="U2797" i="156"/>
  <c r="Y2798" i="156"/>
  <c r="AC2798" i="156" s="1"/>
  <c r="AA2647" i="156"/>
  <c r="X2647" i="156"/>
  <c r="X2746" i="156" s="1"/>
  <c r="W332" i="37" s="1"/>
  <c r="X2718" i="156"/>
  <c r="W304" i="37" s="1"/>
  <c r="AB2718" i="156"/>
  <c r="V2723" i="156"/>
  <c r="V2727" i="156"/>
  <c r="V2724" i="156"/>
  <c r="V2728" i="156"/>
  <c r="W2718" i="156"/>
  <c r="V304" i="37" s="1"/>
  <c r="V2719" i="156"/>
  <c r="V2729" i="156"/>
  <c r="V2725" i="156"/>
  <c r="U2648" i="156"/>
  <c r="U2655" i="156"/>
  <c r="V2648" i="156"/>
  <c r="AF2648" i="156" s="1"/>
  <c r="AG2648" i="156" s="1"/>
  <c r="Q2647" i="156"/>
  <c r="Z2647" i="156"/>
  <c r="U314" i="37" l="1"/>
  <c r="AF2728" i="156"/>
  <c r="AG2728" i="156" s="1"/>
  <c r="U310" i="37"/>
  <c r="AF2724" i="156"/>
  <c r="AG2724" i="156" s="1"/>
  <c r="U307" i="37"/>
  <c r="AF2721" i="156"/>
  <c r="AG2721" i="156" s="1"/>
  <c r="U312" i="37"/>
  <c r="AF2726" i="156"/>
  <c r="AG2726" i="156" s="1"/>
  <c r="U315" i="37"/>
  <c r="AF2729" i="156"/>
  <c r="AG2729" i="156" s="1"/>
  <c r="U309" i="37"/>
  <c r="AF2723" i="156"/>
  <c r="AG2723" i="156" s="1"/>
  <c r="U311" i="37"/>
  <c r="AF2725" i="156"/>
  <c r="AG2725" i="156" s="1"/>
  <c r="U313" i="37"/>
  <c r="AF2727" i="156"/>
  <c r="AG2727" i="156" s="1"/>
  <c r="U305" i="37"/>
  <c r="AF2719" i="156"/>
  <c r="AG2719" i="156" s="1"/>
  <c r="AA1245" i="37"/>
  <c r="AA1249" i="37"/>
  <c r="AA311" i="37"/>
  <c r="AA304" i="37"/>
  <c r="AA1284" i="37"/>
  <c r="T1249" i="37"/>
  <c r="P1284" i="37"/>
  <c r="T1239" i="37"/>
  <c r="AC3400" i="156"/>
  <c r="X1160" i="37"/>
  <c r="AC3403" i="156"/>
  <c r="X1163" i="37"/>
  <c r="AC3190" i="156"/>
  <c r="X720" i="37"/>
  <c r="AC2729" i="156"/>
  <c r="AC2659" i="156"/>
  <c r="Z2746" i="156"/>
  <c r="Y332" i="37" s="1"/>
  <c r="Q2746" i="156"/>
  <c r="P332" i="37" s="1"/>
  <c r="W2684" i="156"/>
  <c r="W2695" i="156" s="1"/>
  <c r="W2681" i="156"/>
  <c r="W2746" i="156" s="1"/>
  <c r="V332" i="37" s="1"/>
  <c r="Y2878" i="156"/>
  <c r="Y2873" i="156"/>
  <c r="Y2877" i="156"/>
  <c r="AB2684" i="156"/>
  <c r="Y2872" i="156"/>
  <c r="Y2727" i="156"/>
  <c r="Y2728" i="156"/>
  <c r="Y2721" i="156"/>
  <c r="Y2868" i="156"/>
  <c r="Y2723" i="156"/>
  <c r="Y2875" i="156"/>
  <c r="Y2719" i="156"/>
  <c r="U2725" i="156"/>
  <c r="T311" i="37" s="1"/>
  <c r="U2718" i="156"/>
  <c r="T304" i="37" s="1"/>
  <c r="U2874" i="156"/>
  <c r="T507" i="37" s="1"/>
  <c r="Y2648" i="156"/>
  <c r="AC2648" i="156" s="1"/>
  <c r="W2717" i="156"/>
  <c r="V303" i="37" s="1"/>
  <c r="AB2717" i="156"/>
  <c r="Y2724" i="156"/>
  <c r="U2647" i="156"/>
  <c r="Y2797" i="156"/>
  <c r="AC2797" i="156" s="1"/>
  <c r="Y2876" i="156"/>
  <c r="Z2684" i="156"/>
  <c r="Z2695" i="156" s="1"/>
  <c r="Z2717" i="156"/>
  <c r="Y303" i="37" s="1"/>
  <c r="V2647" i="156"/>
  <c r="AF2647" i="156" s="1"/>
  <c r="AG2647" i="156" s="1"/>
  <c r="V2718" i="156"/>
  <c r="AA2684" i="156"/>
  <c r="AA2717" i="156"/>
  <c r="Z303" i="37" s="1"/>
  <c r="X2684" i="156"/>
  <c r="X2695" i="156" s="1"/>
  <c r="X2717" i="156"/>
  <c r="W303" i="37" s="1"/>
  <c r="Q2684" i="156"/>
  <c r="Q2717" i="156"/>
  <c r="P303" i="37" s="1"/>
  <c r="Y2655" i="156"/>
  <c r="AC2655" i="156" s="1"/>
  <c r="Y2726" i="156"/>
  <c r="AB2542" i="156"/>
  <c r="AA2542" i="156"/>
  <c r="Z12" i="37" s="1"/>
  <c r="Z2542" i="156"/>
  <c r="Y12" i="37" s="1"/>
  <c r="X2542" i="156"/>
  <c r="W12" i="37" s="1"/>
  <c r="W2542" i="156"/>
  <c r="V12" i="37" s="1"/>
  <c r="Q2542" i="156"/>
  <c r="P12" i="37" s="1"/>
  <c r="AB2613" i="156"/>
  <c r="AA2613" i="156"/>
  <c r="Z83" i="37" s="1"/>
  <c r="Z2613" i="156"/>
  <c r="Y83" i="37" s="1"/>
  <c r="X2613" i="156"/>
  <c r="W83" i="37" s="1"/>
  <c r="W2613" i="156"/>
  <c r="V83" i="37" s="1"/>
  <c r="Q2613" i="156"/>
  <c r="P83" i="37" s="1"/>
  <c r="AB2608" i="156"/>
  <c r="AA2608" i="156"/>
  <c r="Z78" i="37" s="1"/>
  <c r="Z2608" i="156"/>
  <c r="Y78" i="37" s="1"/>
  <c r="X2608" i="156"/>
  <c r="W78" i="37" s="1"/>
  <c r="W2608" i="156"/>
  <c r="V78" i="37" s="1"/>
  <c r="Q2608" i="156"/>
  <c r="P78" i="37" s="1"/>
  <c r="AA65" i="37"/>
  <c r="Z65" i="37"/>
  <c r="Y65" i="37"/>
  <c r="W65" i="37"/>
  <c r="V65" i="37"/>
  <c r="P65" i="37"/>
  <c r="AA55" i="37"/>
  <c r="Z55" i="37"/>
  <c r="Z1267" i="37" s="1"/>
  <c r="Y55" i="37"/>
  <c r="Y1267" i="37" s="1"/>
  <c r="W55" i="37"/>
  <c r="W1267" i="37" s="1"/>
  <c r="V55" i="37"/>
  <c r="V1267" i="37" s="1"/>
  <c r="P55" i="37"/>
  <c r="AA46" i="37"/>
  <c r="Z46" i="37"/>
  <c r="Y46" i="37"/>
  <c r="W46" i="37"/>
  <c r="V46" i="37"/>
  <c r="P46" i="37"/>
  <c r="AA45" i="37"/>
  <c r="Z45" i="37"/>
  <c r="Z1256" i="37" s="1"/>
  <c r="Y45" i="37"/>
  <c r="Y1256" i="37" s="1"/>
  <c r="W45" i="37"/>
  <c r="W1256" i="37" s="1"/>
  <c r="V45" i="37"/>
  <c r="V1256" i="37" s="1"/>
  <c r="P45" i="37"/>
  <c r="AA44" i="37"/>
  <c r="Z44" i="37"/>
  <c r="Z1255" i="37" s="1"/>
  <c r="Y44" i="37"/>
  <c r="Y1255" i="37" s="1"/>
  <c r="W44" i="37"/>
  <c r="W1255" i="37" s="1"/>
  <c r="V44" i="37"/>
  <c r="V1255" i="37" s="1"/>
  <c r="P44" i="37"/>
  <c r="AA43" i="37"/>
  <c r="Z43" i="37"/>
  <c r="Z1253" i="37" s="1"/>
  <c r="Y43" i="37"/>
  <c r="Y1253" i="37" s="1"/>
  <c r="W43" i="37"/>
  <c r="W1253" i="37" s="1"/>
  <c r="V43" i="37"/>
  <c r="V1253" i="37" s="1"/>
  <c r="P43" i="37"/>
  <c r="AA41" i="37"/>
  <c r="Z41" i="37"/>
  <c r="Z1250" i="37" s="1"/>
  <c r="Y41" i="37"/>
  <c r="Y1250" i="37" s="1"/>
  <c r="W41" i="37"/>
  <c r="W1250" i="37" s="1"/>
  <c r="V41" i="37"/>
  <c r="V1250" i="37" s="1"/>
  <c r="P41" i="37"/>
  <c r="V40" i="37"/>
  <c r="V1249" i="37" s="1"/>
  <c r="V38" i="37"/>
  <c r="V1247" i="37" s="1"/>
  <c r="V36" i="37"/>
  <c r="V1245" i="37" s="1"/>
  <c r="V2499" i="156"/>
  <c r="AF2499" i="156" s="1"/>
  <c r="AG2499" i="156" s="1"/>
  <c r="V864" i="156"/>
  <c r="AB2537" i="156"/>
  <c r="AA2537" i="156"/>
  <c r="Z2537" i="156"/>
  <c r="X2537" i="156"/>
  <c r="W2537" i="156"/>
  <c r="Q2537" i="156"/>
  <c r="AB2525" i="156"/>
  <c r="AA2525" i="156"/>
  <c r="Z2525" i="156"/>
  <c r="X2525" i="156"/>
  <c r="W2525" i="156"/>
  <c r="Q2525" i="156"/>
  <c r="V2516" i="156"/>
  <c r="AF2516" i="156" s="1"/>
  <c r="AG2516" i="156" s="1"/>
  <c r="AB2505" i="156"/>
  <c r="AA2505" i="156"/>
  <c r="Z2505" i="156"/>
  <c r="X2505" i="156"/>
  <c r="W2505" i="156"/>
  <c r="Q2505" i="156"/>
  <c r="AB2469" i="156"/>
  <c r="AA2469" i="156"/>
  <c r="Z2469" i="156"/>
  <c r="X2469" i="156"/>
  <c r="W2469" i="156"/>
  <c r="Q2469" i="156"/>
  <c r="AB2463" i="156"/>
  <c r="AA2463" i="156"/>
  <c r="Z2463" i="156"/>
  <c r="X2463" i="156"/>
  <c r="W2463" i="156"/>
  <c r="Q2463" i="156"/>
  <c r="AB2438" i="156"/>
  <c r="AA2438" i="156"/>
  <c r="Z2438" i="156"/>
  <c r="X2438" i="156"/>
  <c r="W2438" i="156"/>
  <c r="Q2438" i="156"/>
  <c r="V2426" i="156"/>
  <c r="AF2426" i="156" s="1"/>
  <c r="AG2426" i="156" s="1"/>
  <c r="AB2423" i="156"/>
  <c r="AA2423" i="156"/>
  <c r="Z2423" i="156"/>
  <c r="X2423" i="156"/>
  <c r="W2423" i="156"/>
  <c r="AB2402" i="156"/>
  <c r="AA2402" i="156"/>
  <c r="Z2402" i="156"/>
  <c r="X2402" i="156"/>
  <c r="W2402" i="156"/>
  <c r="Q2402" i="156"/>
  <c r="V2374" i="156"/>
  <c r="AB2369" i="156"/>
  <c r="AA2369" i="156"/>
  <c r="Z2369" i="156"/>
  <c r="X2369" i="156"/>
  <c r="W2369" i="156"/>
  <c r="Q2369" i="156"/>
  <c r="V2359" i="156"/>
  <c r="AF2359" i="156" s="1"/>
  <c r="AG2359" i="156" s="1"/>
  <c r="AB2345" i="156"/>
  <c r="AA2345" i="156"/>
  <c r="Z2345" i="156"/>
  <c r="X2345" i="156"/>
  <c r="W2345" i="156"/>
  <c r="Q2345" i="156"/>
  <c r="V2342" i="156"/>
  <c r="AF2342" i="156" s="1"/>
  <c r="AG2342" i="156" s="1"/>
  <c r="AB2335" i="156"/>
  <c r="AA2335" i="156"/>
  <c r="Z2335" i="156"/>
  <c r="X2335" i="156"/>
  <c r="W2335" i="156"/>
  <c r="Q2335" i="156"/>
  <c r="V2325" i="156"/>
  <c r="AF2325" i="156" s="1"/>
  <c r="AG2325" i="156" s="1"/>
  <c r="V2287" i="156"/>
  <c r="Z2284" i="156"/>
  <c r="X2284" i="156"/>
  <c r="W2284" i="156"/>
  <c r="V2283" i="156"/>
  <c r="AF2283" i="156" s="1"/>
  <c r="AG2283" i="156" s="1"/>
  <c r="V2270" i="156"/>
  <c r="V2236" i="156"/>
  <c r="Q2284" i="156"/>
  <c r="AB2266" i="156"/>
  <c r="AA2266" i="156"/>
  <c r="Z2266" i="156"/>
  <c r="Z2267" i="156" s="1"/>
  <c r="X2267" i="156"/>
  <c r="Q2266" i="156"/>
  <c r="Q2267" i="156" s="1"/>
  <c r="AB2240" i="156"/>
  <c r="AA2240" i="156"/>
  <c r="Z2240" i="156"/>
  <c r="W2240" i="156"/>
  <c r="Q2240" i="156"/>
  <c r="AB2207" i="156"/>
  <c r="AA2207" i="156"/>
  <c r="Z2207" i="156"/>
  <c r="Z2213" i="156" s="1"/>
  <c r="X2207" i="156"/>
  <c r="X2213" i="156" s="1"/>
  <c r="W2207" i="156"/>
  <c r="W2213" i="156" s="1"/>
  <c r="Q2207" i="156"/>
  <c r="AB2199" i="156"/>
  <c r="AA2199" i="156"/>
  <c r="Z2199" i="156"/>
  <c r="X2199" i="156"/>
  <c r="W2199" i="156"/>
  <c r="Q2199" i="156"/>
  <c r="AB2183" i="156"/>
  <c r="AA2183" i="156"/>
  <c r="Z2183" i="156"/>
  <c r="X2183" i="156"/>
  <c r="W2183" i="156"/>
  <c r="Q2183" i="156"/>
  <c r="V2173" i="156"/>
  <c r="AF2173" i="156" s="1"/>
  <c r="AG2173" i="156" s="1"/>
  <c r="AB2125" i="156"/>
  <c r="AA2125" i="156"/>
  <c r="Z2125" i="156"/>
  <c r="X2125" i="156"/>
  <c r="W2125" i="156"/>
  <c r="Q2125" i="156"/>
  <c r="AB2118" i="156"/>
  <c r="AA2118" i="156"/>
  <c r="Z2118" i="156"/>
  <c r="X2118" i="156"/>
  <c r="W2118" i="156"/>
  <c r="Q2118" i="156"/>
  <c r="G2118" i="156"/>
  <c r="E2118" i="156"/>
  <c r="V2138" i="156"/>
  <c r="AF2138" i="156" s="1"/>
  <c r="AG2138" i="156" s="1"/>
  <c r="V2129" i="156"/>
  <c r="AF2129" i="156" s="1"/>
  <c r="AG2129" i="156" s="1"/>
  <c r="V2126" i="156"/>
  <c r="AF2126" i="156" s="1"/>
  <c r="AG2126" i="156" s="1"/>
  <c r="V2121" i="156"/>
  <c r="AF2121" i="156" s="1"/>
  <c r="AG2121" i="156" s="1"/>
  <c r="V2119" i="156"/>
  <c r="AF2119" i="156" s="1"/>
  <c r="AG2119" i="156" s="1"/>
  <c r="V2113" i="156"/>
  <c r="AF2113" i="156" s="1"/>
  <c r="AG2113" i="156" s="1"/>
  <c r="AB2091" i="156"/>
  <c r="AA2091" i="156"/>
  <c r="Z2091" i="156"/>
  <c r="Z2097" i="156" s="1"/>
  <c r="X2091" i="156"/>
  <c r="X2097" i="156" s="1"/>
  <c r="W2091" i="156"/>
  <c r="W2097" i="156" s="1"/>
  <c r="Q2091" i="156"/>
  <c r="V2041" i="156"/>
  <c r="AF2041" i="156" s="1"/>
  <c r="AG2041" i="156" s="1"/>
  <c r="V2050" i="156"/>
  <c r="AF2050" i="156" s="1"/>
  <c r="AG2050" i="156" s="1"/>
  <c r="AB2037" i="156"/>
  <c r="AA2037" i="156"/>
  <c r="Z2037" i="156"/>
  <c r="X2037" i="156"/>
  <c r="W2037" i="156"/>
  <c r="Q2037" i="156"/>
  <c r="V2040" i="156"/>
  <c r="AF2040" i="156" s="1"/>
  <c r="AG2040" i="156" s="1"/>
  <c r="V2039" i="156"/>
  <c r="AF2039" i="156" s="1"/>
  <c r="AG2039" i="156" s="1"/>
  <c r="V2038" i="156"/>
  <c r="AF2038" i="156" s="1"/>
  <c r="AG2038" i="156" s="1"/>
  <c r="V2033" i="156"/>
  <c r="AF2033" i="156" s="1"/>
  <c r="AG2033" i="156" s="1"/>
  <c r="V2031" i="156"/>
  <c r="AF2031" i="156" s="1"/>
  <c r="AG2031" i="156" s="1"/>
  <c r="AB2030" i="156"/>
  <c r="AA2030" i="156"/>
  <c r="Z2030" i="156"/>
  <c r="X2030" i="156"/>
  <c r="W2030" i="156"/>
  <c r="Q2030" i="156"/>
  <c r="G2030" i="156"/>
  <c r="E2030" i="156"/>
  <c r="Q1933" i="156"/>
  <c r="AB1940" i="156"/>
  <c r="AA1940" i="156"/>
  <c r="Z1940" i="156"/>
  <c r="X1940" i="156"/>
  <c r="W1940" i="156"/>
  <c r="Q1940" i="156"/>
  <c r="V1953" i="156"/>
  <c r="AF1953" i="156" s="1"/>
  <c r="AG1953" i="156" s="1"/>
  <c r="V1944" i="156"/>
  <c r="AF1944" i="156" s="1"/>
  <c r="AG1944" i="156" s="1"/>
  <c r="V1943" i="156"/>
  <c r="AF1943" i="156" s="1"/>
  <c r="AG1943" i="156" s="1"/>
  <c r="V1942" i="156"/>
  <c r="AF1942" i="156" s="1"/>
  <c r="AG1942" i="156" s="1"/>
  <c r="V1941" i="156"/>
  <c r="AF1941" i="156" s="1"/>
  <c r="AG1941" i="156" s="1"/>
  <c r="V1939" i="156"/>
  <c r="AF1939" i="156" s="1"/>
  <c r="AG1939" i="156" s="1"/>
  <c r="V1936" i="156"/>
  <c r="AF1936" i="156" s="1"/>
  <c r="AG1936" i="156" s="1"/>
  <c r="V1934" i="156"/>
  <c r="AF1934" i="156" s="1"/>
  <c r="AG1934" i="156" s="1"/>
  <c r="AB1933" i="156"/>
  <c r="AA1933" i="156"/>
  <c r="Z1933" i="156"/>
  <c r="X1933" i="156"/>
  <c r="W1933" i="156"/>
  <c r="G1933" i="156"/>
  <c r="E1933" i="156"/>
  <c r="V2397" i="156" l="1"/>
  <c r="AF2397" i="156" s="1"/>
  <c r="AG2397" i="156" s="1"/>
  <c r="AF2374" i="156"/>
  <c r="AG2374" i="156" s="1"/>
  <c r="V2595" i="156"/>
  <c r="AF2595" i="156" s="1"/>
  <c r="AG2595" i="156" s="1"/>
  <c r="AF2236" i="156"/>
  <c r="AG2236" i="156" s="1"/>
  <c r="V2312" i="156"/>
  <c r="AF2312" i="156" s="1"/>
  <c r="AG2312" i="156" s="1"/>
  <c r="AF2287" i="156"/>
  <c r="AG2287" i="156" s="1"/>
  <c r="V2279" i="156"/>
  <c r="AF2279" i="156" s="1"/>
  <c r="AG2279" i="156" s="1"/>
  <c r="AF2270" i="156"/>
  <c r="AG2270" i="156" s="1"/>
  <c r="U304" i="37"/>
  <c r="AF2718" i="156"/>
  <c r="AG2718" i="156" s="1"/>
  <c r="T1284" i="37"/>
  <c r="AA78" i="37"/>
  <c r="AA83" i="37"/>
  <c r="AA12" i="37"/>
  <c r="AA303" i="37"/>
  <c r="AA1250" i="37"/>
  <c r="AA1255" i="37"/>
  <c r="AA1253" i="37"/>
  <c r="AA1256" i="37"/>
  <c r="AA1267" i="37"/>
  <c r="P1250" i="37"/>
  <c r="P1253" i="37"/>
  <c r="P1255" i="37"/>
  <c r="P1256" i="37"/>
  <c r="P1267" i="37"/>
  <c r="V2149" i="156"/>
  <c r="AF2149" i="156" s="1"/>
  <c r="AG2149" i="156" s="1"/>
  <c r="AC2876" i="156"/>
  <c r="X509" i="37"/>
  <c r="AC2868" i="156"/>
  <c r="X501" i="37"/>
  <c r="AC2877" i="156"/>
  <c r="X510" i="37"/>
  <c r="AC2875" i="156"/>
  <c r="X508" i="37"/>
  <c r="AC2872" i="156"/>
  <c r="X505" i="37"/>
  <c r="AC2873" i="156"/>
  <c r="X506" i="37"/>
  <c r="AC2878" i="156"/>
  <c r="X511" i="37"/>
  <c r="AC2726" i="156"/>
  <c r="X312" i="37"/>
  <c r="AC2719" i="156"/>
  <c r="X305" i="37"/>
  <c r="AC2727" i="156"/>
  <c r="X313" i="37"/>
  <c r="AC2724" i="156"/>
  <c r="X310" i="37"/>
  <c r="AC2721" i="156"/>
  <c r="X307" i="37"/>
  <c r="AC2723" i="156"/>
  <c r="X309" i="37"/>
  <c r="AC2728" i="156"/>
  <c r="X314" i="37"/>
  <c r="AA2097" i="156"/>
  <c r="AA2267" i="156"/>
  <c r="AA2746" i="156"/>
  <c r="Z332" i="37" s="1"/>
  <c r="AA2695" i="156"/>
  <c r="AA2213" i="156"/>
  <c r="AA2284" i="156"/>
  <c r="AB2746" i="156"/>
  <c r="AB2284" i="156"/>
  <c r="AB2097" i="156"/>
  <c r="AB2267" i="156"/>
  <c r="AB2695" i="156"/>
  <c r="Y2874" i="156"/>
  <c r="Y2718" i="156"/>
  <c r="Y2725" i="156"/>
  <c r="V2717" i="156"/>
  <c r="U2207" i="156"/>
  <c r="U2463" i="156"/>
  <c r="U2335" i="156"/>
  <c r="U2369" i="156"/>
  <c r="U2684" i="156"/>
  <c r="U2542" i="156"/>
  <c r="T12" i="37" s="1"/>
  <c r="U2423" i="156"/>
  <c r="U2469" i="156"/>
  <c r="U2091" i="156"/>
  <c r="U2125" i="156"/>
  <c r="U2183" i="156"/>
  <c r="U2525" i="156"/>
  <c r="U2240" i="156"/>
  <c r="U2199" i="156"/>
  <c r="U2608" i="156"/>
  <c r="T78" i="37" s="1"/>
  <c r="U2537" i="156"/>
  <c r="U2717" i="156"/>
  <c r="T303" i="37" s="1"/>
  <c r="Y2270" i="156"/>
  <c r="Y2359" i="156"/>
  <c r="Y2369" i="156" s="1"/>
  <c r="Y2467" i="156"/>
  <c r="AC2467" i="156" s="1"/>
  <c r="Y2173" i="156"/>
  <c r="Y2183" i="156" s="1"/>
  <c r="Y2189" i="156"/>
  <c r="AC2189" i="156" s="1"/>
  <c r="Y1936" i="156"/>
  <c r="AC1936" i="156" s="1"/>
  <c r="Y1943" i="156"/>
  <c r="AC1943" i="156" s="1"/>
  <c r="Y2038" i="156"/>
  <c r="AC2038" i="156" s="1"/>
  <c r="Y2119" i="156"/>
  <c r="Y2138" i="156"/>
  <c r="AC2138" i="156" s="1"/>
  <c r="Y2244" i="156"/>
  <c r="AC2244" i="156" s="1"/>
  <c r="Y2283" i="156"/>
  <c r="AC2283" i="156" s="1"/>
  <c r="Y2325" i="156"/>
  <c r="Y2335" i="156" s="1"/>
  <c r="Y2426" i="156"/>
  <c r="AC2426" i="156" s="1"/>
  <c r="Y2516" i="156"/>
  <c r="Y1939" i="156"/>
  <c r="Y1944" i="156"/>
  <c r="AC1944" i="156" s="1"/>
  <c r="Y2039" i="156"/>
  <c r="AC2039" i="156" s="1"/>
  <c r="Y2050" i="156"/>
  <c r="AC2050" i="156" s="1"/>
  <c r="Y2121" i="156"/>
  <c r="Y2146" i="156"/>
  <c r="AC2146" i="156" s="1"/>
  <c r="Y2246" i="156"/>
  <c r="AC2246" i="156" s="1"/>
  <c r="Y2287" i="156"/>
  <c r="AC2287" i="156" s="1"/>
  <c r="Y2342" i="156"/>
  <c r="AC2342" i="156" s="1"/>
  <c r="Y2374" i="156"/>
  <c r="AC2374" i="156" s="1"/>
  <c r="Y2451" i="156"/>
  <c r="AC2451" i="156" s="1"/>
  <c r="Y1941" i="156"/>
  <c r="AC1941" i="156" s="1"/>
  <c r="Y1953" i="156"/>
  <c r="AC1953" i="156" s="1"/>
  <c r="Y2031" i="156"/>
  <c r="AC2031" i="156" s="1"/>
  <c r="Y2040" i="156"/>
  <c r="Y2041" i="156"/>
  <c r="AC2041" i="156" s="1"/>
  <c r="Y2126" i="156"/>
  <c r="Y2217" i="156"/>
  <c r="AC2217" i="156" s="1"/>
  <c r="Y1934" i="156"/>
  <c r="AC1934" i="156" s="1"/>
  <c r="Y1942" i="156"/>
  <c r="AC1942" i="156" s="1"/>
  <c r="Y2033" i="156"/>
  <c r="Y2113" i="156"/>
  <c r="Y2129" i="156"/>
  <c r="AC2129" i="156" s="1"/>
  <c r="Y2204" i="156"/>
  <c r="AC2204" i="156" s="1"/>
  <c r="Y2236" i="156"/>
  <c r="AC2236" i="156" s="1"/>
  <c r="Y2647" i="156"/>
  <c r="AC2647" i="156" s="1"/>
  <c r="AB2117" i="156"/>
  <c r="X1932" i="156"/>
  <c r="X1991" i="156" s="1"/>
  <c r="U2345" i="156"/>
  <c r="Q2097" i="156"/>
  <c r="U2438" i="156"/>
  <c r="Q2213" i="156"/>
  <c r="U2402" i="156"/>
  <c r="Q1932" i="156"/>
  <c r="V2335" i="156"/>
  <c r="AF2335" i="156" s="1"/>
  <c r="AG2335" i="156" s="1"/>
  <c r="U2118" i="156"/>
  <c r="W2117" i="156"/>
  <c r="W2029" i="156"/>
  <c r="V2030" i="156"/>
  <c r="AF2030" i="156" s="1"/>
  <c r="AG2030" i="156" s="1"/>
  <c r="U2266" i="156"/>
  <c r="W1932" i="156"/>
  <c r="W1991" i="156" s="1"/>
  <c r="V2469" i="156"/>
  <c r="AF2469" i="156" s="1"/>
  <c r="AG2469" i="156" s="1"/>
  <c r="V2463" i="156"/>
  <c r="AF2463" i="156" s="1"/>
  <c r="AG2463" i="156" s="1"/>
  <c r="V2525" i="156"/>
  <c r="AF2525" i="156" s="1"/>
  <c r="AG2525" i="156" s="1"/>
  <c r="V2369" i="156"/>
  <c r="AF2369" i="156" s="1"/>
  <c r="AG2369" i="156" s="1"/>
  <c r="AB2029" i="156"/>
  <c r="AB2213" i="156"/>
  <c r="U1933" i="156"/>
  <c r="U2030" i="156"/>
  <c r="Q2029" i="156"/>
  <c r="X2029" i="156"/>
  <c r="V2118" i="156"/>
  <c r="AF2118" i="156" s="1"/>
  <c r="AG2118" i="156" s="1"/>
  <c r="AA2029" i="156"/>
  <c r="Z1932" i="156"/>
  <c r="Z1991" i="156" s="1"/>
  <c r="V2199" i="156"/>
  <c r="AF2199" i="156" s="1"/>
  <c r="AG2199" i="156" s="1"/>
  <c r="AB1932" i="156"/>
  <c r="U2037" i="156"/>
  <c r="V2037" i="156"/>
  <c r="AF2037" i="156" s="1"/>
  <c r="AG2037" i="156" s="1"/>
  <c r="AA2117" i="156"/>
  <c r="X2117" i="156"/>
  <c r="V2183" i="156"/>
  <c r="AF2183" i="156" s="1"/>
  <c r="AG2183" i="156" s="1"/>
  <c r="AA1932" i="156"/>
  <c r="AA1991" i="156" s="1"/>
  <c r="V2207" i="156"/>
  <c r="AF2207" i="156" s="1"/>
  <c r="AG2207" i="156" s="1"/>
  <c r="U1940" i="156"/>
  <c r="V1940" i="156"/>
  <c r="AF1940" i="156" s="1"/>
  <c r="AG1940" i="156" s="1"/>
  <c r="Q2117" i="156"/>
  <c r="Z2117" i="156"/>
  <c r="Z2029" i="156"/>
  <c r="U303" i="37" l="1"/>
  <c r="AF2717" i="156"/>
  <c r="AG2717" i="156" s="1"/>
  <c r="AA332" i="37"/>
  <c r="AB1991" i="156"/>
  <c r="X2154" i="156"/>
  <c r="AA2154" i="156"/>
  <c r="AB2154" i="156"/>
  <c r="AC2040" i="156"/>
  <c r="Z2154" i="156"/>
  <c r="W2154" i="156"/>
  <c r="Y2525" i="156"/>
  <c r="AC2525" i="156" s="1"/>
  <c r="AC2270" i="156"/>
  <c r="Y2279" i="156"/>
  <c r="AC2279" i="156" s="1"/>
  <c r="Y2149" i="156"/>
  <c r="AC2149" i="156" s="1"/>
  <c r="AC2126" i="156"/>
  <c r="AC1939" i="156"/>
  <c r="AC2874" i="156"/>
  <c r="X507" i="37"/>
  <c r="AC2725" i="156"/>
  <c r="X311" i="37"/>
  <c r="AC2718" i="156"/>
  <c r="X304" i="37"/>
  <c r="AC2113" i="156"/>
  <c r="AC2119" i="156"/>
  <c r="AC2121" i="156"/>
  <c r="AC2335" i="156"/>
  <c r="U2746" i="156"/>
  <c r="T332" i="37" s="1"/>
  <c r="AC2183" i="156"/>
  <c r="AC2369" i="156"/>
  <c r="AC2325" i="156"/>
  <c r="AC2033" i="156"/>
  <c r="AC2516" i="156"/>
  <c r="AC2359" i="156"/>
  <c r="AC2173" i="156"/>
  <c r="W1988" i="156"/>
  <c r="X2066" i="156"/>
  <c r="W2066" i="156"/>
  <c r="W2063" i="156"/>
  <c r="W2151" i="156"/>
  <c r="Y2199" i="156"/>
  <c r="AC2199" i="156" s="1"/>
  <c r="Y2207" i="156"/>
  <c r="AC2207" i="156" s="1"/>
  <c r="Y2469" i="156"/>
  <c r="AC2469" i="156" s="1"/>
  <c r="Z2066" i="156"/>
  <c r="Z2073" i="156" s="1"/>
  <c r="Y2717" i="156"/>
  <c r="AB2066" i="156"/>
  <c r="AA2066" i="156"/>
  <c r="U2097" i="156"/>
  <c r="U2117" i="156"/>
  <c r="U2213" i="156"/>
  <c r="U2695" i="156"/>
  <c r="U2267" i="156"/>
  <c r="V2284" i="156"/>
  <c r="AF2284" i="156" s="1"/>
  <c r="AG2284" i="156" s="1"/>
  <c r="U2284" i="156"/>
  <c r="Y2118" i="156"/>
  <c r="Y1933" i="156"/>
  <c r="Y2037" i="156"/>
  <c r="AC2037" i="156" s="1"/>
  <c r="Y2463" i="156"/>
  <c r="AC2463" i="156" s="1"/>
  <c r="Y1940" i="156"/>
  <c r="AC1940" i="156" s="1"/>
  <c r="V2029" i="156"/>
  <c r="AF2029" i="156" s="1"/>
  <c r="AG2029" i="156" s="1"/>
  <c r="U2029" i="156"/>
  <c r="Q2066" i="156"/>
  <c r="Y2030" i="156"/>
  <c r="Q2154" i="156"/>
  <c r="Q1991" i="156"/>
  <c r="U1932" i="156"/>
  <c r="U1991" i="156" s="1"/>
  <c r="U2154" i="156" l="1"/>
  <c r="AC2717" i="156"/>
  <c r="X303" i="37"/>
  <c r="AC2118" i="156"/>
  <c r="AC2030" i="156"/>
  <c r="Y1932" i="156"/>
  <c r="U2066" i="156"/>
  <c r="Q2009" i="156"/>
  <c r="Y2284" i="156"/>
  <c r="AC2284" i="156" s="1"/>
  <c r="Y2029" i="156"/>
  <c r="AC2029" i="156" s="1"/>
  <c r="AC2063" i="156" l="1"/>
  <c r="V1851" i="156"/>
  <c r="AF1851" i="156" s="1"/>
  <c r="AG1851" i="156" s="1"/>
  <c r="V1850" i="156"/>
  <c r="AF1850" i="156" s="1"/>
  <c r="AG1850" i="156" s="1"/>
  <c r="V1847" i="156"/>
  <c r="AF1847" i="156" s="1"/>
  <c r="AG1847" i="156" s="1"/>
  <c r="AB1848" i="156"/>
  <c r="AA1848" i="156"/>
  <c r="Z1848" i="156"/>
  <c r="X1848" i="156"/>
  <c r="W1848" i="156"/>
  <c r="Q1848" i="156"/>
  <c r="U1848" i="156" s="1"/>
  <c r="AB1843" i="156"/>
  <c r="AA1843" i="156"/>
  <c r="Z1843" i="156"/>
  <c r="X1843" i="156"/>
  <c r="W1843" i="156"/>
  <c r="Q1843" i="156"/>
  <c r="AB1826" i="156"/>
  <c r="AA1826" i="156"/>
  <c r="Z1826" i="156"/>
  <c r="X1826" i="156"/>
  <c r="W1826" i="156"/>
  <c r="Q1826" i="156"/>
  <c r="V1817" i="156"/>
  <c r="AF1817" i="156" s="1"/>
  <c r="AG1817" i="156" s="1"/>
  <c r="AB1773" i="156"/>
  <c r="AA1773" i="156"/>
  <c r="Z1773" i="156"/>
  <c r="X1773" i="156"/>
  <c r="W1773" i="156"/>
  <c r="Q1773" i="156"/>
  <c r="AB1768" i="156"/>
  <c r="AA1768" i="156"/>
  <c r="Z1768" i="156"/>
  <c r="X1768" i="156"/>
  <c r="W1768" i="156"/>
  <c r="Q1768" i="156"/>
  <c r="V1776" i="156"/>
  <c r="AF1776" i="156" s="1"/>
  <c r="AG1776" i="156" s="1"/>
  <c r="V1775" i="156"/>
  <c r="AF1775" i="156" s="1"/>
  <c r="AG1775" i="156" s="1"/>
  <c r="V1772" i="156"/>
  <c r="AF1772" i="156" s="1"/>
  <c r="AG1772" i="156" s="1"/>
  <c r="V1771" i="156"/>
  <c r="AF1771" i="156" s="1"/>
  <c r="AG1771" i="156" s="1"/>
  <c r="V1723" i="156"/>
  <c r="AF1723" i="156" s="1"/>
  <c r="AG1723" i="156" s="1"/>
  <c r="V1722" i="156"/>
  <c r="AF1722" i="156" s="1"/>
  <c r="AG1722" i="156" s="1"/>
  <c r="V1719" i="156"/>
  <c r="AF1719" i="156" s="1"/>
  <c r="AG1719" i="156" s="1"/>
  <c r="V1718" i="156"/>
  <c r="AF1718" i="156" s="1"/>
  <c r="AG1718" i="156" s="1"/>
  <c r="AB1720" i="156"/>
  <c r="AA1720" i="156"/>
  <c r="Z1720" i="156"/>
  <c r="X1720" i="156"/>
  <c r="W1720" i="156"/>
  <c r="Q1720" i="156"/>
  <c r="AB1715" i="156"/>
  <c r="AA1715" i="156"/>
  <c r="Z1715" i="156"/>
  <c r="X1715" i="156"/>
  <c r="W1715" i="156"/>
  <c r="Q1715" i="156"/>
  <c r="V1668" i="156"/>
  <c r="AF1668" i="156" s="1"/>
  <c r="AG1668" i="156" s="1"/>
  <c r="V1667" i="156"/>
  <c r="AF1667" i="156" s="1"/>
  <c r="AG1667" i="156" s="1"/>
  <c r="V1664" i="156"/>
  <c r="AF1664" i="156" s="1"/>
  <c r="AG1664" i="156" s="1"/>
  <c r="V1663" i="156"/>
  <c r="AF1663" i="156" s="1"/>
  <c r="AG1663" i="156" s="1"/>
  <c r="AB1665" i="156"/>
  <c r="AA1665" i="156"/>
  <c r="Z1665" i="156"/>
  <c r="X1665" i="156"/>
  <c r="W1665" i="156"/>
  <c r="Q1665" i="156"/>
  <c r="AB1660" i="156"/>
  <c r="AA1660" i="156"/>
  <c r="Z1660" i="156"/>
  <c r="X1660" i="156"/>
  <c r="W1660" i="156"/>
  <c r="Q1660" i="156"/>
  <c r="AB1643" i="156"/>
  <c r="AA1643" i="156"/>
  <c r="Z1643" i="156"/>
  <c r="X1643" i="156"/>
  <c r="W1643" i="156"/>
  <c r="Q1643" i="156"/>
  <c r="V1634" i="156"/>
  <c r="AF1634" i="156" s="1"/>
  <c r="AG1634" i="156" s="1"/>
  <c r="AB1629" i="156"/>
  <c r="AA1629" i="156"/>
  <c r="Z1629" i="156"/>
  <c r="X1629" i="156"/>
  <c r="W1629" i="156"/>
  <c r="Q1629" i="156"/>
  <c r="V1620" i="156"/>
  <c r="AF1620" i="156" s="1"/>
  <c r="AG1620" i="156" s="1"/>
  <c r="AB1615" i="156"/>
  <c r="AA1615" i="156"/>
  <c r="Z1615" i="156"/>
  <c r="Z1616" i="156" s="1"/>
  <c r="X1615" i="156"/>
  <c r="W1615" i="156"/>
  <c r="Q1615" i="156"/>
  <c r="V1606" i="156"/>
  <c r="AF1606" i="156" s="1"/>
  <c r="AG1606" i="156" s="1"/>
  <c r="AB1565" i="156"/>
  <c r="AA1565" i="156"/>
  <c r="Z1565" i="156"/>
  <c r="X1565" i="156"/>
  <c r="W1565" i="156"/>
  <c r="Q1565" i="156"/>
  <c r="V1578" i="156"/>
  <c r="AF1578" i="156" s="1"/>
  <c r="AG1578" i="156" s="1"/>
  <c r="V1569" i="156"/>
  <c r="AF1569" i="156" s="1"/>
  <c r="AG1569" i="156" s="1"/>
  <c r="V1566" i="156"/>
  <c r="AF1566" i="156" s="1"/>
  <c r="AG1566" i="156" s="1"/>
  <c r="V1561" i="156"/>
  <c r="AF1561" i="156" s="1"/>
  <c r="AG1561" i="156" s="1"/>
  <c r="V1559" i="156"/>
  <c r="AF1559" i="156" s="1"/>
  <c r="AG1559" i="156" s="1"/>
  <c r="V1553" i="156"/>
  <c r="AB1558" i="156"/>
  <c r="AA1558" i="156"/>
  <c r="Z1558" i="156"/>
  <c r="X1558" i="156"/>
  <c r="W1558" i="156"/>
  <c r="Q1558" i="156"/>
  <c r="G1558" i="156"/>
  <c r="E1558" i="156"/>
  <c r="AB1503" i="156"/>
  <c r="AA1503" i="156"/>
  <c r="Z1503" i="156"/>
  <c r="X1503" i="156"/>
  <c r="W1503" i="156"/>
  <c r="Q1503" i="156"/>
  <c r="AB1496" i="156"/>
  <c r="AA1496" i="156"/>
  <c r="Z1496" i="156"/>
  <c r="X1496" i="156"/>
  <c r="W1496" i="156"/>
  <c r="Q1496" i="156"/>
  <c r="G1496" i="156"/>
  <c r="E1496" i="156"/>
  <c r="V1516" i="156"/>
  <c r="AF1516" i="156" s="1"/>
  <c r="AG1516" i="156" s="1"/>
  <c r="V1507" i="156"/>
  <c r="AF1507" i="156" s="1"/>
  <c r="AG1507" i="156" s="1"/>
  <c r="V1506" i="156"/>
  <c r="AF1506" i="156" s="1"/>
  <c r="AG1506" i="156" s="1"/>
  <c r="V1505" i="156"/>
  <c r="AF1505" i="156" s="1"/>
  <c r="AG1505" i="156" s="1"/>
  <c r="V1504" i="156"/>
  <c r="AF1504" i="156" s="1"/>
  <c r="AG1504" i="156" s="1"/>
  <c r="V1502" i="156"/>
  <c r="AF1502" i="156" s="1"/>
  <c r="AG1502" i="156" s="1"/>
  <c r="V1499" i="156"/>
  <c r="AF1499" i="156" s="1"/>
  <c r="AG1499" i="156" s="1"/>
  <c r="V1497" i="156"/>
  <c r="AF1497" i="156" s="1"/>
  <c r="AG1497" i="156" s="1"/>
  <c r="V1491" i="156"/>
  <c r="AB1432" i="156"/>
  <c r="AA1432" i="156"/>
  <c r="Z1432" i="156"/>
  <c r="X1432" i="156"/>
  <c r="W1432" i="156"/>
  <c r="Q1432" i="156"/>
  <c r="AB1425" i="156"/>
  <c r="AA1425" i="156"/>
  <c r="Z1425" i="156"/>
  <c r="X1425" i="156"/>
  <c r="W1425" i="156"/>
  <c r="Q1425" i="156"/>
  <c r="G1425" i="156"/>
  <c r="E1425" i="156"/>
  <c r="V1445" i="156"/>
  <c r="AF1445" i="156" s="1"/>
  <c r="AG1445" i="156" s="1"/>
  <c r="V1436" i="156"/>
  <c r="AF1436" i="156" s="1"/>
  <c r="AG1436" i="156" s="1"/>
  <c r="V1433" i="156"/>
  <c r="AF1433" i="156" s="1"/>
  <c r="AG1433" i="156" s="1"/>
  <c r="V1428" i="156"/>
  <c r="AF1428" i="156" s="1"/>
  <c r="AG1428" i="156" s="1"/>
  <c r="V1426" i="156"/>
  <c r="AF1426" i="156" s="1"/>
  <c r="AG1426" i="156" s="1"/>
  <c r="V1420" i="156"/>
  <c r="AB1364" i="156"/>
  <c r="AA1364" i="156"/>
  <c r="Z1364" i="156"/>
  <c r="X1364" i="156"/>
  <c r="W1364" i="156"/>
  <c r="Q1364" i="156"/>
  <c r="AB1357" i="156"/>
  <c r="AA1357" i="156"/>
  <c r="Z1357" i="156"/>
  <c r="X1357" i="156"/>
  <c r="W1357" i="156"/>
  <c r="Q1357" i="156"/>
  <c r="G1357" i="156"/>
  <c r="E1357" i="156"/>
  <c r="V1378" i="156"/>
  <c r="AF1378" i="156" s="1"/>
  <c r="AG1378" i="156" s="1"/>
  <c r="V1369" i="156"/>
  <c r="AF1369" i="156" s="1"/>
  <c r="AG1369" i="156" s="1"/>
  <c r="V1367" i="156"/>
  <c r="AF1367" i="156" s="1"/>
  <c r="AG1367" i="156" s="1"/>
  <c r="V1366" i="156"/>
  <c r="AF1366" i="156" s="1"/>
  <c r="AG1366" i="156" s="1"/>
  <c r="V1365" i="156"/>
  <c r="AF1365" i="156" s="1"/>
  <c r="AG1365" i="156" s="1"/>
  <c r="V1362" i="156"/>
  <c r="AF1362" i="156" s="1"/>
  <c r="AG1362" i="156" s="1"/>
  <c r="V1363" i="156"/>
  <c r="AF1363" i="156" s="1"/>
  <c r="AG1363" i="156" s="1"/>
  <c r="V1360" i="156"/>
  <c r="AF1360" i="156" s="1"/>
  <c r="AG1360" i="156" s="1"/>
  <c r="V1358" i="156"/>
  <c r="AF1358" i="156" s="1"/>
  <c r="AG1358" i="156" s="1"/>
  <c r="V1352" i="156"/>
  <c r="AF1352" i="156" s="1"/>
  <c r="AG1352" i="156" s="1"/>
  <c r="AB1277" i="156"/>
  <c r="AA1277" i="156"/>
  <c r="Z1277" i="156"/>
  <c r="X1277" i="156"/>
  <c r="W1277" i="156"/>
  <c r="Q1277" i="156"/>
  <c r="AB1270" i="156"/>
  <c r="AA1270" i="156"/>
  <c r="Z1270" i="156"/>
  <c r="X1270" i="156"/>
  <c r="W1270" i="156"/>
  <c r="Q1270" i="156"/>
  <c r="G1270" i="156"/>
  <c r="E1270" i="156"/>
  <c r="V1290" i="156"/>
  <c r="AF1290" i="156" s="1"/>
  <c r="AG1290" i="156" s="1"/>
  <c r="V1281" i="156"/>
  <c r="AF1281" i="156" s="1"/>
  <c r="AG1281" i="156" s="1"/>
  <c r="V1278" i="156"/>
  <c r="AF1278" i="156" s="1"/>
  <c r="AG1278" i="156" s="1"/>
  <c r="V1273" i="156"/>
  <c r="AF1273" i="156" s="1"/>
  <c r="AG1273" i="156" s="1"/>
  <c r="V1271" i="156"/>
  <c r="AF1271" i="156" s="1"/>
  <c r="AG1271" i="156" s="1"/>
  <c r="V1265" i="156"/>
  <c r="AB1209" i="156"/>
  <c r="AA1209" i="156"/>
  <c r="Z1209" i="156"/>
  <c r="X1209" i="156"/>
  <c r="W1209" i="156"/>
  <c r="Q1209" i="156"/>
  <c r="AB1202" i="156"/>
  <c r="AA1202" i="156"/>
  <c r="Z1202" i="156"/>
  <c r="X1202" i="156"/>
  <c r="W1202" i="156"/>
  <c r="Q1202" i="156"/>
  <c r="G1202" i="156"/>
  <c r="E1202" i="156"/>
  <c r="V1222" i="156"/>
  <c r="AF1222" i="156" s="1"/>
  <c r="AG1222" i="156" s="1"/>
  <c r="V1213" i="156"/>
  <c r="AF1213" i="156" s="1"/>
  <c r="AG1213" i="156" s="1"/>
  <c r="V1210" i="156"/>
  <c r="AF1210" i="156" s="1"/>
  <c r="AG1210" i="156" s="1"/>
  <c r="V1205" i="156"/>
  <c r="AF1205" i="156" s="1"/>
  <c r="AG1205" i="156" s="1"/>
  <c r="V1203" i="156"/>
  <c r="AF1203" i="156" s="1"/>
  <c r="AG1203" i="156" s="1"/>
  <c r="V1197" i="156"/>
  <c r="AB1133" i="156"/>
  <c r="AA1133" i="156"/>
  <c r="Z1133" i="156"/>
  <c r="X1133" i="156"/>
  <c r="W1133" i="156"/>
  <c r="Q1133" i="156"/>
  <c r="G1133" i="156"/>
  <c r="E1133" i="156"/>
  <c r="AB1139" i="156"/>
  <c r="AA1139" i="156"/>
  <c r="Z1139" i="156"/>
  <c r="X1139" i="156"/>
  <c r="W1139" i="156"/>
  <c r="Q1139" i="156"/>
  <c r="V1153" i="156"/>
  <c r="AF1153" i="156" s="1"/>
  <c r="AG1153" i="156" s="1"/>
  <c r="V1144" i="156"/>
  <c r="AF1144" i="156" s="1"/>
  <c r="AG1144" i="156" s="1"/>
  <c r="V1140" i="156"/>
  <c r="AF1140" i="156" s="1"/>
  <c r="AG1140" i="156" s="1"/>
  <c r="V1135" i="156"/>
  <c r="AF1135" i="156" s="1"/>
  <c r="AG1135" i="156" s="1"/>
  <c r="V1134" i="156"/>
  <c r="AF1134" i="156" s="1"/>
  <c r="AG1134" i="156" s="1"/>
  <c r="AB1103" i="156"/>
  <c r="AA1103" i="156"/>
  <c r="Z1103" i="156"/>
  <c r="X1103" i="156"/>
  <c r="W1103" i="156"/>
  <c r="Q1103" i="156"/>
  <c r="AB773" i="156"/>
  <c r="AA1177" i="37" s="1"/>
  <c r="AA773" i="156"/>
  <c r="Z1177" i="37" s="1"/>
  <c r="Z1257" i="37" s="1"/>
  <c r="Z773" i="156"/>
  <c r="Y1177" i="37" s="1"/>
  <c r="Y1257" i="37" s="1"/>
  <c r="X773" i="156"/>
  <c r="W1177" i="37" s="1"/>
  <c r="W1257" i="37" s="1"/>
  <c r="W773" i="156"/>
  <c r="V1177" i="37" s="1"/>
  <c r="V1257" i="37" s="1"/>
  <c r="Q773" i="156"/>
  <c r="P1177" i="37" s="1"/>
  <c r="AB756" i="156"/>
  <c r="AA756" i="156"/>
  <c r="Z756" i="156"/>
  <c r="X756" i="156"/>
  <c r="W756" i="156"/>
  <c r="Q756" i="156"/>
  <c r="V738" i="156"/>
  <c r="AB722" i="156"/>
  <c r="AA722" i="156"/>
  <c r="Z722" i="156"/>
  <c r="X722" i="156"/>
  <c r="W722" i="156"/>
  <c r="Q722" i="156"/>
  <c r="V708" i="156"/>
  <c r="U722" i="156"/>
  <c r="W702" i="156"/>
  <c r="Q702" i="156"/>
  <c r="V661" i="156"/>
  <c r="AB634" i="156"/>
  <c r="AA634" i="156"/>
  <c r="Z634" i="156"/>
  <c r="X634" i="156"/>
  <c r="W634" i="156"/>
  <c r="Q634" i="156"/>
  <c r="V620" i="156"/>
  <c r="AB577" i="156"/>
  <c r="AA577" i="156"/>
  <c r="Z577" i="156"/>
  <c r="X577" i="156"/>
  <c r="W577" i="156"/>
  <c r="Z596" i="156"/>
  <c r="Z597" i="156" s="1"/>
  <c r="X596" i="156"/>
  <c r="W596" i="156"/>
  <c r="AB610" i="156"/>
  <c r="AA610" i="156"/>
  <c r="Z610" i="156"/>
  <c r="Z611" i="156" s="1"/>
  <c r="X610" i="156"/>
  <c r="W610" i="156"/>
  <c r="Q610" i="156"/>
  <c r="V601" i="156"/>
  <c r="U610" i="156"/>
  <c r="Q596" i="156"/>
  <c r="V587" i="156"/>
  <c r="U596" i="156"/>
  <c r="Q577" i="156"/>
  <c r="V554" i="156"/>
  <c r="Q543" i="156"/>
  <c r="V473" i="156"/>
  <c r="V543" i="156" s="1"/>
  <c r="Q457" i="156"/>
  <c r="V377" i="156"/>
  <c r="Q341" i="156"/>
  <c r="V295" i="156"/>
  <c r="V203" i="156"/>
  <c r="Q181" i="156"/>
  <c r="V153" i="156"/>
  <c r="Q105" i="156"/>
  <c r="V42" i="156"/>
  <c r="AB1040" i="156"/>
  <c r="AA1040" i="156"/>
  <c r="X1040" i="156"/>
  <c r="X1034" i="156" s="1"/>
  <c r="W1040" i="156"/>
  <c r="W1034" i="156" s="1"/>
  <c r="Q1040" i="156"/>
  <c r="V1043" i="156"/>
  <c r="AF1043" i="156" s="1"/>
  <c r="AG1043" i="156" s="1"/>
  <c r="V1042" i="156"/>
  <c r="AF1042" i="156" s="1"/>
  <c r="AG1042" i="156" s="1"/>
  <c r="V1039" i="156"/>
  <c r="AF1039" i="156" s="1"/>
  <c r="AG1039" i="156" s="1"/>
  <c r="V1038" i="156"/>
  <c r="AF1038" i="156" s="1"/>
  <c r="AG1038" i="156" s="1"/>
  <c r="V981" i="156"/>
  <c r="AF981" i="156" s="1"/>
  <c r="AG981" i="156" s="1"/>
  <c r="V980" i="156"/>
  <c r="AF980" i="156" s="1"/>
  <c r="AG980" i="156" s="1"/>
  <c r="V977" i="156"/>
  <c r="AF977" i="156" s="1"/>
  <c r="AG977" i="156" s="1"/>
  <c r="V976" i="156"/>
  <c r="AF976" i="156" s="1"/>
  <c r="AG976" i="156" s="1"/>
  <c r="Q978" i="156"/>
  <c r="AB973" i="156"/>
  <c r="AA973" i="156"/>
  <c r="Z973" i="156"/>
  <c r="X973" i="156"/>
  <c r="W973" i="156"/>
  <c r="Q973" i="156"/>
  <c r="V855" i="156"/>
  <c r="G844" i="156"/>
  <c r="E844" i="156"/>
  <c r="V852" i="156"/>
  <c r="V847" i="156"/>
  <c r="V845" i="156"/>
  <c r="Z809" i="156"/>
  <c r="Y1213" i="37" s="1"/>
  <c r="Y1298" i="37" s="1"/>
  <c r="X809" i="156"/>
  <c r="W1213" i="37" s="1"/>
  <c r="W1298" i="37" s="1"/>
  <c r="W809" i="156"/>
  <c r="V1213" i="37" s="1"/>
  <c r="V1298" i="37" s="1"/>
  <c r="Q809" i="156"/>
  <c r="P1213" i="37" s="1"/>
  <c r="AA1212" i="37"/>
  <c r="Z1212" i="37"/>
  <c r="Z1296" i="37" s="1"/>
  <c r="Y1212" i="37"/>
  <c r="Y1296" i="37" s="1"/>
  <c r="W1212" i="37"/>
  <c r="W1296" i="37" s="1"/>
  <c r="V1212" i="37"/>
  <c r="V1296" i="37" s="1"/>
  <c r="P1212" i="37"/>
  <c r="AB805" i="156"/>
  <c r="AA1209" i="37" s="1"/>
  <c r="AA805" i="156"/>
  <c r="Z1209" i="37" s="1"/>
  <c r="Z805" i="156"/>
  <c r="Y1209" i="37" s="1"/>
  <c r="X805" i="156"/>
  <c r="W1209" i="37" s="1"/>
  <c r="W1293" i="37" s="1"/>
  <c r="W805" i="156"/>
  <c r="V1209" i="37" s="1"/>
  <c r="V1293" i="37" s="1"/>
  <c r="Q805" i="156"/>
  <c r="P1209" i="37" s="1"/>
  <c r="AB796" i="156"/>
  <c r="AA1200" i="37" s="1"/>
  <c r="AA796" i="156"/>
  <c r="Z1200" i="37" s="1"/>
  <c r="Z796" i="156"/>
  <c r="Y1200" i="37" s="1"/>
  <c r="Q796" i="156"/>
  <c r="P1200" i="37" s="1"/>
  <c r="AB771" i="156"/>
  <c r="AA1175" i="37" s="1"/>
  <c r="AA771" i="156"/>
  <c r="Z1175" i="37" s="1"/>
  <c r="Z1218" i="37" s="1"/>
  <c r="Z771" i="156"/>
  <c r="Y1175" i="37" s="1"/>
  <c r="Y1218" i="37" s="1"/>
  <c r="X771" i="156"/>
  <c r="W1175" i="37" s="1"/>
  <c r="W1218" i="37" s="1"/>
  <c r="W771" i="156"/>
  <c r="V1175" i="37" s="1"/>
  <c r="V1218" i="37" s="1"/>
  <c r="P1175" i="37"/>
  <c r="V1233" i="156" l="1"/>
  <c r="AF1233" i="156" s="1"/>
  <c r="AG1233" i="156" s="1"/>
  <c r="AF1197" i="156"/>
  <c r="AG1197" i="156" s="1"/>
  <c r="V1527" i="156"/>
  <c r="AF1527" i="156" s="1"/>
  <c r="AG1527" i="156" s="1"/>
  <c r="AF1491" i="156"/>
  <c r="AG1491" i="156" s="1"/>
  <c r="V1591" i="156"/>
  <c r="AF1591" i="156" s="1"/>
  <c r="AG1591" i="156" s="1"/>
  <c r="AF1553" i="156"/>
  <c r="AG1553" i="156" s="1"/>
  <c r="V1316" i="156"/>
  <c r="AF1316" i="156" s="1"/>
  <c r="AG1316" i="156" s="1"/>
  <c r="AF1265" i="156"/>
  <c r="AG1265" i="156" s="1"/>
  <c r="V1461" i="156"/>
  <c r="AF1461" i="156" s="1"/>
  <c r="AG1461" i="156" s="1"/>
  <c r="AF1420" i="156"/>
  <c r="AG1420" i="156" s="1"/>
  <c r="AA1659" i="156"/>
  <c r="AA1218" i="37"/>
  <c r="AA1296" i="37"/>
  <c r="AA1257" i="37"/>
  <c r="P1257" i="37"/>
  <c r="P1218" i="37"/>
  <c r="P1296" i="37"/>
  <c r="P1298" i="37"/>
  <c r="V2585" i="156"/>
  <c r="AA2565" i="156"/>
  <c r="Z35" i="37" s="1"/>
  <c r="Z1244" i="37" s="1"/>
  <c r="X2572" i="156"/>
  <c r="W42" i="37" s="1"/>
  <c r="W1252" i="37" s="1"/>
  <c r="V2571" i="156"/>
  <c r="W2565" i="156"/>
  <c r="V35" i="37" s="1"/>
  <c r="V1244" i="37" s="1"/>
  <c r="AB2565" i="156"/>
  <c r="Z2572" i="156"/>
  <c r="Y42" i="37" s="1"/>
  <c r="Y1252" i="37" s="1"/>
  <c r="V2568" i="156"/>
  <c r="X2565" i="156"/>
  <c r="W35" i="37" s="1"/>
  <c r="W1244" i="37" s="1"/>
  <c r="AA2572" i="156"/>
  <c r="X1659" i="156"/>
  <c r="Z2565" i="156"/>
  <c r="Y35" i="37" s="1"/>
  <c r="Y1244" i="37" s="1"/>
  <c r="W2572" i="156"/>
  <c r="AB2572" i="156"/>
  <c r="W1659" i="156"/>
  <c r="W1688" i="156" s="1"/>
  <c r="AB1659" i="156"/>
  <c r="W1064" i="156"/>
  <c r="W1067" i="156"/>
  <c r="X1067" i="156"/>
  <c r="Z1659" i="156"/>
  <c r="Q2572" i="156"/>
  <c r="P42" i="37" s="1"/>
  <c r="Q2565" i="156"/>
  <c r="P35" i="37" s="1"/>
  <c r="W1557" i="156"/>
  <c r="W1596" i="156" s="1"/>
  <c r="X1557" i="156"/>
  <c r="X1596" i="156" s="1"/>
  <c r="AB972" i="156"/>
  <c r="AA972" i="156"/>
  <c r="AA1008" i="156" s="1"/>
  <c r="V1390" i="156"/>
  <c r="AF1390" i="156" s="1"/>
  <c r="AG1390" i="156" s="1"/>
  <c r="AA1356" i="156"/>
  <c r="AA1395" i="156" s="1"/>
  <c r="AB1356" i="156"/>
  <c r="AA1034" i="156"/>
  <c r="AA1067" i="156" s="1"/>
  <c r="AB1034" i="156"/>
  <c r="Q1034" i="156"/>
  <c r="Q1067" i="156" s="1"/>
  <c r="V1035" i="156"/>
  <c r="AF1035" i="156" s="1"/>
  <c r="AG1035" i="156" s="1"/>
  <c r="U1035" i="156"/>
  <c r="U1843" i="156"/>
  <c r="U851" i="156"/>
  <c r="U1565" i="156"/>
  <c r="U1643" i="156"/>
  <c r="Y864" i="156"/>
  <c r="U1209" i="156"/>
  <c r="U1139" i="156"/>
  <c r="U1277" i="156"/>
  <c r="U1432" i="156"/>
  <c r="U1615" i="156"/>
  <c r="U1826" i="156"/>
  <c r="U2613" i="156"/>
  <c r="T83" i="37" s="1"/>
  <c r="U1629" i="156"/>
  <c r="T1212" i="37"/>
  <c r="T1296" i="37" s="1"/>
  <c r="U978" i="156"/>
  <c r="Y620" i="156"/>
  <c r="AC620" i="156" s="1"/>
  <c r="Z917" i="156"/>
  <c r="AA917" i="156"/>
  <c r="AB917" i="156"/>
  <c r="AG917" i="156" s="1"/>
  <c r="W917" i="156"/>
  <c r="AA1424" i="156"/>
  <c r="AA1466" i="156" s="1"/>
  <c r="AA1767" i="156"/>
  <c r="AA1804" i="156" s="1"/>
  <c r="AA1132" i="156"/>
  <c r="AA1172" i="156" s="1"/>
  <c r="AB1842" i="156"/>
  <c r="Y1271" i="156"/>
  <c r="W1269" i="156"/>
  <c r="W1321" i="156" s="1"/>
  <c r="AB1269" i="156"/>
  <c r="W1495" i="156"/>
  <c r="W1532" i="156" s="1"/>
  <c r="Y473" i="156"/>
  <c r="Y708" i="156"/>
  <c r="Y722" i="156" s="1"/>
  <c r="Y661" i="156"/>
  <c r="AC661" i="156" s="1"/>
  <c r="AB1767" i="156"/>
  <c r="Y153" i="156"/>
  <c r="AC153" i="156" s="1"/>
  <c r="AB1495" i="156"/>
  <c r="Y1606" i="156"/>
  <c r="AC1606" i="156" s="1"/>
  <c r="Y1620" i="156"/>
  <c r="AC1620" i="156" s="1"/>
  <c r="Y1634" i="156"/>
  <c r="Y1643" i="156" s="1"/>
  <c r="Y1817" i="156"/>
  <c r="AC1817" i="156" s="1"/>
  <c r="W1356" i="156"/>
  <c r="X1424" i="156"/>
  <c r="X1466" i="156" s="1"/>
  <c r="Y845" i="156"/>
  <c r="Y981" i="156"/>
  <c r="AC981" i="156" s="1"/>
  <c r="Y1038" i="156"/>
  <c r="Y203" i="156"/>
  <c r="AC203" i="156" s="1"/>
  <c r="Y554" i="156"/>
  <c r="AC554" i="156" s="1"/>
  <c r="Y1135" i="156"/>
  <c r="AC1135" i="156" s="1"/>
  <c r="Y1210" i="156"/>
  <c r="AC1210" i="156" s="1"/>
  <c r="Y1278" i="156"/>
  <c r="AC1278" i="156" s="1"/>
  <c r="Y1358" i="156"/>
  <c r="AC1358" i="156" s="1"/>
  <c r="Y1365" i="156"/>
  <c r="AC1365" i="156" s="1"/>
  <c r="Y1378" i="156"/>
  <c r="AC1378" i="156" s="1"/>
  <c r="Y1433" i="156"/>
  <c r="AC1433" i="156" s="1"/>
  <c r="AC1465" i="156"/>
  <c r="Y1491" i="156"/>
  <c r="Y1504" i="156"/>
  <c r="Y1516" i="156"/>
  <c r="AC1516" i="156" s="1"/>
  <c r="Y1559" i="156"/>
  <c r="Y1578" i="156"/>
  <c r="AC1578" i="156" s="1"/>
  <c r="Y1664" i="156"/>
  <c r="AC1664" i="156" s="1"/>
  <c r="Y1719" i="156"/>
  <c r="AC1719" i="156" s="1"/>
  <c r="Y1772" i="156"/>
  <c r="Y1847" i="156"/>
  <c r="Y847" i="156"/>
  <c r="Y855" i="156"/>
  <c r="Y976" i="156"/>
  <c r="AC976" i="156" s="1"/>
  <c r="Y1039" i="156"/>
  <c r="AC1039" i="156" s="1"/>
  <c r="Y1140" i="156"/>
  <c r="AC1140" i="156" s="1"/>
  <c r="Y1197" i="156"/>
  <c r="Y1213" i="156"/>
  <c r="AC1213" i="156" s="1"/>
  <c r="Y1265" i="156"/>
  <c r="Y1281" i="156"/>
  <c r="AC1281" i="156" s="1"/>
  <c r="Y1360" i="156"/>
  <c r="AC1360" i="156" s="1"/>
  <c r="Y1366" i="156"/>
  <c r="AC1366" i="156" s="1"/>
  <c r="Y1386" i="156"/>
  <c r="AC1386" i="156" s="1"/>
  <c r="Y1420" i="156"/>
  <c r="Y1436" i="156"/>
  <c r="AC1436" i="156" s="1"/>
  <c r="Y1497" i="156"/>
  <c r="AC1497" i="156" s="1"/>
  <c r="Y1505" i="156"/>
  <c r="AC1505" i="156" s="1"/>
  <c r="Y1524" i="156"/>
  <c r="Y1561" i="156"/>
  <c r="Y1667" i="156"/>
  <c r="Y1722" i="156"/>
  <c r="AC1722" i="156" s="1"/>
  <c r="Y1775" i="156"/>
  <c r="AC1775" i="156" s="1"/>
  <c r="Y1850" i="156"/>
  <c r="Y977" i="156"/>
  <c r="AC977" i="156" s="1"/>
  <c r="Y1042" i="156"/>
  <c r="AC1042" i="156" s="1"/>
  <c r="Y42" i="156"/>
  <c r="AC42" i="156" s="1"/>
  <c r="Y377" i="156"/>
  <c r="AC377" i="156" s="1"/>
  <c r="Y601" i="156"/>
  <c r="Y610" i="156" s="1"/>
  <c r="Y1144" i="156"/>
  <c r="AC1144" i="156" s="1"/>
  <c r="Y1203" i="156"/>
  <c r="AC1203" i="156" s="1"/>
  <c r="Y1222" i="156"/>
  <c r="AC1222" i="156" s="1"/>
  <c r="Y1290" i="156"/>
  <c r="AC1290" i="156" s="1"/>
  <c r="Y1363" i="156"/>
  <c r="AC1363" i="156" s="1"/>
  <c r="Y1367" i="156"/>
  <c r="AC1367" i="156" s="1"/>
  <c r="Y1426" i="156"/>
  <c r="AC1426" i="156" s="1"/>
  <c r="Y1445" i="156"/>
  <c r="AC1445" i="156" s="1"/>
  <c r="Y1499" i="156"/>
  <c r="AC1499" i="156" s="1"/>
  <c r="Y1506" i="156"/>
  <c r="AC1506" i="156" s="1"/>
  <c r="AC1531" i="156"/>
  <c r="Y1566" i="156"/>
  <c r="Y1668" i="156"/>
  <c r="AC1668" i="156" s="1"/>
  <c r="Y1723" i="156"/>
  <c r="AC1723" i="156" s="1"/>
  <c r="Y1776" i="156"/>
  <c r="AC1776" i="156" s="1"/>
  <c r="Y1851" i="156"/>
  <c r="Y852" i="156"/>
  <c r="Y980" i="156"/>
  <c r="Y1043" i="156"/>
  <c r="AC1043" i="156" s="1"/>
  <c r="Y295" i="156"/>
  <c r="AC295" i="156" s="1"/>
  <c r="Y587" i="156"/>
  <c r="Y596" i="156" s="1"/>
  <c r="Y738" i="156"/>
  <c r="AC738" i="156" s="1"/>
  <c r="Y1134" i="156"/>
  <c r="AC1134" i="156" s="1"/>
  <c r="Y1153" i="156"/>
  <c r="AC1153" i="156" s="1"/>
  <c r="Y1205" i="156"/>
  <c r="AC1205" i="156" s="1"/>
  <c r="X1201" i="156"/>
  <c r="X1238" i="156" s="1"/>
  <c r="Y1273" i="156"/>
  <c r="AC1273" i="156" s="1"/>
  <c r="X1269" i="156"/>
  <c r="X1321" i="156" s="1"/>
  <c r="Y1352" i="156"/>
  <c r="AC1352" i="156" s="1"/>
  <c r="Y1362" i="156"/>
  <c r="AC1362" i="156" s="1"/>
  <c r="Y1369" i="156"/>
  <c r="AC1369" i="156" s="1"/>
  <c r="Y1428" i="156"/>
  <c r="AC1428" i="156" s="1"/>
  <c r="Y1453" i="156"/>
  <c r="Y1502" i="156"/>
  <c r="Y1507" i="156"/>
  <c r="AC1507" i="156" s="1"/>
  <c r="Y1553" i="156"/>
  <c r="Y1569" i="156"/>
  <c r="AC1569" i="156" s="1"/>
  <c r="Y1663" i="156"/>
  <c r="AC1663" i="156" s="1"/>
  <c r="Y1718" i="156"/>
  <c r="AC1718" i="156" s="1"/>
  <c r="Y1771" i="156"/>
  <c r="AA1201" i="156"/>
  <c r="AA1238" i="156" s="1"/>
  <c r="Z1714" i="156"/>
  <c r="W1767" i="156"/>
  <c r="W1804" i="156" s="1"/>
  <c r="X1132" i="156"/>
  <c r="X1172" i="156" s="1"/>
  <c r="W1201" i="156"/>
  <c r="W1238" i="156" s="1"/>
  <c r="AB1201" i="156"/>
  <c r="AA1269" i="156"/>
  <c r="AA1321" i="156" s="1"/>
  <c r="W1424" i="156"/>
  <c r="W1466" i="156" s="1"/>
  <c r="AB1424" i="156"/>
  <c r="V1715" i="156"/>
  <c r="AF1715" i="156" s="1"/>
  <c r="AG1715" i="156" s="1"/>
  <c r="AA1495" i="156"/>
  <c r="AA1532" i="156" s="1"/>
  <c r="V1660" i="156"/>
  <c r="AF1660" i="156" s="1"/>
  <c r="AG1660" i="156" s="1"/>
  <c r="X1767" i="156"/>
  <c r="X1804" i="156" s="1"/>
  <c r="T65" i="37"/>
  <c r="AB1132" i="156"/>
  <c r="U1558" i="156"/>
  <c r="T55" i="37"/>
  <c r="U1040" i="156"/>
  <c r="U1202" i="156"/>
  <c r="Z1842" i="156"/>
  <c r="T43" i="37"/>
  <c r="U1665" i="156"/>
  <c r="T44" i="37"/>
  <c r="T45" i="37"/>
  <c r="T41" i="37"/>
  <c r="Q898" i="156"/>
  <c r="AA1842" i="156"/>
  <c r="W1132" i="156"/>
  <c r="W1172" i="156" s="1"/>
  <c r="Q1201" i="156"/>
  <c r="U1103" i="156"/>
  <c r="U1660" i="156"/>
  <c r="U1496" i="156"/>
  <c r="U1270" i="156"/>
  <c r="Q1714" i="156"/>
  <c r="U1425" i="156"/>
  <c r="V1270" i="156"/>
  <c r="AF1270" i="156" s="1"/>
  <c r="AG1270" i="156" s="1"/>
  <c r="U577" i="156"/>
  <c r="Z1201" i="156"/>
  <c r="Z1238" i="156" s="1"/>
  <c r="X1356" i="156"/>
  <c r="V1496" i="156"/>
  <c r="AF1496" i="156" s="1"/>
  <c r="AG1496" i="156" s="1"/>
  <c r="V610" i="156"/>
  <c r="Q1842" i="156"/>
  <c r="U1715" i="156"/>
  <c r="V596" i="156"/>
  <c r="V722" i="156"/>
  <c r="V773" i="156"/>
  <c r="U1177" i="37" s="1"/>
  <c r="Q1132" i="156"/>
  <c r="Z1132" i="156"/>
  <c r="Z1172" i="156" s="1"/>
  <c r="V1643" i="156"/>
  <c r="AF1643" i="156" s="1"/>
  <c r="AG1643" i="156" s="1"/>
  <c r="Q1659" i="156"/>
  <c r="AB1714" i="156"/>
  <c r="U1768" i="156"/>
  <c r="V1826" i="156"/>
  <c r="AF1826" i="156" s="1"/>
  <c r="AG1826" i="156" s="1"/>
  <c r="U756" i="156"/>
  <c r="V1139" i="156"/>
  <c r="AF1139" i="156" s="1"/>
  <c r="AG1139" i="156" s="1"/>
  <c r="V1425" i="156"/>
  <c r="AF1425" i="156" s="1"/>
  <c r="AG1425" i="156" s="1"/>
  <c r="U1503" i="156"/>
  <c r="AA1557" i="156"/>
  <c r="V1629" i="156"/>
  <c r="AF1629" i="156" s="1"/>
  <c r="AG1629" i="156" s="1"/>
  <c r="U773" i="156"/>
  <c r="T1177" i="37" s="1"/>
  <c r="V1202" i="156"/>
  <c r="AF1202" i="156" s="1"/>
  <c r="AG1202" i="156" s="1"/>
  <c r="U1357" i="156"/>
  <c r="V1615" i="156"/>
  <c r="AF1615" i="156" s="1"/>
  <c r="AG1615" i="156" s="1"/>
  <c r="U1720" i="156"/>
  <c r="V1720" i="156"/>
  <c r="AF1720" i="156" s="1"/>
  <c r="AG1720" i="156" s="1"/>
  <c r="U1773" i="156"/>
  <c r="U1364" i="156"/>
  <c r="V1773" i="156"/>
  <c r="AF1773" i="156" s="1"/>
  <c r="AG1773" i="156" s="1"/>
  <c r="V1364" i="156"/>
  <c r="AF1364" i="156" s="1"/>
  <c r="AG1364" i="156" s="1"/>
  <c r="V1768" i="156"/>
  <c r="AF1768" i="156" s="1"/>
  <c r="AG1768" i="156" s="1"/>
  <c r="V1040" i="156"/>
  <c r="AF1040" i="156" s="1"/>
  <c r="AG1040" i="156" s="1"/>
  <c r="V1503" i="156"/>
  <c r="AF1503" i="156" s="1"/>
  <c r="AG1503" i="156" s="1"/>
  <c r="X1842" i="156"/>
  <c r="V1848" i="156"/>
  <c r="AF1848" i="156" s="1"/>
  <c r="AG1848" i="156" s="1"/>
  <c r="V1843" i="156"/>
  <c r="AF1843" i="156" s="1"/>
  <c r="AG1843" i="156" s="1"/>
  <c r="W1842" i="156"/>
  <c r="Q1767" i="156"/>
  <c r="Q1804" i="156" s="1"/>
  <c r="Z1767" i="156"/>
  <c r="Z1804" i="156" s="1"/>
  <c r="AA1714" i="156"/>
  <c r="W1714" i="156"/>
  <c r="X1714" i="156"/>
  <c r="Z1557" i="156"/>
  <c r="Q1557" i="156"/>
  <c r="AB1557" i="156"/>
  <c r="V1558" i="156"/>
  <c r="AF1558" i="156" s="1"/>
  <c r="AG1558" i="156" s="1"/>
  <c r="Q1495" i="156"/>
  <c r="Z1495" i="156"/>
  <c r="X1495" i="156"/>
  <c r="X1532" i="156" s="1"/>
  <c r="Q1424" i="156"/>
  <c r="Z1424" i="156"/>
  <c r="Z1466" i="156" s="1"/>
  <c r="Q1356" i="156"/>
  <c r="Z1356" i="156"/>
  <c r="Q1269" i="156"/>
  <c r="Z1269" i="156"/>
  <c r="Z1321" i="156" s="1"/>
  <c r="Q972" i="156"/>
  <c r="Z972" i="156"/>
  <c r="Z1008" i="156" s="1"/>
  <c r="X972" i="156"/>
  <c r="X1008" i="156" s="1"/>
  <c r="U38" i="37" l="1"/>
  <c r="U1247" i="37" s="1"/>
  <c r="AF2568" i="156"/>
  <c r="AG2568" i="156" s="1"/>
  <c r="U55" i="37"/>
  <c r="AF2585" i="156"/>
  <c r="AG2585" i="156" s="1"/>
  <c r="U41" i="37"/>
  <c r="U1250" i="37" s="1"/>
  <c r="AF2571" i="156"/>
  <c r="AG2571" i="156" s="1"/>
  <c r="AC473" i="156"/>
  <c r="AA35" i="37"/>
  <c r="AA1244" i="37" s="1"/>
  <c r="AA42" i="37"/>
  <c r="AB1238" i="156"/>
  <c r="AB1321" i="156"/>
  <c r="AB1804" i="156"/>
  <c r="AB1172" i="156"/>
  <c r="AB1466" i="156"/>
  <c r="AB1008" i="156"/>
  <c r="AB1067" i="156"/>
  <c r="AB1532" i="156"/>
  <c r="AC855" i="156"/>
  <c r="T1267" i="37"/>
  <c r="P1252" i="37"/>
  <c r="T1253" i="37"/>
  <c r="T1255" i="37"/>
  <c r="T1250" i="37"/>
  <c r="T1256" i="37"/>
  <c r="P1244" i="37"/>
  <c r="U2572" i="156"/>
  <c r="T42" i="37" s="1"/>
  <c r="T1252" i="37" s="1"/>
  <c r="Y2570" i="156"/>
  <c r="X40" i="37" s="1"/>
  <c r="X1249" i="37" s="1"/>
  <c r="Y2573" i="156"/>
  <c r="X43" i="37" s="1"/>
  <c r="X1253" i="37" s="1"/>
  <c r="AA2564" i="156"/>
  <c r="Z34" i="37" s="1"/>
  <c r="Z1243" i="37" s="1"/>
  <c r="Z2564" i="156"/>
  <c r="Y34" i="37" s="1"/>
  <c r="Y1243" i="37" s="1"/>
  <c r="Y2568" i="156"/>
  <c r="X38" i="37" s="1"/>
  <c r="AB2564" i="156"/>
  <c r="Y2585" i="156"/>
  <c r="X2564" i="156"/>
  <c r="W34" i="37" s="1"/>
  <c r="W1243" i="37" s="1"/>
  <c r="Y2571" i="156"/>
  <c r="AC1524" i="156"/>
  <c r="AC1420" i="156"/>
  <c r="Y1461" i="156"/>
  <c r="AC1461" i="156" s="1"/>
  <c r="Z1532" i="156"/>
  <c r="U1659" i="156"/>
  <c r="AC1453" i="156"/>
  <c r="AC1265" i="156"/>
  <c r="Y1316" i="156"/>
  <c r="AC1316" i="156" s="1"/>
  <c r="AC1847" i="156"/>
  <c r="AC1491" i="156"/>
  <c r="Y1527" i="156"/>
  <c r="AC1527" i="156" s="1"/>
  <c r="AC1197" i="156"/>
  <c r="Y1233" i="156"/>
  <c r="AC1233" i="156" s="1"/>
  <c r="AC1553" i="156"/>
  <c r="Y1591" i="156"/>
  <c r="AC1591" i="156" s="1"/>
  <c r="AC1566" i="156"/>
  <c r="AC1559" i="156"/>
  <c r="AC864" i="156"/>
  <c r="Q2564" i="156"/>
  <c r="P34" i="37" s="1"/>
  <c r="W1593" i="156"/>
  <c r="AC1643" i="156"/>
  <c r="AC610" i="156"/>
  <c r="U843" i="156"/>
  <c r="AC596" i="156"/>
  <c r="AC722" i="156"/>
  <c r="AC1561" i="156"/>
  <c r="AC1851" i="156"/>
  <c r="AC1667" i="156"/>
  <c r="AC601" i="156"/>
  <c r="AC1504" i="156"/>
  <c r="AC1772" i="156"/>
  <c r="AC847" i="156"/>
  <c r="AC708" i="156"/>
  <c r="AC852" i="156"/>
  <c r="AC587" i="156"/>
  <c r="AC980" i="156"/>
  <c r="AC1038" i="156"/>
  <c r="AC1850" i="156"/>
  <c r="AC1634" i="156"/>
  <c r="AC845" i="156"/>
  <c r="AC1502" i="156"/>
  <c r="AC1271" i="156"/>
  <c r="AC1771" i="156"/>
  <c r="W1746" i="156"/>
  <c r="W1743" i="156"/>
  <c r="W1395" i="156"/>
  <c r="W1392" i="156"/>
  <c r="W1235" i="156"/>
  <c r="W1318" i="156"/>
  <c r="W1874" i="156"/>
  <c r="W1871" i="156"/>
  <c r="W1691" i="156"/>
  <c r="X1395" i="156"/>
  <c r="X1746" i="156"/>
  <c r="W1169" i="156"/>
  <c r="W1801" i="156"/>
  <c r="W1463" i="156"/>
  <c r="X1691" i="156"/>
  <c r="W1529" i="156"/>
  <c r="Y1390" i="156"/>
  <c r="AC1390" i="156" s="1"/>
  <c r="U1034" i="156"/>
  <c r="AB1596" i="156"/>
  <c r="Z1395" i="156"/>
  <c r="AA1746" i="156"/>
  <c r="AB1746" i="156"/>
  <c r="AA1874" i="156"/>
  <c r="Z1596" i="156"/>
  <c r="Q1746" i="156"/>
  <c r="Z1691" i="156"/>
  <c r="Z1746" i="156"/>
  <c r="Y1139" i="156"/>
  <c r="AC1139" i="156" s="1"/>
  <c r="AB1874" i="156"/>
  <c r="AA1691" i="156"/>
  <c r="AB1691" i="156"/>
  <c r="AA1596" i="156"/>
  <c r="AB1395" i="156"/>
  <c r="V1034" i="156"/>
  <c r="AF1034" i="156" s="1"/>
  <c r="AG1034" i="156" s="1"/>
  <c r="Y1035" i="156"/>
  <c r="AC1035" i="156" s="1"/>
  <c r="U1269" i="156"/>
  <c r="U1321" i="156" s="1"/>
  <c r="U1201" i="156"/>
  <c r="U1238" i="156" s="1"/>
  <c r="U1557" i="156"/>
  <c r="U1424" i="156"/>
  <c r="U1466" i="156" s="1"/>
  <c r="Y1773" i="156"/>
  <c r="AC1773" i="156" s="1"/>
  <c r="Y1040" i="156"/>
  <c r="Y1425" i="156"/>
  <c r="AC1425" i="156" s="1"/>
  <c r="Y1826" i="156"/>
  <c r="AC1826" i="156" s="1"/>
  <c r="Y978" i="156"/>
  <c r="Y844" i="156"/>
  <c r="Y1629" i="156"/>
  <c r="AC1629" i="156" s="1"/>
  <c r="Y1660" i="156"/>
  <c r="Y1496" i="156"/>
  <c r="AC1496" i="156" s="1"/>
  <c r="Y1558" i="156"/>
  <c r="AC1558" i="156" s="1"/>
  <c r="Y1715" i="156"/>
  <c r="AC1715" i="156" s="1"/>
  <c r="Q1238" i="156"/>
  <c r="Y773" i="156"/>
  <c r="Y1615" i="156"/>
  <c r="AC1615" i="156" s="1"/>
  <c r="Y1357" i="156"/>
  <c r="Y1720" i="156"/>
  <c r="AC1720" i="156" s="1"/>
  <c r="V1714" i="156"/>
  <c r="AF1714" i="156" s="1"/>
  <c r="AG1714" i="156" s="1"/>
  <c r="Y1364" i="156"/>
  <c r="AC1364" i="156" s="1"/>
  <c r="Y1843" i="156"/>
  <c r="Y1202" i="156"/>
  <c r="AC1202" i="156" s="1"/>
  <c r="U1714" i="156"/>
  <c r="Q1172" i="156"/>
  <c r="U1767" i="156"/>
  <c r="U1804" i="156" s="1"/>
  <c r="Z1874" i="156"/>
  <c r="X1874" i="156"/>
  <c r="Y1768" i="156"/>
  <c r="U1842" i="156"/>
  <c r="Y1503" i="156"/>
  <c r="AC1503" i="156" s="1"/>
  <c r="Y1848" i="156"/>
  <c r="Y1665" i="156"/>
  <c r="Y1270" i="156"/>
  <c r="AC1270" i="156" s="1"/>
  <c r="U1495" i="156"/>
  <c r="U1532" i="156" s="1"/>
  <c r="V1495" i="156"/>
  <c r="AF1495" i="156" s="1"/>
  <c r="AG1495" i="156" s="1"/>
  <c r="Q1532" i="156"/>
  <c r="U1356" i="156"/>
  <c r="Q1874" i="156"/>
  <c r="Q1395" i="156"/>
  <c r="Q1596" i="156"/>
  <c r="Q1008" i="156"/>
  <c r="Q1466" i="156"/>
  <c r="V1767" i="156"/>
  <c r="AF1767" i="156" s="1"/>
  <c r="AG1767" i="156" s="1"/>
  <c r="Q1321" i="156"/>
  <c r="Q1691" i="156"/>
  <c r="V1842" i="156"/>
  <c r="AF1842" i="156" s="1"/>
  <c r="AG1842" i="156" s="1"/>
  <c r="AB1538" i="156" l="1"/>
  <c r="AA1252" i="37"/>
  <c r="AA34" i="37"/>
  <c r="AA1243" i="37" s="1"/>
  <c r="U898" i="156"/>
  <c r="P1243" i="37"/>
  <c r="AC2568" i="156"/>
  <c r="AC1660" i="156"/>
  <c r="Y1659" i="156"/>
  <c r="AC1843" i="156"/>
  <c r="Q2599" i="156"/>
  <c r="P69" i="37" s="1"/>
  <c r="AC773" i="156"/>
  <c r="X1177" i="37"/>
  <c r="AC2571" i="156"/>
  <c r="X41" i="37"/>
  <c r="X1250" i="37" s="1"/>
  <c r="AC2585" i="156"/>
  <c r="X55" i="37"/>
  <c r="Z2599" i="156"/>
  <c r="Y69" i="37" s="1"/>
  <c r="X2599" i="156"/>
  <c r="W69" i="37" s="1"/>
  <c r="AB2599" i="156"/>
  <c r="AA2599" i="156"/>
  <c r="Z69" i="37" s="1"/>
  <c r="AC1768" i="156"/>
  <c r="AC1848" i="156"/>
  <c r="AC1040" i="156"/>
  <c r="Y1034" i="156"/>
  <c r="AC1034" i="156" s="1"/>
  <c r="U1596" i="156"/>
  <c r="U1395" i="156"/>
  <c r="U1746" i="156"/>
  <c r="U1691" i="156"/>
  <c r="Y1767" i="156"/>
  <c r="AC1767" i="156" s="1"/>
  <c r="Y1714" i="156"/>
  <c r="AC1714" i="156" s="1"/>
  <c r="Y1356" i="156"/>
  <c r="Y1495" i="156"/>
  <c r="Y1842" i="156"/>
  <c r="AC1842" i="156" s="1"/>
  <c r="Z42" i="37"/>
  <c r="Z1252" i="37" s="1"/>
  <c r="U1874" i="156"/>
  <c r="AA69" i="37" l="1"/>
  <c r="AC1495" i="156"/>
  <c r="AC1743" i="156"/>
  <c r="AC1871" i="156"/>
  <c r="AC1801" i="156"/>
  <c r="AC1529" i="156"/>
  <c r="AC1064" i="156"/>
  <c r="U917" i="156"/>
  <c r="U809" i="156" l="1"/>
  <c r="T1213" i="37" s="1"/>
  <c r="U805" i="156"/>
  <c r="T1209" i="37" s="1"/>
  <c r="U796" i="156"/>
  <c r="T1200" i="37" s="1"/>
  <c r="U181" i="156"/>
  <c r="T1298" i="37" l="1"/>
  <c r="G998" i="157"/>
  <c r="G996" i="157"/>
  <c r="G997" i="157"/>
  <c r="G994" i="157"/>
  <c r="G992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0" i="157"/>
  <c r="G498" i="157"/>
  <c r="G497" i="157"/>
  <c r="G496" i="157"/>
  <c r="G494" i="157"/>
  <c r="G492" i="157"/>
  <c r="G490" i="157"/>
  <c r="G489" i="157"/>
  <c r="G488" i="157"/>
  <c r="G487" i="157"/>
  <c r="G485" i="157"/>
  <c r="G483" i="157"/>
  <c r="G482" i="157"/>
  <c r="G481" i="157"/>
  <c r="G480" i="157"/>
  <c r="G478" i="157"/>
  <c r="G296" i="157"/>
  <c r="G295" i="157"/>
  <c r="G294" i="157"/>
  <c r="G292" i="157"/>
  <c r="G290" i="157"/>
  <c r="G288" i="157"/>
  <c r="G286" i="157"/>
  <c r="G1075" i="157"/>
  <c r="G1073" i="157"/>
  <c r="G434" i="157"/>
  <c r="G433" i="157"/>
  <c r="G432" i="157"/>
  <c r="G431" i="157"/>
  <c r="G430" i="157"/>
  <c r="G429" i="157"/>
  <c r="G428" i="157"/>
  <c r="G427" i="157"/>
  <c r="G425" i="157"/>
  <c r="G424" i="157"/>
  <c r="G423" i="157"/>
  <c r="G422" i="157"/>
  <c r="F2308" i="156"/>
  <c r="F2307" i="156"/>
  <c r="G2375" i="156"/>
  <c r="G2374" i="156" s="1"/>
  <c r="F2089" i="156"/>
  <c r="F2088" i="156"/>
  <c r="F2087" i="156"/>
  <c r="F2086" i="156"/>
  <c r="F2085" i="156"/>
  <c r="F2084" i="156"/>
  <c r="F2083" i="156"/>
  <c r="F1420" i="156"/>
  <c r="F1352" i="156"/>
  <c r="F1128" i="156"/>
  <c r="F937" i="156"/>
  <c r="F936" i="156"/>
  <c r="F934" i="156"/>
  <c r="F933" i="156"/>
  <c r="F935" i="156"/>
  <c r="F931" i="156"/>
  <c r="F932" i="156"/>
  <c r="F914" i="156"/>
  <c r="F913" i="156"/>
  <c r="F696" i="156"/>
  <c r="F695" i="156"/>
  <c r="F694" i="156"/>
  <c r="F693" i="156"/>
  <c r="F692" i="156"/>
  <c r="F691" i="156"/>
  <c r="F690" i="156"/>
  <c r="F689" i="156"/>
  <c r="F688" i="156"/>
  <c r="F687" i="156"/>
  <c r="F685" i="156"/>
  <c r="F683" i="156"/>
  <c r="F682" i="156"/>
  <c r="F681" i="156"/>
  <c r="F679" i="156"/>
  <c r="F678" i="156"/>
  <c r="F677" i="156"/>
  <c r="F676" i="156"/>
  <c r="F675" i="156"/>
  <c r="F674" i="156"/>
  <c r="F570" i="156"/>
  <c r="F569" i="156"/>
  <c r="F568" i="156"/>
  <c r="F567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2" i="156"/>
  <c r="F511" i="156"/>
  <c r="F510" i="156"/>
  <c r="F509" i="156"/>
  <c r="F508" i="156"/>
  <c r="F506" i="156"/>
  <c r="F505" i="156"/>
  <c r="F504" i="156"/>
  <c r="F502" i="156"/>
  <c r="F501" i="156"/>
  <c r="F500" i="156"/>
  <c r="F498" i="156"/>
  <c r="F497" i="156"/>
  <c r="F496" i="156"/>
  <c r="F494" i="156"/>
  <c r="F493" i="156"/>
  <c r="F491" i="156"/>
  <c r="F447" i="156"/>
  <c r="F444" i="156"/>
  <c r="F443" i="156"/>
  <c r="F442" i="156"/>
  <c r="F440" i="156"/>
  <c r="F437" i="156"/>
  <c r="F436" i="156"/>
  <c r="F435" i="156"/>
  <c r="F434" i="156"/>
  <c r="F431" i="156"/>
  <c r="F428" i="156"/>
  <c r="F427" i="156"/>
  <c r="F426" i="156"/>
  <c r="F425" i="156"/>
  <c r="F423" i="156"/>
  <c r="F422" i="156"/>
  <c r="F421" i="156"/>
  <c r="F420" i="156"/>
  <c r="F419" i="156"/>
  <c r="F417" i="156"/>
  <c r="F416" i="156"/>
  <c r="F415" i="156"/>
  <c r="F414" i="156"/>
  <c r="F413" i="156"/>
  <c r="F412" i="156"/>
  <c r="F410" i="156"/>
  <c r="F407" i="156"/>
  <c r="F404" i="156"/>
  <c r="F403" i="156"/>
  <c r="F401" i="156"/>
  <c r="F400" i="156"/>
  <c r="F399" i="156"/>
  <c r="F397" i="156"/>
  <c r="F396" i="156"/>
  <c r="F395" i="156"/>
  <c r="F394" i="156"/>
  <c r="F393" i="156"/>
  <c r="F343" i="156"/>
  <c r="F342" i="156"/>
  <c r="F251" i="156"/>
  <c r="F250" i="156"/>
  <c r="F249" i="156"/>
  <c r="F248" i="156"/>
  <c r="F246" i="156"/>
  <c r="F247" i="156"/>
  <c r="F245" i="156"/>
  <c r="F244" i="156"/>
  <c r="F241" i="156"/>
  <c r="F239" i="156"/>
  <c r="F243" i="156"/>
  <c r="F242" i="156"/>
  <c r="F237" i="156"/>
  <c r="F236" i="156"/>
  <c r="F235" i="156"/>
  <c r="F234" i="156"/>
  <c r="F233" i="156"/>
  <c r="F231" i="156"/>
  <c r="F229" i="156"/>
  <c r="F227" i="156"/>
  <c r="F225" i="156"/>
  <c r="F223" i="156"/>
  <c r="F222" i="156"/>
  <c r="F221" i="156"/>
  <c r="F220" i="156"/>
  <c r="F219" i="156"/>
  <c r="F218" i="156"/>
  <c r="F30" i="156"/>
  <c r="G3394" i="156"/>
  <c r="F1154" i="37" s="1"/>
  <c r="F3394" i="156"/>
  <c r="E1154" i="37" s="1"/>
  <c r="E3394" i="156"/>
  <c r="G3392" i="156"/>
  <c r="F1152" i="37" s="1"/>
  <c r="E3392" i="156"/>
  <c r="G3391" i="156"/>
  <c r="F1151" i="37" s="1"/>
  <c r="E3391" i="156"/>
  <c r="G3390" i="156"/>
  <c r="F1150" i="37" s="1"/>
  <c r="F3390" i="156"/>
  <c r="E1150" i="37" s="1"/>
  <c r="E3390" i="156"/>
  <c r="I1288" i="157"/>
  <c r="G448" i="37" s="1"/>
  <c r="H1287" i="157"/>
  <c r="F447" i="37" s="1"/>
  <c r="F1287" i="157"/>
  <c r="F916" i="156" l="1"/>
  <c r="D447" i="37"/>
  <c r="I1075" i="157"/>
  <c r="D1151" i="37"/>
  <c r="D1152" i="37"/>
  <c r="D1154" i="37"/>
  <c r="D1150" i="37"/>
  <c r="I1073" i="157"/>
  <c r="I1149" i="157" s="1"/>
  <c r="G394" i="37" s="1"/>
  <c r="G1072" i="157"/>
  <c r="F392" i="156"/>
  <c r="I994" i="157"/>
  <c r="I485" i="157"/>
  <c r="I504" i="157"/>
  <c r="I510" i="157"/>
  <c r="I992" i="157"/>
  <c r="I506" i="157"/>
  <c r="H431" i="156"/>
  <c r="H494" i="156"/>
  <c r="H517" i="156"/>
  <c r="H534" i="156"/>
  <c r="H243" i="156"/>
  <c r="I500" i="157"/>
  <c r="I497" i="157"/>
  <c r="I498" i="157"/>
  <c r="I286" i="157"/>
  <c r="I292" i="157"/>
  <c r="I295" i="157"/>
  <c r="H399" i="156"/>
  <c r="H491" i="156"/>
  <c r="H510" i="156"/>
  <c r="H515" i="156"/>
  <c r="I488" i="157"/>
  <c r="I478" i="157"/>
  <c r="H502" i="156"/>
  <c r="H427" i="156"/>
  <c r="H231" i="156"/>
  <c r="H500" i="156"/>
  <c r="H687" i="156"/>
  <c r="H234" i="156"/>
  <c r="H241" i="156"/>
  <c r="H505" i="156"/>
  <c r="F2304" i="156"/>
  <c r="G1909" i="156"/>
  <c r="E1909" i="156"/>
  <c r="AB120" i="37" l="1"/>
  <c r="AC122" i="37"/>
  <c r="AB114" i="37"/>
  <c r="AB118" i="37"/>
  <c r="AB111" i="37"/>
  <c r="AB122" i="37"/>
  <c r="AC118" i="37"/>
  <c r="AC111" i="37"/>
  <c r="AC120" i="37"/>
  <c r="AC121" i="37"/>
  <c r="AC114" i="37"/>
  <c r="AB134" i="37"/>
  <c r="AC134" i="37"/>
  <c r="AB119" i="37"/>
  <c r="AB116" i="37"/>
  <c r="AB112" i="37"/>
  <c r="AB121" i="37"/>
  <c r="AC119" i="37"/>
  <c r="AC116" i="37"/>
  <c r="AC112" i="37"/>
  <c r="H828" i="157"/>
  <c r="F141" i="37" s="1"/>
  <c r="F828" i="157"/>
  <c r="G598" i="157"/>
  <c r="G597" i="157"/>
  <c r="H815" i="157"/>
  <c r="F815" i="157"/>
  <c r="H814" i="157"/>
  <c r="F127" i="37" s="1"/>
  <c r="F814" i="157"/>
  <c r="H810" i="157"/>
  <c r="F123" i="37" s="1"/>
  <c r="F810" i="157"/>
  <c r="V1222" i="37"/>
  <c r="W1222" i="37"/>
  <c r="X1222" i="37"/>
  <c r="Y1222" i="37"/>
  <c r="D123" i="37" l="1"/>
  <c r="D127" i="37"/>
  <c r="D141" i="37"/>
  <c r="D128" i="37"/>
  <c r="D1263" i="37" s="1"/>
  <c r="F128" i="37"/>
  <c r="F1263" i="37" s="1"/>
  <c r="T1222" i="37"/>
  <c r="AA1222" i="37"/>
  <c r="U1222" i="37"/>
  <c r="AC42" i="37"/>
  <c r="AB55" i="37"/>
  <c r="AC55" i="37"/>
  <c r="AC43" i="37"/>
  <c r="AC41" i="37"/>
  <c r="AC38" i="37"/>
  <c r="P1222" i="37"/>
  <c r="AC45" i="37"/>
  <c r="AB41" i="37"/>
  <c r="AC40" i="37"/>
  <c r="AB38" i="37"/>
  <c r="G828" i="157"/>
  <c r="E141" i="37" s="1"/>
  <c r="C107" i="57"/>
  <c r="D941" i="37" s="1"/>
  <c r="D107" i="57"/>
  <c r="E941" i="37" s="1"/>
  <c r="E107" i="57"/>
  <c r="F941" i="37" s="1"/>
  <c r="F107" i="57"/>
  <c r="G941" i="37" s="1"/>
  <c r="C108" i="57"/>
  <c r="D942" i="37" s="1"/>
  <c r="E108" i="57"/>
  <c r="F942" i="37" s="1"/>
  <c r="C114" i="57"/>
  <c r="D948" i="37" s="1"/>
  <c r="E114" i="57"/>
  <c r="F948" i="37" s="1"/>
  <c r="C115" i="57"/>
  <c r="D949" i="37" s="1"/>
  <c r="D115" i="57"/>
  <c r="E949" i="37" s="1"/>
  <c r="E115" i="57"/>
  <c r="F949" i="37" s="1"/>
  <c r="F115" i="57"/>
  <c r="G949" i="37" s="1"/>
  <c r="C116" i="57"/>
  <c r="D950" i="37" s="1"/>
  <c r="E116" i="57"/>
  <c r="F950" i="37" s="1"/>
  <c r="C117" i="57"/>
  <c r="D951" i="37" s="1"/>
  <c r="D117" i="57"/>
  <c r="E951" i="37" s="1"/>
  <c r="E117" i="57"/>
  <c r="F951" i="37" s="1"/>
  <c r="F117" i="57"/>
  <c r="G951" i="37" s="1"/>
  <c r="C118" i="57"/>
  <c r="D952" i="37" s="1"/>
  <c r="E118" i="57"/>
  <c r="F952" i="37" s="1"/>
  <c r="C119" i="57"/>
  <c r="D953" i="37" s="1"/>
  <c r="E119" i="57"/>
  <c r="F953" i="37" s="1"/>
  <c r="C121" i="57"/>
  <c r="D955" i="37" s="1"/>
  <c r="E121" i="57"/>
  <c r="F955" i="37" s="1"/>
  <c r="C122" i="57"/>
  <c r="D956" i="37" s="1"/>
  <c r="E122" i="57"/>
  <c r="F956" i="37" s="1"/>
  <c r="C123" i="57"/>
  <c r="D957" i="37" s="1"/>
  <c r="E123" i="57"/>
  <c r="F957" i="37" s="1"/>
  <c r="C125" i="57"/>
  <c r="D959" i="37" s="1"/>
  <c r="D125" i="57"/>
  <c r="E959" i="37" s="1"/>
  <c r="E125" i="57"/>
  <c r="F959" i="37" s="1"/>
  <c r="F125" i="57"/>
  <c r="G959" i="37" s="1"/>
  <c r="C127" i="57"/>
  <c r="D961" i="37" s="1"/>
  <c r="D127" i="57"/>
  <c r="E961" i="37" s="1"/>
  <c r="E127" i="57"/>
  <c r="F961" i="37" s="1"/>
  <c r="F127" i="57"/>
  <c r="G961" i="37" s="1"/>
  <c r="C128" i="57"/>
  <c r="D962" i="37" s="1"/>
  <c r="E128" i="57"/>
  <c r="F962" i="37" s="1"/>
  <c r="C129" i="57"/>
  <c r="D963" i="37" s="1"/>
  <c r="D129" i="57"/>
  <c r="E963" i="37" s="1"/>
  <c r="E129" i="57"/>
  <c r="F963" i="37" s="1"/>
  <c r="F129" i="57"/>
  <c r="G963" i="37" s="1"/>
  <c r="C130" i="57"/>
  <c r="D964" i="37" s="1"/>
  <c r="D130" i="57"/>
  <c r="E964" i="37" s="1"/>
  <c r="E130" i="57"/>
  <c r="F964" i="37" s="1"/>
  <c r="F130" i="57"/>
  <c r="G964" i="37" s="1"/>
  <c r="C131" i="57"/>
  <c r="D965" i="37" s="1"/>
  <c r="D131" i="57"/>
  <c r="E965" i="37" s="1"/>
  <c r="E131" i="57"/>
  <c r="F965" i="37" s="1"/>
  <c r="C132" i="57"/>
  <c r="D966" i="37" s="1"/>
  <c r="E132" i="57"/>
  <c r="F966" i="37" s="1"/>
  <c r="C134" i="57"/>
  <c r="D968" i="37" s="1"/>
  <c r="D134" i="57"/>
  <c r="E968" i="37" s="1"/>
  <c r="E134" i="57"/>
  <c r="F968" i="37" s="1"/>
  <c r="F134" i="57"/>
  <c r="G968" i="37" s="1"/>
  <c r="C136" i="57"/>
  <c r="D970" i="37" s="1"/>
  <c r="E136" i="57"/>
  <c r="F970" i="37" s="1"/>
  <c r="C79" i="57"/>
  <c r="D77" i="57"/>
  <c r="E76" i="57"/>
  <c r="E137" i="57" s="1"/>
  <c r="F971" i="37" s="1"/>
  <c r="C76" i="57"/>
  <c r="C137" i="57" s="1"/>
  <c r="D971" i="37" s="1"/>
  <c r="E65" i="57"/>
  <c r="E63" i="57" s="1"/>
  <c r="E59" i="57"/>
  <c r="E52" i="57"/>
  <c r="E25" i="57"/>
  <c r="D71" i="57"/>
  <c r="D67" i="57"/>
  <c r="D65" i="57" s="1"/>
  <c r="D126" i="57" s="1"/>
  <c r="E960" i="37" s="1"/>
  <c r="D62" i="57"/>
  <c r="D61" i="57"/>
  <c r="D60" i="57"/>
  <c r="D58" i="57"/>
  <c r="D57" i="57"/>
  <c r="D55" i="57"/>
  <c r="D53" i="57"/>
  <c r="F53" i="57" s="1"/>
  <c r="D47" i="57"/>
  <c r="D79" i="57" s="1"/>
  <c r="C65" i="57"/>
  <c r="C63" i="57" s="1"/>
  <c r="C59" i="57"/>
  <c r="C52" i="57"/>
  <c r="C25" i="57"/>
  <c r="I13" i="57"/>
  <c r="J13" i="57" s="1"/>
  <c r="H13" i="57"/>
  <c r="D100" i="46"/>
  <c r="D239" i="37" s="1"/>
  <c r="F100" i="46"/>
  <c r="F239" i="37" s="1"/>
  <c r="D106" i="46"/>
  <c r="D245" i="37" s="1"/>
  <c r="F106" i="46"/>
  <c r="F245" i="37" s="1"/>
  <c r="D107" i="46"/>
  <c r="D246" i="37" s="1"/>
  <c r="E107" i="46"/>
  <c r="E246" i="37" s="1"/>
  <c r="F107" i="46"/>
  <c r="F246" i="37" s="1"/>
  <c r="G107" i="46"/>
  <c r="G246" i="37" s="1"/>
  <c r="D108" i="46"/>
  <c r="D247" i="37" s="1"/>
  <c r="F108" i="46"/>
  <c r="F247" i="37" s="1"/>
  <c r="D109" i="46"/>
  <c r="D248" i="37" s="1"/>
  <c r="E109" i="46"/>
  <c r="E248" i="37" s="1"/>
  <c r="F109" i="46"/>
  <c r="F248" i="37" s="1"/>
  <c r="G109" i="46"/>
  <c r="G248" i="37" s="1"/>
  <c r="D110" i="46"/>
  <c r="D249" i="37" s="1"/>
  <c r="E110" i="46"/>
  <c r="E249" i="37" s="1"/>
  <c r="F110" i="46"/>
  <c r="F249" i="37" s="1"/>
  <c r="G110" i="46"/>
  <c r="G249" i="37" s="1"/>
  <c r="D111" i="46"/>
  <c r="D250" i="37" s="1"/>
  <c r="F111" i="46"/>
  <c r="F250" i="37" s="1"/>
  <c r="D113" i="46"/>
  <c r="D252" i="37" s="1"/>
  <c r="F113" i="46"/>
  <c r="F252" i="37" s="1"/>
  <c r="D114" i="46"/>
  <c r="D253" i="37" s="1"/>
  <c r="F114" i="46"/>
  <c r="F253" i="37" s="1"/>
  <c r="D115" i="46"/>
  <c r="D254" i="37" s="1"/>
  <c r="F115" i="46"/>
  <c r="F254" i="37" s="1"/>
  <c r="D117" i="46"/>
  <c r="D256" i="37" s="1"/>
  <c r="E117" i="46"/>
  <c r="E256" i="37" s="1"/>
  <c r="F117" i="46"/>
  <c r="F256" i="37" s="1"/>
  <c r="G117" i="46"/>
  <c r="G256" i="37" s="1"/>
  <c r="D119" i="46"/>
  <c r="D258" i="37" s="1"/>
  <c r="E119" i="46"/>
  <c r="E258" i="37" s="1"/>
  <c r="F119" i="46"/>
  <c r="F258" i="37" s="1"/>
  <c r="G119" i="46"/>
  <c r="G258" i="37" s="1"/>
  <c r="D120" i="46"/>
  <c r="D259" i="37" s="1"/>
  <c r="F120" i="46"/>
  <c r="F259" i="37" s="1"/>
  <c r="D121" i="46"/>
  <c r="D260" i="37" s="1"/>
  <c r="E121" i="46"/>
  <c r="E260" i="37" s="1"/>
  <c r="F121" i="46"/>
  <c r="F260" i="37" s="1"/>
  <c r="G121" i="46"/>
  <c r="G260" i="37" s="1"/>
  <c r="D122" i="46"/>
  <c r="D261" i="37" s="1"/>
  <c r="E122" i="46"/>
  <c r="E261" i="37" s="1"/>
  <c r="F122" i="46"/>
  <c r="F261" i="37" s="1"/>
  <c r="G122" i="46"/>
  <c r="G261" i="37" s="1"/>
  <c r="D123" i="46"/>
  <c r="D262" i="37" s="1"/>
  <c r="F123" i="46"/>
  <c r="F262" i="37" s="1"/>
  <c r="D124" i="46"/>
  <c r="D263" i="37" s="1"/>
  <c r="F124" i="46"/>
  <c r="F263" i="37" s="1"/>
  <c r="D126" i="46"/>
  <c r="D265" i="37" s="1"/>
  <c r="E126" i="46"/>
  <c r="E265" i="37" s="1"/>
  <c r="F126" i="46"/>
  <c r="F265" i="37" s="1"/>
  <c r="G126" i="46"/>
  <c r="G265" i="37" s="1"/>
  <c r="D128" i="46"/>
  <c r="D267" i="37" s="1"/>
  <c r="F128" i="46"/>
  <c r="F267" i="37" s="1"/>
  <c r="F73" i="46"/>
  <c r="D73" i="46"/>
  <c r="F62" i="46"/>
  <c r="F60" i="46" s="1"/>
  <c r="F112" i="46"/>
  <c r="F251" i="37" s="1"/>
  <c r="F49" i="46"/>
  <c r="F22" i="46"/>
  <c r="E68" i="46"/>
  <c r="E67" i="46"/>
  <c r="E123" i="46" s="1"/>
  <c r="E64" i="46"/>
  <c r="E62" i="46" s="1"/>
  <c r="E118" i="46" s="1"/>
  <c r="E257" i="37" s="1"/>
  <c r="E59" i="46"/>
  <c r="E58" i="46"/>
  <c r="E57" i="46"/>
  <c r="E55" i="46"/>
  <c r="E52" i="46"/>
  <c r="E50" i="46"/>
  <c r="E44" i="46"/>
  <c r="D62" i="46"/>
  <c r="D60" i="46" s="1"/>
  <c r="D56" i="46"/>
  <c r="D49" i="46"/>
  <c r="D22" i="46"/>
  <c r="I2169" i="157"/>
  <c r="G1053" i="37" s="1"/>
  <c r="F2179" i="157"/>
  <c r="G2179" i="157"/>
  <c r="E1063" i="37" s="1"/>
  <c r="H2179" i="157"/>
  <c r="F1063" i="37" s="1"/>
  <c r="I2179" i="157"/>
  <c r="G1063" i="37" s="1"/>
  <c r="F2180" i="157"/>
  <c r="H2180" i="157"/>
  <c r="F1064" i="37" s="1"/>
  <c r="F2186" i="157"/>
  <c r="H2186" i="157"/>
  <c r="F1070" i="37" s="1"/>
  <c r="F2187" i="157"/>
  <c r="G2187" i="157"/>
  <c r="E1071" i="37" s="1"/>
  <c r="H2187" i="157"/>
  <c r="F1071" i="37" s="1"/>
  <c r="I2187" i="157"/>
  <c r="G1071" i="37" s="1"/>
  <c r="F2188" i="157"/>
  <c r="H2188" i="157"/>
  <c r="F1072" i="37" s="1"/>
  <c r="F2189" i="157"/>
  <c r="G2189" i="157"/>
  <c r="E1073" i="37" s="1"/>
  <c r="H2189" i="157"/>
  <c r="F1073" i="37" s="1"/>
  <c r="I2189" i="157"/>
  <c r="G1073" i="37" s="1"/>
  <c r="F2190" i="157"/>
  <c r="G2190" i="157"/>
  <c r="E1074" i="37" s="1"/>
  <c r="H2190" i="157"/>
  <c r="F1074" i="37" s="1"/>
  <c r="I2190" i="157"/>
  <c r="G1074" i="37" s="1"/>
  <c r="F2191" i="157"/>
  <c r="H2191" i="157"/>
  <c r="F1075" i="37" s="1"/>
  <c r="F2193" i="157"/>
  <c r="H2193" i="157"/>
  <c r="F1077" i="37" s="1"/>
  <c r="F2194" i="157"/>
  <c r="H2194" i="157"/>
  <c r="F1078" i="37" s="1"/>
  <c r="F2195" i="157"/>
  <c r="H2195" i="157"/>
  <c r="F1079" i="37" s="1"/>
  <c r="F2197" i="157"/>
  <c r="G2197" i="157"/>
  <c r="E1081" i="37" s="1"/>
  <c r="H2197" i="157"/>
  <c r="F1081" i="37" s="1"/>
  <c r="I2197" i="157"/>
  <c r="G1081" i="37" s="1"/>
  <c r="F2199" i="157"/>
  <c r="G2199" i="157"/>
  <c r="E1083" i="37" s="1"/>
  <c r="H2199" i="157"/>
  <c r="F1083" i="37" s="1"/>
  <c r="I2199" i="157"/>
  <c r="G1083" i="37" s="1"/>
  <c r="F2200" i="157"/>
  <c r="H2200" i="157"/>
  <c r="F1084" i="37" s="1"/>
  <c r="F2201" i="157"/>
  <c r="G2201" i="157"/>
  <c r="E1085" i="37" s="1"/>
  <c r="H2201" i="157"/>
  <c r="F1085" i="37" s="1"/>
  <c r="I2201" i="157"/>
  <c r="G1085" i="37" s="1"/>
  <c r="F2202" i="157"/>
  <c r="G2202" i="157"/>
  <c r="E1086" i="37" s="1"/>
  <c r="H2202" i="157"/>
  <c r="F1086" i="37" s="1"/>
  <c r="I2202" i="157"/>
  <c r="G1086" i="37" s="1"/>
  <c r="F2203" i="157"/>
  <c r="H2203" i="157"/>
  <c r="F1087" i="37" s="1"/>
  <c r="F2204" i="157"/>
  <c r="H2204" i="157"/>
  <c r="F1088" i="37" s="1"/>
  <c r="F2206" i="157"/>
  <c r="G2206" i="157"/>
  <c r="E1090" i="37" s="1"/>
  <c r="H2206" i="157"/>
  <c r="F1090" i="37" s="1"/>
  <c r="I2206" i="157"/>
  <c r="G1090" i="37" s="1"/>
  <c r="F2208" i="157"/>
  <c r="H2208" i="157"/>
  <c r="F1092" i="37" s="1"/>
  <c r="H2152" i="157"/>
  <c r="F2152" i="157"/>
  <c r="H2140" i="157"/>
  <c r="H2138" i="157" s="1"/>
  <c r="H2134" i="157"/>
  <c r="H2127" i="157"/>
  <c r="H2101" i="157"/>
  <c r="G2146" i="157"/>
  <c r="G2145" i="157"/>
  <c r="G2142" i="157"/>
  <c r="G2137" i="157"/>
  <c r="G2136" i="157"/>
  <c r="G2135" i="157"/>
  <c r="G2133" i="157"/>
  <c r="G2130" i="157"/>
  <c r="G2128" i="157"/>
  <c r="G2122" i="157"/>
  <c r="F2140" i="157"/>
  <c r="F2134" i="157"/>
  <c r="F2127" i="157"/>
  <c r="F2101" i="157"/>
  <c r="F2032" i="157"/>
  <c r="G2032" i="157"/>
  <c r="E991" i="37" s="1"/>
  <c r="H2032" i="157"/>
  <c r="F991" i="37" s="1"/>
  <c r="I2032" i="157"/>
  <c r="G991" i="37" s="1"/>
  <c r="F2033" i="157"/>
  <c r="H2033" i="157"/>
  <c r="F992" i="37" s="1"/>
  <c r="F2034" i="157"/>
  <c r="H2034" i="157"/>
  <c r="F993" i="37" s="1"/>
  <c r="F2035" i="157"/>
  <c r="H2035" i="157"/>
  <c r="F994" i="37" s="1"/>
  <c r="F2036" i="157"/>
  <c r="H2036" i="157"/>
  <c r="F995" i="37" s="1"/>
  <c r="F2038" i="157"/>
  <c r="H2038" i="157"/>
  <c r="F997" i="37" s="1"/>
  <c r="F2039" i="157"/>
  <c r="H2039" i="157"/>
  <c r="F998" i="37" s="1"/>
  <c r="F2042" i="157"/>
  <c r="G2042" i="157"/>
  <c r="E1001" i="37" s="1"/>
  <c r="H2042" i="157"/>
  <c r="F1001" i="37" s="1"/>
  <c r="I2042" i="157"/>
  <c r="G1001" i="37" s="1"/>
  <c r="F2043" i="157"/>
  <c r="H2043" i="157"/>
  <c r="F1002" i="37" s="1"/>
  <c r="F2049" i="157"/>
  <c r="H2049" i="157"/>
  <c r="F1008" i="37" s="1"/>
  <c r="F2050" i="157"/>
  <c r="G2050" i="157"/>
  <c r="E1009" i="37" s="1"/>
  <c r="H2050" i="157"/>
  <c r="F1009" i="37" s="1"/>
  <c r="I2050" i="157"/>
  <c r="G1009" i="37" s="1"/>
  <c r="F2051" i="157"/>
  <c r="H2051" i="157"/>
  <c r="F1010" i="37" s="1"/>
  <c r="F2052" i="157"/>
  <c r="G2052" i="157"/>
  <c r="E1011" i="37" s="1"/>
  <c r="H2052" i="157"/>
  <c r="F1011" i="37" s="1"/>
  <c r="I2052" i="157"/>
  <c r="G1011" i="37" s="1"/>
  <c r="F2053" i="157"/>
  <c r="H2053" i="157"/>
  <c r="F1012" i="37" s="1"/>
  <c r="F2054" i="157"/>
  <c r="H2054" i="157"/>
  <c r="F1013" i="37" s="1"/>
  <c r="F2056" i="157"/>
  <c r="H2056" i="157"/>
  <c r="F1015" i="37" s="1"/>
  <c r="F2057" i="157"/>
  <c r="H2057" i="157"/>
  <c r="F1016" i="37" s="1"/>
  <c r="F2058" i="157"/>
  <c r="H2058" i="157"/>
  <c r="F1017" i="37" s="1"/>
  <c r="F2060" i="157"/>
  <c r="G2060" i="157"/>
  <c r="E1019" i="37" s="1"/>
  <c r="H2060" i="157"/>
  <c r="F1019" i="37" s="1"/>
  <c r="I2060" i="157"/>
  <c r="G1019" i="37" s="1"/>
  <c r="F2062" i="157"/>
  <c r="G2062" i="157"/>
  <c r="E1021" i="37" s="1"/>
  <c r="H2062" i="157"/>
  <c r="F1021" i="37" s="1"/>
  <c r="I2062" i="157"/>
  <c r="G1021" i="37" s="1"/>
  <c r="F2063" i="157"/>
  <c r="H2063" i="157"/>
  <c r="F1022" i="37" s="1"/>
  <c r="F2064" i="157"/>
  <c r="G2064" i="157"/>
  <c r="E1023" i="37" s="1"/>
  <c r="H2064" i="157"/>
  <c r="F1023" i="37" s="1"/>
  <c r="I2064" i="157"/>
  <c r="G1023" i="37" s="1"/>
  <c r="F2065" i="157"/>
  <c r="G2065" i="157"/>
  <c r="E1024" i="37" s="1"/>
  <c r="H2065" i="157"/>
  <c r="F1024" i="37" s="1"/>
  <c r="I2065" i="157"/>
  <c r="G1024" i="37" s="1"/>
  <c r="F2066" i="157"/>
  <c r="H2066" i="157"/>
  <c r="F1025" i="37" s="1"/>
  <c r="F2067" i="157"/>
  <c r="H2067" i="157"/>
  <c r="F1026" i="37" s="1"/>
  <c r="F2069" i="157"/>
  <c r="G2069" i="157"/>
  <c r="E1028" i="37" s="1"/>
  <c r="H2069" i="157"/>
  <c r="F1028" i="37" s="1"/>
  <c r="I2069" i="157"/>
  <c r="G1028" i="37" s="1"/>
  <c r="F2071" i="157"/>
  <c r="H2071" i="157"/>
  <c r="F1030" i="37" s="1"/>
  <c r="F2072" i="157"/>
  <c r="G2072" i="157"/>
  <c r="E1031" i="37" s="1"/>
  <c r="H2072" i="157"/>
  <c r="F1031" i="37" s="1"/>
  <c r="I2072" i="157"/>
  <c r="G1031" i="37" s="1"/>
  <c r="H2006" i="157"/>
  <c r="F2006" i="157"/>
  <c r="H1990" i="157"/>
  <c r="H1988" i="157" s="1"/>
  <c r="H1984" i="157"/>
  <c r="H1977" i="157"/>
  <c r="H1960" i="157"/>
  <c r="H2031" i="157" s="1"/>
  <c r="F990" i="37" s="1"/>
  <c r="G1996" i="157"/>
  <c r="G1995" i="157"/>
  <c r="G1992" i="157"/>
  <c r="G1987" i="157"/>
  <c r="G1986" i="157"/>
  <c r="G1985" i="157"/>
  <c r="G1983" i="157"/>
  <c r="G1982" i="157"/>
  <c r="G1980" i="157"/>
  <c r="G1978" i="157"/>
  <c r="G1972" i="157"/>
  <c r="G1968" i="157"/>
  <c r="G1967" i="157"/>
  <c r="G1965" i="157"/>
  <c r="G1964" i="157"/>
  <c r="G1963" i="157"/>
  <c r="G1962" i="157"/>
  <c r="F1990" i="157"/>
  <c r="F1984" i="157"/>
  <c r="F1977" i="157"/>
  <c r="F1960" i="157"/>
  <c r="F1888" i="157"/>
  <c r="G1888" i="157"/>
  <c r="E865" i="37" s="1"/>
  <c r="H1888" i="157"/>
  <c r="F865" i="37" s="1"/>
  <c r="I1888" i="157"/>
  <c r="G865" i="37" s="1"/>
  <c r="F1889" i="157"/>
  <c r="H1889" i="157"/>
  <c r="F866" i="37" s="1"/>
  <c r="F1890" i="157"/>
  <c r="H1890" i="157"/>
  <c r="F867" i="37" s="1"/>
  <c r="F1891" i="157"/>
  <c r="H1891" i="157"/>
  <c r="F868" i="37" s="1"/>
  <c r="F1892" i="157"/>
  <c r="H1892" i="157"/>
  <c r="F869" i="37" s="1"/>
  <c r="F1897" i="157"/>
  <c r="H1897" i="157"/>
  <c r="F874" i="37" s="1"/>
  <c r="F1898" i="157"/>
  <c r="H1898" i="157"/>
  <c r="F875" i="37" s="1"/>
  <c r="F1902" i="157"/>
  <c r="G1902" i="157"/>
  <c r="E879" i="37" s="1"/>
  <c r="H1902" i="157"/>
  <c r="F879" i="37" s="1"/>
  <c r="I1902" i="157"/>
  <c r="G879" i="37" s="1"/>
  <c r="F1903" i="157"/>
  <c r="H1903" i="157"/>
  <c r="F880" i="37" s="1"/>
  <c r="F1909" i="157"/>
  <c r="H1909" i="157"/>
  <c r="F886" i="37" s="1"/>
  <c r="F1910" i="157"/>
  <c r="G1910" i="157"/>
  <c r="E887" i="37" s="1"/>
  <c r="H1910" i="157"/>
  <c r="F887" i="37" s="1"/>
  <c r="I1910" i="157"/>
  <c r="G887" i="37" s="1"/>
  <c r="F1911" i="157"/>
  <c r="H1911" i="157"/>
  <c r="F888" i="37" s="1"/>
  <c r="F1912" i="157"/>
  <c r="G1912" i="157"/>
  <c r="E889" i="37" s="1"/>
  <c r="H1912" i="157"/>
  <c r="F889" i="37" s="1"/>
  <c r="I1912" i="157"/>
  <c r="G889" i="37" s="1"/>
  <c r="F1913" i="157"/>
  <c r="H1913" i="157"/>
  <c r="F890" i="37" s="1"/>
  <c r="F1914" i="157"/>
  <c r="H1914" i="157"/>
  <c r="F891" i="37" s="1"/>
  <c r="F1916" i="157"/>
  <c r="H1916" i="157"/>
  <c r="F893" i="37" s="1"/>
  <c r="F1917" i="157"/>
  <c r="H1917" i="157"/>
  <c r="F894" i="37" s="1"/>
  <c r="F1918" i="157"/>
  <c r="H1918" i="157"/>
  <c r="F895" i="37" s="1"/>
  <c r="F1920" i="157"/>
  <c r="G1920" i="157"/>
  <c r="E897" i="37" s="1"/>
  <c r="H1920" i="157"/>
  <c r="F897" i="37" s="1"/>
  <c r="I1920" i="157"/>
  <c r="G897" i="37" s="1"/>
  <c r="F1922" i="157"/>
  <c r="G1922" i="157"/>
  <c r="E899" i="37" s="1"/>
  <c r="H1922" i="157"/>
  <c r="F899" i="37" s="1"/>
  <c r="I1922" i="157"/>
  <c r="G899" i="37" s="1"/>
  <c r="F1923" i="157"/>
  <c r="H1923" i="157"/>
  <c r="F900" i="37" s="1"/>
  <c r="F1924" i="157"/>
  <c r="G1924" i="157"/>
  <c r="E901" i="37" s="1"/>
  <c r="H1924" i="157"/>
  <c r="F901" i="37" s="1"/>
  <c r="I1924" i="157"/>
  <c r="G901" i="37" s="1"/>
  <c r="F1925" i="157"/>
  <c r="G1925" i="157"/>
  <c r="E902" i="37" s="1"/>
  <c r="H1925" i="157"/>
  <c r="F902" i="37" s="1"/>
  <c r="I1925" i="157"/>
  <c r="G902" i="37" s="1"/>
  <c r="F1926" i="157"/>
  <c r="H1926" i="157"/>
  <c r="F903" i="37" s="1"/>
  <c r="F1927" i="157"/>
  <c r="H1927" i="157"/>
  <c r="F904" i="37" s="1"/>
  <c r="F1929" i="157"/>
  <c r="G1929" i="157"/>
  <c r="E906" i="37" s="1"/>
  <c r="H1929" i="157"/>
  <c r="F906" i="37" s="1"/>
  <c r="I1929" i="157"/>
  <c r="G906" i="37" s="1"/>
  <c r="F1931" i="157"/>
  <c r="H1931" i="157"/>
  <c r="F908" i="37" s="1"/>
  <c r="H1862" i="157"/>
  <c r="F1862" i="157"/>
  <c r="H1847" i="157"/>
  <c r="H1845" i="157" s="1"/>
  <c r="H1841" i="157"/>
  <c r="H1834" i="157"/>
  <c r="H1887" i="157"/>
  <c r="F864" i="37" s="1"/>
  <c r="G1853" i="157"/>
  <c r="G1852" i="157"/>
  <c r="G1849" i="157"/>
  <c r="G1844" i="157"/>
  <c r="G1843" i="157"/>
  <c r="G1842" i="157"/>
  <c r="G1840" i="157"/>
  <c r="G1839" i="157"/>
  <c r="G1837" i="157"/>
  <c r="G1835" i="157"/>
  <c r="G1829" i="157"/>
  <c r="G1824" i="157"/>
  <c r="G1823" i="157"/>
  <c r="G1818" i="157"/>
  <c r="G1817" i="157"/>
  <c r="G1816" i="157"/>
  <c r="G1815" i="157"/>
  <c r="F1847" i="157"/>
  <c r="F1841" i="157"/>
  <c r="F1834" i="157"/>
  <c r="H1780" i="157"/>
  <c r="F843" i="37" s="1"/>
  <c r="F1683" i="157"/>
  <c r="H1661" i="157"/>
  <c r="H1659" i="157" s="1"/>
  <c r="H1648" i="157"/>
  <c r="H1630" i="157"/>
  <c r="G1667" i="157"/>
  <c r="G1666" i="157"/>
  <c r="G1663" i="157"/>
  <c r="G1658" i="157"/>
  <c r="G1657" i="157"/>
  <c r="G1656" i="157"/>
  <c r="G1654" i="157"/>
  <c r="G1651" i="157"/>
  <c r="G1649" i="157"/>
  <c r="G1643" i="157"/>
  <c r="G1638" i="157"/>
  <c r="G1637" i="157"/>
  <c r="G1635" i="157"/>
  <c r="G1634" i="157"/>
  <c r="G1633" i="157"/>
  <c r="G1632" i="157"/>
  <c r="F1661" i="157"/>
  <c r="F1655" i="157"/>
  <c r="F1648" i="157"/>
  <c r="F1630" i="157"/>
  <c r="F1555" i="157"/>
  <c r="G1555" i="157"/>
  <c r="E737" i="37" s="1"/>
  <c r="H1555" i="157"/>
  <c r="F737" i="37" s="1"/>
  <c r="I1555" i="157"/>
  <c r="G737" i="37" s="1"/>
  <c r="F1556" i="157"/>
  <c r="H1556" i="157"/>
  <c r="F738" i="37" s="1"/>
  <c r="F1557" i="157"/>
  <c r="H1557" i="157"/>
  <c r="F739" i="37" s="1"/>
  <c r="F1558" i="157"/>
  <c r="H1558" i="157"/>
  <c r="F740" i="37" s="1"/>
  <c r="F1559" i="157"/>
  <c r="H1559" i="157"/>
  <c r="F741" i="37" s="1"/>
  <c r="F1561" i="157"/>
  <c r="H1561" i="157"/>
  <c r="F743" i="37" s="1"/>
  <c r="F1562" i="157"/>
  <c r="H1562" i="157"/>
  <c r="F744" i="37" s="1"/>
  <c r="F1565" i="157"/>
  <c r="G1565" i="157"/>
  <c r="E747" i="37" s="1"/>
  <c r="H1565" i="157"/>
  <c r="F747" i="37" s="1"/>
  <c r="I1565" i="157"/>
  <c r="G747" i="37" s="1"/>
  <c r="F1566" i="157"/>
  <c r="H1566" i="157"/>
  <c r="F748" i="37" s="1"/>
  <c r="F1572" i="157"/>
  <c r="H1572" i="157"/>
  <c r="F754" i="37" s="1"/>
  <c r="F1573" i="157"/>
  <c r="G1573" i="157"/>
  <c r="E755" i="37" s="1"/>
  <c r="H1573" i="157"/>
  <c r="F755" i="37" s="1"/>
  <c r="I1573" i="157"/>
  <c r="G755" i="37" s="1"/>
  <c r="F1574" i="157"/>
  <c r="H1574" i="157"/>
  <c r="F756" i="37" s="1"/>
  <c r="F1575" i="157"/>
  <c r="G1575" i="157"/>
  <c r="E757" i="37" s="1"/>
  <c r="H1575" i="157"/>
  <c r="F757" i="37" s="1"/>
  <c r="I1575" i="157"/>
  <c r="G757" i="37" s="1"/>
  <c r="F1576" i="157"/>
  <c r="H1576" i="157"/>
  <c r="F758" i="37" s="1"/>
  <c r="F1577" i="157"/>
  <c r="H1577" i="157"/>
  <c r="F759" i="37" s="1"/>
  <c r="F1579" i="157"/>
  <c r="H1579" i="157"/>
  <c r="F761" i="37" s="1"/>
  <c r="F1580" i="157"/>
  <c r="H1580" i="157"/>
  <c r="F762" i="37" s="1"/>
  <c r="F1581" i="157"/>
  <c r="H1581" i="157"/>
  <c r="F763" i="37" s="1"/>
  <c r="F1583" i="157"/>
  <c r="G1583" i="157"/>
  <c r="E765" i="37" s="1"/>
  <c r="H1583" i="157"/>
  <c r="F765" i="37" s="1"/>
  <c r="I1583" i="157"/>
  <c r="G765" i="37" s="1"/>
  <c r="F1585" i="157"/>
  <c r="G1585" i="157"/>
  <c r="E767" i="37" s="1"/>
  <c r="H1585" i="157"/>
  <c r="F767" i="37" s="1"/>
  <c r="I1585" i="157"/>
  <c r="G767" i="37" s="1"/>
  <c r="F1586" i="157"/>
  <c r="H1586" i="157"/>
  <c r="F768" i="37" s="1"/>
  <c r="F1587" i="157"/>
  <c r="G1587" i="157"/>
  <c r="E769" i="37" s="1"/>
  <c r="H1587" i="157"/>
  <c r="F769" i="37" s="1"/>
  <c r="I1587" i="157"/>
  <c r="G769" i="37" s="1"/>
  <c r="F1588" i="157"/>
  <c r="G1588" i="157"/>
  <c r="E770" i="37" s="1"/>
  <c r="H1588" i="157"/>
  <c r="F770" i="37" s="1"/>
  <c r="I1588" i="157"/>
  <c r="G770" i="37" s="1"/>
  <c r="F1589" i="157"/>
  <c r="G1589" i="157"/>
  <c r="E771" i="37" s="1"/>
  <c r="H1589" i="157"/>
  <c r="F771" i="37" s="1"/>
  <c r="I1589" i="157"/>
  <c r="G771" i="37" s="1"/>
  <c r="F1590" i="157"/>
  <c r="H1590" i="157"/>
  <c r="F772" i="37" s="1"/>
  <c r="F1591" i="157"/>
  <c r="H1591" i="157"/>
  <c r="F773" i="37" s="1"/>
  <c r="F1593" i="157"/>
  <c r="G1593" i="157"/>
  <c r="E775" i="37" s="1"/>
  <c r="H1593" i="157"/>
  <c r="F775" i="37" s="1"/>
  <c r="I1593" i="157"/>
  <c r="G775" i="37" s="1"/>
  <c r="F1595" i="157"/>
  <c r="H1595" i="157"/>
  <c r="F777" i="37" s="1"/>
  <c r="H1528" i="157"/>
  <c r="F1528" i="157"/>
  <c r="H1509" i="157"/>
  <c r="H1507" i="157" s="1"/>
  <c r="H1582" i="157" s="1"/>
  <c r="F764" i="37" s="1"/>
  <c r="H1503" i="157"/>
  <c r="H1496" i="157"/>
  <c r="H1479" i="157"/>
  <c r="H1554" i="157" s="1"/>
  <c r="F736" i="37" s="1"/>
  <c r="G1516" i="157"/>
  <c r="G1515" i="157"/>
  <c r="G1511" i="157"/>
  <c r="G1506" i="157"/>
  <c r="G1505" i="157"/>
  <c r="G1504" i="157"/>
  <c r="G1502" i="157"/>
  <c r="G1501" i="157"/>
  <c r="G1499" i="157"/>
  <c r="G1497" i="157"/>
  <c r="G1491" i="157"/>
  <c r="G1487" i="157"/>
  <c r="G1486" i="157"/>
  <c r="G1484" i="157"/>
  <c r="G1483" i="157"/>
  <c r="G1482" i="157"/>
  <c r="G1481" i="157"/>
  <c r="F1509" i="157"/>
  <c r="F1503" i="157"/>
  <c r="F1496" i="157"/>
  <c r="F1479" i="157"/>
  <c r="F1403" i="157"/>
  <c r="G1403" i="157"/>
  <c r="E546" i="37" s="1"/>
  <c r="H1403" i="157"/>
  <c r="F546" i="37" s="1"/>
  <c r="I1403" i="157"/>
  <c r="G546" i="37" s="1"/>
  <c r="F1404" i="157"/>
  <c r="H1404" i="157"/>
  <c r="F547" i="37" s="1"/>
  <c r="F1405" i="157"/>
  <c r="H1405" i="157"/>
  <c r="F548" i="37" s="1"/>
  <c r="F1406" i="157"/>
  <c r="H1406" i="157"/>
  <c r="F549" i="37" s="1"/>
  <c r="F1407" i="157"/>
  <c r="H1407" i="157"/>
  <c r="F550" i="37" s="1"/>
  <c r="F1411" i="157"/>
  <c r="H1411" i="157"/>
  <c r="F554" i="37" s="1"/>
  <c r="F1412" i="157"/>
  <c r="H1412" i="157"/>
  <c r="F555" i="37" s="1"/>
  <c r="F1415" i="157"/>
  <c r="G1415" i="157"/>
  <c r="E558" i="37" s="1"/>
  <c r="H1415" i="157"/>
  <c r="F558" i="37" s="1"/>
  <c r="I1415" i="157"/>
  <c r="G558" i="37" s="1"/>
  <c r="F1416" i="157"/>
  <c r="H1416" i="157"/>
  <c r="F559" i="37" s="1"/>
  <c r="F1422" i="157"/>
  <c r="H1422" i="157"/>
  <c r="F565" i="37" s="1"/>
  <c r="F1423" i="157"/>
  <c r="G1423" i="157"/>
  <c r="E566" i="37" s="1"/>
  <c r="H1423" i="157"/>
  <c r="F566" i="37" s="1"/>
  <c r="I1423" i="157"/>
  <c r="G566" i="37" s="1"/>
  <c r="F1424" i="157"/>
  <c r="H1424" i="157"/>
  <c r="F567" i="37" s="1"/>
  <c r="F1425" i="157"/>
  <c r="G1425" i="157"/>
  <c r="E568" i="37" s="1"/>
  <c r="H1425" i="157"/>
  <c r="F568" i="37" s="1"/>
  <c r="I1425" i="157"/>
  <c r="G568" i="37" s="1"/>
  <c r="F1426" i="157"/>
  <c r="H1426" i="157"/>
  <c r="F569" i="37" s="1"/>
  <c r="F1427" i="157"/>
  <c r="H1427" i="157"/>
  <c r="F570" i="37" s="1"/>
  <c r="F1429" i="157"/>
  <c r="H1429" i="157"/>
  <c r="F572" i="37" s="1"/>
  <c r="F1430" i="157"/>
  <c r="H1430" i="157"/>
  <c r="F573" i="37" s="1"/>
  <c r="F1431" i="157"/>
  <c r="H1431" i="157"/>
  <c r="F574" i="37" s="1"/>
  <c r="F1432" i="157"/>
  <c r="G1432" i="157"/>
  <c r="E575" i="37" s="1"/>
  <c r="H1432" i="157"/>
  <c r="F575" i="37" s="1"/>
  <c r="I1432" i="157"/>
  <c r="G575" i="37" s="1"/>
  <c r="F1434" i="157"/>
  <c r="G1434" i="157"/>
  <c r="E577" i="37" s="1"/>
  <c r="H1434" i="157"/>
  <c r="F577" i="37" s="1"/>
  <c r="I1434" i="157"/>
  <c r="G577" i="37" s="1"/>
  <c r="F1436" i="157"/>
  <c r="G1436" i="157"/>
  <c r="E579" i="37" s="1"/>
  <c r="H1436" i="157"/>
  <c r="F579" i="37" s="1"/>
  <c r="I1436" i="157"/>
  <c r="G579" i="37" s="1"/>
  <c r="F1437" i="157"/>
  <c r="H1437" i="157"/>
  <c r="F580" i="37" s="1"/>
  <c r="F1438" i="157"/>
  <c r="G1438" i="157"/>
  <c r="E581" i="37" s="1"/>
  <c r="H1438" i="157"/>
  <c r="F581" i="37" s="1"/>
  <c r="I1438" i="157"/>
  <c r="G581" i="37" s="1"/>
  <c r="F1439" i="157"/>
  <c r="G1439" i="157"/>
  <c r="E582" i="37" s="1"/>
  <c r="H1439" i="157"/>
  <c r="F582" i="37" s="1"/>
  <c r="I1439" i="157"/>
  <c r="G582" i="37" s="1"/>
  <c r="F1440" i="157"/>
  <c r="H1440" i="157"/>
  <c r="F583" i="37" s="1"/>
  <c r="F1441" i="157"/>
  <c r="H1441" i="157"/>
  <c r="F584" i="37" s="1"/>
  <c r="F1443" i="157"/>
  <c r="G1443" i="157"/>
  <c r="E586" i="37" s="1"/>
  <c r="H1443" i="157"/>
  <c r="F586" i="37" s="1"/>
  <c r="I1443" i="157"/>
  <c r="G586" i="37" s="1"/>
  <c r="F1445" i="157"/>
  <c r="H1445" i="157"/>
  <c r="F588" i="37" s="1"/>
  <c r="H1375" i="157"/>
  <c r="F1375" i="157"/>
  <c r="H1360" i="157"/>
  <c r="H1358" i="157" s="1"/>
  <c r="H1353" i="157"/>
  <c r="H1421" i="157"/>
  <c r="F564" i="37" s="1"/>
  <c r="G1341" i="157"/>
  <c r="H1402" i="157"/>
  <c r="F545" i="37" s="1"/>
  <c r="G1329" i="157"/>
  <c r="G1366" i="157"/>
  <c r="G1365" i="157"/>
  <c r="G1362" i="157"/>
  <c r="G1356" i="157"/>
  <c r="G1355" i="157"/>
  <c r="G1354" i="157"/>
  <c r="G1352" i="157"/>
  <c r="G1351" i="157"/>
  <c r="G1349" i="157"/>
  <c r="G1347" i="157"/>
  <c r="G1337" i="157"/>
  <c r="G1336" i="157"/>
  <c r="G1332" i="157"/>
  <c r="G1331" i="157"/>
  <c r="G1330" i="157"/>
  <c r="F1360" i="157"/>
  <c r="F1353" i="157"/>
  <c r="H1296" i="157"/>
  <c r="F456" i="37" s="1"/>
  <c r="F1296" i="157"/>
  <c r="H1295" i="157"/>
  <c r="F455" i="37" s="1"/>
  <c r="F1295" i="157"/>
  <c r="I1294" i="157"/>
  <c r="G454" i="37" s="1"/>
  <c r="H1294" i="157"/>
  <c r="F454" i="37" s="1"/>
  <c r="G1294" i="157"/>
  <c r="E454" i="37" s="1"/>
  <c r="F1294" i="157"/>
  <c r="I1293" i="157"/>
  <c r="G453" i="37" s="1"/>
  <c r="H1293" i="157"/>
  <c r="F453" i="37" s="1"/>
  <c r="G1293" i="157"/>
  <c r="E453" i="37" s="1"/>
  <c r="F1293" i="157"/>
  <c r="H1292" i="157"/>
  <c r="F452" i="37" s="1"/>
  <c r="F1292" i="157"/>
  <c r="I1291" i="157"/>
  <c r="G451" i="37" s="1"/>
  <c r="H1291" i="157"/>
  <c r="F451" i="37" s="1"/>
  <c r="G1291" i="157"/>
  <c r="E451" i="37" s="1"/>
  <c r="F1291" i="157"/>
  <c r="F1259" i="157"/>
  <c r="G1259" i="157"/>
  <c r="E419" i="37" s="1"/>
  <c r="H1259" i="157"/>
  <c r="F419" i="37" s="1"/>
  <c r="I1259" i="157"/>
  <c r="G419" i="37" s="1"/>
  <c r="F1260" i="157"/>
  <c r="H1260" i="157"/>
  <c r="F420" i="37" s="1"/>
  <c r="F1261" i="157"/>
  <c r="H1261" i="157"/>
  <c r="F421" i="37" s="1"/>
  <c r="F1262" i="157"/>
  <c r="H1262" i="157"/>
  <c r="F422" i="37" s="1"/>
  <c r="F1263" i="157"/>
  <c r="H1263" i="157"/>
  <c r="F423" i="37" s="1"/>
  <c r="F1265" i="157"/>
  <c r="H1265" i="157"/>
  <c r="F425" i="37" s="1"/>
  <c r="F1266" i="157"/>
  <c r="H1266" i="157"/>
  <c r="F426" i="37" s="1"/>
  <c r="F1270" i="157"/>
  <c r="G1270" i="157"/>
  <c r="E430" i="37" s="1"/>
  <c r="H1270" i="157"/>
  <c r="F430" i="37" s="1"/>
  <c r="I1270" i="157"/>
  <c r="G430" i="37" s="1"/>
  <c r="F1271" i="157"/>
  <c r="H1271" i="157"/>
  <c r="F431" i="37" s="1"/>
  <c r="F1277" i="157"/>
  <c r="H1277" i="157"/>
  <c r="F437" i="37" s="1"/>
  <c r="F1278" i="157"/>
  <c r="G1278" i="157"/>
  <c r="E438" i="37" s="1"/>
  <c r="H1278" i="157"/>
  <c r="F438" i="37" s="1"/>
  <c r="I1278" i="157"/>
  <c r="G438" i="37" s="1"/>
  <c r="F1279" i="157"/>
  <c r="H1279" i="157"/>
  <c r="F439" i="37" s="1"/>
  <c r="F1280" i="157"/>
  <c r="G1280" i="157"/>
  <c r="E440" i="37" s="1"/>
  <c r="H1280" i="157"/>
  <c r="F440" i="37" s="1"/>
  <c r="I1280" i="157"/>
  <c r="G440" i="37" s="1"/>
  <c r="F1281" i="157"/>
  <c r="H1281" i="157"/>
  <c r="F441" i="37" s="1"/>
  <c r="F1282" i="157"/>
  <c r="H1282" i="157"/>
  <c r="F442" i="37" s="1"/>
  <c r="F1284" i="157"/>
  <c r="H1284" i="157"/>
  <c r="F444" i="37" s="1"/>
  <c r="F1286" i="157"/>
  <c r="H1286" i="157"/>
  <c r="F446" i="37" s="1"/>
  <c r="F1298" i="157"/>
  <c r="G1298" i="157"/>
  <c r="E458" i="37" s="1"/>
  <c r="H1298" i="157"/>
  <c r="F458" i="37" s="1"/>
  <c r="I1298" i="157"/>
  <c r="G458" i="37" s="1"/>
  <c r="F1300" i="157"/>
  <c r="H1300" i="157"/>
  <c r="F460" i="37" s="1"/>
  <c r="H1230" i="157"/>
  <c r="F1230" i="157"/>
  <c r="F1227" i="157"/>
  <c r="H1215" i="157"/>
  <c r="H1213" i="157" s="1"/>
  <c r="H1276" i="157"/>
  <c r="F436" i="37" s="1"/>
  <c r="H1182" i="157"/>
  <c r="H1258" i="157" s="1"/>
  <c r="F418" i="37" s="1"/>
  <c r="G1221" i="157"/>
  <c r="G1220" i="157"/>
  <c r="G1217" i="157"/>
  <c r="G1211" i="157"/>
  <c r="G1210" i="157"/>
  <c r="G1208" i="157"/>
  <c r="G1206" i="157"/>
  <c r="G1205" i="157"/>
  <c r="G1203" i="157"/>
  <c r="G1201" i="157"/>
  <c r="G1195" i="157"/>
  <c r="G1190" i="157"/>
  <c r="G1189" i="157"/>
  <c r="G1187" i="157"/>
  <c r="G1186" i="157"/>
  <c r="G1185" i="157"/>
  <c r="G1184" i="157"/>
  <c r="F1215" i="157"/>
  <c r="F1182" i="157"/>
  <c r="H1143" i="157"/>
  <c r="F388" i="37" s="1"/>
  <c r="F1143" i="157"/>
  <c r="H1142" i="157"/>
  <c r="F387" i="37" s="1"/>
  <c r="F1142" i="157"/>
  <c r="H1141" i="157"/>
  <c r="F386" i="37" s="1"/>
  <c r="G1141" i="157"/>
  <c r="E386" i="37" s="1"/>
  <c r="F1141" i="157"/>
  <c r="H1140" i="157"/>
  <c r="F385" i="37" s="1"/>
  <c r="G1140" i="157"/>
  <c r="E385" i="37" s="1"/>
  <c r="F1140" i="157"/>
  <c r="H1139" i="157"/>
  <c r="F384" i="37" s="1"/>
  <c r="F1139" i="157"/>
  <c r="H1138" i="157"/>
  <c r="F383" i="37" s="1"/>
  <c r="F1138" i="157"/>
  <c r="H1136" i="157"/>
  <c r="F381" i="37" s="1"/>
  <c r="G1136" i="157"/>
  <c r="E381" i="37" s="1"/>
  <c r="F1136" i="157"/>
  <c r="H1134" i="157"/>
  <c r="F379" i="37" s="1"/>
  <c r="F1134" i="157"/>
  <c r="H1133" i="157"/>
  <c r="F378" i="37" s="1"/>
  <c r="F1133" i="157"/>
  <c r="H1132" i="157"/>
  <c r="F377" i="37" s="1"/>
  <c r="F1132" i="157"/>
  <c r="H1130" i="157"/>
  <c r="F375" i="37" s="1"/>
  <c r="F1130" i="157"/>
  <c r="H1129" i="157"/>
  <c r="F374" i="37" s="1"/>
  <c r="F1129" i="157"/>
  <c r="H1128" i="157"/>
  <c r="F373" i="37" s="1"/>
  <c r="G1128" i="157"/>
  <c r="E373" i="37" s="1"/>
  <c r="F1128" i="157"/>
  <c r="H1127" i="157"/>
  <c r="F372" i="37" s="1"/>
  <c r="F1127" i="157"/>
  <c r="H1126" i="157"/>
  <c r="F371" i="37" s="1"/>
  <c r="F1126" i="157"/>
  <c r="H1120" i="157"/>
  <c r="F365" i="37" s="1"/>
  <c r="F1120" i="157"/>
  <c r="H1114" i="157"/>
  <c r="F359" i="37" s="1"/>
  <c r="F1114" i="157"/>
  <c r="H1113" i="157"/>
  <c r="F358" i="37" s="1"/>
  <c r="F1113" i="157"/>
  <c r="F356" i="37"/>
  <c r="D356" i="37"/>
  <c r="F355" i="37"/>
  <c r="D355" i="37"/>
  <c r="F354" i="37"/>
  <c r="D354" i="37"/>
  <c r="F353" i="37"/>
  <c r="D353" i="37"/>
  <c r="H1084" i="157"/>
  <c r="F1084" i="157"/>
  <c r="H1061" i="157"/>
  <c r="H1059" i="157" s="1"/>
  <c r="H1055" i="157"/>
  <c r="H1048" i="157"/>
  <c r="H1031" i="157"/>
  <c r="G1067" i="157"/>
  <c r="G1066" i="157"/>
  <c r="G1062" i="157"/>
  <c r="G1063" i="157"/>
  <c r="G1056" i="157"/>
  <c r="G1051" i="157"/>
  <c r="G1049" i="157"/>
  <c r="G1043" i="157"/>
  <c r="G1037" i="157"/>
  <c r="G1036" i="157"/>
  <c r="G1035" i="157"/>
  <c r="G1033" i="157"/>
  <c r="F1061" i="157"/>
  <c r="F1055" i="157"/>
  <c r="F1048" i="157"/>
  <c r="F1031" i="157"/>
  <c r="H1028" i="157"/>
  <c r="F1028" i="157"/>
  <c r="W1027" i="157"/>
  <c r="V1027" i="157"/>
  <c r="L1027" i="157"/>
  <c r="K1027" i="157"/>
  <c r="G1027" i="157"/>
  <c r="L1007" i="157"/>
  <c r="K1007" i="157"/>
  <c r="G1007" i="157"/>
  <c r="H999" i="157"/>
  <c r="F999" i="157"/>
  <c r="H974" i="157"/>
  <c r="H972" i="157" s="1"/>
  <c r="H962" i="157"/>
  <c r="H943" i="157"/>
  <c r="G980" i="157"/>
  <c r="G979" i="157"/>
  <c r="G976" i="157"/>
  <c r="G971" i="157"/>
  <c r="G970" i="157"/>
  <c r="G969" i="157"/>
  <c r="G967" i="157"/>
  <c r="G966" i="157"/>
  <c r="G964" i="157"/>
  <c r="G963" i="157"/>
  <c r="G951" i="157"/>
  <c r="G950" i="157"/>
  <c r="G947" i="157"/>
  <c r="G946" i="157"/>
  <c r="G945" i="157"/>
  <c r="F974" i="157"/>
  <c r="F968" i="157"/>
  <c r="F962" i="157"/>
  <c r="F943" i="157"/>
  <c r="H738" i="157"/>
  <c r="F738" i="157"/>
  <c r="H723" i="157"/>
  <c r="H717" i="157"/>
  <c r="H693" i="157"/>
  <c r="G695" i="157"/>
  <c r="G730" i="157"/>
  <c r="G729" i="157"/>
  <c r="G725" i="157"/>
  <c r="G720" i="157"/>
  <c r="G719" i="157"/>
  <c r="G718" i="157"/>
  <c r="G713" i="157"/>
  <c r="G711" i="157"/>
  <c r="G705" i="157"/>
  <c r="G701" i="157"/>
  <c r="G700" i="157"/>
  <c r="G698" i="157"/>
  <c r="G697" i="157"/>
  <c r="G696" i="157"/>
  <c r="F723" i="157"/>
  <c r="F717" i="157"/>
  <c r="F693" i="157"/>
  <c r="F669" i="157"/>
  <c r="H652" i="157"/>
  <c r="H646" i="157"/>
  <c r="G642" i="157"/>
  <c r="H622" i="157"/>
  <c r="G659" i="157"/>
  <c r="G658" i="157"/>
  <c r="G654" i="157"/>
  <c r="G649" i="157"/>
  <c r="G648" i="157"/>
  <c r="G647" i="157"/>
  <c r="G640" i="157"/>
  <c r="G634" i="157"/>
  <c r="G630" i="157"/>
  <c r="G629" i="157"/>
  <c r="G627" i="157"/>
  <c r="G624" i="157"/>
  <c r="G626" i="157"/>
  <c r="F652" i="157"/>
  <c r="F646" i="157"/>
  <c r="F622" i="157"/>
  <c r="H577" i="157"/>
  <c r="F577" i="157"/>
  <c r="G576" i="157"/>
  <c r="H574" i="157"/>
  <c r="F574" i="157"/>
  <c r="H560" i="157"/>
  <c r="H556" i="157"/>
  <c r="G544" i="157"/>
  <c r="H533" i="157"/>
  <c r="G535" i="157"/>
  <c r="G569" i="157"/>
  <c r="G568" i="157"/>
  <c r="G557" i="157"/>
  <c r="G552" i="157"/>
  <c r="G550" i="157"/>
  <c r="G537" i="157"/>
  <c r="G536" i="157"/>
  <c r="F560" i="157"/>
  <c r="F556" i="157"/>
  <c r="F533" i="157"/>
  <c r="G404" i="157"/>
  <c r="H401" i="157"/>
  <c r="G400" i="157"/>
  <c r="G399" i="157"/>
  <c r="H390" i="157"/>
  <c r="G392" i="157"/>
  <c r="G391" i="157"/>
  <c r="H435" i="157"/>
  <c r="F401" i="157"/>
  <c r="F396" i="157"/>
  <c r="F390" i="157"/>
  <c r="H303" i="157"/>
  <c r="F303" i="157"/>
  <c r="H266" i="157"/>
  <c r="H262" i="157"/>
  <c r="H245" i="157"/>
  <c r="H239" i="157"/>
  <c r="G275" i="157"/>
  <c r="G274" i="157"/>
  <c r="G273" i="157"/>
  <c r="G263" i="157"/>
  <c r="G258" i="157"/>
  <c r="G256" i="157"/>
  <c r="G250" i="157"/>
  <c r="G244" i="157"/>
  <c r="G243" i="157"/>
  <c r="G241" i="157"/>
  <c r="F268" i="157"/>
  <c r="F262" i="157"/>
  <c r="F245" i="157"/>
  <c r="F239" i="157"/>
  <c r="H198" i="157"/>
  <c r="F198" i="157"/>
  <c r="H176" i="157"/>
  <c r="G160" i="157"/>
  <c r="H172" i="157"/>
  <c r="G151" i="157"/>
  <c r="H149" i="157"/>
  <c r="G185" i="157"/>
  <c r="G184" i="157"/>
  <c r="G173" i="157"/>
  <c r="G168" i="157"/>
  <c r="G166" i="157"/>
  <c r="G155" i="157"/>
  <c r="G154" i="157"/>
  <c r="G153" i="157"/>
  <c r="G152" i="157"/>
  <c r="F176" i="157"/>
  <c r="F172" i="157"/>
  <c r="F155" i="157"/>
  <c r="F149" i="157"/>
  <c r="H100" i="157"/>
  <c r="F100" i="157"/>
  <c r="G76" i="157"/>
  <c r="G75" i="157"/>
  <c r="G70" i="157"/>
  <c r="G66" i="157"/>
  <c r="G65" i="157"/>
  <c r="G64" i="157"/>
  <c r="G62" i="157"/>
  <c r="G61" i="157"/>
  <c r="G59" i="157"/>
  <c r="G57" i="157"/>
  <c r="G51" i="157"/>
  <c r="G47" i="157"/>
  <c r="G46" i="157"/>
  <c r="G40" i="157"/>
  <c r="G39" i="157"/>
  <c r="G38" i="157"/>
  <c r="G37" i="157"/>
  <c r="G36" i="157"/>
  <c r="F63" i="157"/>
  <c r="R216" i="157"/>
  <c r="R327" i="157"/>
  <c r="R369" i="157"/>
  <c r="R450" i="157"/>
  <c r="R528" i="157"/>
  <c r="R588" i="157"/>
  <c r="R602" i="157"/>
  <c r="R609" i="157"/>
  <c r="R686" i="157"/>
  <c r="R751" i="157"/>
  <c r="R763" i="157"/>
  <c r="R764" i="157"/>
  <c r="R770" i="157"/>
  <c r="P87" i="37"/>
  <c r="P88" i="37"/>
  <c r="P89" i="37"/>
  <c r="R864" i="157"/>
  <c r="R866" i="157" s="1"/>
  <c r="R1020" i="157"/>
  <c r="R1097" i="157"/>
  <c r="R1100" i="157"/>
  <c r="P345" i="37" s="1"/>
  <c r="R1103" i="157"/>
  <c r="P348" i="37" s="1"/>
  <c r="R1104" i="157"/>
  <c r="P349" i="37" s="1"/>
  <c r="R1252" i="157"/>
  <c r="R1253" i="157" s="1"/>
  <c r="P413" i="37" s="1"/>
  <c r="R1254" i="157"/>
  <c r="P414" i="37" s="1"/>
  <c r="R1256" i="157"/>
  <c r="P416" i="37" s="1"/>
  <c r="R1257" i="157"/>
  <c r="P417" i="37" s="1"/>
  <c r="R1396" i="157"/>
  <c r="R1397" i="157" s="1"/>
  <c r="P540" i="37" s="1"/>
  <c r="R1398" i="157"/>
  <c r="P541" i="37" s="1"/>
  <c r="R1400" i="157"/>
  <c r="P543" i="37" s="1"/>
  <c r="R1401" i="157"/>
  <c r="P544" i="37" s="1"/>
  <c r="R1548" i="157"/>
  <c r="R1549" i="157" s="1"/>
  <c r="P731" i="37" s="1"/>
  <c r="R1550" i="157"/>
  <c r="P732" i="37" s="1"/>
  <c r="R1552" i="157"/>
  <c r="P734" i="37" s="1"/>
  <c r="R1553" i="157"/>
  <c r="P735" i="37" s="1"/>
  <c r="R1719" i="157"/>
  <c r="R1733" i="157"/>
  <c r="P796" i="37" s="1"/>
  <c r="R1735" i="157"/>
  <c r="P798" i="37" s="1"/>
  <c r="R1736" i="157"/>
  <c r="P799" i="37" s="1"/>
  <c r="R1881" i="157"/>
  <c r="R1882" i="157" s="1"/>
  <c r="P859" i="37" s="1"/>
  <c r="R1883" i="157"/>
  <c r="P860" i="37" s="1"/>
  <c r="R1885" i="157"/>
  <c r="P862" i="37" s="1"/>
  <c r="R1886" i="157"/>
  <c r="P863" i="37" s="1"/>
  <c r="R2026" i="157"/>
  <c r="R2027" i="157" s="1"/>
  <c r="P986" i="37" s="1"/>
  <c r="R2028" i="157"/>
  <c r="P987" i="37" s="1"/>
  <c r="R2029" i="157"/>
  <c r="P988" i="37" s="1"/>
  <c r="R2030" i="157"/>
  <c r="P989" i="37" s="1"/>
  <c r="R2163" i="157"/>
  <c r="P1047" i="37" s="1"/>
  <c r="P1046" i="37" s="1"/>
  <c r="R2165" i="157"/>
  <c r="P1049" i="37" s="1"/>
  <c r="R2167" i="157"/>
  <c r="P1051" i="37" s="1"/>
  <c r="G3398" i="156"/>
  <c r="F1158" i="37" s="1"/>
  <c r="E3398" i="156"/>
  <c r="G3396" i="156"/>
  <c r="F1156" i="37" s="1"/>
  <c r="E3396" i="156"/>
  <c r="G3382" i="156"/>
  <c r="F1142" i="37" s="1"/>
  <c r="E3382" i="156"/>
  <c r="E3353" i="156"/>
  <c r="E3354" i="156"/>
  <c r="E3355" i="156"/>
  <c r="E3356" i="156"/>
  <c r="E3357" i="156"/>
  <c r="E3362" i="156"/>
  <c r="E3363" i="156"/>
  <c r="E3366" i="156"/>
  <c r="E3367" i="156"/>
  <c r="E3373" i="156"/>
  <c r="E3374" i="156"/>
  <c r="E3375" i="156"/>
  <c r="E3376" i="156"/>
  <c r="E3377" i="156"/>
  <c r="E3378" i="156"/>
  <c r="E3380" i="156"/>
  <c r="E3381" i="156"/>
  <c r="E3384" i="156"/>
  <c r="E3386" i="156"/>
  <c r="E3387" i="156"/>
  <c r="E3388" i="156"/>
  <c r="E3389" i="156"/>
  <c r="G3340" i="156"/>
  <c r="E3340" i="156"/>
  <c r="E3342" i="156"/>
  <c r="G3342" i="156"/>
  <c r="V3342" i="156"/>
  <c r="AF3342" i="156" s="1"/>
  <c r="AG3342" i="156" s="1"/>
  <c r="G3327" i="156"/>
  <c r="E3327" i="156"/>
  <c r="G3316" i="156"/>
  <c r="G3314" i="156" s="1"/>
  <c r="G3310" i="156"/>
  <c r="F3322" i="156"/>
  <c r="F3321" i="156"/>
  <c r="F3318" i="156"/>
  <c r="F3313" i="156"/>
  <c r="F3312" i="156"/>
  <c r="F3311" i="156"/>
  <c r="F3309" i="156"/>
  <c r="F3308" i="156"/>
  <c r="F3306" i="156"/>
  <c r="F3304" i="156"/>
  <c r="F3298" i="156"/>
  <c r="F3294" i="156"/>
  <c r="F3293" i="156"/>
  <c r="F3287" i="156"/>
  <c r="F3286" i="156"/>
  <c r="F3285" i="156"/>
  <c r="E3316" i="156"/>
  <c r="E3310" i="156"/>
  <c r="G3255" i="156"/>
  <c r="E3255" i="156"/>
  <c r="G3236" i="156"/>
  <c r="G3232" i="156"/>
  <c r="G3208" i="156"/>
  <c r="F3244" i="156"/>
  <c r="F3243" i="156"/>
  <c r="F3235" i="156"/>
  <c r="F3234" i="156"/>
  <c r="F3233" i="156"/>
  <c r="F3231" i="156"/>
  <c r="F3228" i="156"/>
  <c r="F3226" i="156"/>
  <c r="F3220" i="156"/>
  <c r="F3216" i="156"/>
  <c r="F3215" i="156"/>
  <c r="F3213" i="156"/>
  <c r="F3212" i="156"/>
  <c r="F3211" i="156"/>
  <c r="F3210" i="156"/>
  <c r="E3236" i="156"/>
  <c r="E3232" i="156"/>
  <c r="E3208" i="156"/>
  <c r="E3146" i="156"/>
  <c r="F3146" i="156"/>
  <c r="E676" i="37" s="1"/>
  <c r="G3146" i="156"/>
  <c r="F676" i="37" s="1"/>
  <c r="H3146" i="156"/>
  <c r="G676" i="37" s="1"/>
  <c r="E3147" i="156"/>
  <c r="G3147" i="156"/>
  <c r="F677" i="37" s="1"/>
  <c r="E3148" i="156"/>
  <c r="G3148" i="156"/>
  <c r="F678" i="37" s="1"/>
  <c r="E3149" i="156"/>
  <c r="G3149" i="156"/>
  <c r="F679" i="37" s="1"/>
  <c r="E3150" i="156"/>
  <c r="G3150" i="156"/>
  <c r="F680" i="37" s="1"/>
  <c r="E3152" i="156"/>
  <c r="G3152" i="156"/>
  <c r="F682" i="37" s="1"/>
  <c r="E3153" i="156"/>
  <c r="G3153" i="156"/>
  <c r="F683" i="37" s="1"/>
  <c r="E3156" i="156"/>
  <c r="F3156" i="156"/>
  <c r="E686" i="37" s="1"/>
  <c r="G3156" i="156"/>
  <c r="F686" i="37" s="1"/>
  <c r="H3156" i="156"/>
  <c r="G686" i="37" s="1"/>
  <c r="E3157" i="156"/>
  <c r="G3157" i="156"/>
  <c r="F687" i="37" s="1"/>
  <c r="E3163" i="156"/>
  <c r="G3163" i="156"/>
  <c r="F693" i="37" s="1"/>
  <c r="E3164" i="156"/>
  <c r="G3164" i="156"/>
  <c r="F694" i="37" s="1"/>
  <c r="H3164" i="156"/>
  <c r="G694" i="37" s="1"/>
  <c r="E3165" i="156"/>
  <c r="G3165" i="156"/>
  <c r="F695" i="37" s="1"/>
  <c r="E3166" i="156"/>
  <c r="G3166" i="156"/>
  <c r="F696" i="37" s="1"/>
  <c r="H3166" i="156"/>
  <c r="G696" i="37" s="1"/>
  <c r="E3167" i="156"/>
  <c r="G3167" i="156"/>
  <c r="F697" i="37" s="1"/>
  <c r="E3168" i="156"/>
  <c r="G3168" i="156"/>
  <c r="F698" i="37" s="1"/>
  <c r="E3170" i="156"/>
  <c r="G3170" i="156"/>
  <c r="F700" i="37" s="1"/>
  <c r="E3171" i="156"/>
  <c r="G3171" i="156"/>
  <c r="F701" i="37" s="1"/>
  <c r="E3172" i="156"/>
  <c r="G3172" i="156"/>
  <c r="F702" i="37" s="1"/>
  <c r="E3173" i="156"/>
  <c r="F3173" i="156"/>
  <c r="E703" i="37" s="1"/>
  <c r="G3173" i="156"/>
  <c r="F703" i="37" s="1"/>
  <c r="H3173" i="156"/>
  <c r="G703" i="37" s="1"/>
  <c r="E3175" i="156"/>
  <c r="F3175" i="156"/>
  <c r="E705" i="37" s="1"/>
  <c r="G3175" i="156"/>
  <c r="F705" i="37" s="1"/>
  <c r="H3175" i="156"/>
  <c r="G705" i="37" s="1"/>
  <c r="F3176" i="156"/>
  <c r="E706" i="37" s="1"/>
  <c r="G3176" i="156"/>
  <c r="F706" i="37" s="1"/>
  <c r="H3176" i="156"/>
  <c r="G706" i="37" s="1"/>
  <c r="E3177" i="156"/>
  <c r="F3177" i="156"/>
  <c r="E707" i="37" s="1"/>
  <c r="G3177" i="156"/>
  <c r="F707" i="37" s="1"/>
  <c r="H3177" i="156"/>
  <c r="G707" i="37" s="1"/>
  <c r="E3178" i="156"/>
  <c r="F3178" i="156"/>
  <c r="E708" i="37" s="1"/>
  <c r="G3178" i="156"/>
  <c r="F708" i="37" s="1"/>
  <c r="H3178" i="156"/>
  <c r="G708" i="37" s="1"/>
  <c r="E3179" i="156"/>
  <c r="F3179" i="156"/>
  <c r="E709" i="37" s="1"/>
  <c r="G3179" i="156"/>
  <c r="F709" i="37" s="1"/>
  <c r="H3179" i="156"/>
  <c r="G709" i="37" s="1"/>
  <c r="E3180" i="156"/>
  <c r="F3180" i="156"/>
  <c r="E710" i="37" s="1"/>
  <c r="G3180" i="156"/>
  <c r="F710" i="37" s="1"/>
  <c r="H3180" i="156"/>
  <c r="G710" i="37" s="1"/>
  <c r="E3181" i="156"/>
  <c r="F3181" i="156"/>
  <c r="E711" i="37" s="1"/>
  <c r="G3181" i="156"/>
  <c r="F711" i="37" s="1"/>
  <c r="H3181" i="156"/>
  <c r="G711" i="37" s="1"/>
  <c r="E3182" i="156"/>
  <c r="G3182" i="156"/>
  <c r="F712" i="37" s="1"/>
  <c r="E3184" i="156"/>
  <c r="F3184" i="156"/>
  <c r="E714" i="37" s="1"/>
  <c r="H3184" i="156"/>
  <c r="G714" i="37" s="1"/>
  <c r="E3186" i="156"/>
  <c r="G3186" i="156"/>
  <c r="F716" i="37" s="1"/>
  <c r="G3123" i="156"/>
  <c r="E3123" i="156"/>
  <c r="G3107" i="156"/>
  <c r="G3102" i="156"/>
  <c r="G3162" i="156"/>
  <c r="F692" i="37" s="1"/>
  <c r="G3078" i="156"/>
  <c r="G3145" i="156" s="1"/>
  <c r="F675" i="37" s="1"/>
  <c r="F3115" i="156"/>
  <c r="F3105" i="156"/>
  <c r="F3104" i="156"/>
  <c r="F3103" i="156"/>
  <c r="F3101" i="156"/>
  <c r="F3100" i="156"/>
  <c r="F3099" i="156"/>
  <c r="F3098" i="156"/>
  <c r="F3097" i="156"/>
  <c r="F3096" i="156"/>
  <c r="F3090" i="156"/>
  <c r="F3086" i="156"/>
  <c r="F3085" i="156"/>
  <c r="F3083" i="156"/>
  <c r="F3082" i="156"/>
  <c r="F3081" i="156"/>
  <c r="F3080" i="156"/>
  <c r="E3109" i="156"/>
  <c r="E3102" i="156"/>
  <c r="E3078" i="156"/>
  <c r="E3003" i="156"/>
  <c r="F3003" i="156"/>
  <c r="E610" i="37" s="1"/>
  <c r="G3003" i="156"/>
  <c r="F610" i="37" s="1"/>
  <c r="H3003" i="156"/>
  <c r="G610" i="37" s="1"/>
  <c r="E3004" i="156"/>
  <c r="G3004" i="156"/>
  <c r="F611" i="37" s="1"/>
  <c r="E3005" i="156"/>
  <c r="G3005" i="156"/>
  <c r="F612" i="37" s="1"/>
  <c r="E3006" i="156"/>
  <c r="G3006" i="156"/>
  <c r="F613" i="37" s="1"/>
  <c r="E3007" i="156"/>
  <c r="G3007" i="156"/>
  <c r="F614" i="37" s="1"/>
  <c r="E3009" i="156"/>
  <c r="G3009" i="156"/>
  <c r="F616" i="37" s="1"/>
  <c r="E3010" i="156"/>
  <c r="G3010" i="156"/>
  <c r="F617" i="37" s="1"/>
  <c r="E3015" i="156"/>
  <c r="F3015" i="156"/>
  <c r="E622" i="37" s="1"/>
  <c r="G3015" i="156"/>
  <c r="F622" i="37" s="1"/>
  <c r="H3015" i="156"/>
  <c r="G622" i="37" s="1"/>
  <c r="E3016" i="156"/>
  <c r="G3016" i="156"/>
  <c r="F623" i="37" s="1"/>
  <c r="E3022" i="156"/>
  <c r="G3022" i="156"/>
  <c r="F629" i="37" s="1"/>
  <c r="E3023" i="156"/>
  <c r="G3023" i="156"/>
  <c r="E3024" i="156"/>
  <c r="G3024" i="156"/>
  <c r="F631" i="37" s="1"/>
  <c r="E3025" i="156"/>
  <c r="F3025" i="156"/>
  <c r="E632" i="37" s="1"/>
  <c r="G3025" i="156"/>
  <c r="F632" i="37" s="1"/>
  <c r="H3025" i="156"/>
  <c r="G632" i="37" s="1"/>
  <c r="E3026" i="156"/>
  <c r="G3026" i="156"/>
  <c r="F633" i="37" s="1"/>
  <c r="E3027" i="156"/>
  <c r="G3027" i="156"/>
  <c r="F634" i="37" s="1"/>
  <c r="E3028" i="156"/>
  <c r="F3028" i="156"/>
  <c r="E635" i="37" s="1"/>
  <c r="G3028" i="156"/>
  <c r="H3028" i="156"/>
  <c r="G635" i="37" s="1"/>
  <c r="E3030" i="156"/>
  <c r="G3030" i="156"/>
  <c r="F637" i="37" s="1"/>
  <c r="E3031" i="156"/>
  <c r="G3031" i="156"/>
  <c r="E3032" i="156"/>
  <c r="G3032" i="156"/>
  <c r="F639" i="37" s="1"/>
  <c r="E3033" i="156"/>
  <c r="G3033" i="156"/>
  <c r="F640" i="37" s="1"/>
  <c r="E3035" i="156"/>
  <c r="F3035" i="156"/>
  <c r="E642" i="37" s="1"/>
  <c r="G3035" i="156"/>
  <c r="F642" i="37" s="1"/>
  <c r="H3035" i="156"/>
  <c r="G642" i="37" s="1"/>
  <c r="E3037" i="156"/>
  <c r="F3037" i="156"/>
  <c r="E644" i="37" s="1"/>
  <c r="G3037" i="156"/>
  <c r="F644" i="37" s="1"/>
  <c r="H3037" i="156"/>
  <c r="G644" i="37" s="1"/>
  <c r="E3038" i="156"/>
  <c r="G3038" i="156"/>
  <c r="F645" i="37" s="1"/>
  <c r="E3039" i="156"/>
  <c r="F3039" i="156"/>
  <c r="E646" i="37" s="1"/>
  <c r="G3039" i="156"/>
  <c r="F646" i="37" s="1"/>
  <c r="H3039" i="156"/>
  <c r="G646" i="37" s="1"/>
  <c r="E3040" i="156"/>
  <c r="F3040" i="156"/>
  <c r="E647" i="37" s="1"/>
  <c r="G3040" i="156"/>
  <c r="F647" i="37" s="1"/>
  <c r="H3040" i="156"/>
  <c r="G647" i="37" s="1"/>
  <c r="E3041" i="156"/>
  <c r="F3041" i="156"/>
  <c r="E648" i="37" s="1"/>
  <c r="G3041" i="156"/>
  <c r="F648" i="37" s="1"/>
  <c r="H3041" i="156"/>
  <c r="G648" i="37" s="1"/>
  <c r="E3042" i="156"/>
  <c r="G3042" i="156"/>
  <c r="F649" i="37" s="1"/>
  <c r="E3043" i="156"/>
  <c r="G3043" i="156"/>
  <c r="F650" i="37" s="1"/>
  <c r="E3045" i="156"/>
  <c r="F3045" i="156"/>
  <c r="E652" i="37" s="1"/>
  <c r="G3045" i="156"/>
  <c r="F652" i="37" s="1"/>
  <c r="H3045" i="156"/>
  <c r="G652" i="37" s="1"/>
  <c r="E3047" i="156"/>
  <c r="G3047" i="156"/>
  <c r="F654" i="37" s="1"/>
  <c r="G2973" i="156"/>
  <c r="E2973" i="156"/>
  <c r="G2955" i="156"/>
  <c r="G2953" i="156" s="1"/>
  <c r="F2952" i="156"/>
  <c r="G2948" i="156"/>
  <c r="F2935" i="156"/>
  <c r="F2923" i="156"/>
  <c r="G2921" i="156"/>
  <c r="G3002" i="156" s="1"/>
  <c r="F609" i="37" s="1"/>
  <c r="F2962" i="156"/>
  <c r="F2961" i="156"/>
  <c r="F2957" i="156"/>
  <c r="F2951" i="156"/>
  <c r="F2949" i="156"/>
  <c r="F2946" i="156"/>
  <c r="F2945" i="156"/>
  <c r="F2943" i="156"/>
  <c r="F2942" i="156"/>
  <c r="F2941" i="156"/>
  <c r="F2929" i="156"/>
  <c r="F2928" i="156"/>
  <c r="F2926" i="156"/>
  <c r="F2925" i="156"/>
  <c r="F2924" i="156"/>
  <c r="E2955" i="156"/>
  <c r="E2948" i="156"/>
  <c r="E2921" i="156"/>
  <c r="E2850" i="156"/>
  <c r="F2850" i="156"/>
  <c r="E483" i="37" s="1"/>
  <c r="G2850" i="156"/>
  <c r="F483" i="37" s="1"/>
  <c r="H2850" i="156"/>
  <c r="G483" i="37" s="1"/>
  <c r="E2851" i="156"/>
  <c r="G2851" i="156"/>
  <c r="F484" i="37" s="1"/>
  <c r="E2852" i="156"/>
  <c r="G2852" i="156"/>
  <c r="F485" i="37" s="1"/>
  <c r="E2853" i="156"/>
  <c r="G2853" i="156"/>
  <c r="F486" i="37" s="1"/>
  <c r="E2854" i="156"/>
  <c r="G2854" i="156"/>
  <c r="F487" i="37" s="1"/>
  <c r="E2856" i="156"/>
  <c r="G2856" i="156"/>
  <c r="F489" i="37" s="1"/>
  <c r="E2857" i="156"/>
  <c r="G2857" i="156"/>
  <c r="F490" i="37" s="1"/>
  <c r="E2861" i="156"/>
  <c r="F2861" i="156"/>
  <c r="E494" i="37" s="1"/>
  <c r="G2861" i="156"/>
  <c r="F494" i="37" s="1"/>
  <c r="H2861" i="156"/>
  <c r="G494" i="37" s="1"/>
  <c r="E2862" i="156"/>
  <c r="G2862" i="156"/>
  <c r="F495" i="37" s="1"/>
  <c r="E2868" i="156"/>
  <c r="G2868" i="156"/>
  <c r="F501" i="37" s="1"/>
  <c r="E2869" i="156"/>
  <c r="F2869" i="156"/>
  <c r="E502" i="37" s="1"/>
  <c r="G2869" i="156"/>
  <c r="F502" i="37" s="1"/>
  <c r="H2869" i="156"/>
  <c r="G502" i="37" s="1"/>
  <c r="E2870" i="156"/>
  <c r="G2870" i="156"/>
  <c r="F503" i="37" s="1"/>
  <c r="E2871" i="156"/>
  <c r="F2871" i="156"/>
  <c r="E504" i="37" s="1"/>
  <c r="G2871" i="156"/>
  <c r="F504" i="37" s="1"/>
  <c r="H2871" i="156"/>
  <c r="G504" i="37" s="1"/>
  <c r="E2872" i="156"/>
  <c r="G2872" i="156"/>
  <c r="F505" i="37" s="1"/>
  <c r="E2873" i="156"/>
  <c r="G2873" i="156"/>
  <c r="F506" i="37" s="1"/>
  <c r="E2875" i="156"/>
  <c r="G2875" i="156"/>
  <c r="F508" i="37" s="1"/>
  <c r="E2876" i="156"/>
  <c r="G2876" i="156"/>
  <c r="F509" i="37" s="1"/>
  <c r="E2877" i="156"/>
  <c r="G2877" i="156"/>
  <c r="F510" i="37" s="1"/>
  <c r="E2879" i="156"/>
  <c r="F2879" i="156"/>
  <c r="E512" i="37" s="1"/>
  <c r="G2879" i="156"/>
  <c r="F512" i="37" s="1"/>
  <c r="H2879" i="156"/>
  <c r="G512" i="37" s="1"/>
  <c r="G2880" i="156"/>
  <c r="F513" i="37" s="1"/>
  <c r="E2881" i="156"/>
  <c r="F2881" i="156"/>
  <c r="E514" i="37" s="1"/>
  <c r="G2881" i="156"/>
  <c r="F514" i="37" s="1"/>
  <c r="H2881" i="156"/>
  <c r="G514" i="37" s="1"/>
  <c r="E2882" i="156"/>
  <c r="G2882" i="156"/>
  <c r="F515" i="37" s="1"/>
  <c r="E2883" i="156"/>
  <c r="F2883" i="156"/>
  <c r="E516" i="37" s="1"/>
  <c r="G2883" i="156"/>
  <c r="F516" i="37" s="1"/>
  <c r="H2883" i="156"/>
  <c r="G516" i="37" s="1"/>
  <c r="E2884" i="156"/>
  <c r="F2884" i="156"/>
  <c r="E517" i="37" s="1"/>
  <c r="G2884" i="156"/>
  <c r="F517" i="37" s="1"/>
  <c r="H2884" i="156"/>
  <c r="G517" i="37" s="1"/>
  <c r="E2885" i="156"/>
  <c r="G2885" i="156"/>
  <c r="F518" i="37" s="1"/>
  <c r="E2886" i="156"/>
  <c r="G2886" i="156"/>
  <c r="F519" i="37" s="1"/>
  <c r="E2888" i="156"/>
  <c r="F2888" i="156"/>
  <c r="E521" i="37" s="1"/>
  <c r="G2888" i="156"/>
  <c r="F521" i="37" s="1"/>
  <c r="H2888" i="156"/>
  <c r="G521" i="37" s="1"/>
  <c r="E2890" i="156"/>
  <c r="G2890" i="156"/>
  <c r="F523" i="37" s="1"/>
  <c r="G2901" i="156"/>
  <c r="F534" i="37" s="1"/>
  <c r="E2837" i="156"/>
  <c r="F2827" i="156"/>
  <c r="J2827" i="156"/>
  <c r="K2827" i="156"/>
  <c r="G2819" i="156"/>
  <c r="E2819" i="156"/>
  <c r="G2801" i="156"/>
  <c r="G2878" i="156" s="1"/>
  <c r="F511" i="37" s="1"/>
  <c r="G2797" i="156"/>
  <c r="G2867" i="156"/>
  <c r="F500" i="37" s="1"/>
  <c r="F2777" i="156"/>
  <c r="G2772" i="156"/>
  <c r="G2849" i="156" s="1"/>
  <c r="F482" i="37" s="1"/>
  <c r="F2809" i="156"/>
  <c r="F2808" i="156"/>
  <c r="F2805" i="156"/>
  <c r="F2800" i="156"/>
  <c r="F2799" i="156"/>
  <c r="F2798" i="156"/>
  <c r="F2796" i="156"/>
  <c r="F2795" i="156"/>
  <c r="F2793" i="156"/>
  <c r="F2791" i="156"/>
  <c r="F2780" i="156"/>
  <c r="F2779" i="156"/>
  <c r="F2776" i="156"/>
  <c r="F2775" i="156"/>
  <c r="F2774" i="156"/>
  <c r="E2803" i="156"/>
  <c r="E2797" i="156"/>
  <c r="E2772" i="156"/>
  <c r="G2737" i="156"/>
  <c r="F323" i="37" s="1"/>
  <c r="E2737" i="156"/>
  <c r="G2736" i="156"/>
  <c r="F322" i="37" s="1"/>
  <c r="F2736" i="156"/>
  <c r="E322" i="37" s="1"/>
  <c r="E2736" i="156"/>
  <c r="G2735" i="156"/>
  <c r="F321" i="37" s="1"/>
  <c r="F2735" i="156"/>
  <c r="E321" i="37" s="1"/>
  <c r="E2735" i="156"/>
  <c r="G2734" i="156"/>
  <c r="F320" i="37" s="1"/>
  <c r="F2734" i="156"/>
  <c r="E320" i="37" s="1"/>
  <c r="E2734" i="156"/>
  <c r="G2733" i="156"/>
  <c r="F319" i="37" s="1"/>
  <c r="E2733" i="156"/>
  <c r="G2732" i="156"/>
  <c r="F318" i="37" s="1"/>
  <c r="F2732" i="156"/>
  <c r="E318" i="37" s="1"/>
  <c r="E2732" i="156"/>
  <c r="G2730" i="156"/>
  <c r="F316" i="37" s="1"/>
  <c r="F2730" i="156"/>
  <c r="E316" i="37" s="1"/>
  <c r="E2730" i="156"/>
  <c r="G2728" i="156"/>
  <c r="F314" i="37" s="1"/>
  <c r="E2728" i="156"/>
  <c r="G2727" i="156"/>
  <c r="F313" i="37" s="1"/>
  <c r="E2727" i="156"/>
  <c r="G2726" i="156"/>
  <c r="F312" i="37" s="1"/>
  <c r="E2726" i="156"/>
  <c r="G2724" i="156"/>
  <c r="F310" i="37" s="1"/>
  <c r="E2724" i="156"/>
  <c r="G2723" i="156"/>
  <c r="F309" i="37" s="1"/>
  <c r="E2723" i="156"/>
  <c r="G2722" i="156"/>
  <c r="F308" i="37" s="1"/>
  <c r="F2722" i="156"/>
  <c r="E308" i="37" s="1"/>
  <c r="E2722" i="156"/>
  <c r="G2721" i="156"/>
  <c r="F307" i="37" s="1"/>
  <c r="E2721" i="156"/>
  <c r="G2720" i="156"/>
  <c r="F306" i="37" s="1"/>
  <c r="F2720" i="156"/>
  <c r="E306" i="37" s="1"/>
  <c r="E2720" i="156"/>
  <c r="G2719" i="156"/>
  <c r="F305" i="37" s="1"/>
  <c r="E2719" i="156"/>
  <c r="G2713" i="156"/>
  <c r="F299" i="37" s="1"/>
  <c r="E2713" i="156"/>
  <c r="G2712" i="156"/>
  <c r="F2712" i="156"/>
  <c r="E298" i="37" s="1"/>
  <c r="E2712" i="156"/>
  <c r="G2709" i="156"/>
  <c r="F295" i="37" s="1"/>
  <c r="E2709" i="156"/>
  <c r="G2708" i="156"/>
  <c r="F294" i="37" s="1"/>
  <c r="E2708" i="156"/>
  <c r="G2706" i="156"/>
  <c r="F292" i="37" s="1"/>
  <c r="E2706" i="156"/>
  <c r="G2705" i="156"/>
  <c r="F291" i="37" s="1"/>
  <c r="E2705" i="156"/>
  <c r="G2704" i="156"/>
  <c r="F290" i="37" s="1"/>
  <c r="E2704" i="156"/>
  <c r="G2703" i="156"/>
  <c r="F289" i="37" s="1"/>
  <c r="E2703" i="156"/>
  <c r="G2702" i="156"/>
  <c r="F288" i="37" s="1"/>
  <c r="F2702" i="156"/>
  <c r="E288" i="37" s="1"/>
  <c r="E2702" i="156"/>
  <c r="G2679" i="156"/>
  <c r="E2679" i="156"/>
  <c r="F2667" i="156"/>
  <c r="G2648" i="156"/>
  <c r="E2648" i="156"/>
  <c r="G2655" i="156"/>
  <c r="F2658" i="156"/>
  <c r="F2657" i="156"/>
  <c r="F2656" i="156"/>
  <c r="F2654" i="156"/>
  <c r="F2653" i="156"/>
  <c r="F2651" i="156"/>
  <c r="F2649" i="156"/>
  <c r="G2631" i="156"/>
  <c r="F2639" i="156"/>
  <c r="F2638" i="156"/>
  <c r="F2636" i="156"/>
  <c r="F2635" i="156"/>
  <c r="F2634" i="156"/>
  <c r="F2633" i="156"/>
  <c r="E2661" i="156"/>
  <c r="E2655" i="156"/>
  <c r="E2631" i="156"/>
  <c r="D88" i="46" l="1"/>
  <c r="D227" i="37" s="1"/>
  <c r="C95" i="57"/>
  <c r="D929" i="37" s="1"/>
  <c r="E95" i="57"/>
  <c r="F929" i="37" s="1"/>
  <c r="F88" i="46"/>
  <c r="F227" i="37" s="1"/>
  <c r="F74" i="46"/>
  <c r="F130" i="46" s="1"/>
  <c r="F269" i="37" s="1"/>
  <c r="L2827" i="156"/>
  <c r="N2827" i="156" s="1"/>
  <c r="D451" i="37"/>
  <c r="D894" i="37"/>
  <c r="D866" i="37"/>
  <c r="D1025" i="37"/>
  <c r="D1002" i="37"/>
  <c r="D1063" i="37"/>
  <c r="D359" i="37"/>
  <c r="D377" i="37"/>
  <c r="D381" i="37"/>
  <c r="D460" i="37"/>
  <c r="D446" i="37"/>
  <c r="D441" i="37"/>
  <c r="D439" i="37"/>
  <c r="D437" i="37"/>
  <c r="D430" i="37"/>
  <c r="D423" i="37"/>
  <c r="D420" i="37"/>
  <c r="D583" i="37"/>
  <c r="D577" i="37"/>
  <c r="D574" i="37"/>
  <c r="D570" i="37"/>
  <c r="D568" i="37"/>
  <c r="D566" i="37"/>
  <c r="D554" i="37"/>
  <c r="D548" i="37"/>
  <c r="D546" i="37"/>
  <c r="D775" i="37"/>
  <c r="D770" i="37"/>
  <c r="D768" i="37"/>
  <c r="D762" i="37"/>
  <c r="D758" i="37"/>
  <c r="D756" i="37"/>
  <c r="D754" i="37"/>
  <c r="D747" i="37"/>
  <c r="D741" i="37"/>
  <c r="D738" i="37"/>
  <c r="G1765" i="157"/>
  <c r="F2168" i="157"/>
  <c r="I243" i="157"/>
  <c r="D373" i="37"/>
  <c r="G1764" i="157"/>
  <c r="D902" i="37"/>
  <c r="D890" i="37"/>
  <c r="D869" i="37"/>
  <c r="D994" i="37"/>
  <c r="D1072" i="37"/>
  <c r="D385" i="37"/>
  <c r="D387" i="37"/>
  <c r="F1358" i="157"/>
  <c r="D903" i="37"/>
  <c r="D897" i="37"/>
  <c r="D893" i="37"/>
  <c r="D880" i="37"/>
  <c r="D875" i="37"/>
  <c r="D868" i="37"/>
  <c r="D1031" i="37"/>
  <c r="D1028" i="37"/>
  <c r="D1023" i="37"/>
  <c r="D1021" i="37"/>
  <c r="D1017" i="37"/>
  <c r="D1013" i="37"/>
  <c r="D1011" i="37"/>
  <c r="D1009" i="37"/>
  <c r="D997" i="37"/>
  <c r="D993" i="37"/>
  <c r="D991" i="37"/>
  <c r="D1090" i="37"/>
  <c r="D1085" i="37"/>
  <c r="D1083" i="37"/>
  <c r="D1079" i="37"/>
  <c r="D1075" i="37"/>
  <c r="D1064" i="37"/>
  <c r="I66" i="157"/>
  <c r="G1109" i="157"/>
  <c r="D384" i="37"/>
  <c r="D879" i="37"/>
  <c r="D1019" i="37"/>
  <c r="D1077" i="37"/>
  <c r="G1111" i="157"/>
  <c r="D365" i="37"/>
  <c r="D374" i="37"/>
  <c r="D378" i="37"/>
  <c r="D444" i="37"/>
  <c r="D431" i="37"/>
  <c r="D426" i="37"/>
  <c r="D422" i="37"/>
  <c r="D586" i="37"/>
  <c r="D581" i="37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F972" i="157"/>
  <c r="D372" i="37"/>
  <c r="D383" i="37"/>
  <c r="D388" i="37"/>
  <c r="D456" i="37"/>
  <c r="F1845" i="157"/>
  <c r="D906" i="37"/>
  <c r="D901" i="37"/>
  <c r="D899" i="37"/>
  <c r="D895" i="37"/>
  <c r="D891" i="37"/>
  <c r="D889" i="37"/>
  <c r="D887" i="37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D995" i="37"/>
  <c r="D992" i="37"/>
  <c r="D1092" i="37"/>
  <c r="D1088" i="37"/>
  <c r="D1086" i="37"/>
  <c r="D1084" i="37"/>
  <c r="D1078" i="37"/>
  <c r="D1073" i="37"/>
  <c r="D1071" i="37"/>
  <c r="D904" i="37"/>
  <c r="D888" i="37"/>
  <c r="D1081" i="37"/>
  <c r="D1070" i="37"/>
  <c r="D358" i="37"/>
  <c r="D371" i="37"/>
  <c r="D375" i="37"/>
  <c r="D379" i="37"/>
  <c r="D386" i="37"/>
  <c r="F1213" i="157"/>
  <c r="D458" i="37"/>
  <c r="D442" i="37"/>
  <c r="D438" i="37"/>
  <c r="D425" i="37"/>
  <c r="D421" i="37"/>
  <c r="D419" i="37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D763" i="37"/>
  <c r="D759" i="37"/>
  <c r="D757" i="37"/>
  <c r="D755" i="37"/>
  <c r="D743" i="37"/>
  <c r="D739" i="37"/>
  <c r="D737" i="37"/>
  <c r="P412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4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1" i="37" s="1"/>
  <c r="D709" i="37"/>
  <c r="D1147" i="37"/>
  <c r="D288" i="37"/>
  <c r="D299" i="37"/>
  <c r="D309" i="37"/>
  <c r="D313" i="37"/>
  <c r="D320" i="37"/>
  <c r="D322" i="37"/>
  <c r="E2901" i="156"/>
  <c r="D512" i="37"/>
  <c r="D508" i="37"/>
  <c r="D495" i="37"/>
  <c r="D490" i="37"/>
  <c r="D486" i="37"/>
  <c r="E2953" i="156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E3314" i="156"/>
  <c r="E3328" i="156" s="1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74" i="46"/>
  <c r="D130" i="46" s="1"/>
  <c r="D269" i="37" s="1"/>
  <c r="R839" i="157"/>
  <c r="P152" i="37" s="1"/>
  <c r="E262" i="37"/>
  <c r="D453" i="37"/>
  <c r="G1108" i="157"/>
  <c r="H1106" i="157"/>
  <c r="F351" i="37" s="1"/>
  <c r="F1106" i="157"/>
  <c r="G1110" i="157"/>
  <c r="D455" i="37"/>
  <c r="F1256" i="37"/>
  <c r="D452" i="37"/>
  <c r="D454" i="37"/>
  <c r="D440" i="37"/>
  <c r="E80" i="57"/>
  <c r="E139" i="57" s="1"/>
  <c r="F973" i="37" s="1"/>
  <c r="C138" i="57"/>
  <c r="D972" i="37" s="1"/>
  <c r="C80" i="57"/>
  <c r="C139" i="57" s="1"/>
  <c r="D973" i="37" s="1"/>
  <c r="E56" i="46"/>
  <c r="D129" i="46"/>
  <c r="D268" i="37" s="1"/>
  <c r="H2153" i="157"/>
  <c r="H2168" i="157"/>
  <c r="F1052" i="37" s="1"/>
  <c r="G1813" i="157"/>
  <c r="G1327" i="157"/>
  <c r="G1402" i="157" s="1"/>
  <c r="E545" i="37" s="1"/>
  <c r="G793" i="157"/>
  <c r="G35" i="157"/>
  <c r="I65" i="157"/>
  <c r="F3283" i="156"/>
  <c r="F635" i="37"/>
  <c r="F1251" i="37" s="1"/>
  <c r="F638" i="37"/>
  <c r="F1254" i="37" s="1"/>
  <c r="F630" i="37"/>
  <c r="F1246" i="37" s="1"/>
  <c r="F298" i="37"/>
  <c r="F798" i="157"/>
  <c r="F777" i="157"/>
  <c r="G789" i="157"/>
  <c r="G806" i="157"/>
  <c r="G818" i="157"/>
  <c r="H787" i="157"/>
  <c r="F100" i="37" s="1"/>
  <c r="G819" i="157"/>
  <c r="H805" i="157"/>
  <c r="F118" i="37" s="1"/>
  <c r="H834" i="157"/>
  <c r="F147" i="37" s="1"/>
  <c r="G803" i="157"/>
  <c r="F805" i="157"/>
  <c r="G799" i="157"/>
  <c r="G808" i="157"/>
  <c r="R772" i="157"/>
  <c r="P85" i="37" s="1"/>
  <c r="F787" i="157"/>
  <c r="G804" i="157"/>
  <c r="G788" i="157"/>
  <c r="G801" i="157"/>
  <c r="H777" i="157"/>
  <c r="F90" i="37" s="1"/>
  <c r="F834" i="157"/>
  <c r="H1937" i="157"/>
  <c r="F914" i="37" s="1"/>
  <c r="H1307" i="157"/>
  <c r="F467" i="37" s="1"/>
  <c r="E1251" i="37"/>
  <c r="E124" i="57"/>
  <c r="F958" i="37" s="1"/>
  <c r="G69" i="157"/>
  <c r="F116" i="46"/>
  <c r="F255" i="37" s="1"/>
  <c r="G1207" i="157"/>
  <c r="D105" i="46"/>
  <c r="D244" i="37" s="1"/>
  <c r="D112" i="46"/>
  <c r="D251" i="37" s="1"/>
  <c r="C113" i="57"/>
  <c r="D947" i="37" s="1"/>
  <c r="C120" i="57"/>
  <c r="D954" i="37" s="1"/>
  <c r="G1200" i="157"/>
  <c r="F129" i="46"/>
  <c r="F268" i="37" s="1"/>
  <c r="U149" i="37"/>
  <c r="P1224" i="37"/>
  <c r="F114" i="57"/>
  <c r="G948" i="37" s="1"/>
  <c r="E138" i="57"/>
  <c r="F972" i="37" s="1"/>
  <c r="H2074" i="157"/>
  <c r="F1033" i="37" s="1"/>
  <c r="H1447" i="157"/>
  <c r="F590" i="37" s="1"/>
  <c r="G3053" i="156"/>
  <c r="F660" i="37" s="1"/>
  <c r="G2896" i="156"/>
  <c r="F529" i="37" s="1"/>
  <c r="G3192" i="156"/>
  <c r="F722" i="37" s="1"/>
  <c r="G1335" i="157"/>
  <c r="F3084" i="156"/>
  <c r="G1966" i="157"/>
  <c r="F2778" i="156"/>
  <c r="I2108" i="157"/>
  <c r="I2175" i="157" s="1"/>
  <c r="G1059" i="37" s="1"/>
  <c r="H1435" i="157"/>
  <c r="F578" i="37" s="1"/>
  <c r="H1433" i="157"/>
  <c r="F576" i="37" s="1"/>
  <c r="H1290" i="157"/>
  <c r="F450" i="37" s="1"/>
  <c r="H1288" i="157"/>
  <c r="F448" i="37" s="1"/>
  <c r="H1919" i="157"/>
  <c r="F896" i="37" s="1"/>
  <c r="G1636" i="157"/>
  <c r="G1822" i="157"/>
  <c r="G1485" i="157"/>
  <c r="G1188" i="157"/>
  <c r="F2927" i="156"/>
  <c r="F2637" i="156"/>
  <c r="G949" i="157"/>
  <c r="F3214" i="156"/>
  <c r="H3293" i="156"/>
  <c r="F3292" i="156"/>
  <c r="G699" i="157"/>
  <c r="G628" i="157"/>
  <c r="G45" i="157"/>
  <c r="AC948" i="37"/>
  <c r="D108" i="57"/>
  <c r="D114" i="57"/>
  <c r="F62" i="57"/>
  <c r="F123" i="57" s="1"/>
  <c r="G957" i="37" s="1"/>
  <c r="D116" i="57"/>
  <c r="D118" i="57"/>
  <c r="D132" i="57"/>
  <c r="D122" i="57"/>
  <c r="F58" i="57"/>
  <c r="D121" i="57"/>
  <c r="E114" i="46"/>
  <c r="E73" i="46"/>
  <c r="G59" i="46"/>
  <c r="G115" i="46" s="1"/>
  <c r="G254" i="37" s="1"/>
  <c r="G50" i="46"/>
  <c r="E108" i="46"/>
  <c r="G55" i="46"/>
  <c r="G111" i="46" s="1"/>
  <c r="G250" i="37" s="1"/>
  <c r="E124" i="46"/>
  <c r="E263" i="37" s="1"/>
  <c r="E113" i="46"/>
  <c r="E120" i="57"/>
  <c r="F954" i="37" s="1"/>
  <c r="E113" i="57"/>
  <c r="F947" i="37" s="1"/>
  <c r="F105" i="46"/>
  <c r="F244" i="37" s="1"/>
  <c r="G2855" i="156"/>
  <c r="F488" i="37" s="1"/>
  <c r="G3008" i="156"/>
  <c r="F615" i="37" s="1"/>
  <c r="G3151" i="156"/>
  <c r="F681" i="37" s="1"/>
  <c r="H201" i="157"/>
  <c r="H1410" i="157"/>
  <c r="F553" i="37" s="1"/>
  <c r="H1908" i="157"/>
  <c r="F885" i="37" s="1"/>
  <c r="H2037" i="157"/>
  <c r="F996" i="37" s="1"/>
  <c r="H1915" i="157"/>
  <c r="F892" i="37" s="1"/>
  <c r="H2048" i="157"/>
  <c r="F1007" i="37" s="1"/>
  <c r="H1264" i="157"/>
  <c r="F424" i="37" s="1"/>
  <c r="H1560" i="157"/>
  <c r="F742" i="37" s="1"/>
  <c r="H2055" i="157"/>
  <c r="F1014" i="37" s="1"/>
  <c r="H1428" i="157"/>
  <c r="F571" i="37" s="1"/>
  <c r="H1571" i="157"/>
  <c r="F753" i="37" s="1"/>
  <c r="H2192" i="157"/>
  <c r="F1076" i="37" s="1"/>
  <c r="H1283" i="157"/>
  <c r="F443" i="37" s="1"/>
  <c r="H1578" i="157"/>
  <c r="F760" i="37" s="1"/>
  <c r="H580" i="157"/>
  <c r="G3169" i="156"/>
  <c r="F699" i="37" s="1"/>
  <c r="G2874" i="156"/>
  <c r="F507" i="37" s="1"/>
  <c r="G3302" i="156"/>
  <c r="G2725" i="156"/>
  <c r="F311" i="37" s="1"/>
  <c r="I168" i="157"/>
  <c r="I1206" i="157"/>
  <c r="I1835" i="157"/>
  <c r="I173" i="157"/>
  <c r="I404" i="157"/>
  <c r="I1987" i="157"/>
  <c r="I963" i="157"/>
  <c r="I971" i="157"/>
  <c r="I1201" i="157"/>
  <c r="I1211" i="157"/>
  <c r="I1506" i="157"/>
  <c r="I1649" i="157"/>
  <c r="I1840" i="157"/>
  <c r="I57" i="157"/>
  <c r="I648" i="157"/>
  <c r="I711" i="157"/>
  <c r="I1049" i="157"/>
  <c r="I1983" i="157"/>
  <c r="I552" i="157"/>
  <c r="I642" i="157"/>
  <c r="I967" i="157"/>
  <c r="I256" i="157"/>
  <c r="I62" i="157"/>
  <c r="H2654" i="156"/>
  <c r="H2791" i="156"/>
  <c r="H2800" i="156"/>
  <c r="H3096" i="156"/>
  <c r="H3226" i="156"/>
  <c r="H3104" i="156"/>
  <c r="H2952" i="156"/>
  <c r="H3105" i="156"/>
  <c r="H3231" i="156"/>
  <c r="H3304" i="156"/>
  <c r="H3313" i="156"/>
  <c r="H2649" i="156"/>
  <c r="H2658" i="156"/>
  <c r="H2796" i="156"/>
  <c r="H3101" i="156"/>
  <c r="H3235" i="156"/>
  <c r="H3309" i="156"/>
  <c r="H1933" i="157"/>
  <c r="F910" i="37" s="1"/>
  <c r="H1597" i="157"/>
  <c r="F779" i="37" s="1"/>
  <c r="H2209" i="157"/>
  <c r="F1093" i="37" s="1"/>
  <c r="H1303" i="157"/>
  <c r="F463" i="37" s="1"/>
  <c r="G2744" i="156"/>
  <c r="F330" i="37" s="1"/>
  <c r="G2892" i="156"/>
  <c r="F525" i="37" s="1"/>
  <c r="G3049" i="156"/>
  <c r="F656" i="37" s="1"/>
  <c r="G3188" i="156"/>
  <c r="F718" i="37" s="1"/>
  <c r="G3258" i="156"/>
  <c r="AC250" i="37"/>
  <c r="G2707" i="156"/>
  <c r="F293" i="37" s="1"/>
  <c r="F77" i="57"/>
  <c r="AB253" i="37"/>
  <c r="AC187" i="37"/>
  <c r="AB948" i="37"/>
  <c r="AB1008" i="37"/>
  <c r="AC373" i="37"/>
  <c r="AB1077" i="37"/>
  <c r="AC441" i="37"/>
  <c r="F13" i="57"/>
  <c r="AC253" i="37"/>
  <c r="M13" i="57"/>
  <c r="N13" i="57" s="1"/>
  <c r="AC959" i="37"/>
  <c r="AC954" i="37"/>
  <c r="AB1072" i="37"/>
  <c r="H1684" i="157"/>
  <c r="G549" i="157"/>
  <c r="AC180" i="37"/>
  <c r="AC365" i="37"/>
  <c r="AB749" i="37"/>
  <c r="AB1012" i="37"/>
  <c r="AC362" i="37"/>
  <c r="AB955" i="37"/>
  <c r="AB951" i="37"/>
  <c r="AC1074" i="37"/>
  <c r="AC955" i="37"/>
  <c r="AC951" i="37"/>
  <c r="AC947" i="37"/>
  <c r="AB250" i="37"/>
  <c r="AB956" i="37"/>
  <c r="AC377" i="37"/>
  <c r="AC374" i="37"/>
  <c r="AC251" i="37"/>
  <c r="AC243" i="37"/>
  <c r="AC957" i="37"/>
  <c r="AC953" i="37"/>
  <c r="AC949" i="37"/>
  <c r="AB947" i="37"/>
  <c r="AB758" i="37"/>
  <c r="AB959" i="37"/>
  <c r="AC956" i="37"/>
  <c r="AB954" i="37"/>
  <c r="AB957" i="37"/>
  <c r="AB953" i="37"/>
  <c r="AB949" i="37"/>
  <c r="G639" i="157"/>
  <c r="I640" i="157"/>
  <c r="G3174" i="156"/>
  <c r="F704" i="37" s="1"/>
  <c r="AB251" i="37"/>
  <c r="AC245" i="37"/>
  <c r="AB243" i="37"/>
  <c r="AB245" i="37"/>
  <c r="AC385" i="37"/>
  <c r="AC565" i="37"/>
  <c r="AC761" i="37"/>
  <c r="AC756" i="37"/>
  <c r="AB761" i="37"/>
  <c r="AC1012" i="37"/>
  <c r="AC1008" i="37"/>
  <c r="AC1004" i="37"/>
  <c r="AC826" i="37"/>
  <c r="AC821" i="37"/>
  <c r="AC816" i="37"/>
  <c r="AC812" i="37"/>
  <c r="AB1075" i="37"/>
  <c r="AB756" i="37"/>
  <c r="AB1074" i="37"/>
  <c r="AB826" i="37"/>
  <c r="AB821" i="37"/>
  <c r="AB816" i="37"/>
  <c r="AB812" i="37"/>
  <c r="AB571" i="37"/>
  <c r="AB562" i="37"/>
  <c r="AB558" i="37"/>
  <c r="AB823" i="37"/>
  <c r="AB814" i="37"/>
  <c r="AC188" i="37"/>
  <c r="AC185" i="37"/>
  <c r="AC181" i="37"/>
  <c r="AC439" i="37"/>
  <c r="AC436" i="37"/>
  <c r="AC432" i="37"/>
  <c r="AC579" i="37"/>
  <c r="AC571" i="37"/>
  <c r="G56" i="157"/>
  <c r="AB1014" i="37"/>
  <c r="AB1010" i="37"/>
  <c r="AB1006" i="37"/>
  <c r="AB377" i="37"/>
  <c r="G165" i="157"/>
  <c r="I166" i="157"/>
  <c r="G1346" i="157"/>
  <c r="G255" i="157"/>
  <c r="AB565" i="37"/>
  <c r="AC758" i="37"/>
  <c r="AC749" i="37"/>
  <c r="AC823" i="37"/>
  <c r="AC814" i="37"/>
  <c r="AC1014" i="37"/>
  <c r="AC1010" i="37"/>
  <c r="AC1006" i="37"/>
  <c r="AC1077" i="37"/>
  <c r="AC1072" i="37"/>
  <c r="AC1075" i="37"/>
  <c r="AC1067" i="37"/>
  <c r="AB559" i="37"/>
  <c r="AB890" i="37"/>
  <c r="AB886" i="37"/>
  <c r="AB879" i="37"/>
  <c r="AB566" i="37"/>
  <c r="AC890" i="37"/>
  <c r="AC886" i="37"/>
  <c r="AC879" i="37"/>
  <c r="AB363" i="37"/>
  <c r="AB567" i="37"/>
  <c r="AC1066" i="37"/>
  <c r="AB385" i="37"/>
  <c r="AB374" i="37"/>
  <c r="AB362" i="37"/>
  <c r="AB1066" i="37"/>
  <c r="AC892" i="37"/>
  <c r="AC888" i="37"/>
  <c r="AC884" i="37"/>
  <c r="AB892" i="37"/>
  <c r="AB888" i="37"/>
  <c r="AB884" i="37"/>
  <c r="AC186" i="37"/>
  <c r="AC179" i="37"/>
  <c r="AC376" i="37"/>
  <c r="AC372" i="37"/>
  <c r="AC364" i="37"/>
  <c r="AC438" i="37"/>
  <c r="AC431" i="37"/>
  <c r="AC568" i="37"/>
  <c r="AC189" i="37"/>
  <c r="AC183" i="37"/>
  <c r="AB373" i="37"/>
  <c r="AB365" i="37"/>
  <c r="AC363" i="37"/>
  <c r="AC437" i="37"/>
  <c r="AC434" i="37"/>
  <c r="AC430" i="37"/>
  <c r="AB579" i="37"/>
  <c r="AB376" i="37"/>
  <c r="AB372" i="37"/>
  <c r="AB364" i="37"/>
  <c r="AC443" i="37"/>
  <c r="AC564" i="37"/>
  <c r="AC560" i="37"/>
  <c r="AC759" i="37"/>
  <c r="AB757" i="37"/>
  <c r="AC755" i="37"/>
  <c r="AB753" i="37"/>
  <c r="AC750" i="37"/>
  <c r="AB748" i="37"/>
  <c r="AC824" i="37"/>
  <c r="AB822" i="37"/>
  <c r="AB813" i="37"/>
  <c r="AB894" i="37"/>
  <c r="AC891" i="37"/>
  <c r="AB889" i="37"/>
  <c r="AC880" i="37"/>
  <c r="AC1016" i="37"/>
  <c r="AB1013" i="37"/>
  <c r="AC1011" i="37"/>
  <c r="AC1073" i="37"/>
  <c r="AC1069" i="37"/>
  <c r="AB1067" i="37"/>
  <c r="AC1065" i="37"/>
  <c r="AC567" i="37"/>
  <c r="AC559" i="37"/>
  <c r="AB568" i="37"/>
  <c r="AC566" i="37"/>
  <c r="AB564" i="37"/>
  <c r="AC562" i="37"/>
  <c r="AB560" i="37"/>
  <c r="AC558" i="37"/>
  <c r="AB759" i="37"/>
  <c r="AC757" i="37"/>
  <c r="AB755" i="37"/>
  <c r="AC753" i="37"/>
  <c r="AB750" i="37"/>
  <c r="AC748" i="37"/>
  <c r="AB824" i="37"/>
  <c r="AC822" i="37"/>
  <c r="AC813" i="37"/>
  <c r="AC894" i="37"/>
  <c r="AB891" i="37"/>
  <c r="AC889" i="37"/>
  <c r="AB880" i="37"/>
  <c r="AB1016" i="37"/>
  <c r="AC1013" i="37"/>
  <c r="AB1011" i="37"/>
  <c r="AC1005" i="37"/>
  <c r="AB1073" i="37"/>
  <c r="AB1069" i="37"/>
  <c r="AB1065" i="37"/>
  <c r="AB708" i="37"/>
  <c r="AB703" i="37"/>
  <c r="AC641" i="37"/>
  <c r="AC636" i="37"/>
  <c r="AC628" i="37"/>
  <c r="AB312" i="37"/>
  <c r="AB309" i="37"/>
  <c r="AB507" i="37"/>
  <c r="AB633" i="37"/>
  <c r="AC315" i="37"/>
  <c r="AC311" i="37"/>
  <c r="AC303" i="37"/>
  <c r="F2790" i="156"/>
  <c r="AC510" i="37"/>
  <c r="AC505" i="37"/>
  <c r="F2940" i="156"/>
  <c r="AC705" i="37"/>
  <c r="AC696" i="37"/>
  <c r="F3225" i="156"/>
  <c r="AB313" i="37"/>
  <c r="AB307" i="37"/>
  <c r="AB634" i="37"/>
  <c r="AB1142" i="37"/>
  <c r="AC708" i="37"/>
  <c r="G3029" i="156"/>
  <c r="F636" i="37" s="1"/>
  <c r="G2939" i="156"/>
  <c r="F3095" i="156"/>
  <c r="F3303" i="156"/>
  <c r="Y3342" i="156"/>
  <c r="Y3407" i="156" s="1"/>
  <c r="X1167" i="37" s="1"/>
  <c r="V3407" i="156"/>
  <c r="AC1142" i="37"/>
  <c r="AB315" i="37"/>
  <c r="AB311" i="37"/>
  <c r="AB303" i="37"/>
  <c r="AB510" i="37"/>
  <c r="AB505" i="37"/>
  <c r="AB641" i="37"/>
  <c r="AB636" i="37"/>
  <c r="AB628" i="37"/>
  <c r="AB705" i="37"/>
  <c r="AB696" i="37"/>
  <c r="AB304" i="37"/>
  <c r="AB506" i="37"/>
  <c r="AB637" i="37"/>
  <c r="AB629" i="37"/>
  <c r="AB724" i="37"/>
  <c r="AB702" i="37"/>
  <c r="AB697" i="37"/>
  <c r="AC1139" i="37"/>
  <c r="AB1131" i="37"/>
  <c r="Y1224" i="37"/>
  <c r="V1223" i="37"/>
  <c r="P1258" i="37"/>
  <c r="AC310" i="37"/>
  <c r="AC305" i="37"/>
  <c r="AC508" i="37"/>
  <c r="AC504" i="37"/>
  <c r="AC655" i="37"/>
  <c r="AC639" i="37"/>
  <c r="AC631" i="37"/>
  <c r="AC627" i="37"/>
  <c r="AC704" i="37"/>
  <c r="AC699" i="37"/>
  <c r="AC695" i="37"/>
  <c r="AC1162" i="37"/>
  <c r="AC1151" i="37"/>
  <c r="AB1140" i="37"/>
  <c r="AC1138" i="37"/>
  <c r="X1224" i="37"/>
  <c r="T1224" i="37"/>
  <c r="Y1223" i="37"/>
  <c r="U1223" i="37"/>
  <c r="AC1163" i="37"/>
  <c r="AC1132" i="37"/>
  <c r="U1224" i="37"/>
  <c r="AC1177" i="37"/>
  <c r="AC313" i="37"/>
  <c r="AC307" i="37"/>
  <c r="AC526" i="37"/>
  <c r="AC507" i="37"/>
  <c r="AC638" i="37"/>
  <c r="AC634" i="37"/>
  <c r="AC630" i="37"/>
  <c r="AC703" i="37"/>
  <c r="AB1163" i="37"/>
  <c r="AB1139" i="37"/>
  <c r="AC1137" i="37"/>
  <c r="AB1132" i="37"/>
  <c r="AC1131" i="37"/>
  <c r="AA1224" i="37"/>
  <c r="W1224" i="37"/>
  <c r="X1223" i="37"/>
  <c r="T1223" i="37"/>
  <c r="AB1177" i="37"/>
  <c r="AB638" i="37"/>
  <c r="AB630" i="37"/>
  <c r="AB1137" i="37"/>
  <c r="Z1223" i="37"/>
  <c r="AC312" i="37"/>
  <c r="AB310" i="37"/>
  <c r="AC309" i="37"/>
  <c r="AB305" i="37"/>
  <c r="AC304" i="37"/>
  <c r="AB508" i="37"/>
  <c r="AC506" i="37"/>
  <c r="AB504" i="37"/>
  <c r="AB639" i="37"/>
  <c r="AC637" i="37"/>
  <c r="AC633" i="37"/>
  <c r="AB631" i="37"/>
  <c r="AC629" i="37"/>
  <c r="AB627" i="37"/>
  <c r="AC724" i="37"/>
  <c r="AB704" i="37"/>
  <c r="AC702" i="37"/>
  <c r="AB699" i="37"/>
  <c r="AC697" i="37"/>
  <c r="AB695" i="37"/>
  <c r="AB1162" i="37"/>
  <c r="AB1151" i="37"/>
  <c r="AC1140" i="37"/>
  <c r="AB1138" i="37"/>
  <c r="Z1224" i="37"/>
  <c r="V1224" i="37"/>
  <c r="AA1223" i="37"/>
  <c r="W1223" i="37"/>
  <c r="P1223" i="37"/>
  <c r="G710" i="157"/>
  <c r="F118" i="46"/>
  <c r="F257" i="37" s="1"/>
  <c r="E49" i="46"/>
  <c r="E120" i="46"/>
  <c r="E115" i="46"/>
  <c r="E254" i="37" s="1"/>
  <c r="E111" i="46"/>
  <c r="E106" i="46"/>
  <c r="E100" i="46"/>
  <c r="D118" i="46"/>
  <c r="D116" i="46"/>
  <c r="D255" i="37" s="1"/>
  <c r="C124" i="57"/>
  <c r="D958" i="37" s="1"/>
  <c r="D48" i="46"/>
  <c r="E126" i="57"/>
  <c r="F960" i="37" s="1"/>
  <c r="D128" i="57"/>
  <c r="D123" i="57"/>
  <c r="D119" i="57"/>
  <c r="C126" i="57"/>
  <c r="D63" i="57"/>
  <c r="G198" i="157"/>
  <c r="I263" i="157"/>
  <c r="I626" i="157"/>
  <c r="G1134" i="157"/>
  <c r="E379" i="37" s="1"/>
  <c r="I1035" i="157"/>
  <c r="I1056" i="157"/>
  <c r="F1276" i="157"/>
  <c r="G1263" i="157"/>
  <c r="E423" i="37" s="1"/>
  <c r="G1281" i="157"/>
  <c r="E441" i="37" s="1"/>
  <c r="F1410" i="157"/>
  <c r="G1407" i="157"/>
  <c r="E550" i="37" s="1"/>
  <c r="G1427" i="157"/>
  <c r="E570" i="37" s="1"/>
  <c r="G1441" i="157"/>
  <c r="E584" i="37" s="1"/>
  <c r="F1578" i="157"/>
  <c r="G1561" i="157"/>
  <c r="E743" i="37" s="1"/>
  <c r="I1502" i="157"/>
  <c r="G1591" i="157"/>
  <c r="E773" i="37" s="1"/>
  <c r="F1597" i="157"/>
  <c r="G1889" i="157"/>
  <c r="E866" i="37" s="1"/>
  <c r="G1862" i="157"/>
  <c r="G1933" i="157" s="1"/>
  <c r="E910" i="37" s="1"/>
  <c r="G1917" i="157"/>
  <c r="E894" i="37" s="1"/>
  <c r="F1988" i="157"/>
  <c r="G2039" i="157"/>
  <c r="E998" i="37" s="1"/>
  <c r="G2056" i="157"/>
  <c r="E1015" i="37" s="1"/>
  <c r="I2133" i="157"/>
  <c r="G2204" i="157"/>
  <c r="E1088" i="37" s="1"/>
  <c r="F2209" i="157"/>
  <c r="E354" i="37"/>
  <c r="G974" i="157"/>
  <c r="G972" i="157" s="1"/>
  <c r="I1007" i="157"/>
  <c r="E356" i="37"/>
  <c r="I1063" i="157"/>
  <c r="F1283" i="157"/>
  <c r="G1282" i="157"/>
  <c r="E442" i="37" s="1"/>
  <c r="G1296" i="157"/>
  <c r="E456" i="37" s="1"/>
  <c r="F1302" i="157"/>
  <c r="G1411" i="157"/>
  <c r="E554" i="37" s="1"/>
  <c r="G1429" i="157"/>
  <c r="E572" i="37" s="1"/>
  <c r="G1404" i="157"/>
  <c r="E547" i="37" s="1"/>
  <c r="F1507" i="157"/>
  <c r="I1654" i="157"/>
  <c r="F1780" i="157"/>
  <c r="F1887" i="157"/>
  <c r="G1890" i="157"/>
  <c r="E867" i="37" s="1"/>
  <c r="G1909" i="157"/>
  <c r="E886" i="37" s="1"/>
  <c r="I1844" i="157"/>
  <c r="G2033" i="157"/>
  <c r="E992" i="37" s="1"/>
  <c r="G2006" i="157"/>
  <c r="I2006" i="157" s="1"/>
  <c r="I2074" i="157" s="1"/>
  <c r="G1033" i="37" s="1"/>
  <c r="G2057" i="157"/>
  <c r="E1016" i="37" s="1"/>
  <c r="F2192" i="157"/>
  <c r="G2193" i="157"/>
  <c r="E1077" i="37" s="1"/>
  <c r="F101" i="157"/>
  <c r="G245" i="157"/>
  <c r="G556" i="157"/>
  <c r="G577" i="157"/>
  <c r="I577" i="157" s="1"/>
  <c r="G1129" i="157"/>
  <c r="E374" i="37" s="1"/>
  <c r="I1062" i="157"/>
  <c r="F1290" i="157"/>
  <c r="G1266" i="157"/>
  <c r="E426" i="37" s="1"/>
  <c r="G1284" i="157"/>
  <c r="E444" i="37" s="1"/>
  <c r="F1303" i="157"/>
  <c r="F1428" i="157"/>
  <c r="G1412" i="157"/>
  <c r="E555" i="37" s="1"/>
  <c r="F1447" i="157"/>
  <c r="G1556" i="157"/>
  <c r="E738" i="37" s="1"/>
  <c r="G1528" i="157"/>
  <c r="G1597" i="157" s="1"/>
  <c r="E779" i="37" s="1"/>
  <c r="G1580" i="157"/>
  <c r="E762" i="37" s="1"/>
  <c r="G1891" i="157"/>
  <c r="E868" i="37" s="1"/>
  <c r="G1911" i="157"/>
  <c r="E888" i="37" s="1"/>
  <c r="G1847" i="157"/>
  <c r="G1921" i="157" s="1"/>
  <c r="E898" i="37" s="1"/>
  <c r="F2031" i="157"/>
  <c r="G2034" i="157"/>
  <c r="E993" i="37" s="1"/>
  <c r="G2049" i="157"/>
  <c r="E1008" i="37" s="1"/>
  <c r="G2058" i="157"/>
  <c r="E1017" i="37" s="1"/>
  <c r="F2138" i="157"/>
  <c r="G2194" i="157"/>
  <c r="E1078" i="37" s="1"/>
  <c r="G303" i="157"/>
  <c r="I303" i="157" s="1"/>
  <c r="G1130" i="157"/>
  <c r="E375" i="37" s="1"/>
  <c r="G1084" i="157"/>
  <c r="I1084" i="157" s="1"/>
  <c r="G1260" i="157"/>
  <c r="E420" i="37" s="1"/>
  <c r="G1230" i="157"/>
  <c r="G1303" i="157" s="1"/>
  <c r="E463" i="37" s="1"/>
  <c r="F1307" i="157"/>
  <c r="F1435" i="157"/>
  <c r="I1356" i="157"/>
  <c r="F1554" i="157"/>
  <c r="G1581" i="157"/>
  <c r="E763" i="37" s="1"/>
  <c r="F1659" i="157"/>
  <c r="F1908" i="157"/>
  <c r="G1892" i="157"/>
  <c r="E869" i="37" s="1"/>
  <c r="G1913" i="157"/>
  <c r="E890" i="37" s="1"/>
  <c r="G1926" i="157"/>
  <c r="E903" i="37" s="1"/>
  <c r="F2037" i="157"/>
  <c r="G2035" i="157"/>
  <c r="E994" i="37" s="1"/>
  <c r="G2051" i="157"/>
  <c r="E1010" i="37" s="1"/>
  <c r="G1990" i="157"/>
  <c r="G2061" i="157" s="1"/>
  <c r="E1020" i="37" s="1"/>
  <c r="G2180" i="157"/>
  <c r="E1064" i="37" s="1"/>
  <c r="I2137" i="157"/>
  <c r="G100" i="157"/>
  <c r="G172" i="157"/>
  <c r="F266" i="157"/>
  <c r="F580" i="157"/>
  <c r="I654" i="157"/>
  <c r="G1114" i="157"/>
  <c r="E359" i="37" s="1"/>
  <c r="I1027" i="157"/>
  <c r="F1059" i="157"/>
  <c r="F1258" i="157"/>
  <c r="G1287" i="157"/>
  <c r="G1405" i="157"/>
  <c r="E548" i="37" s="1"/>
  <c r="G1424" i="157"/>
  <c r="E567" i="37" s="1"/>
  <c r="G1360" i="157"/>
  <c r="G1435" i="157" s="1"/>
  <c r="E578" i="37" s="1"/>
  <c r="G1375" i="157"/>
  <c r="G1447" i="157" s="1"/>
  <c r="E590" i="37" s="1"/>
  <c r="F1560" i="157"/>
  <c r="G1558" i="157"/>
  <c r="E740" i="37" s="1"/>
  <c r="G1574" i="157"/>
  <c r="E756" i="37" s="1"/>
  <c r="G1586" i="157"/>
  <c r="E768" i="37" s="1"/>
  <c r="G1683" i="157"/>
  <c r="F1915" i="157"/>
  <c r="G1897" i="157"/>
  <c r="E874" i="37" s="1"/>
  <c r="G1914" i="157"/>
  <c r="E891" i="37" s="1"/>
  <c r="G1927" i="157"/>
  <c r="E904" i="37" s="1"/>
  <c r="F1933" i="157"/>
  <c r="F2048" i="157"/>
  <c r="G2036" i="157"/>
  <c r="E995" i="37" s="1"/>
  <c r="G2053" i="157"/>
  <c r="E1012" i="37" s="1"/>
  <c r="G2066" i="157"/>
  <c r="E1025" i="37" s="1"/>
  <c r="I2128" i="157"/>
  <c r="G2140" i="157"/>
  <c r="G2198" i="157" s="1"/>
  <c r="E1082" i="37" s="1"/>
  <c r="F201" i="157"/>
  <c r="I258" i="157"/>
  <c r="F650" i="157"/>
  <c r="G669" i="157"/>
  <c r="G999" i="157"/>
  <c r="I999" i="157" s="1"/>
  <c r="G1133" i="157"/>
  <c r="E378" i="37" s="1"/>
  <c r="I1051" i="157"/>
  <c r="F1264" i="157"/>
  <c r="G1262" i="157"/>
  <c r="E422" i="37" s="1"/>
  <c r="G1279" i="157"/>
  <c r="E439" i="37" s="1"/>
  <c r="G1215" i="157"/>
  <c r="G1290" i="157" s="1"/>
  <c r="E450" i="37" s="1"/>
  <c r="F1402" i="157"/>
  <c r="G1406" i="157"/>
  <c r="E549" i="37" s="1"/>
  <c r="G1426" i="157"/>
  <c r="E569" i="37" s="1"/>
  <c r="G1440" i="157"/>
  <c r="E583" i="37" s="1"/>
  <c r="F1571" i="157"/>
  <c r="G1559" i="157"/>
  <c r="E741" i="37" s="1"/>
  <c r="G1576" i="157"/>
  <c r="E758" i="37" s="1"/>
  <c r="G1590" i="157"/>
  <c r="E772" i="37" s="1"/>
  <c r="G1661" i="157"/>
  <c r="G1898" i="157"/>
  <c r="E875" i="37" s="1"/>
  <c r="G1916" i="157"/>
  <c r="E893" i="37" s="1"/>
  <c r="F1937" i="157"/>
  <c r="F2055" i="157"/>
  <c r="G2038" i="157"/>
  <c r="E997" i="37" s="1"/>
  <c r="G2054" i="157"/>
  <c r="E1013" i="37" s="1"/>
  <c r="G2067" i="157"/>
  <c r="E1026" i="37" s="1"/>
  <c r="F2074" i="157"/>
  <c r="G2188" i="157"/>
  <c r="E1072" i="37" s="1"/>
  <c r="G2203" i="157"/>
  <c r="E1087" i="37" s="1"/>
  <c r="M1007" i="157"/>
  <c r="O1007" i="157" s="1"/>
  <c r="M1027" i="157"/>
  <c r="O1027" i="157" s="1"/>
  <c r="E2874" i="156"/>
  <c r="F3009" i="156"/>
  <c r="E616" i="37" s="1"/>
  <c r="E2731" i="156"/>
  <c r="F2709" i="156"/>
  <c r="E295" i="37" s="1"/>
  <c r="F2723" i="156"/>
  <c r="E309" i="37" s="1"/>
  <c r="E2718" i="156"/>
  <c r="E2867" i="156"/>
  <c r="F2856" i="156"/>
  <c r="E489" i="37" s="1"/>
  <c r="F2873" i="156"/>
  <c r="E506" i="37" s="1"/>
  <c r="F2886" i="156"/>
  <c r="E519" i="37" s="1"/>
  <c r="E3008" i="156"/>
  <c r="F3007" i="156"/>
  <c r="E614" i="37" s="1"/>
  <c r="F3026" i="156"/>
  <c r="E633" i="37" s="1"/>
  <c r="F3042" i="156"/>
  <c r="E649" i="37" s="1"/>
  <c r="E3107" i="156"/>
  <c r="F3153" i="156"/>
  <c r="E683" i="37" s="1"/>
  <c r="F3167" i="156"/>
  <c r="E697" i="37" s="1"/>
  <c r="E3192" i="156"/>
  <c r="F3327" i="156"/>
  <c r="F2724" i="156"/>
  <c r="E310" i="37" s="1"/>
  <c r="F3027" i="156"/>
  <c r="E634" i="37" s="1"/>
  <c r="F3147" i="156"/>
  <c r="E677" i="37" s="1"/>
  <c r="F3123" i="156"/>
  <c r="F3168" i="156"/>
  <c r="E698" i="37" s="1"/>
  <c r="F3342" i="156"/>
  <c r="F2704" i="156"/>
  <c r="E290" i="37" s="1"/>
  <c r="F2726" i="156"/>
  <c r="E312" i="37" s="1"/>
  <c r="F2737" i="156"/>
  <c r="E323" i="37" s="1"/>
  <c r="F2803" i="156"/>
  <c r="F2819" i="156"/>
  <c r="F2876" i="156"/>
  <c r="E509" i="37" s="1"/>
  <c r="F2854" i="156"/>
  <c r="E487" i="37" s="1"/>
  <c r="E2896" i="156"/>
  <c r="E3029" i="156"/>
  <c r="F3010" i="156"/>
  <c r="E617" i="37" s="1"/>
  <c r="F3030" i="156"/>
  <c r="E637" i="37" s="1"/>
  <c r="F3033" i="156"/>
  <c r="E640" i="37" s="1"/>
  <c r="E3145" i="156"/>
  <c r="F3148" i="156"/>
  <c r="E678" i="37" s="1"/>
  <c r="F3163" i="156"/>
  <c r="E693" i="37" s="1"/>
  <c r="F3170" i="156"/>
  <c r="E700" i="37" s="1"/>
  <c r="F3255" i="156"/>
  <c r="F3316" i="156"/>
  <c r="F3314" i="156" s="1"/>
  <c r="F3043" i="156"/>
  <c r="E650" i="37" s="1"/>
  <c r="F2705" i="156"/>
  <c r="E291" i="37" s="1"/>
  <c r="F2679" i="156"/>
  <c r="F2851" i="156"/>
  <c r="E484" i="37" s="1"/>
  <c r="F2877" i="156"/>
  <c r="E510" i="37" s="1"/>
  <c r="H2827" i="156"/>
  <c r="E3036" i="156"/>
  <c r="F3022" i="156"/>
  <c r="E629" i="37" s="1"/>
  <c r="F3031" i="156"/>
  <c r="E638" i="37" s="1"/>
  <c r="E1254" i="37" s="1"/>
  <c r="F3004" i="156"/>
  <c r="E611" i="37" s="1"/>
  <c r="E3151" i="156"/>
  <c r="F3149" i="156"/>
  <c r="E679" i="37" s="1"/>
  <c r="F3164" i="156"/>
  <c r="E694" i="37" s="1"/>
  <c r="F3171" i="156"/>
  <c r="E701" i="37" s="1"/>
  <c r="E2707" i="156"/>
  <c r="F2706" i="156"/>
  <c r="E292" i="37" s="1"/>
  <c r="F2728" i="156"/>
  <c r="E314" i="37" s="1"/>
  <c r="E2849" i="156"/>
  <c r="F2852" i="156"/>
  <c r="E485" i="37" s="1"/>
  <c r="F2870" i="156"/>
  <c r="E503" i="37" s="1"/>
  <c r="F2882" i="156"/>
  <c r="E515" i="37" s="1"/>
  <c r="F3005" i="156"/>
  <c r="E612" i="37" s="1"/>
  <c r="F3023" i="156"/>
  <c r="E630" i="37" s="1"/>
  <c r="E1246" i="37" s="1"/>
  <c r="F3032" i="156"/>
  <c r="E639" i="37" s="1"/>
  <c r="E3049" i="156"/>
  <c r="E3162" i="156"/>
  <c r="F3150" i="156"/>
  <c r="E680" i="37" s="1"/>
  <c r="F3165" i="156"/>
  <c r="E695" i="37" s="1"/>
  <c r="F3172" i="156"/>
  <c r="E702" i="37" s="1"/>
  <c r="E3258" i="156"/>
  <c r="E2892" i="156"/>
  <c r="E2725" i="156"/>
  <c r="F2708" i="156"/>
  <c r="E294" i="37" s="1"/>
  <c r="F2721" i="156"/>
  <c r="E307" i="37" s="1"/>
  <c r="E2744" i="156"/>
  <c r="E2855" i="156"/>
  <c r="F2853" i="156"/>
  <c r="E486" i="37" s="1"/>
  <c r="F2872" i="156"/>
  <c r="E505" i="37" s="1"/>
  <c r="F2885" i="156"/>
  <c r="E518" i="37" s="1"/>
  <c r="E3002" i="156"/>
  <c r="F3006" i="156"/>
  <c r="E613" i="37" s="1"/>
  <c r="F3024" i="156"/>
  <c r="E631" i="37" s="1"/>
  <c r="F3038" i="156"/>
  <c r="E645" i="37" s="1"/>
  <c r="F3016" i="156"/>
  <c r="E623" i="37" s="1"/>
  <c r="E3053" i="156"/>
  <c r="E3169" i="156"/>
  <c r="F3166" i="156"/>
  <c r="E696" i="37" s="1"/>
  <c r="F3107" i="156"/>
  <c r="E3188" i="156"/>
  <c r="F3392" i="156"/>
  <c r="F3391" i="156"/>
  <c r="I725" i="157"/>
  <c r="F721" i="157"/>
  <c r="I400" i="157"/>
  <c r="I713" i="157"/>
  <c r="G738" i="157"/>
  <c r="G2186" i="157"/>
  <c r="E1070" i="37" s="1"/>
  <c r="G2195" i="157"/>
  <c r="E1079" i="37" s="1"/>
  <c r="G2152" i="157"/>
  <c r="H2126" i="157"/>
  <c r="H2185" i="157"/>
  <c r="F1069" i="37" s="1"/>
  <c r="G2200" i="157"/>
  <c r="E1084" i="37" s="1"/>
  <c r="G2191" i="157"/>
  <c r="E1075" i="37" s="1"/>
  <c r="H2198" i="157"/>
  <c r="F1082" i="37" s="1"/>
  <c r="F2126" i="157"/>
  <c r="F2185" i="157"/>
  <c r="F2198" i="157"/>
  <c r="H2196" i="157"/>
  <c r="F1080" i="37" s="1"/>
  <c r="J3340" i="156"/>
  <c r="E3361" i="156"/>
  <c r="E3372" i="156"/>
  <c r="E3379" i="156"/>
  <c r="E3385" i="156"/>
  <c r="F3382" i="156"/>
  <c r="E1142" i="37" s="1"/>
  <c r="E3352" i="156"/>
  <c r="D59" i="57"/>
  <c r="C51" i="57"/>
  <c r="D52" i="57"/>
  <c r="D25" i="57"/>
  <c r="E51" i="57"/>
  <c r="E22" i="46"/>
  <c r="E60" i="46"/>
  <c r="F48" i="46"/>
  <c r="G2134" i="157"/>
  <c r="G2101" i="157"/>
  <c r="H2061" i="157"/>
  <c r="F1020" i="37" s="1"/>
  <c r="G2127" i="157"/>
  <c r="G2063" i="157"/>
  <c r="E1022" i="37" s="1"/>
  <c r="F1647" i="157"/>
  <c r="F2061" i="157"/>
  <c r="G2043" i="157"/>
  <c r="E1002" i="37" s="1"/>
  <c r="F1112" i="157"/>
  <c r="G1655" i="157"/>
  <c r="H1921" i="157"/>
  <c r="F898" i="37" s="1"/>
  <c r="I1978" i="157"/>
  <c r="H2007" i="157"/>
  <c r="H2059" i="157"/>
  <c r="F1018" i="37" s="1"/>
  <c r="H1647" i="157"/>
  <c r="G1960" i="157"/>
  <c r="G2031" i="157" s="1"/>
  <c r="E990" i="37" s="1"/>
  <c r="H1976" i="157"/>
  <c r="F1976" i="157"/>
  <c r="G1977" i="157"/>
  <c r="G1984" i="157"/>
  <c r="F1921" i="157"/>
  <c r="G1923" i="157"/>
  <c r="E900" i="37" s="1"/>
  <c r="G1903" i="157"/>
  <c r="E880" i="37" s="1"/>
  <c r="H1863" i="157"/>
  <c r="G1918" i="157"/>
  <c r="E895" i="37" s="1"/>
  <c r="G1834" i="157"/>
  <c r="H1085" i="157"/>
  <c r="F1345" i="157"/>
  <c r="G1841" i="157"/>
  <c r="F1833" i="157"/>
  <c r="H1833" i="157"/>
  <c r="G1648" i="157"/>
  <c r="G1630" i="157"/>
  <c r="G3224" i="156"/>
  <c r="F3236" i="156"/>
  <c r="G3328" i="156"/>
  <c r="F3398" i="156"/>
  <c r="E1158" i="37" s="1"/>
  <c r="F3310" i="156"/>
  <c r="G1479" i="157"/>
  <c r="G1554" i="157" s="1"/>
  <c r="E736" i="37" s="1"/>
  <c r="F578" i="157"/>
  <c r="I1658" i="157"/>
  <c r="F1584" i="157"/>
  <c r="G1416" i="157"/>
  <c r="E559" i="37" s="1"/>
  <c r="G1496" i="157"/>
  <c r="G1503" i="157"/>
  <c r="H1495" i="157"/>
  <c r="G1509" i="157"/>
  <c r="G1579" i="157"/>
  <c r="E761" i="37" s="1"/>
  <c r="G1577" i="157"/>
  <c r="E759" i="37" s="1"/>
  <c r="G1572" i="157"/>
  <c r="E754" i="37" s="1"/>
  <c r="G1566" i="157"/>
  <c r="E748" i="37" s="1"/>
  <c r="G1562" i="157"/>
  <c r="E744" i="37" s="1"/>
  <c r="G1557" i="157"/>
  <c r="E739" i="37" s="1"/>
  <c r="H1584" i="157"/>
  <c r="F766" i="37" s="1"/>
  <c r="G1431" i="157"/>
  <c r="E574" i="37" s="1"/>
  <c r="H1529" i="157"/>
  <c r="G1353" i="157"/>
  <c r="F1495" i="157"/>
  <c r="I1497" i="157"/>
  <c r="I1352" i="157"/>
  <c r="F1421" i="157"/>
  <c r="I1347" i="157"/>
  <c r="G1437" i="157"/>
  <c r="E580" i="37" s="1"/>
  <c r="G1430" i="157"/>
  <c r="E573" i="37" s="1"/>
  <c r="G1422" i="157"/>
  <c r="E565" i="37" s="1"/>
  <c r="H1345" i="157"/>
  <c r="I1362" i="157"/>
  <c r="I1437" i="157" s="1"/>
  <c r="G580" i="37" s="1"/>
  <c r="I1217" i="157"/>
  <c r="H1199" i="157"/>
  <c r="G1286" i="157"/>
  <c r="E446" i="37" s="1"/>
  <c r="G1271" i="157"/>
  <c r="E431" i="37" s="1"/>
  <c r="G1292" i="157"/>
  <c r="E452" i="37" s="1"/>
  <c r="G1295" i="157"/>
  <c r="E455" i="37" s="1"/>
  <c r="G1277" i="157"/>
  <c r="E437" i="37" s="1"/>
  <c r="G1143" i="157"/>
  <c r="E388" i="37" s="1"/>
  <c r="H1131" i="157"/>
  <c r="F376" i="37" s="1"/>
  <c r="H1153" i="157"/>
  <c r="F398" i="37" s="1"/>
  <c r="G1182" i="157"/>
  <c r="G1258" i="157" s="1"/>
  <c r="E418" i="37" s="1"/>
  <c r="G1265" i="157"/>
  <c r="E425" i="37" s="1"/>
  <c r="G1261" i="157"/>
  <c r="E421" i="37" s="1"/>
  <c r="F1131" i="157"/>
  <c r="G1142" i="157"/>
  <c r="E387" i="37" s="1"/>
  <c r="H1047" i="157"/>
  <c r="F1199" i="157"/>
  <c r="F1125" i="157"/>
  <c r="G1126" i="157"/>
  <c r="E371" i="37" s="1"/>
  <c r="H1112" i="157"/>
  <c r="F357" i="37" s="1"/>
  <c r="F1153" i="157"/>
  <c r="H1135" i="157"/>
  <c r="F380" i="37" s="1"/>
  <c r="G1031" i="157"/>
  <c r="G1120" i="157"/>
  <c r="E365" i="37" s="1"/>
  <c r="F1137" i="157"/>
  <c r="G1138" i="157"/>
  <c r="E383" i="37" s="1"/>
  <c r="H1125" i="157"/>
  <c r="F370" i="37" s="1"/>
  <c r="G1127" i="157"/>
  <c r="E372" i="37" s="1"/>
  <c r="G1139" i="157"/>
  <c r="E384" i="37" s="1"/>
  <c r="G1113" i="157"/>
  <c r="E358" i="37" s="1"/>
  <c r="G1132" i="157"/>
  <c r="E377" i="37" s="1"/>
  <c r="H1137" i="157"/>
  <c r="F382" i="37" s="1"/>
  <c r="H961" i="157"/>
  <c r="G1048" i="157"/>
  <c r="H1000" i="157"/>
  <c r="G962" i="157"/>
  <c r="G968" i="157"/>
  <c r="F1047" i="157"/>
  <c r="G1061" i="157"/>
  <c r="F961" i="157"/>
  <c r="G943" i="157"/>
  <c r="Z1027" i="157"/>
  <c r="G1055" i="157"/>
  <c r="P1007" i="157"/>
  <c r="Q1007" i="157" s="1"/>
  <c r="F638" i="157"/>
  <c r="P1027" i="157"/>
  <c r="Q1027" i="157" s="1"/>
  <c r="H638" i="157"/>
  <c r="G693" i="157"/>
  <c r="G717" i="157"/>
  <c r="G723" i="157"/>
  <c r="H721" i="157"/>
  <c r="G622" i="157"/>
  <c r="H709" i="157"/>
  <c r="G560" i="157"/>
  <c r="F709" i="157"/>
  <c r="I719" i="157"/>
  <c r="G646" i="157"/>
  <c r="H650" i="157"/>
  <c r="G652" i="157"/>
  <c r="G650" i="157" s="1"/>
  <c r="H164" i="157"/>
  <c r="H578" i="157"/>
  <c r="G396" i="157"/>
  <c r="H254" i="157"/>
  <c r="G533" i="157"/>
  <c r="I557" i="157"/>
  <c r="I576" i="157"/>
  <c r="F548" i="157"/>
  <c r="H548" i="157"/>
  <c r="G390" i="157"/>
  <c r="F435" i="157"/>
  <c r="X149" i="37"/>
  <c r="H199" i="157"/>
  <c r="F395" i="157"/>
  <c r="H304" i="157"/>
  <c r="F254" i="157"/>
  <c r="G239" i="157"/>
  <c r="G266" i="157"/>
  <c r="G262" i="157"/>
  <c r="F199" i="157"/>
  <c r="H55" i="157"/>
  <c r="G149" i="157"/>
  <c r="G176" i="157"/>
  <c r="I176" i="157" s="1"/>
  <c r="F164" i="157"/>
  <c r="G63" i="157"/>
  <c r="H101" i="157"/>
  <c r="F55" i="157"/>
  <c r="P985" i="37"/>
  <c r="P730" i="37"/>
  <c r="P163" i="37"/>
  <c r="P162" i="37" s="1"/>
  <c r="R1732" i="157"/>
  <c r="P795" i="37" s="1"/>
  <c r="P794" i="37" s="1"/>
  <c r="R1099" i="157"/>
  <c r="P344" i="37" s="1"/>
  <c r="P343" i="37" s="1"/>
  <c r="E3224" i="156"/>
  <c r="E3302" i="156"/>
  <c r="F3208" i="156"/>
  <c r="E3256" i="156"/>
  <c r="G3256" i="156"/>
  <c r="F3232" i="156"/>
  <c r="F3182" i="156"/>
  <c r="E712" i="37" s="1"/>
  <c r="E3176" i="156"/>
  <c r="F3157" i="156"/>
  <c r="E687" i="37" s="1"/>
  <c r="F3152" i="156"/>
  <c r="E682" i="37" s="1"/>
  <c r="G3094" i="156"/>
  <c r="G3124" i="156"/>
  <c r="G2974" i="156"/>
  <c r="F3078" i="156"/>
  <c r="F3102" i="156"/>
  <c r="E3094" i="156"/>
  <c r="E2939" i="156"/>
  <c r="F2921" i="156"/>
  <c r="G3036" i="156"/>
  <c r="F643" i="37" s="1"/>
  <c r="G3034" i="156"/>
  <c r="F641" i="37" s="1"/>
  <c r="G3021" i="156"/>
  <c r="F628" i="37" s="1"/>
  <c r="F2948" i="156"/>
  <c r="F2955" i="156"/>
  <c r="F2953" i="156" s="1"/>
  <c r="E3021" i="156"/>
  <c r="F2973" i="156"/>
  <c r="E2880" i="156"/>
  <c r="E2801" i="156"/>
  <c r="F2797" i="156"/>
  <c r="F2875" i="156"/>
  <c r="E508" i="37" s="1"/>
  <c r="F2868" i="156"/>
  <c r="E501" i="37" s="1"/>
  <c r="F2862" i="156"/>
  <c r="E495" i="37" s="1"/>
  <c r="F2857" i="156"/>
  <c r="E490" i="37" s="1"/>
  <c r="O2827" i="156"/>
  <c r="P2827" i="156" s="1"/>
  <c r="F2631" i="156"/>
  <c r="G2789" i="156"/>
  <c r="E2659" i="156"/>
  <c r="G2820" i="156"/>
  <c r="G2647" i="156"/>
  <c r="F2772" i="156"/>
  <c r="F2648" i="156"/>
  <c r="E2789" i="156"/>
  <c r="G2718" i="156"/>
  <c r="F304" i="37" s="1"/>
  <c r="F2655" i="156"/>
  <c r="F2719" i="156"/>
  <c r="E305" i="37" s="1"/>
  <c r="F2727" i="156"/>
  <c r="E313" i="37" s="1"/>
  <c r="F2703" i="156"/>
  <c r="E289" i="37" s="1"/>
  <c r="F2713" i="156"/>
  <c r="E299" i="37" s="1"/>
  <c r="E2647" i="156"/>
  <c r="AB1178" i="37"/>
  <c r="AB1179" i="37"/>
  <c r="AB1180" i="37"/>
  <c r="AB1181" i="37"/>
  <c r="AB1182" i="37"/>
  <c r="AB1183" i="37"/>
  <c r="AB1184" i="37"/>
  <c r="AB1185" i="37"/>
  <c r="AB1191" i="37"/>
  <c r="AB1192" i="37"/>
  <c r="AB1193" i="37"/>
  <c r="AB1194" i="37"/>
  <c r="AB1195" i="37"/>
  <c r="AB1197" i="37"/>
  <c r="AB1198" i="37"/>
  <c r="AB1199" i="37"/>
  <c r="AB1202" i="37"/>
  <c r="AB1203" i="37"/>
  <c r="AB1206" i="37"/>
  <c r="AB1207" i="37"/>
  <c r="AB1208" i="37"/>
  <c r="E2217" i="156"/>
  <c r="E2590" i="156"/>
  <c r="G2517" i="156"/>
  <c r="E2517" i="156"/>
  <c r="E2577" i="156"/>
  <c r="U1167" i="37" l="1"/>
  <c r="AF3407" i="156"/>
  <c r="D95" i="57"/>
  <c r="E929" i="37" s="1"/>
  <c r="E88" i="46"/>
  <c r="E227" i="37" s="1"/>
  <c r="G2168" i="157"/>
  <c r="E1052" i="37" s="1"/>
  <c r="D1246" i="37"/>
  <c r="D370" i="37"/>
  <c r="D564" i="37"/>
  <c r="D753" i="37"/>
  <c r="D1007" i="37"/>
  <c r="D892" i="37"/>
  <c r="E447" i="37"/>
  <c r="D864" i="37"/>
  <c r="E117" i="37"/>
  <c r="E112" i="37"/>
  <c r="E132" i="37"/>
  <c r="E119" i="37"/>
  <c r="G1887" i="157"/>
  <c r="E864" i="37" s="1"/>
  <c r="D1020" i="37"/>
  <c r="D1082" i="37"/>
  <c r="D418" i="37"/>
  <c r="F304" i="157"/>
  <c r="D736" i="37"/>
  <c r="D571" i="37"/>
  <c r="D843" i="37"/>
  <c r="D760" i="37"/>
  <c r="D147" i="37"/>
  <c r="D100" i="37"/>
  <c r="E102" i="37"/>
  <c r="E106" i="37"/>
  <c r="D766" i="37"/>
  <c r="D1069" i="37"/>
  <c r="D910" i="37"/>
  <c r="F1085" i="157"/>
  <c r="D463" i="37"/>
  <c r="D1076" i="37"/>
  <c r="D443" i="37"/>
  <c r="D436" i="37"/>
  <c r="D118" i="37"/>
  <c r="D90" i="37"/>
  <c r="D1052" i="37"/>
  <c r="D398" i="37"/>
  <c r="D1014" i="37"/>
  <c r="F670" i="157"/>
  <c r="D578" i="37"/>
  <c r="D990" i="37"/>
  <c r="D779" i="37"/>
  <c r="E114" i="37"/>
  <c r="D111" i="37"/>
  <c r="E355" i="37"/>
  <c r="E828" i="37"/>
  <c r="D376" i="37"/>
  <c r="D424" i="37"/>
  <c r="D996" i="37"/>
  <c r="D885" i="37"/>
  <c r="D467" i="37"/>
  <c r="F1529" i="157"/>
  <c r="F2007" i="157"/>
  <c r="E116" i="37"/>
  <c r="D382" i="37"/>
  <c r="D898" i="37"/>
  <c r="D357" i="37"/>
  <c r="D1033" i="37"/>
  <c r="D914" i="37"/>
  <c r="D545" i="37"/>
  <c r="D742" i="37"/>
  <c r="F1684" i="157"/>
  <c r="F2153" i="157"/>
  <c r="D590" i="37"/>
  <c r="D450" i="37"/>
  <c r="D1093" i="37"/>
  <c r="D553" i="37"/>
  <c r="G67" i="157"/>
  <c r="I67" i="157" s="1"/>
  <c r="E101" i="37"/>
  <c r="E121" i="37"/>
  <c r="E131" i="37"/>
  <c r="E827" i="37"/>
  <c r="D1256" i="37"/>
  <c r="D1255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E3124" i="156"/>
  <c r="E3189" i="156" s="1"/>
  <c r="D317" i="37"/>
  <c r="D534" i="37"/>
  <c r="E1152" i="37"/>
  <c r="D628" i="37"/>
  <c r="D1121" i="37"/>
  <c r="D330" i="37"/>
  <c r="D482" i="37"/>
  <c r="E74" i="46"/>
  <c r="E130" i="46" s="1"/>
  <c r="E269" i="37" s="1"/>
  <c r="P84" i="37"/>
  <c r="E239" i="37"/>
  <c r="E259" i="37"/>
  <c r="E252" i="37"/>
  <c r="E950" i="37"/>
  <c r="E245" i="37"/>
  <c r="E253" i="37"/>
  <c r="E966" i="37"/>
  <c r="E962" i="37"/>
  <c r="E250" i="37"/>
  <c r="E247" i="37"/>
  <c r="E948" i="37"/>
  <c r="D960" i="37"/>
  <c r="D257" i="37"/>
  <c r="G1106" i="157"/>
  <c r="E351" i="37" s="1"/>
  <c r="D462" i="37"/>
  <c r="E957" i="37"/>
  <c r="E955" i="37"/>
  <c r="E956" i="37"/>
  <c r="E952" i="37"/>
  <c r="E942" i="37"/>
  <c r="E953" i="37"/>
  <c r="D80" i="57"/>
  <c r="D139" i="57" s="1"/>
  <c r="E129" i="46"/>
  <c r="G73" i="46"/>
  <c r="G129" i="46" s="1"/>
  <c r="G268" i="37" s="1"/>
  <c r="G1845" i="157"/>
  <c r="G1919" i="157" s="1"/>
  <c r="E896" i="37" s="1"/>
  <c r="G1358" i="157"/>
  <c r="G1376" i="157" s="1"/>
  <c r="G1213" i="157"/>
  <c r="E353" i="37"/>
  <c r="G834" i="157"/>
  <c r="E147" i="37" s="1"/>
  <c r="G798" i="157"/>
  <c r="E111" i="37" s="1"/>
  <c r="F797" i="157"/>
  <c r="G787" i="157"/>
  <c r="E100" i="37" s="1"/>
  <c r="G1896" i="157"/>
  <c r="I1822" i="157"/>
  <c r="I1896" i="157" s="1"/>
  <c r="G873" i="37" s="1"/>
  <c r="H1934" i="157"/>
  <c r="F911" i="37" s="1"/>
  <c r="F3328" i="156"/>
  <c r="F2892" i="156"/>
  <c r="E525" i="37" s="1"/>
  <c r="H3327" i="156"/>
  <c r="F2849" i="156"/>
  <c r="E482" i="37" s="1"/>
  <c r="F3174" i="156"/>
  <c r="E704" i="37" s="1"/>
  <c r="H3255" i="156"/>
  <c r="F2880" i="156"/>
  <c r="E513" i="37" s="1"/>
  <c r="F3145" i="156"/>
  <c r="E675" i="37" s="1"/>
  <c r="F3049" i="156"/>
  <c r="E656" i="37" s="1"/>
  <c r="F3002" i="156"/>
  <c r="E609" i="37" s="1"/>
  <c r="F2744" i="156"/>
  <c r="F3188" i="156"/>
  <c r="E718" i="37" s="1"/>
  <c r="F95" i="57"/>
  <c r="G929" i="37" s="1"/>
  <c r="D124" i="57"/>
  <c r="E958" i="37" s="1"/>
  <c r="H2210" i="157"/>
  <c r="F1094" i="37" s="1"/>
  <c r="E81" i="57"/>
  <c r="G2209" i="157"/>
  <c r="E1093" i="37" s="1"/>
  <c r="F2196" i="157"/>
  <c r="AC3407" i="156"/>
  <c r="AC3342" i="156"/>
  <c r="F119" i="57"/>
  <c r="G953" i="37" s="1"/>
  <c r="G106" i="46"/>
  <c r="G245" i="37" s="1"/>
  <c r="G3329" i="156"/>
  <c r="G2893" i="156"/>
  <c r="F526" i="37" s="1"/>
  <c r="G3050" i="156"/>
  <c r="F657" i="37" s="1"/>
  <c r="G3189" i="156"/>
  <c r="F719" i="37" s="1"/>
  <c r="D120" i="57"/>
  <c r="E105" i="46"/>
  <c r="F2707" i="156"/>
  <c r="E293" i="37" s="1"/>
  <c r="F2855" i="156"/>
  <c r="E488" i="37" s="1"/>
  <c r="F3008" i="156"/>
  <c r="E615" i="37" s="1"/>
  <c r="H3292" i="156"/>
  <c r="F3258" i="156"/>
  <c r="F3151" i="156"/>
  <c r="E681" i="37" s="1"/>
  <c r="H200" i="157"/>
  <c r="H203" i="157" s="1"/>
  <c r="H1086" i="157"/>
  <c r="I1422" i="157"/>
  <c r="G565" i="37" s="1"/>
  <c r="I2049" i="157"/>
  <c r="G1008" i="37" s="1"/>
  <c r="I1918" i="157"/>
  <c r="G895" i="37" s="1"/>
  <c r="I2054" i="157"/>
  <c r="G1013" i="37" s="1"/>
  <c r="I1914" i="157"/>
  <c r="G891" i="37" s="1"/>
  <c r="I1287" i="157"/>
  <c r="G447" i="37" s="1"/>
  <c r="I2058" i="157"/>
  <c r="G1017" i="37" s="1"/>
  <c r="I1909" i="157"/>
  <c r="G886" i="37" s="1"/>
  <c r="H102" i="157"/>
  <c r="G1283" i="157"/>
  <c r="E443" i="37" s="1"/>
  <c r="G1410" i="157"/>
  <c r="E553" i="37" s="1"/>
  <c r="G1428" i="157"/>
  <c r="E571" i="37" s="1"/>
  <c r="I1765" i="157"/>
  <c r="G828" i="37" s="1"/>
  <c r="G1560" i="157"/>
  <c r="E742" i="37" s="1"/>
  <c r="I1577" i="157"/>
  <c r="G759" i="37" s="1"/>
  <c r="G1276" i="157"/>
  <c r="E436" i="37" s="1"/>
  <c r="G1264" i="157"/>
  <c r="E424" i="37" s="1"/>
  <c r="G1908" i="157"/>
  <c r="E885" i="37" s="1"/>
  <c r="H1685" i="157"/>
  <c r="H1688" i="157" s="1"/>
  <c r="I1655" i="157"/>
  <c r="I2195" i="157"/>
  <c r="G1079" i="37" s="1"/>
  <c r="I1277" i="157"/>
  <c r="G437" i="37" s="1"/>
  <c r="H305" i="157"/>
  <c r="G1578" i="157"/>
  <c r="E760" i="37" s="1"/>
  <c r="G2055" i="157"/>
  <c r="E1014" i="37" s="1"/>
  <c r="G2037" i="157"/>
  <c r="E996" i="37" s="1"/>
  <c r="I1431" i="157"/>
  <c r="G574" i="37" s="1"/>
  <c r="H579" i="157"/>
  <c r="H582" i="157" s="1"/>
  <c r="H1001" i="157"/>
  <c r="H1004" i="157" s="1"/>
  <c r="G2048" i="157"/>
  <c r="E1007" i="37" s="1"/>
  <c r="I2186" i="157"/>
  <c r="G1070" i="37" s="1"/>
  <c r="I1581" i="157"/>
  <c r="G763" i="37" s="1"/>
  <c r="I1427" i="157"/>
  <c r="G570" i="37" s="1"/>
  <c r="I262" i="157"/>
  <c r="H671" i="157"/>
  <c r="I1055" i="157"/>
  <c r="I1572" i="157"/>
  <c r="G754" i="37" s="1"/>
  <c r="G2192" i="157"/>
  <c r="E1076" i="37" s="1"/>
  <c r="I172" i="157"/>
  <c r="I556" i="157"/>
  <c r="I2191" i="157"/>
  <c r="G1075" i="37" s="1"/>
  <c r="G201" i="157"/>
  <c r="G580" i="157"/>
  <c r="H3168" i="156"/>
  <c r="G698" i="37" s="1"/>
  <c r="H3172" i="156"/>
  <c r="G702" i="37" s="1"/>
  <c r="F3162" i="156"/>
  <c r="E692" i="37" s="1"/>
  <c r="F2718" i="156"/>
  <c r="E304" i="37" s="1"/>
  <c r="F2874" i="156"/>
  <c r="E507" i="37" s="1"/>
  <c r="F2867" i="156"/>
  <c r="E500" i="37" s="1"/>
  <c r="H3033" i="156"/>
  <c r="G640" i="37" s="1"/>
  <c r="G2681" i="156"/>
  <c r="H2877" i="156"/>
  <c r="G510" i="37" s="1"/>
  <c r="F2725" i="156"/>
  <c r="E311" i="37" s="1"/>
  <c r="F3029" i="156"/>
  <c r="E636" i="37" s="1"/>
  <c r="H2873" i="156"/>
  <c r="G506" i="37" s="1"/>
  <c r="F3169" i="156"/>
  <c r="E699" i="37" s="1"/>
  <c r="G3257" i="156"/>
  <c r="G3260" i="156" s="1"/>
  <c r="G2975" i="156"/>
  <c r="G3051" i="156" s="1"/>
  <c r="F658" i="37" s="1"/>
  <c r="H3171" i="156"/>
  <c r="G701" i="37" s="1"/>
  <c r="H3163" i="156"/>
  <c r="G693" i="37" s="1"/>
  <c r="H2868" i="156"/>
  <c r="G501" i="37" s="1"/>
  <c r="G1780" i="157"/>
  <c r="E843" i="37" s="1"/>
  <c r="I1683" i="157"/>
  <c r="I1292" i="157"/>
  <c r="G452" i="37" s="1"/>
  <c r="I1282" i="157"/>
  <c r="G442" i="37" s="1"/>
  <c r="I1528" i="157"/>
  <c r="I1597" i="157" s="1"/>
  <c r="G779" i="37" s="1"/>
  <c r="I1862" i="157"/>
  <c r="I1933" i="157" s="1"/>
  <c r="G910" i="37" s="1"/>
  <c r="I1230" i="157"/>
  <c r="I1303" i="157" s="1"/>
  <c r="G463" i="37" s="1"/>
  <c r="I1139" i="157"/>
  <c r="G384" i="37" s="1"/>
  <c r="I1290" i="157"/>
  <c r="G450" i="37" s="1"/>
  <c r="I1133" i="157"/>
  <c r="G378" i="37" s="1"/>
  <c r="I2152" i="157"/>
  <c r="I1138" i="157"/>
  <c r="G383" i="37" s="1"/>
  <c r="H2728" i="156"/>
  <c r="G314" i="37" s="1"/>
  <c r="H3214" i="156"/>
  <c r="H2819" i="156"/>
  <c r="H2892" i="156" s="1"/>
  <c r="G525" i="37" s="1"/>
  <c r="H2724" i="156"/>
  <c r="G310" i="37" s="1"/>
  <c r="H3123" i="156"/>
  <c r="H3188" i="156" s="1"/>
  <c r="G718" i="37" s="1"/>
  <c r="H2679" i="156"/>
  <c r="H2719" i="156"/>
  <c r="G305" i="37" s="1"/>
  <c r="H2973" i="156"/>
  <c r="H3049" i="156" s="1"/>
  <c r="G656" i="37" s="1"/>
  <c r="H2637" i="156"/>
  <c r="AB1254" i="37"/>
  <c r="G2138" i="157"/>
  <c r="G2153" i="157" s="1"/>
  <c r="L13" i="57"/>
  <c r="I1360" i="157"/>
  <c r="I1435" i="157" s="1"/>
  <c r="G578" i="37" s="1"/>
  <c r="AB1250" i="37"/>
  <c r="AC1246" i="37"/>
  <c r="AC1254" i="37"/>
  <c r="H3107" i="156"/>
  <c r="H3174" i="156" s="1"/>
  <c r="G704" i="37" s="1"/>
  <c r="AC1252" i="37"/>
  <c r="AC1250" i="37"/>
  <c r="E3383" i="156"/>
  <c r="F3302" i="156"/>
  <c r="F2939" i="156"/>
  <c r="AC1253" i="37"/>
  <c r="I1129" i="157"/>
  <c r="G374" i="37" s="1"/>
  <c r="G2074" i="157"/>
  <c r="E1033" i="37" s="1"/>
  <c r="F2059" i="157"/>
  <c r="G1112" i="157"/>
  <c r="E357" i="37" s="1"/>
  <c r="G1988" i="157"/>
  <c r="G2007" i="157" s="1"/>
  <c r="F79" i="57"/>
  <c r="D138" i="57"/>
  <c r="E972" i="37" s="1"/>
  <c r="E48" i="46"/>
  <c r="E112" i="46"/>
  <c r="F75" i="46"/>
  <c r="F131" i="46" s="1"/>
  <c r="F270" i="37" s="1"/>
  <c r="F104" i="46"/>
  <c r="F243" i="37" s="1"/>
  <c r="D51" i="57"/>
  <c r="D113" i="57"/>
  <c r="D75" i="46"/>
  <c r="D104" i="46"/>
  <c r="D243" i="37" s="1"/>
  <c r="E116" i="46"/>
  <c r="E112" i="57"/>
  <c r="F946" i="37" s="1"/>
  <c r="C81" i="57"/>
  <c r="C112" i="57"/>
  <c r="D946" i="37" s="1"/>
  <c r="F2801" i="156"/>
  <c r="G548" i="157"/>
  <c r="G164" i="157"/>
  <c r="I1130" i="157"/>
  <c r="G375" i="37" s="1"/>
  <c r="F1135" i="157"/>
  <c r="I669" i="157"/>
  <c r="I1375" i="157"/>
  <c r="I1447" i="157" s="1"/>
  <c r="G590" i="37" s="1"/>
  <c r="I198" i="157"/>
  <c r="I1215" i="157"/>
  <c r="I100" i="157"/>
  <c r="G1153" i="157"/>
  <c r="E398" i="37" s="1"/>
  <c r="I1114" i="157"/>
  <c r="G359" i="37" s="1"/>
  <c r="F1685" i="157"/>
  <c r="F739" i="157"/>
  <c r="F200" i="157"/>
  <c r="F436" i="157"/>
  <c r="F671" i="157"/>
  <c r="G1659" i="157"/>
  <c r="G1684" i="157" s="1"/>
  <c r="F1377" i="157"/>
  <c r="F102" i="157"/>
  <c r="F579" i="157"/>
  <c r="F1582" i="157"/>
  <c r="F1433" i="157"/>
  <c r="F305" i="157"/>
  <c r="F1001" i="157"/>
  <c r="F1000" i="157"/>
  <c r="H3342" i="156"/>
  <c r="E2878" i="156"/>
  <c r="E3257" i="156"/>
  <c r="E3174" i="156"/>
  <c r="E2680" i="156"/>
  <c r="F1231" i="157"/>
  <c r="F1288" i="157"/>
  <c r="I806" i="157"/>
  <c r="G119" i="37" s="1"/>
  <c r="I793" i="157"/>
  <c r="G106" i="37" s="1"/>
  <c r="I808" i="157"/>
  <c r="G121" i="37" s="1"/>
  <c r="I818" i="157"/>
  <c r="G131" i="37" s="1"/>
  <c r="I799" i="157"/>
  <c r="G112" i="37" s="1"/>
  <c r="I738" i="157"/>
  <c r="I723" i="157"/>
  <c r="H739" i="157"/>
  <c r="F740" i="157"/>
  <c r="H740" i="157"/>
  <c r="F2154" i="157"/>
  <c r="F2184" i="157"/>
  <c r="H2154" i="157"/>
  <c r="H2157" i="157" s="1"/>
  <c r="H2184" i="157"/>
  <c r="F1068" i="37" s="1"/>
  <c r="G2126" i="157"/>
  <c r="G2185" i="157"/>
  <c r="E1069" i="37" s="1"/>
  <c r="H3382" i="156"/>
  <c r="G1142" i="37" s="1"/>
  <c r="F3256" i="156"/>
  <c r="G1976" i="157"/>
  <c r="F2008" i="157"/>
  <c r="F2047" i="157"/>
  <c r="G1647" i="157"/>
  <c r="H2008" i="157"/>
  <c r="H2011" i="157" s="1"/>
  <c r="H2047" i="157"/>
  <c r="F1006" i="37" s="1"/>
  <c r="H1376" i="157"/>
  <c r="H1864" i="157"/>
  <c r="H1867" i="157" s="1"/>
  <c r="H1907" i="157"/>
  <c r="F884" i="37" s="1"/>
  <c r="F1864" i="157"/>
  <c r="F1907" i="157"/>
  <c r="F1863" i="157"/>
  <c r="F1919" i="157"/>
  <c r="G1833" i="157"/>
  <c r="G1915" i="157"/>
  <c r="E892" i="37" s="1"/>
  <c r="F1420" i="157"/>
  <c r="H3398" i="156"/>
  <c r="G1158" i="37" s="1"/>
  <c r="E3329" i="156"/>
  <c r="E3371" i="156"/>
  <c r="H1530" i="157"/>
  <c r="H1533" i="157" s="1"/>
  <c r="H1570" i="157"/>
  <c r="F752" i="37" s="1"/>
  <c r="G1507" i="157"/>
  <c r="G1584" i="157"/>
  <c r="E766" i="37" s="1"/>
  <c r="G1495" i="157"/>
  <c r="G1571" i="157"/>
  <c r="E753" i="37" s="1"/>
  <c r="F1530" i="157"/>
  <c r="F1570" i="157"/>
  <c r="G1199" i="157"/>
  <c r="F1376" i="157"/>
  <c r="I1113" i="157"/>
  <c r="G358" i="37" s="1"/>
  <c r="H1377" i="157"/>
  <c r="H1420" i="157"/>
  <c r="F563" i="37" s="1"/>
  <c r="G1345" i="157"/>
  <c r="G1421" i="157"/>
  <c r="E564" i="37" s="1"/>
  <c r="G1125" i="157"/>
  <c r="E370" i="37" s="1"/>
  <c r="G1000" i="157"/>
  <c r="F1232" i="157"/>
  <c r="F1275" i="157"/>
  <c r="H1232" i="157"/>
  <c r="H1305" i="157" s="1"/>
  <c r="F465" i="37" s="1"/>
  <c r="H1275" i="157"/>
  <c r="F435" i="37" s="1"/>
  <c r="H1231" i="157"/>
  <c r="I1126" i="157"/>
  <c r="G371" i="37" s="1"/>
  <c r="F1086" i="157"/>
  <c r="F1124" i="157"/>
  <c r="G1059" i="157"/>
  <c r="G1137" i="157"/>
  <c r="E382" i="37" s="1"/>
  <c r="I1132" i="157"/>
  <c r="G377" i="37" s="1"/>
  <c r="G1131" i="157"/>
  <c r="E376" i="37" s="1"/>
  <c r="H1124" i="157"/>
  <c r="F369" i="37" s="1"/>
  <c r="I1127" i="157"/>
  <c r="G372" i="37" s="1"/>
  <c r="I1120" i="157"/>
  <c r="G365" i="37" s="1"/>
  <c r="G1047" i="157"/>
  <c r="G961" i="157"/>
  <c r="R865" i="157"/>
  <c r="G709" i="157"/>
  <c r="G670" i="157"/>
  <c r="G578" i="157"/>
  <c r="G638" i="157"/>
  <c r="G721" i="157"/>
  <c r="I652" i="157"/>
  <c r="H670" i="157"/>
  <c r="I650" i="157"/>
  <c r="G199" i="157"/>
  <c r="R771" i="157"/>
  <c r="I266" i="157"/>
  <c r="G304" i="157"/>
  <c r="I304" i="157" s="1"/>
  <c r="G254" i="157"/>
  <c r="G55" i="157"/>
  <c r="R1098" i="157"/>
  <c r="F3224" i="156"/>
  <c r="G3020" i="156"/>
  <c r="F627" i="37" s="1"/>
  <c r="F3124" i="156"/>
  <c r="E3125" i="156"/>
  <c r="E3161" i="156"/>
  <c r="G3125" i="156"/>
  <c r="G3190" i="156" s="1"/>
  <c r="F720" i="37" s="1"/>
  <c r="G3161" i="156"/>
  <c r="F691" i="37" s="1"/>
  <c r="F3094" i="156"/>
  <c r="E2820" i="156"/>
  <c r="F2789" i="156"/>
  <c r="E2974" i="156"/>
  <c r="E3034" i="156"/>
  <c r="E3020" i="156"/>
  <c r="E2975" i="156"/>
  <c r="F3036" i="156"/>
  <c r="E643" i="37" s="1"/>
  <c r="F3021" i="156"/>
  <c r="E628" i="37" s="1"/>
  <c r="H2948" i="156"/>
  <c r="E2821" i="156"/>
  <c r="E2866" i="156"/>
  <c r="G2821" i="156"/>
  <c r="G2894" i="156" s="1"/>
  <c r="F527" i="37" s="1"/>
  <c r="G2866" i="156"/>
  <c r="F499" i="37" s="1"/>
  <c r="E2729" i="156"/>
  <c r="H2648" i="156"/>
  <c r="G2717" i="156"/>
  <c r="F303" i="37" s="1"/>
  <c r="F2647" i="156"/>
  <c r="E2681" i="156"/>
  <c r="E2717" i="156"/>
  <c r="D752" i="37" l="1"/>
  <c r="D1006" i="37"/>
  <c r="D764" i="37"/>
  <c r="F105" i="157"/>
  <c r="D369" i="37"/>
  <c r="F203" i="157"/>
  <c r="D380" i="37"/>
  <c r="D110" i="37"/>
  <c r="D896" i="37"/>
  <c r="D1068" i="37"/>
  <c r="D576" i="37"/>
  <c r="E873" i="37"/>
  <c r="D884" i="37"/>
  <c r="F2157" i="157"/>
  <c r="F674" i="157"/>
  <c r="D563" i="37"/>
  <c r="F1688" i="157"/>
  <c r="D1018" i="37"/>
  <c r="D511" i="37"/>
  <c r="D641" i="37"/>
  <c r="D627" i="37"/>
  <c r="D691" i="37"/>
  <c r="D499" i="37"/>
  <c r="D315" i="37"/>
  <c r="D704" i="37"/>
  <c r="D1143" i="37"/>
  <c r="D303" i="37"/>
  <c r="E3260" i="156"/>
  <c r="D1131" i="37"/>
  <c r="D719" i="37"/>
  <c r="E244" i="37"/>
  <c r="E255" i="37"/>
  <c r="E251" i="37"/>
  <c r="E268" i="37"/>
  <c r="F139" i="57"/>
  <c r="G973" i="37" s="1"/>
  <c r="E973" i="37"/>
  <c r="D448" i="37"/>
  <c r="F2210" i="157"/>
  <c r="D1080" i="37"/>
  <c r="D435" i="37"/>
  <c r="E947" i="37"/>
  <c r="E954" i="37"/>
  <c r="E84" i="57"/>
  <c r="E140" i="57"/>
  <c r="F974" i="37" s="1"/>
  <c r="C84" i="57"/>
  <c r="C140" i="57"/>
  <c r="D974" i="37" s="1"/>
  <c r="D78" i="46"/>
  <c r="D134" i="46" s="1"/>
  <c r="D273" i="37" s="1"/>
  <c r="D131" i="46"/>
  <c r="D270" i="37" s="1"/>
  <c r="F78" i="46"/>
  <c r="F134" i="46" s="1"/>
  <c r="F273" i="37" s="1"/>
  <c r="G1234" i="37"/>
  <c r="G1268" i="37"/>
  <c r="G1269" i="37"/>
  <c r="F836" i="157"/>
  <c r="H2744" i="156"/>
  <c r="G330" i="37" s="1"/>
  <c r="E330" i="37"/>
  <c r="I721" i="157"/>
  <c r="F1867" i="157"/>
  <c r="G1288" i="157"/>
  <c r="E448" i="37" s="1"/>
  <c r="F2878" i="156"/>
  <c r="E511" i="37" s="1"/>
  <c r="F3189" i="156"/>
  <c r="E719" i="37" s="1"/>
  <c r="G1246" i="37"/>
  <c r="D81" i="57"/>
  <c r="D140" i="57" s="1"/>
  <c r="E974" i="37" s="1"/>
  <c r="F138" i="57"/>
  <c r="G972" i="37" s="1"/>
  <c r="G2196" i="157"/>
  <c r="E1080" i="37" s="1"/>
  <c r="I2209" i="157"/>
  <c r="G1093" i="37" s="1"/>
  <c r="G3332" i="156"/>
  <c r="H105" i="157"/>
  <c r="E2978" i="156"/>
  <c r="G101" i="157"/>
  <c r="H674" i="157"/>
  <c r="G2978" i="156"/>
  <c r="G3054" i="156" s="1"/>
  <c r="F661" i="37" s="1"/>
  <c r="G200" i="157"/>
  <c r="G2047" i="157"/>
  <c r="E1006" i="37" s="1"/>
  <c r="G579" i="157"/>
  <c r="G1001" i="157"/>
  <c r="G1275" i="157"/>
  <c r="E435" i="37" s="1"/>
  <c r="G1685" i="157"/>
  <c r="G671" i="157"/>
  <c r="G102" i="157"/>
  <c r="I102" i="157" s="1"/>
  <c r="G305" i="157"/>
  <c r="F3257" i="156"/>
  <c r="F2681" i="156"/>
  <c r="F3329" i="156"/>
  <c r="F2821" i="156"/>
  <c r="H3029" i="156"/>
  <c r="G636" i="37" s="1"/>
  <c r="I1780" i="157"/>
  <c r="G843" i="37" s="1"/>
  <c r="I1137" i="157"/>
  <c r="G382" i="37" s="1"/>
  <c r="G1863" i="157"/>
  <c r="I1112" i="157"/>
  <c r="G357" i="37" s="1"/>
  <c r="I1213" i="157"/>
  <c r="G2059" i="157"/>
  <c r="E1018" i="37" s="1"/>
  <c r="I1358" i="157"/>
  <c r="I1433" i="157" s="1"/>
  <c r="G576" i="37" s="1"/>
  <c r="I834" i="157"/>
  <c r="G147" i="37" s="1"/>
  <c r="E75" i="46"/>
  <c r="E131" i="46" s="1"/>
  <c r="E270" i="37" s="1"/>
  <c r="E104" i="46"/>
  <c r="D112" i="57"/>
  <c r="F2820" i="156"/>
  <c r="I1153" i="157"/>
  <c r="G398" i="37" s="1"/>
  <c r="G1231" i="157"/>
  <c r="G1433" i="157"/>
  <c r="E576" i="37" s="1"/>
  <c r="F1533" i="157"/>
  <c r="F582" i="157"/>
  <c r="F1934" i="157"/>
  <c r="F2211" i="157"/>
  <c r="F1304" i="157"/>
  <c r="F1004" i="157"/>
  <c r="F2011" i="157"/>
  <c r="F1380" i="157"/>
  <c r="F743" i="157"/>
  <c r="E3332" i="156"/>
  <c r="E2894" i="156"/>
  <c r="E3051" i="156"/>
  <c r="E2893" i="156"/>
  <c r="E2684" i="156"/>
  <c r="H743" i="157"/>
  <c r="G739" i="157"/>
  <c r="G2008" i="157"/>
  <c r="G740" i="157"/>
  <c r="H2211" i="157"/>
  <c r="G2154" i="157"/>
  <c r="G2211" i="157" s="1"/>
  <c r="E1095" i="37" s="1"/>
  <c r="G2184" i="157"/>
  <c r="E1068" i="37" s="1"/>
  <c r="H1380" i="157"/>
  <c r="H1938" i="157"/>
  <c r="F915" i="37" s="1"/>
  <c r="H1935" i="157"/>
  <c r="F912" i="37" s="1"/>
  <c r="F1935" i="157"/>
  <c r="G1864" i="157"/>
  <c r="G1935" i="157" s="1"/>
  <c r="E912" i="37" s="1"/>
  <c r="G1907" i="157"/>
  <c r="E884" i="37" s="1"/>
  <c r="F2866" i="156"/>
  <c r="E499" i="37" s="1"/>
  <c r="I1125" i="157"/>
  <c r="G370" i="37" s="1"/>
  <c r="G1582" i="157"/>
  <c r="E764" i="37" s="1"/>
  <c r="G1529" i="157"/>
  <c r="G1530" i="157"/>
  <c r="G1570" i="157"/>
  <c r="E752" i="37" s="1"/>
  <c r="G1232" i="157"/>
  <c r="G1305" i="157" s="1"/>
  <c r="E465" i="37" s="1"/>
  <c r="G1377" i="157"/>
  <c r="G1420" i="157"/>
  <c r="E563" i="37" s="1"/>
  <c r="H1235" i="157"/>
  <c r="H1308" i="157" s="1"/>
  <c r="F468" i="37" s="1"/>
  <c r="H1304" i="157"/>
  <c r="F464" i="37" s="1"/>
  <c r="F1305" i="157"/>
  <c r="F1235" i="157"/>
  <c r="I1131" i="157"/>
  <c r="G376" i="37" s="1"/>
  <c r="G1086" i="157"/>
  <c r="G1124" i="157"/>
  <c r="E369" i="37" s="1"/>
  <c r="G1085" i="157"/>
  <c r="G1135" i="157"/>
  <c r="E380" i="37" s="1"/>
  <c r="I1059" i="157"/>
  <c r="F3125" i="156"/>
  <c r="F3161" i="156"/>
  <c r="E691" i="37" s="1"/>
  <c r="E3128" i="156"/>
  <c r="E3190" i="156"/>
  <c r="G3128" i="156"/>
  <c r="G3193" i="156" s="1"/>
  <c r="F723" i="37" s="1"/>
  <c r="G2824" i="156"/>
  <c r="G2897" i="156" s="1"/>
  <c r="F530" i="37" s="1"/>
  <c r="F3034" i="156"/>
  <c r="E641" i="37" s="1"/>
  <c r="F2974" i="156"/>
  <c r="E3050" i="156"/>
  <c r="F3020" i="156"/>
  <c r="E627" i="37" s="1"/>
  <c r="F2975" i="156"/>
  <c r="E2824" i="156"/>
  <c r="F2717" i="156"/>
  <c r="E303" i="37" s="1"/>
  <c r="D1094" i="37" l="1"/>
  <c r="D464" i="37"/>
  <c r="D1095" i="37"/>
  <c r="I101" i="157"/>
  <c r="D911" i="37"/>
  <c r="D149" i="37"/>
  <c r="D912" i="37"/>
  <c r="D658" i="37"/>
  <c r="D527" i="37"/>
  <c r="D720" i="37"/>
  <c r="D657" i="37"/>
  <c r="D526" i="37"/>
  <c r="E243" i="37"/>
  <c r="H2214" i="157"/>
  <c r="F1098" i="37" s="1"/>
  <c r="F1095" i="37"/>
  <c r="D465" i="37"/>
  <c r="F140" i="57"/>
  <c r="G974" i="37" s="1"/>
  <c r="E946" i="37"/>
  <c r="G1934" i="157"/>
  <c r="E911" i="37" s="1"/>
  <c r="G1304" i="157"/>
  <c r="E464" i="37" s="1"/>
  <c r="I1135" i="157"/>
  <c r="G380" i="37" s="1"/>
  <c r="F2894" i="156"/>
  <c r="E527" i="37" s="1"/>
  <c r="F3051" i="156"/>
  <c r="E658" i="37" s="1"/>
  <c r="F2893" i="156"/>
  <c r="E526" i="37" s="1"/>
  <c r="F3190" i="156"/>
  <c r="E720" i="37" s="1"/>
  <c r="H2681" i="156"/>
  <c r="C143" i="57"/>
  <c r="D977" i="37" s="1"/>
  <c r="G2210" i="157"/>
  <c r="E1094" i="37" s="1"/>
  <c r="E143" i="57"/>
  <c r="F977" i="37" s="1"/>
  <c r="F2214" i="157"/>
  <c r="I2211" i="157"/>
  <c r="G1095" i="37" s="1"/>
  <c r="F1308" i="157"/>
  <c r="F1938" i="157"/>
  <c r="E3193" i="156"/>
  <c r="E2897" i="156"/>
  <c r="E3054" i="156"/>
  <c r="I1124" i="157"/>
  <c r="G369" i="37" s="1"/>
  <c r="F3050" i="156"/>
  <c r="E657" i="37" s="1"/>
  <c r="D1098" i="37" l="1"/>
  <c r="D915" i="37"/>
  <c r="D468" i="37"/>
  <c r="D530" i="37"/>
  <c r="D661" i="37"/>
  <c r="D723" i="37"/>
  <c r="I2210" i="157"/>
  <c r="G1094" i="37" s="1"/>
  <c r="AB2470" i="156"/>
  <c r="AA2470" i="156"/>
  <c r="Y2470" i="156"/>
  <c r="X2470" i="156"/>
  <c r="W2470" i="156"/>
  <c r="V2470" i="156"/>
  <c r="U2470" i="156"/>
  <c r="Q2470" i="156"/>
  <c r="G2467" i="156"/>
  <c r="F2468" i="156"/>
  <c r="E2467" i="156"/>
  <c r="F2456" i="156"/>
  <c r="F2454" i="156"/>
  <c r="F2452" i="156"/>
  <c r="E2451" i="156"/>
  <c r="F2461" i="156"/>
  <c r="Q2464" i="156"/>
  <c r="U2464" i="156"/>
  <c r="V2464" i="156"/>
  <c r="W2464" i="156"/>
  <c r="X2464" i="156"/>
  <c r="Y2464" i="156"/>
  <c r="AA2464" i="156"/>
  <c r="AB2464" i="156"/>
  <c r="F2519" i="156"/>
  <c r="V2515" i="156"/>
  <c r="AF2515" i="156" s="1"/>
  <c r="AG2515" i="156" s="1"/>
  <c r="AB2513" i="156"/>
  <c r="AA2513" i="156"/>
  <c r="X2513" i="156"/>
  <c r="W2513" i="156"/>
  <c r="Q2513" i="156"/>
  <c r="V2512" i="156"/>
  <c r="AF2512" i="156" s="1"/>
  <c r="AG2512" i="156" s="1"/>
  <c r="I2511" i="156"/>
  <c r="I2512" i="156" s="1"/>
  <c r="G2511" i="156"/>
  <c r="E2511" i="156"/>
  <c r="K2510" i="156"/>
  <c r="F2510" i="156"/>
  <c r="F2501" i="156"/>
  <c r="G2500" i="156"/>
  <c r="E2502" i="156"/>
  <c r="E2500" i="156"/>
  <c r="AB2506" i="156"/>
  <c r="AA2506" i="156"/>
  <c r="X2506" i="156"/>
  <c r="W2506" i="156"/>
  <c r="F2503" i="156"/>
  <c r="G2502" i="156"/>
  <c r="U2501" i="156"/>
  <c r="U2500" i="156"/>
  <c r="U2497" i="156"/>
  <c r="AB2495" i="156"/>
  <c r="AA2495" i="156"/>
  <c r="Z2495" i="156"/>
  <c r="X2495" i="156"/>
  <c r="W2495" i="156"/>
  <c r="Q2495" i="156"/>
  <c r="F2494" i="156"/>
  <c r="F2493" i="156"/>
  <c r="F2492" i="156"/>
  <c r="U2495" i="156"/>
  <c r="G2491" i="156"/>
  <c r="E2491" i="156"/>
  <c r="V2490" i="156"/>
  <c r="AF2490" i="156" s="1"/>
  <c r="AG2490" i="156" s="1"/>
  <c r="U2490" i="156"/>
  <c r="F2486" i="156"/>
  <c r="F2485" i="156"/>
  <c r="F2484" i="156"/>
  <c r="F2483" i="156"/>
  <c r="F2482" i="156"/>
  <c r="F2481" i="156"/>
  <c r="G2480" i="156"/>
  <c r="E2480" i="156"/>
  <c r="AB2487" i="156"/>
  <c r="AA2487" i="156"/>
  <c r="Z2487" i="156"/>
  <c r="X2487" i="156"/>
  <c r="X2488" i="156" s="1"/>
  <c r="W2487" i="156"/>
  <c r="W2488" i="156" s="1"/>
  <c r="Q2487" i="156"/>
  <c r="U2487" i="156"/>
  <c r="V2479" i="156"/>
  <c r="AF2479" i="156" s="1"/>
  <c r="AG2479" i="156" s="1"/>
  <c r="U2479" i="156"/>
  <c r="V2536" i="156"/>
  <c r="AF2536" i="156" s="1"/>
  <c r="AG2536" i="156" s="1"/>
  <c r="G2536" i="156"/>
  <c r="E2536" i="156"/>
  <c r="V2535" i="156"/>
  <c r="K2535" i="156"/>
  <c r="J2535" i="156"/>
  <c r="F2535" i="156"/>
  <c r="V2534" i="156"/>
  <c r="AC2535" i="156" l="1"/>
  <c r="AF2535" i="156"/>
  <c r="AG2535" i="156" s="1"/>
  <c r="AF2464" i="156"/>
  <c r="AG2464" i="156" s="1"/>
  <c r="AF2470" i="156"/>
  <c r="AG2470" i="156" s="1"/>
  <c r="AC2534" i="156"/>
  <c r="AF2534" i="156"/>
  <c r="AG2534" i="156" s="1"/>
  <c r="O2510" i="156"/>
  <c r="P2510" i="156" s="1"/>
  <c r="P2511" i="156" s="1"/>
  <c r="P2512" i="156" s="1"/>
  <c r="O2535" i="156"/>
  <c r="O2536" i="156" s="1"/>
  <c r="P2536" i="156" s="1"/>
  <c r="G2499" i="156"/>
  <c r="G2505" i="156" s="1"/>
  <c r="AC2497" i="156"/>
  <c r="AC2500" i="156"/>
  <c r="AC2501" i="156"/>
  <c r="AC2464" i="156"/>
  <c r="AC2470" i="156"/>
  <c r="AA2488" i="156"/>
  <c r="AB2488" i="156"/>
  <c r="Y2491" i="156"/>
  <c r="AC2491" i="156" s="1"/>
  <c r="Y2515" i="156"/>
  <c r="AC2515" i="156" s="1"/>
  <c r="Y2502" i="156"/>
  <c r="Y2480" i="156"/>
  <c r="U2496" i="156"/>
  <c r="Y2499" i="156"/>
  <c r="Y2512" i="156"/>
  <c r="Y2536" i="156"/>
  <c r="AC2536" i="156" s="1"/>
  <c r="U2488" i="156"/>
  <c r="Y2479" i="156"/>
  <c r="AC2479" i="156" s="1"/>
  <c r="Y2490" i="156"/>
  <c r="AC2490" i="156" s="1"/>
  <c r="AB2496" i="156"/>
  <c r="W2496" i="156"/>
  <c r="X2496" i="156"/>
  <c r="AA2496" i="156"/>
  <c r="U2505" i="156"/>
  <c r="V2505" i="156"/>
  <c r="AF2505" i="156" s="1"/>
  <c r="AG2505" i="156" s="1"/>
  <c r="V2537" i="156"/>
  <c r="AF2537" i="156" s="1"/>
  <c r="AG2537" i="156" s="1"/>
  <c r="U2526" i="156"/>
  <c r="AB2526" i="156"/>
  <c r="V2526" i="156"/>
  <c r="W2526" i="156"/>
  <c r="X2526" i="156"/>
  <c r="AA2526" i="156"/>
  <c r="Q2488" i="156"/>
  <c r="Q2496" i="156"/>
  <c r="Q2506" i="156"/>
  <c r="Q2526" i="156"/>
  <c r="H2484" i="156"/>
  <c r="H2494" i="156"/>
  <c r="H2454" i="156"/>
  <c r="H2492" i="156"/>
  <c r="F2536" i="156"/>
  <c r="H2485" i="156"/>
  <c r="H2481" i="156"/>
  <c r="H2486" i="156"/>
  <c r="H2510" i="156"/>
  <c r="H2511" i="156" s="1"/>
  <c r="H2512" i="156" s="1"/>
  <c r="H2461" i="156"/>
  <c r="H2503" i="156"/>
  <c r="H2483" i="156"/>
  <c r="H2493" i="156"/>
  <c r="E2499" i="156"/>
  <c r="H2452" i="156"/>
  <c r="U2513" i="156"/>
  <c r="V2513" i="156"/>
  <c r="G2512" i="156"/>
  <c r="E2512" i="156"/>
  <c r="H2519" i="156"/>
  <c r="F2517" i="156"/>
  <c r="F2500" i="156"/>
  <c r="G2516" i="156"/>
  <c r="E2516" i="156"/>
  <c r="J2536" i="156"/>
  <c r="F2451" i="156"/>
  <c r="F2467" i="156"/>
  <c r="H2456" i="156"/>
  <c r="K2511" i="156"/>
  <c r="F2511" i="156"/>
  <c r="L2510" i="156"/>
  <c r="F2502" i="156"/>
  <c r="F2480" i="156"/>
  <c r="H2482" i="156"/>
  <c r="F2491" i="156"/>
  <c r="V2495" i="156"/>
  <c r="AF2495" i="156" s="1"/>
  <c r="AG2495" i="156" s="1"/>
  <c r="V2487" i="156"/>
  <c r="AF2487" i="156" s="1"/>
  <c r="AG2487" i="156" s="1"/>
  <c r="H2535" i="156"/>
  <c r="K2536" i="156"/>
  <c r="L2535" i="156"/>
  <c r="AF2513" i="156" l="1"/>
  <c r="AG2513" i="156" s="1"/>
  <c r="AF2526" i="156"/>
  <c r="AG2526" i="156" s="1"/>
  <c r="P2535" i="156"/>
  <c r="O2511" i="156"/>
  <c r="O2512" i="156" s="1"/>
  <c r="I2536" i="156"/>
  <c r="E2505" i="156"/>
  <c r="AC2502" i="156"/>
  <c r="AC2499" i="156"/>
  <c r="AC2512" i="156"/>
  <c r="G2523" i="156"/>
  <c r="F2499" i="156"/>
  <c r="F2504" i="156" s="1"/>
  <c r="H2451" i="156"/>
  <c r="H2536" i="156"/>
  <c r="H2491" i="156"/>
  <c r="H2480" i="156"/>
  <c r="Y2487" i="156"/>
  <c r="Y2488" i="156" s="1"/>
  <c r="AC2480" i="156"/>
  <c r="Y2495" i="156"/>
  <c r="Y2496" i="156" s="1"/>
  <c r="V2496" i="156"/>
  <c r="V2488" i="156"/>
  <c r="V2506" i="156"/>
  <c r="AC76" i="37"/>
  <c r="U2506" i="156"/>
  <c r="Y2537" i="156"/>
  <c r="Y2505" i="156"/>
  <c r="Y2526" i="156"/>
  <c r="AC2526" i="156" s="1"/>
  <c r="E2504" i="156"/>
  <c r="E2523" i="156"/>
  <c r="Y2513" i="156"/>
  <c r="AC2513" i="156" s="1"/>
  <c r="F2512" i="156"/>
  <c r="K2512" i="156"/>
  <c r="H2502" i="156"/>
  <c r="H2505" i="156" s="1"/>
  <c r="N2510" i="156"/>
  <c r="L2511" i="156"/>
  <c r="H2500" i="156"/>
  <c r="G2504" i="156"/>
  <c r="N2535" i="156"/>
  <c r="L2536" i="156"/>
  <c r="N2536" i="156" s="1"/>
  <c r="AF2488" i="156" l="1"/>
  <c r="AG2488" i="156" s="1"/>
  <c r="AF2506" i="156"/>
  <c r="AG2506" i="156" s="1"/>
  <c r="AF2496" i="156"/>
  <c r="AG2496" i="156" s="1"/>
  <c r="AC2537" i="156"/>
  <c r="AC2505" i="156"/>
  <c r="AC2488" i="156"/>
  <c r="H2499" i="156"/>
  <c r="F2505" i="156"/>
  <c r="AC2487" i="156"/>
  <c r="AC2496" i="156"/>
  <c r="AC2495" i="156"/>
  <c r="Y2506" i="156"/>
  <c r="AC2506" i="156" s="1"/>
  <c r="L2512" i="156"/>
  <c r="F2516" i="156"/>
  <c r="H2517" i="156"/>
  <c r="N2511" i="156"/>
  <c r="J2510" i="156"/>
  <c r="H2516" i="156" l="1"/>
  <c r="F2523" i="156"/>
  <c r="J2511" i="156"/>
  <c r="N2512" i="156"/>
  <c r="J2512" i="156" s="1"/>
  <c r="H2525" i="156" l="1"/>
  <c r="F2446" i="156"/>
  <c r="F2445" i="156"/>
  <c r="F2444" i="156"/>
  <c r="F2443" i="156"/>
  <c r="G2442" i="156"/>
  <c r="E2442" i="156"/>
  <c r="E2434" i="156"/>
  <c r="E2431" i="156"/>
  <c r="E2430" i="156"/>
  <c r="E2427" i="156"/>
  <c r="G2404" i="156"/>
  <c r="F2414" i="156"/>
  <c r="F2413" i="156"/>
  <c r="F2412" i="156"/>
  <c r="F2411" i="156"/>
  <c r="F2409" i="156"/>
  <c r="F2408" i="156"/>
  <c r="F2407" i="156"/>
  <c r="F2406" i="156"/>
  <c r="F2405" i="156"/>
  <c r="E2404" i="156"/>
  <c r="F2392" i="156"/>
  <c r="F2391" i="156"/>
  <c r="F2390" i="156"/>
  <c r="F2389" i="156"/>
  <c r="G2388" i="156"/>
  <c r="E2388" i="156"/>
  <c r="F2378" i="156"/>
  <c r="E2375" i="156"/>
  <c r="H2378" i="156" l="1"/>
  <c r="H2409" i="156"/>
  <c r="H2411" i="156"/>
  <c r="H2405" i="156"/>
  <c r="H2412" i="156"/>
  <c r="H2389" i="156"/>
  <c r="H2406" i="156"/>
  <c r="H2408" i="156"/>
  <c r="H2390" i="156"/>
  <c r="H2407" i="156"/>
  <c r="H2391" i="156"/>
  <c r="E2374" i="156"/>
  <c r="H2443" i="156"/>
  <c r="H2444" i="156"/>
  <c r="H2445" i="156"/>
  <c r="H2446" i="156"/>
  <c r="E2437" i="156"/>
  <c r="E2426" i="156"/>
  <c r="F2442" i="156"/>
  <c r="F2404" i="156"/>
  <c r="E2438" i="156" l="1"/>
  <c r="H2442" i="156"/>
  <c r="E2436" i="156"/>
  <c r="G2341" i="156"/>
  <c r="G2342" i="156" s="1"/>
  <c r="E2341" i="156"/>
  <c r="K2340" i="156"/>
  <c r="J2340" i="156"/>
  <c r="F2340" i="156"/>
  <c r="F2318" i="156"/>
  <c r="F2317" i="156"/>
  <c r="F2293" i="156"/>
  <c r="F2290" i="156"/>
  <c r="F2289" i="156"/>
  <c r="G2311" i="156"/>
  <c r="G2310" i="156"/>
  <c r="G2287" i="156"/>
  <c r="F2311" i="156"/>
  <c r="F2310" i="156"/>
  <c r="E2311" i="156"/>
  <c r="E2288" i="156"/>
  <c r="G2282" i="156"/>
  <c r="G2283" i="156" s="1"/>
  <c r="K2281" i="156"/>
  <c r="J2281" i="156"/>
  <c r="F2281" i="156"/>
  <c r="F2274" i="156"/>
  <c r="G2271" i="156"/>
  <c r="G2270" i="156" s="1"/>
  <c r="F2272" i="156"/>
  <c r="F2264" i="156"/>
  <c r="F2263" i="156"/>
  <c r="F2256" i="156"/>
  <c r="F2260" i="156"/>
  <c r="F2258" i="156"/>
  <c r="F2255" i="156"/>
  <c r="F2253" i="156"/>
  <c r="F2251" i="156"/>
  <c r="F2250" i="156"/>
  <c r="F2249" i="156"/>
  <c r="F2248" i="156"/>
  <c r="G2273" i="156"/>
  <c r="E2282" i="156"/>
  <c r="E2273" i="156"/>
  <c r="E2271" i="156"/>
  <c r="G2204" i="156"/>
  <c r="F2206" i="156"/>
  <c r="F2205" i="156"/>
  <c r="F2230" i="156"/>
  <c r="F2228" i="156"/>
  <c r="F2226" i="156"/>
  <c r="F2224" i="156"/>
  <c r="F2222" i="156"/>
  <c r="F2220" i="156"/>
  <c r="F2238" i="156"/>
  <c r="F2237" i="156"/>
  <c r="E2204" i="156"/>
  <c r="G2149" i="156"/>
  <c r="E2149" i="156"/>
  <c r="G2146" i="156"/>
  <c r="E2146" i="156"/>
  <c r="F2132" i="156"/>
  <c r="G2131" i="156"/>
  <c r="G2129" i="156" s="1"/>
  <c r="G2125" i="156"/>
  <c r="G2101" i="156"/>
  <c r="F2138" i="156"/>
  <c r="F2137" i="156"/>
  <c r="F2136" i="156"/>
  <c r="F2133" i="156"/>
  <c r="F2126" i="156"/>
  <c r="F2121" i="156"/>
  <c r="F2119" i="156"/>
  <c r="F2113" i="156"/>
  <c r="F2109" i="156"/>
  <c r="F2108" i="156"/>
  <c r="F2106" i="156"/>
  <c r="F2105" i="156"/>
  <c r="F2103" i="156"/>
  <c r="E2131" i="156"/>
  <c r="E2125" i="156"/>
  <c r="E2101" i="156"/>
  <c r="G2061" i="156"/>
  <c r="E2061" i="156"/>
  <c r="G2041" i="156"/>
  <c r="G2037" i="156"/>
  <c r="G2013" i="156"/>
  <c r="F2050" i="156"/>
  <c r="F2049" i="156"/>
  <c r="F2045" i="156"/>
  <c r="F2040" i="156"/>
  <c r="F2039" i="156"/>
  <c r="F2038" i="156"/>
  <c r="F2033" i="156"/>
  <c r="F2031" i="156"/>
  <c r="F2025" i="156"/>
  <c r="F2021" i="156"/>
  <c r="F2020" i="156"/>
  <c r="F2018" i="156"/>
  <c r="F2017" i="156"/>
  <c r="F2015" i="156"/>
  <c r="E2043" i="156"/>
  <c r="E2037" i="156"/>
  <c r="E2013" i="156"/>
  <c r="K2282" i="156" l="1"/>
  <c r="I2282" i="156" s="1"/>
  <c r="I2283" i="156" s="1"/>
  <c r="L2340" i="156"/>
  <c r="N2340" i="156" s="1"/>
  <c r="F2043" i="156"/>
  <c r="F2236" i="156"/>
  <c r="H2220" i="156"/>
  <c r="H2017" i="156"/>
  <c r="F2288" i="156"/>
  <c r="F2316" i="156"/>
  <c r="G2276" i="156"/>
  <c r="G2277" i="156"/>
  <c r="G2309" i="156"/>
  <c r="G2312" i="156" s="1"/>
  <c r="F2107" i="156"/>
  <c r="F2019" i="156"/>
  <c r="H2031" i="156"/>
  <c r="H2119" i="156"/>
  <c r="H2224" i="156"/>
  <c r="H2317" i="156"/>
  <c r="H2258" i="156"/>
  <c r="H2230" i="156"/>
  <c r="H2253" i="156"/>
  <c r="H2264" i="156"/>
  <c r="G2266" i="156"/>
  <c r="F2030" i="156"/>
  <c r="F2118" i="156"/>
  <c r="H2133" i="156"/>
  <c r="H2237" i="156"/>
  <c r="F2273" i="156"/>
  <c r="E2270" i="156"/>
  <c r="F2341" i="156"/>
  <c r="F2061" i="156"/>
  <c r="H2045" i="156"/>
  <c r="E2129" i="156"/>
  <c r="E2277" i="156"/>
  <c r="E2342" i="156"/>
  <c r="H2205" i="156"/>
  <c r="F2282" i="156"/>
  <c r="E2310" i="156"/>
  <c r="H2033" i="156"/>
  <c r="H2206" i="156"/>
  <c r="E2283" i="156"/>
  <c r="F2271" i="156"/>
  <c r="E2287" i="156"/>
  <c r="F2125" i="156"/>
  <c r="H2039" i="156"/>
  <c r="H2121" i="156"/>
  <c r="F2149" i="156"/>
  <c r="H2105" i="156"/>
  <c r="J2282" i="156"/>
  <c r="J2283" i="156" s="1"/>
  <c r="J2341" i="156"/>
  <c r="J2342" i="156" s="1"/>
  <c r="O2281" i="156"/>
  <c r="O2282" i="156" s="1"/>
  <c r="O2283" i="156" s="1"/>
  <c r="H2274" i="156"/>
  <c r="O2340" i="156"/>
  <c r="O2341" i="156" s="1"/>
  <c r="O2342" i="156" s="1"/>
  <c r="K2341" i="156"/>
  <c r="H2340" i="156"/>
  <c r="H2272" i="156"/>
  <c r="H2281" i="156"/>
  <c r="L2281" i="156"/>
  <c r="G2150" i="156"/>
  <c r="F2204" i="156"/>
  <c r="E2117" i="156"/>
  <c r="G2117" i="156"/>
  <c r="E2041" i="156"/>
  <c r="F2101" i="156"/>
  <c r="H2126" i="156"/>
  <c r="F2131" i="156"/>
  <c r="G2062" i="156"/>
  <c r="E2029" i="156"/>
  <c r="F2013" i="156"/>
  <c r="F2037" i="156"/>
  <c r="G2029" i="156"/>
  <c r="L2341" i="156" l="1"/>
  <c r="L2342" i="156" s="1"/>
  <c r="K2342" i="156"/>
  <c r="K2283" i="156"/>
  <c r="E2150" i="156"/>
  <c r="H2204" i="156"/>
  <c r="F2129" i="156"/>
  <c r="H2129" i="156" s="1"/>
  <c r="H2061" i="156"/>
  <c r="F2287" i="156"/>
  <c r="H2236" i="156"/>
  <c r="H2043" i="156"/>
  <c r="H2271" i="156"/>
  <c r="F2283" i="156"/>
  <c r="F2342" i="156"/>
  <c r="G2279" i="156"/>
  <c r="G2063" i="156"/>
  <c r="G2066" i="156" s="1"/>
  <c r="H2037" i="156"/>
  <c r="H2125" i="156"/>
  <c r="F2270" i="156"/>
  <c r="H2341" i="156"/>
  <c r="H2342" i="156" s="1"/>
  <c r="H2282" i="156"/>
  <c r="H2283" i="156" s="1"/>
  <c r="H2273" i="156"/>
  <c r="F2277" i="156"/>
  <c r="E2063" i="156"/>
  <c r="E2276" i="156"/>
  <c r="E2309" i="156"/>
  <c r="E2062" i="156"/>
  <c r="F2041" i="156"/>
  <c r="H2149" i="156"/>
  <c r="F2117" i="156"/>
  <c r="G2151" i="156"/>
  <c r="E2151" i="156"/>
  <c r="I2341" i="156"/>
  <c r="I2342" i="156" s="1"/>
  <c r="L2282" i="156"/>
  <c r="L2283" i="156" s="1"/>
  <c r="N2281" i="156"/>
  <c r="F2029" i="156"/>
  <c r="N2341" i="156" l="1"/>
  <c r="N2342" i="156" s="1"/>
  <c r="E2312" i="156"/>
  <c r="G2154" i="156"/>
  <c r="F2150" i="156"/>
  <c r="H2277" i="156"/>
  <c r="F2276" i="156"/>
  <c r="F2279" i="156" s="1"/>
  <c r="F2309" i="156"/>
  <c r="F2063" i="156"/>
  <c r="F2151" i="156"/>
  <c r="H2270" i="156"/>
  <c r="F2062" i="156"/>
  <c r="H2041" i="156"/>
  <c r="E2154" i="156"/>
  <c r="E2066" i="156"/>
  <c r="E2279" i="156"/>
  <c r="N2282" i="156"/>
  <c r="N2283" i="156" s="1"/>
  <c r="H2279" i="156" l="1"/>
  <c r="H2276" i="156"/>
  <c r="F2312" i="156"/>
  <c r="H2309" i="156"/>
  <c r="G1986" i="156"/>
  <c r="E1986" i="156"/>
  <c r="F1985" i="156"/>
  <c r="F1984" i="156"/>
  <c r="F1983" i="156"/>
  <c r="F1981" i="156"/>
  <c r="F1982" i="156"/>
  <c r="F1980" i="156"/>
  <c r="F1979" i="156"/>
  <c r="F1978" i="156"/>
  <c r="F1977" i="156"/>
  <c r="F1976" i="156"/>
  <c r="F1975" i="156"/>
  <c r="F1974" i="156"/>
  <c r="F1973" i="156"/>
  <c r="F1972" i="156"/>
  <c r="F1969" i="156"/>
  <c r="F1971" i="156"/>
  <c r="F1970" i="156"/>
  <c r="G1946" i="156"/>
  <c r="G1944" i="156" s="1"/>
  <c r="G1940" i="156"/>
  <c r="F1953" i="156"/>
  <c r="F1952" i="156"/>
  <c r="F1951" i="156"/>
  <c r="F1949" i="156"/>
  <c r="F1948" i="156"/>
  <c r="F1947" i="156"/>
  <c r="F1943" i="156"/>
  <c r="F1942" i="156"/>
  <c r="F1941" i="156"/>
  <c r="F1939" i="156"/>
  <c r="F1936" i="156"/>
  <c r="F1934" i="156"/>
  <c r="F1928" i="156"/>
  <c r="F1924" i="156"/>
  <c r="F1923" i="156"/>
  <c r="F1917" i="156"/>
  <c r="F1916" i="156"/>
  <c r="F1914" i="156"/>
  <c r="E1946" i="156"/>
  <c r="E1940" i="156"/>
  <c r="V1908" i="156"/>
  <c r="V1907" i="156"/>
  <c r="V1906" i="156"/>
  <c r="J1908" i="156"/>
  <c r="O1907" i="156"/>
  <c r="P1907" i="156" s="1"/>
  <c r="J1907" i="156"/>
  <c r="J1906" i="156"/>
  <c r="G1848" i="156"/>
  <c r="G1843" i="156"/>
  <c r="G1837" i="156"/>
  <c r="G1831" i="156"/>
  <c r="F1851" i="156"/>
  <c r="F1850" i="156"/>
  <c r="F1847" i="156"/>
  <c r="F1839" i="156"/>
  <c r="F1838" i="156"/>
  <c r="F1835" i="156"/>
  <c r="F1833" i="156"/>
  <c r="E1852" i="156"/>
  <c r="E1848" i="156"/>
  <c r="E1843" i="156"/>
  <c r="E1837" i="156"/>
  <c r="E1831" i="156"/>
  <c r="G1773" i="156"/>
  <c r="G1768" i="156"/>
  <c r="G1762" i="156"/>
  <c r="G1756" i="156"/>
  <c r="G1800" i="156" s="1"/>
  <c r="F1776" i="156"/>
  <c r="F1775" i="156"/>
  <c r="F1772" i="156"/>
  <c r="F1771" i="156"/>
  <c r="F1764" i="156"/>
  <c r="F1763" i="156"/>
  <c r="F1761" i="156"/>
  <c r="F1760" i="156"/>
  <c r="F1758" i="156"/>
  <c r="E1773" i="156"/>
  <c r="E1768" i="156"/>
  <c r="E1762" i="156"/>
  <c r="E1756" i="156"/>
  <c r="G1720" i="156"/>
  <c r="G1715" i="156"/>
  <c r="G1709" i="156"/>
  <c r="G1703" i="156"/>
  <c r="G1742" i="156" s="1"/>
  <c r="F1723" i="156"/>
  <c r="F1722" i="156"/>
  <c r="F1719" i="156"/>
  <c r="F1718" i="156"/>
  <c r="F1711" i="156"/>
  <c r="F1710" i="156"/>
  <c r="F1708" i="156"/>
  <c r="F1707" i="156"/>
  <c r="F1705" i="156"/>
  <c r="F1704" i="156"/>
  <c r="E1724" i="156"/>
  <c r="E1720" i="156"/>
  <c r="E1715" i="156"/>
  <c r="E1709" i="156"/>
  <c r="E1703" i="156"/>
  <c r="G1665" i="156"/>
  <c r="G1660" i="156"/>
  <c r="G1654" i="156"/>
  <c r="G1648" i="156"/>
  <c r="G1687" i="156" s="1"/>
  <c r="F1668" i="156"/>
  <c r="F1667" i="156"/>
  <c r="F1664" i="156"/>
  <c r="F1663" i="156"/>
  <c r="F1656" i="156"/>
  <c r="F1655" i="156"/>
  <c r="F1653" i="156"/>
  <c r="F1652" i="156"/>
  <c r="F1650" i="156"/>
  <c r="E1665" i="156"/>
  <c r="E1660" i="156"/>
  <c r="E1654" i="156"/>
  <c r="E1648" i="156"/>
  <c r="G1591" i="156"/>
  <c r="E1591" i="156"/>
  <c r="G1569" i="156"/>
  <c r="G1565" i="156"/>
  <c r="G1542" i="156"/>
  <c r="F1578" i="156"/>
  <c r="F1577" i="156"/>
  <c r="F1566" i="156"/>
  <c r="F1561" i="156"/>
  <c r="F1559" i="156"/>
  <c r="F1553" i="156"/>
  <c r="F1549" i="156"/>
  <c r="F1547" i="156"/>
  <c r="F1546" i="156"/>
  <c r="F1544" i="156"/>
  <c r="E1569" i="156"/>
  <c r="E1565" i="156"/>
  <c r="E1542" i="156"/>
  <c r="G1527" i="156"/>
  <c r="E1527" i="156"/>
  <c r="G1509" i="156"/>
  <c r="G1507" i="156" s="1"/>
  <c r="G1503" i="156"/>
  <c r="G1479" i="156"/>
  <c r="F1516" i="156"/>
  <c r="F1515" i="156"/>
  <c r="F1511" i="156"/>
  <c r="F1506" i="156"/>
  <c r="F1505" i="156"/>
  <c r="F1504" i="156"/>
  <c r="F1502" i="156"/>
  <c r="F1499" i="156"/>
  <c r="F1497" i="156"/>
  <c r="F1491" i="156"/>
  <c r="F1487" i="156"/>
  <c r="F1486" i="156"/>
  <c r="F1484" i="156"/>
  <c r="F1483" i="156"/>
  <c r="F1481" i="156"/>
  <c r="E1509" i="156"/>
  <c r="E1503" i="156"/>
  <c r="E1479" i="156"/>
  <c r="AC1906" i="156" l="1"/>
  <c r="AF1906" i="156"/>
  <c r="AG1906" i="156" s="1"/>
  <c r="AC1907" i="156"/>
  <c r="AF1907" i="156"/>
  <c r="AG1907" i="156" s="1"/>
  <c r="AC1908" i="156"/>
  <c r="AF1908" i="156"/>
  <c r="AG1908" i="156" s="1"/>
  <c r="E1944" i="156"/>
  <c r="E1987" i="156" s="1"/>
  <c r="G1870" i="156"/>
  <c r="F1912" i="156"/>
  <c r="H1760" i="156"/>
  <c r="H1908" i="156"/>
  <c r="F1548" i="156"/>
  <c r="H2312" i="156"/>
  <c r="H1483" i="156"/>
  <c r="H1835" i="156"/>
  <c r="H1916" i="156"/>
  <c r="H1906" i="156"/>
  <c r="H1707" i="156"/>
  <c r="H1907" i="156"/>
  <c r="H1949" i="156"/>
  <c r="E1802" i="156"/>
  <c r="F1485" i="156"/>
  <c r="H1923" i="156"/>
  <c r="F1922" i="156"/>
  <c r="G1594" i="156"/>
  <c r="G1744" i="156"/>
  <c r="G1802" i="156"/>
  <c r="G1872" i="156"/>
  <c r="G1557" i="156"/>
  <c r="H1942" i="156"/>
  <c r="H1851" i="156"/>
  <c r="H1497" i="156"/>
  <c r="H1502" i="156"/>
  <c r="H1559" i="156"/>
  <c r="H1505" i="156"/>
  <c r="G1689" i="156"/>
  <c r="H1969" i="156"/>
  <c r="H1972" i="156"/>
  <c r="H1973" i="156"/>
  <c r="H1974" i="156"/>
  <c r="O1908" i="156"/>
  <c r="P1908" i="156" s="1"/>
  <c r="O1906" i="156"/>
  <c r="P1906" i="156" s="1"/>
  <c r="F1496" i="156"/>
  <c r="F1558" i="156"/>
  <c r="F1933" i="156"/>
  <c r="E1689" i="156"/>
  <c r="E1872" i="156"/>
  <c r="E1594" i="156"/>
  <c r="F1591" i="156"/>
  <c r="H1723" i="156"/>
  <c r="H1566" i="156"/>
  <c r="H1668" i="156"/>
  <c r="E1744" i="156"/>
  <c r="E1507" i="156"/>
  <c r="F1527" i="156"/>
  <c r="F1843" i="156"/>
  <c r="E1687" i="156"/>
  <c r="F1509" i="156"/>
  <c r="H1652" i="156"/>
  <c r="H1776" i="156"/>
  <c r="H1939" i="156"/>
  <c r="H1934" i="156"/>
  <c r="F1986" i="156"/>
  <c r="E1557" i="156"/>
  <c r="E1659" i="156"/>
  <c r="G1659" i="156"/>
  <c r="G1842" i="156"/>
  <c r="E1842" i="156"/>
  <c r="F1837" i="156"/>
  <c r="G1987" i="156"/>
  <c r="G1714" i="156"/>
  <c r="E1767" i="156"/>
  <c r="F1715" i="156"/>
  <c r="F1703" i="156"/>
  <c r="E1870" i="156"/>
  <c r="E1800" i="156"/>
  <c r="F1773" i="156"/>
  <c r="G1932" i="156"/>
  <c r="F1569" i="156"/>
  <c r="F1831" i="156"/>
  <c r="E1592" i="156"/>
  <c r="E1495" i="156"/>
  <c r="F1542" i="156"/>
  <c r="F1665" i="156"/>
  <c r="E1742" i="156"/>
  <c r="F1940" i="156"/>
  <c r="G1592" i="156"/>
  <c r="F1648" i="156"/>
  <c r="E1932" i="156"/>
  <c r="F1720" i="156"/>
  <c r="E1714" i="156"/>
  <c r="H1511" i="156"/>
  <c r="F1946" i="156"/>
  <c r="F1944" i="156" s="1"/>
  <c r="H1546" i="156"/>
  <c r="H1561" i="156"/>
  <c r="F1479" i="156"/>
  <c r="G1528" i="156"/>
  <c r="F1565" i="156"/>
  <c r="F1660" i="156"/>
  <c r="F1709" i="156"/>
  <c r="F1756" i="156"/>
  <c r="G1495" i="156"/>
  <c r="H1775" i="156"/>
  <c r="F1762" i="156"/>
  <c r="F1768" i="156"/>
  <c r="F1848" i="156"/>
  <c r="F1654" i="156"/>
  <c r="G1767" i="156"/>
  <c r="F1503" i="156"/>
  <c r="N1907" i="156" l="1"/>
  <c r="E1528" i="156"/>
  <c r="F1507" i="156"/>
  <c r="F1528" i="156" s="1"/>
  <c r="H1986" i="156"/>
  <c r="F1870" i="156"/>
  <c r="F1742" i="156"/>
  <c r="H1569" i="156"/>
  <c r="H1591" i="156"/>
  <c r="F1800" i="156"/>
  <c r="F1687" i="156"/>
  <c r="G1593" i="156"/>
  <c r="G1596" i="156" s="1"/>
  <c r="F1594" i="156"/>
  <c r="F1744" i="156"/>
  <c r="F1689" i="156"/>
  <c r="F1802" i="156"/>
  <c r="F1872" i="156"/>
  <c r="H1565" i="156"/>
  <c r="G1743" i="156"/>
  <c r="G1746" i="156" s="1"/>
  <c r="G1529" i="156"/>
  <c r="G1532" i="156" s="1"/>
  <c r="G1801" i="156"/>
  <c r="G1804" i="156" s="1"/>
  <c r="G1871" i="156"/>
  <c r="G1874" i="156" s="1"/>
  <c r="G1688" i="156"/>
  <c r="G1691" i="156" s="1"/>
  <c r="H1843" i="156"/>
  <c r="H1660" i="156"/>
  <c r="H1768" i="156"/>
  <c r="H1773" i="156"/>
  <c r="H1720" i="156"/>
  <c r="H1665" i="156"/>
  <c r="H1715" i="156"/>
  <c r="H1848" i="156"/>
  <c r="H1654" i="156"/>
  <c r="N1906" i="156"/>
  <c r="N1908" i="156"/>
  <c r="F1557" i="156"/>
  <c r="H1527" i="156"/>
  <c r="F1842" i="156"/>
  <c r="H1509" i="156"/>
  <c r="E1743" i="156"/>
  <c r="E1529" i="156"/>
  <c r="E1801" i="156"/>
  <c r="E1688" i="156"/>
  <c r="E1871" i="156"/>
  <c r="E1593" i="156"/>
  <c r="G1988" i="156"/>
  <c r="E1988" i="156"/>
  <c r="F1932" i="156"/>
  <c r="F1714" i="156"/>
  <c r="F1767" i="156"/>
  <c r="F1592" i="156"/>
  <c r="F1659" i="156"/>
  <c r="F1495" i="156"/>
  <c r="E1804" i="156" l="1"/>
  <c r="E1532" i="156"/>
  <c r="E1596" i="156"/>
  <c r="E1746" i="156"/>
  <c r="G1991" i="156"/>
  <c r="H1944" i="156"/>
  <c r="H1507" i="156"/>
  <c r="F1987" i="156"/>
  <c r="F1593" i="156"/>
  <c r="F1743" i="156"/>
  <c r="F1529" i="156"/>
  <c r="F1871" i="156"/>
  <c r="F1688" i="156"/>
  <c r="F1801" i="156"/>
  <c r="E1874" i="156"/>
  <c r="E1991" i="156"/>
  <c r="E1691" i="156"/>
  <c r="F1988" i="156"/>
  <c r="E1461" i="156"/>
  <c r="F1445" i="156" l="1"/>
  <c r="F1444" i="156"/>
  <c r="F1440" i="156"/>
  <c r="F1437" i="156"/>
  <c r="G1432" i="156"/>
  <c r="F1433" i="156"/>
  <c r="F1428" i="156"/>
  <c r="F1426" i="156"/>
  <c r="F1416" i="156"/>
  <c r="F1412" i="156"/>
  <c r="F1411" i="156"/>
  <c r="F1410" i="156"/>
  <c r="F1409" i="156"/>
  <c r="E1448" i="156"/>
  <c r="E1438" i="156"/>
  <c r="E1432" i="156"/>
  <c r="E1415" i="156"/>
  <c r="E1436" i="156" l="1"/>
  <c r="H1411" i="156"/>
  <c r="F1415" i="156"/>
  <c r="F1425" i="156"/>
  <c r="H1440" i="156"/>
  <c r="F1438" i="156"/>
  <c r="F1436" i="156" s="1"/>
  <c r="E1446" i="156"/>
  <c r="F2577" i="156"/>
  <c r="F1432" i="156"/>
  <c r="H1428" i="156"/>
  <c r="H1426" i="156"/>
  <c r="H1433" i="156"/>
  <c r="E1424" i="156"/>
  <c r="G1424" i="156"/>
  <c r="E1390" i="156"/>
  <c r="F1378" i="156"/>
  <c r="G1369" i="156"/>
  <c r="F1367" i="156"/>
  <c r="F1366" i="156"/>
  <c r="F1348" i="156"/>
  <c r="F1347" i="156"/>
  <c r="F1345" i="156"/>
  <c r="F1343" i="156"/>
  <c r="F1344" i="156"/>
  <c r="G1340" i="156"/>
  <c r="E1369" i="156"/>
  <c r="E1364" i="156"/>
  <c r="E1340" i="156"/>
  <c r="G1316" i="156"/>
  <c r="E1316" i="156"/>
  <c r="F1290" i="156"/>
  <c r="F1289" i="156"/>
  <c r="G1277" i="156"/>
  <c r="F1278" i="156"/>
  <c r="F1273" i="156"/>
  <c r="F1271" i="156"/>
  <c r="F1265" i="156"/>
  <c r="F1261" i="156"/>
  <c r="F1257" i="156"/>
  <c r="F1256" i="156"/>
  <c r="E1283" i="156"/>
  <c r="E1277" i="156"/>
  <c r="E1464" i="156" l="1"/>
  <c r="E1281" i="156"/>
  <c r="E1317" i="156" s="1"/>
  <c r="E47" i="37"/>
  <c r="F1260" i="156"/>
  <c r="H1438" i="156"/>
  <c r="H1344" i="156"/>
  <c r="H2557" i="156"/>
  <c r="G27" i="37" s="1"/>
  <c r="F1346" i="156"/>
  <c r="G1393" i="156"/>
  <c r="G1319" i="156"/>
  <c r="F1270" i="156"/>
  <c r="H1256" i="156"/>
  <c r="H1273" i="156"/>
  <c r="E1462" i="156"/>
  <c r="E1393" i="156"/>
  <c r="E1319" i="156"/>
  <c r="H1257" i="156"/>
  <c r="F1277" i="156"/>
  <c r="H1261" i="156"/>
  <c r="H1378" i="156"/>
  <c r="H1366" i="156"/>
  <c r="H1265" i="156"/>
  <c r="H1432" i="156"/>
  <c r="G1463" i="156"/>
  <c r="E1463" i="156"/>
  <c r="E1269" i="156"/>
  <c r="G1269" i="156"/>
  <c r="E1391" i="156"/>
  <c r="G1391" i="156"/>
  <c r="F1316" i="156"/>
  <c r="E1356" i="156"/>
  <c r="H1271" i="156"/>
  <c r="H1278" i="156"/>
  <c r="H1316" i="156" l="1"/>
  <c r="E1466" i="156"/>
  <c r="F1319" i="156"/>
  <c r="F1393" i="156"/>
  <c r="G1318" i="156"/>
  <c r="H1277" i="156"/>
  <c r="F1269" i="156"/>
  <c r="E1318" i="156"/>
  <c r="E1392" i="156"/>
  <c r="H1260" i="156"/>
  <c r="G1233" i="156"/>
  <c r="E1233" i="156"/>
  <c r="F1222" i="156"/>
  <c r="G1209" i="156"/>
  <c r="F1210" i="156"/>
  <c r="F1206" i="156"/>
  <c r="F1205" i="156"/>
  <c r="F1204" i="156"/>
  <c r="F1203" i="156"/>
  <c r="F1197" i="156"/>
  <c r="F1193" i="156"/>
  <c r="F1189" i="156"/>
  <c r="F1188" i="156"/>
  <c r="E1209" i="156"/>
  <c r="E1167" i="156"/>
  <c r="F1153" i="156"/>
  <c r="F1152" i="156"/>
  <c r="G1139" i="156"/>
  <c r="F1140" i="156"/>
  <c r="F1135" i="156"/>
  <c r="F1134" i="156"/>
  <c r="F1124" i="156"/>
  <c r="F1119" i="156"/>
  <c r="F1118" i="156"/>
  <c r="F1117" i="156"/>
  <c r="F2567" i="156" l="1"/>
  <c r="E1321" i="156"/>
  <c r="F2569" i="156"/>
  <c r="E1395" i="156"/>
  <c r="F1144" i="156"/>
  <c r="F1123" i="156"/>
  <c r="F1192" i="156"/>
  <c r="H1118" i="156"/>
  <c r="G1236" i="156"/>
  <c r="G1170" i="156"/>
  <c r="F1318" i="156"/>
  <c r="H1197" i="156"/>
  <c r="H1205" i="156"/>
  <c r="G1132" i="156"/>
  <c r="F1133" i="156"/>
  <c r="F1202" i="156"/>
  <c r="H1210" i="156"/>
  <c r="H1134" i="156"/>
  <c r="F1233" i="156"/>
  <c r="H1135" i="156"/>
  <c r="F1139" i="156"/>
  <c r="H1188" i="156"/>
  <c r="E1236" i="156"/>
  <c r="E1201" i="156"/>
  <c r="G1234" i="156"/>
  <c r="E1234" i="156"/>
  <c r="F1209" i="156"/>
  <c r="H1140" i="156"/>
  <c r="G1201" i="156"/>
  <c r="G1168" i="156"/>
  <c r="E39" i="37" l="1"/>
  <c r="E37" i="37"/>
  <c r="H1144" i="156"/>
  <c r="H1233" i="156"/>
  <c r="F1170" i="156"/>
  <c r="H1139" i="156"/>
  <c r="G1169" i="156"/>
  <c r="G1235" i="156"/>
  <c r="G1238" i="156" s="1"/>
  <c r="H1209" i="156"/>
  <c r="E1235" i="156"/>
  <c r="F1236" i="156"/>
  <c r="F1201" i="156"/>
  <c r="E1139" i="156"/>
  <c r="E1132" i="156" l="1"/>
  <c r="F1235" i="156"/>
  <c r="E1238" i="156"/>
  <c r="E1170" i="156"/>
  <c r="E1168" i="156"/>
  <c r="E1169" i="156" l="1"/>
  <c r="E1172" i="156" l="1"/>
  <c r="G1023" i="156"/>
  <c r="F1031" i="156"/>
  <c r="F1030" i="156"/>
  <c r="F1027" i="156"/>
  <c r="F1026" i="156"/>
  <c r="E1044" i="156"/>
  <c r="E1040" i="156"/>
  <c r="E1035" i="156"/>
  <c r="E1029" i="156"/>
  <c r="E1023" i="156"/>
  <c r="F989" i="156"/>
  <c r="F987" i="156"/>
  <c r="F985" i="156"/>
  <c r="F969" i="156"/>
  <c r="F964" i="156"/>
  <c r="F963" i="156"/>
  <c r="F961" i="156"/>
  <c r="F956" i="156"/>
  <c r="E984" i="156"/>
  <c r="E978" i="156"/>
  <c r="E973" i="156"/>
  <c r="E967" i="156"/>
  <c r="H937" i="156"/>
  <c r="H936" i="156"/>
  <c r="H934" i="156"/>
  <c r="H933" i="156"/>
  <c r="H935" i="156"/>
  <c r="H931" i="156"/>
  <c r="H932" i="156"/>
  <c r="G930" i="156"/>
  <c r="E930" i="156"/>
  <c r="G893" i="156"/>
  <c r="E893" i="156"/>
  <c r="F864" i="156"/>
  <c r="F863" i="156"/>
  <c r="F858" i="156"/>
  <c r="G857" i="156"/>
  <c r="G855" i="156" s="1"/>
  <c r="G851" i="156"/>
  <c r="F854" i="156"/>
  <c r="F853" i="156"/>
  <c r="F852" i="156"/>
  <c r="F850" i="156"/>
  <c r="F849" i="156"/>
  <c r="F839" i="156"/>
  <c r="E857" i="156"/>
  <c r="E851" i="156"/>
  <c r="E982" i="156" l="1"/>
  <c r="E1004" i="156" s="1"/>
  <c r="F2585" i="156"/>
  <c r="E855" i="156"/>
  <c r="E894" i="156" s="1"/>
  <c r="E2597" i="156"/>
  <c r="F2560" i="156"/>
  <c r="E2544" i="156"/>
  <c r="E2565" i="156"/>
  <c r="E2572" i="156"/>
  <c r="F2556" i="156"/>
  <c r="E2554" i="156"/>
  <c r="G1063" i="156"/>
  <c r="G2544" i="156"/>
  <c r="F14" i="37" s="1"/>
  <c r="F959" i="156"/>
  <c r="H863" i="156"/>
  <c r="H963" i="156"/>
  <c r="H989" i="156"/>
  <c r="H964" i="156"/>
  <c r="H987" i="156"/>
  <c r="F2581" i="156"/>
  <c r="H852" i="156"/>
  <c r="G843" i="156"/>
  <c r="E1006" i="156"/>
  <c r="F893" i="156"/>
  <c r="E1065" i="156"/>
  <c r="H1027" i="156"/>
  <c r="E1034" i="156"/>
  <c r="E843" i="156"/>
  <c r="F1029" i="156"/>
  <c r="E1063" i="156"/>
  <c r="F984" i="156"/>
  <c r="F857" i="156"/>
  <c r="E972" i="156"/>
  <c r="F851" i="156"/>
  <c r="F930" i="156"/>
  <c r="D42" i="37" l="1"/>
  <c r="D67" i="37"/>
  <c r="D1284" i="37" s="1"/>
  <c r="E55" i="37"/>
  <c r="D14" i="37"/>
  <c r="D35" i="37"/>
  <c r="D24" i="37"/>
  <c r="E30" i="37"/>
  <c r="E51" i="37"/>
  <c r="E26" i="37"/>
  <c r="E2564" i="156"/>
  <c r="H2581" i="156"/>
  <c r="G51" i="37" s="1"/>
  <c r="H893" i="156"/>
  <c r="G895" i="156"/>
  <c r="H851" i="156"/>
  <c r="E1005" i="156"/>
  <c r="H930" i="156"/>
  <c r="E1064" i="156"/>
  <c r="E895" i="156"/>
  <c r="F1065" i="156"/>
  <c r="G790" i="156"/>
  <c r="F1194" i="37" s="1"/>
  <c r="E790" i="156"/>
  <c r="G777" i="156"/>
  <c r="F1181" i="37" s="1"/>
  <c r="E777" i="156"/>
  <c r="G771" i="156"/>
  <c r="E771" i="156"/>
  <c r="G605" i="156"/>
  <c r="G591" i="156"/>
  <c r="E605" i="156"/>
  <c r="E604" i="156"/>
  <c r="E602" i="156"/>
  <c r="E591" i="156"/>
  <c r="E590" i="156"/>
  <c r="E588" i="156"/>
  <c r="E566" i="156"/>
  <c r="E564" i="156"/>
  <c r="E556" i="156"/>
  <c r="D34" i="37" l="1"/>
  <c r="D1181" i="37"/>
  <c r="D1194" i="37"/>
  <c r="E1008" i="156"/>
  <c r="F1175" i="37"/>
  <c r="J771" i="156"/>
  <c r="I1175" i="37" s="1"/>
  <c r="D1175" i="37"/>
  <c r="E2599" i="156"/>
  <c r="E587" i="156"/>
  <c r="E554" i="156"/>
  <c r="E601" i="156"/>
  <c r="E1067" i="156"/>
  <c r="E562" i="156"/>
  <c r="E577" i="156" l="1"/>
  <c r="D69" i="37"/>
  <c r="E594" i="156"/>
  <c r="F474" i="156"/>
  <c r="F476" i="156"/>
  <c r="F477" i="156"/>
  <c r="F478" i="156"/>
  <c r="F479" i="156"/>
  <c r="F480" i="156"/>
  <c r="F481" i="156"/>
  <c r="E475" i="156"/>
  <c r="E387" i="156"/>
  <c r="E473" i="156" l="1"/>
  <c r="F475" i="156"/>
  <c r="F473" i="156" l="1"/>
  <c r="E306" i="156"/>
  <c r="E297" i="156"/>
  <c r="E205" i="156"/>
  <c r="E295" i="156" l="1"/>
  <c r="E203" i="156"/>
  <c r="E162" i="156"/>
  <c r="E155" i="156"/>
  <c r="E160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3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7" i="156"/>
  <c r="E130" i="156"/>
  <c r="F132" i="156"/>
  <c r="F133" i="156"/>
  <c r="F134" i="156"/>
  <c r="E135" i="156"/>
  <c r="V1952" i="156"/>
  <c r="AF1952" i="156" s="1"/>
  <c r="AG1952" i="156" s="1"/>
  <c r="H103" i="156" l="1"/>
  <c r="H51" i="156"/>
  <c r="F114" i="156"/>
  <c r="Y1952" i="156"/>
  <c r="AC1952" i="156" s="1"/>
  <c r="F104" i="156"/>
  <c r="E136" i="156"/>
  <c r="F44" i="156"/>
  <c r="F101" i="156"/>
  <c r="F135" i="156"/>
  <c r="F130" i="156"/>
  <c r="F57" i="156"/>
  <c r="F39" i="156"/>
  <c r="E102" i="156"/>
  <c r="F42" i="156" l="1"/>
  <c r="E105" i="156"/>
  <c r="F136" i="156"/>
  <c r="F102" i="156" l="1"/>
  <c r="F105" i="156" l="1"/>
  <c r="I598" i="157"/>
  <c r="F596" i="157" l="1"/>
  <c r="H596" i="157"/>
  <c r="H595" i="157" l="1"/>
  <c r="F595" i="157"/>
  <c r="AC1200" i="37" l="1"/>
  <c r="AC77" i="37"/>
  <c r="G608" i="157"/>
  <c r="G848" i="157" l="1"/>
  <c r="G605" i="157"/>
  <c r="G845" i="157" s="1"/>
  <c r="E158" i="37" s="1"/>
  <c r="E161" i="37" l="1"/>
  <c r="E1610" i="156"/>
  <c r="H570" i="156" l="1"/>
  <c r="K143" i="156"/>
  <c r="J143" i="156"/>
  <c r="F143" i="156"/>
  <c r="H60" i="156"/>
  <c r="L143" i="156" l="1"/>
  <c r="H143" i="156"/>
  <c r="F771" i="156"/>
  <c r="O143" i="156"/>
  <c r="P143" i="156" s="1"/>
  <c r="N143" i="156" l="1"/>
  <c r="E1175" i="37"/>
  <c r="F566" i="156" l="1"/>
  <c r="Z152" i="37" l="1"/>
  <c r="AA152" i="37"/>
  <c r="E738" i="156" l="1"/>
  <c r="I3196" i="156" l="1"/>
  <c r="H726" i="37" s="1"/>
  <c r="I3058" i="156"/>
  <c r="H665" i="37" s="1"/>
  <c r="I2904" i="156"/>
  <c r="H537" i="37" s="1"/>
  <c r="I2903" i="156"/>
  <c r="H536" i="37" s="1"/>
  <c r="I2902" i="156"/>
  <c r="H535" i="37" s="1"/>
  <c r="I2901" i="156"/>
  <c r="H534" i="37" s="1"/>
  <c r="I2841" i="156"/>
  <c r="I2905" i="156" s="1"/>
  <c r="H538" i="37" s="1"/>
  <c r="I2755" i="156"/>
  <c r="H341" i="37" s="1"/>
  <c r="I2754" i="156"/>
  <c r="H340" i="37" s="1"/>
  <c r="I2753" i="156"/>
  <c r="H339" i="37" s="1"/>
  <c r="I2475" i="156"/>
  <c r="I2476" i="156" s="1"/>
  <c r="I2211" i="156"/>
  <c r="I2212" i="156" s="1"/>
  <c r="I2158" i="156"/>
  <c r="I2157" i="156"/>
  <c r="I2095" i="156"/>
  <c r="I2096" i="156" s="1"/>
  <c r="I2608" i="156" s="1"/>
  <c r="H78" i="37" s="1"/>
  <c r="I1011" i="156"/>
  <c r="I808" i="156"/>
  <c r="H1212" i="37" s="1"/>
  <c r="I807" i="156"/>
  <c r="H1211" i="37" s="1"/>
  <c r="I764" i="156"/>
  <c r="I761" i="156"/>
  <c r="I735" i="156"/>
  <c r="I655" i="156"/>
  <c r="I656" i="156" s="1"/>
  <c r="I638" i="156"/>
  <c r="I639" i="156" s="1"/>
  <c r="I582" i="156"/>
  <c r="I581" i="156"/>
  <c r="I261" i="156"/>
  <c r="I188" i="156"/>
  <c r="F1809" i="157" l="1"/>
  <c r="I1799" i="157"/>
  <c r="L1799" i="157"/>
  <c r="M1799" i="157" s="1"/>
  <c r="K1799" i="157"/>
  <c r="G1008" i="157"/>
  <c r="G1009" i="157"/>
  <c r="J30" i="156"/>
  <c r="H124" i="156"/>
  <c r="J124" i="156"/>
  <c r="K124" i="156"/>
  <c r="H30" i="156"/>
  <c r="K30" i="156"/>
  <c r="L124" i="156" l="1"/>
  <c r="L30" i="156"/>
  <c r="O30" i="156"/>
  <c r="P30" i="156" s="1"/>
  <c r="N124" i="156"/>
  <c r="P1799" i="157"/>
  <c r="H2318" i="156"/>
  <c r="O124" i="156"/>
  <c r="P124" i="156" s="1"/>
  <c r="Q1799" i="157" l="1"/>
  <c r="O1799" i="157"/>
  <c r="N30" i="156"/>
  <c r="AA1719" i="157" l="1"/>
  <c r="H1010" i="157" l="1"/>
  <c r="V2082" i="156" l="1"/>
  <c r="V2591" i="156" l="1"/>
  <c r="AF2591" i="156" s="1"/>
  <c r="AG2591" i="156" s="1"/>
  <c r="AF2082" i="156"/>
  <c r="AG2082" i="156" s="1"/>
  <c r="U61" i="37"/>
  <c r="Y2082" i="156"/>
  <c r="V2091" i="156"/>
  <c r="AF2091" i="156" s="1"/>
  <c r="AG2091" i="156" s="1"/>
  <c r="Y2591" i="156" l="1"/>
  <c r="X61" i="37" s="1"/>
  <c r="AC2082" i="156"/>
  <c r="Y2091" i="156"/>
  <c r="AC2091" i="156" s="1"/>
  <c r="AC2591" i="156" l="1"/>
  <c r="G1607" i="156"/>
  <c r="G1606" i="156" s="1"/>
  <c r="G1621" i="156"/>
  <c r="G1635" i="156"/>
  <c r="G3387" i="156" l="1"/>
  <c r="F1147" i="37" s="1"/>
  <c r="AA764" i="157" l="1"/>
  <c r="Z190" i="156" l="1"/>
  <c r="G1684" i="156" l="1"/>
  <c r="AB61" i="37" l="1"/>
  <c r="AC61" i="37"/>
  <c r="G475" i="156" l="1"/>
  <c r="G473" i="156" s="1"/>
  <c r="I430" i="157" l="1"/>
  <c r="H2089" i="156" l="1"/>
  <c r="H2088" i="156"/>
  <c r="H2087" i="156"/>
  <c r="H2086" i="156"/>
  <c r="H2085" i="156"/>
  <c r="H2084" i="156"/>
  <c r="H2083" i="156"/>
  <c r="G2082" i="156"/>
  <c r="G2591" i="156" s="1"/>
  <c r="F61" i="37" s="1"/>
  <c r="E2082" i="156"/>
  <c r="E2591" i="156" l="1"/>
  <c r="E2081" i="156"/>
  <c r="G2081" i="156"/>
  <c r="F2082" i="156"/>
  <c r="F2591" i="156" l="1"/>
  <c r="E61" i="37" s="1"/>
  <c r="E2091" i="156"/>
  <c r="D61" i="37"/>
  <c r="E2090" i="156"/>
  <c r="G2090" i="156"/>
  <c r="G2091" i="156"/>
  <c r="F2081" i="156"/>
  <c r="H2082" i="156"/>
  <c r="H2591" i="156" s="1"/>
  <c r="G61" i="37" s="1"/>
  <c r="F2090" i="156" l="1"/>
  <c r="H2081" i="156"/>
  <c r="H2090" i="156" s="1"/>
  <c r="F2091" i="156"/>
  <c r="H2091" i="156" l="1"/>
  <c r="V185" i="156" l="1"/>
  <c r="Y185" i="156" l="1"/>
  <c r="AC185" i="156" s="1"/>
  <c r="H185" i="156" l="1"/>
  <c r="Z2756" i="156" l="1"/>
  <c r="Y342" i="37" s="1"/>
  <c r="Y1304" i="37" s="1"/>
  <c r="Z2755" i="156"/>
  <c r="Y341" i="37" s="1"/>
  <c r="Z2754" i="156"/>
  <c r="Y340" i="37" s="1"/>
  <c r="Z2753" i="156"/>
  <c r="Y339" i="37" s="1"/>
  <c r="Y1301" i="37" s="1"/>
  <c r="Z2752" i="156"/>
  <c r="Y338" i="37" s="1"/>
  <c r="Y1293" i="37" s="1"/>
  <c r="Z2748" i="156"/>
  <c r="Y334" i="37" s="1"/>
  <c r="Z2742" i="156"/>
  <c r="Y328" i="37" s="1"/>
  <c r="Y1282" i="37" s="1"/>
  <c r="Z2700" i="156"/>
  <c r="Y286" i="37" s="1"/>
  <c r="Z2699" i="156"/>
  <c r="Y285" i="37" s="1"/>
  <c r="Z2697" i="156"/>
  <c r="Y283" i="37" s="1"/>
  <c r="Z2232" i="156"/>
  <c r="Z2233" i="156" s="1"/>
  <c r="B10" i="37" l="1"/>
  <c r="B11" i="37" s="1"/>
  <c r="F1010" i="157" l="1"/>
  <c r="L1009" i="157"/>
  <c r="K1009" i="157"/>
  <c r="I1009" i="157"/>
  <c r="P1009" i="157" l="1"/>
  <c r="Q1009" i="157" s="1"/>
  <c r="M1009" i="157"/>
  <c r="O1009" i="157" l="1"/>
  <c r="H65" i="156" l="1"/>
  <c r="H914" i="156"/>
  <c r="V566" i="156" l="1"/>
  <c r="AB792" i="156"/>
  <c r="AA1196" i="37" s="1"/>
  <c r="AA792" i="156"/>
  <c r="Z1196" i="37" s="1"/>
  <c r="Z1278" i="37" s="1"/>
  <c r="Z792" i="156"/>
  <c r="Y1196" i="37" s="1"/>
  <c r="Y1278" i="37" s="1"/>
  <c r="X792" i="156"/>
  <c r="W1196" i="37" s="1"/>
  <c r="W1278" i="37" s="1"/>
  <c r="W792" i="156"/>
  <c r="V1196" i="37" s="1"/>
  <c r="V1278" i="37" s="1"/>
  <c r="Q792" i="156"/>
  <c r="P1196" i="37" s="1"/>
  <c r="P1278" i="37" s="1"/>
  <c r="U792" i="156"/>
  <c r="T1196" i="37" s="1"/>
  <c r="T1278" i="37" s="1"/>
  <c r="AA1278" i="37" l="1"/>
  <c r="V577" i="156"/>
  <c r="Y566" i="156"/>
  <c r="AC566" i="156" s="1"/>
  <c r="V792" i="156"/>
  <c r="U1196" i="37" s="1"/>
  <c r="U1278" i="37" s="1"/>
  <c r="AA2167" i="157"/>
  <c r="Y1051" i="37" s="1"/>
  <c r="AA2165" i="157"/>
  <c r="Y1049" i="37" s="1"/>
  <c r="AA1553" i="157"/>
  <c r="Y735" i="37" s="1"/>
  <c r="AA1552" i="157"/>
  <c r="Y734" i="37" s="1"/>
  <c r="AA1550" i="157"/>
  <c r="Y732" i="37" s="1"/>
  <c r="AC1196" i="37" l="1"/>
  <c r="Y792" i="156"/>
  <c r="Y577" i="156"/>
  <c r="AC577" i="156" s="1"/>
  <c r="X1196" i="37" l="1"/>
  <c r="X1278" i="37" s="1"/>
  <c r="AC792" i="156"/>
  <c r="AC1278" i="37"/>
  <c r="AB1196" i="37"/>
  <c r="G1887" i="156"/>
  <c r="AB1278" i="37" l="1"/>
  <c r="V916" i="156"/>
  <c r="Y916" i="156" l="1"/>
  <c r="AC916" i="156" s="1"/>
  <c r="Z3144" i="156" l="1"/>
  <c r="Y674" i="37" s="1"/>
  <c r="Z3143" i="156"/>
  <c r="Y673" i="37" s="1"/>
  <c r="Z3141" i="156"/>
  <c r="Y671" i="37" s="1"/>
  <c r="Z1883" i="156"/>
  <c r="L29" i="157" l="1"/>
  <c r="M29" i="157" l="1"/>
  <c r="P29" i="157"/>
  <c r="Z583" i="156" l="1"/>
  <c r="H2732" i="156" l="1"/>
  <c r="G318" i="37" s="1"/>
  <c r="H2730" i="156"/>
  <c r="G316" i="37" s="1"/>
  <c r="V453" i="156" l="1"/>
  <c r="AA1401" i="157" l="1"/>
  <c r="Y544" i="37" s="1"/>
  <c r="AA1400" i="157"/>
  <c r="Y543" i="37" s="1"/>
  <c r="AA1398" i="157"/>
  <c r="Y541" i="37" s="1"/>
  <c r="W30" i="157"/>
  <c r="W137" i="157" s="1"/>
  <c r="V1910" i="156"/>
  <c r="AF1910" i="156" s="1"/>
  <c r="AG1910" i="156" s="1"/>
  <c r="V1909" i="156"/>
  <c r="AF1909" i="156" s="1"/>
  <c r="AG1909" i="156" s="1"/>
  <c r="W773" i="157" l="1"/>
  <c r="U86" i="37" s="1"/>
  <c r="Y1910" i="156"/>
  <c r="Y1909" i="156"/>
  <c r="AC1909" i="156" s="1"/>
  <c r="V736" i="156"/>
  <c r="V735" i="156"/>
  <c r="G539" i="156"/>
  <c r="E539" i="156"/>
  <c r="AA1201" i="37"/>
  <c r="Z1201" i="37"/>
  <c r="Y1201" i="37"/>
  <c r="V372" i="156"/>
  <c r="V293" i="156"/>
  <c r="V292" i="156"/>
  <c r="V201" i="156"/>
  <c r="V200" i="156"/>
  <c r="V151" i="156"/>
  <c r="V150" i="156"/>
  <c r="V40" i="156"/>
  <c r="V39" i="156"/>
  <c r="AC1910" i="156" l="1"/>
  <c r="Y292" i="156"/>
  <c r="AC292" i="156" s="1"/>
  <c r="Y735" i="156"/>
  <c r="Y151" i="156"/>
  <c r="AC151" i="156" s="1"/>
  <c r="Y200" i="156"/>
  <c r="AC200" i="156" s="1"/>
  <c r="Y372" i="156"/>
  <c r="AC372" i="156" s="1"/>
  <c r="Y736" i="156"/>
  <c r="Y150" i="156"/>
  <c r="AC150" i="156" s="1"/>
  <c r="Y293" i="156"/>
  <c r="AC293" i="156" s="1"/>
  <c r="Y40" i="156"/>
  <c r="AC40" i="156" s="1"/>
  <c r="Y201" i="156"/>
  <c r="AC201" i="156" s="1"/>
  <c r="Y39" i="156"/>
  <c r="AC39" i="156" s="1"/>
  <c r="AB1201" i="37"/>
  <c r="AC736" i="156" l="1"/>
  <c r="AC735" i="156"/>
  <c r="AC373" i="156"/>
  <c r="G1069" i="157" l="1"/>
  <c r="F1089" i="157"/>
  <c r="H569" i="156"/>
  <c r="H567" i="156"/>
  <c r="V344" i="156"/>
  <c r="G344" i="156"/>
  <c r="E344" i="156"/>
  <c r="H343" i="156"/>
  <c r="H342" i="156"/>
  <c r="Y344" i="156" l="1"/>
  <c r="AC344" i="156" s="1"/>
  <c r="H1089" i="157"/>
  <c r="F1148" i="157"/>
  <c r="H1148" i="157"/>
  <c r="F393" i="37" s="1"/>
  <c r="E792" i="156"/>
  <c r="G792" i="156"/>
  <c r="F1196" i="37" s="1"/>
  <c r="F344" i="156"/>
  <c r="H568" i="156"/>
  <c r="D393" i="37" l="1"/>
  <c r="D1196" i="37"/>
  <c r="F1278" i="37"/>
  <c r="H344" i="156"/>
  <c r="I1072" i="157"/>
  <c r="I1148" i="157" s="1"/>
  <c r="G393" i="37" s="1"/>
  <c r="G1148" i="157"/>
  <c r="E393" i="37" s="1"/>
  <c r="H566" i="156"/>
  <c r="F792" i="156"/>
  <c r="E1196" i="37" s="1"/>
  <c r="D1278" i="37" l="1"/>
  <c r="E1278" i="37"/>
  <c r="H792" i="156"/>
  <c r="G1196" i="37" s="1"/>
  <c r="H1858" i="157" l="1"/>
  <c r="H1932" i="157" s="1"/>
  <c r="F909" i="37" s="1"/>
  <c r="F1858" i="157"/>
  <c r="F1932" i="157" l="1"/>
  <c r="Z657" i="156"/>
  <c r="AA528" i="157"/>
  <c r="D909" i="37" l="1"/>
  <c r="J353" i="156"/>
  <c r="G1861" i="157" l="1"/>
  <c r="I509" i="157" l="1"/>
  <c r="I1861" i="157"/>
  <c r="H61" i="156" l="1"/>
  <c r="W165" i="156" l="1"/>
  <c r="W181" i="156" s="1"/>
  <c r="G297" i="156" l="1"/>
  <c r="G295" i="156" s="1"/>
  <c r="Y2442" i="156" l="1"/>
  <c r="X2240" i="156"/>
  <c r="AC2442" i="156" l="1"/>
  <c r="Y2240" i="156"/>
  <c r="V2240" i="156"/>
  <c r="AF2240" i="156" s="1"/>
  <c r="AG2240" i="156" s="1"/>
  <c r="AC2240" i="156" l="1"/>
  <c r="V450" i="157"/>
  <c r="H1700" i="157" l="1"/>
  <c r="F1700" i="157"/>
  <c r="L1699" i="157"/>
  <c r="K1699" i="157"/>
  <c r="G1699" i="157"/>
  <c r="F1701" i="157" l="1"/>
  <c r="M1699" i="157"/>
  <c r="O1699" i="157" s="1"/>
  <c r="I1699" i="157"/>
  <c r="K1700" i="157"/>
  <c r="H1701" i="157"/>
  <c r="P1699" i="157"/>
  <c r="Q1699" i="157" s="1"/>
  <c r="AB140" i="46" l="1"/>
  <c r="AB139" i="46"/>
  <c r="AD280" i="37" s="1"/>
  <c r="AB128" i="46"/>
  <c r="AD265" i="37" s="1"/>
  <c r="AB127" i="46"/>
  <c r="AD264" i="37" s="1"/>
  <c r="AB125" i="46"/>
  <c r="AD262" i="37" s="1"/>
  <c r="AB124" i="46"/>
  <c r="AD261" i="37" s="1"/>
  <c r="AB122" i="46"/>
  <c r="AD259" i="37" s="1"/>
  <c r="AB121" i="46"/>
  <c r="AD258" i="37" s="1"/>
  <c r="AB120" i="46"/>
  <c r="AD257" i="37" s="1"/>
  <c r="AB119" i="46"/>
  <c r="AD256" i="37" s="1"/>
  <c r="AB118" i="46"/>
  <c r="AD255" i="37" s="1"/>
  <c r="AB116" i="46"/>
  <c r="AD253" i="37" s="1"/>
  <c r="AB113" i="46"/>
  <c r="AD250" i="37" s="1"/>
  <c r="AB112" i="46"/>
  <c r="AD249" i="37" s="1"/>
  <c r="AB111" i="46"/>
  <c r="AD248" i="37" s="1"/>
  <c r="AB110" i="46"/>
  <c r="AD247" i="37" s="1"/>
  <c r="AB109" i="46"/>
  <c r="AD246" i="37" s="1"/>
  <c r="AB107" i="46"/>
  <c r="AD244" i="37" s="1"/>
  <c r="AB106" i="46"/>
  <c r="AD243" i="37" s="1"/>
  <c r="AB105" i="46"/>
  <c r="AD242" i="37" s="1"/>
  <c r="AB104" i="46"/>
  <c r="AD241" i="37" s="1"/>
  <c r="AB96" i="46"/>
  <c r="AD236" i="37" s="1"/>
  <c r="AB94" i="46"/>
  <c r="AD234" i="37" s="1"/>
  <c r="AB93" i="46"/>
  <c r="AD233" i="37" s="1"/>
  <c r="AB92" i="46"/>
  <c r="AD232" i="37" s="1"/>
  <c r="AB91" i="46"/>
  <c r="AD231" i="37" s="1"/>
  <c r="AB90" i="46"/>
  <c r="AD230" i="37" s="1"/>
  <c r="AB89" i="46"/>
  <c r="AD229" i="37" s="1"/>
  <c r="AB88" i="46"/>
  <c r="AD228" i="37" s="1"/>
  <c r="AB79" i="46"/>
  <c r="AB138" i="46" s="1"/>
  <c r="AD279" i="37" s="1"/>
  <c r="AB137" i="46"/>
  <c r="AB135" i="46"/>
  <c r="AB134" i="46"/>
  <c r="AB76" i="46"/>
  <c r="AB132" i="46" s="1"/>
  <c r="AD272" i="37" s="1"/>
  <c r="AB70" i="46"/>
  <c r="AB126" i="46" s="1"/>
  <c r="AD263" i="37" s="1"/>
  <c r="AB67" i="46"/>
  <c r="AB123" i="46" s="1"/>
  <c r="AD260" i="37" s="1"/>
  <c r="AB61" i="46"/>
  <c r="AB117" i="46" s="1"/>
  <c r="AD254" i="37" s="1"/>
  <c r="AB52" i="46"/>
  <c r="AB108" i="46" s="1"/>
  <c r="AD245" i="37" s="1"/>
  <c r="AB44" i="46"/>
  <c r="AB100" i="46" s="1"/>
  <c r="AD239" i="37" s="1"/>
  <c r="AB29" i="46"/>
  <c r="AB95" i="46" s="1"/>
  <c r="AD235" i="37" s="1"/>
  <c r="AB21" i="46"/>
  <c r="AB87" i="46" s="1"/>
  <c r="AD227" i="37" s="1"/>
  <c r="AB17" i="46"/>
  <c r="AB84" i="46" s="1"/>
  <c r="AD223" i="37" s="1"/>
  <c r="AB59" i="46" l="1"/>
  <c r="AB115" i="46" s="1"/>
  <c r="AD252" i="37" s="1"/>
  <c r="AB136" i="46"/>
  <c r="AB43" i="46"/>
  <c r="AB99" i="46" s="1"/>
  <c r="AD238" i="37" s="1"/>
  <c r="AB74" i="46" l="1"/>
  <c r="AB130" i="46" s="1"/>
  <c r="AD270" i="37" s="1"/>
  <c r="AB131" i="46"/>
  <c r="AD271" i="37" s="1"/>
  <c r="AB77" i="46" l="1"/>
  <c r="AB133" i="46" s="1"/>
  <c r="G788" i="156"/>
  <c r="F1192" i="37" s="1"/>
  <c r="H130" i="157" l="1"/>
  <c r="G2692" i="156"/>
  <c r="G2839" i="156"/>
  <c r="F1002" i="156"/>
  <c r="G745" i="156"/>
  <c r="H1002" i="156" l="1"/>
  <c r="AE982" i="37"/>
  <c r="AB88" i="57"/>
  <c r="AB150" i="57" s="1"/>
  <c r="AE984" i="37"/>
  <c r="AE1304" i="37" s="1"/>
  <c r="AB83" i="57"/>
  <c r="AB142" i="57" s="1"/>
  <c r="AE980" i="37" s="1"/>
  <c r="AE1293" i="37" s="1"/>
  <c r="AB76" i="57"/>
  <c r="AB137" i="57" s="1"/>
  <c r="AE975" i="37" s="1"/>
  <c r="AB71" i="57"/>
  <c r="AB132" i="57" s="1"/>
  <c r="AE967" i="37" s="1"/>
  <c r="AB62" i="57"/>
  <c r="AB123" i="57" s="1"/>
  <c r="AE958" i="37" s="1"/>
  <c r="AE1257" i="37" s="1"/>
  <c r="AB47" i="57"/>
  <c r="AB108" i="57" s="1"/>
  <c r="AE946" i="37" s="1"/>
  <c r="AB24" i="57"/>
  <c r="AB94" i="57" s="1"/>
  <c r="AE929" i="37" s="1"/>
  <c r="AB23" i="57"/>
  <c r="AB93" i="57" s="1"/>
  <c r="AE928" i="37" s="1"/>
  <c r="AE1220" i="37" s="1"/>
  <c r="AB21" i="57"/>
  <c r="AB91" i="57" s="1"/>
  <c r="AE925" i="37" s="1"/>
  <c r="AD982" i="37"/>
  <c r="AA88" i="57"/>
  <c r="AA150" i="57" s="1"/>
  <c r="AD984" i="37"/>
  <c r="AA83" i="57"/>
  <c r="AA142" i="57" s="1"/>
  <c r="AD980" i="37" s="1"/>
  <c r="AA76" i="57"/>
  <c r="AA137" i="57" s="1"/>
  <c r="AD975" i="37" s="1"/>
  <c r="AA71" i="57"/>
  <c r="AA132" i="57" s="1"/>
  <c r="AD967" i="37" s="1"/>
  <c r="AA62" i="57"/>
  <c r="AA123" i="57" s="1"/>
  <c r="AD958" i="37" s="1"/>
  <c r="AA47" i="57"/>
  <c r="AA108" i="57" s="1"/>
  <c r="AD946" i="37" s="1"/>
  <c r="AA24" i="57"/>
  <c r="AA94" i="57" s="1"/>
  <c r="AD929" i="37" s="1"/>
  <c r="AA23" i="57"/>
  <c r="AA93" i="57" s="1"/>
  <c r="AD928" i="37" s="1"/>
  <c r="AA21" i="57"/>
  <c r="AA91" i="57" s="1"/>
  <c r="AD925" i="37" s="1"/>
  <c r="AE1216" i="37" l="1"/>
  <c r="AB84" i="57"/>
  <c r="AB89" i="57" s="1"/>
  <c r="AA84" i="57"/>
  <c r="AA89" i="57" s="1"/>
  <c r="AB143" i="57" l="1"/>
  <c r="AE981" i="37" s="1"/>
  <c r="AE1301" i="37" s="1"/>
  <c r="AA143" i="57"/>
  <c r="AD981" i="37" s="1"/>
  <c r="AA90" i="57"/>
  <c r="AB90" i="57" l="1"/>
  <c r="G1682" i="157" l="1"/>
  <c r="G1679" i="157"/>
  <c r="G1678" i="157"/>
  <c r="G1681" i="157"/>
  <c r="G1680" i="157"/>
  <c r="G1677" i="157"/>
  <c r="G1676" i="157"/>
  <c r="H1147" i="157"/>
  <c r="F392" i="37" s="1"/>
  <c r="G734" i="157"/>
  <c r="G1698" i="157"/>
  <c r="G1387" i="157"/>
  <c r="G1373" i="157"/>
  <c r="G355" i="157"/>
  <c r="G353" i="157"/>
  <c r="G357" i="157"/>
  <c r="G356" i="157"/>
  <c r="G354" i="157"/>
  <c r="G234" i="157"/>
  <c r="G233" i="157"/>
  <c r="G232" i="157"/>
  <c r="G231" i="157"/>
  <c r="G230" i="157"/>
  <c r="G229" i="157"/>
  <c r="G228" i="157"/>
  <c r="G227" i="157"/>
  <c r="G226" i="157"/>
  <c r="G225" i="157"/>
  <c r="G224" i="157"/>
  <c r="G223" i="157"/>
  <c r="G222" i="157"/>
  <c r="G221" i="157"/>
  <c r="F2972" i="156"/>
  <c r="F2971" i="156"/>
  <c r="F2970" i="156"/>
  <c r="F2968" i="156"/>
  <c r="F3276" i="156"/>
  <c r="I1677" i="157" l="1"/>
  <c r="G1371" i="157"/>
  <c r="I734" i="157"/>
  <c r="G1700" i="157"/>
  <c r="I1681" i="157"/>
  <c r="F1166" i="156"/>
  <c r="F1165" i="156"/>
  <c r="F1164" i="156"/>
  <c r="F1163" i="156"/>
  <c r="F1162" i="156"/>
  <c r="F1161" i="156"/>
  <c r="F2247" i="156"/>
  <c r="G2008" i="156"/>
  <c r="F2007" i="156"/>
  <c r="F2006" i="156"/>
  <c r="F2005" i="156"/>
  <c r="F1408" i="156"/>
  <c r="F1315" i="156"/>
  <c r="F1314" i="156"/>
  <c r="F1313" i="156"/>
  <c r="F1312" i="156"/>
  <c r="F1311" i="156"/>
  <c r="F1310" i="156"/>
  <c r="F1309" i="156"/>
  <c r="F1308" i="156"/>
  <c r="F1305" i="156"/>
  <c r="F1304" i="156"/>
  <c r="F1303" i="156"/>
  <c r="F1302" i="156"/>
  <c r="F1301" i="156"/>
  <c r="F1300" i="156"/>
  <c r="F1299" i="156"/>
  <c r="F884" i="156"/>
  <c r="F883" i="156"/>
  <c r="F882" i="156"/>
  <c r="F881" i="156"/>
  <c r="F877" i="156"/>
  <c r="F876" i="156"/>
  <c r="F875" i="156"/>
  <c r="F874" i="156"/>
  <c r="F872" i="156"/>
  <c r="F1407" i="156" l="1"/>
  <c r="H1302" i="156"/>
  <c r="H1303" i="156"/>
  <c r="G1701" i="157"/>
  <c r="H419" i="156"/>
  <c r="H1312" i="156"/>
  <c r="H417" i="156"/>
  <c r="H227" i="156"/>
  <c r="H245" i="156"/>
  <c r="F2008" i="156"/>
  <c r="D88" i="57"/>
  <c r="E86" i="57"/>
  <c r="E85" i="57"/>
  <c r="C86" i="57"/>
  <c r="D86" i="57" s="1"/>
  <c r="C85" i="57"/>
  <c r="D85" i="57" s="1"/>
  <c r="D75" i="57"/>
  <c r="E74" i="57"/>
  <c r="C74" i="57"/>
  <c r="E82" i="46"/>
  <c r="E81" i="46"/>
  <c r="F80" i="46"/>
  <c r="F79" i="46"/>
  <c r="D80" i="46"/>
  <c r="D79" i="46"/>
  <c r="E79" i="46" s="1"/>
  <c r="F71" i="46"/>
  <c r="E72" i="46"/>
  <c r="D71" i="46"/>
  <c r="G2161" i="157"/>
  <c r="G2160" i="157"/>
  <c r="H2159" i="157"/>
  <c r="H2158" i="157"/>
  <c r="F2159" i="157"/>
  <c r="F2158" i="157"/>
  <c r="G2150" i="157"/>
  <c r="G2157" i="157" s="1"/>
  <c r="H2149" i="157"/>
  <c r="F2149" i="157"/>
  <c r="L2096" i="157"/>
  <c r="L2095" i="157"/>
  <c r="L2094" i="157"/>
  <c r="L2093" i="157"/>
  <c r="L2092" i="157"/>
  <c r="L2091" i="157"/>
  <c r="G2025" i="157"/>
  <c r="G2024" i="157"/>
  <c r="H2023" i="157"/>
  <c r="H2022" i="157"/>
  <c r="F2023" i="157"/>
  <c r="F2022" i="157"/>
  <c r="H1999" i="157"/>
  <c r="G2000" i="157"/>
  <c r="F1999" i="157"/>
  <c r="G1955" i="157"/>
  <c r="G1954" i="157"/>
  <c r="G1953" i="157"/>
  <c r="G1952" i="157"/>
  <c r="G1951" i="157"/>
  <c r="G1950" i="157"/>
  <c r="G1880" i="157"/>
  <c r="G1879" i="157"/>
  <c r="H1878" i="157"/>
  <c r="H1877" i="157"/>
  <c r="F1878" i="157"/>
  <c r="F1877" i="157"/>
  <c r="H1856" i="157"/>
  <c r="G1857" i="157"/>
  <c r="F1856" i="157"/>
  <c r="G1808" i="157"/>
  <c r="G1807" i="157"/>
  <c r="G1806" i="157"/>
  <c r="G1805" i="157"/>
  <c r="G1804" i="157"/>
  <c r="G1803" i="157"/>
  <c r="G1802" i="157"/>
  <c r="G1801" i="157"/>
  <c r="H1778" i="157"/>
  <c r="F841" i="37" s="1"/>
  <c r="F1778" i="157"/>
  <c r="I1776" i="157"/>
  <c r="G839" i="37" s="1"/>
  <c r="H1776" i="157"/>
  <c r="F839" i="37" s="1"/>
  <c r="G1776" i="157"/>
  <c r="E839" i="37" s="1"/>
  <c r="F1776" i="157"/>
  <c r="H1770" i="157"/>
  <c r="F833" i="37" s="1"/>
  <c r="F1261" i="37" s="1"/>
  <c r="F1770" i="157"/>
  <c r="H1743" i="157"/>
  <c r="F806" i="37" s="1"/>
  <c r="F1743" i="157"/>
  <c r="G1705" i="157"/>
  <c r="G1704" i="157"/>
  <c r="F1703" i="157"/>
  <c r="F1702" i="157"/>
  <c r="H1703" i="157"/>
  <c r="H1702" i="157"/>
  <c r="G1671" i="157"/>
  <c r="H1670" i="157"/>
  <c r="F1670" i="157"/>
  <c r="G1616" i="157"/>
  <c r="G1547" i="157"/>
  <c r="H1545" i="157"/>
  <c r="H1544" i="157"/>
  <c r="F1545" i="157"/>
  <c r="F1544" i="157"/>
  <c r="H1519" i="157"/>
  <c r="F1519" i="157"/>
  <c r="G1520" i="157"/>
  <c r="G1474" i="157"/>
  <c r="G1473" i="157"/>
  <c r="G1472" i="157"/>
  <c r="G1471" i="157"/>
  <c r="G1470" i="157"/>
  <c r="G1469" i="157"/>
  <c r="G1468" i="157"/>
  <c r="G1467" i="157"/>
  <c r="G1466" i="157"/>
  <c r="G1395" i="157"/>
  <c r="H1393" i="157"/>
  <c r="H1392" i="157"/>
  <c r="F1393" i="157"/>
  <c r="F1392" i="157"/>
  <c r="H1369" i="157"/>
  <c r="G1370" i="157"/>
  <c r="F1369" i="157"/>
  <c r="H1249" i="157"/>
  <c r="H1248" i="157"/>
  <c r="H1312" i="157" s="1"/>
  <c r="F472" i="37" s="1"/>
  <c r="G1251" i="157"/>
  <c r="G1250" i="157"/>
  <c r="F1248" i="157"/>
  <c r="G1229" i="157"/>
  <c r="G1228" i="157"/>
  <c r="G1225" i="157"/>
  <c r="H1224" i="157"/>
  <c r="F1224" i="157"/>
  <c r="G1177" i="157"/>
  <c r="G1176" i="157"/>
  <c r="G1175" i="157"/>
  <c r="G1174" i="157"/>
  <c r="G1173" i="157"/>
  <c r="G1172" i="157"/>
  <c r="G1171" i="157"/>
  <c r="G1170" i="157"/>
  <c r="G1071" i="157"/>
  <c r="H1070" i="157"/>
  <c r="F1070" i="157"/>
  <c r="G1019" i="157"/>
  <c r="G1018" i="157"/>
  <c r="H1017" i="157"/>
  <c r="H1016" i="157"/>
  <c r="F1017" i="157"/>
  <c r="F1016" i="157"/>
  <c r="G984" i="157"/>
  <c r="H983" i="157"/>
  <c r="F983" i="157"/>
  <c r="D839" i="37" l="1"/>
  <c r="D806" i="37"/>
  <c r="D1231" i="37" s="1"/>
  <c r="G988" i="157"/>
  <c r="D833" i="37"/>
  <c r="D1261" i="37" s="1"/>
  <c r="D841" i="37"/>
  <c r="D84" i="57"/>
  <c r="E78" i="46"/>
  <c r="E134" i="46" s="1"/>
  <c r="E273" i="37" s="1"/>
  <c r="I984" i="157"/>
  <c r="D136" i="57"/>
  <c r="E970" i="37" s="1"/>
  <c r="E135" i="57"/>
  <c r="F969" i="37" s="1"/>
  <c r="F127" i="46"/>
  <c r="F266" i="37" s="1"/>
  <c r="H1594" i="157"/>
  <c r="F776" i="37" s="1"/>
  <c r="H1299" i="157"/>
  <c r="F459" i="37" s="1"/>
  <c r="H1444" i="157"/>
  <c r="F587" i="37" s="1"/>
  <c r="H1930" i="157"/>
  <c r="F907" i="37" s="1"/>
  <c r="H2207" i="157"/>
  <c r="F1091" i="37" s="1"/>
  <c r="H2070" i="157"/>
  <c r="F1029" i="37" s="1"/>
  <c r="I2160" i="157"/>
  <c r="I2024" i="157"/>
  <c r="D69" i="46"/>
  <c r="D127" i="46"/>
  <c r="D266" i="37" s="1"/>
  <c r="C72" i="57"/>
  <c r="C82" i="57" s="1"/>
  <c r="C141" i="57" s="1"/>
  <c r="D975" i="37" s="1"/>
  <c r="C135" i="57"/>
  <c r="D969" i="37" s="1"/>
  <c r="E71" i="46"/>
  <c r="G71" i="46" s="1"/>
  <c r="G127" i="46" s="1"/>
  <c r="G266" i="37" s="1"/>
  <c r="E128" i="46"/>
  <c r="F1299" i="157"/>
  <c r="G1595" i="157"/>
  <c r="F1930" i="157"/>
  <c r="F1444" i="157"/>
  <c r="F1594" i="157"/>
  <c r="G1544" i="157"/>
  <c r="F2070" i="157"/>
  <c r="G2208" i="157"/>
  <c r="G1300" i="157"/>
  <c r="G1445" i="157"/>
  <c r="G2071" i="157"/>
  <c r="G2158" i="157"/>
  <c r="G1702" i="157"/>
  <c r="F1312" i="157"/>
  <c r="G1931" i="157"/>
  <c r="F2207" i="157"/>
  <c r="F1462" i="156"/>
  <c r="F1068" i="157"/>
  <c r="I1671" i="157"/>
  <c r="I1778" i="157" s="1"/>
  <c r="G841" i="37" s="1"/>
  <c r="I2142" i="157"/>
  <c r="I2200" i="157" s="1"/>
  <c r="G1084" i="37" s="1"/>
  <c r="I1335" i="157"/>
  <c r="I1410" i="157" s="1"/>
  <c r="G553" i="37" s="1"/>
  <c r="I1188" i="157"/>
  <c r="I1264" i="157" s="1"/>
  <c r="G424" i="37" s="1"/>
  <c r="I1663" i="157"/>
  <c r="I1770" i="157" s="1"/>
  <c r="G833" i="37" s="1"/>
  <c r="I2107" i="157"/>
  <c r="I2174" i="157" s="1"/>
  <c r="G1058" i="37" s="1"/>
  <c r="I949" i="157"/>
  <c r="I1037" i="157"/>
  <c r="I1636" i="157"/>
  <c r="I1743" i="157" s="1"/>
  <c r="G806" i="37" s="1"/>
  <c r="I1992" i="157"/>
  <c r="I2063" i="157" s="1"/>
  <c r="G1022" i="37" s="1"/>
  <c r="I1071" i="157"/>
  <c r="I1511" i="157"/>
  <c r="I1586" i="157" s="1"/>
  <c r="G768" i="37" s="1"/>
  <c r="I1966" i="157"/>
  <c r="I2037" i="157" s="1"/>
  <c r="G996" i="37" s="1"/>
  <c r="I2150" i="157"/>
  <c r="I2208" i="157" s="1"/>
  <c r="G1092" i="37" s="1"/>
  <c r="I1225" i="157"/>
  <c r="I1485" i="157"/>
  <c r="I1560" i="157" s="1"/>
  <c r="G742" i="37" s="1"/>
  <c r="G1999" i="157"/>
  <c r="I1038" i="157"/>
  <c r="E72" i="57"/>
  <c r="E82" i="57" s="1"/>
  <c r="E141" i="57" s="1"/>
  <c r="F975" i="37" s="1"/>
  <c r="F69" i="46"/>
  <c r="F76" i="46" s="1"/>
  <c r="F132" i="46" s="1"/>
  <c r="F271" i="37" s="1"/>
  <c r="H1367" i="157"/>
  <c r="H2147" i="157"/>
  <c r="H981" i="157"/>
  <c r="H1222" i="157"/>
  <c r="H1068" i="157"/>
  <c r="H1087" i="157" s="1"/>
  <c r="H1668" i="157"/>
  <c r="H1854" i="157"/>
  <c r="H1865" i="157" s="1"/>
  <c r="H1997" i="157"/>
  <c r="H1517" i="157"/>
  <c r="G28" i="46"/>
  <c r="G94" i="46" s="1"/>
  <c r="G233" i="37" s="1"/>
  <c r="D74" i="57"/>
  <c r="D135" i="57" s="1"/>
  <c r="E969" i="37" s="1"/>
  <c r="F75" i="57"/>
  <c r="F136" i="57" s="1"/>
  <c r="G970" i="37" s="1"/>
  <c r="F31" i="57"/>
  <c r="G62" i="46"/>
  <c r="G118" i="46" s="1"/>
  <c r="G257" i="37" s="1"/>
  <c r="H1146" i="157"/>
  <c r="F391" i="37" s="1"/>
  <c r="F65" i="57"/>
  <c r="F126" i="57" s="1"/>
  <c r="G960" i="37" s="1"/>
  <c r="G1147" i="157"/>
  <c r="E392" i="37" s="1"/>
  <c r="G1877" i="157"/>
  <c r="G1224" i="157"/>
  <c r="G1299" i="157" s="1"/>
  <c r="E459" i="37" s="1"/>
  <c r="G1248" i="157"/>
  <c r="G1312" i="157" s="1"/>
  <c r="E472" i="37" s="1"/>
  <c r="F1517" i="157"/>
  <c r="F1854" i="157"/>
  <c r="I1857" i="157"/>
  <c r="I1931" i="157" s="1"/>
  <c r="G908" i="37" s="1"/>
  <c r="G1392" i="157"/>
  <c r="F1668" i="157"/>
  <c r="I976" i="157"/>
  <c r="G1016" i="157"/>
  <c r="G1070" i="157"/>
  <c r="F1367" i="157"/>
  <c r="G1393" i="157"/>
  <c r="G1743" i="157"/>
  <c r="E806" i="37" s="1"/>
  <c r="G1856" i="157"/>
  <c r="G1930" i="157" s="1"/>
  <c r="E907" i="37" s="1"/>
  <c r="F2147" i="157"/>
  <c r="F2155" i="157" s="1"/>
  <c r="G983" i="157"/>
  <c r="I983" i="157" s="1"/>
  <c r="G1249" i="157"/>
  <c r="G2149" i="157"/>
  <c r="G2207" i="157" s="1"/>
  <c r="E1091" i="37" s="1"/>
  <c r="F981" i="157"/>
  <c r="G1017" i="157"/>
  <c r="F1222" i="157"/>
  <c r="I1370" i="157"/>
  <c r="I1445" i="157" s="1"/>
  <c r="G588" i="37" s="1"/>
  <c r="I1520" i="157"/>
  <c r="I1595" i="157" s="1"/>
  <c r="G777" i="37" s="1"/>
  <c r="G1770" i="157"/>
  <c r="E833" i="37" s="1"/>
  <c r="G1670" i="157"/>
  <c r="F1997" i="157"/>
  <c r="I2000" i="157"/>
  <c r="I2071" i="157" s="1"/>
  <c r="G1030" i="37" s="1"/>
  <c r="G2022" i="157"/>
  <c r="H1777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F1777" i="157"/>
  <c r="G1778" i="157"/>
  <c r="E841" i="37" s="1"/>
  <c r="G1519" i="157"/>
  <c r="G1594" i="157" s="1"/>
  <c r="E776" i="37" s="1"/>
  <c r="G1369" i="157"/>
  <c r="G1444" i="157" s="1"/>
  <c r="E587" i="37" s="1"/>
  <c r="F1865" i="157" l="1"/>
  <c r="E1030" i="37"/>
  <c r="D776" i="37"/>
  <c r="D840" i="37"/>
  <c r="D1091" i="37"/>
  <c r="E588" i="37"/>
  <c r="D587" i="37"/>
  <c r="E908" i="37"/>
  <c r="E460" i="37"/>
  <c r="D907" i="37"/>
  <c r="D472" i="37"/>
  <c r="E777" i="37"/>
  <c r="D1029" i="37"/>
  <c r="D459" i="37"/>
  <c r="E267" i="37"/>
  <c r="G2214" i="157"/>
  <c r="E1092" i="37"/>
  <c r="D76" i="46"/>
  <c r="D132" i="46" s="1"/>
  <c r="D271" i="37" s="1"/>
  <c r="D143" i="57"/>
  <c r="F125" i="46"/>
  <c r="F264" i="37" s="1"/>
  <c r="H1002" i="157"/>
  <c r="E133" i="57"/>
  <c r="F967" i="37" s="1"/>
  <c r="C133" i="57"/>
  <c r="D967" i="37" s="1"/>
  <c r="E69" i="46"/>
  <c r="E76" i="46" s="1"/>
  <c r="E132" i="46" s="1"/>
  <c r="E271" i="37" s="1"/>
  <c r="E127" i="46"/>
  <c r="E266" i="37" s="1"/>
  <c r="D125" i="46"/>
  <c r="D264" i="37" s="1"/>
  <c r="F1002" i="157"/>
  <c r="F1686" i="157"/>
  <c r="F1087" i="157"/>
  <c r="G2011" i="157"/>
  <c r="F2205" i="157"/>
  <c r="H2155" i="157"/>
  <c r="H2205" i="157"/>
  <c r="F1089" i="37" s="1"/>
  <c r="F2009" i="157"/>
  <c r="F2068" i="157"/>
  <c r="I1999" i="157"/>
  <c r="I2070" i="157" s="1"/>
  <c r="G1029" i="37" s="1"/>
  <c r="G2070" i="157"/>
  <c r="E1029" i="37" s="1"/>
  <c r="H2009" i="157"/>
  <c r="H2068" i="157"/>
  <c r="F1027" i="37" s="1"/>
  <c r="H1936" i="157"/>
  <c r="F913" i="37" s="1"/>
  <c r="H1928" i="157"/>
  <c r="F905" i="37" s="1"/>
  <c r="F1928" i="157"/>
  <c r="H1775" i="157"/>
  <c r="F838" i="37" s="1"/>
  <c r="H1686" i="157"/>
  <c r="F1531" i="157"/>
  <c r="F1592" i="157"/>
  <c r="H1531" i="157"/>
  <c r="H1592" i="157"/>
  <c r="F774" i="37" s="1"/>
  <c r="F1378" i="157"/>
  <c r="F1442" i="157"/>
  <c r="H1378" i="157"/>
  <c r="H1442" i="157"/>
  <c r="F585" i="37" s="1"/>
  <c r="I1300" i="157"/>
  <c r="G460" i="37" s="1"/>
  <c r="I1312" i="157"/>
  <c r="G472" i="37" s="1"/>
  <c r="F1233" i="157"/>
  <c r="F1297" i="157"/>
  <c r="H1233" i="157"/>
  <c r="H1306" i="157" s="1"/>
  <c r="F466" i="37" s="1"/>
  <c r="H1297" i="157"/>
  <c r="F457" i="37" s="1"/>
  <c r="G1517" i="157"/>
  <c r="G1592" i="157" s="1"/>
  <c r="E774" i="37" s="1"/>
  <c r="G1777" i="157"/>
  <c r="E840" i="37" s="1"/>
  <c r="G1854" i="157"/>
  <c r="I1147" i="157"/>
  <c r="G392" i="37" s="1"/>
  <c r="G1997" i="157"/>
  <c r="G2068" i="157" s="1"/>
  <c r="E1027" i="37" s="1"/>
  <c r="I974" i="157"/>
  <c r="I1990" i="157"/>
  <c r="I2061" i="157" s="1"/>
  <c r="G1020" i="37" s="1"/>
  <c r="I1661" i="157"/>
  <c r="G981" i="157"/>
  <c r="G1002" i="157" s="1"/>
  <c r="I2140" i="157"/>
  <c r="I2198" i="157" s="1"/>
  <c r="G1082" i="37" s="1"/>
  <c r="I1224" i="157"/>
  <c r="I1299" i="157" s="1"/>
  <c r="G459" i="37" s="1"/>
  <c r="I1070" i="157"/>
  <c r="G1068" i="157"/>
  <c r="G1087" i="157" s="1"/>
  <c r="I1856" i="157"/>
  <c r="I1930" i="157" s="1"/>
  <c r="G907" i="37" s="1"/>
  <c r="I1670" i="157"/>
  <c r="I1777" i="157" s="1"/>
  <c r="G840" i="37" s="1"/>
  <c r="D72" i="57"/>
  <c r="D82" i="57" s="1"/>
  <c r="D141" i="57" s="1"/>
  <c r="F74" i="57"/>
  <c r="F135" i="57" s="1"/>
  <c r="G969" i="37" s="1"/>
  <c r="G1146" i="157"/>
  <c r="E391" i="37" s="1"/>
  <c r="G1668" i="157"/>
  <c r="G1686" i="157" s="1"/>
  <c r="G1222" i="157"/>
  <c r="G2147" i="157"/>
  <c r="I2149" i="157"/>
  <c r="I2207" i="157" s="1"/>
  <c r="G1091" i="37" s="1"/>
  <c r="F1775" i="157"/>
  <c r="I1849" i="157"/>
  <c r="I1923" i="157" s="1"/>
  <c r="G900" i="37" s="1"/>
  <c r="I1519" i="157"/>
  <c r="I1594" i="157" s="1"/>
  <c r="G776" i="37" s="1"/>
  <c r="G1367" i="157"/>
  <c r="I1369" i="157"/>
  <c r="I1444" i="157" s="1"/>
  <c r="G587" i="37" s="1"/>
  <c r="D774" i="37" l="1"/>
  <c r="D838" i="37"/>
  <c r="D585" i="37"/>
  <c r="D905" i="37"/>
  <c r="D1027" i="37"/>
  <c r="F141" i="57"/>
  <c r="G975" i="37" s="1"/>
  <c r="E975" i="37"/>
  <c r="D457" i="37"/>
  <c r="F2212" i="157"/>
  <c r="D1089" i="37"/>
  <c r="I2214" i="157"/>
  <c r="G1098" i="37" s="1"/>
  <c r="E1098" i="37"/>
  <c r="F143" i="57"/>
  <c r="G977" i="37" s="1"/>
  <c r="E977" i="37"/>
  <c r="G1928" i="157"/>
  <c r="E905" i="37" s="1"/>
  <c r="G1865" i="157"/>
  <c r="G1936" i="157" s="1"/>
  <c r="E913" i="37" s="1"/>
  <c r="D133" i="57"/>
  <c r="E967" i="37" s="1"/>
  <c r="H2212" i="157"/>
  <c r="F1096" i="37" s="1"/>
  <c r="G69" i="46"/>
  <c r="G125" i="46" s="1"/>
  <c r="G264" i="37" s="1"/>
  <c r="I981" i="157"/>
  <c r="E125" i="46"/>
  <c r="F1306" i="157"/>
  <c r="F1936" i="157"/>
  <c r="G2155" i="157"/>
  <c r="G2205" i="157"/>
  <c r="E1089" i="37" s="1"/>
  <c r="F72" i="57"/>
  <c r="F133" i="57" s="1"/>
  <c r="G967" i="37" s="1"/>
  <c r="I1997" i="157"/>
  <c r="I2068" i="157" s="1"/>
  <c r="G1027" i="37" s="1"/>
  <c r="G2009" i="157"/>
  <c r="I1854" i="157"/>
  <c r="I1928" i="157" s="1"/>
  <c r="G905" i="37" s="1"/>
  <c r="I1517" i="157"/>
  <c r="I1592" i="157" s="1"/>
  <c r="G774" i="37" s="1"/>
  <c r="G1531" i="157"/>
  <c r="G1378" i="157"/>
  <c r="G1442" i="157"/>
  <c r="E585" i="37" s="1"/>
  <c r="G1233" i="157"/>
  <c r="G1306" i="157" s="1"/>
  <c r="E466" i="37" s="1"/>
  <c r="G1297" i="157"/>
  <c r="E457" i="37" s="1"/>
  <c r="I2147" i="157"/>
  <c r="I2205" i="157" s="1"/>
  <c r="G1089" i="37" s="1"/>
  <c r="I1146" i="157"/>
  <c r="G391" i="37" s="1"/>
  <c r="I1668" i="157"/>
  <c r="I1775" i="157" s="1"/>
  <c r="G838" i="37" s="1"/>
  <c r="I1367" i="157"/>
  <c r="I1442" i="157" s="1"/>
  <c r="G585" i="37" s="1"/>
  <c r="I1222" i="157"/>
  <c r="I1297" i="157" s="1"/>
  <c r="G457" i="37" s="1"/>
  <c r="G1775" i="157"/>
  <c r="E838" i="37" s="1"/>
  <c r="I1847" i="157"/>
  <c r="I1921" i="157" s="1"/>
  <c r="G898" i="37" s="1"/>
  <c r="AD1171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C593" i="37"/>
  <c r="AB593" i="37"/>
  <c r="AD476" i="37"/>
  <c r="AD281" i="37"/>
  <c r="AB280" i="37"/>
  <c r="AB276" i="37"/>
  <c r="AB272" i="37"/>
  <c r="AB271" i="37"/>
  <c r="AB267" i="37"/>
  <c r="AB266" i="37"/>
  <c r="AB265" i="37"/>
  <c r="AB264" i="37"/>
  <c r="AB260" i="37"/>
  <c r="AB259" i="37"/>
  <c r="AB258" i="37"/>
  <c r="AB257" i="37"/>
  <c r="AB256" i="37"/>
  <c r="AB255" i="37"/>
  <c r="AB254" i="37"/>
  <c r="AB247" i="37"/>
  <c r="AB246" i="37"/>
  <c r="AB244" i="37"/>
  <c r="AB238" i="37"/>
  <c r="AB236" i="37"/>
  <c r="AB235" i="37"/>
  <c r="AB234" i="37"/>
  <c r="AB233" i="37"/>
  <c r="AB232" i="37"/>
  <c r="AB231" i="37"/>
  <c r="AB230" i="37"/>
  <c r="AB229" i="37"/>
  <c r="AB228" i="37"/>
  <c r="K6" i="37"/>
  <c r="E6" i="37"/>
  <c r="C1" i="37"/>
  <c r="E150" i="57"/>
  <c r="F984" i="37" s="1"/>
  <c r="E149" i="57"/>
  <c r="F983" i="37" s="1"/>
  <c r="C149" i="57"/>
  <c r="D983" i="37" s="1"/>
  <c r="C148" i="57"/>
  <c r="D982" i="37" s="1"/>
  <c r="D87" i="57"/>
  <c r="D148" i="57"/>
  <c r="E982" i="37" s="1"/>
  <c r="C147" i="57"/>
  <c r="D981" i="37" s="1"/>
  <c r="V90" i="57"/>
  <c r="W924" i="37" s="1"/>
  <c r="W923" i="37" s="1"/>
  <c r="U90" i="57"/>
  <c r="V924" i="37" s="1"/>
  <c r="V923" i="37" s="1"/>
  <c r="O90" i="57"/>
  <c r="P924" i="37" s="1"/>
  <c r="P923" i="37" s="1"/>
  <c r="D78" i="57"/>
  <c r="D76" i="57" s="1"/>
  <c r="D137" i="57" s="1"/>
  <c r="F32" i="57"/>
  <c r="F29" i="57"/>
  <c r="F28" i="57"/>
  <c r="T21" i="57"/>
  <c r="E21" i="57"/>
  <c r="E91" i="57" s="1"/>
  <c r="F925" i="37" s="1"/>
  <c r="C21" i="57"/>
  <c r="C91" i="57" s="1"/>
  <c r="D92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B141" i="46"/>
  <c r="F141" i="46"/>
  <c r="F280" i="37" s="1"/>
  <c r="F140" i="46"/>
  <c r="F279" i="37" s="1"/>
  <c r="D140" i="46"/>
  <c r="D279" i="37" s="1"/>
  <c r="D139" i="46"/>
  <c r="D278" i="37" s="1"/>
  <c r="P87" i="46"/>
  <c r="P226" i="37" s="1"/>
  <c r="P86" i="46"/>
  <c r="P225" i="37" s="1"/>
  <c r="F139" i="46"/>
  <c r="F278" i="37" s="1"/>
  <c r="E80" i="46"/>
  <c r="E139" i="46" s="1"/>
  <c r="D138" i="46"/>
  <c r="D277" i="37" s="1"/>
  <c r="AC78" i="46"/>
  <c r="AC83" i="46" s="1"/>
  <c r="Y84" i="46"/>
  <c r="Y223" i="37" s="1"/>
  <c r="Y222" i="37" s="1"/>
  <c r="U72" i="46"/>
  <c r="U128" i="46" s="1"/>
  <c r="U267" i="37" s="1"/>
  <c r="T72" i="46"/>
  <c r="T128" i="46" s="1"/>
  <c r="T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U18" i="46"/>
  <c r="F18" i="46"/>
  <c r="F85" i="46" s="1"/>
  <c r="F224" i="37" s="1"/>
  <c r="D18" i="46"/>
  <c r="D85" i="46" s="1"/>
  <c r="D224" i="37" s="1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1" i="157"/>
  <c r="F1105" i="37" s="1"/>
  <c r="H2220" i="157"/>
  <c r="F1104" i="37" s="1"/>
  <c r="F2220" i="157"/>
  <c r="F2219" i="157"/>
  <c r="AC2167" i="157"/>
  <c r="AB2167" i="157"/>
  <c r="Y2167" i="157"/>
  <c r="W1051" i="37" s="1"/>
  <c r="X2167" i="157"/>
  <c r="V1051" i="37" s="1"/>
  <c r="AC2165" i="157"/>
  <c r="AB2165" i="157"/>
  <c r="Z2165" i="157"/>
  <c r="X1049" i="37" s="1"/>
  <c r="Y2165" i="157"/>
  <c r="W1049" i="37" s="1"/>
  <c r="X2165" i="157"/>
  <c r="V1049" i="37" s="1"/>
  <c r="W2165" i="157"/>
  <c r="U1049" i="37" s="1"/>
  <c r="V2165" i="157"/>
  <c r="T1049" i="37" s="1"/>
  <c r="H2219" i="157"/>
  <c r="F1103" i="37" s="1"/>
  <c r="G2159" i="157"/>
  <c r="F2218" i="157"/>
  <c r="X2163" i="157"/>
  <c r="V1047" i="37" s="1"/>
  <c r="V1046" i="37" s="1"/>
  <c r="W2149" i="157"/>
  <c r="V2149" i="157"/>
  <c r="AD2149" i="157" s="1"/>
  <c r="W2167" i="157"/>
  <c r="U1051" i="37" s="1"/>
  <c r="V2167" i="157"/>
  <c r="T1051" i="37" s="1"/>
  <c r="H2097" i="157"/>
  <c r="H2164" i="157" s="1"/>
  <c r="F1048" i="37" s="1"/>
  <c r="F2097" i="157"/>
  <c r="P2096" i="157"/>
  <c r="Q2096" i="157" s="1"/>
  <c r="K2096" i="157"/>
  <c r="P2095" i="157"/>
  <c r="Q2095" i="157" s="1"/>
  <c r="K2095" i="157"/>
  <c r="P2094" i="157"/>
  <c r="Q2094" i="157" s="1"/>
  <c r="K2094" i="157"/>
  <c r="P2093" i="157"/>
  <c r="Q2093" i="157" s="1"/>
  <c r="K2093" i="157"/>
  <c r="P2092" i="157"/>
  <c r="Q2092" i="157" s="1"/>
  <c r="K2092" i="157"/>
  <c r="K2091" i="157"/>
  <c r="H2086" i="157"/>
  <c r="F1045" i="37" s="1"/>
  <c r="H2085" i="157"/>
  <c r="F1044" i="37" s="1"/>
  <c r="F2085" i="157"/>
  <c r="F2084" i="157"/>
  <c r="AC2030" i="157"/>
  <c r="AB2030" i="157"/>
  <c r="AA2030" i="157"/>
  <c r="Y989" i="37" s="1"/>
  <c r="Y2030" i="157"/>
  <c r="W989" i="37" s="1"/>
  <c r="X2030" i="157"/>
  <c r="V989" i="37" s="1"/>
  <c r="AC2029" i="157"/>
  <c r="AB2029" i="157"/>
  <c r="AA2029" i="157"/>
  <c r="Y988" i="37" s="1"/>
  <c r="Y2029" i="157"/>
  <c r="W988" i="37" s="1"/>
  <c r="X2029" i="157"/>
  <c r="V988" i="37" s="1"/>
  <c r="AC2028" i="157"/>
  <c r="AB2028" i="157"/>
  <c r="AA2028" i="157"/>
  <c r="Y987" i="37" s="1"/>
  <c r="Y2028" i="157"/>
  <c r="W987" i="37" s="1"/>
  <c r="X2028" i="157"/>
  <c r="V987" i="37" s="1"/>
  <c r="H2084" i="157"/>
  <c r="F1043" i="37" s="1"/>
  <c r="G2023" i="157"/>
  <c r="F2083" i="157"/>
  <c r="J2020" i="157"/>
  <c r="H2020" i="157"/>
  <c r="F2020" i="157"/>
  <c r="L2019" i="157"/>
  <c r="K2019" i="157"/>
  <c r="G2019" i="157"/>
  <c r="L2018" i="157"/>
  <c r="K2018" i="157"/>
  <c r="K2020" i="157" s="1"/>
  <c r="G2018" i="157"/>
  <c r="H2016" i="157"/>
  <c r="H2080" i="157" s="1"/>
  <c r="F1039" i="37" s="1"/>
  <c r="F2016" i="157"/>
  <c r="L2015" i="157"/>
  <c r="K2015" i="157"/>
  <c r="G2015" i="157"/>
  <c r="L2014" i="157"/>
  <c r="K2014" i="157"/>
  <c r="G2014" i="157"/>
  <c r="L2013" i="157"/>
  <c r="K2013" i="157"/>
  <c r="G2013" i="157"/>
  <c r="G2005" i="157"/>
  <c r="G2004" i="157"/>
  <c r="G2003" i="157"/>
  <c r="H2002" i="157"/>
  <c r="H2073" i="157" s="1"/>
  <c r="F1032" i="37" s="1"/>
  <c r="F2002" i="157"/>
  <c r="W1993" i="157"/>
  <c r="V1993" i="157"/>
  <c r="W2030" i="157"/>
  <c r="U989" i="37" s="1"/>
  <c r="W2029" i="157"/>
  <c r="U988" i="37" s="1"/>
  <c r="V2029" i="157"/>
  <c r="T988" i="37" s="1"/>
  <c r="V2028" i="157"/>
  <c r="T987" i="37" s="1"/>
  <c r="H1956" i="157"/>
  <c r="F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G1949" i="157"/>
  <c r="H1945" i="157"/>
  <c r="F922" i="37" s="1"/>
  <c r="H1944" i="157"/>
  <c r="F921" i="37" s="1"/>
  <c r="F1944" i="157"/>
  <c r="F1943" i="157"/>
  <c r="H1940" i="157"/>
  <c r="F917" i="37" s="1"/>
  <c r="F1940" i="157"/>
  <c r="AC1886" i="157"/>
  <c r="AB1886" i="157"/>
  <c r="AA1886" i="157"/>
  <c r="Y863" i="37" s="1"/>
  <c r="Y1886" i="157"/>
  <c r="W863" i="37" s="1"/>
  <c r="X1886" i="157"/>
  <c r="V863" i="37" s="1"/>
  <c r="AC1885" i="157"/>
  <c r="AB1885" i="157"/>
  <c r="AA1885" i="157"/>
  <c r="Y862" i="37" s="1"/>
  <c r="Y1885" i="157"/>
  <c r="W862" i="37" s="1"/>
  <c r="X1885" i="157"/>
  <c r="V862" i="37" s="1"/>
  <c r="AC1883" i="157"/>
  <c r="AA1883" i="157"/>
  <c r="Y860" i="37" s="1"/>
  <c r="Y1883" i="157"/>
  <c r="W860" i="37" s="1"/>
  <c r="X1883" i="157"/>
  <c r="V860" i="37" s="1"/>
  <c r="G1878" i="157"/>
  <c r="H1875" i="157"/>
  <c r="F1875" i="157"/>
  <c r="L1874" i="157"/>
  <c r="K1874" i="157"/>
  <c r="K1875" i="157" s="1"/>
  <c r="G1874" i="157"/>
  <c r="H1872" i="157"/>
  <c r="H1939" i="157" s="1"/>
  <c r="F916" i="37" s="1"/>
  <c r="F1872" i="157"/>
  <c r="L1871" i="157"/>
  <c r="K1871" i="157"/>
  <c r="G1871" i="157"/>
  <c r="L1870" i="157"/>
  <c r="K1870" i="157"/>
  <c r="G1870" i="157"/>
  <c r="L1869" i="157"/>
  <c r="K1869" i="157"/>
  <c r="G1869" i="157"/>
  <c r="G1859" i="157"/>
  <c r="G1860" i="157"/>
  <c r="V1886" i="157"/>
  <c r="T863" i="37" s="1"/>
  <c r="W1885" i="157"/>
  <c r="U862" i="37" s="1"/>
  <c r="V1885" i="157"/>
  <c r="T862" i="37" s="1"/>
  <c r="H1883" i="157"/>
  <c r="F860" i="37" s="1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G1800" i="157"/>
  <c r="H1794" i="157"/>
  <c r="F857" i="37" s="1"/>
  <c r="H1793" i="157"/>
  <c r="F1793" i="157"/>
  <c r="F1792" i="157"/>
  <c r="H1773" i="157"/>
  <c r="F836" i="37" s="1"/>
  <c r="F1773" i="157"/>
  <c r="H1772" i="157"/>
  <c r="F835" i="37" s="1"/>
  <c r="F1772" i="157"/>
  <c r="H1771" i="157"/>
  <c r="F834" i="37" s="1"/>
  <c r="G1771" i="157"/>
  <c r="E834" i="37" s="1"/>
  <c r="F1771" i="157"/>
  <c r="H1769" i="157"/>
  <c r="F832" i="37" s="1"/>
  <c r="F1260" i="37" s="1"/>
  <c r="F1769" i="157"/>
  <c r="H1763" i="157"/>
  <c r="F826" i="37" s="1"/>
  <c r="F1763" i="157"/>
  <c r="H1762" i="157"/>
  <c r="F825" i="37" s="1"/>
  <c r="F1762" i="157"/>
  <c r="H1761" i="157"/>
  <c r="F824" i="37" s="1"/>
  <c r="G1761" i="157"/>
  <c r="E824" i="37" s="1"/>
  <c r="F1761" i="157"/>
  <c r="H1760" i="157"/>
  <c r="F823" i="37" s="1"/>
  <c r="F1760" i="157"/>
  <c r="H1758" i="157"/>
  <c r="F821" i="37" s="1"/>
  <c r="F1758" i="157"/>
  <c r="I1757" i="157"/>
  <c r="G820" i="37" s="1"/>
  <c r="H1757" i="157"/>
  <c r="F820" i="37" s="1"/>
  <c r="G1757" i="157"/>
  <c r="E820" i="37" s="1"/>
  <c r="F1757" i="157"/>
  <c r="I1756" i="157"/>
  <c r="G819" i="37" s="1"/>
  <c r="H1756" i="157"/>
  <c r="F819" i="37" s="1"/>
  <c r="G1756" i="157"/>
  <c r="E819" i="37" s="1"/>
  <c r="F1756" i="157"/>
  <c r="H1755" i="157"/>
  <c r="F818" i="37" s="1"/>
  <c r="F1755" i="157"/>
  <c r="H1749" i="157"/>
  <c r="F812" i="37" s="1"/>
  <c r="F1749" i="157"/>
  <c r="H1744" i="157"/>
  <c r="F807" i="37" s="1"/>
  <c r="F1744" i="157"/>
  <c r="H1742" i="157"/>
  <c r="F805" i="37" s="1"/>
  <c r="F1742" i="157"/>
  <c r="H1741" i="157"/>
  <c r="F804" i="37" s="1"/>
  <c r="F1741" i="157"/>
  <c r="H1739" i="157"/>
  <c r="F802" i="37" s="1"/>
  <c r="F1739" i="157"/>
  <c r="I1738" i="157"/>
  <c r="G801" i="37" s="1"/>
  <c r="H1738" i="157"/>
  <c r="F801" i="37" s="1"/>
  <c r="G1738" i="157"/>
  <c r="E801" i="37" s="1"/>
  <c r="F1738" i="157"/>
  <c r="AC1736" i="157"/>
  <c r="AB1736" i="157"/>
  <c r="AA1736" i="157"/>
  <c r="Y799" i="37" s="1"/>
  <c r="Y1736" i="157"/>
  <c r="W799" i="37" s="1"/>
  <c r="X1736" i="157"/>
  <c r="V799" i="37" s="1"/>
  <c r="AC1735" i="157"/>
  <c r="AB1735" i="157"/>
  <c r="AA1735" i="157"/>
  <c r="Y798" i="37" s="1"/>
  <c r="Y1735" i="157"/>
  <c r="W798" i="37" s="1"/>
  <c r="X1735" i="157"/>
  <c r="V798" i="37" s="1"/>
  <c r="F1735" i="157"/>
  <c r="AC1733" i="157"/>
  <c r="AB1733" i="157"/>
  <c r="AA1733" i="157"/>
  <c r="Y796" i="37" s="1"/>
  <c r="Y1733" i="157"/>
  <c r="W796" i="37" s="1"/>
  <c r="X1733" i="157"/>
  <c r="V796" i="37" s="1"/>
  <c r="G1727" i="157"/>
  <c r="G1725" i="157"/>
  <c r="H1724" i="157"/>
  <c r="F1724" i="157"/>
  <c r="AB1719" i="157"/>
  <c r="Y1719" i="157"/>
  <c r="X1719" i="157"/>
  <c r="V1719" i="157"/>
  <c r="G1714" i="157"/>
  <c r="G1712" i="157"/>
  <c r="H1711" i="157"/>
  <c r="H1710" i="157" s="1"/>
  <c r="F1711" i="157"/>
  <c r="I1705" i="157"/>
  <c r="I1704" i="157"/>
  <c r="H1792" i="157"/>
  <c r="F855" i="37" s="1"/>
  <c r="G1703" i="157"/>
  <c r="F1791" i="157"/>
  <c r="H1789" i="157"/>
  <c r="F852" i="37" s="1"/>
  <c r="L1698" i="157"/>
  <c r="K1698" i="157"/>
  <c r="H1675" i="157"/>
  <c r="F1675" i="157"/>
  <c r="G1673" i="157"/>
  <c r="G1672" i="157"/>
  <c r="W1671" i="157"/>
  <c r="V1671" i="157"/>
  <c r="H1759" i="157"/>
  <c r="F822" i="37" s="1"/>
  <c r="H1754" i="157"/>
  <c r="F817" i="37" s="1"/>
  <c r="I1637" i="157"/>
  <c r="I1744" i="157" s="1"/>
  <c r="G807" i="37" s="1"/>
  <c r="G1742" i="157"/>
  <c r="E805" i="37" s="1"/>
  <c r="G1741" i="157"/>
  <c r="E804" i="37" s="1"/>
  <c r="W1736" i="157"/>
  <c r="U799" i="37" s="1"/>
  <c r="V1736" i="157"/>
  <c r="T799" i="37" s="1"/>
  <c r="W1735" i="157"/>
  <c r="U798" i="37" s="1"/>
  <c r="W1733" i="157"/>
  <c r="U796" i="37" s="1"/>
  <c r="H1733" i="157"/>
  <c r="F796" i="37" s="1"/>
  <c r="F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G1617" i="157"/>
  <c r="L1616" i="157"/>
  <c r="K1616" i="157"/>
  <c r="H1611" i="157"/>
  <c r="F793" i="37" s="1"/>
  <c r="H1610" i="157"/>
  <c r="F792" i="37" s="1"/>
  <c r="F1610" i="157"/>
  <c r="F1609" i="157"/>
  <c r="AC1553" i="157"/>
  <c r="AB1553" i="157"/>
  <c r="Y1553" i="157"/>
  <c r="W735" i="37" s="1"/>
  <c r="X1553" i="157"/>
  <c r="V735" i="37" s="1"/>
  <c r="AC1552" i="157"/>
  <c r="AB1552" i="157"/>
  <c r="Y1552" i="157"/>
  <c r="W734" i="37" s="1"/>
  <c r="X1552" i="157"/>
  <c r="V734" i="37" s="1"/>
  <c r="AC1550" i="157"/>
  <c r="Y1550" i="157"/>
  <c r="W732" i="37" s="1"/>
  <c r="X1550" i="157"/>
  <c r="V732" i="37" s="1"/>
  <c r="G1546" i="157"/>
  <c r="G1545" i="157"/>
  <c r="F1608" i="157"/>
  <c r="H1542" i="157"/>
  <c r="H1606" i="157" s="1"/>
  <c r="F788" i="37" s="1"/>
  <c r="F1542" i="157"/>
  <c r="L1541" i="157"/>
  <c r="K1541" i="157"/>
  <c r="G1541" i="157"/>
  <c r="H1539" i="157"/>
  <c r="H1605" i="157" s="1"/>
  <c r="F787" i="37" s="1"/>
  <c r="F1539" i="157"/>
  <c r="L1538" i="157"/>
  <c r="K1538" i="157"/>
  <c r="G1538" i="157"/>
  <c r="L1537" i="157"/>
  <c r="K1537" i="157"/>
  <c r="G1537" i="157"/>
  <c r="L1536" i="157"/>
  <c r="K1536" i="157"/>
  <c r="G1536" i="157"/>
  <c r="L1535" i="157"/>
  <c r="K1535" i="157"/>
  <c r="G1535" i="157"/>
  <c r="Y1548" i="157"/>
  <c r="Y1549" i="157" s="1"/>
  <c r="W731" i="37" s="1"/>
  <c r="G1527" i="157"/>
  <c r="G1526" i="157"/>
  <c r="G1525" i="157"/>
  <c r="G1524" i="157"/>
  <c r="G1523" i="157"/>
  <c r="W1522" i="157"/>
  <c r="V1522" i="157"/>
  <c r="G1522" i="157"/>
  <c r="H1521" i="157"/>
  <c r="H1596" i="157" s="1"/>
  <c r="F778" i="37" s="1"/>
  <c r="F1521" i="157"/>
  <c r="I1484" i="157"/>
  <c r="I1559" i="157" s="1"/>
  <c r="G741" i="37" s="1"/>
  <c r="V1553" i="157"/>
  <c r="T735" i="37" s="1"/>
  <c r="W1552" i="157"/>
  <c r="U734" i="37" s="1"/>
  <c r="V1552" i="157"/>
  <c r="T734" i="37" s="1"/>
  <c r="H1475" i="157"/>
  <c r="H1550" i="157" s="1"/>
  <c r="F732" i="37" s="1"/>
  <c r="F1475" i="157"/>
  <c r="L1474" i="157"/>
  <c r="K1474" i="157"/>
  <c r="I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G1465" i="157"/>
  <c r="H1460" i="157"/>
  <c r="F603" i="37" s="1"/>
  <c r="H1459" i="157"/>
  <c r="F602" i="37" s="1"/>
  <c r="F1459" i="157"/>
  <c r="F1458" i="157"/>
  <c r="AC1401" i="157"/>
  <c r="AB1401" i="157"/>
  <c r="Y1401" i="157"/>
  <c r="W544" i="37" s="1"/>
  <c r="X1401" i="157"/>
  <c r="V544" i="37" s="1"/>
  <c r="AC1400" i="157"/>
  <c r="AB1400" i="157"/>
  <c r="Y1400" i="157"/>
  <c r="W543" i="37" s="1"/>
  <c r="X1400" i="157"/>
  <c r="V543" i="37" s="1"/>
  <c r="AC1398" i="157"/>
  <c r="AB1398" i="157"/>
  <c r="Y1398" i="157"/>
  <c r="W541" i="37" s="1"/>
  <c r="X1398" i="157"/>
  <c r="V541" i="37" s="1"/>
  <c r="G1394" i="157"/>
  <c r="H1458" i="157"/>
  <c r="F601" i="37" s="1"/>
  <c r="H1457" i="157"/>
  <c r="F600" i="37" s="1"/>
  <c r="F1457" i="157"/>
  <c r="H1455" i="157"/>
  <c r="F598" i="37" s="1"/>
  <c r="F1390" i="157"/>
  <c r="L1387" i="157"/>
  <c r="K1387" i="157"/>
  <c r="L1389" i="157"/>
  <c r="K1389" i="157"/>
  <c r="G1389" i="157"/>
  <c r="L1388" i="157"/>
  <c r="K1388" i="157"/>
  <c r="G1388" i="157"/>
  <c r="H1385" i="157"/>
  <c r="F1385" i="157"/>
  <c r="L1384" i="157"/>
  <c r="K1384" i="157"/>
  <c r="G1384" i="157"/>
  <c r="L1383" i="157"/>
  <c r="K1383" i="157"/>
  <c r="G1383" i="157"/>
  <c r="L1382" i="157"/>
  <c r="K1382" i="157"/>
  <c r="G1382" i="157"/>
  <c r="Y1396" i="157"/>
  <c r="Y1397" i="157" s="1"/>
  <c r="W540" i="37" s="1"/>
  <c r="H1446" i="157"/>
  <c r="F589" i="37" s="1"/>
  <c r="W1362" i="157"/>
  <c r="V1362" i="157"/>
  <c r="W1401" i="157"/>
  <c r="U544" i="37" s="1"/>
  <c r="V1401" i="157"/>
  <c r="T544" i="37" s="1"/>
  <c r="V1400" i="157"/>
  <c r="T543" i="37" s="1"/>
  <c r="W1398" i="157"/>
  <c r="U541" i="37" s="1"/>
  <c r="V1398" i="157"/>
  <c r="T541" i="37" s="1"/>
  <c r="H1323" i="157"/>
  <c r="H1398" i="157" s="1"/>
  <c r="F541" i="37" s="1"/>
  <c r="F1323" i="157"/>
  <c r="L1322" i="157"/>
  <c r="K1322" i="157"/>
  <c r="G1322" i="157"/>
  <c r="L1321" i="157"/>
  <c r="K1321" i="157"/>
  <c r="G1321" i="157"/>
  <c r="L1320" i="157"/>
  <c r="K1320" i="157"/>
  <c r="G1320" i="157"/>
  <c r="L1319" i="157"/>
  <c r="K1319" i="157"/>
  <c r="G1319" i="157"/>
  <c r="H1315" i="157"/>
  <c r="F475" i="37" s="1"/>
  <c r="H1314" i="157"/>
  <c r="F474" i="37" s="1"/>
  <c r="F1314" i="157"/>
  <c r="F1313" i="157"/>
  <c r="Q1302" i="157"/>
  <c r="P1302" i="157"/>
  <c r="N462" i="37" s="1"/>
  <c r="O1302" i="157"/>
  <c r="M462" i="37" s="1"/>
  <c r="M1302" i="157"/>
  <c r="K462" i="37" s="1"/>
  <c r="L1302" i="157"/>
  <c r="J462" i="37" s="1"/>
  <c r="K1302" i="157"/>
  <c r="I462" i="37" s="1"/>
  <c r="J1302" i="157"/>
  <c r="H462" i="37" s="1"/>
  <c r="AC1257" i="157"/>
  <c r="AA417" i="37" s="1"/>
  <c r="AB1257" i="157"/>
  <c r="Z417" i="37" s="1"/>
  <c r="AA1257" i="157"/>
  <c r="Y417" i="37" s="1"/>
  <c r="Y1257" i="157"/>
  <c r="W417" i="37" s="1"/>
  <c r="X1257" i="157"/>
  <c r="V417" i="37" s="1"/>
  <c r="AC1256" i="157"/>
  <c r="AA416" i="37" s="1"/>
  <c r="AB1256" i="157"/>
  <c r="Z416" i="37" s="1"/>
  <c r="AA1256" i="157"/>
  <c r="Y416" i="37" s="1"/>
  <c r="Y1256" i="157"/>
  <c r="W416" i="37" s="1"/>
  <c r="X1256" i="157"/>
  <c r="V416" i="37" s="1"/>
  <c r="AC1254" i="157"/>
  <c r="AA414" i="37" s="1"/>
  <c r="AB1254" i="157"/>
  <c r="Z414" i="37" s="1"/>
  <c r="AA1254" i="157"/>
  <c r="Y414" i="37" s="1"/>
  <c r="Y1254" i="157"/>
  <c r="W414" i="37" s="1"/>
  <c r="X1254" i="157"/>
  <c r="V414" i="37" s="1"/>
  <c r="H1313" i="157"/>
  <c r="F473" i="37" s="1"/>
  <c r="G1313" i="157"/>
  <c r="E473" i="37" s="1"/>
  <c r="H1246" i="157"/>
  <c r="H1310" i="157" s="1"/>
  <c r="F470" i="37" s="1"/>
  <c r="F1246" i="157"/>
  <c r="L1245" i="157"/>
  <c r="K1245" i="157"/>
  <c r="G1245" i="157"/>
  <c r="L1244" i="157"/>
  <c r="K1244" i="157"/>
  <c r="G1244" i="157"/>
  <c r="L1243" i="157"/>
  <c r="K1243" i="157"/>
  <c r="G1243" i="157"/>
  <c r="H1241" i="157"/>
  <c r="H1309" i="157" s="1"/>
  <c r="F469" i="37" s="1"/>
  <c r="F1241" i="157"/>
  <c r="L1240" i="157"/>
  <c r="K1240" i="157"/>
  <c r="G1240" i="157"/>
  <c r="L1239" i="157"/>
  <c r="K1239" i="157"/>
  <c r="G1239" i="157"/>
  <c r="L1238" i="157"/>
  <c r="K1238" i="157"/>
  <c r="G1238" i="157"/>
  <c r="L1237" i="157"/>
  <c r="K1237" i="157"/>
  <c r="G1237" i="157"/>
  <c r="H1227" i="157"/>
  <c r="H1302" i="157" s="1"/>
  <c r="F462" i="37" s="1"/>
  <c r="W1224" i="157"/>
  <c r="V1224" i="157"/>
  <c r="W1256" i="157"/>
  <c r="U416" i="37" s="1"/>
  <c r="V1256" i="157"/>
  <c r="T416" i="37" s="1"/>
  <c r="V1254" i="157"/>
  <c r="T414" i="37" s="1"/>
  <c r="H1178" i="157"/>
  <c r="F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I1172" i="157"/>
  <c r="L1171" i="157"/>
  <c r="K1171" i="157"/>
  <c r="I1171" i="157"/>
  <c r="L1170" i="157"/>
  <c r="K1170" i="157"/>
  <c r="G1178" i="157"/>
  <c r="H1166" i="157"/>
  <c r="F411" i="37" s="1"/>
  <c r="H1165" i="157"/>
  <c r="F410" i="37" s="1"/>
  <c r="F1165" i="157"/>
  <c r="F1164" i="157"/>
  <c r="H1162" i="157"/>
  <c r="F407" i="37" s="1"/>
  <c r="F1162" i="157"/>
  <c r="F1147" i="157"/>
  <c r="F1146" i="157"/>
  <c r="H1145" i="157"/>
  <c r="F1145" i="157"/>
  <c r="D351" i="37"/>
  <c r="AC1104" i="157"/>
  <c r="AB1104" i="157"/>
  <c r="AA1104" i="157"/>
  <c r="Y349" i="37" s="1"/>
  <c r="Y1104" i="157"/>
  <c r="W349" i="37" s="1"/>
  <c r="X1104" i="157"/>
  <c r="V349" i="37" s="1"/>
  <c r="AC1103" i="157"/>
  <c r="AB1103" i="157"/>
  <c r="AA1103" i="157"/>
  <c r="Y348" i="37" s="1"/>
  <c r="Y1103" i="157"/>
  <c r="W348" i="37" s="1"/>
  <c r="X1103" i="157"/>
  <c r="V348" i="37" s="1"/>
  <c r="AC1100" i="157"/>
  <c r="AB1100" i="157"/>
  <c r="AA1100" i="157"/>
  <c r="Y345" i="37" s="1"/>
  <c r="Y1100" i="157"/>
  <c r="W345" i="37" s="1"/>
  <c r="X1100" i="157"/>
  <c r="V345" i="37" s="1"/>
  <c r="H1095" i="157"/>
  <c r="H1096" i="157" s="1"/>
  <c r="F1095" i="157"/>
  <c r="L1094" i="157"/>
  <c r="K1094" i="157"/>
  <c r="G1094" i="157"/>
  <c r="L1093" i="157"/>
  <c r="K1093" i="157"/>
  <c r="G1093" i="157"/>
  <c r="L1092" i="157"/>
  <c r="K1092" i="157"/>
  <c r="G1092" i="157"/>
  <c r="G1081" i="157"/>
  <c r="G1080" i="157"/>
  <c r="G1079" i="157"/>
  <c r="G1078" i="157"/>
  <c r="W1076" i="157"/>
  <c r="V1076" i="157"/>
  <c r="G1076" i="157"/>
  <c r="G1151" i="157" s="1"/>
  <c r="F1144" i="157"/>
  <c r="W1026" i="157"/>
  <c r="V1026" i="157"/>
  <c r="L1026" i="157"/>
  <c r="K1026" i="157"/>
  <c r="G1026" i="157"/>
  <c r="W1025" i="157"/>
  <c r="V1025" i="157"/>
  <c r="L1025" i="157"/>
  <c r="K1025" i="157"/>
  <c r="G1025" i="157"/>
  <c r="L1023" i="157"/>
  <c r="K1023" i="157"/>
  <c r="G1023" i="157"/>
  <c r="H1164" i="157"/>
  <c r="F409" i="37" s="1"/>
  <c r="G1164" i="157"/>
  <c r="E409" i="37" s="1"/>
  <c r="F1163" i="157"/>
  <c r="H1014" i="157"/>
  <c r="F1014" i="157"/>
  <c r="L1013" i="157"/>
  <c r="K1013" i="157"/>
  <c r="G1013" i="157"/>
  <c r="L1012" i="157"/>
  <c r="K1012" i="157"/>
  <c r="G1012" i="157"/>
  <c r="L1008" i="157"/>
  <c r="K1008" i="157"/>
  <c r="L1006" i="157"/>
  <c r="K1006" i="157"/>
  <c r="G1006" i="157"/>
  <c r="AB1020" i="157"/>
  <c r="AA1020" i="157"/>
  <c r="Y1020" i="157"/>
  <c r="X1020" i="157"/>
  <c r="I998" i="157"/>
  <c r="I996" i="157"/>
  <c r="I997" i="157"/>
  <c r="I990" i="157"/>
  <c r="W978" i="157"/>
  <c r="V978" i="157"/>
  <c r="I946" i="157"/>
  <c r="I1109" i="157" s="1"/>
  <c r="G354" i="37" s="1"/>
  <c r="V1104" i="157"/>
  <c r="T349" i="37" s="1"/>
  <c r="H939" i="157"/>
  <c r="F939" i="157"/>
  <c r="L938" i="157"/>
  <c r="K938" i="157"/>
  <c r="G938" i="157"/>
  <c r="L937" i="157"/>
  <c r="K937" i="157"/>
  <c r="G937" i="157"/>
  <c r="L936" i="157"/>
  <c r="K936" i="157"/>
  <c r="G936" i="157"/>
  <c r="L935" i="157"/>
  <c r="K935" i="157"/>
  <c r="G935" i="157"/>
  <c r="L934" i="157"/>
  <c r="K934" i="157"/>
  <c r="G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J864" i="157"/>
  <c r="AB864" i="157"/>
  <c r="AB866" i="157" s="1"/>
  <c r="Y864" i="157"/>
  <c r="Y866" i="157" s="1"/>
  <c r="X864" i="157"/>
  <c r="X866" i="157" s="1"/>
  <c r="W862" i="157"/>
  <c r="V862" i="157"/>
  <c r="G859" i="157"/>
  <c r="H858" i="157"/>
  <c r="F858" i="157"/>
  <c r="H857" i="157"/>
  <c r="H903" i="157" s="1"/>
  <c r="F200" i="37" s="1"/>
  <c r="F857" i="157"/>
  <c r="G856" i="157"/>
  <c r="H855" i="157"/>
  <c r="H896" i="157" s="1"/>
  <c r="F193" i="37" s="1"/>
  <c r="F855" i="157"/>
  <c r="Y163" i="37"/>
  <c r="Y162" i="37" s="1"/>
  <c r="V1258" i="37"/>
  <c r="H778" i="157"/>
  <c r="F91" i="37" s="1"/>
  <c r="F778" i="157"/>
  <c r="AA88" i="37"/>
  <c r="Y88" i="37"/>
  <c r="W88" i="37"/>
  <c r="V88" i="37"/>
  <c r="Y87" i="37"/>
  <c r="W87" i="37"/>
  <c r="V87" i="37"/>
  <c r="H769" i="157"/>
  <c r="H844" i="157" s="1"/>
  <c r="F157" i="37" s="1"/>
  <c r="F769" i="157"/>
  <c r="G768" i="157"/>
  <c r="G767" i="157"/>
  <c r="G766" i="157"/>
  <c r="AC764" i="157"/>
  <c r="AB764" i="157"/>
  <c r="Y764" i="157"/>
  <c r="X764" i="157"/>
  <c r="AA763" i="157"/>
  <c r="Y763" i="157"/>
  <c r="X763" i="157"/>
  <c r="G762" i="157"/>
  <c r="G761" i="157"/>
  <c r="H760" i="157"/>
  <c r="F760" i="157"/>
  <c r="H758" i="157"/>
  <c r="F758" i="157"/>
  <c r="L757" i="157"/>
  <c r="K757" i="157"/>
  <c r="G757" i="157"/>
  <c r="H755" i="157"/>
  <c r="F755" i="157"/>
  <c r="L754" i="157"/>
  <c r="K754" i="157"/>
  <c r="G754" i="157"/>
  <c r="W750" i="157"/>
  <c r="H748" i="157"/>
  <c r="F748" i="157"/>
  <c r="W747" i="157"/>
  <c r="L747" i="157"/>
  <c r="K747" i="157"/>
  <c r="G747" i="157"/>
  <c r="AB751" i="157"/>
  <c r="Y751" i="157"/>
  <c r="X751" i="157"/>
  <c r="G737" i="157"/>
  <c r="G736" i="157"/>
  <c r="H735" i="157"/>
  <c r="F735" i="157"/>
  <c r="H733" i="157"/>
  <c r="G733" i="157"/>
  <c r="F733" i="157"/>
  <c r="V690" i="157"/>
  <c r="V773" i="157" s="1"/>
  <c r="T86" i="37" s="1"/>
  <c r="H690" i="157"/>
  <c r="F690" i="157"/>
  <c r="L689" i="157"/>
  <c r="K689" i="157"/>
  <c r="G689" i="157"/>
  <c r="W685" i="157"/>
  <c r="H683" i="157"/>
  <c r="F683" i="157"/>
  <c r="L682" i="157"/>
  <c r="K682" i="157"/>
  <c r="G682" i="157"/>
  <c r="H680" i="157"/>
  <c r="F680" i="157"/>
  <c r="L679" i="157"/>
  <c r="K679" i="157"/>
  <c r="G679" i="157"/>
  <c r="L678" i="157"/>
  <c r="K678" i="157"/>
  <c r="G678" i="157"/>
  <c r="L677" i="157"/>
  <c r="K677" i="157"/>
  <c r="G677" i="157"/>
  <c r="AB686" i="157"/>
  <c r="AA686" i="157"/>
  <c r="Y686" i="157"/>
  <c r="X686" i="157"/>
  <c r="W670" i="157"/>
  <c r="V670" i="157"/>
  <c r="G668" i="157"/>
  <c r="G667" i="157"/>
  <c r="G666" i="157"/>
  <c r="H665" i="157"/>
  <c r="F665" i="157"/>
  <c r="G664" i="157"/>
  <c r="G663" i="157"/>
  <c r="H662" i="157"/>
  <c r="F662" i="157"/>
  <c r="G619" i="157"/>
  <c r="H618" i="157"/>
  <c r="F618" i="157"/>
  <c r="L617" i="157"/>
  <c r="P617" i="157" s="1"/>
  <c r="K617" i="157"/>
  <c r="G617" i="157"/>
  <c r="L616" i="157"/>
  <c r="P616" i="157" s="1"/>
  <c r="K616" i="157"/>
  <c r="G616" i="157"/>
  <c r="L615" i="157"/>
  <c r="P615" i="157" s="1"/>
  <c r="K615" i="157"/>
  <c r="G615" i="157"/>
  <c r="L614" i="157"/>
  <c r="P614" i="157" s="1"/>
  <c r="K614" i="157"/>
  <c r="G614" i="157"/>
  <c r="L613" i="157"/>
  <c r="K613" i="157"/>
  <c r="G613" i="157"/>
  <c r="AC609" i="157"/>
  <c r="AB609" i="157"/>
  <c r="Y609" i="157"/>
  <c r="X609" i="157"/>
  <c r="G607" i="157"/>
  <c r="H606" i="157"/>
  <c r="F606" i="157"/>
  <c r="H605" i="157"/>
  <c r="F605" i="157"/>
  <c r="AB602" i="157"/>
  <c r="Y602" i="157"/>
  <c r="X602" i="157"/>
  <c r="G596" i="157"/>
  <c r="H600" i="157"/>
  <c r="G594" i="157"/>
  <c r="H593" i="157"/>
  <c r="F593" i="157"/>
  <c r="J587" i="157"/>
  <c r="H587" i="157"/>
  <c r="F587" i="157"/>
  <c r="W585" i="157"/>
  <c r="L585" i="157"/>
  <c r="L586" i="157" s="1"/>
  <c r="K585" i="157"/>
  <c r="K586" i="157" s="1"/>
  <c r="G585" i="157"/>
  <c r="AB588" i="157"/>
  <c r="AA588" i="157"/>
  <c r="Y588" i="157"/>
  <c r="X588" i="157"/>
  <c r="G575" i="157"/>
  <c r="W571" i="157"/>
  <c r="V571" i="157"/>
  <c r="AB528" i="157"/>
  <c r="X528" i="157"/>
  <c r="V526" i="157"/>
  <c r="H526" i="157"/>
  <c r="F526" i="157"/>
  <c r="V525" i="157"/>
  <c r="V524" i="157"/>
  <c r="V836" i="157" s="1"/>
  <c r="V523" i="157"/>
  <c r="V522" i="157"/>
  <c r="W521" i="157"/>
  <c r="V521" i="157"/>
  <c r="W520" i="157"/>
  <c r="V520" i="157"/>
  <c r="V519" i="157"/>
  <c r="V518" i="157"/>
  <c r="V517" i="157"/>
  <c r="V516" i="157"/>
  <c r="V515" i="157"/>
  <c r="V514" i="157"/>
  <c r="V513" i="157"/>
  <c r="V512" i="157"/>
  <c r="V511" i="157"/>
  <c r="V508" i="157"/>
  <c r="V507" i="157"/>
  <c r="V506" i="157"/>
  <c r="V505" i="157"/>
  <c r="V504" i="157"/>
  <c r="V503" i="157"/>
  <c r="V498" i="157"/>
  <c r="V497" i="157"/>
  <c r="V496" i="157"/>
  <c r="V494" i="157"/>
  <c r="V492" i="157"/>
  <c r="V490" i="157"/>
  <c r="V489" i="157"/>
  <c r="V487" i="157"/>
  <c r="V483" i="157"/>
  <c r="V482" i="157"/>
  <c r="V481" i="157"/>
  <c r="V480" i="157"/>
  <c r="V478" i="157"/>
  <c r="V476" i="157"/>
  <c r="G476" i="157"/>
  <c r="H475" i="157"/>
  <c r="F475" i="157"/>
  <c r="V474" i="157"/>
  <c r="V473" i="157"/>
  <c r="V472" i="157"/>
  <c r="V471" i="157"/>
  <c r="G471" i="157"/>
  <c r="V470" i="157"/>
  <c r="H470" i="157"/>
  <c r="F470" i="157"/>
  <c r="V469" i="157"/>
  <c r="G469" i="157"/>
  <c r="V468" i="157"/>
  <c r="V463" i="157"/>
  <c r="V817" i="157" s="1"/>
  <c r="G463" i="157"/>
  <c r="V462" i="157"/>
  <c r="V816" i="157" s="1"/>
  <c r="V461" i="157"/>
  <c r="G461" i="157"/>
  <c r="V460" i="157"/>
  <c r="G460" i="157"/>
  <c r="V459" i="157"/>
  <c r="V813" i="157" s="1"/>
  <c r="G459" i="157"/>
  <c r="V458" i="157"/>
  <c r="V812" i="157" s="1"/>
  <c r="G458" i="157"/>
  <c r="V457" i="157"/>
  <c r="V811" i="157" s="1"/>
  <c r="H457" i="157"/>
  <c r="H455" i="157" s="1"/>
  <c r="F457" i="157"/>
  <c r="V456" i="157"/>
  <c r="G456" i="157"/>
  <c r="V453" i="157"/>
  <c r="V452" i="157"/>
  <c r="V451" i="157"/>
  <c r="W449" i="157"/>
  <c r="V449" i="157"/>
  <c r="V447" i="157"/>
  <c r="H447" i="157"/>
  <c r="F447" i="157"/>
  <c r="V446" i="157"/>
  <c r="L446" i="157"/>
  <c r="K446" i="157"/>
  <c r="G446" i="157"/>
  <c r="L445" i="157"/>
  <c r="K445" i="157"/>
  <c r="G445" i="157"/>
  <c r="H443" i="157"/>
  <c r="F443" i="157"/>
  <c r="L442" i="157"/>
  <c r="K442" i="157"/>
  <c r="G442" i="157"/>
  <c r="AB450" i="157"/>
  <c r="AA450" i="157"/>
  <c r="Y450" i="157"/>
  <c r="H421" i="157"/>
  <c r="F421" i="157"/>
  <c r="G420" i="157"/>
  <c r="G419" i="157"/>
  <c r="G418" i="157" s="1"/>
  <c r="W417" i="157"/>
  <c r="V417" i="157"/>
  <c r="G415" i="157"/>
  <c r="H414" i="157"/>
  <c r="H437" i="157" s="1"/>
  <c r="F414" i="157"/>
  <c r="G403" i="157"/>
  <c r="G387" i="157"/>
  <c r="G386" i="157"/>
  <c r="G385" i="157"/>
  <c r="G384" i="157"/>
  <c r="G383" i="157"/>
  <c r="H379" i="157"/>
  <c r="F379" i="157"/>
  <c r="L378" i="157"/>
  <c r="K378" i="157"/>
  <c r="G378" i="157"/>
  <c r="L377" i="157"/>
  <c r="K377" i="157"/>
  <c r="G377" i="157"/>
  <c r="L376" i="157"/>
  <c r="K376" i="157"/>
  <c r="G376" i="157"/>
  <c r="L375" i="157"/>
  <c r="K375" i="157"/>
  <c r="G375" i="157"/>
  <c r="L374" i="157"/>
  <c r="K374" i="157"/>
  <c r="G374" i="157"/>
  <c r="L373" i="157"/>
  <c r="K373" i="157"/>
  <c r="G373" i="157"/>
  <c r="W368" i="157"/>
  <c r="H366" i="157"/>
  <c r="H367" i="157" s="1"/>
  <c r="F366" i="157"/>
  <c r="L365" i="157"/>
  <c r="K365" i="157"/>
  <c r="G365" i="157"/>
  <c r="L364" i="157"/>
  <c r="K364" i="157"/>
  <c r="G364" i="157"/>
  <c r="AA369" i="157"/>
  <c r="Y369" i="157"/>
  <c r="X369" i="157"/>
  <c r="H361" i="157"/>
  <c r="F361" i="157"/>
  <c r="W360" i="157"/>
  <c r="V360" i="157"/>
  <c r="W356" i="157"/>
  <c r="V356" i="157"/>
  <c r="G352" i="157"/>
  <c r="H351" i="157"/>
  <c r="F351" i="157"/>
  <c r="G350" i="157"/>
  <c r="G346" i="157"/>
  <c r="H345" i="157"/>
  <c r="H360" i="157" s="1"/>
  <c r="F345" i="157"/>
  <c r="G344" i="157"/>
  <c r="G340" i="157"/>
  <c r="H339" i="157"/>
  <c r="H337" i="157" s="1"/>
  <c r="H358" i="157" s="1"/>
  <c r="F339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W326" i="157"/>
  <c r="H324" i="157"/>
  <c r="F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H315" i="157"/>
  <c r="F315" i="157"/>
  <c r="L314" i="157"/>
  <c r="K314" i="157"/>
  <c r="G314" i="157"/>
  <c r="L313" i="157"/>
  <c r="K313" i="157"/>
  <c r="G313" i="157"/>
  <c r="L312" i="157"/>
  <c r="K312" i="157"/>
  <c r="G312" i="157"/>
  <c r="L311" i="157"/>
  <c r="K311" i="157"/>
  <c r="G311" i="157"/>
  <c r="L310" i="157"/>
  <c r="K310" i="157"/>
  <c r="G310" i="157"/>
  <c r="AB327" i="157"/>
  <c r="AA327" i="157"/>
  <c r="H302" i="157"/>
  <c r="F302" i="157"/>
  <c r="G301" i="157"/>
  <c r="G300" i="157"/>
  <c r="G299" i="157"/>
  <c r="G298" i="157"/>
  <c r="G284" i="157"/>
  <c r="Y327" i="157"/>
  <c r="H283" i="157"/>
  <c r="F283" i="157"/>
  <c r="G282" i="157"/>
  <c r="G281" i="157"/>
  <c r="G280" i="157" s="1"/>
  <c r="G277" i="157"/>
  <c r="H276" i="157"/>
  <c r="H306" i="157" s="1"/>
  <c r="H308" i="157" s="1"/>
  <c r="F276" i="157"/>
  <c r="G236" i="157"/>
  <c r="H235" i="157"/>
  <c r="F235" i="157"/>
  <c r="L234" i="157"/>
  <c r="K234" i="157"/>
  <c r="L233" i="157"/>
  <c r="K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I229" i="157"/>
  <c r="L228" i="157"/>
  <c r="K228" i="157"/>
  <c r="L227" i="157"/>
  <c r="K227" i="157"/>
  <c r="I227" i="157"/>
  <c r="L226" i="157"/>
  <c r="K226" i="157"/>
  <c r="I226" i="157"/>
  <c r="L225" i="157"/>
  <c r="K225" i="157"/>
  <c r="L224" i="157"/>
  <c r="K224" i="157"/>
  <c r="I224" i="157"/>
  <c r="L223" i="157"/>
  <c r="K223" i="157"/>
  <c r="L222" i="157"/>
  <c r="K222" i="157"/>
  <c r="I222" i="157"/>
  <c r="L221" i="157"/>
  <c r="K221" i="157"/>
  <c r="L220" i="157"/>
  <c r="K220" i="157"/>
  <c r="G220" i="157"/>
  <c r="W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H208" i="157"/>
  <c r="F208" i="157"/>
  <c r="L207" i="157"/>
  <c r="K207" i="157"/>
  <c r="G207" i="157"/>
  <c r="L206" i="157"/>
  <c r="K206" i="157"/>
  <c r="G206" i="157"/>
  <c r="L205" i="157"/>
  <c r="K205" i="157"/>
  <c r="G205" i="157"/>
  <c r="AB216" i="157"/>
  <c r="AA216" i="157"/>
  <c r="X216" i="157"/>
  <c r="G197" i="157"/>
  <c r="G196" i="157"/>
  <c r="G195" i="157"/>
  <c r="G192" i="157"/>
  <c r="H191" i="157"/>
  <c r="F191" i="157"/>
  <c r="G190" i="157"/>
  <c r="H145" i="157"/>
  <c r="F145" i="157"/>
  <c r="L144" i="157"/>
  <c r="K144" i="157"/>
  <c r="G144" i="157"/>
  <c r="L143" i="157"/>
  <c r="K143" i="157"/>
  <c r="G143" i="157"/>
  <c r="L142" i="157"/>
  <c r="K142" i="157"/>
  <c r="G142" i="157"/>
  <c r="L141" i="157"/>
  <c r="K141" i="157"/>
  <c r="G141" i="157"/>
  <c r="L129" i="157"/>
  <c r="K129" i="157"/>
  <c r="G129" i="157"/>
  <c r="L128" i="157"/>
  <c r="K128" i="157"/>
  <c r="G128" i="157"/>
  <c r="L126" i="157"/>
  <c r="K126" i="157"/>
  <c r="G126" i="157"/>
  <c r="L124" i="157"/>
  <c r="K124" i="157"/>
  <c r="G124" i="157"/>
  <c r="L123" i="157"/>
  <c r="K123" i="157"/>
  <c r="G123" i="157"/>
  <c r="L112" i="157"/>
  <c r="K112" i="157"/>
  <c r="G121" i="157"/>
  <c r="H99" i="157"/>
  <c r="F99" i="157"/>
  <c r="G98" i="157"/>
  <c r="G97" i="157"/>
  <c r="G96" i="157"/>
  <c r="G95" i="157"/>
  <c r="G89" i="157"/>
  <c r="G88" i="157"/>
  <c r="G87" i="157"/>
  <c r="G86" i="157"/>
  <c r="F84" i="157"/>
  <c r="G80" i="157"/>
  <c r="H79" i="157"/>
  <c r="F79" i="157"/>
  <c r="G78" i="157"/>
  <c r="Y75" i="157"/>
  <c r="X75" i="157"/>
  <c r="W71" i="157"/>
  <c r="V71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10" i="156"/>
  <c r="F1170" i="37" s="1"/>
  <c r="E3410" i="156"/>
  <c r="G3409" i="156"/>
  <c r="F1169" i="37" s="1"/>
  <c r="E3409" i="156"/>
  <c r="G3389" i="156"/>
  <c r="F1149" i="37" s="1"/>
  <c r="F3389" i="156"/>
  <c r="G3388" i="156"/>
  <c r="F1148" i="37" s="1"/>
  <c r="F3388" i="156"/>
  <c r="G3381" i="156"/>
  <c r="F1141" i="37" s="1"/>
  <c r="F1255" i="37" s="1"/>
  <c r="G3380" i="156"/>
  <c r="F1140" i="37" s="1"/>
  <c r="G3379" i="156"/>
  <c r="F1139" i="37" s="1"/>
  <c r="G3378" i="156"/>
  <c r="F1138" i="37" s="1"/>
  <c r="F3378" i="156"/>
  <c r="G3377" i="156"/>
  <c r="F1137" i="37" s="1"/>
  <c r="G3375" i="156"/>
  <c r="F1135" i="37" s="1"/>
  <c r="G3374" i="156"/>
  <c r="F1134" i="37" s="1"/>
  <c r="G3373" i="156"/>
  <c r="F1133" i="37" s="1"/>
  <c r="F3373" i="156"/>
  <c r="G3372" i="156"/>
  <c r="F1132" i="37" s="1"/>
  <c r="G3366" i="156"/>
  <c r="F1126" i="37" s="1"/>
  <c r="G3362" i="156"/>
  <c r="F1122" i="37" s="1"/>
  <c r="H3361" i="156"/>
  <c r="G1121" i="37" s="1"/>
  <c r="G3361" i="156"/>
  <c r="F1121" i="37" s="1"/>
  <c r="G3357" i="156"/>
  <c r="F1117" i="37" s="1"/>
  <c r="G3356" i="156"/>
  <c r="F1116" i="37" s="1"/>
  <c r="G3355" i="156"/>
  <c r="F1115" i="37" s="1"/>
  <c r="G3354" i="156"/>
  <c r="F1114" i="37" s="1"/>
  <c r="G3353" i="156"/>
  <c r="F1113" i="37" s="1"/>
  <c r="F3353" i="156"/>
  <c r="AB3351" i="156"/>
  <c r="AA1111" i="37" s="1"/>
  <c r="AA3351" i="156"/>
  <c r="Z1111" i="37" s="1"/>
  <c r="Z3351" i="156"/>
  <c r="Y1111" i="37" s="1"/>
  <c r="X3351" i="156"/>
  <c r="W1111" i="37" s="1"/>
  <c r="W3351" i="156"/>
  <c r="V1111" i="37" s="1"/>
  <c r="Q3351" i="156"/>
  <c r="P1111" i="37" s="1"/>
  <c r="AB3350" i="156"/>
  <c r="AA1110" i="37" s="1"/>
  <c r="AA3350" i="156"/>
  <c r="Z1110" i="37" s="1"/>
  <c r="Z3350" i="156"/>
  <c r="Y1110" i="37" s="1"/>
  <c r="X3350" i="156"/>
  <c r="W1110" i="37" s="1"/>
  <c r="W3350" i="156"/>
  <c r="V1110" i="37" s="1"/>
  <c r="Q3350" i="156"/>
  <c r="P1110" i="37" s="1"/>
  <c r="AB3348" i="156"/>
  <c r="AA1108" i="37" s="1"/>
  <c r="AA3348" i="156"/>
  <c r="Z1108" i="37" s="1"/>
  <c r="Z3348" i="156"/>
  <c r="Y1108" i="37" s="1"/>
  <c r="X3348" i="156"/>
  <c r="W1108" i="37" s="1"/>
  <c r="W3348" i="156"/>
  <c r="V1108" i="37" s="1"/>
  <c r="Q3348" i="156"/>
  <c r="P1108" i="37" s="1"/>
  <c r="F3345" i="156"/>
  <c r="V3344" i="156"/>
  <c r="AF3344" i="156" s="1"/>
  <c r="AG3344" i="156" s="1"/>
  <c r="F3344" i="156"/>
  <c r="V3343" i="156"/>
  <c r="AF3343" i="156" s="1"/>
  <c r="AG3343" i="156" s="1"/>
  <c r="G3343" i="156"/>
  <c r="E3343" i="156"/>
  <c r="K3339" i="156"/>
  <c r="J3339" i="156"/>
  <c r="F3339" i="156"/>
  <c r="G3337" i="156"/>
  <c r="G3341" i="156" s="1"/>
  <c r="E3337" i="156"/>
  <c r="K3336" i="156"/>
  <c r="J3336" i="156"/>
  <c r="F3336" i="156"/>
  <c r="K3335" i="156"/>
  <c r="J3335" i="156"/>
  <c r="F3335" i="156"/>
  <c r="K3334" i="156"/>
  <c r="J3334" i="156"/>
  <c r="F3334" i="156"/>
  <c r="F3326" i="156"/>
  <c r="V3325" i="156"/>
  <c r="AF3325" i="156" s="1"/>
  <c r="AG3325" i="156" s="1"/>
  <c r="U3325" i="156"/>
  <c r="G3325" i="156"/>
  <c r="E3325" i="156"/>
  <c r="G3279" i="156"/>
  <c r="E3279" i="156"/>
  <c r="K3278" i="156"/>
  <c r="J3278" i="156"/>
  <c r="F3278" i="156"/>
  <c r="K3277" i="156"/>
  <c r="J3277" i="156"/>
  <c r="F3277" i="156"/>
  <c r="K3276" i="156"/>
  <c r="J3276" i="156"/>
  <c r="H3276" i="156"/>
  <c r="F3272" i="156"/>
  <c r="F3271" i="156"/>
  <c r="G3270" i="156"/>
  <c r="E3270" i="156"/>
  <c r="G3269" i="156"/>
  <c r="E3269" i="156"/>
  <c r="G3267" i="156"/>
  <c r="E3267" i="156"/>
  <c r="K3266" i="156"/>
  <c r="J3266" i="156"/>
  <c r="F3266" i="156"/>
  <c r="K3265" i="156"/>
  <c r="J3265" i="156"/>
  <c r="F3265" i="156"/>
  <c r="K3264" i="156"/>
  <c r="J3264" i="156"/>
  <c r="F3264" i="156"/>
  <c r="G3263" i="156"/>
  <c r="E3263" i="156"/>
  <c r="K3262" i="156"/>
  <c r="J3262" i="156"/>
  <c r="F3262" i="156"/>
  <c r="AA3273" i="156"/>
  <c r="W3273" i="156"/>
  <c r="F3254" i="156"/>
  <c r="F3253" i="156"/>
  <c r="G3252" i="156"/>
  <c r="G3397" i="156" s="1"/>
  <c r="F1157" i="37" s="1"/>
  <c r="E3252" i="156"/>
  <c r="F3249" i="156"/>
  <c r="V3242" i="156"/>
  <c r="AF3242" i="156" s="1"/>
  <c r="AG3242" i="156" s="1"/>
  <c r="U3242" i="156"/>
  <c r="G3204" i="156"/>
  <c r="E3204" i="156"/>
  <c r="K3203" i="156"/>
  <c r="J3203" i="156"/>
  <c r="F3203" i="156"/>
  <c r="G3199" i="156"/>
  <c r="F729" i="37" s="1"/>
  <c r="E3199" i="156"/>
  <c r="G3198" i="156"/>
  <c r="F728" i="37" s="1"/>
  <c r="E3198" i="156"/>
  <c r="P3196" i="156"/>
  <c r="O726" i="37" s="1"/>
  <c r="O3196" i="156"/>
  <c r="N726" i="37" s="1"/>
  <c r="N3196" i="156"/>
  <c r="M726" i="37" s="1"/>
  <c r="L3196" i="156"/>
  <c r="K726" i="37" s="1"/>
  <c r="K3196" i="156"/>
  <c r="J3196" i="156"/>
  <c r="I726" i="37" s="1"/>
  <c r="AB3144" i="156"/>
  <c r="AA3144" i="156"/>
  <c r="Z674" i="37" s="1"/>
  <c r="X3144" i="156"/>
  <c r="W674" i="37" s="1"/>
  <c r="W3144" i="156"/>
  <c r="V674" i="37" s="1"/>
  <c r="Q3144" i="156"/>
  <c r="P674" i="37" s="1"/>
  <c r="AB3143" i="156"/>
  <c r="AA3143" i="156"/>
  <c r="Z673" i="37" s="1"/>
  <c r="X3143" i="156"/>
  <c r="W673" i="37" s="1"/>
  <c r="W3143" i="156"/>
  <c r="V673" i="37" s="1"/>
  <c r="Q3143" i="156"/>
  <c r="P673" i="37" s="1"/>
  <c r="AB3141" i="156"/>
  <c r="AA3141" i="156"/>
  <c r="Z671" i="37" s="1"/>
  <c r="X3141" i="156"/>
  <c r="W671" i="37" s="1"/>
  <c r="W3141" i="156"/>
  <c r="V671" i="37" s="1"/>
  <c r="Q3141" i="156"/>
  <c r="P671" i="37" s="1"/>
  <c r="F3138" i="156"/>
  <c r="F3137" i="156"/>
  <c r="G3136" i="156"/>
  <c r="G3197" i="156" s="1"/>
  <c r="F727" i="37" s="1"/>
  <c r="E3136" i="156"/>
  <c r="G3135" i="156"/>
  <c r="G3196" i="156" s="1"/>
  <c r="F726" i="37" s="1"/>
  <c r="E3135" i="156"/>
  <c r="G3133" i="156"/>
  <c r="G3194" i="156" s="1"/>
  <c r="F724" i="37" s="1"/>
  <c r="E3133" i="156"/>
  <c r="K3132" i="156"/>
  <c r="J3132" i="156"/>
  <c r="F3132" i="156"/>
  <c r="K3131" i="156"/>
  <c r="J3131" i="156"/>
  <c r="F3130" i="156"/>
  <c r="K3130" i="156"/>
  <c r="J3130" i="156"/>
  <c r="F3131" i="156"/>
  <c r="F3122" i="156"/>
  <c r="F3121" i="156"/>
  <c r="G3120" i="156"/>
  <c r="G3187" i="156" s="1"/>
  <c r="F717" i="37" s="1"/>
  <c r="E3120" i="156"/>
  <c r="V3119" i="156"/>
  <c r="AF3119" i="156" s="1"/>
  <c r="AG3119" i="156" s="1"/>
  <c r="U3119" i="156"/>
  <c r="F3119" i="156"/>
  <c r="G3118" i="156"/>
  <c r="E3118" i="156"/>
  <c r="V3114" i="156"/>
  <c r="AF3114" i="156" s="1"/>
  <c r="AG3114" i="156" s="1"/>
  <c r="U3144" i="156"/>
  <c r="T674" i="37" s="1"/>
  <c r="U3143" i="156"/>
  <c r="T673" i="37" s="1"/>
  <c r="G3074" i="156"/>
  <c r="G3141" i="156" s="1"/>
  <c r="F671" i="37" s="1"/>
  <c r="E3074" i="156"/>
  <c r="K3073" i="156"/>
  <c r="J3073" i="156"/>
  <c r="F3073" i="156"/>
  <c r="K3072" i="156"/>
  <c r="J3072" i="156"/>
  <c r="F3072" i="156"/>
  <c r="K3071" i="156"/>
  <c r="J3071" i="156"/>
  <c r="F3071" i="156"/>
  <c r="K3070" i="156"/>
  <c r="J3070" i="156"/>
  <c r="F3070" i="156"/>
  <c r="K3069" i="156"/>
  <c r="J3069" i="156"/>
  <c r="F3069" i="156"/>
  <c r="K3068" i="156"/>
  <c r="J3068" i="156"/>
  <c r="F3068" i="156"/>
  <c r="K3067" i="156"/>
  <c r="J3067" i="156"/>
  <c r="F3067" i="156"/>
  <c r="K3066" i="156"/>
  <c r="J3066" i="156"/>
  <c r="F3066" i="156"/>
  <c r="K3065" i="156"/>
  <c r="J3065" i="156"/>
  <c r="F3065" i="156"/>
  <c r="G3061" i="156"/>
  <c r="F668" i="37" s="1"/>
  <c r="E3061" i="156"/>
  <c r="G3060" i="156"/>
  <c r="F667" i="37" s="1"/>
  <c r="E3060" i="156"/>
  <c r="P3058" i="156"/>
  <c r="O665" i="37" s="1"/>
  <c r="O3058" i="156"/>
  <c r="N665" i="37" s="1"/>
  <c r="N3058" i="156"/>
  <c r="M665" i="37" s="1"/>
  <c r="L3058" i="156"/>
  <c r="K665" i="37" s="1"/>
  <c r="K3058" i="156"/>
  <c r="J3058" i="156"/>
  <c r="I665" i="37" s="1"/>
  <c r="AB3001" i="156"/>
  <c r="AA3001" i="156"/>
  <c r="Z608" i="37" s="1"/>
  <c r="Z3001" i="156"/>
  <c r="Y608" i="37" s="1"/>
  <c r="X3001" i="156"/>
  <c r="W608" i="37" s="1"/>
  <c r="W3001" i="156"/>
  <c r="V608" i="37" s="1"/>
  <c r="Q3001" i="156"/>
  <c r="P608" i="37" s="1"/>
  <c r="AB3000" i="156"/>
  <c r="AA3000" i="156"/>
  <c r="Z607" i="37" s="1"/>
  <c r="Z3000" i="156"/>
  <c r="Y607" i="37" s="1"/>
  <c r="X3000" i="156"/>
  <c r="W607" i="37" s="1"/>
  <c r="W3000" i="156"/>
  <c r="V607" i="37" s="1"/>
  <c r="Q3000" i="156"/>
  <c r="P607" i="37" s="1"/>
  <c r="AB2999" i="156"/>
  <c r="AA2999" i="156"/>
  <c r="Z606" i="37" s="1"/>
  <c r="Z2999" i="156"/>
  <c r="Y606" i="37" s="1"/>
  <c r="X2999" i="156"/>
  <c r="W606" i="37" s="1"/>
  <c r="W2999" i="156"/>
  <c r="V606" i="37" s="1"/>
  <c r="Q2999" i="156"/>
  <c r="P606" i="37" s="1"/>
  <c r="V2996" i="156"/>
  <c r="AF2996" i="156" s="1"/>
  <c r="AG2996" i="156" s="1"/>
  <c r="F2996" i="156"/>
  <c r="F2995" i="156"/>
  <c r="G2994" i="156"/>
  <c r="G3059" i="156" s="1"/>
  <c r="F666" i="37" s="1"/>
  <c r="E2994" i="156"/>
  <c r="V2993" i="156"/>
  <c r="AF2993" i="156" s="1"/>
  <c r="AG2993" i="156" s="1"/>
  <c r="U2993" i="156"/>
  <c r="G2993" i="156"/>
  <c r="G3058" i="156" s="1"/>
  <c r="F665" i="37" s="1"/>
  <c r="E2993" i="156"/>
  <c r="V2992" i="156"/>
  <c r="AF2992" i="156" s="1"/>
  <c r="AG2992" i="156" s="1"/>
  <c r="G2991" i="156"/>
  <c r="E2991" i="156"/>
  <c r="K2990" i="156"/>
  <c r="J2990" i="156"/>
  <c r="F2990" i="156"/>
  <c r="K2989" i="156"/>
  <c r="J2989" i="156"/>
  <c r="F2989" i="156"/>
  <c r="K2988" i="156"/>
  <c r="J2988" i="156"/>
  <c r="F2988" i="156"/>
  <c r="K2987" i="156"/>
  <c r="J2987" i="156"/>
  <c r="F2987" i="156"/>
  <c r="G2985" i="156"/>
  <c r="G3055" i="156" s="1"/>
  <c r="F662" i="37" s="1"/>
  <c r="E2985" i="156"/>
  <c r="K2984" i="156"/>
  <c r="J2984" i="156"/>
  <c r="F2984" i="156"/>
  <c r="K2983" i="156"/>
  <c r="J2983" i="156"/>
  <c r="F2983" i="156"/>
  <c r="K2982" i="156"/>
  <c r="J2982" i="156"/>
  <c r="F2982" i="156"/>
  <c r="K2981" i="156"/>
  <c r="J2981" i="156"/>
  <c r="F2981" i="156"/>
  <c r="K2980" i="156"/>
  <c r="J2980" i="156"/>
  <c r="F2980" i="156"/>
  <c r="H2971" i="156"/>
  <c r="F2969" i="156"/>
  <c r="V2967" i="156"/>
  <c r="AF2967" i="156" s="1"/>
  <c r="AG2967" i="156" s="1"/>
  <c r="G2967" i="156"/>
  <c r="G3048" i="156" s="1"/>
  <c r="F655" i="37" s="1"/>
  <c r="E2967" i="156"/>
  <c r="F2966" i="156"/>
  <c r="G2965" i="156"/>
  <c r="E2965" i="156"/>
  <c r="V2962" i="156"/>
  <c r="AF2962" i="156" s="1"/>
  <c r="AG2962" i="156" s="1"/>
  <c r="V2935" i="156"/>
  <c r="V2920" i="156"/>
  <c r="AF2920" i="156" s="1"/>
  <c r="AG2920" i="156" s="1"/>
  <c r="U3001" i="156"/>
  <c r="T608" i="37" s="1"/>
  <c r="V2919" i="156"/>
  <c r="AF2919" i="156" s="1"/>
  <c r="AG2919" i="156" s="1"/>
  <c r="U3000" i="156"/>
  <c r="T607" i="37" s="1"/>
  <c r="V2917" i="156"/>
  <c r="AF2917" i="156" s="1"/>
  <c r="AG2917" i="156" s="1"/>
  <c r="G2917" i="156"/>
  <c r="G2999" i="156" s="1"/>
  <c r="F606" i="37" s="1"/>
  <c r="E2917" i="156"/>
  <c r="K2916" i="156"/>
  <c r="J2916" i="156"/>
  <c r="F2916" i="156"/>
  <c r="K2915" i="156"/>
  <c r="J2915" i="156"/>
  <c r="F2915" i="156"/>
  <c r="K2914" i="156"/>
  <c r="J2914" i="156"/>
  <c r="F2914" i="156"/>
  <c r="K2913" i="156"/>
  <c r="J2913" i="156"/>
  <c r="F2913" i="156"/>
  <c r="K2912" i="156"/>
  <c r="J2912" i="156"/>
  <c r="F2912" i="156"/>
  <c r="K2911" i="156"/>
  <c r="J2911" i="156"/>
  <c r="F2911" i="156"/>
  <c r="P2905" i="156"/>
  <c r="O538" i="37" s="1"/>
  <c r="O2905" i="156"/>
  <c r="N538" i="37" s="1"/>
  <c r="N2905" i="156"/>
  <c r="M538" i="37" s="1"/>
  <c r="L2905" i="156"/>
  <c r="K538" i="37" s="1"/>
  <c r="K2905" i="156"/>
  <c r="J2905" i="156"/>
  <c r="I538" i="37" s="1"/>
  <c r="G2905" i="156"/>
  <c r="F538" i="37" s="1"/>
  <c r="E2905" i="156"/>
  <c r="P2904" i="156"/>
  <c r="O537" i="37" s="1"/>
  <c r="O2904" i="156"/>
  <c r="N537" i="37" s="1"/>
  <c r="N2904" i="156"/>
  <c r="M537" i="37" s="1"/>
  <c r="L2904" i="156"/>
  <c r="K537" i="37" s="1"/>
  <c r="K2904" i="156"/>
  <c r="J2904" i="156"/>
  <c r="I537" i="37" s="1"/>
  <c r="G2904" i="156"/>
  <c r="F537" i="37" s="1"/>
  <c r="E2904" i="156"/>
  <c r="P2903" i="156"/>
  <c r="O536" i="37" s="1"/>
  <c r="O2903" i="156"/>
  <c r="N536" i="37" s="1"/>
  <c r="N2903" i="156"/>
  <c r="M536" i="37" s="1"/>
  <c r="L2903" i="156"/>
  <c r="K536" i="37" s="1"/>
  <c r="K2903" i="156"/>
  <c r="J2903" i="156"/>
  <c r="I536" i="37" s="1"/>
  <c r="G2903" i="156"/>
  <c r="F536" i="37" s="1"/>
  <c r="P2902" i="156"/>
  <c r="O535" i="37" s="1"/>
  <c r="O2902" i="156"/>
  <c r="N535" i="37" s="1"/>
  <c r="N2902" i="156"/>
  <c r="M535" i="37" s="1"/>
  <c r="L2902" i="156"/>
  <c r="K535" i="37" s="1"/>
  <c r="K2902" i="156"/>
  <c r="J2902" i="156"/>
  <c r="I535" i="37" s="1"/>
  <c r="P2901" i="156"/>
  <c r="O534" i="37" s="1"/>
  <c r="O2901" i="156"/>
  <c r="N534" i="37" s="1"/>
  <c r="N2901" i="156"/>
  <c r="M534" i="37" s="1"/>
  <c r="L2901" i="156"/>
  <c r="K534" i="37" s="1"/>
  <c r="K2901" i="156"/>
  <c r="J2901" i="156"/>
  <c r="I534" i="37" s="1"/>
  <c r="Y1226" i="37"/>
  <c r="X1226" i="37"/>
  <c r="V1226" i="37"/>
  <c r="Y1225" i="37"/>
  <c r="X1225" i="37"/>
  <c r="V1225" i="37"/>
  <c r="AB2848" i="156"/>
  <c r="AA2848" i="156"/>
  <c r="Z481" i="37" s="1"/>
  <c r="Z2848" i="156"/>
  <c r="Y481" i="37" s="1"/>
  <c r="X2848" i="156"/>
  <c r="W481" i="37" s="1"/>
  <c r="W2848" i="156"/>
  <c r="V481" i="37" s="1"/>
  <c r="Q2848" i="156"/>
  <c r="P481" i="37" s="1"/>
  <c r="AB2847" i="156"/>
  <c r="AA2847" i="156"/>
  <c r="Z480" i="37" s="1"/>
  <c r="Z2847" i="156"/>
  <c r="Y480" i="37" s="1"/>
  <c r="X2847" i="156"/>
  <c r="W480" i="37" s="1"/>
  <c r="W2847" i="156"/>
  <c r="V480" i="37" s="1"/>
  <c r="Q2847" i="156"/>
  <c r="P480" i="37" s="1"/>
  <c r="AB2845" i="156"/>
  <c r="AA2845" i="156"/>
  <c r="Z478" i="37" s="1"/>
  <c r="Z2845" i="156"/>
  <c r="Y478" i="37" s="1"/>
  <c r="X2845" i="156"/>
  <c r="W478" i="37" s="1"/>
  <c r="W2845" i="156"/>
  <c r="V478" i="37" s="1"/>
  <c r="Q2845" i="156"/>
  <c r="P478" i="37" s="1"/>
  <c r="V2841" i="156"/>
  <c r="AF2841" i="156" s="1"/>
  <c r="AG2841" i="156" s="1"/>
  <c r="F2841" i="156"/>
  <c r="F2840" i="156"/>
  <c r="E2839" i="156"/>
  <c r="V2838" i="156"/>
  <c r="AF2838" i="156" s="1"/>
  <c r="AG2838" i="156" s="1"/>
  <c r="G2838" i="156"/>
  <c r="G2902" i="156" s="1"/>
  <c r="F535" i="37" s="1"/>
  <c r="E2838" i="156"/>
  <c r="F2836" i="156"/>
  <c r="V2835" i="156"/>
  <c r="AF2835" i="156" s="1"/>
  <c r="AG2835" i="156" s="1"/>
  <c r="G2834" i="156"/>
  <c r="E2834" i="156"/>
  <c r="K2833" i="156"/>
  <c r="J2833" i="156"/>
  <c r="F2833" i="156"/>
  <c r="K2832" i="156"/>
  <c r="J2832" i="156"/>
  <c r="F2832" i="156"/>
  <c r="G2898" i="156"/>
  <c r="F531" i="37" s="1"/>
  <c r="K2829" i="156"/>
  <c r="J2829" i="156"/>
  <c r="F2829" i="156"/>
  <c r="K2828" i="156"/>
  <c r="J2828" i="156"/>
  <c r="F2828" i="156"/>
  <c r="K2826" i="156"/>
  <c r="J2826" i="156"/>
  <c r="F2826" i="156"/>
  <c r="V2823" i="156"/>
  <c r="AF2823" i="156" s="1"/>
  <c r="AG2823" i="156" s="1"/>
  <c r="F2816" i="156"/>
  <c r="V2814" i="156"/>
  <c r="AF2814" i="156" s="1"/>
  <c r="AG2814" i="156" s="1"/>
  <c r="G2891" i="156"/>
  <c r="F524" i="37" s="1"/>
  <c r="F2813" i="156"/>
  <c r="G2812" i="156"/>
  <c r="E2812" i="156"/>
  <c r="V2809" i="156"/>
  <c r="AF2809" i="156" s="1"/>
  <c r="AG2809" i="156" s="1"/>
  <c r="V2805" i="156"/>
  <c r="AF2805" i="156" s="1"/>
  <c r="AG2805" i="156" s="1"/>
  <c r="U2805" i="156"/>
  <c r="V2785" i="156"/>
  <c r="V2771" i="156"/>
  <c r="AF2771" i="156" s="1"/>
  <c r="AG2771" i="156" s="1"/>
  <c r="U2848" i="156"/>
  <c r="T481" i="37" s="1"/>
  <c r="V2770" i="156"/>
  <c r="AF2770" i="156" s="1"/>
  <c r="AG2770" i="156" s="1"/>
  <c r="U2847" i="156"/>
  <c r="T480" i="37" s="1"/>
  <c r="V2768" i="156"/>
  <c r="AF2768" i="156" s="1"/>
  <c r="AG2768" i="156" s="1"/>
  <c r="U2845" i="156"/>
  <c r="T478" i="37" s="1"/>
  <c r="G2845" i="156"/>
  <c r="F478" i="37" s="1"/>
  <c r="E2768" i="156"/>
  <c r="K2767" i="156"/>
  <c r="J2767" i="156"/>
  <c r="F2767" i="156"/>
  <c r="K2766" i="156"/>
  <c r="J2766" i="156"/>
  <c r="F2766" i="156"/>
  <c r="K2765" i="156"/>
  <c r="J2765" i="156"/>
  <c r="F2765" i="156"/>
  <c r="K2764" i="156"/>
  <c r="J2764" i="156"/>
  <c r="F2764" i="156"/>
  <c r="K2763" i="156"/>
  <c r="J2763" i="156"/>
  <c r="F2763" i="156"/>
  <c r="K2762" i="156"/>
  <c r="J2762" i="156"/>
  <c r="F2762" i="156"/>
  <c r="K2761" i="156"/>
  <c r="J2761" i="156"/>
  <c r="F2761" i="156"/>
  <c r="K2760" i="156"/>
  <c r="J2760" i="156"/>
  <c r="F2760" i="156"/>
  <c r="AB2756" i="156"/>
  <c r="AA2756" i="156"/>
  <c r="Z342" i="37" s="1"/>
  <c r="Z1304" i="37" s="1"/>
  <c r="X2756" i="156"/>
  <c r="W342" i="37" s="1"/>
  <c r="W1304" i="37" s="1"/>
  <c r="W2756" i="156"/>
  <c r="V342" i="37" s="1"/>
  <c r="V1304" i="37" s="1"/>
  <c r="Q2756" i="156"/>
  <c r="P342" i="37" s="1"/>
  <c r="G2756" i="156"/>
  <c r="F342" i="37" s="1"/>
  <c r="E2756" i="156"/>
  <c r="AB2755" i="156"/>
  <c r="AA2755" i="156"/>
  <c r="Z341" i="37" s="1"/>
  <c r="Y2755" i="156"/>
  <c r="X341" i="37" s="1"/>
  <c r="V2755" i="156"/>
  <c r="U2755" i="156"/>
  <c r="T341" i="37" s="1"/>
  <c r="Q2755" i="156"/>
  <c r="P341" i="37" s="1"/>
  <c r="P2755" i="156"/>
  <c r="O341" i="37" s="1"/>
  <c r="O2755" i="156"/>
  <c r="N341" i="37" s="1"/>
  <c r="N2755" i="156"/>
  <c r="M341" i="37" s="1"/>
  <c r="L2755" i="156"/>
  <c r="K341" i="37" s="1"/>
  <c r="K2755" i="156"/>
  <c r="J2755" i="156"/>
  <c r="I341" i="37" s="1"/>
  <c r="G2755" i="156"/>
  <c r="F341" i="37" s="1"/>
  <c r="E2755" i="156"/>
  <c r="AB2754" i="156"/>
  <c r="AA2754" i="156"/>
  <c r="Z340" i="37" s="1"/>
  <c r="Y2754" i="156"/>
  <c r="X340" i="37" s="1"/>
  <c r="V2754" i="156"/>
  <c r="U2754" i="156"/>
  <c r="T340" i="37" s="1"/>
  <c r="Q2754" i="156"/>
  <c r="P340" i="37" s="1"/>
  <c r="P2754" i="156"/>
  <c r="O340" i="37" s="1"/>
  <c r="O2754" i="156"/>
  <c r="N340" i="37" s="1"/>
  <c r="N2754" i="156"/>
  <c r="M340" i="37" s="1"/>
  <c r="L2754" i="156"/>
  <c r="K340" i="37" s="1"/>
  <c r="K2754" i="156"/>
  <c r="J2754" i="156"/>
  <c r="I340" i="37" s="1"/>
  <c r="G2754" i="156"/>
  <c r="F340" i="37" s="1"/>
  <c r="AB2753" i="156"/>
  <c r="AA2753" i="156"/>
  <c r="Z339" i="37" s="1"/>
  <c r="Y2753" i="156"/>
  <c r="X339" i="37" s="1"/>
  <c r="V2753" i="156"/>
  <c r="U2753" i="156"/>
  <c r="T339" i="37" s="1"/>
  <c r="Q2753" i="156"/>
  <c r="P339" i="37" s="1"/>
  <c r="P2753" i="156"/>
  <c r="O339" i="37" s="1"/>
  <c r="O2753" i="156"/>
  <c r="N339" i="37" s="1"/>
  <c r="N2753" i="156"/>
  <c r="M339" i="37" s="1"/>
  <c r="L2753" i="156"/>
  <c r="K339" i="37" s="1"/>
  <c r="K2753" i="156"/>
  <c r="J2753" i="156"/>
  <c r="I339" i="37" s="1"/>
  <c r="AB2752" i="156"/>
  <c r="AA2752" i="156"/>
  <c r="Z338" i="37" s="1"/>
  <c r="Q2752" i="156"/>
  <c r="P338" i="37" s="1"/>
  <c r="AB2748" i="156"/>
  <c r="X2748" i="156"/>
  <c r="W334" i="37" s="1"/>
  <c r="W2748" i="156"/>
  <c r="V334" i="37" s="1"/>
  <c r="Q2748" i="156"/>
  <c r="P334" i="37" s="1"/>
  <c r="AB2742" i="156"/>
  <c r="AA2742" i="156"/>
  <c r="Z328" i="37" s="1"/>
  <c r="X2742" i="156"/>
  <c r="W328" i="37" s="1"/>
  <c r="W2742" i="156"/>
  <c r="V328" i="37" s="1"/>
  <c r="Q2742" i="156"/>
  <c r="P328" i="37" s="1"/>
  <c r="G2741" i="156"/>
  <c r="E2741" i="156"/>
  <c r="G2739" i="156"/>
  <c r="F325" i="37" s="1"/>
  <c r="F2739" i="156"/>
  <c r="E325" i="37" s="1"/>
  <c r="E2739" i="156"/>
  <c r="H2707" i="156"/>
  <c r="G293" i="37" s="1"/>
  <c r="AB2700" i="156"/>
  <c r="AA2700" i="156"/>
  <c r="Z286" i="37" s="1"/>
  <c r="X2700" i="156"/>
  <c r="W286" i="37" s="1"/>
  <c r="W2700" i="156"/>
  <c r="V286" i="37" s="1"/>
  <c r="Q2700" i="156"/>
  <c r="P286" i="37" s="1"/>
  <c r="AB2699" i="156"/>
  <c r="AA2699" i="156"/>
  <c r="Z285" i="37" s="1"/>
  <c r="X2699" i="156"/>
  <c r="W285" i="37" s="1"/>
  <c r="W2699" i="156"/>
  <c r="V285" i="37" s="1"/>
  <c r="Q2699" i="156"/>
  <c r="P285" i="37" s="1"/>
  <c r="AB2697" i="156"/>
  <c r="AA2697" i="156"/>
  <c r="Z283" i="37" s="1"/>
  <c r="X2697" i="156"/>
  <c r="W283" i="37" s="1"/>
  <c r="W2697" i="156"/>
  <c r="V283" i="37" s="1"/>
  <c r="Q2697" i="156"/>
  <c r="P283" i="37" s="1"/>
  <c r="V2694" i="156"/>
  <c r="AF2694" i="156" s="1"/>
  <c r="AG2694" i="156" s="1"/>
  <c r="F2694" i="156"/>
  <c r="F2693" i="156"/>
  <c r="E2692" i="156"/>
  <c r="G2691" i="156"/>
  <c r="G2753" i="156" s="1"/>
  <c r="F339" i="37" s="1"/>
  <c r="E2691" i="156"/>
  <c r="V2690" i="156"/>
  <c r="AF2690" i="156" s="1"/>
  <c r="AG2690" i="156" s="1"/>
  <c r="U2752" i="156"/>
  <c r="T338" i="37" s="1"/>
  <c r="T1293" i="37" s="1"/>
  <c r="G2689" i="156"/>
  <c r="G2751" i="156" s="1"/>
  <c r="F337" i="37" s="1"/>
  <c r="E2689" i="156"/>
  <c r="K2688" i="156"/>
  <c r="J2688" i="156"/>
  <c r="F2688" i="156"/>
  <c r="K2687" i="156"/>
  <c r="J2687" i="156"/>
  <c r="F2687" i="156"/>
  <c r="K2686" i="156"/>
  <c r="J2686" i="156"/>
  <c r="F2686" i="156"/>
  <c r="W2749" i="156"/>
  <c r="V335" i="37" s="1"/>
  <c r="U2748" i="156"/>
  <c r="T334" i="37" s="1"/>
  <c r="F2678" i="156"/>
  <c r="F2677" i="156"/>
  <c r="F2676" i="156"/>
  <c r="V2675" i="156"/>
  <c r="AF2675" i="156" s="1"/>
  <c r="AG2675" i="156" s="1"/>
  <c r="U2742" i="156"/>
  <c r="T328" i="37" s="1"/>
  <c r="T1282" i="37" s="1"/>
  <c r="G2675" i="156"/>
  <c r="E2675" i="156"/>
  <c r="F2672" i="156"/>
  <c r="F2671" i="156"/>
  <c r="G2670" i="156"/>
  <c r="E2670" i="156"/>
  <c r="V2667" i="156"/>
  <c r="AF2667" i="156" s="1"/>
  <c r="AG2667" i="156" s="1"/>
  <c r="F2663" i="156"/>
  <c r="G2661" i="156"/>
  <c r="G2731" i="156" s="1"/>
  <c r="F317" i="37" s="1"/>
  <c r="V2643" i="156"/>
  <c r="V2630" i="156"/>
  <c r="AF2630" i="156" s="1"/>
  <c r="AG2630" i="156" s="1"/>
  <c r="U2700" i="156"/>
  <c r="T286" i="37" s="1"/>
  <c r="V2629" i="156"/>
  <c r="AF2629" i="156" s="1"/>
  <c r="AG2629" i="156" s="1"/>
  <c r="U2699" i="156"/>
  <c r="T285" i="37" s="1"/>
  <c r="G2627" i="156"/>
  <c r="G2697" i="156" s="1"/>
  <c r="F283" i="37" s="1"/>
  <c r="E2627" i="156"/>
  <c r="K2626" i="156"/>
  <c r="J2626" i="156"/>
  <c r="F2626" i="156"/>
  <c r="K2625" i="156"/>
  <c r="J2625" i="156"/>
  <c r="F2625" i="156"/>
  <c r="K2624" i="156"/>
  <c r="J2624" i="156"/>
  <c r="F2624" i="156"/>
  <c r="K2623" i="156"/>
  <c r="J2623" i="156"/>
  <c r="F2623" i="156"/>
  <c r="K2622" i="156"/>
  <c r="J2622" i="156"/>
  <c r="F2622" i="156"/>
  <c r="K2621" i="156"/>
  <c r="J2621" i="156"/>
  <c r="F2621" i="156"/>
  <c r="K2620" i="156"/>
  <c r="J2620" i="156"/>
  <c r="F2620" i="156"/>
  <c r="K2619" i="156"/>
  <c r="J2619" i="156"/>
  <c r="F2619" i="156"/>
  <c r="K2618" i="156"/>
  <c r="J2618" i="156"/>
  <c r="F2618" i="156"/>
  <c r="G2613" i="156"/>
  <c r="F83" i="37" s="1"/>
  <c r="E2613" i="156"/>
  <c r="G2612" i="156"/>
  <c r="F82" i="37" s="1"/>
  <c r="E2612" i="156"/>
  <c r="AB2596" i="156"/>
  <c r="AA2596" i="156"/>
  <c r="Z66" i="37" s="1"/>
  <c r="Z2596" i="156"/>
  <c r="Y66" i="37" s="1"/>
  <c r="X2596" i="156"/>
  <c r="W66" i="37" s="1"/>
  <c r="W2596" i="156"/>
  <c r="V66" i="37" s="1"/>
  <c r="Q2596" i="156"/>
  <c r="P66" i="37" s="1"/>
  <c r="G2545" i="156"/>
  <c r="F15" i="37" s="1"/>
  <c r="E2545" i="156"/>
  <c r="AA13" i="37"/>
  <c r="Z13" i="37"/>
  <c r="Y13" i="37"/>
  <c r="W13" i="37"/>
  <c r="V13" i="37"/>
  <c r="P13" i="37"/>
  <c r="AB2477" i="156"/>
  <c r="AA2477" i="156"/>
  <c r="X2477" i="156"/>
  <c r="W2477" i="156"/>
  <c r="Q2477" i="156"/>
  <c r="V2476" i="156"/>
  <c r="AF2476" i="156" s="1"/>
  <c r="AG2476" i="156" s="1"/>
  <c r="G2475" i="156"/>
  <c r="E2475" i="156"/>
  <c r="K2474" i="156"/>
  <c r="F2474" i="156"/>
  <c r="AB2447" i="156"/>
  <c r="AA2447" i="156"/>
  <c r="Z2447" i="156"/>
  <c r="Y2447" i="156"/>
  <c r="W2447" i="156"/>
  <c r="V2447" i="156"/>
  <c r="Q2447" i="156"/>
  <c r="X2447" i="156"/>
  <c r="U2447" i="156"/>
  <c r="V2441" i="156"/>
  <c r="AF2441" i="156" s="1"/>
  <c r="AG2441" i="156" s="1"/>
  <c r="U2441" i="156"/>
  <c r="F2435" i="156"/>
  <c r="G2434" i="156"/>
  <c r="U2433" i="156"/>
  <c r="U2432" i="156"/>
  <c r="F2432" i="156"/>
  <c r="U2431" i="156"/>
  <c r="G2431" i="156"/>
  <c r="U2430" i="156"/>
  <c r="G2430" i="156"/>
  <c r="U2429" i="156"/>
  <c r="F2429" i="156"/>
  <c r="U2428" i="156"/>
  <c r="U2427" i="156"/>
  <c r="G2427" i="156"/>
  <c r="V2425" i="156"/>
  <c r="AF2425" i="156" s="1"/>
  <c r="AG2425" i="156" s="1"/>
  <c r="U2424" i="156"/>
  <c r="Q2423" i="156"/>
  <c r="V2422" i="156"/>
  <c r="AF2422" i="156" s="1"/>
  <c r="AG2422" i="156" s="1"/>
  <c r="G2422" i="156"/>
  <c r="E2422" i="156"/>
  <c r="U2421" i="156"/>
  <c r="F2421" i="156"/>
  <c r="U2420" i="156"/>
  <c r="F2420" i="156"/>
  <c r="V2419" i="156"/>
  <c r="AF2419" i="156" s="1"/>
  <c r="AG2419" i="156" s="1"/>
  <c r="U2419" i="156"/>
  <c r="F2419" i="156"/>
  <c r="U2418" i="156"/>
  <c r="U2417" i="156"/>
  <c r="AB2415" i="156"/>
  <c r="AA2415" i="156"/>
  <c r="AA2416" i="156" s="1"/>
  <c r="Z2415" i="156"/>
  <c r="Z2416" i="156" s="1"/>
  <c r="X2415" i="156"/>
  <c r="X2416" i="156" s="1"/>
  <c r="W2415" i="156"/>
  <c r="W2416" i="156" s="1"/>
  <c r="Q2415" i="156"/>
  <c r="U2414" i="156"/>
  <c r="U2413" i="156"/>
  <c r="U2415" i="156"/>
  <c r="U2403" i="156"/>
  <c r="U2396" i="156"/>
  <c r="U2395" i="156"/>
  <c r="U2394" i="156"/>
  <c r="U2393" i="156"/>
  <c r="F2393" i="156"/>
  <c r="U2392" i="156"/>
  <c r="F2382" i="156"/>
  <c r="G2380" i="156"/>
  <c r="G2583" i="156" s="1"/>
  <c r="F53" i="37" s="1"/>
  <c r="E2380" i="156"/>
  <c r="F2377" i="156"/>
  <c r="F2376" i="156"/>
  <c r="G2394" i="156"/>
  <c r="G2397" i="156" s="1"/>
  <c r="V2373" i="156"/>
  <c r="AF2373" i="156" s="1"/>
  <c r="AG2373" i="156" s="1"/>
  <c r="AA2370" i="156"/>
  <c r="W2370" i="156"/>
  <c r="G2369" i="156"/>
  <c r="E2369" i="156"/>
  <c r="F2365" i="156"/>
  <c r="G2364" i="156"/>
  <c r="E2364" i="156"/>
  <c r="V2358" i="156"/>
  <c r="AF2358" i="156" s="1"/>
  <c r="AG2358" i="156" s="1"/>
  <c r="AB2354" i="156"/>
  <c r="AA2354" i="156"/>
  <c r="X2354" i="156"/>
  <c r="W2354" i="156"/>
  <c r="Q2354" i="156"/>
  <c r="F2353" i="156"/>
  <c r="F2352" i="156"/>
  <c r="F2351" i="156"/>
  <c r="F2350" i="156"/>
  <c r="U2354" i="156"/>
  <c r="G2349" i="156"/>
  <c r="E2349" i="156"/>
  <c r="U2348" i="156"/>
  <c r="V2344" i="156"/>
  <c r="AF2344" i="156" s="1"/>
  <c r="AG2344" i="156" s="1"/>
  <c r="G2344" i="156"/>
  <c r="E2344" i="156"/>
  <c r="AA2336" i="156"/>
  <c r="W2336" i="156"/>
  <c r="G2335" i="156"/>
  <c r="E2335" i="156"/>
  <c r="F2331" i="156"/>
  <c r="G2330" i="156"/>
  <c r="E2330" i="156"/>
  <c r="G2329" i="156"/>
  <c r="E2329" i="156"/>
  <c r="U2336" i="156"/>
  <c r="AB2320" i="156"/>
  <c r="AA2320" i="156"/>
  <c r="X2320" i="156"/>
  <c r="W2320" i="156"/>
  <c r="Q2320" i="156"/>
  <c r="U2320" i="156"/>
  <c r="U2315" i="156"/>
  <c r="AA2313" i="156"/>
  <c r="V2311" i="156"/>
  <c r="AF2311" i="156" s="1"/>
  <c r="AG2311" i="156" s="1"/>
  <c r="U2311" i="156"/>
  <c r="H2248" i="156"/>
  <c r="H2247" i="156"/>
  <c r="W2266" i="156"/>
  <c r="W2267" i="156" s="1"/>
  <c r="G2246" i="156"/>
  <c r="E2246" i="156"/>
  <c r="F2245" i="156"/>
  <c r="E2244" i="156"/>
  <c r="AA2241" i="156"/>
  <c r="Y2241" i="156"/>
  <c r="W2241" i="156"/>
  <c r="V2241" i="156"/>
  <c r="AB2232" i="156"/>
  <c r="AA2232" i="156"/>
  <c r="W2232" i="156"/>
  <c r="W2233" i="156" s="1"/>
  <c r="Q2232" i="156"/>
  <c r="F2218" i="156"/>
  <c r="U2232" i="156"/>
  <c r="U2216" i="156"/>
  <c r="G2211" i="156"/>
  <c r="G2212" i="156" s="1"/>
  <c r="E2211" i="156"/>
  <c r="K2210" i="156"/>
  <c r="J2210" i="156"/>
  <c r="F2210" i="156"/>
  <c r="AA2200" i="156"/>
  <c r="W2200" i="156"/>
  <c r="G2199" i="156"/>
  <c r="E2197" i="156"/>
  <c r="F2195" i="156"/>
  <c r="G2194" i="156"/>
  <c r="E2194" i="156"/>
  <c r="G2193" i="156"/>
  <c r="E2193" i="156"/>
  <c r="V2187" i="156"/>
  <c r="AF2187" i="156" s="1"/>
  <c r="AG2187" i="156" s="1"/>
  <c r="AA2184" i="156"/>
  <c r="W2184" i="156"/>
  <c r="F2179" i="156"/>
  <c r="G2178" i="156"/>
  <c r="E2178" i="156"/>
  <c r="G2177" i="156"/>
  <c r="E2177" i="156"/>
  <c r="F2176" i="156"/>
  <c r="G2174" i="156"/>
  <c r="G2181" i="156" s="1"/>
  <c r="E2174" i="156"/>
  <c r="AB2167" i="156"/>
  <c r="AA2167" i="156"/>
  <c r="Q2167" i="156"/>
  <c r="V2166" i="156"/>
  <c r="U2167" i="156"/>
  <c r="G2165" i="156"/>
  <c r="G2166" i="156" s="1"/>
  <c r="E2165" i="156"/>
  <c r="V2164" i="156"/>
  <c r="AF2164" i="156" s="1"/>
  <c r="AG2164" i="156" s="1"/>
  <c r="K2164" i="156"/>
  <c r="J2164" i="156"/>
  <c r="F2164" i="156"/>
  <c r="V2158" i="156"/>
  <c r="AF2158" i="156" s="1"/>
  <c r="AG2158" i="156" s="1"/>
  <c r="V2157" i="156"/>
  <c r="Q2157" i="156"/>
  <c r="G2157" i="156"/>
  <c r="G2158" i="156" s="1"/>
  <c r="E2157" i="156"/>
  <c r="V2156" i="156"/>
  <c r="K2156" i="156"/>
  <c r="J2156" i="156"/>
  <c r="J2157" i="156" s="1"/>
  <c r="F2156" i="156"/>
  <c r="V2155" i="156"/>
  <c r="AA2159" i="156"/>
  <c r="W2159" i="156"/>
  <c r="V2152" i="156"/>
  <c r="V2150" i="156"/>
  <c r="V2148" i="156"/>
  <c r="F2147" i="156"/>
  <c r="V2147" i="156"/>
  <c r="F2148" i="156"/>
  <c r="V2144" i="156"/>
  <c r="V2143" i="156"/>
  <c r="F2143" i="156"/>
  <c r="V2142" i="156"/>
  <c r="AF2142" i="156" s="1"/>
  <c r="AG2142" i="156" s="1"/>
  <c r="U2142" i="156"/>
  <c r="F2142" i="156"/>
  <c r="V2141" i="156"/>
  <c r="G2141" i="156"/>
  <c r="E2141" i="156"/>
  <c r="V2140" i="156"/>
  <c r="V2137" i="156"/>
  <c r="AF2137" i="156" s="1"/>
  <c r="AG2137" i="156" s="1"/>
  <c r="V2135" i="156"/>
  <c r="V2134" i="156"/>
  <c r="V2133" i="156"/>
  <c r="V2127" i="156"/>
  <c r="AF2127" i="156" s="1"/>
  <c r="AG2127" i="156" s="1"/>
  <c r="V2101" i="156"/>
  <c r="AF2101" i="156" s="1"/>
  <c r="AG2101" i="156" s="1"/>
  <c r="V2100" i="156"/>
  <c r="AF2100" i="156" s="1"/>
  <c r="AG2100" i="156" s="1"/>
  <c r="V2099" i="156"/>
  <c r="V2098" i="156"/>
  <c r="V2096" i="156"/>
  <c r="AF2096" i="156" s="1"/>
  <c r="AG2096" i="156" s="1"/>
  <c r="V2095" i="156"/>
  <c r="G2095" i="156"/>
  <c r="E2095" i="156"/>
  <c r="V2094" i="156"/>
  <c r="K2094" i="156"/>
  <c r="J2094" i="156"/>
  <c r="F2094" i="156"/>
  <c r="V2093" i="156"/>
  <c r="V2092" i="156"/>
  <c r="V2078" i="156"/>
  <c r="AF2078" i="156" s="1"/>
  <c r="AG2078" i="156" s="1"/>
  <c r="G2078" i="156"/>
  <c r="E2078" i="156"/>
  <c r="V2077" i="156"/>
  <c r="K2077" i="156"/>
  <c r="J2077" i="156"/>
  <c r="F2077" i="156"/>
  <c r="V2076" i="156"/>
  <c r="V2075" i="156"/>
  <c r="V2074" i="156"/>
  <c r="V2072" i="156"/>
  <c r="AF2072" i="156" s="1"/>
  <c r="AG2072" i="156" s="1"/>
  <c r="V2071" i="156"/>
  <c r="G2071" i="156"/>
  <c r="G2072" i="156" s="1"/>
  <c r="E2071" i="156"/>
  <c r="K2070" i="156"/>
  <c r="J2070" i="156"/>
  <c r="F2070" i="156"/>
  <c r="V2069" i="156"/>
  <c r="K2069" i="156"/>
  <c r="J2069" i="156"/>
  <c r="F2069" i="156"/>
  <c r="V2068" i="156"/>
  <c r="V2067" i="156"/>
  <c r="AA2073" i="156"/>
  <c r="W2073" i="156"/>
  <c r="V2064" i="156"/>
  <c r="V2062" i="156"/>
  <c r="V2060" i="156"/>
  <c r="F2059" i="156"/>
  <c r="V2059" i="156"/>
  <c r="AF2059" i="156" s="1"/>
  <c r="AG2059" i="156" s="1"/>
  <c r="U2059" i="156"/>
  <c r="F2060" i="156"/>
  <c r="G2058" i="156"/>
  <c r="E2058" i="156"/>
  <c r="V2056" i="156"/>
  <c r="F2055" i="156"/>
  <c r="V2054" i="156"/>
  <c r="F2054" i="156"/>
  <c r="V2053" i="156"/>
  <c r="G2053" i="156"/>
  <c r="E2053" i="156"/>
  <c r="V2052" i="156"/>
  <c r="V2051" i="156"/>
  <c r="V2049" i="156"/>
  <c r="AF2049" i="156" s="1"/>
  <c r="AG2049" i="156" s="1"/>
  <c r="V2025" i="156"/>
  <c r="V2013" i="156"/>
  <c r="V2012" i="156"/>
  <c r="AF2012" i="156" s="1"/>
  <c r="AG2012" i="156" s="1"/>
  <c r="V2011" i="156"/>
  <c r="V2010" i="156"/>
  <c r="V2008" i="156"/>
  <c r="AF2008" i="156" s="1"/>
  <c r="AG2008" i="156" s="1"/>
  <c r="E2008" i="156"/>
  <c r="H2007" i="156"/>
  <c r="V2004" i="156"/>
  <c r="AF2004" i="156" s="1"/>
  <c r="AG2004" i="156" s="1"/>
  <c r="V2003" i="156"/>
  <c r="G2003" i="156"/>
  <c r="E2003" i="156"/>
  <c r="K2002" i="156"/>
  <c r="J2002" i="156"/>
  <c r="F2002" i="156"/>
  <c r="K2001" i="156"/>
  <c r="J2001" i="156"/>
  <c r="F2001" i="156"/>
  <c r="V2000" i="156"/>
  <c r="K2000" i="156"/>
  <c r="J2000" i="156"/>
  <c r="F2000" i="156"/>
  <c r="V1999" i="156"/>
  <c r="K1999" i="156"/>
  <c r="J1999" i="156"/>
  <c r="F1999" i="156"/>
  <c r="V1998" i="156"/>
  <c r="V1997" i="156"/>
  <c r="V1996" i="156"/>
  <c r="K1996" i="156"/>
  <c r="J1996" i="156"/>
  <c r="F1996" i="156"/>
  <c r="V1995" i="156"/>
  <c r="K1995" i="156"/>
  <c r="J1995" i="156"/>
  <c r="F1995" i="156"/>
  <c r="V1993" i="156"/>
  <c r="V1992" i="156"/>
  <c r="AA2009" i="156"/>
  <c r="W2009" i="156"/>
  <c r="F1968" i="156"/>
  <c r="F1967" i="156"/>
  <c r="F1966" i="156"/>
  <c r="F1965" i="156"/>
  <c r="F1964" i="156"/>
  <c r="F1963" i="156"/>
  <c r="F1962" i="156"/>
  <c r="G1961" i="156"/>
  <c r="E1961" i="156"/>
  <c r="V1960" i="156"/>
  <c r="F1960" i="156"/>
  <c r="F1959" i="156"/>
  <c r="F1958" i="156"/>
  <c r="F1957" i="156"/>
  <c r="V1956" i="156"/>
  <c r="G1956" i="156"/>
  <c r="E1956" i="156"/>
  <c r="V1955" i="156"/>
  <c r="F1955" i="156"/>
  <c r="V1949" i="156"/>
  <c r="V1948" i="156"/>
  <c r="V1947" i="156"/>
  <c r="V1946" i="156"/>
  <c r="V1945" i="156"/>
  <c r="V1935" i="156"/>
  <c r="AF1935" i="156" s="1"/>
  <c r="AG1935" i="156" s="1"/>
  <c r="V1928" i="156"/>
  <c r="V1912" i="156"/>
  <c r="V1911" i="156"/>
  <c r="AF1911" i="156" s="1"/>
  <c r="AG1911" i="156" s="1"/>
  <c r="F1910" i="156"/>
  <c r="V1905" i="156"/>
  <c r="J1905" i="156"/>
  <c r="V1904" i="156"/>
  <c r="O1904" i="156"/>
  <c r="P1904" i="156" s="1"/>
  <c r="J1904" i="156"/>
  <c r="V1903" i="156"/>
  <c r="O1903" i="156"/>
  <c r="P1903" i="156" s="1"/>
  <c r="J1903" i="156"/>
  <c r="V1902" i="156"/>
  <c r="J1902" i="156"/>
  <c r="V1901" i="156"/>
  <c r="J1901" i="156"/>
  <c r="J1900" i="156"/>
  <c r="J1899" i="156"/>
  <c r="J1898" i="156"/>
  <c r="J1897" i="156"/>
  <c r="V1896" i="156"/>
  <c r="AF1896" i="156" s="1"/>
  <c r="AG1896" i="156" s="1"/>
  <c r="J1896" i="156"/>
  <c r="V1894" i="156"/>
  <c r="K1894" i="156"/>
  <c r="J1894" i="156"/>
  <c r="F1894" i="156"/>
  <c r="V1893" i="156"/>
  <c r="V1892" i="156"/>
  <c r="V1891" i="156"/>
  <c r="AB1890" i="156"/>
  <c r="AA1890" i="156"/>
  <c r="X1890" i="156"/>
  <c r="W1890" i="156"/>
  <c r="Q1890" i="156"/>
  <c r="V1889" i="156"/>
  <c r="AF1889" i="156" s="1"/>
  <c r="AG1889" i="156" s="1"/>
  <c r="U1890" i="156"/>
  <c r="F1889" i="156"/>
  <c r="V1888" i="156"/>
  <c r="F1888" i="156"/>
  <c r="V1887" i="156"/>
  <c r="V1886" i="156"/>
  <c r="G1886" i="156"/>
  <c r="G2610" i="156" s="1"/>
  <c r="F80" i="37" s="1"/>
  <c r="E1886" i="156"/>
  <c r="V1885" i="156"/>
  <c r="V1884" i="156"/>
  <c r="V1882" i="156"/>
  <c r="AF1882" i="156" s="1"/>
  <c r="AG1882" i="156" s="1"/>
  <c r="V1881" i="156"/>
  <c r="G1881" i="156"/>
  <c r="G1882" i="156" s="1"/>
  <c r="E1881" i="156"/>
  <c r="K1880" i="156"/>
  <c r="J1880" i="156"/>
  <c r="F1880" i="156"/>
  <c r="K1879" i="156"/>
  <c r="J1879" i="156"/>
  <c r="F1879" i="156"/>
  <c r="K1878" i="156"/>
  <c r="J1878" i="156"/>
  <c r="F1878" i="156"/>
  <c r="V1877" i="156"/>
  <c r="AF1877" i="156" s="1"/>
  <c r="AG1877" i="156" s="1"/>
  <c r="K1877" i="156"/>
  <c r="J1877" i="156"/>
  <c r="F1877" i="156"/>
  <c r="V1876" i="156"/>
  <c r="V1875" i="156"/>
  <c r="AA1883" i="156"/>
  <c r="V1872" i="156"/>
  <c r="V1870" i="156"/>
  <c r="V1869" i="156"/>
  <c r="F1869" i="156"/>
  <c r="F1868" i="156"/>
  <c r="G1867" i="156"/>
  <c r="E1867" i="156"/>
  <c r="V1866" i="156"/>
  <c r="V1865" i="156"/>
  <c r="V1864" i="156"/>
  <c r="AF1864" i="156" s="1"/>
  <c r="AG1864" i="156" s="1"/>
  <c r="U1864" i="156"/>
  <c r="F1864" i="156"/>
  <c r="V1863" i="156"/>
  <c r="V1862" i="156"/>
  <c r="V1861" i="156"/>
  <c r="V1860" i="156"/>
  <c r="V1841" i="156"/>
  <c r="AF1841" i="156" s="1"/>
  <c r="AG1841" i="156" s="1"/>
  <c r="U1841" i="156"/>
  <c r="V1831" i="156"/>
  <c r="V1830" i="156"/>
  <c r="AF1830" i="156" s="1"/>
  <c r="AG1830" i="156" s="1"/>
  <c r="V1829" i="156"/>
  <c r="V1828" i="156"/>
  <c r="AA1827" i="156"/>
  <c r="V1824" i="156"/>
  <c r="V1823" i="156"/>
  <c r="F1823" i="156"/>
  <c r="F1822" i="156"/>
  <c r="G1821" i="156"/>
  <c r="E1821" i="156"/>
  <c r="F1819" i="156"/>
  <c r="V1818" i="156"/>
  <c r="G1818" i="156"/>
  <c r="G1817" i="156" s="1"/>
  <c r="E1818" i="156"/>
  <c r="V1815" i="156"/>
  <c r="V1814" i="156"/>
  <c r="Z1813" i="156"/>
  <c r="V1812" i="156"/>
  <c r="AF1812" i="156" s="1"/>
  <c r="AG1812" i="156" s="1"/>
  <c r="V1811" i="156"/>
  <c r="G1812" i="156"/>
  <c r="V1809" i="156"/>
  <c r="AF1809" i="156" s="1"/>
  <c r="AG1809" i="156" s="1"/>
  <c r="K1809" i="156"/>
  <c r="J1809" i="156"/>
  <c r="V1807" i="156"/>
  <c r="AF1807" i="156" s="1"/>
  <c r="AG1807" i="156" s="1"/>
  <c r="K1807" i="156"/>
  <c r="J1807" i="156"/>
  <c r="F1807" i="156"/>
  <c r="F1811" i="156" s="1"/>
  <c r="V1806" i="156"/>
  <c r="V1805" i="156"/>
  <c r="AA1813" i="156"/>
  <c r="V1802" i="156"/>
  <c r="V1800" i="156"/>
  <c r="V1798" i="156"/>
  <c r="V1795" i="156"/>
  <c r="V1794" i="156"/>
  <c r="V1793" i="156"/>
  <c r="F1793" i="156"/>
  <c r="V1788" i="156"/>
  <c r="V1787" i="156"/>
  <c r="V1786" i="156"/>
  <c r="V1766" i="156"/>
  <c r="AF1766" i="156" s="1"/>
  <c r="AG1766" i="156" s="1"/>
  <c r="U1766" i="156"/>
  <c r="V1756" i="156"/>
  <c r="V1755" i="156"/>
  <c r="V1754" i="156"/>
  <c r="V1753" i="156"/>
  <c r="Z1752" i="156"/>
  <c r="V1751" i="156"/>
  <c r="AF1751" i="156" s="1"/>
  <c r="AG1751" i="156" s="1"/>
  <c r="V1750" i="156"/>
  <c r="G1750" i="156"/>
  <c r="E1750" i="156"/>
  <c r="V1749" i="156"/>
  <c r="AF1749" i="156" s="1"/>
  <c r="AG1749" i="156" s="1"/>
  <c r="K1749" i="156"/>
  <c r="J1749" i="156"/>
  <c r="F1749" i="156"/>
  <c r="V1748" i="156"/>
  <c r="V1747" i="156"/>
  <c r="AA1752" i="156"/>
  <c r="V1744" i="156"/>
  <c r="V1742" i="156"/>
  <c r="F1740" i="156"/>
  <c r="V1740" i="156"/>
  <c r="F1741" i="156"/>
  <c r="G1739" i="156"/>
  <c r="E1739" i="156"/>
  <c r="V1737" i="156"/>
  <c r="F1736" i="156"/>
  <c r="V1713" i="156"/>
  <c r="AF1713" i="156" s="1"/>
  <c r="AG1713" i="156" s="1"/>
  <c r="U1713" i="156"/>
  <c r="V1703" i="156"/>
  <c r="V1702" i="156"/>
  <c r="AF1702" i="156" s="1"/>
  <c r="AG1702" i="156" s="1"/>
  <c r="V1701" i="156"/>
  <c r="V1700" i="156"/>
  <c r="V1698" i="156"/>
  <c r="AF1698" i="156" s="1"/>
  <c r="AG1698" i="156" s="1"/>
  <c r="V1697" i="156"/>
  <c r="G1697" i="156"/>
  <c r="G1698" i="156" s="1"/>
  <c r="E1697" i="156"/>
  <c r="K1696" i="156"/>
  <c r="J1696" i="156"/>
  <c r="F1696" i="156"/>
  <c r="V1695" i="156"/>
  <c r="K1695" i="156"/>
  <c r="J1695" i="156"/>
  <c r="F1695" i="156"/>
  <c r="V1694" i="156"/>
  <c r="K1694" i="156"/>
  <c r="J1694" i="156"/>
  <c r="F1694" i="156"/>
  <c r="V1693" i="156"/>
  <c r="V1692" i="156"/>
  <c r="AA1699" i="156"/>
  <c r="V1689" i="156"/>
  <c r="V1687" i="156"/>
  <c r="V1686" i="156"/>
  <c r="F1686" i="156"/>
  <c r="V1685" i="156"/>
  <c r="F1685" i="156"/>
  <c r="E1684" i="156"/>
  <c r="V1682" i="156"/>
  <c r="V1681" i="156"/>
  <c r="F1681" i="156"/>
  <c r="V1680" i="156"/>
  <c r="AF1680" i="156" s="1"/>
  <c r="AG1680" i="156" s="1"/>
  <c r="U1680" i="156"/>
  <c r="V1679" i="156"/>
  <c r="V1669" i="156"/>
  <c r="AF1669" i="156" s="1"/>
  <c r="AG1669" i="156" s="1"/>
  <c r="V1666" i="156"/>
  <c r="AF1666" i="156" s="1"/>
  <c r="AG1666" i="156" s="1"/>
  <c r="V1658" i="156"/>
  <c r="AF1658" i="156" s="1"/>
  <c r="AG1658" i="156" s="1"/>
  <c r="U1658" i="156"/>
  <c r="V1648" i="156"/>
  <c r="V1647" i="156"/>
  <c r="AF1647" i="156" s="1"/>
  <c r="AG1647" i="156" s="1"/>
  <c r="V1646" i="156"/>
  <c r="V1645" i="156"/>
  <c r="AA1644" i="156"/>
  <c r="F1640" i="156"/>
  <c r="F1639" i="156"/>
  <c r="G1638" i="156"/>
  <c r="E1638" i="156"/>
  <c r="F1636" i="156"/>
  <c r="G1634" i="156"/>
  <c r="G1641" i="156" s="1"/>
  <c r="E1635" i="156"/>
  <c r="V1633" i="156"/>
  <c r="AF1633" i="156" s="1"/>
  <c r="AG1633" i="156" s="1"/>
  <c r="V1632" i="156"/>
  <c r="V1631" i="156"/>
  <c r="AA1630" i="156"/>
  <c r="F1626" i="156"/>
  <c r="F1625" i="156"/>
  <c r="G1624" i="156"/>
  <c r="E1624" i="156"/>
  <c r="F1622" i="156"/>
  <c r="G1620" i="156"/>
  <c r="E1621" i="156"/>
  <c r="V1619" i="156"/>
  <c r="AF1619" i="156" s="1"/>
  <c r="AG1619" i="156" s="1"/>
  <c r="V1618" i="156"/>
  <c r="V1617" i="156"/>
  <c r="AA1616" i="156"/>
  <c r="V1614" i="156"/>
  <c r="V1612" i="156"/>
  <c r="F1612" i="156"/>
  <c r="V1611" i="156"/>
  <c r="F1611" i="156"/>
  <c r="G1610" i="156"/>
  <c r="G1609" i="156"/>
  <c r="E1609" i="156"/>
  <c r="F1608" i="156"/>
  <c r="G1613" i="156"/>
  <c r="E1607" i="156"/>
  <c r="V1600" i="156"/>
  <c r="G1600" i="156"/>
  <c r="G1601" i="156" s="1"/>
  <c r="E1600" i="156"/>
  <c r="K1599" i="156"/>
  <c r="J1599" i="156"/>
  <c r="F1599" i="156"/>
  <c r="K1598" i="156"/>
  <c r="J1598" i="156"/>
  <c r="F1598" i="156"/>
  <c r="W1602" i="156"/>
  <c r="V1594" i="156"/>
  <c r="V1590" i="156"/>
  <c r="AF1590" i="156" s="1"/>
  <c r="AG1590" i="156" s="1"/>
  <c r="U1590" i="156"/>
  <c r="F1590" i="156"/>
  <c r="F1589" i="156"/>
  <c r="F1588" i="156"/>
  <c r="F1587" i="156"/>
  <c r="G1586" i="156"/>
  <c r="E1586" i="156"/>
  <c r="V1584" i="156"/>
  <c r="V1583" i="156"/>
  <c r="F1583" i="156"/>
  <c r="V1582" i="156"/>
  <c r="V1581" i="156"/>
  <c r="V1580" i="156"/>
  <c r="V1579" i="156"/>
  <c r="V1577" i="156"/>
  <c r="AF1577" i="156" s="1"/>
  <c r="AG1577" i="156" s="1"/>
  <c r="V1575" i="156"/>
  <c r="V1574" i="156"/>
  <c r="AF1574" i="156" s="1"/>
  <c r="AG1574" i="156" s="1"/>
  <c r="U1574" i="156"/>
  <c r="V1573" i="156"/>
  <c r="V1571" i="156"/>
  <c r="V1570" i="156"/>
  <c r="V1567" i="156"/>
  <c r="AF1567" i="156" s="1"/>
  <c r="AG1567" i="156" s="1"/>
  <c r="V1544" i="156"/>
  <c r="V1542" i="156"/>
  <c r="V1541" i="156"/>
  <c r="AF1541" i="156" s="1"/>
  <c r="AG1541" i="156" s="1"/>
  <c r="V1540" i="156"/>
  <c r="V1539" i="156"/>
  <c r="V1537" i="156"/>
  <c r="AF1537" i="156" s="1"/>
  <c r="AG1537" i="156" s="1"/>
  <c r="V1536" i="156"/>
  <c r="G1536" i="156"/>
  <c r="G1537" i="156" s="1"/>
  <c r="E1536" i="156"/>
  <c r="V1535" i="156"/>
  <c r="AF1535" i="156" s="1"/>
  <c r="AG1535" i="156" s="1"/>
  <c r="K1535" i="156"/>
  <c r="J1535" i="156"/>
  <c r="F1535" i="156"/>
  <c r="V1534" i="156"/>
  <c r="V1533" i="156"/>
  <c r="AA1538" i="156"/>
  <c r="W1538" i="156"/>
  <c r="V1530" i="156"/>
  <c r="V1528" i="156"/>
  <c r="V1526" i="156"/>
  <c r="F1525" i="156"/>
  <c r="V1525" i="156"/>
  <c r="F1526" i="156"/>
  <c r="G1524" i="156"/>
  <c r="E1524" i="156"/>
  <c r="V1522" i="156"/>
  <c r="V1521" i="156"/>
  <c r="F1521" i="156"/>
  <c r="V1520" i="156"/>
  <c r="F1520" i="156"/>
  <c r="V1519" i="156"/>
  <c r="G1519" i="156"/>
  <c r="E1519" i="156"/>
  <c r="V1518" i="156"/>
  <c r="AF1518" i="156" s="1"/>
  <c r="AG1518" i="156" s="1"/>
  <c r="U1518" i="156"/>
  <c r="V1517" i="156"/>
  <c r="G1517" i="156"/>
  <c r="G1530" i="156" s="1"/>
  <c r="E1517" i="156"/>
  <c r="V1515" i="156"/>
  <c r="AF1515" i="156" s="1"/>
  <c r="AG1515" i="156" s="1"/>
  <c r="V1512" i="156"/>
  <c r="V1511" i="156"/>
  <c r="V1510" i="156"/>
  <c r="V1509" i="156"/>
  <c r="V1508" i="156"/>
  <c r="V1479" i="156"/>
  <c r="V1478" i="156"/>
  <c r="V1477" i="156"/>
  <c r="V1476" i="156"/>
  <c r="V1474" i="156"/>
  <c r="AF1474" i="156" s="1"/>
  <c r="AG1474" i="156" s="1"/>
  <c r="V1473" i="156"/>
  <c r="G1474" i="156"/>
  <c r="E1473" i="156"/>
  <c r="K1472" i="156"/>
  <c r="J1472" i="156"/>
  <c r="F1472" i="156"/>
  <c r="K1471" i="156"/>
  <c r="J1471" i="156"/>
  <c r="F1471" i="156"/>
  <c r="V1470" i="156"/>
  <c r="AF1470" i="156" s="1"/>
  <c r="AG1470" i="156" s="1"/>
  <c r="K1470" i="156"/>
  <c r="J1470" i="156"/>
  <c r="F1470" i="156"/>
  <c r="K1469" i="156"/>
  <c r="J1469" i="156"/>
  <c r="F1469" i="156"/>
  <c r="V1468" i="156"/>
  <c r="AA1475" i="156"/>
  <c r="W1475" i="156"/>
  <c r="V1464" i="156"/>
  <c r="V1462" i="156"/>
  <c r="V1459" i="156"/>
  <c r="F1459" i="156"/>
  <c r="F1456" i="156"/>
  <c r="F1455" i="156"/>
  <c r="V1455" i="156"/>
  <c r="F1458" i="156"/>
  <c r="V1451" i="156"/>
  <c r="AF1451" i="156" s="1"/>
  <c r="AG1451" i="156" s="1"/>
  <c r="U1451" i="156"/>
  <c r="F1451" i="156"/>
  <c r="V1450" i="156"/>
  <c r="F1449" i="156"/>
  <c r="V1448" i="156"/>
  <c r="G1448" i="156"/>
  <c r="F1447" i="156"/>
  <c r="V1446" i="156"/>
  <c r="V1444" i="156"/>
  <c r="AF1444" i="156" s="1"/>
  <c r="AG1444" i="156" s="1"/>
  <c r="V1442" i="156"/>
  <c r="V1441" i="156"/>
  <c r="G1437" i="156"/>
  <c r="G1436" i="156" s="1"/>
  <c r="V1434" i="156"/>
  <c r="AF1434" i="156" s="1"/>
  <c r="AG1434" i="156" s="1"/>
  <c r="V1407" i="156"/>
  <c r="V1406" i="156"/>
  <c r="AF1406" i="156" s="1"/>
  <c r="AG1406" i="156" s="1"/>
  <c r="V1405" i="156"/>
  <c r="V1404" i="156"/>
  <c r="V1402" i="156"/>
  <c r="AF1402" i="156" s="1"/>
  <c r="AG1402" i="156" s="1"/>
  <c r="V1401" i="156"/>
  <c r="G1401" i="156"/>
  <c r="G1402" i="156" s="1"/>
  <c r="E1401" i="156"/>
  <c r="K1400" i="156"/>
  <c r="J1400" i="156"/>
  <c r="F1400" i="156"/>
  <c r="V1399" i="156"/>
  <c r="AF1399" i="156" s="1"/>
  <c r="AG1399" i="156" s="1"/>
  <c r="K1399" i="156"/>
  <c r="J1399" i="156"/>
  <c r="F1399" i="156"/>
  <c r="K1398" i="156"/>
  <c r="J1398" i="156"/>
  <c r="F1398" i="156"/>
  <c r="V1397" i="156"/>
  <c r="V1396" i="156"/>
  <c r="AA1403" i="156"/>
  <c r="Z1403" i="156"/>
  <c r="V1394" i="156"/>
  <c r="AF1394" i="156" s="1"/>
  <c r="AG1394" i="156" s="1"/>
  <c r="V1393" i="156"/>
  <c r="V1391" i="156"/>
  <c r="V1389" i="156"/>
  <c r="F1389" i="156"/>
  <c r="F1387" i="156"/>
  <c r="F1388" i="156"/>
  <c r="G1386" i="156"/>
  <c r="E1386" i="156"/>
  <c r="V1384" i="156"/>
  <c r="V1383" i="156"/>
  <c r="F1383" i="156"/>
  <c r="V1382" i="156"/>
  <c r="V1381" i="156"/>
  <c r="V1380" i="156"/>
  <c r="V1379" i="156"/>
  <c r="F1377" i="156"/>
  <c r="V1376" i="156"/>
  <c r="AF1376" i="156" s="1"/>
  <c r="AG1376" i="156" s="1"/>
  <c r="V1374" i="156"/>
  <c r="V1373" i="156"/>
  <c r="V1372" i="156"/>
  <c r="V1371" i="156"/>
  <c r="AF1371" i="156" s="1"/>
  <c r="AG1371" i="156" s="1"/>
  <c r="U1371" i="156"/>
  <c r="V1370" i="156"/>
  <c r="V1368" i="156"/>
  <c r="F1365" i="156"/>
  <c r="F1363" i="156"/>
  <c r="F1362" i="156"/>
  <c r="V1357" i="156"/>
  <c r="F1360" i="156"/>
  <c r="F1358" i="156"/>
  <c r="F1342" i="156"/>
  <c r="V1341" i="156"/>
  <c r="F1341" i="156"/>
  <c r="V1340" i="156"/>
  <c r="V1339" i="156"/>
  <c r="AF1339" i="156" s="1"/>
  <c r="AG1339" i="156" s="1"/>
  <c r="V1338" i="156"/>
  <c r="V1337" i="156"/>
  <c r="V1335" i="156"/>
  <c r="AF1335" i="156" s="1"/>
  <c r="AG1335" i="156" s="1"/>
  <c r="V1334" i="156"/>
  <c r="G1334" i="156"/>
  <c r="G1335" i="156" s="1"/>
  <c r="E1334" i="156"/>
  <c r="K1333" i="156"/>
  <c r="J1333" i="156"/>
  <c r="F1333" i="156"/>
  <c r="K1332" i="156"/>
  <c r="J1332" i="156"/>
  <c r="F1332" i="156"/>
  <c r="K1331" i="156"/>
  <c r="J1331" i="156"/>
  <c r="F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V1323" i="156"/>
  <c r="V1322" i="156"/>
  <c r="AA1336" i="156"/>
  <c r="V1320" i="156"/>
  <c r="AF1320" i="156" s="1"/>
  <c r="AG1320" i="156" s="1"/>
  <c r="G1298" i="156"/>
  <c r="E1298" i="156"/>
  <c r="V1296" i="156"/>
  <c r="V1295" i="156"/>
  <c r="F1295" i="156"/>
  <c r="V1294" i="156"/>
  <c r="V1293" i="156"/>
  <c r="V1292" i="156"/>
  <c r="AF1292" i="156" s="1"/>
  <c r="AG1292" i="156" s="1"/>
  <c r="U1292" i="156"/>
  <c r="V1291" i="156"/>
  <c r="V1289" i="156"/>
  <c r="AF1289" i="156" s="1"/>
  <c r="AG1289" i="156" s="1"/>
  <c r="F1288" i="156"/>
  <c r="V1287" i="156"/>
  <c r="F1287" i="156"/>
  <c r="V1285" i="156"/>
  <c r="V1284" i="156"/>
  <c r="V1283" i="156"/>
  <c r="V1279" i="156"/>
  <c r="AF1279" i="156" s="1"/>
  <c r="AG1279" i="156" s="1"/>
  <c r="F1254" i="156"/>
  <c r="V1252" i="156"/>
  <c r="V1251" i="156"/>
  <c r="AF1251" i="156" s="1"/>
  <c r="AG1251" i="156" s="1"/>
  <c r="V1250" i="156"/>
  <c r="AF1250" i="156" s="1"/>
  <c r="AG1250" i="156" s="1"/>
  <c r="G1250" i="156"/>
  <c r="E1250" i="156"/>
  <c r="V1249" i="156"/>
  <c r="K1249" i="156"/>
  <c r="J1249" i="156"/>
  <c r="F1249" i="156"/>
  <c r="V1248" i="156"/>
  <c r="K1248" i="156"/>
  <c r="J1248" i="156"/>
  <c r="F1248" i="156"/>
  <c r="V1247" i="156"/>
  <c r="V1246" i="156"/>
  <c r="V1245" i="156"/>
  <c r="V1243" i="156"/>
  <c r="AF1243" i="156" s="1"/>
  <c r="AG1243" i="156" s="1"/>
  <c r="V1242" i="156"/>
  <c r="G1242" i="156"/>
  <c r="G1243" i="156" s="1"/>
  <c r="E1242" i="156"/>
  <c r="V1241" i="156"/>
  <c r="AF1241" i="156" s="1"/>
  <c r="AG1241" i="156" s="1"/>
  <c r="K1241" i="156"/>
  <c r="J1241" i="156"/>
  <c r="F1241" i="156"/>
  <c r="V1240" i="156"/>
  <c r="V1239" i="156"/>
  <c r="AA1244" i="156"/>
  <c r="W1244" i="156"/>
  <c r="V1237" i="156"/>
  <c r="AF1237" i="156" s="1"/>
  <c r="AG1237" i="156" s="1"/>
  <c r="V1236" i="156"/>
  <c r="V1234" i="156"/>
  <c r="V1232" i="156"/>
  <c r="F1231" i="156"/>
  <c r="V1231" i="156"/>
  <c r="AF1231" i="156" s="1"/>
  <c r="AG1231" i="156" s="1"/>
  <c r="U1231" i="156"/>
  <c r="F1232" i="156"/>
  <c r="F1230" i="156"/>
  <c r="F1229" i="156"/>
  <c r="G1228" i="156"/>
  <c r="E1228" i="156"/>
  <c r="V1226" i="156"/>
  <c r="F1226" i="156"/>
  <c r="V1225" i="156"/>
  <c r="V1224" i="156"/>
  <c r="V1223" i="156"/>
  <c r="F1221" i="156"/>
  <c r="V1219" i="156"/>
  <c r="F1219" i="156"/>
  <c r="V1212" i="156"/>
  <c r="AF1212" i="156" s="1"/>
  <c r="AG1212" i="156" s="1"/>
  <c r="F1186" i="156"/>
  <c r="V1183" i="156"/>
  <c r="AF1183" i="156" s="1"/>
  <c r="AG1183" i="156" s="1"/>
  <c r="V1182" i="156"/>
  <c r="V1181" i="156"/>
  <c r="V1179" i="156"/>
  <c r="AF1179" i="156" s="1"/>
  <c r="AG1179" i="156" s="1"/>
  <c r="V1178" i="156"/>
  <c r="G1178" i="156"/>
  <c r="G1179" i="156" s="1"/>
  <c r="E1178" i="156"/>
  <c r="V1177" i="156"/>
  <c r="AF1177" i="156" s="1"/>
  <c r="AG1177" i="156" s="1"/>
  <c r="K1177" i="156"/>
  <c r="J1177" i="156"/>
  <c r="F1177" i="156"/>
  <c r="V1176" i="156"/>
  <c r="AF1176" i="156" s="1"/>
  <c r="AG1176" i="156" s="1"/>
  <c r="K1176" i="156"/>
  <c r="J1176" i="156"/>
  <c r="F1176" i="156"/>
  <c r="K1175" i="156"/>
  <c r="J1175" i="156"/>
  <c r="F1175" i="156"/>
  <c r="V1174" i="156"/>
  <c r="V1173" i="156"/>
  <c r="AB1180" i="156"/>
  <c r="AA1180" i="156"/>
  <c r="W1180" i="156"/>
  <c r="V1171" i="156"/>
  <c r="AF1171" i="156" s="1"/>
  <c r="AG1171" i="156" s="1"/>
  <c r="V1170" i="156"/>
  <c r="G1160" i="156"/>
  <c r="E1160" i="156"/>
  <c r="V1159" i="156"/>
  <c r="V1158" i="156"/>
  <c r="F1158" i="156"/>
  <c r="V1152" i="156"/>
  <c r="AF1152" i="156" s="1"/>
  <c r="AG1152" i="156" s="1"/>
  <c r="V1137" i="156"/>
  <c r="AF1137" i="156" s="1"/>
  <c r="AG1137" i="156" s="1"/>
  <c r="U1136" i="156"/>
  <c r="F1132" i="156"/>
  <c r="V1128" i="156"/>
  <c r="F1116" i="156"/>
  <c r="V1114" i="156"/>
  <c r="V1113" i="156"/>
  <c r="AF1113" i="156" s="1"/>
  <c r="AG1113" i="156" s="1"/>
  <c r="V1112" i="156"/>
  <c r="V1111" i="156"/>
  <c r="V1109" i="156"/>
  <c r="AF1109" i="156" s="1"/>
  <c r="AG1109" i="156" s="1"/>
  <c r="V1108" i="156"/>
  <c r="G1108" i="156"/>
  <c r="E1108" i="156"/>
  <c r="K1107" i="156"/>
  <c r="J1107" i="156"/>
  <c r="F1107" i="156"/>
  <c r="V1106" i="156"/>
  <c r="AF1106" i="156" s="1"/>
  <c r="AG1106" i="156" s="1"/>
  <c r="K1106" i="156"/>
  <c r="J1106" i="156"/>
  <c r="F1106" i="156"/>
  <c r="V1105" i="156"/>
  <c r="V1104" i="156"/>
  <c r="AA1110" i="156"/>
  <c r="Z1110" i="156"/>
  <c r="W1110" i="156"/>
  <c r="V1102" i="156"/>
  <c r="AF1102" i="156" s="1"/>
  <c r="AG1102" i="156" s="1"/>
  <c r="G1102" i="156"/>
  <c r="E1102" i="156"/>
  <c r="F1099" i="156"/>
  <c r="V1098" i="156"/>
  <c r="F1098" i="156"/>
  <c r="F1095" i="156"/>
  <c r="F1092" i="156"/>
  <c r="G1091" i="156"/>
  <c r="E1091" i="156"/>
  <c r="F1090" i="156"/>
  <c r="G1089" i="156"/>
  <c r="G1101" i="156" s="1"/>
  <c r="E1089" i="156"/>
  <c r="F1088" i="156"/>
  <c r="F1085" i="156"/>
  <c r="F1084" i="156"/>
  <c r="G1083" i="156"/>
  <c r="G1081" i="156" s="1"/>
  <c r="E1083" i="156"/>
  <c r="V1081" i="156"/>
  <c r="AF1081" i="156" s="1"/>
  <c r="AG1081" i="156" s="1"/>
  <c r="V1080" i="156"/>
  <c r="AF1080" i="156" s="1"/>
  <c r="AG1080" i="156" s="1"/>
  <c r="V1079" i="156"/>
  <c r="AF1079" i="156" s="1"/>
  <c r="AG1079" i="156" s="1"/>
  <c r="G1079" i="156"/>
  <c r="E1079" i="156"/>
  <c r="V1078" i="156"/>
  <c r="K1078" i="156"/>
  <c r="J1078" i="156"/>
  <c r="F1078" i="156"/>
  <c r="V1077" i="156"/>
  <c r="K1077" i="156"/>
  <c r="J1077" i="156"/>
  <c r="F1077" i="156"/>
  <c r="V1076" i="156"/>
  <c r="V1075" i="156"/>
  <c r="V1074" i="156"/>
  <c r="V1072" i="156"/>
  <c r="AF1072" i="156" s="1"/>
  <c r="AG1072" i="156" s="1"/>
  <c r="V1071" i="156"/>
  <c r="G1071" i="156"/>
  <c r="G1072" i="156" s="1"/>
  <c r="E1071" i="156"/>
  <c r="K1070" i="156"/>
  <c r="J1070" i="156"/>
  <c r="F1070" i="156"/>
  <c r="V1069" i="156"/>
  <c r="K1069" i="156"/>
  <c r="J1069" i="156"/>
  <c r="F1069" i="156"/>
  <c r="V1068" i="156"/>
  <c r="W1073" i="156"/>
  <c r="V1066" i="156"/>
  <c r="AF1066" i="156" s="1"/>
  <c r="AG1066" i="156" s="1"/>
  <c r="V1065" i="156"/>
  <c r="F1062" i="156"/>
  <c r="V1061" i="156"/>
  <c r="F1061" i="156"/>
  <c r="F1060" i="156"/>
  <c r="G1059" i="156"/>
  <c r="E1059" i="156"/>
  <c r="V1058" i="156"/>
  <c r="F1058" i="156"/>
  <c r="V1057" i="156"/>
  <c r="V1056" i="156"/>
  <c r="F1056" i="156"/>
  <c r="V1055" i="156"/>
  <c r="V1054" i="156"/>
  <c r="V1053" i="156"/>
  <c r="V1044" i="156"/>
  <c r="AF1044" i="156" s="1"/>
  <c r="AG1044" i="156" s="1"/>
  <c r="U2576" i="156"/>
  <c r="F1043" i="156"/>
  <c r="F1042" i="156"/>
  <c r="G1040" i="156"/>
  <c r="F1039" i="156"/>
  <c r="F1038" i="156"/>
  <c r="G1035" i="156"/>
  <c r="V1033" i="156"/>
  <c r="F1028" i="156"/>
  <c r="F1025" i="156"/>
  <c r="V1023" i="156"/>
  <c r="V1022" i="156"/>
  <c r="AF1022" i="156" s="1"/>
  <c r="AG1022" i="156" s="1"/>
  <c r="V1021" i="156"/>
  <c r="AF1021" i="156" s="1"/>
  <c r="AG1021" i="156" s="1"/>
  <c r="G1021" i="156"/>
  <c r="E1021" i="156"/>
  <c r="V1020" i="156"/>
  <c r="K1020" i="156"/>
  <c r="J1020" i="156"/>
  <c r="F1020" i="156"/>
  <c r="V1019" i="156"/>
  <c r="V1018" i="156"/>
  <c r="V1017" i="156"/>
  <c r="V1015" i="156"/>
  <c r="AF1015" i="156" s="1"/>
  <c r="AG1015" i="156" s="1"/>
  <c r="V1014" i="156"/>
  <c r="G1014" i="156"/>
  <c r="E1014" i="156"/>
  <c r="V1013" i="156"/>
  <c r="K1013" i="156"/>
  <c r="J1013" i="156"/>
  <c r="F1013" i="156"/>
  <c r="V1012" i="156"/>
  <c r="V1011" i="156"/>
  <c r="G1011" i="156"/>
  <c r="E1011" i="156"/>
  <c r="V1010" i="156"/>
  <c r="K1010" i="156"/>
  <c r="J1010" i="156"/>
  <c r="F1010" i="156"/>
  <c r="V1009" i="156"/>
  <c r="AA1016" i="156"/>
  <c r="V1007" i="156"/>
  <c r="AF1007" i="156" s="1"/>
  <c r="AG1007" i="156" s="1"/>
  <c r="F1003" i="156"/>
  <c r="F1001" i="156"/>
  <c r="F1000" i="156"/>
  <c r="F999" i="156"/>
  <c r="F998" i="156"/>
  <c r="F997" i="156"/>
  <c r="F996" i="156"/>
  <c r="F995" i="156"/>
  <c r="V993" i="156"/>
  <c r="F993" i="156"/>
  <c r="F992" i="156"/>
  <c r="G991" i="156"/>
  <c r="E991" i="156"/>
  <c r="F990" i="156"/>
  <c r="F988" i="156"/>
  <c r="F986" i="156"/>
  <c r="V982" i="156"/>
  <c r="AF982" i="156" s="1"/>
  <c r="AG982" i="156" s="1"/>
  <c r="F981" i="156"/>
  <c r="F980" i="156"/>
  <c r="V979" i="156"/>
  <c r="G978" i="156"/>
  <c r="F977" i="156"/>
  <c r="F976" i="156"/>
  <c r="V975" i="156"/>
  <c r="V974" i="156"/>
  <c r="AF974" i="156" s="1"/>
  <c r="AG974" i="156" s="1"/>
  <c r="U974" i="156"/>
  <c r="G973" i="156"/>
  <c r="F968" i="156"/>
  <c r="V959" i="156"/>
  <c r="V958" i="156"/>
  <c r="AF958" i="156" s="1"/>
  <c r="AG958" i="156" s="1"/>
  <c r="V957" i="156"/>
  <c r="AF957" i="156" s="1"/>
  <c r="AG957" i="156" s="1"/>
  <c r="G957" i="156"/>
  <c r="E957" i="156"/>
  <c r="V956" i="156"/>
  <c r="K956" i="156"/>
  <c r="J956" i="156"/>
  <c r="V955" i="156"/>
  <c r="V953" i="156"/>
  <c r="V951" i="156"/>
  <c r="AC951" i="156" s="1"/>
  <c r="V945" i="156"/>
  <c r="V944" i="156"/>
  <c r="AC944" i="156" s="1"/>
  <c r="G944" i="156"/>
  <c r="G945" i="156" s="1"/>
  <c r="E944" i="156"/>
  <c r="V943" i="156"/>
  <c r="AC943" i="156" s="1"/>
  <c r="K943" i="156"/>
  <c r="J943" i="156"/>
  <c r="F943" i="156"/>
  <c r="V942" i="156"/>
  <c r="AC942" i="156" s="1"/>
  <c r="K942" i="156"/>
  <c r="J942" i="156"/>
  <c r="J944" i="156" s="1"/>
  <c r="J945" i="156" s="1"/>
  <c r="F942" i="156"/>
  <c r="V941" i="156"/>
  <c r="AC941" i="156" s="1"/>
  <c r="V940" i="156"/>
  <c r="AC940" i="156" s="1"/>
  <c r="AB952" i="156"/>
  <c r="AA952" i="156"/>
  <c r="Z952" i="156"/>
  <c r="X952" i="156"/>
  <c r="W952" i="156"/>
  <c r="U938" i="156"/>
  <c r="U939" i="156" s="1"/>
  <c r="U952" i="156" s="1"/>
  <c r="Y930" i="156"/>
  <c r="V928" i="156"/>
  <c r="V939" i="156" s="1"/>
  <c r="V927" i="156"/>
  <c r="F927" i="156"/>
  <c r="V926" i="156"/>
  <c r="G926" i="156"/>
  <c r="E926" i="156"/>
  <c r="V925" i="156"/>
  <c r="AC925" i="156" s="1"/>
  <c r="K925" i="156"/>
  <c r="J925" i="156"/>
  <c r="F925" i="156"/>
  <c r="V924" i="156"/>
  <c r="AC924" i="156" s="1"/>
  <c r="K924" i="156"/>
  <c r="J924" i="156"/>
  <c r="F924" i="156"/>
  <c r="V923" i="156"/>
  <c r="AC923" i="156" s="1"/>
  <c r="K923" i="156"/>
  <c r="J923" i="156"/>
  <c r="F923" i="156"/>
  <c r="V922" i="156"/>
  <c r="K922" i="156"/>
  <c r="J922" i="156"/>
  <c r="F922" i="156"/>
  <c r="V921" i="156"/>
  <c r="AC921" i="156" s="1"/>
  <c r="K921" i="156"/>
  <c r="J921" i="156"/>
  <c r="F921" i="156"/>
  <c r="V920" i="156"/>
  <c r="AC920" i="156" s="1"/>
  <c r="V919" i="156"/>
  <c r="AC919" i="156" s="1"/>
  <c r="V918" i="156"/>
  <c r="AC918" i="156" s="1"/>
  <c r="V913" i="156"/>
  <c r="V912" i="156"/>
  <c r="V911" i="156"/>
  <c r="AC911" i="156" s="1"/>
  <c r="G911" i="156"/>
  <c r="E911" i="156"/>
  <c r="V910" i="156"/>
  <c r="AC910" i="156" s="1"/>
  <c r="K910" i="156"/>
  <c r="J910" i="156"/>
  <c r="F910" i="156"/>
  <c r="V909" i="156"/>
  <c r="AC909" i="156" s="1"/>
  <c r="K909" i="156"/>
  <c r="J909" i="156"/>
  <c r="F909" i="156"/>
  <c r="V908" i="156"/>
  <c r="AC908" i="156" s="1"/>
  <c r="V907" i="156"/>
  <c r="AC907" i="156" s="1"/>
  <c r="G907" i="156"/>
  <c r="E907" i="156"/>
  <c r="V906" i="156"/>
  <c r="AC906" i="156" s="1"/>
  <c r="K906" i="156"/>
  <c r="J906" i="156"/>
  <c r="F906" i="156"/>
  <c r="K905" i="156"/>
  <c r="J905" i="156"/>
  <c r="F905" i="156"/>
  <c r="K904" i="156"/>
  <c r="J904" i="156"/>
  <c r="F904" i="156"/>
  <c r="V903" i="156"/>
  <c r="AC903" i="156" s="1"/>
  <c r="K903" i="156"/>
  <c r="J903" i="156"/>
  <c r="F903" i="156"/>
  <c r="V902" i="156"/>
  <c r="AC902" i="156" s="1"/>
  <c r="K902" i="156"/>
  <c r="J902" i="156"/>
  <c r="F902" i="156"/>
  <c r="V901" i="156"/>
  <c r="AC901" i="156" s="1"/>
  <c r="K901" i="156"/>
  <c r="J901" i="156"/>
  <c r="F901" i="156"/>
  <c r="V900" i="156"/>
  <c r="AC900" i="156" s="1"/>
  <c r="K900" i="156"/>
  <c r="J900" i="156"/>
  <c r="F900" i="156"/>
  <c r="V899" i="156"/>
  <c r="AC899" i="156" s="1"/>
  <c r="Q917" i="156"/>
  <c r="V897" i="156"/>
  <c r="V892" i="156"/>
  <c r="U892" i="156"/>
  <c r="G892" i="156"/>
  <c r="G2596" i="156" s="1"/>
  <c r="F66" i="37" s="1"/>
  <c r="E892" i="156"/>
  <c r="F891" i="156"/>
  <c r="F890" i="156"/>
  <c r="F889" i="156"/>
  <c r="F888" i="156"/>
  <c r="F887" i="156"/>
  <c r="F886" i="156"/>
  <c r="F885" i="156"/>
  <c r="H876" i="156"/>
  <c r="G871" i="156"/>
  <c r="E871" i="156"/>
  <c r="F870" i="156"/>
  <c r="F869" i="156"/>
  <c r="V867" i="156"/>
  <c r="AC867" i="156" s="1"/>
  <c r="V866" i="156"/>
  <c r="AC866" i="156" s="1"/>
  <c r="F866" i="156"/>
  <c r="V865" i="156"/>
  <c r="AC865" i="156" s="1"/>
  <c r="G865" i="156"/>
  <c r="E865" i="156"/>
  <c r="V863" i="156"/>
  <c r="F862" i="156"/>
  <c r="V861" i="156"/>
  <c r="AC861" i="156" s="1"/>
  <c r="F861" i="156"/>
  <c r="V860" i="156"/>
  <c r="AC860" i="156" s="1"/>
  <c r="V854" i="156"/>
  <c r="AC854" i="156" s="1"/>
  <c r="V853" i="156"/>
  <c r="V849" i="156"/>
  <c r="AC849" i="156" s="1"/>
  <c r="F847" i="156"/>
  <c r="F845" i="156"/>
  <c r="V839" i="156"/>
  <c r="F838" i="156"/>
  <c r="F830" i="156"/>
  <c r="F829" i="156"/>
  <c r="F828" i="156"/>
  <c r="F827" i="156"/>
  <c r="V823" i="156"/>
  <c r="F823" i="156"/>
  <c r="V822" i="156"/>
  <c r="G822" i="156"/>
  <c r="E822" i="156"/>
  <c r="V821" i="156"/>
  <c r="AC821" i="156" s="1"/>
  <c r="K821" i="156"/>
  <c r="J821" i="156"/>
  <c r="F821" i="156"/>
  <c r="V820" i="156"/>
  <c r="AC820" i="156" s="1"/>
  <c r="K820" i="156"/>
  <c r="J820" i="156"/>
  <c r="F820" i="156"/>
  <c r="V819" i="156"/>
  <c r="AC819" i="156" s="1"/>
  <c r="K819" i="156"/>
  <c r="J819" i="156"/>
  <c r="F819" i="156"/>
  <c r="V818" i="156"/>
  <c r="AC818" i="156" s="1"/>
  <c r="K818" i="156"/>
  <c r="J818" i="156"/>
  <c r="F818" i="156"/>
  <c r="V817" i="156"/>
  <c r="AC817" i="156" s="1"/>
  <c r="K817" i="156"/>
  <c r="J817" i="156"/>
  <c r="F817" i="156"/>
  <c r="V816" i="156"/>
  <c r="AC816" i="156" s="1"/>
  <c r="K816" i="156"/>
  <c r="J816" i="156"/>
  <c r="F816" i="156"/>
  <c r="V815" i="156"/>
  <c r="AC815" i="156" s="1"/>
  <c r="K815" i="156"/>
  <c r="J815" i="156"/>
  <c r="F815" i="156"/>
  <c r="V814" i="156"/>
  <c r="AC814" i="156" s="1"/>
  <c r="K814" i="156"/>
  <c r="J814" i="156"/>
  <c r="F814" i="156"/>
  <c r="V813" i="156"/>
  <c r="AC813" i="156" s="1"/>
  <c r="V812" i="156"/>
  <c r="AC812" i="156" s="1"/>
  <c r="AB807" i="156"/>
  <c r="AA1211" i="37" s="1"/>
  <c r="AA807" i="156"/>
  <c r="Z1211" i="37" s="1"/>
  <c r="Z807" i="156"/>
  <c r="X807" i="156"/>
  <c r="W807" i="156"/>
  <c r="Q807" i="156"/>
  <c r="P1211" i="37" s="1"/>
  <c r="G807" i="156"/>
  <c r="F1211" i="37" s="1"/>
  <c r="E807" i="156"/>
  <c r="AB800" i="156"/>
  <c r="AA1204" i="37" s="1"/>
  <c r="AA800" i="156"/>
  <c r="Z1204" i="37" s="1"/>
  <c r="Z800" i="156"/>
  <c r="Y1204" i="37" s="1"/>
  <c r="X800" i="156"/>
  <c r="W1204" i="37" s="1"/>
  <c r="W800" i="156"/>
  <c r="V1204" i="37" s="1"/>
  <c r="Q800" i="156"/>
  <c r="P1204" i="37" s="1"/>
  <c r="V1201" i="37"/>
  <c r="Q797" i="156"/>
  <c r="P1201" i="37" s="1"/>
  <c r="G795" i="156"/>
  <c r="F1199" i="37" s="1"/>
  <c r="F1281" i="37" s="1"/>
  <c r="E795" i="156"/>
  <c r="G794" i="156"/>
  <c r="F1198" i="37" s="1"/>
  <c r="F1280" i="37" s="1"/>
  <c r="E794" i="156"/>
  <c r="G791" i="156"/>
  <c r="E791" i="156"/>
  <c r="G781" i="156"/>
  <c r="F1185" i="37" s="1"/>
  <c r="G779" i="156"/>
  <c r="E779" i="156"/>
  <c r="G778" i="156"/>
  <c r="F1182" i="37" s="1"/>
  <c r="F1262" i="37" s="1"/>
  <c r="E778" i="156"/>
  <c r="G774" i="156"/>
  <c r="F1178" i="37" s="1"/>
  <c r="F1258" i="37" s="1"/>
  <c r="E774" i="156"/>
  <c r="AB772" i="156"/>
  <c r="AA1176" i="37" s="1"/>
  <c r="AA772" i="156"/>
  <c r="Z1176" i="37" s="1"/>
  <c r="Z772" i="156"/>
  <c r="Y1176" i="37" s="1"/>
  <c r="X772" i="156"/>
  <c r="W1176" i="37" s="1"/>
  <c r="W772" i="156"/>
  <c r="V1176" i="37" s="1"/>
  <c r="Q772" i="156"/>
  <c r="P1176" i="37" s="1"/>
  <c r="G764" i="156"/>
  <c r="E764" i="156"/>
  <c r="K763" i="156"/>
  <c r="J763" i="156"/>
  <c r="J764" i="156" s="1"/>
  <c r="F763" i="156"/>
  <c r="G761" i="156"/>
  <c r="E761" i="156"/>
  <c r="K760" i="156"/>
  <c r="J760" i="156"/>
  <c r="J761" i="156" s="1"/>
  <c r="J765" i="156" s="1"/>
  <c r="F760" i="156"/>
  <c r="W766" i="156"/>
  <c r="F755" i="156"/>
  <c r="G754" i="156"/>
  <c r="F751" i="156"/>
  <c r="G750" i="156"/>
  <c r="E750" i="156"/>
  <c r="E747" i="156"/>
  <c r="F746" i="156"/>
  <c r="E745" i="156"/>
  <c r="F744" i="156"/>
  <c r="F741" i="156"/>
  <c r="G740" i="156"/>
  <c r="G738" i="156" s="1"/>
  <c r="E740" i="156"/>
  <c r="F736" i="156"/>
  <c r="G735" i="156"/>
  <c r="E735" i="156"/>
  <c r="V734" i="156"/>
  <c r="AC734" i="156" s="1"/>
  <c r="K734" i="156"/>
  <c r="J734" i="156"/>
  <c r="J735" i="156" s="1"/>
  <c r="F734" i="156"/>
  <c r="V733" i="156"/>
  <c r="AC733" i="156" s="1"/>
  <c r="V732" i="156"/>
  <c r="AC732" i="156" s="1"/>
  <c r="Z731" i="156"/>
  <c r="X731" i="156"/>
  <c r="W731" i="156"/>
  <c r="Q731" i="156"/>
  <c r="AB730" i="156"/>
  <c r="AA730" i="156"/>
  <c r="U731" i="156"/>
  <c r="G730" i="156"/>
  <c r="E730" i="156"/>
  <c r="V729" i="156"/>
  <c r="AC729" i="156" s="1"/>
  <c r="F729" i="156"/>
  <c r="V728" i="156"/>
  <c r="AC728" i="156" s="1"/>
  <c r="F728" i="156"/>
  <c r="V727" i="156"/>
  <c r="AC727" i="156" s="1"/>
  <c r="F727" i="156"/>
  <c r="V726" i="156"/>
  <c r="AC726" i="156" s="1"/>
  <c r="V725" i="156"/>
  <c r="AC725" i="156" s="1"/>
  <c r="V724" i="156"/>
  <c r="AC724" i="156" s="1"/>
  <c r="AA723" i="156"/>
  <c r="W723" i="156"/>
  <c r="V721" i="156"/>
  <c r="E716" i="156"/>
  <c r="F714" i="156"/>
  <c r="F711" i="156"/>
  <c r="G710" i="156"/>
  <c r="G708" i="156" s="1"/>
  <c r="E710" i="156"/>
  <c r="V706" i="156"/>
  <c r="AC706" i="156" s="1"/>
  <c r="V705" i="156"/>
  <c r="AC705" i="156" s="1"/>
  <c r="AA704" i="156"/>
  <c r="W704" i="156"/>
  <c r="V701" i="156"/>
  <c r="U701" i="156"/>
  <c r="H682" i="156"/>
  <c r="H678" i="156"/>
  <c r="F673" i="156"/>
  <c r="V672" i="156"/>
  <c r="G672" i="156"/>
  <c r="E672" i="156"/>
  <c r="V671" i="156"/>
  <c r="AC671" i="156" s="1"/>
  <c r="F665" i="156"/>
  <c r="F664" i="156"/>
  <c r="G663" i="156"/>
  <c r="E663" i="156"/>
  <c r="V659" i="156"/>
  <c r="AC659" i="156" s="1"/>
  <c r="AB657" i="156"/>
  <c r="AA657" i="156"/>
  <c r="Q657" i="156"/>
  <c r="V656" i="156"/>
  <c r="V655" i="156"/>
  <c r="AC655" i="156" s="1"/>
  <c r="G655" i="156"/>
  <c r="E655" i="156"/>
  <c r="V654" i="156"/>
  <c r="AC654" i="156" s="1"/>
  <c r="K654" i="156"/>
  <c r="J654" i="156"/>
  <c r="F654" i="156"/>
  <c r="V653" i="156"/>
  <c r="AC653" i="156" s="1"/>
  <c r="V652" i="156"/>
  <c r="AC652" i="156" s="1"/>
  <c r="AB651" i="156"/>
  <c r="Q651" i="156"/>
  <c r="F650" i="156"/>
  <c r="F649" i="156"/>
  <c r="V647" i="156"/>
  <c r="AC647" i="156" s="1"/>
  <c r="F647" i="156"/>
  <c r="V646" i="156"/>
  <c r="AC646" i="156" s="1"/>
  <c r="F646" i="156"/>
  <c r="V644" i="156"/>
  <c r="AC644" i="156" s="1"/>
  <c r="F644" i="156"/>
  <c r="W643" i="156"/>
  <c r="U651" i="156"/>
  <c r="G643" i="156"/>
  <c r="E643" i="156"/>
  <c r="V642" i="156"/>
  <c r="AC642" i="156" s="1"/>
  <c r="V641" i="156"/>
  <c r="AC641" i="156" s="1"/>
  <c r="V639" i="156"/>
  <c r="V638" i="156"/>
  <c r="AC638" i="156" s="1"/>
  <c r="G638" i="156"/>
  <c r="E638" i="156"/>
  <c r="V637" i="156"/>
  <c r="AC637" i="156" s="1"/>
  <c r="K637" i="156"/>
  <c r="J637" i="156"/>
  <c r="F637" i="156"/>
  <c r="V636" i="156"/>
  <c r="AC636" i="156" s="1"/>
  <c r="V635" i="156"/>
  <c r="AC635" i="156" s="1"/>
  <c r="AA640" i="156"/>
  <c r="W640" i="156"/>
  <c r="V633" i="156"/>
  <c r="U633" i="156"/>
  <c r="V630" i="156"/>
  <c r="AC630" i="156" s="1"/>
  <c r="F630" i="156"/>
  <c r="E628" i="156"/>
  <c r="F626" i="156"/>
  <c r="F623" i="156"/>
  <c r="G622" i="156"/>
  <c r="G620" i="156" s="1"/>
  <c r="E622" i="156"/>
  <c r="V618" i="156"/>
  <c r="U618" i="156"/>
  <c r="U770" i="156" s="1"/>
  <c r="F618" i="156"/>
  <c r="V617" i="156"/>
  <c r="V769" i="156" s="1"/>
  <c r="U1173" i="37" s="1"/>
  <c r="G617" i="156"/>
  <c r="E617" i="156"/>
  <c r="V616" i="156"/>
  <c r="AC616" i="156" s="1"/>
  <c r="K616" i="156"/>
  <c r="J616" i="156"/>
  <c r="F616" i="156"/>
  <c r="V615" i="156"/>
  <c r="AC615" i="156" s="1"/>
  <c r="V614" i="156"/>
  <c r="AC614" i="156" s="1"/>
  <c r="V613" i="156"/>
  <c r="AC613" i="156" s="1"/>
  <c r="V612" i="156"/>
  <c r="AC612" i="156" s="1"/>
  <c r="AA611" i="156"/>
  <c r="V609" i="156"/>
  <c r="AC609" i="156" s="1"/>
  <c r="V608" i="156"/>
  <c r="AC608" i="156" s="1"/>
  <c r="V607" i="156"/>
  <c r="AC607" i="156" s="1"/>
  <c r="F607" i="156"/>
  <c r="F606" i="156"/>
  <c r="G604" i="156"/>
  <c r="E609" i="156"/>
  <c r="F603" i="156"/>
  <c r="G602" i="156"/>
  <c r="G601" i="156" s="1"/>
  <c r="V599" i="156"/>
  <c r="AC599" i="156" s="1"/>
  <c r="V598" i="156"/>
  <c r="AC598" i="156" s="1"/>
  <c r="AA597" i="156"/>
  <c r="V595" i="156"/>
  <c r="AC595" i="156" s="1"/>
  <c r="V593" i="156"/>
  <c r="AC593" i="156" s="1"/>
  <c r="F593" i="156"/>
  <c r="F592" i="156"/>
  <c r="G590" i="156"/>
  <c r="F589" i="156"/>
  <c r="G588" i="156"/>
  <c r="G587" i="156" s="1"/>
  <c r="V585" i="156"/>
  <c r="AC585" i="156" s="1"/>
  <c r="V584" i="156"/>
  <c r="AC584" i="156" s="1"/>
  <c r="V582" i="156"/>
  <c r="V808" i="156" s="1"/>
  <c r="G581" i="156"/>
  <c r="G582" i="156" s="1"/>
  <c r="E581" i="156"/>
  <c r="K580" i="156"/>
  <c r="J580" i="156"/>
  <c r="J808" i="156" s="1"/>
  <c r="I1212" i="37" s="1"/>
  <c r="F580" i="156"/>
  <c r="AA583" i="156"/>
  <c r="W583" i="156"/>
  <c r="G576" i="156"/>
  <c r="F576" i="156"/>
  <c r="E576" i="156"/>
  <c r="F565" i="156"/>
  <c r="H565" i="156" s="1"/>
  <c r="G564" i="156"/>
  <c r="F563" i="156"/>
  <c r="F561" i="156"/>
  <c r="F560" i="156"/>
  <c r="F559" i="156"/>
  <c r="F558" i="156"/>
  <c r="F557" i="156"/>
  <c r="G556" i="156"/>
  <c r="G554" i="156" s="1"/>
  <c r="G577" i="156" s="1"/>
  <c r="F555" i="156"/>
  <c r="V552" i="156"/>
  <c r="AC552" i="156" s="1"/>
  <c r="V551" i="156"/>
  <c r="AC551" i="156" s="1"/>
  <c r="V549" i="156"/>
  <c r="V548" i="156"/>
  <c r="AC548" i="156" s="1"/>
  <c r="G548" i="156"/>
  <c r="G549" i="156" s="1"/>
  <c r="E548" i="156"/>
  <c r="V547" i="156"/>
  <c r="AC547" i="156" s="1"/>
  <c r="K547" i="156"/>
  <c r="J547" i="156"/>
  <c r="F547" i="156"/>
  <c r="V546" i="156"/>
  <c r="AC546" i="156" s="1"/>
  <c r="K546" i="156"/>
  <c r="J546" i="156"/>
  <c r="F546" i="156"/>
  <c r="V545" i="156"/>
  <c r="AC545" i="156" s="1"/>
  <c r="V544" i="156"/>
  <c r="AC544" i="156" s="1"/>
  <c r="AB550" i="156"/>
  <c r="AA550" i="156"/>
  <c r="V542" i="156"/>
  <c r="U542" i="156"/>
  <c r="G542" i="156"/>
  <c r="F542" i="156"/>
  <c r="E542" i="156"/>
  <c r="F538" i="156"/>
  <c r="V535" i="156"/>
  <c r="AC535" i="156" s="1"/>
  <c r="V532" i="156"/>
  <c r="AC532" i="156" s="1"/>
  <c r="V529" i="156"/>
  <c r="AC529" i="156" s="1"/>
  <c r="V528" i="156"/>
  <c r="AC528" i="156" s="1"/>
  <c r="V527" i="156"/>
  <c r="AC527" i="156" s="1"/>
  <c r="V526" i="156"/>
  <c r="AC526" i="156" s="1"/>
  <c r="V521" i="156"/>
  <c r="AC521" i="156" s="1"/>
  <c r="V519" i="156"/>
  <c r="AC519" i="156" s="1"/>
  <c r="V516" i="156"/>
  <c r="AC516" i="156" s="1"/>
  <c r="V506" i="156"/>
  <c r="AC506" i="156" s="1"/>
  <c r="V501" i="156"/>
  <c r="AC501" i="156" s="1"/>
  <c r="V498" i="156"/>
  <c r="AC498" i="156" s="1"/>
  <c r="V489" i="156"/>
  <c r="AC489" i="156" s="1"/>
  <c r="F489" i="156"/>
  <c r="W488" i="156"/>
  <c r="W543" i="156" s="1"/>
  <c r="E488" i="156"/>
  <c r="F485" i="156"/>
  <c r="G484" i="156"/>
  <c r="E484" i="156"/>
  <c r="F483" i="156"/>
  <c r="V474" i="156"/>
  <c r="AC474" i="156" s="1"/>
  <c r="V471" i="156"/>
  <c r="AC471" i="156" s="1"/>
  <c r="V468" i="156"/>
  <c r="V467" i="156"/>
  <c r="AC467" i="156" s="1"/>
  <c r="K465" i="156"/>
  <c r="J465" i="156"/>
  <c r="F465" i="156"/>
  <c r="K464" i="156"/>
  <c r="J464" i="156"/>
  <c r="F464" i="156"/>
  <c r="V463" i="156"/>
  <c r="AC463" i="156" s="1"/>
  <c r="V462" i="156"/>
  <c r="AC462" i="156" s="1"/>
  <c r="V461" i="156"/>
  <c r="K461" i="156"/>
  <c r="J461" i="156"/>
  <c r="F461" i="156"/>
  <c r="V460" i="156"/>
  <c r="K460" i="156"/>
  <c r="J460" i="156"/>
  <c r="F460" i="156"/>
  <c r="V458" i="156"/>
  <c r="AC458" i="156" s="1"/>
  <c r="V456" i="156"/>
  <c r="U456" i="156"/>
  <c r="U453" i="156"/>
  <c r="G453" i="156"/>
  <c r="E453" i="156"/>
  <c r="F452" i="156"/>
  <c r="F451" i="156"/>
  <c r="F450" i="156"/>
  <c r="V436" i="156"/>
  <c r="AC436" i="156" s="1"/>
  <c r="V435" i="156"/>
  <c r="AC435" i="156" s="1"/>
  <c r="V434" i="156"/>
  <c r="AC434" i="156" s="1"/>
  <c r="V428" i="156"/>
  <c r="AC428" i="156" s="1"/>
  <c r="V425" i="156"/>
  <c r="AC425" i="156" s="1"/>
  <c r="V421" i="156"/>
  <c r="AC421" i="156" s="1"/>
  <c r="V413" i="156"/>
  <c r="AC413" i="156" s="1"/>
  <c r="V401" i="156"/>
  <c r="AC401" i="156" s="1"/>
  <c r="V397" i="156"/>
  <c r="AC397" i="156" s="1"/>
  <c r="V396" i="156"/>
  <c r="AC396" i="156" s="1"/>
  <c r="V393" i="156"/>
  <c r="AC393" i="156" s="1"/>
  <c r="W392" i="156"/>
  <c r="W457" i="156" s="1"/>
  <c r="E389" i="156"/>
  <c r="F388" i="156"/>
  <c r="G387" i="156"/>
  <c r="G455" i="156" s="1"/>
  <c r="F384" i="156"/>
  <c r="F380" i="156"/>
  <c r="V378" i="156"/>
  <c r="AC378" i="156" s="1"/>
  <c r="F373" i="156"/>
  <c r="V371" i="156"/>
  <c r="AC371" i="156" s="1"/>
  <c r="K371" i="156"/>
  <c r="J371" i="156"/>
  <c r="F371" i="156"/>
  <c r="V369" i="156"/>
  <c r="AC369" i="156" s="1"/>
  <c r="K369" i="156"/>
  <c r="J369" i="156"/>
  <c r="F369" i="156"/>
  <c r="V366" i="156"/>
  <c r="AC366" i="156" s="1"/>
  <c r="K366" i="156"/>
  <c r="J366" i="156"/>
  <c r="F366" i="156"/>
  <c r="V365" i="156"/>
  <c r="AC365" i="156" s="1"/>
  <c r="K365" i="156"/>
  <c r="J365" i="156"/>
  <c r="F365" i="156"/>
  <c r="V362" i="156"/>
  <c r="AC362" i="156" s="1"/>
  <c r="K362" i="156"/>
  <c r="J362" i="156"/>
  <c r="F362" i="156"/>
  <c r="V361" i="156"/>
  <c r="AC361" i="156" s="1"/>
  <c r="K361" i="156"/>
  <c r="J361" i="156"/>
  <c r="F361" i="156"/>
  <c r="V359" i="156"/>
  <c r="AC359" i="156" s="1"/>
  <c r="V355" i="156"/>
  <c r="V354" i="156"/>
  <c r="AC354" i="156" s="1"/>
  <c r="G354" i="156"/>
  <c r="E354" i="156"/>
  <c r="K353" i="156"/>
  <c r="F353" i="156"/>
  <c r="V352" i="156"/>
  <c r="AC352" i="156" s="1"/>
  <c r="K352" i="156"/>
  <c r="J352" i="156"/>
  <c r="F352" i="156"/>
  <c r="V351" i="156"/>
  <c r="AC351" i="156" s="1"/>
  <c r="K351" i="156"/>
  <c r="J351" i="156"/>
  <c r="F351" i="156"/>
  <c r="V350" i="156"/>
  <c r="AC350" i="156" s="1"/>
  <c r="V349" i="156"/>
  <c r="AC349" i="156" s="1"/>
  <c r="G349" i="156"/>
  <c r="E349" i="156"/>
  <c r="V348" i="156"/>
  <c r="AC348" i="156" s="1"/>
  <c r="K348" i="156"/>
  <c r="J348" i="156"/>
  <c r="F348" i="156"/>
  <c r="V347" i="156"/>
  <c r="AC347" i="156" s="1"/>
  <c r="K347" i="156"/>
  <c r="J347" i="156"/>
  <c r="F347" i="156"/>
  <c r="V346" i="156"/>
  <c r="K346" i="156"/>
  <c r="J346" i="156"/>
  <c r="F346" i="156"/>
  <c r="V345" i="156"/>
  <c r="AC345" i="156" s="1"/>
  <c r="AB356" i="156"/>
  <c r="AA356" i="156"/>
  <c r="Z356" i="156"/>
  <c r="V340" i="156"/>
  <c r="G337" i="156"/>
  <c r="E337" i="156"/>
  <c r="F334" i="156"/>
  <c r="F333" i="156"/>
  <c r="F332" i="156"/>
  <c r="F331" i="156"/>
  <c r="F330" i="156"/>
  <c r="V329" i="156"/>
  <c r="AC329" i="156" s="1"/>
  <c r="F329" i="156"/>
  <c r="F328" i="156"/>
  <c r="F327" i="156"/>
  <c r="V326" i="156"/>
  <c r="AC326" i="156" s="1"/>
  <c r="F326" i="156"/>
  <c r="V325" i="156"/>
  <c r="AC325" i="156" s="1"/>
  <c r="F325" i="156"/>
  <c r="F324" i="156"/>
  <c r="F323" i="156"/>
  <c r="F322" i="156"/>
  <c r="F321" i="156"/>
  <c r="V320" i="156"/>
  <c r="AC320" i="156" s="1"/>
  <c r="F320" i="156"/>
  <c r="F319" i="156"/>
  <c r="F318" i="156"/>
  <c r="F315" i="156"/>
  <c r="F314" i="156"/>
  <c r="F313" i="156"/>
  <c r="F312" i="156"/>
  <c r="F311" i="156"/>
  <c r="V310" i="156"/>
  <c r="AC310" i="156" s="1"/>
  <c r="F310" i="156"/>
  <c r="W309" i="156"/>
  <c r="W341" i="156" s="1"/>
  <c r="G309" i="156"/>
  <c r="E309" i="156"/>
  <c r="V308" i="156"/>
  <c r="AC308" i="156" s="1"/>
  <c r="F308" i="156"/>
  <c r="V307" i="156"/>
  <c r="AC307" i="156" s="1"/>
  <c r="F307" i="156"/>
  <c r="V306" i="156"/>
  <c r="AC306" i="156" s="1"/>
  <c r="G306" i="156"/>
  <c r="G340" i="156" s="1"/>
  <c r="F305" i="156"/>
  <c r="G304" i="156"/>
  <c r="E304" i="156"/>
  <c r="F301" i="156"/>
  <c r="F300" i="156"/>
  <c r="F299" i="156"/>
  <c r="V298" i="156"/>
  <c r="AC298" i="156" s="1"/>
  <c r="F298" i="156"/>
  <c r="V297" i="156"/>
  <c r="AC297" i="156" s="1"/>
  <c r="V296" i="156"/>
  <c r="AC296" i="156" s="1"/>
  <c r="F296" i="156"/>
  <c r="F293" i="156"/>
  <c r="G292" i="156"/>
  <c r="E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V274" i="156"/>
  <c r="G274" i="156"/>
  <c r="E274" i="156"/>
  <c r="F273" i="156"/>
  <c r="F271" i="156"/>
  <c r="F269" i="156"/>
  <c r="F268" i="156"/>
  <c r="F267" i="156"/>
  <c r="V266" i="156"/>
  <c r="G265" i="156"/>
  <c r="E265" i="156"/>
  <c r="K264" i="156"/>
  <c r="J264" i="156"/>
  <c r="F264" i="156"/>
  <c r="K263" i="156"/>
  <c r="J263" i="156"/>
  <c r="F263" i="156"/>
  <c r="G261" i="156"/>
  <c r="E261" i="156"/>
  <c r="V260" i="156"/>
  <c r="U807" i="156"/>
  <c r="T1211" i="37" s="1"/>
  <c r="K260" i="156"/>
  <c r="J260" i="156"/>
  <c r="J807" i="156" s="1"/>
  <c r="I1211" i="37" s="1"/>
  <c r="F260" i="156"/>
  <c r="AB275" i="156"/>
  <c r="AA275" i="156"/>
  <c r="Z275" i="156"/>
  <c r="V256" i="156"/>
  <c r="G256" i="156"/>
  <c r="E256" i="156"/>
  <c r="G255" i="156"/>
  <c r="G253" i="156"/>
  <c r="E253" i="156"/>
  <c r="F252" i="156"/>
  <c r="H246" i="156"/>
  <c r="F216" i="156"/>
  <c r="W215" i="156"/>
  <c r="W257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V189" i="156"/>
  <c r="AB188" i="156"/>
  <c r="E188" i="156"/>
  <c r="K187" i="156"/>
  <c r="J187" i="156"/>
  <c r="F187" i="156"/>
  <c r="V186" i="156"/>
  <c r="AA190" i="156"/>
  <c r="V180" i="156"/>
  <c r="E177" i="156"/>
  <c r="F176" i="156"/>
  <c r="F175" i="156"/>
  <c r="F174" i="156"/>
  <c r="F172" i="156"/>
  <c r="F170" i="156"/>
  <c r="F168" i="156"/>
  <c r="V166" i="156"/>
  <c r="AC166" i="156" s="1"/>
  <c r="F166" i="156"/>
  <c r="Y165" i="156"/>
  <c r="AC165" i="156" s="1"/>
  <c r="W190" i="156"/>
  <c r="E165" i="156"/>
  <c r="V164" i="156"/>
  <c r="AC164" i="156" s="1"/>
  <c r="F164" i="156"/>
  <c r="V163" i="156"/>
  <c r="AC163" i="156" s="1"/>
  <c r="F163" i="156"/>
  <c r="V162" i="156"/>
  <c r="AC162" i="156" s="1"/>
  <c r="F161" i="156"/>
  <c r="F158" i="156"/>
  <c r="F157" i="156"/>
  <c r="F156" i="156"/>
  <c r="F151" i="156"/>
  <c r="E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2" i="156"/>
  <c r="J142" i="156"/>
  <c r="F142" i="156"/>
  <c r="K141" i="156"/>
  <c r="J141" i="156"/>
  <c r="F141" i="156"/>
  <c r="V136" i="156"/>
  <c r="K134" i="156"/>
  <c r="J134" i="156"/>
  <c r="K133" i="156"/>
  <c r="J133" i="156"/>
  <c r="K132" i="156"/>
  <c r="J132" i="156"/>
  <c r="K129" i="156"/>
  <c r="J129" i="156"/>
  <c r="K128" i="156"/>
  <c r="J128" i="156"/>
  <c r="K127" i="156"/>
  <c r="J127" i="156"/>
  <c r="K126" i="156"/>
  <c r="J126" i="156"/>
  <c r="K125" i="156"/>
  <c r="J125" i="156"/>
  <c r="K123" i="156"/>
  <c r="J123" i="156"/>
  <c r="K122" i="156"/>
  <c r="J122" i="156"/>
  <c r="K120" i="156"/>
  <c r="J120" i="156"/>
  <c r="K118" i="156"/>
  <c r="J118" i="156"/>
  <c r="K117" i="156"/>
  <c r="J117" i="156"/>
  <c r="V114" i="156"/>
  <c r="Z801" i="156"/>
  <c r="Y1205" i="37" s="1"/>
  <c r="V104" i="156"/>
  <c r="V105" i="156" s="1"/>
  <c r="U101" i="156"/>
  <c r="U105" i="156" s="1"/>
  <c r="W57" i="156"/>
  <c r="W105" i="156" s="1"/>
  <c r="V47" i="156"/>
  <c r="AC47" i="156" s="1"/>
  <c r="V45" i="156"/>
  <c r="AC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V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V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F2447" i="156" l="1"/>
  <c r="AC955" i="156"/>
  <c r="AF955" i="156"/>
  <c r="AG955" i="156" s="1"/>
  <c r="AC993" i="156"/>
  <c r="AF993" i="156"/>
  <c r="AG993" i="156" s="1"/>
  <c r="AC1009" i="156"/>
  <c r="AF1009" i="156"/>
  <c r="AG1009" i="156" s="1"/>
  <c r="AC1013" i="156"/>
  <c r="AF1013" i="156"/>
  <c r="AG1013" i="156" s="1"/>
  <c r="AC1018" i="156"/>
  <c r="AF1018" i="156"/>
  <c r="AG1018" i="156" s="1"/>
  <c r="AC1023" i="156"/>
  <c r="AF1023" i="156"/>
  <c r="AG1023" i="156" s="1"/>
  <c r="AC1053" i="156"/>
  <c r="AF1053" i="156"/>
  <c r="AG1053" i="156" s="1"/>
  <c r="AC1061" i="156"/>
  <c r="AF1061" i="156"/>
  <c r="AG1061" i="156" s="1"/>
  <c r="AC1075" i="156"/>
  <c r="AF1075" i="156"/>
  <c r="AG1075" i="156" s="1"/>
  <c r="AC1104" i="156"/>
  <c r="AF1104" i="156"/>
  <c r="AG1104" i="156" s="1"/>
  <c r="AC1223" i="156"/>
  <c r="AF1223" i="156"/>
  <c r="AG1223" i="156" s="1"/>
  <c r="AC1287" i="156"/>
  <c r="AF1287" i="156"/>
  <c r="AG1287" i="156" s="1"/>
  <c r="AC1293" i="156"/>
  <c r="AF1293" i="156"/>
  <c r="AG1293" i="156" s="1"/>
  <c r="AC1368" i="156"/>
  <c r="AF1368" i="156"/>
  <c r="AG1368" i="156" s="1"/>
  <c r="AC1374" i="156"/>
  <c r="AF1374" i="156"/>
  <c r="AG1374" i="156" s="1"/>
  <c r="AC1382" i="156"/>
  <c r="AF1382" i="156"/>
  <c r="AG1382" i="156" s="1"/>
  <c r="AC1401" i="156"/>
  <c r="AF1401" i="156"/>
  <c r="AG1401" i="156" s="1"/>
  <c r="AC1407" i="156"/>
  <c r="AF1407" i="156"/>
  <c r="AG1407" i="156" s="1"/>
  <c r="AC1446" i="156"/>
  <c r="AF1446" i="156"/>
  <c r="AG1446" i="156" s="1"/>
  <c r="AC1512" i="156"/>
  <c r="AF1512" i="156"/>
  <c r="AG1512" i="156" s="1"/>
  <c r="AC1525" i="156"/>
  <c r="AF1525" i="156"/>
  <c r="AG1525" i="156" s="1"/>
  <c r="AC1539" i="156"/>
  <c r="AF1539" i="156"/>
  <c r="AG1539" i="156" s="1"/>
  <c r="AC1575" i="156"/>
  <c r="AF1575" i="156"/>
  <c r="AG1575" i="156" s="1"/>
  <c r="AC1631" i="156"/>
  <c r="AF1631" i="156"/>
  <c r="AG1631" i="156" s="1"/>
  <c r="AC1646" i="156"/>
  <c r="AF1646" i="156"/>
  <c r="AG1646" i="156" s="1"/>
  <c r="AC1681" i="156"/>
  <c r="AF1681" i="156"/>
  <c r="AG1681" i="156" s="1"/>
  <c r="AC1686" i="156"/>
  <c r="AF1686" i="156"/>
  <c r="AG1686" i="156" s="1"/>
  <c r="AC1692" i="156"/>
  <c r="AF1692" i="156"/>
  <c r="AG1692" i="156" s="1"/>
  <c r="AC1701" i="156"/>
  <c r="AF1701" i="156"/>
  <c r="AG1701" i="156" s="1"/>
  <c r="AC1747" i="156"/>
  <c r="AF1747" i="156"/>
  <c r="AG1747" i="156" s="1"/>
  <c r="AC1754" i="156"/>
  <c r="AF1754" i="156"/>
  <c r="AG1754" i="156" s="1"/>
  <c r="AC1786" i="156"/>
  <c r="AF1786" i="156"/>
  <c r="AG1786" i="156" s="1"/>
  <c r="AC1795" i="156"/>
  <c r="AF1795" i="156"/>
  <c r="AG1795" i="156" s="1"/>
  <c r="AC1805" i="156"/>
  <c r="AF1805" i="156"/>
  <c r="AG1805" i="156" s="1"/>
  <c r="AC1824" i="156"/>
  <c r="AF1824" i="156"/>
  <c r="AG1824" i="156" s="1"/>
  <c r="AC1881" i="156"/>
  <c r="AF1881" i="156"/>
  <c r="AG1881" i="156" s="1"/>
  <c r="AC1886" i="156"/>
  <c r="AF1886" i="156"/>
  <c r="AG1886" i="156" s="1"/>
  <c r="AC1891" i="156"/>
  <c r="AF1891" i="156"/>
  <c r="AG1891" i="156" s="1"/>
  <c r="AC1894" i="156"/>
  <c r="AF1894" i="156"/>
  <c r="AG1894" i="156" s="1"/>
  <c r="AC1905" i="156"/>
  <c r="AF1905" i="156"/>
  <c r="AG1905" i="156" s="1"/>
  <c r="AC1912" i="156"/>
  <c r="AF1912" i="156"/>
  <c r="AG1912" i="156" s="1"/>
  <c r="AC1948" i="156"/>
  <c r="AF1948" i="156"/>
  <c r="AG1948" i="156" s="1"/>
  <c r="AC1956" i="156"/>
  <c r="AF1956" i="156"/>
  <c r="AG1956" i="156" s="1"/>
  <c r="AC1992" i="156"/>
  <c r="AF1992" i="156"/>
  <c r="AG1992" i="156" s="1"/>
  <c r="AC2052" i="156"/>
  <c r="AF2052" i="156"/>
  <c r="AG2052" i="156" s="1"/>
  <c r="AC2094" i="156"/>
  <c r="AF2094" i="156"/>
  <c r="AG2094" i="156" s="1"/>
  <c r="AC2099" i="156"/>
  <c r="AF2099" i="156"/>
  <c r="AG2099" i="156" s="1"/>
  <c r="AC2133" i="156"/>
  <c r="AF2133" i="156"/>
  <c r="AG2133" i="156" s="1"/>
  <c r="AC2143" i="156"/>
  <c r="AF2143" i="156"/>
  <c r="AG2143" i="156" s="1"/>
  <c r="AC2150" i="156"/>
  <c r="AF2150" i="156"/>
  <c r="AG2150" i="156" s="1"/>
  <c r="U341" i="37"/>
  <c r="AF2755" i="156"/>
  <c r="AC979" i="156"/>
  <c r="AF979" i="156"/>
  <c r="AG979" i="156" s="1"/>
  <c r="AC1011" i="156"/>
  <c r="AF1011" i="156"/>
  <c r="AG1011" i="156" s="1"/>
  <c r="AC1019" i="156"/>
  <c r="AF1019" i="156"/>
  <c r="AG1019" i="156" s="1"/>
  <c r="AC1054" i="156"/>
  <c r="AF1054" i="156"/>
  <c r="AG1054" i="156" s="1"/>
  <c r="AC1058" i="156"/>
  <c r="AF1058" i="156"/>
  <c r="AG1058" i="156" s="1"/>
  <c r="AC1076" i="156"/>
  <c r="AF1076" i="156"/>
  <c r="AG1076" i="156" s="1"/>
  <c r="AC1105" i="156"/>
  <c r="AF1105" i="156"/>
  <c r="AG1105" i="156" s="1"/>
  <c r="AC1111" i="156"/>
  <c r="AF1111" i="156"/>
  <c r="AG1111" i="156" s="1"/>
  <c r="V1167" i="156"/>
  <c r="AF1167" i="156" s="1"/>
  <c r="AG1167" i="156" s="1"/>
  <c r="AF1128" i="156"/>
  <c r="AG1128" i="156" s="1"/>
  <c r="AC1158" i="156"/>
  <c r="AF1158" i="156"/>
  <c r="AG1158" i="156" s="1"/>
  <c r="AC1178" i="156"/>
  <c r="AF1178" i="156"/>
  <c r="AG1178" i="156" s="1"/>
  <c r="AC1224" i="156"/>
  <c r="AF1224" i="156"/>
  <c r="AG1224" i="156" s="1"/>
  <c r="AC1232" i="156"/>
  <c r="AF1232" i="156"/>
  <c r="AG1232" i="156" s="1"/>
  <c r="AC1245" i="156"/>
  <c r="AF1245" i="156"/>
  <c r="AG1245" i="156" s="1"/>
  <c r="AC1248" i="156"/>
  <c r="AF1248" i="156"/>
  <c r="AG1248" i="156" s="1"/>
  <c r="AC1294" i="156"/>
  <c r="AF1294" i="156"/>
  <c r="AG1294" i="156" s="1"/>
  <c r="AC1370" i="156"/>
  <c r="AF1370" i="156"/>
  <c r="AG1370" i="156" s="1"/>
  <c r="AC1473" i="156"/>
  <c r="AF1473" i="156"/>
  <c r="AG1473" i="156" s="1"/>
  <c r="AC1479" i="156"/>
  <c r="AF1479" i="156"/>
  <c r="AG1479" i="156" s="1"/>
  <c r="AC1521" i="156"/>
  <c r="AF1521" i="156"/>
  <c r="AG1521" i="156" s="1"/>
  <c r="AC1540" i="156"/>
  <c r="AF1540" i="156"/>
  <c r="AG1540" i="156" s="1"/>
  <c r="AC1570" i="156"/>
  <c r="AF1570" i="156"/>
  <c r="AG1570" i="156" s="1"/>
  <c r="AC1583" i="156"/>
  <c r="AF1583" i="156"/>
  <c r="AG1583" i="156" s="1"/>
  <c r="AC1611" i="156"/>
  <c r="AF1611" i="156"/>
  <c r="AG1611" i="156" s="1"/>
  <c r="AC1617" i="156"/>
  <c r="AF1617" i="156"/>
  <c r="AG1617" i="156" s="1"/>
  <c r="AC1632" i="156"/>
  <c r="AF1632" i="156"/>
  <c r="AG1632" i="156" s="1"/>
  <c r="AC1682" i="156"/>
  <c r="AF1682" i="156"/>
  <c r="AG1682" i="156" s="1"/>
  <c r="AC1687" i="156"/>
  <c r="AF1687" i="156"/>
  <c r="AG1687" i="156" s="1"/>
  <c r="AC1693" i="156"/>
  <c r="AF1693" i="156"/>
  <c r="AG1693" i="156" s="1"/>
  <c r="AC1737" i="156"/>
  <c r="AF1737" i="156"/>
  <c r="AG1737" i="156" s="1"/>
  <c r="AC1742" i="156"/>
  <c r="AF1742" i="156"/>
  <c r="AG1742" i="156" s="1"/>
  <c r="AC1748" i="156"/>
  <c r="AF1748" i="156"/>
  <c r="AG1748" i="156" s="1"/>
  <c r="V1804" i="156"/>
  <c r="AF1804" i="156" s="1"/>
  <c r="AG1804" i="156" s="1"/>
  <c r="AF1755" i="156"/>
  <c r="AG1755" i="156" s="1"/>
  <c r="AC1787" i="156"/>
  <c r="AF1787" i="156"/>
  <c r="AG1787" i="156" s="1"/>
  <c r="AC1798" i="156"/>
  <c r="AF1798" i="156"/>
  <c r="AG1798" i="156" s="1"/>
  <c r="AC1806" i="156"/>
  <c r="AF1806" i="156"/>
  <c r="AG1806" i="156" s="1"/>
  <c r="AC1814" i="156"/>
  <c r="AF1814" i="156"/>
  <c r="AG1814" i="156" s="1"/>
  <c r="AC1875" i="156"/>
  <c r="AF1875" i="156"/>
  <c r="AG1875" i="156" s="1"/>
  <c r="AC1887" i="156"/>
  <c r="AF1887" i="156"/>
  <c r="AG1887" i="156" s="1"/>
  <c r="AC1892" i="156"/>
  <c r="AF1892" i="156"/>
  <c r="AG1892" i="156" s="1"/>
  <c r="AC1903" i="156"/>
  <c r="AF1903" i="156"/>
  <c r="AG1903" i="156" s="1"/>
  <c r="V1986" i="156"/>
  <c r="AF1986" i="156" s="1"/>
  <c r="AG1986" i="156" s="1"/>
  <c r="AF1928" i="156"/>
  <c r="AG1928" i="156" s="1"/>
  <c r="AC1949" i="156"/>
  <c r="AF1949" i="156"/>
  <c r="AG1949" i="156" s="1"/>
  <c r="AC1993" i="156"/>
  <c r="AF1993" i="156"/>
  <c r="AG1993" i="156" s="1"/>
  <c r="AC2000" i="156"/>
  <c r="AF2000" i="156"/>
  <c r="AG2000" i="156" s="1"/>
  <c r="AC2056" i="156"/>
  <c r="AF2056" i="156"/>
  <c r="AG2056" i="156" s="1"/>
  <c r="AC2069" i="156"/>
  <c r="AF2069" i="156"/>
  <c r="AG2069" i="156" s="1"/>
  <c r="AC2071" i="156"/>
  <c r="AF2071" i="156"/>
  <c r="AG2071" i="156" s="1"/>
  <c r="AC2092" i="156"/>
  <c r="AF2092" i="156"/>
  <c r="AG2092" i="156" s="1"/>
  <c r="AC2134" i="156"/>
  <c r="AF2134" i="156"/>
  <c r="AG2134" i="156" s="1"/>
  <c r="AC2141" i="156"/>
  <c r="AF2141" i="156"/>
  <c r="AG2141" i="156" s="1"/>
  <c r="AC2144" i="156"/>
  <c r="AF2144" i="156"/>
  <c r="AG2144" i="156" s="1"/>
  <c r="AC2152" i="156"/>
  <c r="AF2152" i="156"/>
  <c r="AG2152" i="156" s="1"/>
  <c r="AC2157" i="156"/>
  <c r="AF2157" i="156"/>
  <c r="AG2157" i="156" s="1"/>
  <c r="V2973" i="156"/>
  <c r="AF2973" i="156" s="1"/>
  <c r="AG2973" i="156" s="1"/>
  <c r="AF2935" i="156"/>
  <c r="AG2935" i="156" s="1"/>
  <c r="AC1012" i="156"/>
  <c r="AF1012" i="156"/>
  <c r="AG1012" i="156" s="1"/>
  <c r="AC1055" i="156"/>
  <c r="AF1055" i="156"/>
  <c r="AG1055" i="156" s="1"/>
  <c r="AC1065" i="156"/>
  <c r="AF1065" i="156"/>
  <c r="AG1065" i="156" s="1"/>
  <c r="AC1112" i="156"/>
  <c r="AF1112" i="156"/>
  <c r="AG1112" i="156" s="1"/>
  <c r="AC1159" i="156"/>
  <c r="AF1159" i="156"/>
  <c r="AG1159" i="156" s="1"/>
  <c r="AC1225" i="156"/>
  <c r="AF1225" i="156"/>
  <c r="AG1225" i="156" s="1"/>
  <c r="AC1234" i="156"/>
  <c r="AF1234" i="156"/>
  <c r="AG1234" i="156" s="1"/>
  <c r="AC1246" i="156"/>
  <c r="AF1246" i="156"/>
  <c r="AG1246" i="156" s="1"/>
  <c r="AC1283" i="156"/>
  <c r="AF1283" i="156"/>
  <c r="AG1283" i="156" s="1"/>
  <c r="AC1334" i="156"/>
  <c r="AF1334" i="156"/>
  <c r="AG1334" i="156" s="1"/>
  <c r="AC1340" i="156"/>
  <c r="AF1340" i="156"/>
  <c r="AG1340" i="156" s="1"/>
  <c r="AC1357" i="156"/>
  <c r="AF1357" i="156"/>
  <c r="AG1357" i="156" s="1"/>
  <c r="AC1383" i="156"/>
  <c r="AF1383" i="156"/>
  <c r="AG1383" i="156" s="1"/>
  <c r="AC1404" i="156"/>
  <c r="AF1404" i="156"/>
  <c r="AG1404" i="156" s="1"/>
  <c r="AC1459" i="156"/>
  <c r="AF1459" i="156"/>
  <c r="AG1459" i="156" s="1"/>
  <c r="AC1508" i="156"/>
  <c r="AF1508" i="156"/>
  <c r="AG1508" i="156" s="1"/>
  <c r="AC1522" i="156"/>
  <c r="AF1522" i="156"/>
  <c r="AG1522" i="156" s="1"/>
  <c r="AC1526" i="156"/>
  <c r="AF1526" i="156"/>
  <c r="AG1526" i="156" s="1"/>
  <c r="AC1533" i="156"/>
  <c r="AF1533" i="156"/>
  <c r="AG1533" i="156" s="1"/>
  <c r="AC1571" i="156"/>
  <c r="AF1571" i="156"/>
  <c r="AG1571" i="156" s="1"/>
  <c r="AC1579" i="156"/>
  <c r="AF1579" i="156"/>
  <c r="AG1579" i="156" s="1"/>
  <c r="AC1584" i="156"/>
  <c r="AF1584" i="156"/>
  <c r="AG1584" i="156" s="1"/>
  <c r="AC1618" i="156"/>
  <c r="AF1618" i="156"/>
  <c r="AG1618" i="156" s="1"/>
  <c r="AC1679" i="156"/>
  <c r="AF1679" i="156"/>
  <c r="AG1679" i="156" s="1"/>
  <c r="AC1689" i="156"/>
  <c r="AF1689" i="156"/>
  <c r="AG1689" i="156" s="1"/>
  <c r="AC1744" i="156"/>
  <c r="AF1744" i="156"/>
  <c r="AG1744" i="156" s="1"/>
  <c r="AC1750" i="156"/>
  <c r="AF1750" i="156"/>
  <c r="AG1750" i="156" s="1"/>
  <c r="AC1788" i="156"/>
  <c r="AF1788" i="156"/>
  <c r="AG1788" i="156" s="1"/>
  <c r="AC1800" i="156"/>
  <c r="AF1800" i="156"/>
  <c r="AG1800" i="156" s="1"/>
  <c r="AC1815" i="156"/>
  <c r="AF1815" i="156"/>
  <c r="AG1815" i="156" s="1"/>
  <c r="AC1828" i="156"/>
  <c r="AF1828" i="156"/>
  <c r="AG1828" i="156" s="1"/>
  <c r="AC1860" i="156"/>
  <c r="AF1860" i="156"/>
  <c r="AG1860" i="156" s="1"/>
  <c r="AC1876" i="156"/>
  <c r="AF1876" i="156"/>
  <c r="AG1876" i="156" s="1"/>
  <c r="AC1884" i="156"/>
  <c r="AF1884" i="156"/>
  <c r="AG1884" i="156" s="1"/>
  <c r="AC1893" i="156"/>
  <c r="AF1893" i="156"/>
  <c r="AG1893" i="156" s="1"/>
  <c r="AC1901" i="156"/>
  <c r="AF1901" i="156"/>
  <c r="AG1901" i="156" s="1"/>
  <c r="AC2013" i="156"/>
  <c r="AF2013" i="156"/>
  <c r="AG2013" i="156" s="1"/>
  <c r="AC2060" i="156"/>
  <c r="AF2060" i="156"/>
  <c r="AG2060" i="156" s="1"/>
  <c r="AC2067" i="156"/>
  <c r="AF2067" i="156"/>
  <c r="AG2067" i="156" s="1"/>
  <c r="AC2093" i="156"/>
  <c r="AF2093" i="156"/>
  <c r="AG2093" i="156" s="1"/>
  <c r="AC2135" i="156"/>
  <c r="AF2135" i="156"/>
  <c r="AG2135" i="156" s="1"/>
  <c r="V2679" i="156"/>
  <c r="AF2679" i="156" s="1"/>
  <c r="AG2679" i="156" s="1"/>
  <c r="AF2643" i="156"/>
  <c r="AG2643" i="156" s="1"/>
  <c r="V2819" i="156"/>
  <c r="AF2819" i="156" s="1"/>
  <c r="AG2819" i="156" s="1"/>
  <c r="AF2785" i="156"/>
  <c r="AG2785" i="156" s="1"/>
  <c r="AC956" i="156"/>
  <c r="AF956" i="156"/>
  <c r="AG956" i="156" s="1"/>
  <c r="AC975" i="156"/>
  <c r="AF975" i="156"/>
  <c r="AG975" i="156" s="1"/>
  <c r="AC1014" i="156"/>
  <c r="AF1014" i="156"/>
  <c r="AG1014" i="156" s="1"/>
  <c r="AC1033" i="156"/>
  <c r="AF1033" i="156"/>
  <c r="AG1033" i="156" s="1"/>
  <c r="AC1069" i="156"/>
  <c r="AF1069" i="156"/>
  <c r="AG1069" i="156" s="1"/>
  <c r="AC1071" i="156"/>
  <c r="AF1071" i="156"/>
  <c r="AG1071" i="156" s="1"/>
  <c r="AC1078" i="156"/>
  <c r="AF1078" i="156"/>
  <c r="AG1078" i="156" s="1"/>
  <c r="AC1181" i="156"/>
  <c r="AF1181" i="156"/>
  <c r="AG1181" i="156" s="1"/>
  <c r="AC1236" i="156"/>
  <c r="AF1236" i="156"/>
  <c r="AG1236" i="156" s="1"/>
  <c r="AC1239" i="156"/>
  <c r="AF1239" i="156"/>
  <c r="AG1239" i="156" s="1"/>
  <c r="AC1247" i="156"/>
  <c r="AF1247" i="156"/>
  <c r="AG1247" i="156" s="1"/>
  <c r="AC1284" i="156"/>
  <c r="AF1284" i="156"/>
  <c r="AG1284" i="156" s="1"/>
  <c r="AC1291" i="156"/>
  <c r="AF1291" i="156"/>
  <c r="AG1291" i="156" s="1"/>
  <c r="AC1295" i="156"/>
  <c r="AF1295" i="156"/>
  <c r="AG1295" i="156" s="1"/>
  <c r="AC1379" i="156"/>
  <c r="AF1379" i="156"/>
  <c r="AG1379" i="156" s="1"/>
  <c r="AC1384" i="156"/>
  <c r="AF1384" i="156"/>
  <c r="AG1384" i="156" s="1"/>
  <c r="AC1389" i="156"/>
  <c r="AF1389" i="156"/>
  <c r="AG1389" i="156" s="1"/>
  <c r="AC1405" i="156"/>
  <c r="AF1405" i="156"/>
  <c r="AG1405" i="156" s="1"/>
  <c r="AC1441" i="156"/>
  <c r="AF1441" i="156"/>
  <c r="AG1441" i="156" s="1"/>
  <c r="AC1448" i="156"/>
  <c r="AF1448" i="156"/>
  <c r="AG1448" i="156" s="1"/>
  <c r="AC1462" i="156"/>
  <c r="AF1462" i="156"/>
  <c r="AG1462" i="156" s="1"/>
  <c r="AC1468" i="156"/>
  <c r="AF1468" i="156"/>
  <c r="AG1468" i="156" s="1"/>
  <c r="AC1476" i="156"/>
  <c r="AF1476" i="156"/>
  <c r="AG1476" i="156" s="1"/>
  <c r="AC1509" i="156"/>
  <c r="AF1509" i="156"/>
  <c r="AG1509" i="156" s="1"/>
  <c r="AC1519" i="156"/>
  <c r="AF1519" i="156"/>
  <c r="AG1519" i="156" s="1"/>
  <c r="AC1528" i="156"/>
  <c r="AF1528" i="156"/>
  <c r="AG1528" i="156" s="1"/>
  <c r="AC1534" i="156"/>
  <c r="AF1534" i="156"/>
  <c r="AG1534" i="156" s="1"/>
  <c r="AC1573" i="156"/>
  <c r="AF1573" i="156"/>
  <c r="AG1573" i="156" s="1"/>
  <c r="AC1580" i="156"/>
  <c r="AF1580" i="156"/>
  <c r="AG1580" i="156" s="1"/>
  <c r="AC1612" i="156"/>
  <c r="AF1612" i="156"/>
  <c r="AG1612" i="156" s="1"/>
  <c r="AC1648" i="156"/>
  <c r="AF1648" i="156"/>
  <c r="AG1648" i="156" s="1"/>
  <c r="AC1695" i="156"/>
  <c r="AF1695" i="156"/>
  <c r="AG1695" i="156" s="1"/>
  <c r="AC1697" i="156"/>
  <c r="AF1697" i="156"/>
  <c r="AG1697" i="156" s="1"/>
  <c r="AC1703" i="156"/>
  <c r="AF1703" i="156"/>
  <c r="AG1703" i="156" s="1"/>
  <c r="AC1756" i="156"/>
  <c r="AF1756" i="156"/>
  <c r="AG1756" i="156" s="1"/>
  <c r="AC1802" i="156"/>
  <c r="AF1802" i="156"/>
  <c r="AG1802" i="156" s="1"/>
  <c r="AC1829" i="156"/>
  <c r="AF1829" i="156"/>
  <c r="AG1829" i="156" s="1"/>
  <c r="AC1861" i="156"/>
  <c r="AF1861" i="156"/>
  <c r="AG1861" i="156" s="1"/>
  <c r="AC1865" i="156"/>
  <c r="AF1865" i="156"/>
  <c r="AG1865" i="156" s="1"/>
  <c r="AC1869" i="156"/>
  <c r="AF1869" i="156"/>
  <c r="AG1869" i="156" s="1"/>
  <c r="AC1885" i="156"/>
  <c r="AF1885" i="156"/>
  <c r="AG1885" i="156" s="1"/>
  <c r="AC1888" i="156"/>
  <c r="AF1888" i="156"/>
  <c r="AG1888" i="156" s="1"/>
  <c r="AC1945" i="156"/>
  <c r="AF1945" i="156"/>
  <c r="AG1945" i="156" s="1"/>
  <c r="AC1955" i="156"/>
  <c r="AF1955" i="156"/>
  <c r="AG1955" i="156" s="1"/>
  <c r="AC1996" i="156"/>
  <c r="AF1996" i="156"/>
  <c r="AG1996" i="156" s="1"/>
  <c r="AC1999" i="156"/>
  <c r="AF1999" i="156"/>
  <c r="AG1999" i="156" s="1"/>
  <c r="AC2010" i="156"/>
  <c r="AF2010" i="156"/>
  <c r="AG2010" i="156" s="1"/>
  <c r="V2061" i="156"/>
  <c r="AF2061" i="156" s="1"/>
  <c r="AG2061" i="156" s="1"/>
  <c r="AF2025" i="156"/>
  <c r="AG2025" i="156" s="1"/>
  <c r="AC2053" i="156"/>
  <c r="AF2053" i="156"/>
  <c r="AG2053" i="156" s="1"/>
  <c r="AC2062" i="156"/>
  <c r="AF2062" i="156"/>
  <c r="AG2062" i="156" s="1"/>
  <c r="AC2068" i="156"/>
  <c r="AF2068" i="156"/>
  <c r="AG2068" i="156" s="1"/>
  <c r="AC2074" i="156"/>
  <c r="AF2074" i="156"/>
  <c r="AG2074" i="156" s="1"/>
  <c r="AC2077" i="156"/>
  <c r="AF2077" i="156"/>
  <c r="AG2077" i="156" s="1"/>
  <c r="AC2095" i="156"/>
  <c r="AF2095" i="156"/>
  <c r="AG2095" i="156" s="1"/>
  <c r="AC2147" i="156"/>
  <c r="AF2147" i="156"/>
  <c r="AG2147" i="156" s="1"/>
  <c r="AC2156" i="156"/>
  <c r="AF2156" i="156"/>
  <c r="AG2156" i="156" s="1"/>
  <c r="AG2447" i="156"/>
  <c r="U339" i="37"/>
  <c r="AF2753" i="156"/>
  <c r="AC959" i="156"/>
  <c r="AF959" i="156"/>
  <c r="AG959" i="156" s="1"/>
  <c r="AC1010" i="156"/>
  <c r="AF1010" i="156"/>
  <c r="AG1010" i="156" s="1"/>
  <c r="AC1056" i="156"/>
  <c r="AF1056" i="156"/>
  <c r="AG1056" i="156" s="1"/>
  <c r="AC1098" i="156"/>
  <c r="AF1098" i="156"/>
  <c r="AG1098" i="156" s="1"/>
  <c r="AC1173" i="156"/>
  <c r="AF1173" i="156"/>
  <c r="AG1173" i="156" s="1"/>
  <c r="AC1182" i="156"/>
  <c r="AF1182" i="156"/>
  <c r="AG1182" i="156" s="1"/>
  <c r="AC1219" i="156"/>
  <c r="AF1219" i="156"/>
  <c r="AG1219" i="156" s="1"/>
  <c r="AC1226" i="156"/>
  <c r="AF1226" i="156"/>
  <c r="AG1226" i="156" s="1"/>
  <c r="AC1240" i="156"/>
  <c r="AF1240" i="156"/>
  <c r="AG1240" i="156" s="1"/>
  <c r="AC1285" i="156"/>
  <c r="AF1285" i="156"/>
  <c r="AG1285" i="156" s="1"/>
  <c r="AC1296" i="156"/>
  <c r="AF1296" i="156"/>
  <c r="AG1296" i="156" s="1"/>
  <c r="AC1322" i="156"/>
  <c r="AF1322" i="156"/>
  <c r="AG1322" i="156" s="1"/>
  <c r="AC1337" i="156"/>
  <c r="AF1337" i="156"/>
  <c r="AG1337" i="156" s="1"/>
  <c r="AC1341" i="156"/>
  <c r="AF1341" i="156"/>
  <c r="AG1341" i="156" s="1"/>
  <c r="AC1372" i="156"/>
  <c r="AF1372" i="156"/>
  <c r="AG1372" i="156" s="1"/>
  <c r="AC1380" i="156"/>
  <c r="AF1380" i="156"/>
  <c r="AG1380" i="156" s="1"/>
  <c r="AC1391" i="156"/>
  <c r="AF1391" i="156"/>
  <c r="AG1391" i="156" s="1"/>
  <c r="AC1396" i="156"/>
  <c r="AF1396" i="156"/>
  <c r="AG1396" i="156" s="1"/>
  <c r="AC1442" i="156"/>
  <c r="AF1442" i="156"/>
  <c r="AG1442" i="156" s="1"/>
  <c r="AC1455" i="156"/>
  <c r="AF1455" i="156"/>
  <c r="AG1455" i="156" s="1"/>
  <c r="AC1464" i="156"/>
  <c r="AF1464" i="156"/>
  <c r="AG1464" i="156" s="1"/>
  <c r="AC1477" i="156"/>
  <c r="AF1477" i="156"/>
  <c r="AG1477" i="156" s="1"/>
  <c r="AC1510" i="156"/>
  <c r="AF1510" i="156"/>
  <c r="AG1510" i="156" s="1"/>
  <c r="AC1517" i="156"/>
  <c r="AF1517" i="156"/>
  <c r="AG1517" i="156" s="1"/>
  <c r="AC1530" i="156"/>
  <c r="AF1530" i="156"/>
  <c r="AG1530" i="156" s="1"/>
  <c r="AC1536" i="156"/>
  <c r="AF1536" i="156"/>
  <c r="AG1536" i="156" s="1"/>
  <c r="AC1542" i="156"/>
  <c r="AF1542" i="156"/>
  <c r="AG1542" i="156" s="1"/>
  <c r="AC1581" i="156"/>
  <c r="AF1581" i="156"/>
  <c r="AG1581" i="156" s="1"/>
  <c r="AC1614" i="156"/>
  <c r="AF1614" i="156"/>
  <c r="AG1614" i="156" s="1"/>
  <c r="AC1685" i="156"/>
  <c r="AF1685" i="156"/>
  <c r="AG1685" i="156" s="1"/>
  <c r="AC1793" i="156"/>
  <c r="AF1793" i="156"/>
  <c r="AG1793" i="156" s="1"/>
  <c r="AC1811" i="156"/>
  <c r="AF1811" i="156"/>
  <c r="AG1811" i="156" s="1"/>
  <c r="AC1862" i="156"/>
  <c r="AF1862" i="156"/>
  <c r="AG1862" i="156" s="1"/>
  <c r="AC1866" i="156"/>
  <c r="AF1866" i="156"/>
  <c r="AG1866" i="156" s="1"/>
  <c r="AC1870" i="156"/>
  <c r="AF1870" i="156"/>
  <c r="AG1870" i="156" s="1"/>
  <c r="AC1902" i="156"/>
  <c r="AF1902" i="156"/>
  <c r="AG1902" i="156" s="1"/>
  <c r="AC1904" i="156"/>
  <c r="AF1904" i="156"/>
  <c r="AG1904" i="156" s="1"/>
  <c r="AC1946" i="156"/>
  <c r="AF1946" i="156"/>
  <c r="AG1946" i="156" s="1"/>
  <c r="AC1997" i="156"/>
  <c r="AF1997" i="156"/>
  <c r="AG1997" i="156" s="1"/>
  <c r="AC2003" i="156"/>
  <c r="AF2003" i="156"/>
  <c r="AG2003" i="156" s="1"/>
  <c r="AC2011" i="156"/>
  <c r="AF2011" i="156"/>
  <c r="AG2011" i="156" s="1"/>
  <c r="AC2064" i="156"/>
  <c r="AF2064" i="156"/>
  <c r="AG2064" i="156" s="1"/>
  <c r="AC2075" i="156"/>
  <c r="AF2075" i="156"/>
  <c r="AG2075" i="156" s="1"/>
  <c r="AC2140" i="156"/>
  <c r="AF2140" i="156"/>
  <c r="AG2140" i="156" s="1"/>
  <c r="V2607" i="156"/>
  <c r="AF2607" i="156" s="1"/>
  <c r="AG2607" i="156" s="1"/>
  <c r="AF2166" i="156"/>
  <c r="AG2166" i="156" s="1"/>
  <c r="U340" i="37"/>
  <c r="AF2754" i="156"/>
  <c r="AC953" i="156"/>
  <c r="AF953" i="156"/>
  <c r="AG953" i="156" s="1"/>
  <c r="AC1017" i="156"/>
  <c r="AF1017" i="156"/>
  <c r="AG1017" i="156" s="1"/>
  <c r="AC1020" i="156"/>
  <c r="AF1020" i="156"/>
  <c r="AG1020" i="156" s="1"/>
  <c r="AC1057" i="156"/>
  <c r="AF1057" i="156"/>
  <c r="AG1057" i="156" s="1"/>
  <c r="AC1068" i="156"/>
  <c r="AF1068" i="156"/>
  <c r="AG1068" i="156" s="1"/>
  <c r="AC1074" i="156"/>
  <c r="AF1074" i="156"/>
  <c r="AG1074" i="156" s="1"/>
  <c r="AC1077" i="156"/>
  <c r="AF1077" i="156"/>
  <c r="AG1077" i="156" s="1"/>
  <c r="AC1108" i="156"/>
  <c r="AF1108" i="156"/>
  <c r="AG1108" i="156" s="1"/>
  <c r="AC1114" i="156"/>
  <c r="AF1114" i="156"/>
  <c r="AG1114" i="156" s="1"/>
  <c r="AC1170" i="156"/>
  <c r="AF1170" i="156"/>
  <c r="AG1170" i="156" s="1"/>
  <c r="AC1174" i="156"/>
  <c r="AF1174" i="156"/>
  <c r="AG1174" i="156" s="1"/>
  <c r="AC1242" i="156"/>
  <c r="AF1242" i="156"/>
  <c r="AG1242" i="156" s="1"/>
  <c r="AC1249" i="156"/>
  <c r="AF1249" i="156"/>
  <c r="AG1249" i="156" s="1"/>
  <c r="AC1252" i="156"/>
  <c r="AF1252" i="156"/>
  <c r="AG1252" i="156" s="1"/>
  <c r="AC1323" i="156"/>
  <c r="AF1323" i="156"/>
  <c r="AG1323" i="156" s="1"/>
  <c r="AC1338" i="156"/>
  <c r="AF1338" i="156"/>
  <c r="AG1338" i="156" s="1"/>
  <c r="AC1373" i="156"/>
  <c r="AF1373" i="156"/>
  <c r="AG1373" i="156" s="1"/>
  <c r="AC1381" i="156"/>
  <c r="AF1381" i="156"/>
  <c r="AG1381" i="156" s="1"/>
  <c r="AC1393" i="156"/>
  <c r="AF1393" i="156"/>
  <c r="AG1393" i="156" s="1"/>
  <c r="AC1397" i="156"/>
  <c r="AF1397" i="156"/>
  <c r="AG1397" i="156" s="1"/>
  <c r="AC1450" i="156"/>
  <c r="AF1450" i="156"/>
  <c r="AG1450" i="156" s="1"/>
  <c r="V1532" i="156"/>
  <c r="AF1532" i="156" s="1"/>
  <c r="AG1532" i="156" s="1"/>
  <c r="AF1478" i="156"/>
  <c r="AG1478" i="156" s="1"/>
  <c r="AC1511" i="156"/>
  <c r="AF1511" i="156"/>
  <c r="AG1511" i="156" s="1"/>
  <c r="AC1520" i="156"/>
  <c r="AF1520" i="156"/>
  <c r="AG1520" i="156" s="1"/>
  <c r="AC1544" i="156"/>
  <c r="AF1544" i="156"/>
  <c r="AG1544" i="156" s="1"/>
  <c r="AC1582" i="156"/>
  <c r="AF1582" i="156"/>
  <c r="AG1582" i="156" s="1"/>
  <c r="AC1594" i="156"/>
  <c r="AF1594" i="156"/>
  <c r="AG1594" i="156" s="1"/>
  <c r="AC1600" i="156"/>
  <c r="AF1600" i="156"/>
  <c r="AG1600" i="156" s="1"/>
  <c r="AC1645" i="156"/>
  <c r="AF1645" i="156"/>
  <c r="AG1645" i="156" s="1"/>
  <c r="AC1694" i="156"/>
  <c r="AF1694" i="156"/>
  <c r="AG1694" i="156" s="1"/>
  <c r="AC1700" i="156"/>
  <c r="AF1700" i="156"/>
  <c r="AG1700" i="156" s="1"/>
  <c r="AC1740" i="156"/>
  <c r="AF1740" i="156"/>
  <c r="AG1740" i="156" s="1"/>
  <c r="AC1753" i="156"/>
  <c r="AF1753" i="156"/>
  <c r="AG1753" i="156" s="1"/>
  <c r="AC1794" i="156"/>
  <c r="AF1794" i="156"/>
  <c r="AG1794" i="156" s="1"/>
  <c r="AC1818" i="156"/>
  <c r="AF1818" i="156"/>
  <c r="AG1818" i="156" s="1"/>
  <c r="AC1823" i="156"/>
  <c r="AF1823" i="156"/>
  <c r="AG1823" i="156" s="1"/>
  <c r="AC1831" i="156"/>
  <c r="AF1831" i="156"/>
  <c r="AG1831" i="156" s="1"/>
  <c r="AC1863" i="156"/>
  <c r="AF1863" i="156"/>
  <c r="AG1863" i="156" s="1"/>
  <c r="AC1872" i="156"/>
  <c r="AF1872" i="156"/>
  <c r="AG1872" i="156" s="1"/>
  <c r="AC1947" i="156"/>
  <c r="AF1947" i="156"/>
  <c r="AG1947" i="156" s="1"/>
  <c r="AC1960" i="156"/>
  <c r="AF1960" i="156"/>
  <c r="AG1960" i="156" s="1"/>
  <c r="AC1995" i="156"/>
  <c r="AF1995" i="156"/>
  <c r="AG1995" i="156" s="1"/>
  <c r="AC1998" i="156"/>
  <c r="AF1998" i="156"/>
  <c r="AG1998" i="156" s="1"/>
  <c r="AC2051" i="156"/>
  <c r="AF2051" i="156"/>
  <c r="AG2051" i="156" s="1"/>
  <c r="AC2054" i="156"/>
  <c r="AF2054" i="156"/>
  <c r="AG2054" i="156" s="1"/>
  <c r="AC2076" i="156"/>
  <c r="AF2076" i="156"/>
  <c r="AG2076" i="156" s="1"/>
  <c r="AC2098" i="156"/>
  <c r="AF2098" i="156"/>
  <c r="AG2098" i="156" s="1"/>
  <c r="AC2148" i="156"/>
  <c r="AF2148" i="156"/>
  <c r="AG2148" i="156" s="1"/>
  <c r="AC2155" i="156"/>
  <c r="AF2155" i="156"/>
  <c r="AG2155" i="156" s="1"/>
  <c r="U797" i="156"/>
  <c r="V702" i="156"/>
  <c r="F1245" i="37"/>
  <c r="K1811" i="156"/>
  <c r="J14" i="57"/>
  <c r="M12" i="157"/>
  <c r="M16" i="157"/>
  <c r="M25" i="157"/>
  <c r="M19" i="157"/>
  <c r="M17" i="157"/>
  <c r="M22" i="157"/>
  <c r="M26" i="157"/>
  <c r="M24" i="157"/>
  <c r="G797" i="156"/>
  <c r="E2540" i="156"/>
  <c r="G2540" i="156"/>
  <c r="F10" i="37" s="1"/>
  <c r="V2540" i="156"/>
  <c r="F1096" i="156"/>
  <c r="G808" i="156"/>
  <c r="F1212" i="37" s="1"/>
  <c r="AA283" i="37"/>
  <c r="AA671" i="37"/>
  <c r="AA334" i="37"/>
  <c r="AA341" i="37"/>
  <c r="AG2755" i="156"/>
  <c r="AA66" i="37"/>
  <c r="AA342" i="37"/>
  <c r="AA1304" i="37" s="1"/>
  <c r="AA328" i="37"/>
  <c r="AA478" i="37"/>
  <c r="AA480" i="37"/>
  <c r="AA481" i="37"/>
  <c r="AA606" i="37"/>
  <c r="AA607" i="37"/>
  <c r="AA608" i="37"/>
  <c r="AA286" i="37"/>
  <c r="AA338" i="37"/>
  <c r="AA339" i="37"/>
  <c r="AG2753" i="156"/>
  <c r="AA674" i="37"/>
  <c r="AA285" i="37"/>
  <c r="AA340" i="37"/>
  <c r="AG2754" i="156"/>
  <c r="AA673" i="37"/>
  <c r="U83" i="46"/>
  <c r="G830" i="157"/>
  <c r="G829" i="157"/>
  <c r="F2814" i="156"/>
  <c r="O14" i="156"/>
  <c r="O15" i="156"/>
  <c r="P15" i="156" s="1"/>
  <c r="O33" i="156"/>
  <c r="P33" i="156" s="1"/>
  <c r="O142" i="156"/>
  <c r="P142" i="156" s="1"/>
  <c r="O147" i="156"/>
  <c r="P147" i="156" s="1"/>
  <c r="O149" i="156"/>
  <c r="P149" i="156" s="1"/>
  <c r="O369" i="156"/>
  <c r="P369" i="156" s="1"/>
  <c r="O814" i="156"/>
  <c r="P814" i="156" s="1"/>
  <c r="O817" i="156"/>
  <c r="P817" i="156" s="1"/>
  <c r="O902" i="156"/>
  <c r="P902" i="156" s="1"/>
  <c r="L922" i="156"/>
  <c r="N922" i="156" s="1"/>
  <c r="O943" i="156"/>
  <c r="P943" i="156" s="1"/>
  <c r="O1248" i="156"/>
  <c r="O1471" i="156"/>
  <c r="P1471" i="156" s="1"/>
  <c r="L1809" i="156"/>
  <c r="N1809" i="156" s="1"/>
  <c r="O2000" i="156"/>
  <c r="P2000" i="156" s="1"/>
  <c r="O2069" i="156"/>
  <c r="L2210" i="156"/>
  <c r="O2687" i="156"/>
  <c r="P2687" i="156" s="1"/>
  <c r="O2828" i="156"/>
  <c r="P2828" i="156" s="1"/>
  <c r="J534" i="37"/>
  <c r="J535" i="37"/>
  <c r="O2911" i="156"/>
  <c r="P2911" i="156" s="1"/>
  <c r="O2913" i="156"/>
  <c r="P2913" i="156" s="1"/>
  <c r="O2915" i="156"/>
  <c r="P2915" i="156" s="1"/>
  <c r="O2987" i="156"/>
  <c r="P2987" i="156" s="1"/>
  <c r="O2989" i="156"/>
  <c r="P2989" i="156" s="1"/>
  <c r="J665" i="37"/>
  <c r="O3203" i="156"/>
  <c r="P3203" i="156" s="1"/>
  <c r="O17" i="156"/>
  <c r="O365" i="156"/>
  <c r="P365" i="156" s="1"/>
  <c r="O27" i="156"/>
  <c r="P27" i="156" s="1"/>
  <c r="O31" i="156"/>
  <c r="P31" i="156" s="1"/>
  <c r="O37" i="156"/>
  <c r="P37" i="156" s="1"/>
  <c r="L547" i="156"/>
  <c r="N547" i="156" s="1"/>
  <c r="K1014" i="156"/>
  <c r="K1242" i="156"/>
  <c r="I1242" i="156" s="1"/>
  <c r="O1599" i="156"/>
  <c r="P1599" i="156" s="1"/>
  <c r="O1695" i="156"/>
  <c r="P1695" i="156" s="1"/>
  <c r="O2002" i="156"/>
  <c r="P2002" i="156" s="1"/>
  <c r="K2157" i="156"/>
  <c r="J339" i="37"/>
  <c r="L2832" i="156"/>
  <c r="N2832" i="156" s="1"/>
  <c r="J536" i="37"/>
  <c r="O2982" i="156"/>
  <c r="P2982" i="156" s="1"/>
  <c r="O2984" i="156"/>
  <c r="P2984" i="156" s="1"/>
  <c r="J726" i="37"/>
  <c r="O32" i="156"/>
  <c r="O16" i="156"/>
  <c r="L187" i="156"/>
  <c r="N187" i="156" s="1"/>
  <c r="L194" i="156"/>
  <c r="N194" i="156" s="1"/>
  <c r="O279" i="156"/>
  <c r="P279" i="156" s="1"/>
  <c r="O281" i="156"/>
  <c r="P281" i="156" s="1"/>
  <c r="O285" i="156"/>
  <c r="P285" i="156" s="1"/>
  <c r="L287" i="156"/>
  <c r="L291" i="156"/>
  <c r="O366" i="156"/>
  <c r="P366" i="156" s="1"/>
  <c r="L461" i="156"/>
  <c r="N461" i="156" s="1"/>
  <c r="K581" i="156"/>
  <c r="K582" i="156" s="1"/>
  <c r="K808" i="156" s="1"/>
  <c r="O904" i="156"/>
  <c r="P904" i="156" s="1"/>
  <c r="O906" i="156"/>
  <c r="P906" i="156" s="1"/>
  <c r="L910" i="156"/>
  <c r="N910" i="156" s="1"/>
  <c r="O921" i="156"/>
  <c r="P921" i="156" s="1"/>
  <c r="L924" i="156"/>
  <c r="N924" i="156" s="1"/>
  <c r="O1070" i="156"/>
  <c r="P1070" i="156" s="1"/>
  <c r="O1078" i="156"/>
  <c r="P1078" i="156" s="1"/>
  <c r="L1107" i="156"/>
  <c r="N1107" i="156" s="1"/>
  <c r="O1175" i="156"/>
  <c r="P1175" i="156" s="1"/>
  <c r="O1326" i="156"/>
  <c r="P1326" i="156" s="1"/>
  <c r="O1328" i="156"/>
  <c r="P1328" i="156" s="1"/>
  <c r="O1330" i="156"/>
  <c r="P1330" i="156" s="1"/>
  <c r="O1332" i="156"/>
  <c r="P1332" i="156" s="1"/>
  <c r="O1398" i="156"/>
  <c r="P1398" i="156" s="1"/>
  <c r="L1470" i="156"/>
  <c r="N1470" i="156" s="1"/>
  <c r="L1996" i="156"/>
  <c r="N1996" i="156" s="1"/>
  <c r="J340" i="37"/>
  <c r="L3131" i="156"/>
  <c r="N3131" i="156" s="1"/>
  <c r="O21" i="156"/>
  <c r="P21" i="156" s="1"/>
  <c r="O19" i="156"/>
  <c r="P19" i="156" s="1"/>
  <c r="O23" i="156"/>
  <c r="P23" i="156" s="1"/>
  <c r="O25" i="156"/>
  <c r="O28" i="156"/>
  <c r="P28" i="156" s="1"/>
  <c r="O133" i="156"/>
  <c r="P133" i="156" s="1"/>
  <c r="O141" i="156"/>
  <c r="P141" i="156" s="1"/>
  <c r="O144" i="156"/>
  <c r="P144" i="156" s="1"/>
  <c r="O148" i="156"/>
  <c r="P148" i="156" s="1"/>
  <c r="O264" i="156"/>
  <c r="P264" i="156" s="1"/>
  <c r="O348" i="156"/>
  <c r="P348" i="156" s="1"/>
  <c r="K761" i="156"/>
  <c r="O1472" i="156"/>
  <c r="P1472" i="156" s="1"/>
  <c r="O1694" i="156"/>
  <c r="P1694" i="156" s="1"/>
  <c r="K1750" i="156"/>
  <c r="I1750" i="156" s="1"/>
  <c r="O2688" i="156"/>
  <c r="P2688" i="156" s="1"/>
  <c r="O2829" i="156"/>
  <c r="P2829" i="156" s="1"/>
  <c r="J537" i="37"/>
  <c r="O2914" i="156"/>
  <c r="P2914" i="156" s="1"/>
  <c r="O2916" i="156"/>
  <c r="P2916" i="156" s="1"/>
  <c r="O2988" i="156"/>
  <c r="P2988" i="156" s="1"/>
  <c r="O2990" i="156"/>
  <c r="P2990" i="156" s="1"/>
  <c r="K3340" i="156"/>
  <c r="I3340" i="156" s="1"/>
  <c r="O815" i="156"/>
  <c r="P815" i="156" s="1"/>
  <c r="O818" i="156"/>
  <c r="P818" i="156" s="1"/>
  <c r="O900" i="156"/>
  <c r="O923" i="156"/>
  <c r="P923" i="156" s="1"/>
  <c r="L956" i="156"/>
  <c r="N956" i="156" s="1"/>
  <c r="O1077" i="156"/>
  <c r="O1249" i="156"/>
  <c r="P1249" i="156" s="1"/>
  <c r="O2001" i="156"/>
  <c r="P2001" i="156" s="1"/>
  <c r="O2070" i="156"/>
  <c r="P2070" i="156" s="1"/>
  <c r="K2095" i="156"/>
  <c r="K2096" i="156" s="1"/>
  <c r="L2474" i="156"/>
  <c r="J341" i="37"/>
  <c r="L2833" i="156"/>
  <c r="N2833" i="156" s="1"/>
  <c r="O2981" i="156"/>
  <c r="P2981" i="156" s="1"/>
  <c r="O2983" i="156"/>
  <c r="P2983" i="156" s="1"/>
  <c r="L3266" i="156"/>
  <c r="N3266" i="156" s="1"/>
  <c r="L3276" i="156"/>
  <c r="L3278" i="156"/>
  <c r="N3278" i="156" s="1"/>
  <c r="O3336" i="156"/>
  <c r="P3336" i="156" s="1"/>
  <c r="O35" i="156"/>
  <c r="P35" i="156" s="1"/>
  <c r="O821" i="156"/>
  <c r="P821" i="156" s="1"/>
  <c r="O20" i="156"/>
  <c r="P20" i="156" s="1"/>
  <c r="O29" i="156"/>
  <c r="P29" i="156" s="1"/>
  <c r="O36" i="156"/>
  <c r="P36" i="156" s="1"/>
  <c r="O134" i="156"/>
  <c r="P134" i="156" s="1"/>
  <c r="L195" i="156"/>
  <c r="N195" i="156" s="1"/>
  <c r="L199" i="156"/>
  <c r="N199" i="156" s="1"/>
  <c r="O260" i="156"/>
  <c r="O807" i="156" s="1"/>
  <c r="N1211" i="37" s="1"/>
  <c r="O280" i="156"/>
  <c r="P280" i="156" s="1"/>
  <c r="O282" i="156"/>
  <c r="P282" i="156" s="1"/>
  <c r="O347" i="156"/>
  <c r="P347" i="156" s="1"/>
  <c r="L351" i="156"/>
  <c r="N351" i="156" s="1"/>
  <c r="L465" i="156"/>
  <c r="N465" i="156" s="1"/>
  <c r="K638" i="156"/>
  <c r="O905" i="156"/>
  <c r="P905" i="156" s="1"/>
  <c r="K1011" i="156"/>
  <c r="L1176" i="156"/>
  <c r="N1176" i="156" s="1"/>
  <c r="O1325" i="156"/>
  <c r="P1325" i="156" s="1"/>
  <c r="O1327" i="156"/>
  <c r="P1327" i="156" s="1"/>
  <c r="O1329" i="156"/>
  <c r="P1329" i="156" s="1"/>
  <c r="O1331" i="156"/>
  <c r="P1331" i="156" s="1"/>
  <c r="O1333" i="156"/>
  <c r="P1333" i="156" s="1"/>
  <c r="O1399" i="156"/>
  <c r="P1399" i="156" s="1"/>
  <c r="L1535" i="156"/>
  <c r="N1535" i="156" s="1"/>
  <c r="O1696" i="156"/>
  <c r="P1696" i="156" s="1"/>
  <c r="L1877" i="156"/>
  <c r="J538" i="37"/>
  <c r="O3130" i="156"/>
  <c r="P3130" i="156" s="1"/>
  <c r="L3132" i="156"/>
  <c r="N3132" i="156" s="1"/>
  <c r="L3262" i="156"/>
  <c r="N3262" i="156" s="1"/>
  <c r="T91" i="57"/>
  <c r="U925" i="37" s="1"/>
  <c r="T89" i="57"/>
  <c r="D91" i="37"/>
  <c r="G898" i="157"/>
  <c r="E195" i="37" s="1"/>
  <c r="D410" i="37"/>
  <c r="D601" i="37"/>
  <c r="D791" i="37"/>
  <c r="D825" i="37"/>
  <c r="D1252" i="37" s="1"/>
  <c r="D832" i="37"/>
  <c r="D1260" i="37" s="1"/>
  <c r="D856" i="37"/>
  <c r="D917" i="37"/>
  <c r="D1043" i="37"/>
  <c r="F455" i="157"/>
  <c r="F845" i="157"/>
  <c r="F903" i="157"/>
  <c r="D407" i="37"/>
  <c r="D600" i="37"/>
  <c r="D602" i="37"/>
  <c r="D792" i="37"/>
  <c r="D802" i="37"/>
  <c r="D1223" i="37" s="1"/>
  <c r="D807" i="37"/>
  <c r="D1232" i="37" s="1"/>
  <c r="D818" i="37"/>
  <c r="D1244" i="37" s="1"/>
  <c r="D820" i="37"/>
  <c r="D823" i="37"/>
  <c r="D1249" i="37" s="1"/>
  <c r="D836" i="37"/>
  <c r="D1044" i="37"/>
  <c r="D1102" i="37"/>
  <c r="G779" i="157"/>
  <c r="D389" i="37"/>
  <c r="D390" i="37"/>
  <c r="D790" i="37"/>
  <c r="D826" i="37"/>
  <c r="D1253" i="37" s="1"/>
  <c r="D834" i="37"/>
  <c r="G780" i="157"/>
  <c r="F846" i="157"/>
  <c r="F905" i="157"/>
  <c r="D408" i="37"/>
  <c r="D854" i="37"/>
  <c r="D801" i="37"/>
  <c r="D804" i="37"/>
  <c r="D812" i="37"/>
  <c r="D819" i="37"/>
  <c r="D1245" i="37" s="1"/>
  <c r="D824" i="37"/>
  <c r="D1250" i="37" s="1"/>
  <c r="D1042" i="37"/>
  <c r="D913" i="37"/>
  <c r="G202" i="157"/>
  <c r="G781" i="157"/>
  <c r="G586" i="157"/>
  <c r="F844" i="157"/>
  <c r="F896" i="157"/>
  <c r="D391" i="37"/>
  <c r="D798" i="37"/>
  <c r="D920" i="37"/>
  <c r="D1103" i="37"/>
  <c r="G782" i="157"/>
  <c r="G906" i="157"/>
  <c r="E203" i="37" s="1"/>
  <c r="D392" i="37"/>
  <c r="D409" i="37"/>
  <c r="D473" i="37"/>
  <c r="I1523" i="157"/>
  <c r="D805" i="37"/>
  <c r="D1226" i="37" s="1"/>
  <c r="D821" i="37"/>
  <c r="D1247" i="37" s="1"/>
  <c r="D835" i="37"/>
  <c r="D855" i="37"/>
  <c r="G1809" i="157"/>
  <c r="D921" i="37"/>
  <c r="F2164" i="157"/>
  <c r="D1104" i="37"/>
  <c r="D1096" i="37"/>
  <c r="K467" i="156"/>
  <c r="D537" i="37"/>
  <c r="F379" i="156"/>
  <c r="F377" i="156" s="1"/>
  <c r="D1178" i="37"/>
  <c r="D1258" i="37" s="1"/>
  <c r="F2573" i="156"/>
  <c r="F1450" i="156"/>
  <c r="F1531" i="156"/>
  <c r="F1595" i="156"/>
  <c r="F1745" i="156"/>
  <c r="E2051" i="156"/>
  <c r="D325" i="37"/>
  <c r="D341" i="37"/>
  <c r="F2830" i="156"/>
  <c r="D668" i="37"/>
  <c r="F2065" i="156"/>
  <c r="F375" i="156"/>
  <c r="F467" i="156"/>
  <c r="D1195" i="37"/>
  <c r="D1277" i="37" s="1"/>
  <c r="E896" i="156"/>
  <c r="F868" i="156"/>
  <c r="H868" i="156" s="1"/>
  <c r="F1114" i="156"/>
  <c r="F1171" i="156"/>
  <c r="F1252" i="156"/>
  <c r="F2607" i="156"/>
  <c r="D15" i="37"/>
  <c r="F2683" i="156"/>
  <c r="D538" i="37"/>
  <c r="D729" i="37"/>
  <c r="E1148" i="37"/>
  <c r="D1170" i="37"/>
  <c r="F1690" i="156"/>
  <c r="D1182" i="37"/>
  <c r="D1262" i="37" s="1"/>
  <c r="F2555" i="156"/>
  <c r="F1184" i="156"/>
  <c r="F1394" i="156"/>
  <c r="F1873" i="156"/>
  <c r="E2583" i="156"/>
  <c r="D342" i="37"/>
  <c r="E1138" i="37"/>
  <c r="D1199" i="37"/>
  <c r="D1281" i="37" s="1"/>
  <c r="D83" i="37"/>
  <c r="D728" i="37"/>
  <c r="D1169" i="37"/>
  <c r="D1198" i="37"/>
  <c r="D1280" i="37" s="1"/>
  <c r="D1211" i="37"/>
  <c r="F2547" i="156"/>
  <c r="F1320" i="156"/>
  <c r="F1803" i="156"/>
  <c r="D82" i="37"/>
  <c r="D327" i="37"/>
  <c r="E1133" i="37"/>
  <c r="E1149" i="37"/>
  <c r="D1183" i="37"/>
  <c r="D1264" i="37" s="1"/>
  <c r="F2548" i="156"/>
  <c r="D667" i="37"/>
  <c r="E1113" i="37"/>
  <c r="V2576" i="156"/>
  <c r="K2830" i="156"/>
  <c r="P1282" i="37"/>
  <c r="P1301" i="37"/>
  <c r="P1293" i="37"/>
  <c r="P1304" i="37"/>
  <c r="Z1301" i="37"/>
  <c r="Z1282" i="37"/>
  <c r="P1219" i="37"/>
  <c r="P1220" i="37"/>
  <c r="V1219" i="37"/>
  <c r="W1219" i="37"/>
  <c r="Y1220" i="37"/>
  <c r="V1220" i="37"/>
  <c r="Y1219" i="37"/>
  <c r="W1220" i="37"/>
  <c r="U77" i="37"/>
  <c r="V2978" i="156"/>
  <c r="AF2978" i="156" s="1"/>
  <c r="AG2978" i="156" s="1"/>
  <c r="Y839" i="157"/>
  <c r="W152" i="37" s="1"/>
  <c r="AA839" i="157"/>
  <c r="Y152" i="37" s="1"/>
  <c r="X839" i="157"/>
  <c r="V152" i="37" s="1"/>
  <c r="V2573" i="156"/>
  <c r="AF2573" i="156" s="1"/>
  <c r="AG2573" i="156" s="1"/>
  <c r="U2566" i="156"/>
  <c r="V2566" i="156"/>
  <c r="U1067" i="156"/>
  <c r="V2575" i="156"/>
  <c r="AC1669" i="156"/>
  <c r="V2574" i="156"/>
  <c r="U2569" i="156"/>
  <c r="T39" i="37" s="1"/>
  <c r="V2560" i="156"/>
  <c r="V2570" i="156"/>
  <c r="V2567" i="156"/>
  <c r="V2543" i="156"/>
  <c r="V770" i="156"/>
  <c r="U1174" i="37" s="1"/>
  <c r="V1067" i="156"/>
  <c r="AF1067" i="156" s="1"/>
  <c r="AG1067" i="156" s="1"/>
  <c r="AC930" i="156"/>
  <c r="Y818" i="157"/>
  <c r="W131" i="37" s="1"/>
  <c r="X818" i="157"/>
  <c r="V131" i="37" s="1"/>
  <c r="K15" i="46"/>
  <c r="K17" i="46"/>
  <c r="E278" i="37"/>
  <c r="K12" i="46"/>
  <c r="E971" i="37"/>
  <c r="E264" i="37"/>
  <c r="AC1666" i="156"/>
  <c r="K16" i="46"/>
  <c r="O34" i="156"/>
  <c r="P34" i="156" s="1"/>
  <c r="L38" i="156"/>
  <c r="N38" i="156" s="1"/>
  <c r="O38" i="156"/>
  <c r="P38" i="156" s="1"/>
  <c r="Z1293" i="37"/>
  <c r="O26" i="156"/>
  <c r="P26" i="156" s="1"/>
  <c r="K771" i="156"/>
  <c r="O18" i="156"/>
  <c r="O771" i="156" s="1"/>
  <c r="N1175" i="37" s="1"/>
  <c r="O24" i="156"/>
  <c r="P24" i="156" s="1"/>
  <c r="F1997" i="156"/>
  <c r="M21" i="157"/>
  <c r="M28" i="157"/>
  <c r="L121" i="157"/>
  <c r="J121" i="157" s="1"/>
  <c r="M112" i="157"/>
  <c r="P124" i="157"/>
  <c r="Q124" i="157" s="1"/>
  <c r="M124" i="157"/>
  <c r="P123" i="157"/>
  <c r="M123" i="157"/>
  <c r="P126" i="157"/>
  <c r="Q126" i="157" s="1"/>
  <c r="M126" i="157"/>
  <c r="P129" i="157"/>
  <c r="Q129" i="157" s="1"/>
  <c r="M129" i="157"/>
  <c r="P128" i="157"/>
  <c r="Q128" i="157" s="1"/>
  <c r="M128" i="157"/>
  <c r="G2595" i="156"/>
  <c r="F65" i="37" s="1"/>
  <c r="E2595" i="156"/>
  <c r="O1995" i="156"/>
  <c r="K1997" i="156"/>
  <c r="I1997" i="156" s="1"/>
  <c r="F856" i="37"/>
  <c r="F1303" i="37" s="1"/>
  <c r="F1304" i="37"/>
  <c r="AB1049" i="37"/>
  <c r="F1226" i="37"/>
  <c r="F1247" i="37"/>
  <c r="F1265" i="37"/>
  <c r="F1183" i="37"/>
  <c r="F1264" i="37" s="1"/>
  <c r="V1211" i="37"/>
  <c r="V1295" i="37" s="1"/>
  <c r="F1223" i="37"/>
  <c r="F1232" i="37"/>
  <c r="F1249" i="37"/>
  <c r="F1266" i="37"/>
  <c r="W1211" i="37"/>
  <c r="W1295" i="37" s="1"/>
  <c r="F1253" i="37"/>
  <c r="F1195" i="37"/>
  <c r="F1277" i="37" s="1"/>
  <c r="Y1211" i="37"/>
  <c r="Y1295" i="37" s="1"/>
  <c r="F1225" i="37"/>
  <c r="F1250" i="37"/>
  <c r="O462" i="37"/>
  <c r="D466" i="37"/>
  <c r="D474" i="37"/>
  <c r="Z1049" i="37"/>
  <c r="Z1051" i="37"/>
  <c r="AA1049" i="37"/>
  <c r="AA1051" i="37"/>
  <c r="J19" i="57"/>
  <c r="J20" i="57"/>
  <c r="J15" i="57"/>
  <c r="J18" i="57"/>
  <c r="J12" i="57"/>
  <c r="J16" i="57"/>
  <c r="U85" i="46"/>
  <c r="U224" i="37" s="1"/>
  <c r="AA987" i="37"/>
  <c r="Z987" i="37"/>
  <c r="AA988" i="37"/>
  <c r="Z989" i="37"/>
  <c r="Z988" i="37"/>
  <c r="AA989" i="37"/>
  <c r="Z863" i="37"/>
  <c r="Z862" i="37"/>
  <c r="AA863" i="37"/>
  <c r="AA862" i="37"/>
  <c r="AA860" i="37"/>
  <c r="Z796" i="37"/>
  <c r="Z798" i="37"/>
  <c r="AA799" i="37"/>
  <c r="AA796" i="37"/>
  <c r="AA798" i="37"/>
  <c r="Z799" i="37"/>
  <c r="Z735" i="37"/>
  <c r="AA735" i="37"/>
  <c r="Z734" i="37"/>
  <c r="AA734" i="37"/>
  <c r="AC734" i="37" s="1"/>
  <c r="AA732" i="37"/>
  <c r="AA544" i="37"/>
  <c r="Z543" i="37"/>
  <c r="AA543" i="37"/>
  <c r="Z541" i="37"/>
  <c r="AA541" i="37"/>
  <c r="Z544" i="37"/>
  <c r="AB416" i="37"/>
  <c r="AB414" i="37"/>
  <c r="AB417" i="37"/>
  <c r="Z349" i="37"/>
  <c r="Z348" i="37"/>
  <c r="AA349" i="37"/>
  <c r="F390" i="37"/>
  <c r="F1274" i="37" s="1"/>
  <c r="Z345" i="37"/>
  <c r="AA348" i="37"/>
  <c r="G1088" i="157"/>
  <c r="AA345" i="37"/>
  <c r="G307" i="157"/>
  <c r="H905" i="157"/>
  <c r="Z88" i="37"/>
  <c r="G673" i="157"/>
  <c r="G831" i="157"/>
  <c r="Z87" i="37"/>
  <c r="AA87" i="37"/>
  <c r="G438" i="157"/>
  <c r="G382" i="157"/>
  <c r="F327" i="37"/>
  <c r="F1276" i="37" s="1"/>
  <c r="V2609" i="156"/>
  <c r="E2609" i="156"/>
  <c r="G2609" i="156"/>
  <c r="F79" i="37" s="1"/>
  <c r="G2604" i="156"/>
  <c r="F74" i="37" s="1"/>
  <c r="V2601" i="156"/>
  <c r="AA2602" i="156"/>
  <c r="Z72" i="37" s="1"/>
  <c r="E2605" i="156"/>
  <c r="AB2602" i="156"/>
  <c r="G2605" i="156"/>
  <c r="F75" i="37" s="1"/>
  <c r="U2601" i="156"/>
  <c r="T71" i="37" s="1"/>
  <c r="E2604" i="156"/>
  <c r="L2164" i="156"/>
  <c r="L2607" i="156" s="1"/>
  <c r="K77" i="37" s="1"/>
  <c r="K2607" i="156"/>
  <c r="Q2602" i="156"/>
  <c r="P72" i="37" s="1"/>
  <c r="Z2602" i="156"/>
  <c r="Y72" i="37" s="1"/>
  <c r="E2601" i="156"/>
  <c r="G2601" i="156"/>
  <c r="F71" i="37" s="1"/>
  <c r="F2593" i="156"/>
  <c r="F2153" i="156"/>
  <c r="F2594" i="156"/>
  <c r="F2589" i="156"/>
  <c r="G2588" i="156"/>
  <c r="F58" i="37" s="1"/>
  <c r="E2588" i="156"/>
  <c r="F2587" i="156"/>
  <c r="F2584" i="156"/>
  <c r="F2582" i="156"/>
  <c r="F2580" i="156"/>
  <c r="F2579" i="156"/>
  <c r="E2578" i="156"/>
  <c r="E2265" i="156"/>
  <c r="F2571" i="156"/>
  <c r="F2566" i="156"/>
  <c r="G2565" i="156"/>
  <c r="F35" i="37" s="1"/>
  <c r="F2574" i="156"/>
  <c r="AC1137" i="156"/>
  <c r="F2568" i="156"/>
  <c r="AC1935" i="156"/>
  <c r="F2575" i="156"/>
  <c r="F2570" i="156"/>
  <c r="F2549" i="156"/>
  <c r="F833" i="157"/>
  <c r="G807" i="157"/>
  <c r="H838" i="157"/>
  <c r="F151" i="37" s="1"/>
  <c r="H811" i="157"/>
  <c r="F124" i="37" s="1"/>
  <c r="F826" i="157"/>
  <c r="H842" i="157"/>
  <c r="F155" i="37" s="1"/>
  <c r="F832" i="157"/>
  <c r="F2546" i="156"/>
  <c r="H833" i="157"/>
  <c r="F146" i="37" s="1"/>
  <c r="G812" i="157"/>
  <c r="G825" i="157"/>
  <c r="G813" i="157"/>
  <c r="G827" i="157"/>
  <c r="F841" i="157"/>
  <c r="H832" i="157"/>
  <c r="F145" i="37" s="1"/>
  <c r="F1990" i="156"/>
  <c r="F773" i="157"/>
  <c r="G817" i="157"/>
  <c r="H841" i="157"/>
  <c r="F154" i="37" s="1"/>
  <c r="H826" i="157"/>
  <c r="F139" i="37" s="1"/>
  <c r="H773" i="157"/>
  <c r="F86" i="37" s="1"/>
  <c r="F838" i="157"/>
  <c r="F811" i="157"/>
  <c r="G774" i="157"/>
  <c r="F842" i="157"/>
  <c r="F1066" i="156"/>
  <c r="F2541" i="156"/>
  <c r="V2541" i="156"/>
  <c r="F1281" i="156"/>
  <c r="F1453" i="156"/>
  <c r="F1213" i="156"/>
  <c r="F982" i="156"/>
  <c r="F855" i="156"/>
  <c r="F825" i="156"/>
  <c r="E769" i="156"/>
  <c r="G769" i="156"/>
  <c r="F1173" i="37" s="1"/>
  <c r="H1895" i="156"/>
  <c r="O1896" i="156"/>
  <c r="O1895" i="156"/>
  <c r="AC1896" i="156"/>
  <c r="AC1895" i="156"/>
  <c r="AB2416" i="156"/>
  <c r="F462" i="156"/>
  <c r="T1174" i="37"/>
  <c r="K462" i="156"/>
  <c r="F780" i="156"/>
  <c r="F776" i="156"/>
  <c r="O361" i="156"/>
  <c r="P361" i="156" s="1"/>
  <c r="K372" i="156"/>
  <c r="F372" i="156"/>
  <c r="I663" i="157"/>
  <c r="H157" i="156"/>
  <c r="F1796" i="156"/>
  <c r="F2837" i="156"/>
  <c r="H2054" i="156"/>
  <c r="H968" i="156"/>
  <c r="P613" i="157"/>
  <c r="O289" i="156"/>
  <c r="P289" i="156" s="1"/>
  <c r="L289" i="156"/>
  <c r="O284" i="156"/>
  <c r="P284" i="156" s="1"/>
  <c r="L284" i="156"/>
  <c r="O286" i="156"/>
  <c r="P286" i="156" s="1"/>
  <c r="L286" i="156"/>
  <c r="O288" i="156"/>
  <c r="P288" i="156" s="1"/>
  <c r="L288" i="156"/>
  <c r="O290" i="156"/>
  <c r="P290" i="156" s="1"/>
  <c r="L290" i="156"/>
  <c r="V1299" i="157"/>
  <c r="T396" i="37"/>
  <c r="V1141" i="157"/>
  <c r="T386" i="37" s="1"/>
  <c r="AC2396" i="156"/>
  <c r="AC2417" i="156"/>
  <c r="AC2420" i="156"/>
  <c r="U543" i="156"/>
  <c r="AC2392" i="156"/>
  <c r="AC2403" i="156"/>
  <c r="AC2418" i="156"/>
  <c r="AC2424" i="156"/>
  <c r="AC2429" i="156"/>
  <c r="AC2432" i="156"/>
  <c r="U634" i="156"/>
  <c r="AC2348" i="156"/>
  <c r="U2416" i="156"/>
  <c r="AC2421" i="156"/>
  <c r="AC2433" i="156"/>
  <c r="AC2393" i="156"/>
  <c r="AC2413" i="156"/>
  <c r="AC2430" i="156"/>
  <c r="U702" i="156"/>
  <c r="AC2216" i="156"/>
  <c r="AC2315" i="156"/>
  <c r="AC2394" i="156"/>
  <c r="AC2414" i="156"/>
  <c r="AC2427" i="156"/>
  <c r="U457" i="156"/>
  <c r="AC938" i="156"/>
  <c r="AC2395" i="156"/>
  <c r="AC2428" i="156"/>
  <c r="AC2431" i="156"/>
  <c r="AC2447" i="156"/>
  <c r="G2212" i="157"/>
  <c r="E1096" i="37" s="1"/>
  <c r="F2590" i="156"/>
  <c r="AC2754" i="156"/>
  <c r="AC2753" i="156"/>
  <c r="Y101" i="156"/>
  <c r="AC101" i="156" s="1"/>
  <c r="V3051" i="156"/>
  <c r="V2894" i="156"/>
  <c r="V2746" i="156"/>
  <c r="AC2755" i="156"/>
  <c r="L17" i="57"/>
  <c r="H845" i="157"/>
  <c r="F158" i="37" s="1"/>
  <c r="H846" i="157"/>
  <c r="F159" i="37" s="1"/>
  <c r="G847" i="157"/>
  <c r="M14" i="46"/>
  <c r="G1077" i="157"/>
  <c r="AA2233" i="156"/>
  <c r="AA2321" i="156"/>
  <c r="AA2355" i="156"/>
  <c r="AA1258" i="37"/>
  <c r="Z1225" i="37"/>
  <c r="Z1226" i="37"/>
  <c r="AB809" i="156"/>
  <c r="AA1213" i="37" s="1"/>
  <c r="AB801" i="156"/>
  <c r="AA1205" i="37" s="1"/>
  <c r="AA1225" i="37"/>
  <c r="AA1226" i="37"/>
  <c r="Y136" i="156"/>
  <c r="AC136" i="156" s="1"/>
  <c r="Y189" i="156"/>
  <c r="AC189" i="156" s="1"/>
  <c r="Y355" i="156"/>
  <c r="AC355" i="156" s="1"/>
  <c r="Y549" i="156"/>
  <c r="AC549" i="156" s="1"/>
  <c r="Y823" i="156"/>
  <c r="AC823" i="156" s="1"/>
  <c r="Y863" i="156"/>
  <c r="AC863" i="156" s="1"/>
  <c r="Y1444" i="156"/>
  <c r="AC1444" i="156" s="1"/>
  <c r="Y1478" i="156"/>
  <c r="Y1515" i="156"/>
  <c r="AC1515" i="156" s="1"/>
  <c r="Y114" i="156"/>
  <c r="AC114" i="156" s="1"/>
  <c r="Y453" i="156"/>
  <c r="Y460" i="156"/>
  <c r="AC460" i="156" s="1"/>
  <c r="Y461" i="156"/>
  <c r="AC461" i="156" s="1"/>
  <c r="Y617" i="156"/>
  <c r="Y822" i="156"/>
  <c r="V893" i="156"/>
  <c r="V2597" i="156" s="1"/>
  <c r="AF2597" i="156" s="1"/>
  <c r="AG2597" i="156" s="1"/>
  <c r="Y897" i="156"/>
  <c r="Y912" i="156"/>
  <c r="AC912" i="156" s="1"/>
  <c r="Y1081" i="156"/>
  <c r="Y104" i="156"/>
  <c r="AC104" i="156" s="1"/>
  <c r="Y186" i="156"/>
  <c r="AC186" i="156" s="1"/>
  <c r="Y266" i="156"/>
  <c r="AC266" i="156" s="1"/>
  <c r="Y274" i="156"/>
  <c r="AC274" i="156" s="1"/>
  <c r="Y346" i="156"/>
  <c r="AC346" i="156" s="1"/>
  <c r="Y656" i="156"/>
  <c r="AC656" i="156" s="1"/>
  <c r="Y721" i="156"/>
  <c r="AC721" i="156" s="1"/>
  <c r="Y913" i="156"/>
  <c r="AC913" i="156" s="1"/>
  <c r="Y927" i="156"/>
  <c r="Y1152" i="156"/>
  <c r="AC1152" i="156" s="1"/>
  <c r="Y1376" i="156"/>
  <c r="AC1376" i="156" s="1"/>
  <c r="AC134" i="46"/>
  <c r="AE274" i="37" s="1"/>
  <c r="Y31" i="156"/>
  <c r="Y256" i="156"/>
  <c r="Y257" i="156" s="1"/>
  <c r="Y260" i="156"/>
  <c r="Y807" i="156" s="1"/>
  <c r="X1211" i="37" s="1"/>
  <c r="Y639" i="156"/>
  <c r="AC639" i="156" s="1"/>
  <c r="Y1289" i="156"/>
  <c r="AC1289" i="156" s="1"/>
  <c r="Y1339" i="156"/>
  <c r="AC1339" i="156" s="1"/>
  <c r="W1141" i="157"/>
  <c r="U386" i="37" s="1"/>
  <c r="U396" i="37"/>
  <c r="W1299" i="157"/>
  <c r="W1778" i="157"/>
  <c r="U841" i="37" s="1"/>
  <c r="W2207" i="157"/>
  <c r="U1091" i="37" s="1"/>
  <c r="H749" i="157"/>
  <c r="F994" i="156"/>
  <c r="Y180" i="156"/>
  <c r="AC180" i="156" s="1"/>
  <c r="V181" i="156"/>
  <c r="V810" i="157"/>
  <c r="T123" i="37" s="1"/>
  <c r="T129" i="37"/>
  <c r="T143" i="37"/>
  <c r="Z750" i="157"/>
  <c r="T126" i="37"/>
  <c r="Z685" i="157"/>
  <c r="Z368" i="157"/>
  <c r="T130" i="37"/>
  <c r="T139" i="37"/>
  <c r="U138" i="37"/>
  <c r="Z585" i="157"/>
  <c r="U144" i="37"/>
  <c r="Z326" i="157"/>
  <c r="T124" i="37"/>
  <c r="V814" i="157"/>
  <c r="T127" i="37" s="1"/>
  <c r="T137" i="37"/>
  <c r="U148" i="37"/>
  <c r="Z747" i="157"/>
  <c r="Z215" i="157"/>
  <c r="T149" i="37"/>
  <c r="T125" i="37"/>
  <c r="V815" i="157"/>
  <c r="T128" i="37" s="1"/>
  <c r="T142" i="37"/>
  <c r="U1225" i="37"/>
  <c r="U1226" i="37"/>
  <c r="G3046" i="156"/>
  <c r="F653" i="37" s="1"/>
  <c r="G3395" i="156"/>
  <c r="F1155" i="37" s="1"/>
  <c r="G2889" i="156"/>
  <c r="F522" i="37" s="1"/>
  <c r="Y340" i="156"/>
  <c r="AC340" i="156" s="1"/>
  <c r="Y1298" i="156"/>
  <c r="AC1298" i="156" s="1"/>
  <c r="Y982" i="156"/>
  <c r="AC982" i="156" s="1"/>
  <c r="Y1237" i="156"/>
  <c r="AC1237" i="156" s="1"/>
  <c r="G1390" i="157"/>
  <c r="G896" i="156"/>
  <c r="Y468" i="156"/>
  <c r="AC468" i="156" s="1"/>
  <c r="M1387" i="157"/>
  <c r="O1387" i="157" s="1"/>
  <c r="L1390" i="157"/>
  <c r="Y1279" i="156"/>
  <c r="V844" i="156"/>
  <c r="AC844" i="156" s="1"/>
  <c r="V1356" i="156"/>
  <c r="AF1356" i="156" s="1"/>
  <c r="AG1356" i="156" s="1"/>
  <c r="Y1434" i="156"/>
  <c r="Y1212" i="156"/>
  <c r="I403" i="157"/>
  <c r="V978" i="156"/>
  <c r="H847" i="156"/>
  <c r="Y839" i="156"/>
  <c r="Y893" i="156" s="1"/>
  <c r="H845" i="156"/>
  <c r="H1358" i="156"/>
  <c r="I1546" i="157"/>
  <c r="I1761" i="157"/>
  <c r="G824" i="37" s="1"/>
  <c r="H3378" i="156"/>
  <c r="G1138" i="37" s="1"/>
  <c r="H3373" i="156"/>
  <c r="G1133" i="37" s="1"/>
  <c r="V1665" i="156"/>
  <c r="AF1665" i="156" s="1"/>
  <c r="AG1665" i="156" s="1"/>
  <c r="AC1690" i="156"/>
  <c r="Y2049" i="156"/>
  <c r="AC2049" i="156" s="1"/>
  <c r="Y2096" i="156"/>
  <c r="AC2096" i="156" s="1"/>
  <c r="Y2187" i="156"/>
  <c r="AC2187" i="156" s="1"/>
  <c r="Y2344" i="156"/>
  <c r="AC2344" i="156" s="1"/>
  <c r="Y2404" i="156"/>
  <c r="AC2404" i="156" s="1"/>
  <c r="Y2627" i="156"/>
  <c r="AC2627" i="156" s="1"/>
  <c r="Y2690" i="156"/>
  <c r="Y2752" i="156" s="1"/>
  <c r="X338" i="37" s="1"/>
  <c r="Y1633" i="156"/>
  <c r="AC1633" i="156" s="1"/>
  <c r="AC1803" i="156"/>
  <c r="AC1873" i="156"/>
  <c r="Y1911" i="156"/>
  <c r="AC1911" i="156" s="1"/>
  <c r="Y2388" i="156"/>
  <c r="Y2694" i="156"/>
  <c r="AC2694" i="156" s="1"/>
  <c r="Y2917" i="156"/>
  <c r="Y2999" i="156" s="1"/>
  <c r="X606" i="37" s="1"/>
  <c r="Y1586" i="156"/>
  <c r="AC1586" i="156" s="1"/>
  <c r="Y1619" i="156"/>
  <c r="AC1619" i="156" s="1"/>
  <c r="Y2078" i="156"/>
  <c r="Y2434" i="156"/>
  <c r="Y2770" i="156"/>
  <c r="Y2847" i="156" s="1"/>
  <c r="X480" i="37" s="1"/>
  <c r="Y1567" i="156"/>
  <c r="AC2153" i="156"/>
  <c r="Y2422" i="156"/>
  <c r="Y2476" i="156"/>
  <c r="Y2629" i="156"/>
  <c r="AC2629" i="156" s="1"/>
  <c r="Y2919" i="156"/>
  <c r="Y3000" i="156" s="1"/>
  <c r="X607" i="37" s="1"/>
  <c r="Y1577" i="156"/>
  <c r="AC1577" i="156" s="1"/>
  <c r="Y1702" i="156"/>
  <c r="AC1702" i="156" s="1"/>
  <c r="Y2025" i="156"/>
  <c r="Y2061" i="156" s="1"/>
  <c r="AC2065" i="156"/>
  <c r="Y2127" i="156"/>
  <c r="Y2304" i="156"/>
  <c r="Y2312" i="156" s="1"/>
  <c r="Y2316" i="156"/>
  <c r="AC2316" i="156" s="1"/>
  <c r="Y2358" i="156"/>
  <c r="AC2358" i="156" s="1"/>
  <c r="Y2771" i="156"/>
  <c r="Y2848" i="156" s="1"/>
  <c r="X481" i="37" s="1"/>
  <c r="Y2349" i="156"/>
  <c r="AC2349" i="156" s="1"/>
  <c r="Y2630" i="156"/>
  <c r="Y2700" i="156" s="1"/>
  <c r="X286" i="37" s="1"/>
  <c r="Y2675" i="156"/>
  <c r="Y2742" i="156" s="1"/>
  <c r="X328" i="37" s="1"/>
  <c r="Y2768" i="156"/>
  <c r="Y2845" i="156" s="1"/>
  <c r="X478" i="37" s="1"/>
  <c r="Y2920" i="156"/>
  <c r="H1229" i="156"/>
  <c r="H2081" i="157"/>
  <c r="T1226" i="37"/>
  <c r="U2596" i="156"/>
  <c r="T66" i="37" s="1"/>
  <c r="T1225" i="37"/>
  <c r="T46" i="37"/>
  <c r="U3395" i="156"/>
  <c r="T1155" i="37" s="1"/>
  <c r="AB946" i="37"/>
  <c r="AB928" i="37"/>
  <c r="U1133" i="156"/>
  <c r="Y1136" i="156"/>
  <c r="Y2569" i="156" s="1"/>
  <c r="F14" i="57"/>
  <c r="U150" i="37"/>
  <c r="Y2901" i="156"/>
  <c r="X534" i="37" s="1"/>
  <c r="O2912" i="156"/>
  <c r="P2912" i="156" s="1"/>
  <c r="Y853" i="156"/>
  <c r="AC853" i="156" s="1"/>
  <c r="V851" i="156"/>
  <c r="O3277" i="156"/>
  <c r="P3277" i="156" s="1"/>
  <c r="O287" i="156"/>
  <c r="P287" i="156" s="1"/>
  <c r="O820" i="156"/>
  <c r="P820" i="156" s="1"/>
  <c r="K2078" i="156"/>
  <c r="L734" i="156"/>
  <c r="O816" i="156"/>
  <c r="P816" i="156" s="1"/>
  <c r="Y871" i="156"/>
  <c r="AC871" i="156" s="1"/>
  <c r="AB980" i="37"/>
  <c r="AC928" i="37"/>
  <c r="AB239" i="37"/>
  <c r="AB975" i="37"/>
  <c r="AC958" i="37"/>
  <c r="AC967" i="37"/>
  <c r="AC975" i="37"/>
  <c r="AC929" i="37"/>
  <c r="AC946" i="37"/>
  <c r="AC980" i="37"/>
  <c r="AB1037" i="37"/>
  <c r="AC227" i="37"/>
  <c r="AC239" i="37"/>
  <c r="V2064" i="157"/>
  <c r="T1023" i="37" s="1"/>
  <c r="T148" i="37"/>
  <c r="AB783" i="37"/>
  <c r="V1778" i="157"/>
  <c r="T841" i="37" s="1"/>
  <c r="W2064" i="157"/>
  <c r="U1023" i="37" s="1"/>
  <c r="AB1064" i="37"/>
  <c r="V2207" i="157"/>
  <c r="T1091" i="37" s="1"/>
  <c r="T140" i="37"/>
  <c r="T151" i="37"/>
  <c r="T144" i="37"/>
  <c r="V1437" i="157"/>
  <c r="T580" i="37" s="1"/>
  <c r="AC580" i="37" s="1"/>
  <c r="X146" i="37"/>
  <c r="U140" i="37"/>
  <c r="T150" i="37"/>
  <c r="T138" i="37"/>
  <c r="W1437" i="157"/>
  <c r="U580" i="37" s="1"/>
  <c r="AC216" i="37"/>
  <c r="AC747" i="37"/>
  <c r="AB811" i="37"/>
  <c r="AB847" i="37"/>
  <c r="AC811" i="37"/>
  <c r="AC451" i="37"/>
  <c r="AC594" i="37"/>
  <c r="AB778" i="37"/>
  <c r="AC770" i="37"/>
  <c r="AC783" i="37"/>
  <c r="AC1003" i="37"/>
  <c r="AB1076" i="37"/>
  <c r="AC589" i="37"/>
  <c r="AB556" i="37"/>
  <c r="AB589" i="37"/>
  <c r="AB599" i="37"/>
  <c r="AC599" i="37"/>
  <c r="AC760" i="37"/>
  <c r="AC789" i="37"/>
  <c r="AC842" i="37"/>
  <c r="AC853" i="37"/>
  <c r="AC893" i="37"/>
  <c r="AC918" i="37"/>
  <c r="AC1024" i="37"/>
  <c r="AC1032" i="37"/>
  <c r="AC1076" i="37"/>
  <c r="AC1085" i="37"/>
  <c r="AC556" i="37"/>
  <c r="AC211" i="37"/>
  <c r="AC442" i="37"/>
  <c r="AC464" i="37"/>
  <c r="AC569" i="37"/>
  <c r="AC847" i="37"/>
  <c r="AB918" i="37"/>
  <c r="AB1015" i="37"/>
  <c r="AC1015" i="37"/>
  <c r="AC1037" i="37"/>
  <c r="AC178" i="37"/>
  <c r="AC199" i="37"/>
  <c r="AC778" i="37"/>
  <c r="AC834" i="37"/>
  <c r="AC878" i="37"/>
  <c r="AC1064" i="37"/>
  <c r="AC1097" i="37"/>
  <c r="Y618" i="156"/>
  <c r="Y701" i="156"/>
  <c r="AC302" i="37"/>
  <c r="V1283" i="37"/>
  <c r="U1212" i="37"/>
  <c r="Y582" i="156"/>
  <c r="Y958" i="156"/>
  <c r="AC958" i="156" s="1"/>
  <c r="Y1007" i="156"/>
  <c r="Y1066" i="156"/>
  <c r="Y1080" i="156"/>
  <c r="AC1080" i="156" s="1"/>
  <c r="Y1102" i="156"/>
  <c r="AC1102" i="156" s="1"/>
  <c r="Y1171" i="156"/>
  <c r="Y1176" i="156"/>
  <c r="AC1176" i="156" s="1"/>
  <c r="Y1177" i="156"/>
  <c r="AC1177" i="156" s="1"/>
  <c r="Y1183" i="156"/>
  <c r="AC1183" i="156" s="1"/>
  <c r="Y1228" i="156"/>
  <c r="Y1320" i="156"/>
  <c r="Y1371" i="156"/>
  <c r="AC1371" i="156" s="1"/>
  <c r="Y1394" i="156"/>
  <c r="AC1394" i="156" s="1"/>
  <c r="Y1399" i="156"/>
  <c r="AC1399" i="156" s="1"/>
  <c r="Y1402" i="156"/>
  <c r="AC1402" i="156" s="1"/>
  <c r="Y1518" i="156"/>
  <c r="AC1518" i="156" s="1"/>
  <c r="Y1537" i="156"/>
  <c r="AC1537" i="156" s="1"/>
  <c r="Y1684" i="156"/>
  <c r="AC1684" i="156" s="1"/>
  <c r="AC1745" i="156"/>
  <c r="Y1807" i="156"/>
  <c r="AC1807" i="156" s="1"/>
  <c r="Y1809" i="156"/>
  <c r="AC1809" i="156" s="1"/>
  <c r="Y1864" i="156"/>
  <c r="AC1864" i="156" s="1"/>
  <c r="Y1877" i="156"/>
  <c r="AC1877" i="156" s="1"/>
  <c r="Y1928" i="156"/>
  <c r="Y2012" i="156"/>
  <c r="AC2012" i="156" s="1"/>
  <c r="Y2058" i="156"/>
  <c r="AC2058" i="156" s="1"/>
  <c r="Y2100" i="156"/>
  <c r="Y2158" i="156"/>
  <c r="AC2158" i="156" s="1"/>
  <c r="Y2164" i="156"/>
  <c r="V2213" i="156"/>
  <c r="AF2213" i="156" s="1"/>
  <c r="AG2213" i="156" s="1"/>
  <c r="Y2212" i="156"/>
  <c r="AC2212" i="156" s="1"/>
  <c r="Y2311" i="156"/>
  <c r="Y2425" i="156"/>
  <c r="AC2425" i="156" s="1"/>
  <c r="V2737" i="156"/>
  <c r="Y2667" i="156"/>
  <c r="AC2667" i="156" s="1"/>
  <c r="Y2805" i="156"/>
  <c r="Y2882" i="156" s="1"/>
  <c r="X515" i="37" s="1"/>
  <c r="V2882" i="156"/>
  <c r="Y2814" i="156"/>
  <c r="Y2891" i="156" s="1"/>
  <c r="X524" i="37" s="1"/>
  <c r="V2891" i="156"/>
  <c r="Y2962" i="156"/>
  <c r="AC2962" i="156" s="1"/>
  <c r="V3043" i="156"/>
  <c r="Y2967" i="156"/>
  <c r="Y3048" i="156" s="1"/>
  <c r="X655" i="37" s="1"/>
  <c r="V3048" i="156"/>
  <c r="U3058" i="156"/>
  <c r="T665" i="37" s="1"/>
  <c r="Y2996" i="156"/>
  <c r="Y3061" i="156" s="1"/>
  <c r="X668" i="37" s="1"/>
  <c r="V3061" i="156"/>
  <c r="Y3114" i="156"/>
  <c r="Y3181" i="156" s="1"/>
  <c r="X711" i="37" s="1"/>
  <c r="V3181" i="156"/>
  <c r="U3186" i="156"/>
  <c r="T716" i="37" s="1"/>
  <c r="Y3325" i="156"/>
  <c r="Y3395" i="156" s="1"/>
  <c r="X1155" i="37" s="1"/>
  <c r="V3395" i="156"/>
  <c r="Y3344" i="156"/>
  <c r="Y3409" i="156" s="1"/>
  <c r="V3409" i="156"/>
  <c r="Y456" i="156"/>
  <c r="AC456" i="156" s="1"/>
  <c r="Y542" i="156"/>
  <c r="AC542" i="156" s="1"/>
  <c r="V634" i="156"/>
  <c r="Y633" i="156"/>
  <c r="Y634" i="156" s="1"/>
  <c r="Y945" i="156"/>
  <c r="Y1021" i="156"/>
  <c r="AC1021" i="156" s="1"/>
  <c r="Y1113" i="156"/>
  <c r="AC1113" i="156" s="1"/>
  <c r="Y1179" i="156"/>
  <c r="AC1179" i="156" s="1"/>
  <c r="Y1231" i="156"/>
  <c r="AC1231" i="156" s="1"/>
  <c r="Y1406" i="156"/>
  <c r="AC1406" i="156" s="1"/>
  <c r="Y1451" i="156"/>
  <c r="AC1451" i="156" s="1"/>
  <c r="Y1474" i="156"/>
  <c r="AC1474" i="156" s="1"/>
  <c r="Y1574" i="156"/>
  <c r="AC1574" i="156" s="1"/>
  <c r="Y1647" i="156"/>
  <c r="AC1647" i="156" s="1"/>
  <c r="Y1749" i="156"/>
  <c r="AC1749" i="156" s="1"/>
  <c r="Y1796" i="156"/>
  <c r="Y1812" i="156"/>
  <c r="AC1812" i="156" s="1"/>
  <c r="Y1841" i="156"/>
  <c r="AC1841" i="156" s="1"/>
  <c r="Y1867" i="156"/>
  <c r="AC1867" i="156" s="1"/>
  <c r="Y1882" i="156"/>
  <c r="AC1882" i="156" s="1"/>
  <c r="V2613" i="156"/>
  <c r="Y1889" i="156"/>
  <c r="AC1889" i="156" s="1"/>
  <c r="Y2008" i="156"/>
  <c r="AC2008" i="156" s="1"/>
  <c r="Y2166" i="156"/>
  <c r="Y2373" i="156"/>
  <c r="AC2373" i="156" s="1"/>
  <c r="Y2835" i="156"/>
  <c r="Y2900" i="156" s="1"/>
  <c r="X533" i="37" s="1"/>
  <c r="V2900" i="156"/>
  <c r="AC2977" i="156"/>
  <c r="V3053" i="156"/>
  <c r="Y2992" i="156"/>
  <c r="Y3057" i="156" s="1"/>
  <c r="X664" i="37" s="1"/>
  <c r="V3057" i="156"/>
  <c r="Y2993" i="156"/>
  <c r="Y3058" i="156" s="1"/>
  <c r="X665" i="37" s="1"/>
  <c r="V3058" i="156"/>
  <c r="Y3119" i="156"/>
  <c r="Y3186" i="156" s="1"/>
  <c r="X716" i="37" s="1"/>
  <c r="V3186" i="156"/>
  <c r="U3390" i="156"/>
  <c r="T1150" i="37" s="1"/>
  <c r="U3389" i="156"/>
  <c r="T1149" i="37" s="1"/>
  <c r="Y926" i="156"/>
  <c r="AC926" i="156" s="1"/>
  <c r="Y928" i="156"/>
  <c r="AC928" i="156" s="1"/>
  <c r="Y974" i="156"/>
  <c r="Y2566" i="156" s="1"/>
  <c r="Y1015" i="156"/>
  <c r="AC1015" i="156" s="1"/>
  <c r="Y1022" i="156"/>
  <c r="AC1022" i="156" s="1"/>
  <c r="Y1059" i="156"/>
  <c r="AC1059" i="156" s="1"/>
  <c r="Y1096" i="156"/>
  <c r="AC1096" i="156" s="1"/>
  <c r="Y1106" i="156"/>
  <c r="AC1106" i="156" s="1"/>
  <c r="Y1109" i="156"/>
  <c r="AC1109" i="156" s="1"/>
  <c r="Y1128" i="156"/>
  <c r="Y1160" i="156"/>
  <c r="AC1160" i="156" s="1"/>
  <c r="Y1241" i="156"/>
  <c r="AC1241" i="156" s="1"/>
  <c r="Y1250" i="156"/>
  <c r="AC1250" i="156" s="1"/>
  <c r="Y1292" i="156"/>
  <c r="AC1292" i="156" s="1"/>
  <c r="Y1335" i="156"/>
  <c r="AC1335" i="156" s="1"/>
  <c r="Y1470" i="156"/>
  <c r="AC1470" i="156" s="1"/>
  <c r="AC1595" i="156"/>
  <c r="Y1658" i="156"/>
  <c r="AC1658" i="156" s="1"/>
  <c r="Y1698" i="156"/>
  <c r="AC1698" i="156" s="1"/>
  <c r="Y1713" i="156"/>
  <c r="AC1713" i="156" s="1"/>
  <c r="Y1751" i="156"/>
  <c r="AC1751" i="156" s="1"/>
  <c r="Y1755" i="156"/>
  <c r="AC1755" i="156" s="1"/>
  <c r="Y1830" i="156"/>
  <c r="AC1830" i="156" s="1"/>
  <c r="Y1961" i="156"/>
  <c r="AC1990" i="156"/>
  <c r="Y2004" i="156"/>
  <c r="AC2004" i="156" s="1"/>
  <c r="Y2142" i="156"/>
  <c r="AC2142" i="156" s="1"/>
  <c r="Y2419" i="156"/>
  <c r="AC2419" i="156" s="1"/>
  <c r="Y2441" i="156"/>
  <c r="AC2441" i="156" s="1"/>
  <c r="Y2823" i="156"/>
  <c r="AC2823" i="156" s="1"/>
  <c r="V2896" i="156"/>
  <c r="V2824" i="156"/>
  <c r="AF2824" i="156" s="1"/>
  <c r="AG2824" i="156" s="1"/>
  <c r="Y2838" i="156"/>
  <c r="Y2902" i="156" s="1"/>
  <c r="X535" i="37" s="1"/>
  <c r="V2902" i="156"/>
  <c r="Y2935" i="156"/>
  <c r="V3016" i="156"/>
  <c r="Y3242" i="156"/>
  <c r="AC3242" i="156" s="1"/>
  <c r="V3389" i="156"/>
  <c r="V3390" i="156"/>
  <c r="Y3343" i="156"/>
  <c r="Y3408" i="156" s="1"/>
  <c r="X1168" i="37" s="1"/>
  <c r="V3408" i="156"/>
  <c r="Y892" i="156"/>
  <c r="Y2596" i="156" s="1"/>
  <c r="X66" i="37" s="1"/>
  <c r="Y957" i="156"/>
  <c r="AC957" i="156" s="1"/>
  <c r="Y994" i="156"/>
  <c r="AC994" i="156" s="1"/>
  <c r="Y1044" i="156"/>
  <c r="AC1044" i="156" s="1"/>
  <c r="Y1072" i="156"/>
  <c r="AC1072" i="156" s="1"/>
  <c r="Y1079" i="156"/>
  <c r="AC1079" i="156" s="1"/>
  <c r="Y1243" i="156"/>
  <c r="AC1243" i="156" s="1"/>
  <c r="Y1251" i="156"/>
  <c r="AC1251" i="156" s="1"/>
  <c r="Y1535" i="156"/>
  <c r="AC1535" i="156" s="1"/>
  <c r="Y1541" i="156"/>
  <c r="AC1541" i="156" s="1"/>
  <c r="Y1590" i="156"/>
  <c r="AC1590" i="156" s="1"/>
  <c r="Y1680" i="156"/>
  <c r="AC1680" i="156" s="1"/>
  <c r="Y1739" i="156"/>
  <c r="AC1739" i="156" s="1"/>
  <c r="Y1766" i="156"/>
  <c r="AC1766" i="156" s="1"/>
  <c r="Y2059" i="156"/>
  <c r="AC2059" i="156" s="1"/>
  <c r="Y2072" i="156"/>
  <c r="AC2072" i="156" s="1"/>
  <c r="Y2101" i="156"/>
  <c r="AC2101" i="156" s="1"/>
  <c r="Y2137" i="156"/>
  <c r="AC2137" i="156" s="1"/>
  <c r="V2713" i="156"/>
  <c r="Y2643" i="156"/>
  <c r="Y2785" i="156"/>
  <c r="V2862" i="156"/>
  <c r="U2882" i="156"/>
  <c r="T515" i="37" s="1"/>
  <c r="Y2809" i="156"/>
  <c r="AC2809" i="156" s="1"/>
  <c r="V2886" i="156"/>
  <c r="Y2841" i="156"/>
  <c r="AC2841" i="156" s="1"/>
  <c r="V2905" i="156"/>
  <c r="AC660" i="37"/>
  <c r="AC509" i="37"/>
  <c r="AC537" i="37"/>
  <c r="AC623" i="37"/>
  <c r="AC640" i="37"/>
  <c r="AC650" i="37"/>
  <c r="AC694" i="37"/>
  <c r="AC706" i="37"/>
  <c r="AC314" i="37"/>
  <c r="AC518" i="37"/>
  <c r="AC729" i="37"/>
  <c r="AC12" i="37"/>
  <c r="AC323" i="37"/>
  <c r="AC493" i="37"/>
  <c r="W2448" i="156"/>
  <c r="Y2448" i="156"/>
  <c r="AA2448" i="156"/>
  <c r="U973" i="156"/>
  <c r="AA1073" i="156"/>
  <c r="V2542" i="156"/>
  <c r="U65" i="37"/>
  <c r="V2608" i="156"/>
  <c r="V2402" i="156"/>
  <c r="AF2402" i="156" s="1"/>
  <c r="AG2402" i="156" s="1"/>
  <c r="V2345" i="156"/>
  <c r="AF2345" i="156" s="1"/>
  <c r="AG2345" i="156" s="1"/>
  <c r="F844" i="156"/>
  <c r="F1357" i="156"/>
  <c r="V1933" i="156"/>
  <c r="AF1933" i="156" s="1"/>
  <c r="AG1933" i="156" s="1"/>
  <c r="V2438" i="156"/>
  <c r="AF2438" i="156" s="1"/>
  <c r="AG2438" i="156" s="1"/>
  <c r="V2423" i="156"/>
  <c r="AF2423" i="156" s="1"/>
  <c r="AG2423" i="156" s="1"/>
  <c r="W2439" i="156"/>
  <c r="AA2439" i="156"/>
  <c r="X796" i="156"/>
  <c r="W1200" i="37" s="1"/>
  <c r="W1282" i="37" s="1"/>
  <c r="V1209" i="156"/>
  <c r="AF1209" i="156" s="1"/>
  <c r="AG1209" i="156" s="1"/>
  <c r="V1432" i="156"/>
  <c r="AF1432" i="156" s="1"/>
  <c r="AG1432" i="156" s="1"/>
  <c r="V2097" i="156"/>
  <c r="AF2097" i="156" s="1"/>
  <c r="AG2097" i="156" s="1"/>
  <c r="W550" i="156"/>
  <c r="W356" i="156"/>
  <c r="V1277" i="156"/>
  <c r="AF1277" i="156" s="1"/>
  <c r="AG1277" i="156" s="1"/>
  <c r="V1565" i="156"/>
  <c r="AF1565" i="156" s="1"/>
  <c r="AG1565" i="156" s="1"/>
  <c r="W470" i="156"/>
  <c r="W796" i="156"/>
  <c r="V1200" i="37" s="1"/>
  <c r="V1282" i="37" s="1"/>
  <c r="AA809" i="156"/>
  <c r="Z1213" i="37" s="1"/>
  <c r="Z1298" i="37" s="1"/>
  <c r="E796" i="156"/>
  <c r="W275" i="156"/>
  <c r="G796" i="156"/>
  <c r="F1200" i="37" s="1"/>
  <c r="V1133" i="156"/>
  <c r="AF1133" i="156" s="1"/>
  <c r="AG1133" i="156" s="1"/>
  <c r="V2125" i="156"/>
  <c r="AF2125" i="156" s="1"/>
  <c r="AG2125" i="156" s="1"/>
  <c r="V973" i="156"/>
  <c r="AF973" i="156" s="1"/>
  <c r="AG973" i="156" s="1"/>
  <c r="V1746" i="156"/>
  <c r="AF1746" i="156" s="1"/>
  <c r="AG1746" i="156" s="1"/>
  <c r="V2066" i="156"/>
  <c r="AF2066" i="156" s="1"/>
  <c r="AG2066" i="156" s="1"/>
  <c r="V1103" i="156"/>
  <c r="AF1103" i="156" s="1"/>
  <c r="AG1103" i="156" s="1"/>
  <c r="V1874" i="156"/>
  <c r="AF1874" i="156" s="1"/>
  <c r="AG1874" i="156" s="1"/>
  <c r="Q356" i="156"/>
  <c r="Q190" i="156"/>
  <c r="Q137" i="156"/>
  <c r="Q801" i="156"/>
  <c r="P1205" i="37" s="1"/>
  <c r="W137" i="156"/>
  <c r="AA137" i="156"/>
  <c r="V771" i="156"/>
  <c r="U1175" i="37" s="1"/>
  <c r="F437" i="157"/>
  <c r="G810" i="157"/>
  <c r="F1446" i="157"/>
  <c r="F2073" i="157"/>
  <c r="F1596" i="157"/>
  <c r="G595" i="157"/>
  <c r="F1309" i="157"/>
  <c r="G814" i="157"/>
  <c r="F1310" i="157"/>
  <c r="F306" i="157"/>
  <c r="G815" i="157"/>
  <c r="G574" i="157"/>
  <c r="G606" i="157"/>
  <c r="G846" i="157" s="1"/>
  <c r="E159" i="37" s="1"/>
  <c r="M211" i="157"/>
  <c r="O211" i="157" s="1"/>
  <c r="P311" i="157"/>
  <c r="Q311" i="157" s="1"/>
  <c r="P313" i="157"/>
  <c r="Q313" i="157" s="1"/>
  <c r="M318" i="157"/>
  <c r="O318" i="157" s="1"/>
  <c r="P320" i="157"/>
  <c r="Q320" i="157" s="1"/>
  <c r="M322" i="157"/>
  <c r="O322" i="157" s="1"/>
  <c r="M1093" i="157"/>
  <c r="O1093" i="157" s="1"/>
  <c r="M1383" i="157"/>
  <c r="O1383" i="157" s="1"/>
  <c r="P1383" i="157"/>
  <c r="Q1383" i="157" s="1"/>
  <c r="M1541" i="157"/>
  <c r="M1542" i="157" s="1"/>
  <c r="P1541" i="157"/>
  <c r="P1870" i="157"/>
  <c r="Q1870" i="157" s="1"/>
  <c r="P2015" i="157"/>
  <c r="Q2015" i="157" s="1"/>
  <c r="P222" i="157"/>
  <c r="Q222" i="157" s="1"/>
  <c r="M231" i="157"/>
  <c r="M332" i="157"/>
  <c r="O332" i="157" s="1"/>
  <c r="M364" i="157"/>
  <c r="O364" i="157" s="1"/>
  <c r="M585" i="157"/>
  <c r="P679" i="157"/>
  <c r="Q679" i="157" s="1"/>
  <c r="P682" i="157"/>
  <c r="P683" i="157" s="1"/>
  <c r="Q683" i="157" s="1"/>
  <c r="L755" i="157"/>
  <c r="J755" i="157" s="1"/>
  <c r="M757" i="157"/>
  <c r="O757" i="157" s="1"/>
  <c r="M929" i="157"/>
  <c r="O929" i="157" s="1"/>
  <c r="M932" i="157"/>
  <c r="O932" i="157" s="1"/>
  <c r="M934" i="157"/>
  <c r="O934" i="157" s="1"/>
  <c r="M936" i="157"/>
  <c r="O936" i="157" s="1"/>
  <c r="M938" i="157"/>
  <c r="O938" i="157" s="1"/>
  <c r="M1026" i="157"/>
  <c r="O1026" i="157" s="1"/>
  <c r="P1238" i="157"/>
  <c r="Q1238" i="157" s="1"/>
  <c r="P1240" i="157"/>
  <c r="Q1240" i="157" s="1"/>
  <c r="P1320" i="157"/>
  <c r="Q1320" i="157" s="1"/>
  <c r="P1322" i="157"/>
  <c r="Q1322" i="157" s="1"/>
  <c r="P1389" i="157"/>
  <c r="Q1389" i="157" s="1"/>
  <c r="M1616" i="157"/>
  <c r="O1616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4" i="157"/>
  <c r="Q374" i="157" s="1"/>
  <c r="P378" i="157"/>
  <c r="Q378" i="157" s="1"/>
  <c r="M442" i="157"/>
  <c r="M443" i="157" s="1"/>
  <c r="Q616" i="157"/>
  <c r="P1008" i="157"/>
  <c r="Q1008" i="157" s="1"/>
  <c r="P1025" i="157"/>
  <c r="Q1025" i="157" s="1"/>
  <c r="L1162" i="157"/>
  <c r="M1243" i="157"/>
  <c r="O1243" i="157" s="1"/>
  <c r="P1245" i="157"/>
  <c r="Q1245" i="157" s="1"/>
  <c r="M1465" i="157"/>
  <c r="O1465" i="157" s="1"/>
  <c r="P1535" i="157"/>
  <c r="P1537" i="157"/>
  <c r="Q1537" i="157" s="1"/>
  <c r="P210" i="157"/>
  <c r="Q210" i="157" s="1"/>
  <c r="P310" i="157"/>
  <c r="Q310" i="157" s="1"/>
  <c r="P312" i="157"/>
  <c r="Q312" i="157" s="1"/>
  <c r="P314" i="157"/>
  <c r="Q314" i="157" s="1"/>
  <c r="P319" i="157"/>
  <c r="Q319" i="157" s="1"/>
  <c r="P321" i="157"/>
  <c r="Q321" i="157" s="1"/>
  <c r="P323" i="157"/>
  <c r="Q323" i="157" s="1"/>
  <c r="P446" i="157"/>
  <c r="Q446" i="157" s="1"/>
  <c r="M1094" i="157"/>
  <c r="O1094" i="157" s="1"/>
  <c r="M1382" i="157"/>
  <c r="O1382" i="157" s="1"/>
  <c r="P1382" i="157"/>
  <c r="Q1382" i="157" s="1"/>
  <c r="M1384" i="157"/>
  <c r="O1384" i="157" s="1"/>
  <c r="P1384" i="157"/>
  <c r="Q1384" i="157" s="1"/>
  <c r="P1387" i="157"/>
  <c r="P1871" i="157"/>
  <c r="Q1871" i="157" s="1"/>
  <c r="P2014" i="157"/>
  <c r="Q2014" i="157" s="1"/>
  <c r="P230" i="157"/>
  <c r="Q230" i="157" s="1"/>
  <c r="P232" i="157"/>
  <c r="Q232" i="157" s="1"/>
  <c r="M331" i="157"/>
  <c r="O331" i="157" s="1"/>
  <c r="M333" i="157"/>
  <c r="O333" i="157" s="1"/>
  <c r="M365" i="157"/>
  <c r="O365" i="157" s="1"/>
  <c r="P678" i="157"/>
  <c r="Q678" i="157" s="1"/>
  <c r="L748" i="157"/>
  <c r="M928" i="157"/>
  <c r="O928" i="157" s="1"/>
  <c r="M930" i="157"/>
  <c r="O930" i="157" s="1"/>
  <c r="M931" i="157"/>
  <c r="M933" i="157"/>
  <c r="O933" i="157" s="1"/>
  <c r="M935" i="157"/>
  <c r="O935" i="157" s="1"/>
  <c r="M937" i="157"/>
  <c r="O937" i="157" s="1"/>
  <c r="P1013" i="157"/>
  <c r="Q1013" i="157" s="1"/>
  <c r="P1239" i="157"/>
  <c r="Q1239" i="157" s="1"/>
  <c r="P1321" i="157"/>
  <c r="Q1321" i="157" s="1"/>
  <c r="P1388" i="157"/>
  <c r="Q1388" i="157" s="1"/>
  <c r="P12" i="157"/>
  <c r="P17" i="157"/>
  <c r="Q17" i="157" s="1"/>
  <c r="P24" i="157"/>
  <c r="Q24" i="157" s="1"/>
  <c r="P26" i="157"/>
  <c r="Q26" i="157" s="1"/>
  <c r="M377" i="157"/>
  <c r="O377" i="157" s="1"/>
  <c r="M1171" i="157"/>
  <c r="O1171" i="157" s="1"/>
  <c r="M1175" i="157"/>
  <c r="O1175" i="157" s="1"/>
  <c r="P1244" i="157"/>
  <c r="Q1244" i="157" s="1"/>
  <c r="P1536" i="157"/>
  <c r="Q1536" i="157" s="1"/>
  <c r="P1538" i="157"/>
  <c r="Q1538" i="157" s="1"/>
  <c r="F2375" i="156"/>
  <c r="H1058" i="156"/>
  <c r="F1340" i="156"/>
  <c r="E549" i="156"/>
  <c r="H869" i="156"/>
  <c r="E2072" i="156"/>
  <c r="E2891" i="156"/>
  <c r="F2839" i="156"/>
  <c r="F3047" i="156"/>
  <c r="E3048" i="156"/>
  <c r="F3396" i="156"/>
  <c r="E3341" i="156"/>
  <c r="H870" i="156"/>
  <c r="E2596" i="156"/>
  <c r="E2139" i="156"/>
  <c r="E2889" i="156"/>
  <c r="F2993" i="156"/>
  <c r="E3185" i="156"/>
  <c r="E3187" i="156"/>
  <c r="E3397" i="156"/>
  <c r="E661" i="156"/>
  <c r="F2388" i="156"/>
  <c r="F1369" i="156"/>
  <c r="E1530" i="156"/>
  <c r="E2212" i="156"/>
  <c r="F2217" i="156"/>
  <c r="F2733" i="156"/>
  <c r="F2692" i="156"/>
  <c r="F2890" i="156"/>
  <c r="F3186" i="156"/>
  <c r="F3340" i="156"/>
  <c r="E3046" i="156"/>
  <c r="L1295" i="37"/>
  <c r="P21" i="157"/>
  <c r="Q21" i="157" s="1"/>
  <c r="P28" i="157"/>
  <c r="Q28" i="157" s="1"/>
  <c r="E3323" i="156"/>
  <c r="E3395" i="156"/>
  <c r="Y1283" i="37"/>
  <c r="Y1258" i="37"/>
  <c r="F1909" i="156"/>
  <c r="L1894" i="156"/>
  <c r="K1909" i="156"/>
  <c r="G401" i="157"/>
  <c r="H396" i="157"/>
  <c r="H798" i="157" s="1"/>
  <c r="F111" i="37" s="1"/>
  <c r="AC2605" i="156"/>
  <c r="G2476" i="156"/>
  <c r="G1867" i="157"/>
  <c r="Z90" i="57"/>
  <c r="G1028" i="157"/>
  <c r="P1023" i="157"/>
  <c r="L1028" i="157"/>
  <c r="H362" i="157"/>
  <c r="I733" i="157"/>
  <c r="J3341" i="156"/>
  <c r="G3185" i="156"/>
  <c r="W1225" i="37"/>
  <c r="W1226" i="37"/>
  <c r="G2659" i="156"/>
  <c r="AB1176" i="37"/>
  <c r="F2244" i="156"/>
  <c r="G2426" i="156"/>
  <c r="G1462" i="156"/>
  <c r="G2577" i="156"/>
  <c r="F1364" i="156"/>
  <c r="H1363" i="156"/>
  <c r="F967" i="156"/>
  <c r="G2542" i="156"/>
  <c r="F12" i="37" s="1"/>
  <c r="F1218" i="37" s="1"/>
  <c r="F2146" i="156"/>
  <c r="G1317" i="156"/>
  <c r="G1321" i="156" s="1"/>
  <c r="H1254" i="156"/>
  <c r="F1023" i="156"/>
  <c r="G1029" i="156"/>
  <c r="G967" i="156"/>
  <c r="H985" i="156"/>
  <c r="G984" i="156"/>
  <c r="G982" i="156" s="1"/>
  <c r="G894" i="156"/>
  <c r="F605" i="156"/>
  <c r="F790" i="156"/>
  <c r="G789" i="156"/>
  <c r="F1193" i="37" s="1"/>
  <c r="E482" i="156"/>
  <c r="E789" i="156"/>
  <c r="F777" i="156"/>
  <c r="F591" i="156"/>
  <c r="V2848" i="156"/>
  <c r="O118" i="156"/>
  <c r="P118" i="156" s="1"/>
  <c r="L118" i="156"/>
  <c r="O120" i="156"/>
  <c r="P120" i="156" s="1"/>
  <c r="L120" i="156"/>
  <c r="O122" i="156"/>
  <c r="P122" i="156" s="1"/>
  <c r="L122" i="156"/>
  <c r="O126" i="156"/>
  <c r="P126" i="156" s="1"/>
  <c r="L126" i="156"/>
  <c r="O129" i="156"/>
  <c r="P129" i="156" s="1"/>
  <c r="L129" i="156"/>
  <c r="V2700" i="156"/>
  <c r="V2742" i="156"/>
  <c r="V2845" i="156"/>
  <c r="V3001" i="156"/>
  <c r="V2697" i="156"/>
  <c r="O123" i="156"/>
  <c r="P123" i="156" s="1"/>
  <c r="L123" i="156"/>
  <c r="O127" i="156"/>
  <c r="P127" i="156" s="1"/>
  <c r="L127" i="156"/>
  <c r="V2320" i="156"/>
  <c r="AF2320" i="156" s="1"/>
  <c r="AG2320" i="156" s="1"/>
  <c r="V2354" i="156"/>
  <c r="AF2354" i="156" s="1"/>
  <c r="AG2354" i="156" s="1"/>
  <c r="V952" i="156"/>
  <c r="V1890" i="156"/>
  <c r="AF1890" i="156" s="1"/>
  <c r="AG1890" i="156" s="1"/>
  <c r="V2847" i="156"/>
  <c r="O125" i="156"/>
  <c r="P125" i="156" s="1"/>
  <c r="L125" i="156"/>
  <c r="O128" i="156"/>
  <c r="P128" i="156" s="1"/>
  <c r="L128" i="156"/>
  <c r="V2596" i="156"/>
  <c r="Y1827" i="156"/>
  <c r="V2415" i="156"/>
  <c r="AF2415" i="156" s="1"/>
  <c r="AG2415" i="156" s="1"/>
  <c r="V3000" i="156"/>
  <c r="X1813" i="156"/>
  <c r="X1883" i="156"/>
  <c r="X1699" i="156"/>
  <c r="X1403" i="156"/>
  <c r="X1630" i="156"/>
  <c r="N1877" i="156"/>
  <c r="I699" i="157"/>
  <c r="I312" i="157"/>
  <c r="I628" i="157"/>
  <c r="G1254" i="157"/>
  <c r="E414" i="37" s="1"/>
  <c r="I80" i="157"/>
  <c r="I212" i="157"/>
  <c r="I45" i="157"/>
  <c r="I274" i="157"/>
  <c r="I155" i="157"/>
  <c r="I245" i="157"/>
  <c r="I624" i="157"/>
  <c r="G1626" i="157"/>
  <c r="I1626" i="157" s="1"/>
  <c r="F2475" i="156"/>
  <c r="H305" i="156"/>
  <c r="H388" i="156"/>
  <c r="H2957" i="156"/>
  <c r="H3038" i="156" s="1"/>
  <c r="G645" i="37" s="1"/>
  <c r="H3244" i="156"/>
  <c r="H3271" i="156"/>
  <c r="F160" i="156"/>
  <c r="H353" i="156"/>
  <c r="F539" i="156"/>
  <c r="H1346" i="156"/>
  <c r="H1449" i="156"/>
  <c r="H1910" i="156"/>
  <c r="H2693" i="156"/>
  <c r="H3122" i="156"/>
  <c r="F710" i="156"/>
  <c r="H1705" i="156"/>
  <c r="H1957" i="156"/>
  <c r="F2691" i="156"/>
  <c r="H2780" i="156"/>
  <c r="H2857" i="156" s="1"/>
  <c r="G490" i="37" s="1"/>
  <c r="H2996" i="156"/>
  <c r="H3119" i="156"/>
  <c r="H3186" i="156" s="1"/>
  <c r="G716" i="37" s="1"/>
  <c r="F622" i="156"/>
  <c r="F865" i="156"/>
  <c r="H1526" i="156"/>
  <c r="H1762" i="156"/>
  <c r="H1924" i="156"/>
  <c r="H2164" i="156"/>
  <c r="F2364" i="156"/>
  <c r="H2474" i="156"/>
  <c r="H2475" i="156" s="1"/>
  <c r="H2476" i="156" s="1"/>
  <c r="H3212" i="156"/>
  <c r="H113" i="156"/>
  <c r="F306" i="156"/>
  <c r="H1123" i="156"/>
  <c r="H1192" i="156"/>
  <c r="H1409" i="156"/>
  <c r="H1485" i="156"/>
  <c r="H1548" i="156"/>
  <c r="H1740" i="156"/>
  <c r="H1798" i="156"/>
  <c r="F2330" i="156"/>
  <c r="H2432" i="156"/>
  <c r="H2927" i="156"/>
  <c r="H3008" i="156" s="1"/>
  <c r="G615" i="37" s="1"/>
  <c r="F3325" i="156"/>
  <c r="F162" i="156"/>
  <c r="H481" i="156"/>
  <c r="H736" i="156"/>
  <c r="H1383" i="156"/>
  <c r="H1947" i="156"/>
  <c r="F60" i="57"/>
  <c r="I717" i="157"/>
  <c r="I1014" i="156"/>
  <c r="H3228" i="156"/>
  <c r="H2651" i="156"/>
  <c r="H2779" i="156"/>
  <c r="H2856" i="156" s="1"/>
  <c r="G489" i="37" s="1"/>
  <c r="H1132" i="156"/>
  <c r="H2795" i="156"/>
  <c r="M1800" i="157"/>
  <c r="L1809" i="157"/>
  <c r="H3216" i="156"/>
  <c r="H2678" i="156"/>
  <c r="G2742" i="156"/>
  <c r="F328" i="37" s="1"/>
  <c r="H2676" i="156"/>
  <c r="G3385" i="156"/>
  <c r="F1145" i="37" s="1"/>
  <c r="H2677" i="156"/>
  <c r="E809" i="156"/>
  <c r="G809" i="156"/>
  <c r="F1213" i="37" s="1"/>
  <c r="Z2696" i="156"/>
  <c r="Y282" i="37" s="1"/>
  <c r="Z2749" i="156"/>
  <c r="Y335" i="37" s="1"/>
  <c r="P1006" i="157"/>
  <c r="L1010" i="157"/>
  <c r="G1010" i="157"/>
  <c r="AA1548" i="157"/>
  <c r="AA1549" i="157" s="1"/>
  <c r="Y731" i="37" s="1"/>
  <c r="AA2163" i="157"/>
  <c r="Y1047" i="37" s="1"/>
  <c r="Y1046" i="37" s="1"/>
  <c r="H313" i="156"/>
  <c r="H314" i="156"/>
  <c r="AB2241" i="156"/>
  <c r="Z3139" i="156"/>
  <c r="Z3140" i="156" s="1"/>
  <c r="Y670" i="37" s="1"/>
  <c r="Y669" i="37" s="1"/>
  <c r="AB2448" i="156"/>
  <c r="AC1881" i="157"/>
  <c r="AC1719" i="157"/>
  <c r="AC1020" i="157"/>
  <c r="AC864" i="157"/>
  <c r="AC751" i="157"/>
  <c r="AC686" i="157"/>
  <c r="AC602" i="157"/>
  <c r="AC588" i="157"/>
  <c r="AC528" i="157"/>
  <c r="AC450" i="157"/>
  <c r="AC369" i="157"/>
  <c r="AC327" i="157"/>
  <c r="AC216" i="157"/>
  <c r="AB3346" i="156"/>
  <c r="AB3273" i="156"/>
  <c r="AB2749" i="156"/>
  <c r="AB2439" i="156"/>
  <c r="AB2370" i="156"/>
  <c r="AB2355" i="156"/>
  <c r="AB2336" i="156"/>
  <c r="AB2321" i="156"/>
  <c r="AB2313" i="156"/>
  <c r="AB2233" i="156"/>
  <c r="AB2200" i="156"/>
  <c r="AB2184" i="156"/>
  <c r="AB2159" i="156"/>
  <c r="AB2073" i="156"/>
  <c r="AB2009" i="156"/>
  <c r="AB1883" i="156"/>
  <c r="AB1827" i="156"/>
  <c r="AB1813" i="156"/>
  <c r="AB1752" i="156"/>
  <c r="AB1699" i="156"/>
  <c r="AB1644" i="156"/>
  <c r="AB1630" i="156"/>
  <c r="AB1616" i="156"/>
  <c r="AB1602" i="156"/>
  <c r="AB1475" i="156"/>
  <c r="AB1403" i="156"/>
  <c r="AB1336" i="156"/>
  <c r="AB1244" i="156"/>
  <c r="AB1110" i="156"/>
  <c r="AB1073" i="156"/>
  <c r="AB1016" i="156"/>
  <c r="AB766" i="156"/>
  <c r="AB723" i="156"/>
  <c r="AB704" i="156"/>
  <c r="AB640" i="156"/>
  <c r="AB611" i="156"/>
  <c r="AB597" i="156"/>
  <c r="AB583" i="156"/>
  <c r="AB470" i="156"/>
  <c r="H504" i="156"/>
  <c r="H2805" i="156"/>
  <c r="H2882" i="156" s="1"/>
  <c r="G515" i="37" s="1"/>
  <c r="H731" i="157"/>
  <c r="H660" i="157"/>
  <c r="G2051" i="156"/>
  <c r="G1954" i="156"/>
  <c r="G1989" i="156" s="1"/>
  <c r="G68" i="46"/>
  <c r="AA1396" i="157"/>
  <c r="AA1397" i="157" s="1"/>
  <c r="Y540" i="37" s="1"/>
  <c r="X723" i="156"/>
  <c r="X1016" i="156"/>
  <c r="X2232" i="156"/>
  <c r="X2602" i="156" s="1"/>
  <c r="W72" i="37" s="1"/>
  <c r="X583" i="156"/>
  <c r="X640" i="156"/>
  <c r="X1538" i="156"/>
  <c r="X2073" i="156"/>
  <c r="X2448" i="156"/>
  <c r="X657" i="156"/>
  <c r="X1336" i="156"/>
  <c r="X1602" i="156"/>
  <c r="X2159" i="156"/>
  <c r="X2200" i="156"/>
  <c r="X2749" i="156"/>
  <c r="W335" i="37" s="1"/>
  <c r="X3346" i="156"/>
  <c r="X275" i="156"/>
  <c r="X1110" i="156"/>
  <c r="X1180" i="156"/>
  <c r="X1244" i="156"/>
  <c r="X2009" i="156"/>
  <c r="X2439" i="156"/>
  <c r="X2241" i="156"/>
  <c r="AF2241" i="156" s="1"/>
  <c r="X2370" i="156"/>
  <c r="X3273" i="156"/>
  <c r="X1073" i="156"/>
  <c r="X1475" i="156"/>
  <c r="X2184" i="156"/>
  <c r="X2336" i="156"/>
  <c r="E797" i="156"/>
  <c r="Z1602" i="156"/>
  <c r="Z137" i="156"/>
  <c r="V337" i="156"/>
  <c r="V797" i="156" s="1"/>
  <c r="W1201" i="37"/>
  <c r="F1201" i="37"/>
  <c r="H2353" i="156"/>
  <c r="L447" i="157"/>
  <c r="AA731" i="156"/>
  <c r="G562" i="156"/>
  <c r="G575" i="156" s="1"/>
  <c r="Y922" i="156"/>
  <c r="AC922" i="156" s="1"/>
  <c r="G1858" i="157"/>
  <c r="Z1475" i="156"/>
  <c r="Z1016" i="156"/>
  <c r="Z3346" i="156"/>
  <c r="Z723" i="156"/>
  <c r="Z1538" i="156"/>
  <c r="Z2241" i="156"/>
  <c r="Z2336" i="156"/>
  <c r="Z470" i="156"/>
  <c r="Z766" i="156"/>
  <c r="Z2009" i="156"/>
  <c r="Z550" i="156"/>
  <c r="Z640" i="156"/>
  <c r="Z1336" i="156"/>
  <c r="Z2997" i="156"/>
  <c r="Z3273" i="156"/>
  <c r="Z1073" i="156"/>
  <c r="Z704" i="156"/>
  <c r="Z1180" i="156"/>
  <c r="Z1244" i="156"/>
  <c r="Z1699" i="156"/>
  <c r="Z2159" i="156"/>
  <c r="Z2200" i="156"/>
  <c r="K944" i="156"/>
  <c r="L353" i="156"/>
  <c r="O353" i="156"/>
  <c r="P353" i="156" s="1"/>
  <c r="H1230" i="156"/>
  <c r="K1108" i="156"/>
  <c r="G48" i="46"/>
  <c r="X72" i="46"/>
  <c r="X128" i="46" s="1"/>
  <c r="X267" i="37" s="1"/>
  <c r="H77" i="157"/>
  <c r="H103" i="157" s="1"/>
  <c r="P375" i="157"/>
  <c r="Q375" i="157" s="1"/>
  <c r="H647" i="156"/>
  <c r="H1455" i="156"/>
  <c r="H646" i="156"/>
  <c r="H1966" i="156"/>
  <c r="H1971" i="156"/>
  <c r="H650" i="156"/>
  <c r="H1000" i="156"/>
  <c r="H393" i="156"/>
  <c r="H514" i="156"/>
  <c r="H315" i="156"/>
  <c r="H526" i="156"/>
  <c r="H532" i="156"/>
  <c r="H498" i="156"/>
  <c r="F71" i="57"/>
  <c r="P1698" i="157"/>
  <c r="L1700" i="157"/>
  <c r="M142" i="157"/>
  <c r="P224" i="157"/>
  <c r="Q224" i="157" s="1"/>
  <c r="M376" i="157"/>
  <c r="P229" i="157"/>
  <c r="Q229" i="157" s="1"/>
  <c r="P144" i="157"/>
  <c r="Q144" i="157" s="1"/>
  <c r="Q614" i="157"/>
  <c r="L35" i="156"/>
  <c r="P14" i="156"/>
  <c r="L27" i="156"/>
  <c r="O146" i="156"/>
  <c r="P146" i="156" s="1"/>
  <c r="L362" i="156"/>
  <c r="O291" i="156"/>
  <c r="P291" i="156" s="1"/>
  <c r="K617" i="156"/>
  <c r="K1021" i="156"/>
  <c r="F1089" i="156"/>
  <c r="H214" i="157"/>
  <c r="F788" i="156"/>
  <c r="E1192" i="37" s="1"/>
  <c r="K3204" i="156"/>
  <c r="G1446" i="156"/>
  <c r="G3404" i="156"/>
  <c r="F1164" i="37" s="1"/>
  <c r="F1217" i="37"/>
  <c r="Q611" i="156"/>
  <c r="Q640" i="156"/>
  <c r="Q1616" i="156"/>
  <c r="Q1630" i="156"/>
  <c r="Q1644" i="156"/>
  <c r="Q2321" i="156"/>
  <c r="Q2355" i="156"/>
  <c r="Q2416" i="156"/>
  <c r="Q583" i="156"/>
  <c r="Q1110" i="156"/>
  <c r="Q2241" i="156"/>
  <c r="Q2313" i="156"/>
  <c r="Q2336" i="156"/>
  <c r="Q704" i="156"/>
  <c r="Q723" i="156"/>
  <c r="E781" i="156"/>
  <c r="Q2184" i="156"/>
  <c r="Q2233" i="156"/>
  <c r="Q2370" i="156"/>
  <c r="Q2439" i="156"/>
  <c r="Q2448" i="156"/>
  <c r="Q550" i="156"/>
  <c r="Q597" i="156"/>
  <c r="Q1827" i="156"/>
  <c r="Q2200" i="156"/>
  <c r="F59" i="57"/>
  <c r="Q3346" i="156"/>
  <c r="Q3273" i="156"/>
  <c r="Q2749" i="156"/>
  <c r="P335" i="37" s="1"/>
  <c r="Q2159" i="156"/>
  <c r="Q2073" i="156"/>
  <c r="Q1883" i="156"/>
  <c r="Q1813" i="156"/>
  <c r="Q1752" i="156"/>
  <c r="Q1699" i="156"/>
  <c r="Q1602" i="156"/>
  <c r="Q1538" i="156"/>
  <c r="Q1475" i="156"/>
  <c r="Q1403" i="156"/>
  <c r="Q1336" i="156"/>
  <c r="Q1244" i="156"/>
  <c r="Q1180" i="156"/>
  <c r="Q1073" i="156"/>
  <c r="Q1016" i="156"/>
  <c r="Q470" i="156"/>
  <c r="Q275" i="156"/>
  <c r="V2477" i="156"/>
  <c r="AF2477" i="156" s="1"/>
  <c r="AG2477" i="156" s="1"/>
  <c r="V2448" i="156"/>
  <c r="AF2448" i="156" s="1"/>
  <c r="I46" i="157"/>
  <c r="I281" i="157"/>
  <c r="I332" i="157"/>
  <c r="I463" i="157"/>
  <c r="I597" i="157"/>
  <c r="I615" i="157"/>
  <c r="I639" i="157"/>
  <c r="F660" i="157"/>
  <c r="I679" i="157"/>
  <c r="I928" i="157"/>
  <c r="I931" i="157"/>
  <c r="I935" i="157"/>
  <c r="I962" i="157"/>
  <c r="I1025" i="157"/>
  <c r="I1239" i="157"/>
  <c r="I1245" i="157"/>
  <c r="I1320" i="157"/>
  <c r="I1354" i="157"/>
  <c r="I1383" i="157"/>
  <c r="I1387" i="157"/>
  <c r="I1505" i="157"/>
  <c r="F1601" i="157"/>
  <c r="F1605" i="157"/>
  <c r="G1542" i="157"/>
  <c r="F1733" i="157"/>
  <c r="F1754" i="157"/>
  <c r="G1758" i="157"/>
  <c r="E821" i="37" s="1"/>
  <c r="G1760" i="157"/>
  <c r="E823" i="37" s="1"/>
  <c r="F1784" i="157"/>
  <c r="F1789" i="157"/>
  <c r="F1710" i="157"/>
  <c r="I1837" i="157"/>
  <c r="M1953" i="157"/>
  <c r="I2015" i="157"/>
  <c r="I2094" i="157"/>
  <c r="I2103" i="157"/>
  <c r="I2170" i="157" s="1"/>
  <c r="G1054" i="37" s="1"/>
  <c r="I36" i="157"/>
  <c r="I39" i="157"/>
  <c r="I59" i="157"/>
  <c r="I61" i="157"/>
  <c r="I126" i="157"/>
  <c r="I152" i="157"/>
  <c r="I282" i="157"/>
  <c r="I311" i="157"/>
  <c r="I321" i="157"/>
  <c r="I340" i="157"/>
  <c r="F367" i="157"/>
  <c r="I375" i="157"/>
  <c r="I390" i="157"/>
  <c r="I392" i="157"/>
  <c r="I445" i="157"/>
  <c r="I459" i="157"/>
  <c r="F468" i="157"/>
  <c r="I471" i="157"/>
  <c r="I537" i="157"/>
  <c r="I585" i="157"/>
  <c r="I586" i="157" s="1"/>
  <c r="I594" i="157"/>
  <c r="I614" i="157"/>
  <c r="I678" i="157"/>
  <c r="I697" i="157"/>
  <c r="I710" i="157"/>
  <c r="F854" i="157"/>
  <c r="I934" i="157"/>
  <c r="I938" i="157"/>
  <c r="I1013" i="157"/>
  <c r="I1023" i="157"/>
  <c r="I1026" i="157"/>
  <c r="I1036" i="157"/>
  <c r="I1111" i="157" s="1"/>
  <c r="G356" i="37" s="1"/>
  <c r="I1048" i="157"/>
  <c r="I1076" i="157"/>
  <c r="I1094" i="157"/>
  <c r="F1254" i="157"/>
  <c r="I1238" i="157"/>
  <c r="I1244" i="157"/>
  <c r="I1319" i="157"/>
  <c r="F1451" i="157"/>
  <c r="I1382" i="157"/>
  <c r="I1389" i="157"/>
  <c r="I1496" i="157"/>
  <c r="I1504" i="157"/>
  <c r="I1538" i="157"/>
  <c r="I1617" i="157"/>
  <c r="F1759" i="157"/>
  <c r="G1762" i="157"/>
  <c r="E825" i="37" s="1"/>
  <c r="I1698" i="157"/>
  <c r="F1883" i="157"/>
  <c r="F1939" i="157"/>
  <c r="G1940" i="157"/>
  <c r="E917" i="37" s="1"/>
  <c r="P1952" i="157"/>
  <c r="Q1952" i="157" s="1"/>
  <c r="M1952" i="157"/>
  <c r="I2014" i="157"/>
  <c r="F2081" i="157"/>
  <c r="G2084" i="157"/>
  <c r="E1043" i="37" s="1"/>
  <c r="I2093" i="157"/>
  <c r="I2136" i="157"/>
  <c r="I210" i="157"/>
  <c r="I376" i="157"/>
  <c r="I544" i="157"/>
  <c r="I761" i="157"/>
  <c r="I768" i="157"/>
  <c r="I56" i="157"/>
  <c r="I63" i="157"/>
  <c r="I78" i="157"/>
  <c r="I124" i="157"/>
  <c r="I144" i="157"/>
  <c r="I156" i="157"/>
  <c r="I207" i="157"/>
  <c r="I244" i="157"/>
  <c r="I255" i="157"/>
  <c r="I275" i="157"/>
  <c r="I277" i="157"/>
  <c r="I310" i="157"/>
  <c r="I314" i="157"/>
  <c r="I320" i="157"/>
  <c r="F337" i="157"/>
  <c r="I344" i="157"/>
  <c r="I346" i="157"/>
  <c r="I365" i="157"/>
  <c r="I374" i="157"/>
  <c r="I378" i="157"/>
  <c r="I415" i="157"/>
  <c r="I419" i="157"/>
  <c r="I550" i="157"/>
  <c r="F592" i="157"/>
  <c r="F600" i="157"/>
  <c r="I617" i="157"/>
  <c r="I629" i="157"/>
  <c r="I647" i="157"/>
  <c r="G662" i="157"/>
  <c r="I662" i="157" s="1"/>
  <c r="G690" i="157"/>
  <c r="I698" i="157"/>
  <c r="G758" i="157"/>
  <c r="I766" i="157"/>
  <c r="I930" i="157"/>
  <c r="I933" i="157"/>
  <c r="I937" i="157"/>
  <c r="I966" i="157"/>
  <c r="I1093" i="157"/>
  <c r="I1205" i="157"/>
  <c r="I1322" i="157"/>
  <c r="F1454" i="157"/>
  <c r="I1537" i="157"/>
  <c r="G1609" i="157"/>
  <c r="E791" i="37" s="1"/>
  <c r="G1763" i="157"/>
  <c r="E826" i="37" s="1"/>
  <c r="F1779" i="157"/>
  <c r="I1842" i="157"/>
  <c r="I1871" i="157"/>
  <c r="P1951" i="157"/>
  <c r="Q1951" i="157" s="1"/>
  <c r="M1951" i="157"/>
  <c r="P1955" i="157"/>
  <c r="Q1955" i="157" s="1"/>
  <c r="M1955" i="157"/>
  <c r="I2019" i="157"/>
  <c r="I2092" i="157"/>
  <c r="I2096" i="157"/>
  <c r="I88" i="157"/>
  <c r="I128" i="157"/>
  <c r="I246" i="157"/>
  <c r="I273" i="157"/>
  <c r="I318" i="157"/>
  <c r="I322" i="157"/>
  <c r="I540" i="157"/>
  <c r="I627" i="157"/>
  <c r="G748" i="157"/>
  <c r="I27" i="157"/>
  <c r="I64" i="157"/>
  <c r="I129" i="157"/>
  <c r="I153" i="157"/>
  <c r="I190" i="157"/>
  <c r="I206" i="157"/>
  <c r="I211" i="157"/>
  <c r="I313" i="157"/>
  <c r="I319" i="157"/>
  <c r="I323" i="157"/>
  <c r="I333" i="157"/>
  <c r="F360" i="157"/>
  <c r="G361" i="157"/>
  <c r="I377" i="157"/>
  <c r="I386" i="157"/>
  <c r="I420" i="157"/>
  <c r="G443" i="157"/>
  <c r="I469" i="157"/>
  <c r="I539" i="157"/>
  <c r="I568" i="157"/>
  <c r="I616" i="157"/>
  <c r="I659" i="157"/>
  <c r="G683" i="157"/>
  <c r="F731" i="157"/>
  <c r="G755" i="157"/>
  <c r="I929" i="157"/>
  <c r="I932" i="157"/>
  <c r="I936" i="157"/>
  <c r="I1008" i="157"/>
  <c r="I1240" i="157"/>
  <c r="I1321" i="157"/>
  <c r="I1353" i="157"/>
  <c r="I1384" i="157"/>
  <c r="F1550" i="157"/>
  <c r="I1536" i="157"/>
  <c r="F1606" i="157"/>
  <c r="G1755" i="157"/>
  <c r="E818" i="37" s="1"/>
  <c r="I1657" i="157"/>
  <c r="G1792" i="157"/>
  <c r="E855" i="37" s="1"/>
  <c r="I1712" i="157"/>
  <c r="I1870" i="157"/>
  <c r="G1943" i="157"/>
  <c r="E920" i="37" s="1"/>
  <c r="P1950" i="157"/>
  <c r="Q1950" i="157" s="1"/>
  <c r="M1950" i="157"/>
  <c r="P1954" i="157"/>
  <c r="Q1954" i="157" s="1"/>
  <c r="M1954" i="157"/>
  <c r="F2028" i="157"/>
  <c r="I1984" i="157"/>
  <c r="F2078" i="157"/>
  <c r="I2095" i="157"/>
  <c r="G2219" i="157"/>
  <c r="E1103" i="37" s="1"/>
  <c r="G972" i="156"/>
  <c r="G1034" i="156"/>
  <c r="H1153" i="156"/>
  <c r="H2020" i="156"/>
  <c r="F2430" i="156"/>
  <c r="F1059" i="156"/>
  <c r="H866" i="156"/>
  <c r="J467" i="156"/>
  <c r="O2094" i="156"/>
  <c r="O2095" i="156" s="1"/>
  <c r="G2363" i="156"/>
  <c r="G2368" i="156" s="1"/>
  <c r="J907" i="156"/>
  <c r="J1178" i="156"/>
  <c r="J188" i="156"/>
  <c r="J292" i="156"/>
  <c r="H479" i="156"/>
  <c r="F604" i="156"/>
  <c r="F1083" i="156"/>
  <c r="J1334" i="156"/>
  <c r="J1909" i="156"/>
  <c r="L28" i="156"/>
  <c r="O195" i="156"/>
  <c r="P195" i="156" s="1"/>
  <c r="L1010" i="156"/>
  <c r="L1013" i="156"/>
  <c r="H1085" i="156"/>
  <c r="F1091" i="156"/>
  <c r="H1092" i="156"/>
  <c r="G3323" i="156"/>
  <c r="G3393" i="156" s="1"/>
  <c r="F1153" i="37" s="1"/>
  <c r="K130" i="156"/>
  <c r="J548" i="156"/>
  <c r="H606" i="156"/>
  <c r="O734" i="156"/>
  <c r="O735" i="156" s="1"/>
  <c r="H1894" i="156"/>
  <c r="H461" i="156"/>
  <c r="L2000" i="156"/>
  <c r="H2210" i="156"/>
  <c r="F2211" i="156"/>
  <c r="H2290" i="156"/>
  <c r="K2475" i="156"/>
  <c r="K265" i="156"/>
  <c r="L347" i="156"/>
  <c r="H465" i="156"/>
  <c r="F564" i="156"/>
  <c r="J911" i="156"/>
  <c r="G1015" i="156"/>
  <c r="L1069" i="156"/>
  <c r="O1107" i="156"/>
  <c r="P1107" i="156" s="1"/>
  <c r="H1189" i="156"/>
  <c r="K1600" i="156"/>
  <c r="H1667" i="156"/>
  <c r="G1820" i="156"/>
  <c r="G1825" i="156" s="1"/>
  <c r="H2001" i="156"/>
  <c r="H2002" i="156"/>
  <c r="H2029" i="156"/>
  <c r="J2211" i="156"/>
  <c r="J2212" i="156" s="1"/>
  <c r="K2985" i="156"/>
  <c r="G3134" i="156"/>
  <c r="G3195" i="156" s="1"/>
  <c r="F725" i="37" s="1"/>
  <c r="K3267" i="156"/>
  <c r="K1473" i="156"/>
  <c r="O1470" i="156"/>
  <c r="P1470" i="156" s="1"/>
  <c r="H1839" i="156"/>
  <c r="O1877" i="156"/>
  <c r="P1877" i="156" s="1"/>
  <c r="H2249" i="156"/>
  <c r="O2833" i="156"/>
  <c r="P2833" i="156" s="1"/>
  <c r="H3203" i="156"/>
  <c r="F3204" i="156"/>
  <c r="O3262" i="156"/>
  <c r="O3263" i="156" s="1"/>
  <c r="P3263" i="156" s="1"/>
  <c r="H3277" i="156"/>
  <c r="L24" i="156"/>
  <c r="H45" i="156"/>
  <c r="V257" i="156"/>
  <c r="G266" i="156"/>
  <c r="F590" i="156"/>
  <c r="J822" i="156"/>
  <c r="H864" i="156"/>
  <c r="H2131" i="156"/>
  <c r="H2136" i="156"/>
  <c r="F2177" i="156"/>
  <c r="F2178" i="156"/>
  <c r="H2179" i="156"/>
  <c r="L2989" i="156"/>
  <c r="J3074" i="156"/>
  <c r="J3141" i="156" s="1"/>
  <c r="I671" i="37" s="1"/>
  <c r="U3351" i="156"/>
  <c r="T1111" i="37" s="1"/>
  <c r="O465" i="156"/>
  <c r="P465" i="156" s="1"/>
  <c r="H477" i="156"/>
  <c r="H1124" i="156"/>
  <c r="F1638" i="156"/>
  <c r="H1639" i="156"/>
  <c r="L2982" i="156"/>
  <c r="L2983" i="156"/>
  <c r="L2984" i="156"/>
  <c r="L2987" i="156"/>
  <c r="J3204" i="156"/>
  <c r="H3334" i="156"/>
  <c r="H3335" i="156"/>
  <c r="H147" i="156"/>
  <c r="H163" i="156"/>
  <c r="H197" i="156"/>
  <c r="H264" i="156"/>
  <c r="H281" i="156"/>
  <c r="H546" i="156"/>
  <c r="H557" i="156"/>
  <c r="H603" i="156"/>
  <c r="E620" i="156"/>
  <c r="F655" i="156"/>
  <c r="E945" i="156"/>
  <c r="H1039" i="156"/>
  <c r="J39" i="156"/>
  <c r="H74" i="156"/>
  <c r="H122" i="156"/>
  <c r="H127" i="156"/>
  <c r="H133" i="156"/>
  <c r="H148" i="156"/>
  <c r="E178" i="156"/>
  <c r="H161" i="156"/>
  <c r="H211" i="156"/>
  <c r="H282" i="156"/>
  <c r="H286" i="156"/>
  <c r="H290" i="156"/>
  <c r="H296" i="156"/>
  <c r="H299" i="156"/>
  <c r="F304" i="156"/>
  <c r="H307" i="156"/>
  <c r="H348" i="156"/>
  <c r="H369" i="156"/>
  <c r="H380" i="156"/>
  <c r="E468" i="156"/>
  <c r="F791" i="156"/>
  <c r="E1195" i="37" s="1"/>
  <c r="F638" i="156"/>
  <c r="E639" i="156"/>
  <c r="H977" i="156"/>
  <c r="H1030" i="156"/>
  <c r="H1038" i="156"/>
  <c r="E1072" i="156"/>
  <c r="F1079" i="156"/>
  <c r="H1327" i="156"/>
  <c r="H1331" i="156"/>
  <c r="H1347" i="156"/>
  <c r="H1360" i="156"/>
  <c r="F387" i="156"/>
  <c r="H480" i="156"/>
  <c r="F643" i="156"/>
  <c r="H913" i="156"/>
  <c r="H981" i="156"/>
  <c r="H992" i="156"/>
  <c r="H1042" i="156"/>
  <c r="H1070" i="156"/>
  <c r="H1078" i="156"/>
  <c r="H1193" i="156"/>
  <c r="E1243" i="156"/>
  <c r="H1330" i="156"/>
  <c r="E1335" i="156"/>
  <c r="H49" i="156"/>
  <c r="H126" i="156"/>
  <c r="H561" i="156"/>
  <c r="E582" i="156"/>
  <c r="E808" i="156" s="1"/>
  <c r="E656" i="156"/>
  <c r="H664" i="156"/>
  <c r="H728" i="156"/>
  <c r="L19" i="156"/>
  <c r="H24" i="156"/>
  <c r="H25" i="156"/>
  <c r="F781" i="156"/>
  <c r="E1185" i="37" s="1"/>
  <c r="H108" i="156"/>
  <c r="H118" i="156"/>
  <c r="H125" i="156"/>
  <c r="H129" i="156"/>
  <c r="H142" i="156"/>
  <c r="O187" i="156"/>
  <c r="P187" i="156" s="1"/>
  <c r="H195" i="156"/>
  <c r="H196" i="156"/>
  <c r="O199" i="156"/>
  <c r="P199" i="156" s="1"/>
  <c r="E254" i="156"/>
  <c r="H209" i="156"/>
  <c r="H271" i="156"/>
  <c r="H280" i="156"/>
  <c r="H284" i="156"/>
  <c r="H288" i="156"/>
  <c r="H298" i="156"/>
  <c r="H301" i="156"/>
  <c r="H347" i="156"/>
  <c r="H361" i="156"/>
  <c r="L366" i="156"/>
  <c r="H384" i="156"/>
  <c r="L464" i="156"/>
  <c r="H474" i="156"/>
  <c r="H478" i="156"/>
  <c r="H483" i="156"/>
  <c r="H485" i="156"/>
  <c r="H547" i="156"/>
  <c r="L580" i="156"/>
  <c r="F588" i="156"/>
  <c r="H589" i="156"/>
  <c r="L616" i="156"/>
  <c r="F672" i="156"/>
  <c r="E708" i="156"/>
  <c r="H711" i="156"/>
  <c r="H734" i="156"/>
  <c r="H741" i="156"/>
  <c r="H746" i="156"/>
  <c r="H751" i="156"/>
  <c r="H817" i="156"/>
  <c r="L818" i="156"/>
  <c r="H827" i="156"/>
  <c r="H829" i="156"/>
  <c r="H901" i="156"/>
  <c r="H902" i="156"/>
  <c r="H905" i="156"/>
  <c r="O910" i="156"/>
  <c r="P910" i="156" s="1"/>
  <c r="E912" i="156"/>
  <c r="H922" i="156"/>
  <c r="H923" i="156"/>
  <c r="L943" i="156"/>
  <c r="H961" i="156"/>
  <c r="H976" i="156"/>
  <c r="F1021" i="156"/>
  <c r="H1088" i="156"/>
  <c r="F1102" i="156"/>
  <c r="H1098" i="156"/>
  <c r="H1107" i="156"/>
  <c r="E1109" i="156"/>
  <c r="H1119" i="156"/>
  <c r="H1163" i="156"/>
  <c r="H1175" i="156"/>
  <c r="H1203" i="156"/>
  <c r="L1248" i="156"/>
  <c r="H1249" i="156"/>
  <c r="H1270" i="156"/>
  <c r="K1334" i="156"/>
  <c r="H1326" i="156"/>
  <c r="H1329" i="156"/>
  <c r="H1333" i="156"/>
  <c r="H1365" i="156"/>
  <c r="H26" i="156"/>
  <c r="H34" i="156"/>
  <c r="H110" i="156"/>
  <c r="H120" i="156"/>
  <c r="H144" i="156"/>
  <c r="F779" i="156"/>
  <c r="E1183" i="37" s="1"/>
  <c r="E1264" i="37" s="1"/>
  <c r="H285" i="156"/>
  <c r="H289" i="156"/>
  <c r="H623" i="156"/>
  <c r="L815" i="156"/>
  <c r="H835" i="156"/>
  <c r="H900" i="156"/>
  <c r="H906" i="156"/>
  <c r="H17" i="156"/>
  <c r="L20" i="156"/>
  <c r="H32" i="156"/>
  <c r="H38" i="156"/>
  <c r="H47" i="156"/>
  <c r="H56" i="156"/>
  <c r="H87" i="156"/>
  <c r="H89" i="156"/>
  <c r="H123" i="156"/>
  <c r="H128" i="156"/>
  <c r="K135" i="156"/>
  <c r="H134" i="156"/>
  <c r="H141" i="156"/>
  <c r="H149" i="156"/>
  <c r="F155" i="156"/>
  <c r="E179" i="156"/>
  <c r="K188" i="156"/>
  <c r="H187" i="156"/>
  <c r="E189" i="156"/>
  <c r="H199" i="156"/>
  <c r="H206" i="156"/>
  <c r="F256" i="156"/>
  <c r="H260" i="156"/>
  <c r="H261" i="156" s="1"/>
  <c r="J261" i="156"/>
  <c r="H279" i="156"/>
  <c r="H287" i="156"/>
  <c r="H291" i="156"/>
  <c r="E339" i="156"/>
  <c r="H352" i="156"/>
  <c r="G355" i="156"/>
  <c r="H362" i="156"/>
  <c r="H365" i="156"/>
  <c r="E455" i="156"/>
  <c r="H464" i="156"/>
  <c r="H476" i="156"/>
  <c r="F548" i="156"/>
  <c r="H563" i="156"/>
  <c r="F581" i="156"/>
  <c r="O580" i="156"/>
  <c r="P580" i="156" s="1"/>
  <c r="E595" i="156"/>
  <c r="H727" i="156"/>
  <c r="H729" i="156"/>
  <c r="H744" i="156"/>
  <c r="F764" i="156"/>
  <c r="G765" i="156"/>
  <c r="H818" i="156"/>
  <c r="H820" i="156"/>
  <c r="H821" i="156"/>
  <c r="H830" i="156"/>
  <c r="H903" i="156"/>
  <c r="H904" i="156"/>
  <c r="H909" i="156"/>
  <c r="H910" i="156"/>
  <c r="H921" i="156"/>
  <c r="H924" i="156"/>
  <c r="H925" i="156"/>
  <c r="H942" i="156"/>
  <c r="H943" i="156"/>
  <c r="H956" i="156"/>
  <c r="F978" i="156"/>
  <c r="H1026" i="156"/>
  <c r="E1081" i="156"/>
  <c r="H1084" i="156"/>
  <c r="E1101" i="156"/>
  <c r="H1090" i="156"/>
  <c r="H1133" i="156"/>
  <c r="H1176" i="156"/>
  <c r="H1177" i="156"/>
  <c r="E1179" i="156"/>
  <c r="L1241" i="156"/>
  <c r="F1250" i="156"/>
  <c r="H1290" i="156"/>
  <c r="H1304" i="156"/>
  <c r="H1325" i="156"/>
  <c r="H1328" i="156"/>
  <c r="H1332" i="156"/>
  <c r="H1415" i="156"/>
  <c r="H1499" i="156"/>
  <c r="H1549" i="156"/>
  <c r="H1704" i="156"/>
  <c r="H1764" i="156"/>
  <c r="F1821" i="156"/>
  <c r="H1879" i="156"/>
  <c r="H1896" i="156"/>
  <c r="H1898" i="156"/>
  <c r="H1933" i="156"/>
  <c r="H1946" i="156"/>
  <c r="H1955" i="156"/>
  <c r="H1960" i="156"/>
  <c r="H2019" i="156"/>
  <c r="F2071" i="156"/>
  <c r="H2070" i="156"/>
  <c r="H2094" i="156"/>
  <c r="H2108" i="156"/>
  <c r="H2118" i="156"/>
  <c r="H2176" i="156"/>
  <c r="E2198" i="156"/>
  <c r="F2199" i="156"/>
  <c r="H2377" i="156"/>
  <c r="F2380" i="156"/>
  <c r="F2583" i="156" s="1"/>
  <c r="E53" i="37" s="1"/>
  <c r="H2420" i="156"/>
  <c r="F2427" i="156"/>
  <c r="H2622" i="156"/>
  <c r="H2626" i="156"/>
  <c r="E2740" i="156"/>
  <c r="E2742" i="156"/>
  <c r="K2689" i="156"/>
  <c r="H2688" i="156"/>
  <c r="E2754" i="156"/>
  <c r="H2760" i="156"/>
  <c r="H2761" i="156"/>
  <c r="H2762" i="156"/>
  <c r="H2763" i="156"/>
  <c r="H2764" i="156"/>
  <c r="H2765" i="156"/>
  <c r="H2766" i="156"/>
  <c r="H2767" i="156"/>
  <c r="H2813" i="156"/>
  <c r="H2890" i="156" s="1"/>
  <c r="G523" i="37" s="1"/>
  <c r="E2898" i="156"/>
  <c r="O2832" i="156"/>
  <c r="P2832" i="156" s="1"/>
  <c r="H2911" i="156"/>
  <c r="H2914" i="156"/>
  <c r="H2988" i="156"/>
  <c r="K2991" i="156"/>
  <c r="H3068" i="156"/>
  <c r="H3072" i="156"/>
  <c r="H3102" i="156"/>
  <c r="E3116" i="156"/>
  <c r="H3213" i="156"/>
  <c r="H3234" i="156"/>
  <c r="H3264" i="156"/>
  <c r="H3265" i="156"/>
  <c r="H3266" i="156"/>
  <c r="H3278" i="156"/>
  <c r="E3348" i="156"/>
  <c r="H3311" i="156"/>
  <c r="H1399" i="156"/>
  <c r="H1416" i="156"/>
  <c r="H1470" i="156"/>
  <c r="H1472" i="156"/>
  <c r="H1481" i="156"/>
  <c r="H1504" i="156"/>
  <c r="F1517" i="156"/>
  <c r="H1558" i="156"/>
  <c r="L1598" i="156"/>
  <c r="L1599" i="156"/>
  <c r="H1608" i="156"/>
  <c r="H1626" i="156"/>
  <c r="H1640" i="156"/>
  <c r="H1653" i="156"/>
  <c r="F1697" i="156"/>
  <c r="H1695" i="156"/>
  <c r="H1696" i="156"/>
  <c r="H1708" i="156"/>
  <c r="H1807" i="156"/>
  <c r="H1809" i="156"/>
  <c r="E1812" i="156"/>
  <c r="E1820" i="156"/>
  <c r="H1823" i="156"/>
  <c r="F1881" i="156"/>
  <c r="H1878" i="156"/>
  <c r="H1889" i="156"/>
  <c r="H1897" i="156"/>
  <c r="H1901" i="156"/>
  <c r="H1902" i="156"/>
  <c r="H1941" i="156"/>
  <c r="H1948" i="156"/>
  <c r="F1956" i="156"/>
  <c r="H1984" i="156"/>
  <c r="H1995" i="156"/>
  <c r="H1996" i="156"/>
  <c r="K2003" i="156"/>
  <c r="E2004" i="156"/>
  <c r="H2005" i="156"/>
  <c r="F2053" i="156"/>
  <c r="F2078" i="156"/>
  <c r="E2542" i="156"/>
  <c r="H2106" i="156"/>
  <c r="H2132" i="156"/>
  <c r="E2166" i="156"/>
  <c r="E2181" i="156"/>
  <c r="E2182" i="156"/>
  <c r="F2193" i="156"/>
  <c r="F2194" i="156"/>
  <c r="H2195" i="156"/>
  <c r="H2263" i="156"/>
  <c r="E2363" i="156"/>
  <c r="H2419" i="156"/>
  <c r="H2621" i="156"/>
  <c r="H2625" i="156"/>
  <c r="H2687" i="156"/>
  <c r="E2753" i="156"/>
  <c r="H2829" i="156"/>
  <c r="H2832" i="156"/>
  <c r="H2833" i="156"/>
  <c r="E2899" i="156"/>
  <c r="E2999" i="156"/>
  <c r="J2985" i="156"/>
  <c r="J3055" i="156" s="1"/>
  <c r="I662" i="37" s="1"/>
  <c r="H2989" i="156"/>
  <c r="L2990" i="156"/>
  <c r="E3058" i="156"/>
  <c r="H3067" i="156"/>
  <c r="H3071" i="156"/>
  <c r="H3083" i="156"/>
  <c r="H3150" i="156" s="1"/>
  <c r="G680" i="37" s="1"/>
  <c r="H3085" i="156"/>
  <c r="H3152" i="156" s="1"/>
  <c r="G682" i="37" s="1"/>
  <c r="O3132" i="156"/>
  <c r="H3137" i="156"/>
  <c r="F3198" i="156"/>
  <c r="E728" i="37" s="1"/>
  <c r="F3270" i="156"/>
  <c r="V3351" i="156"/>
  <c r="F3374" i="156"/>
  <c r="H3312" i="156"/>
  <c r="H3321" i="156"/>
  <c r="V3346" i="156"/>
  <c r="L3336" i="156"/>
  <c r="E3407" i="156"/>
  <c r="U1403" i="156"/>
  <c r="F1401" i="156"/>
  <c r="H1400" i="156"/>
  <c r="H1451" i="156"/>
  <c r="H1471" i="156"/>
  <c r="H1535" i="156"/>
  <c r="E1537" i="156"/>
  <c r="H1547" i="156"/>
  <c r="H1578" i="156"/>
  <c r="F1600" i="156"/>
  <c r="H1599" i="156"/>
  <c r="E1614" i="156"/>
  <c r="H1611" i="156"/>
  <c r="H1622" i="156"/>
  <c r="H1636" i="156"/>
  <c r="H1656" i="156"/>
  <c r="H1709" i="156"/>
  <c r="H1711" i="156"/>
  <c r="F1750" i="156"/>
  <c r="H1793" i="156"/>
  <c r="E1817" i="156"/>
  <c r="F1818" i="156"/>
  <c r="H1837" i="156"/>
  <c r="E1882" i="156"/>
  <c r="E2611" i="156"/>
  <c r="H1900" i="156"/>
  <c r="H1903" i="156"/>
  <c r="H1904" i="156"/>
  <c r="H1905" i="156"/>
  <c r="H1917" i="156"/>
  <c r="H1952" i="156"/>
  <c r="E1954" i="156"/>
  <c r="H1985" i="156"/>
  <c r="G2004" i="156"/>
  <c r="H2006" i="156"/>
  <c r="H2030" i="156"/>
  <c r="E2096" i="156"/>
  <c r="U2159" i="156"/>
  <c r="H2138" i="156"/>
  <c r="F2141" i="156"/>
  <c r="H2143" i="156"/>
  <c r="E2199" i="156"/>
  <c r="H2260" i="156"/>
  <c r="F2344" i="156"/>
  <c r="H2365" i="156"/>
  <c r="H2421" i="156"/>
  <c r="E2476" i="156"/>
  <c r="H2620" i="156"/>
  <c r="H2624" i="156"/>
  <c r="F2741" i="156"/>
  <c r="E327" i="37" s="1"/>
  <c r="E2748" i="156"/>
  <c r="H2775" i="156"/>
  <c r="H2852" i="156" s="1"/>
  <c r="G485" i="37" s="1"/>
  <c r="H2777" i="156"/>
  <c r="H2854" i="156" s="1"/>
  <c r="G487" i="37" s="1"/>
  <c r="H2798" i="156"/>
  <c r="H2816" i="156"/>
  <c r="H2828" i="156"/>
  <c r="H2913" i="156"/>
  <c r="H2916" i="156"/>
  <c r="H2969" i="156"/>
  <c r="L2980" i="156"/>
  <c r="L2981" i="156"/>
  <c r="H2990" i="156"/>
  <c r="E3056" i="156"/>
  <c r="H3066" i="156"/>
  <c r="H3070" i="156"/>
  <c r="E3141" i="156"/>
  <c r="H3115" i="156"/>
  <c r="F3118" i="156"/>
  <c r="H3121" i="156"/>
  <c r="H3130" i="156"/>
  <c r="H3132" i="156"/>
  <c r="E3194" i="156"/>
  <c r="W3139" i="156"/>
  <c r="W3140" i="156" s="1"/>
  <c r="V670" i="37" s="1"/>
  <c r="V669" i="37" s="1"/>
  <c r="U3350" i="156"/>
  <c r="T1110" i="37" s="1"/>
  <c r="G3371" i="156"/>
  <c r="F1131" i="37" s="1"/>
  <c r="H3306" i="156"/>
  <c r="H3308" i="156"/>
  <c r="H3336" i="156"/>
  <c r="E3405" i="156"/>
  <c r="F3343" i="156"/>
  <c r="H1377" i="156"/>
  <c r="J1401" i="156"/>
  <c r="F1448" i="156"/>
  <c r="H1486" i="156"/>
  <c r="H1496" i="156"/>
  <c r="H1503" i="156"/>
  <c r="H1516" i="156"/>
  <c r="F1519" i="156"/>
  <c r="H1520" i="156"/>
  <c r="E1606" i="156"/>
  <c r="F1609" i="156"/>
  <c r="F1610" i="156"/>
  <c r="E1620" i="156"/>
  <c r="E1623" i="156"/>
  <c r="H1625" i="156"/>
  <c r="E1634" i="156"/>
  <c r="E1637" i="156"/>
  <c r="H1722" i="156"/>
  <c r="H1758" i="156"/>
  <c r="H1771" i="156"/>
  <c r="J1811" i="156"/>
  <c r="J1812" i="156" s="1"/>
  <c r="H1880" i="156"/>
  <c r="H1899" i="156"/>
  <c r="H1914" i="156"/>
  <c r="H1922" i="156"/>
  <c r="H1936" i="156"/>
  <c r="H1940" i="156"/>
  <c r="F2003" i="156"/>
  <c r="H2000" i="156"/>
  <c r="H2018" i="156"/>
  <c r="H2038" i="156"/>
  <c r="L2094" i="156"/>
  <c r="H2107" i="156"/>
  <c r="F2157" i="156"/>
  <c r="E2158" i="156"/>
  <c r="F2165" i="156"/>
  <c r="E2334" i="156"/>
  <c r="F2329" i="156"/>
  <c r="H2376" i="156"/>
  <c r="F2431" i="156"/>
  <c r="H2619" i="156"/>
  <c r="H2623" i="156"/>
  <c r="E2697" i="156"/>
  <c r="H2635" i="156"/>
  <c r="E2690" i="156"/>
  <c r="E2845" i="156"/>
  <c r="H2799" i="156"/>
  <c r="E2902" i="156"/>
  <c r="E2903" i="156"/>
  <c r="H2840" i="156"/>
  <c r="H2912" i="156"/>
  <c r="H2915" i="156"/>
  <c r="H2928" i="156"/>
  <c r="H3009" i="156" s="1"/>
  <c r="G616" i="37" s="1"/>
  <c r="H2981" i="156"/>
  <c r="H2982" i="156"/>
  <c r="H2983" i="156"/>
  <c r="H2984" i="156"/>
  <c r="E3055" i="156"/>
  <c r="F2991" i="156"/>
  <c r="L2988" i="156"/>
  <c r="G2992" i="156"/>
  <c r="G3057" i="156" s="1"/>
  <c r="F664" i="37" s="1"/>
  <c r="H3069" i="156"/>
  <c r="H3073" i="156"/>
  <c r="H3082" i="156"/>
  <c r="H3149" i="156" s="1"/>
  <c r="G679" i="37" s="1"/>
  <c r="H3084" i="156"/>
  <c r="H3151" i="156" s="1"/>
  <c r="G681" i="37" s="1"/>
  <c r="H3095" i="156"/>
  <c r="H3098" i="156"/>
  <c r="H3131" i="156"/>
  <c r="AA3139" i="156"/>
  <c r="H3215" i="156"/>
  <c r="H3225" i="156"/>
  <c r="H3233" i="156"/>
  <c r="E3402" i="156"/>
  <c r="O3266" i="156"/>
  <c r="P3266" i="156" s="1"/>
  <c r="F3269" i="156"/>
  <c r="H3272" i="156"/>
  <c r="O3278" i="156"/>
  <c r="P3278" i="156" s="1"/>
  <c r="F3362" i="156"/>
  <c r="H3310" i="156"/>
  <c r="G540" i="156"/>
  <c r="G543" i="156" s="1"/>
  <c r="G574" i="156"/>
  <c r="L34" i="156"/>
  <c r="H50" i="156"/>
  <c r="F188" i="156"/>
  <c r="O196" i="156"/>
  <c r="P196" i="156" s="1"/>
  <c r="H222" i="156"/>
  <c r="H244" i="156"/>
  <c r="E266" i="156"/>
  <c r="E793" i="156"/>
  <c r="K354" i="156"/>
  <c r="H373" i="156"/>
  <c r="H410" i="156"/>
  <c r="H437" i="156"/>
  <c r="O461" i="156"/>
  <c r="P461" i="156" s="1"/>
  <c r="H91" i="156"/>
  <c r="L132" i="156"/>
  <c r="L133" i="156"/>
  <c r="L134" i="156"/>
  <c r="F177" i="156"/>
  <c r="E180" i="156"/>
  <c r="U190" i="156"/>
  <c r="H239" i="156"/>
  <c r="L260" i="156"/>
  <c r="F261" i="156"/>
  <c r="K261" i="156"/>
  <c r="H268" i="156"/>
  <c r="F292" i="156"/>
  <c r="U800" i="156"/>
  <c r="T1204" i="37" s="1"/>
  <c r="H394" i="156"/>
  <c r="H401" i="156"/>
  <c r="H404" i="156"/>
  <c r="H436" i="156"/>
  <c r="G468" i="156"/>
  <c r="H508" i="156"/>
  <c r="H511" i="156"/>
  <c r="H524" i="156"/>
  <c r="H580" i="156"/>
  <c r="H808" i="156" s="1"/>
  <c r="G1212" i="37" s="1"/>
  <c r="G595" i="156"/>
  <c r="U657" i="156"/>
  <c r="J1072" i="156"/>
  <c r="F297" i="156"/>
  <c r="L348" i="156"/>
  <c r="E355" i="156"/>
  <c r="L365" i="156"/>
  <c r="H415" i="156"/>
  <c r="H421" i="156"/>
  <c r="H423" i="156"/>
  <c r="L460" i="156"/>
  <c r="X651" i="156"/>
  <c r="H84" i="156"/>
  <c r="J130" i="156"/>
  <c r="F150" i="156"/>
  <c r="J150" i="156"/>
  <c r="K200" i="156"/>
  <c r="L198" i="156"/>
  <c r="H214" i="156"/>
  <c r="H225" i="156"/>
  <c r="L263" i="156"/>
  <c r="L264" i="156"/>
  <c r="U356" i="156"/>
  <c r="H312" i="156"/>
  <c r="O464" i="156"/>
  <c r="H530" i="156"/>
  <c r="O547" i="156"/>
  <c r="P547" i="156" s="1"/>
  <c r="E574" i="156"/>
  <c r="F602" i="156"/>
  <c r="F663" i="156"/>
  <c r="F735" i="156"/>
  <c r="F750" i="156"/>
  <c r="O819" i="156"/>
  <c r="P819" i="156" s="1"/>
  <c r="O922" i="156"/>
  <c r="P922" i="156" s="1"/>
  <c r="H980" i="156"/>
  <c r="E1015" i="156"/>
  <c r="H1020" i="156"/>
  <c r="H1060" i="156"/>
  <c r="L1106" i="156"/>
  <c r="U1244" i="156"/>
  <c r="H685" i="156"/>
  <c r="F911" i="156"/>
  <c r="J926" i="156"/>
  <c r="H927" i="156"/>
  <c r="F944" i="156"/>
  <c r="O942" i="156"/>
  <c r="O1020" i="156"/>
  <c r="O1021" i="156" s="1"/>
  <c r="P1021" i="156" s="1"/>
  <c r="F1035" i="156"/>
  <c r="K1079" i="156"/>
  <c r="O1106" i="156"/>
  <c r="P1106" i="156" s="1"/>
  <c r="H1116" i="156"/>
  <c r="H1161" i="156"/>
  <c r="F1178" i="156"/>
  <c r="L1175" i="156"/>
  <c r="O1176" i="156"/>
  <c r="P1176" i="156" s="1"/>
  <c r="H1362" i="156"/>
  <c r="H881" i="156"/>
  <c r="L904" i="156"/>
  <c r="L905" i="156"/>
  <c r="L906" i="156"/>
  <c r="G912" i="156"/>
  <c r="O1241" i="156"/>
  <c r="O1243" i="156" s="1"/>
  <c r="H1398" i="156"/>
  <c r="H676" i="156"/>
  <c r="H692" i="156"/>
  <c r="L760" i="156"/>
  <c r="O956" i="156"/>
  <c r="P956" i="156" s="1"/>
  <c r="L1020" i="156"/>
  <c r="H1077" i="156"/>
  <c r="L1078" i="156"/>
  <c r="H1165" i="156"/>
  <c r="F1228" i="156"/>
  <c r="H1289" i="156"/>
  <c r="J1335" i="156"/>
  <c r="H1410" i="156"/>
  <c r="F1473" i="156"/>
  <c r="O1469" i="156"/>
  <c r="P1469" i="156" s="1"/>
  <c r="H1515" i="156"/>
  <c r="O1535" i="156"/>
  <c r="O1536" i="156" s="1"/>
  <c r="P1536" i="156" s="1"/>
  <c r="K1536" i="156"/>
  <c r="U1602" i="156"/>
  <c r="F1607" i="156"/>
  <c r="F1624" i="156"/>
  <c r="O1996" i="156"/>
  <c r="P1996" i="156" s="1"/>
  <c r="F2095" i="156"/>
  <c r="G2182" i="156"/>
  <c r="G2198" i="156"/>
  <c r="F2246" i="156"/>
  <c r="H1445" i="156"/>
  <c r="L1471" i="156"/>
  <c r="L1472" i="156"/>
  <c r="H1590" i="156"/>
  <c r="F1621" i="156"/>
  <c r="F1635" i="156"/>
  <c r="K1697" i="156"/>
  <c r="L1696" i="156"/>
  <c r="L1749" i="156"/>
  <c r="L1807" i="156"/>
  <c r="H1833" i="156"/>
  <c r="H1868" i="156"/>
  <c r="F1887" i="156"/>
  <c r="H1977" i="156"/>
  <c r="H1999" i="156"/>
  <c r="J2003" i="156"/>
  <c r="L2070" i="156"/>
  <c r="L2077" i="156"/>
  <c r="L2156" i="156"/>
  <c r="F2174" i="156"/>
  <c r="H2289" i="156"/>
  <c r="H2343" i="156"/>
  <c r="H2663" i="156"/>
  <c r="H2733" i="156" s="1"/>
  <c r="G319" i="37" s="1"/>
  <c r="F2661" i="156"/>
  <c r="V2752" i="156"/>
  <c r="L1469" i="156"/>
  <c r="U1699" i="156"/>
  <c r="H1685" i="156"/>
  <c r="L1694" i="156"/>
  <c r="O1749" i="156"/>
  <c r="O1750" i="156" s="1"/>
  <c r="O1751" i="156" s="1"/>
  <c r="P1751" i="156" s="1"/>
  <c r="O1807" i="156"/>
  <c r="O1894" i="156"/>
  <c r="H1982" i="156"/>
  <c r="H2050" i="156"/>
  <c r="H2059" i="156"/>
  <c r="H2069" i="156"/>
  <c r="O2077" i="156"/>
  <c r="O2078" i="156" s="1"/>
  <c r="J2078" i="156"/>
  <c r="H2137" i="156"/>
  <c r="H2147" i="156"/>
  <c r="O2156" i="156"/>
  <c r="O2157" i="156" s="1"/>
  <c r="Y2184" i="156"/>
  <c r="G2740" i="156"/>
  <c r="F326" i="37" s="1"/>
  <c r="G2668" i="156"/>
  <c r="F2675" i="156"/>
  <c r="F2834" i="156"/>
  <c r="K2834" i="156"/>
  <c r="E3059" i="156"/>
  <c r="F2994" i="156"/>
  <c r="F3074" i="156"/>
  <c r="O3067" i="156"/>
  <c r="P3067" i="156" s="1"/>
  <c r="L3067" i="156"/>
  <c r="O3071" i="156"/>
  <c r="P3071" i="156" s="1"/>
  <c r="L3071" i="156"/>
  <c r="H3100" i="156"/>
  <c r="K3263" i="156"/>
  <c r="U3348" i="156"/>
  <c r="T1108" i="37" s="1"/>
  <c r="H3285" i="156"/>
  <c r="F3387" i="156"/>
  <c r="H3318" i="156"/>
  <c r="H3339" i="156"/>
  <c r="O3066" i="156"/>
  <c r="P3066" i="156" s="1"/>
  <c r="L3066" i="156"/>
  <c r="O3070" i="156"/>
  <c r="P3070" i="156" s="1"/>
  <c r="L3070" i="156"/>
  <c r="V3144" i="156"/>
  <c r="Y3144" i="156"/>
  <c r="X674" i="37" s="1"/>
  <c r="H3243" i="156"/>
  <c r="H3286" i="156"/>
  <c r="J2627" i="156"/>
  <c r="J2697" i="156" s="1"/>
  <c r="I283" i="37" s="1"/>
  <c r="E2668" i="156"/>
  <c r="F2689" i="156"/>
  <c r="F2768" i="156"/>
  <c r="H2885" i="156"/>
  <c r="G518" i="37" s="1"/>
  <c r="E2810" i="156"/>
  <c r="H2836" i="156"/>
  <c r="J2917" i="156"/>
  <c r="J2999" i="156" s="1"/>
  <c r="I606" i="37" s="1"/>
  <c r="H3042" i="156"/>
  <c r="G649" i="37" s="1"/>
  <c r="E2963" i="156"/>
  <c r="K3074" i="156"/>
  <c r="L3065" i="156"/>
  <c r="O3069" i="156"/>
  <c r="P3069" i="156" s="1"/>
  <c r="L3069" i="156"/>
  <c r="O3073" i="156"/>
  <c r="P3073" i="156" s="1"/>
  <c r="L3073" i="156"/>
  <c r="G3116" i="156"/>
  <c r="O3276" i="156"/>
  <c r="P3276" i="156" s="1"/>
  <c r="K3279" i="156"/>
  <c r="I3279" i="156" s="1"/>
  <c r="H2392" i="156"/>
  <c r="H2413" i="156"/>
  <c r="O2474" i="156"/>
  <c r="H2634" i="156"/>
  <c r="G2690" i="156"/>
  <c r="G2752" i="156" s="1"/>
  <c r="F338" i="37" s="1"/>
  <c r="G2810" i="156"/>
  <c r="G2887" i="156" s="1"/>
  <c r="J2834" i="156"/>
  <c r="J2899" i="156" s="1"/>
  <c r="I532" i="37" s="1"/>
  <c r="F2838" i="156"/>
  <c r="K2917" i="156"/>
  <c r="G2963" i="156"/>
  <c r="F2967" i="156"/>
  <c r="H2995" i="156"/>
  <c r="O3068" i="156"/>
  <c r="P3068" i="156" s="1"/>
  <c r="L3068" i="156"/>
  <c r="O3072" i="156"/>
  <c r="P3072" i="156" s="1"/>
  <c r="L3072" i="156"/>
  <c r="F3377" i="156"/>
  <c r="H3326" i="156"/>
  <c r="F3380" i="156"/>
  <c r="E3134" i="156"/>
  <c r="E3268" i="156"/>
  <c r="F3356" i="156"/>
  <c r="F3366" i="156"/>
  <c r="H3322" i="156"/>
  <c r="F3120" i="156"/>
  <c r="O3131" i="156"/>
  <c r="F3267" i="156"/>
  <c r="F3361" i="156"/>
  <c r="G3408" i="156"/>
  <c r="F1168" i="37" s="1"/>
  <c r="H85" i="156"/>
  <c r="P32" i="156"/>
  <c r="L32" i="156"/>
  <c r="L36" i="156"/>
  <c r="H83" i="156"/>
  <c r="H95" i="156"/>
  <c r="H164" i="156"/>
  <c r="H168" i="156"/>
  <c r="O197" i="156"/>
  <c r="P197" i="156" s="1"/>
  <c r="L197" i="156"/>
  <c r="F205" i="156"/>
  <c r="H207" i="156"/>
  <c r="F795" i="156"/>
  <c r="E1199" i="37" s="1"/>
  <c r="H308" i="156"/>
  <c r="H324" i="156"/>
  <c r="G800" i="156"/>
  <c r="F1204" i="37" s="1"/>
  <c r="F354" i="156"/>
  <c r="H351" i="156"/>
  <c r="J372" i="156"/>
  <c r="H414" i="156"/>
  <c r="H444" i="156"/>
  <c r="F484" i="156"/>
  <c r="H529" i="156"/>
  <c r="E610" i="156"/>
  <c r="E608" i="156"/>
  <c r="O637" i="156"/>
  <c r="L637" i="156"/>
  <c r="J638" i="156"/>
  <c r="J639" i="156" s="1"/>
  <c r="G639" i="156"/>
  <c r="U772" i="156"/>
  <c r="T1176" i="37" s="1"/>
  <c r="U766" i="156"/>
  <c r="F740" i="156"/>
  <c r="H819" i="156"/>
  <c r="O903" i="156"/>
  <c r="P903" i="156" s="1"/>
  <c r="L903" i="156"/>
  <c r="O909" i="156"/>
  <c r="K911" i="156"/>
  <c r="L909" i="156"/>
  <c r="H1025" i="156"/>
  <c r="F1040" i="156"/>
  <c r="H1043" i="156"/>
  <c r="K1071" i="156"/>
  <c r="G1100" i="156"/>
  <c r="G1103" i="156" s="1"/>
  <c r="F1108" i="156"/>
  <c r="H1106" i="156"/>
  <c r="H1164" i="156"/>
  <c r="L21" i="156"/>
  <c r="P25" i="156"/>
  <c r="L25" i="156"/>
  <c r="L29" i="156"/>
  <c r="H40" i="156"/>
  <c r="H44" i="156"/>
  <c r="J135" i="156"/>
  <c r="H198" i="156"/>
  <c r="J200" i="156"/>
  <c r="H235" i="156"/>
  <c r="F253" i="156"/>
  <c r="F337" i="156"/>
  <c r="F349" i="156"/>
  <c r="O371" i="156"/>
  <c r="P371" i="156" s="1"/>
  <c r="J462" i="156"/>
  <c r="G631" i="156"/>
  <c r="K655" i="156"/>
  <c r="O654" i="156"/>
  <c r="L654" i="156"/>
  <c r="G804" i="156"/>
  <c r="F1208" i="37" s="1"/>
  <c r="G656" i="156"/>
  <c r="G661" i="156"/>
  <c r="H714" i="156"/>
  <c r="G775" i="156"/>
  <c r="F1179" i="37" s="1"/>
  <c r="F761" i="156"/>
  <c r="H760" i="156"/>
  <c r="E803" i="156"/>
  <c r="K764" i="156"/>
  <c r="O763" i="156"/>
  <c r="L763" i="156"/>
  <c r="F807" i="156"/>
  <c r="E1211" i="37" s="1"/>
  <c r="F871" i="156"/>
  <c r="H872" i="156"/>
  <c r="J957" i="156"/>
  <c r="H998" i="156"/>
  <c r="F1014" i="156"/>
  <c r="H1013" i="156"/>
  <c r="H1162" i="156"/>
  <c r="H172" i="156"/>
  <c r="F200" i="156"/>
  <c r="H194" i="156"/>
  <c r="H201" i="156"/>
  <c r="H251" i="156"/>
  <c r="J265" i="156"/>
  <c r="H293" i="156"/>
  <c r="Y309" i="156"/>
  <c r="AC309" i="156" s="1"/>
  <c r="V800" i="156"/>
  <c r="U1204" i="37" s="1"/>
  <c r="H428" i="156"/>
  <c r="H460" i="156"/>
  <c r="H506" i="156"/>
  <c r="H522" i="156"/>
  <c r="K549" i="156"/>
  <c r="O546" i="156"/>
  <c r="K548" i="156"/>
  <c r="L546" i="156"/>
  <c r="F556" i="156"/>
  <c r="H558" i="156"/>
  <c r="U597" i="156"/>
  <c r="U611" i="156"/>
  <c r="F617" i="156"/>
  <c r="H616" i="156"/>
  <c r="H644" i="156"/>
  <c r="H674" i="156"/>
  <c r="H690" i="156"/>
  <c r="AB731" i="156"/>
  <c r="V730" i="156"/>
  <c r="G753" i="156"/>
  <c r="G756" i="156" s="1"/>
  <c r="E788" i="156"/>
  <c r="E754" i="156"/>
  <c r="F745" i="156"/>
  <c r="L816" i="156"/>
  <c r="H816" i="156"/>
  <c r="O901" i="156"/>
  <c r="P901" i="156" s="1"/>
  <c r="L901" i="156"/>
  <c r="F991" i="156"/>
  <c r="F1011" i="156"/>
  <c r="H1010" i="156"/>
  <c r="H1062" i="156"/>
  <c r="F1071" i="156"/>
  <c r="H1069" i="156"/>
  <c r="F1160" i="156"/>
  <c r="O1177" i="156"/>
  <c r="P1177" i="156" s="1"/>
  <c r="L1177" i="156"/>
  <c r="H132" i="156"/>
  <c r="H111" i="156"/>
  <c r="F165" i="156"/>
  <c r="J189" i="156"/>
  <c r="G254" i="156"/>
  <c r="G257" i="156" s="1"/>
  <c r="F210" i="156"/>
  <c r="E255" i="156"/>
  <c r="H220" i="156"/>
  <c r="H263" i="156"/>
  <c r="F265" i="156"/>
  <c r="G339" i="156"/>
  <c r="H326" i="156"/>
  <c r="K349" i="156"/>
  <c r="O346" i="156"/>
  <c r="L346" i="156"/>
  <c r="O352" i="156"/>
  <c r="P352" i="156" s="1"/>
  <c r="L352" i="156"/>
  <c r="H416" i="156"/>
  <c r="H496" i="156"/>
  <c r="H520" i="156"/>
  <c r="Y672" i="156"/>
  <c r="AC672" i="156" s="1"/>
  <c r="E775" i="156"/>
  <c r="Q766" i="156"/>
  <c r="E765" i="156"/>
  <c r="G803" i="156"/>
  <c r="F1207" i="37" s="1"/>
  <c r="H828" i="156"/>
  <c r="H874" i="156"/>
  <c r="O925" i="156"/>
  <c r="P925" i="156" s="1"/>
  <c r="L925" i="156"/>
  <c r="K957" i="156"/>
  <c r="J1021" i="156"/>
  <c r="G1109" i="156"/>
  <c r="H1117" i="156"/>
  <c r="H1166" i="156"/>
  <c r="G1824" i="156"/>
  <c r="F274" i="156"/>
  <c r="F730" i="156"/>
  <c r="F774" i="156"/>
  <c r="E1178" i="37" s="1"/>
  <c r="G793" i="156"/>
  <c r="F794" i="156"/>
  <c r="E1198" i="37" s="1"/>
  <c r="T1201" i="37"/>
  <c r="K807" i="156"/>
  <c r="V807" i="156"/>
  <c r="U1211" i="37" s="1"/>
  <c r="K907" i="156"/>
  <c r="K926" i="156"/>
  <c r="F957" i="156"/>
  <c r="L1070" i="156"/>
  <c r="J1250" i="156"/>
  <c r="H1299" i="156"/>
  <c r="U1336" i="156"/>
  <c r="H1387" i="156"/>
  <c r="U1475" i="156"/>
  <c r="H1456" i="156"/>
  <c r="G1627" i="156"/>
  <c r="G1643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7" i="156"/>
  <c r="O132" i="156"/>
  <c r="K150" i="156"/>
  <c r="H151" i="156"/>
  <c r="H166" i="156"/>
  <c r="O194" i="156"/>
  <c r="P194" i="156" s="1"/>
  <c r="L196" i="156"/>
  <c r="O198" i="156"/>
  <c r="P198" i="156" s="1"/>
  <c r="H218" i="156"/>
  <c r="H229" i="156"/>
  <c r="H242" i="156"/>
  <c r="H249" i="156"/>
  <c r="O263" i="156"/>
  <c r="H319" i="156"/>
  <c r="H329" i="156"/>
  <c r="G338" i="156"/>
  <c r="E340" i="156"/>
  <c r="H346" i="156"/>
  <c r="J349" i="156"/>
  <c r="O351" i="156"/>
  <c r="J354" i="156"/>
  <c r="O362" i="156"/>
  <c r="P362" i="156" s="1"/>
  <c r="H371" i="156"/>
  <c r="H396" i="156"/>
  <c r="H413" i="156"/>
  <c r="H442" i="156"/>
  <c r="F453" i="156"/>
  <c r="O460" i="156"/>
  <c r="G482" i="156"/>
  <c r="H516" i="156"/>
  <c r="H519" i="156"/>
  <c r="H527" i="156"/>
  <c r="J549" i="156"/>
  <c r="U583" i="156"/>
  <c r="H592" i="156"/>
  <c r="G609" i="156"/>
  <c r="O616" i="156"/>
  <c r="J617" i="156"/>
  <c r="H637" i="156"/>
  <c r="H649" i="156"/>
  <c r="H654" i="156"/>
  <c r="J655" i="156"/>
  <c r="J656" i="156" s="1"/>
  <c r="W657" i="156"/>
  <c r="H681" i="156"/>
  <c r="H683" i="156"/>
  <c r="H688" i="156"/>
  <c r="H696" i="156"/>
  <c r="K735" i="156"/>
  <c r="O760" i="156"/>
  <c r="H763" i="156"/>
  <c r="F822" i="156"/>
  <c r="H823" i="156"/>
  <c r="H883" i="156"/>
  <c r="F907" i="156"/>
  <c r="L900" i="156"/>
  <c r="L921" i="156"/>
  <c r="F926" i="156"/>
  <c r="H969" i="156"/>
  <c r="F973" i="156"/>
  <c r="H996" i="156"/>
  <c r="O1010" i="156"/>
  <c r="J1011" i="156"/>
  <c r="O1013" i="156"/>
  <c r="J1014" i="156"/>
  <c r="H1061" i="156"/>
  <c r="O1069" i="156"/>
  <c r="J1071" i="156"/>
  <c r="J1079" i="156"/>
  <c r="H1095" i="156"/>
  <c r="K1178" i="156"/>
  <c r="H1221" i="156"/>
  <c r="H1241" i="156"/>
  <c r="F1242" i="156"/>
  <c r="P1248" i="156"/>
  <c r="H1458" i="156"/>
  <c r="U1630" i="156"/>
  <c r="U1827" i="156"/>
  <c r="F778" i="156"/>
  <c r="E1182" i="37" s="1"/>
  <c r="H170" i="156"/>
  <c r="G454" i="156"/>
  <c r="G457" i="156" s="1"/>
  <c r="W651" i="156"/>
  <c r="H694" i="156"/>
  <c r="G719" i="156"/>
  <c r="H815" i="156"/>
  <c r="O924" i="156"/>
  <c r="P924" i="156" s="1"/>
  <c r="L942" i="156"/>
  <c r="H1003" i="156"/>
  <c r="L1077" i="156"/>
  <c r="H1099" i="156"/>
  <c r="J1108" i="156"/>
  <c r="H1301" i="156"/>
  <c r="H1342" i="156"/>
  <c r="F1386" i="156"/>
  <c r="L1400" i="156"/>
  <c r="O1400" i="156"/>
  <c r="P1400" i="156" s="1"/>
  <c r="J1402" i="156"/>
  <c r="U1616" i="156"/>
  <c r="K1250" i="156"/>
  <c r="F1334" i="156"/>
  <c r="E1474" i="156"/>
  <c r="O1598" i="156"/>
  <c r="E1601" i="156"/>
  <c r="G1615" i="156"/>
  <c r="E1698" i="156"/>
  <c r="E2610" i="156"/>
  <c r="F1886" i="156"/>
  <c r="P1995" i="156"/>
  <c r="L2211" i="156"/>
  <c r="N2210" i="156"/>
  <c r="N2211" i="156" s="1"/>
  <c r="N2212" i="156" s="1"/>
  <c r="H1186" i="156"/>
  <c r="H1232" i="156"/>
  <c r="H1231" i="156"/>
  <c r="H1248" i="156"/>
  <c r="L1249" i="156"/>
  <c r="H1300" i="156"/>
  <c r="H1310" i="156"/>
  <c r="H1343" i="156"/>
  <c r="H1388" i="156"/>
  <c r="H1389" i="156"/>
  <c r="L1398" i="156"/>
  <c r="L1399" i="156"/>
  <c r="K1401" i="156"/>
  <c r="E1402" i="156"/>
  <c r="H1459" i="156"/>
  <c r="H1469" i="156"/>
  <c r="H1525" i="156"/>
  <c r="F1536" i="156"/>
  <c r="H1544" i="156"/>
  <c r="H1588" i="156"/>
  <c r="Y1644" i="156"/>
  <c r="G1637" i="156"/>
  <c r="U1644" i="156"/>
  <c r="H1663" i="156"/>
  <c r="H1686" i="156"/>
  <c r="H1694" i="156"/>
  <c r="L1695" i="156"/>
  <c r="H1718" i="156"/>
  <c r="F1739" i="156"/>
  <c r="H1741" i="156"/>
  <c r="H1749" i="156"/>
  <c r="O1809" i="156"/>
  <c r="P1809" i="156" s="1"/>
  <c r="H1819" i="156"/>
  <c r="H1822" i="156"/>
  <c r="H1877" i="156"/>
  <c r="G2611" i="156"/>
  <c r="F81" i="37" s="1"/>
  <c r="T13" i="37"/>
  <c r="G2183" i="156"/>
  <c r="U2448" i="156"/>
  <c r="L2475" i="156"/>
  <c r="N2474" i="156"/>
  <c r="Y1616" i="156"/>
  <c r="G1614" i="156"/>
  <c r="F1684" i="156"/>
  <c r="H1850" i="156"/>
  <c r="U2233" i="156"/>
  <c r="U2241" i="156"/>
  <c r="U2355" i="156"/>
  <c r="J1473" i="156"/>
  <c r="J1474" i="156" s="1"/>
  <c r="F1524" i="156"/>
  <c r="F1586" i="156"/>
  <c r="H1587" i="156"/>
  <c r="H1589" i="156"/>
  <c r="H1598" i="156"/>
  <c r="J1600" i="156"/>
  <c r="J1601" i="156" s="1"/>
  <c r="Y1630" i="156"/>
  <c r="G1623" i="156"/>
  <c r="H1650" i="156"/>
  <c r="J1697" i="156"/>
  <c r="F2545" i="156"/>
  <c r="E15" i="37" s="1"/>
  <c r="E1751" i="156"/>
  <c r="F1867" i="156"/>
  <c r="H1869" i="156"/>
  <c r="K1881" i="156"/>
  <c r="O1878" i="156"/>
  <c r="P1878" i="156" s="1"/>
  <c r="L1878" i="156"/>
  <c r="O1879" i="156"/>
  <c r="P1879" i="156" s="1"/>
  <c r="L1879" i="156"/>
  <c r="O1880" i="156"/>
  <c r="P1880" i="156" s="1"/>
  <c r="L1880" i="156"/>
  <c r="J1882" i="156"/>
  <c r="F2612" i="156"/>
  <c r="E82" i="37" s="1"/>
  <c r="K2071" i="156"/>
  <c r="G2334" i="156"/>
  <c r="F2335" i="156"/>
  <c r="F2369" i="156"/>
  <c r="H1888" i="156"/>
  <c r="O1902" i="156"/>
  <c r="P1902" i="156" s="1"/>
  <c r="H1953" i="156"/>
  <c r="H1968" i="156"/>
  <c r="H1979" i="156"/>
  <c r="L1995" i="156"/>
  <c r="J1997" i="156"/>
  <c r="O1999" i="156"/>
  <c r="L2001" i="156"/>
  <c r="L2002" i="156"/>
  <c r="H2015" i="156"/>
  <c r="H2060" i="156"/>
  <c r="L2069" i="156"/>
  <c r="J2072" i="156"/>
  <c r="H2077" i="156"/>
  <c r="H2142" i="156"/>
  <c r="H2148" i="156"/>
  <c r="H2156" i="156"/>
  <c r="J2158" i="156"/>
  <c r="O2164" i="156"/>
  <c r="O2607" i="156" s="1"/>
  <c r="N77" i="37" s="1"/>
  <c r="K2165" i="156"/>
  <c r="V2167" i="156"/>
  <c r="AF2167" i="156" s="1"/>
  <c r="AG2167" i="156" s="1"/>
  <c r="E2173" i="156"/>
  <c r="O2210" i="156"/>
  <c r="K2211" i="156"/>
  <c r="H2218" i="156"/>
  <c r="H2226" i="156"/>
  <c r="V2266" i="156"/>
  <c r="AF2266" i="156" s="1"/>
  <c r="AG2266" i="156" s="1"/>
  <c r="H2256" i="156"/>
  <c r="H2308" i="156"/>
  <c r="U2321" i="156"/>
  <c r="Y2336" i="156"/>
  <c r="H2331" i="156"/>
  <c r="F2349" i="156"/>
  <c r="H2350" i="156"/>
  <c r="H2352" i="156"/>
  <c r="U2370" i="156"/>
  <c r="H2414" i="156"/>
  <c r="J1881" i="156"/>
  <c r="F2058" i="156"/>
  <c r="G2139" i="156"/>
  <c r="G2152" i="156" s="1"/>
  <c r="U2184" i="156"/>
  <c r="U2200" i="156"/>
  <c r="H2429" i="156"/>
  <c r="H2435" i="156"/>
  <c r="G2437" i="156"/>
  <c r="U2477" i="156"/>
  <c r="F2613" i="156"/>
  <c r="E83" i="37" s="1"/>
  <c r="H1964" i="156"/>
  <c r="L1999" i="156"/>
  <c r="J2071" i="156"/>
  <c r="H2103" i="156"/>
  <c r="G2173" i="156"/>
  <c r="H2222" i="156"/>
  <c r="H2228" i="156"/>
  <c r="H2251" i="156"/>
  <c r="H2307" i="156"/>
  <c r="H2351" i="156"/>
  <c r="H2393" i="156"/>
  <c r="F2422" i="156"/>
  <c r="F2434" i="156"/>
  <c r="H2655" i="156"/>
  <c r="H2657" i="156"/>
  <c r="H2672" i="156"/>
  <c r="L2686" i="156"/>
  <c r="L2687" i="156"/>
  <c r="L2688" i="156"/>
  <c r="W2696" i="156"/>
  <c r="E2751" i="156"/>
  <c r="U2756" i="156"/>
  <c r="T342" i="37" s="1"/>
  <c r="T1304" i="37" s="1"/>
  <c r="J2768" i="156"/>
  <c r="J2845" i="156" s="1"/>
  <c r="I478" i="37" s="1"/>
  <c r="H2790" i="156"/>
  <c r="H2793" i="156"/>
  <c r="L2826" i="156"/>
  <c r="L2828" i="156"/>
  <c r="L2829" i="156"/>
  <c r="G2835" i="156"/>
  <c r="L2911" i="156"/>
  <c r="L2912" i="156"/>
  <c r="L2913" i="156"/>
  <c r="L2914" i="156"/>
  <c r="L2915" i="156"/>
  <c r="L2916" i="156"/>
  <c r="H2941" i="156"/>
  <c r="H2943" i="156"/>
  <c r="H2946" i="156"/>
  <c r="H2949" i="156"/>
  <c r="H2951" i="156"/>
  <c r="F2965" i="156"/>
  <c r="H2966" i="156"/>
  <c r="H3047" i="156" s="1"/>
  <c r="G654" i="37" s="1"/>
  <c r="W2997" i="156"/>
  <c r="W2998" i="156" s="1"/>
  <c r="V605" i="37" s="1"/>
  <c r="AA2997" i="156"/>
  <c r="G3056" i="156"/>
  <c r="F663" i="37" s="1"/>
  <c r="F3060" i="156"/>
  <c r="E667" i="37" s="1"/>
  <c r="H3065" i="156"/>
  <c r="Y3143" i="156"/>
  <c r="X673" i="37" s="1"/>
  <c r="H3103" i="156"/>
  <c r="U3139" i="156"/>
  <c r="E3196" i="156"/>
  <c r="F3135" i="156"/>
  <c r="H3232" i="156"/>
  <c r="J3263" i="156"/>
  <c r="V3350" i="156"/>
  <c r="G3402" i="156"/>
  <c r="F1162" i="37" s="1"/>
  <c r="E3404" i="156"/>
  <c r="L3339" i="156"/>
  <c r="L3340" i="156" s="1"/>
  <c r="O3339" i="156"/>
  <c r="O3340" i="156" s="1"/>
  <c r="F3409" i="156"/>
  <c r="E1169" i="37" s="1"/>
  <c r="H3344" i="156"/>
  <c r="F2627" i="156"/>
  <c r="H2686" i="156"/>
  <c r="J2689" i="156"/>
  <c r="H2694" i="156"/>
  <c r="Q2695" i="156"/>
  <c r="G2748" i="156"/>
  <c r="F334" i="37" s="1"/>
  <c r="F2756" i="156"/>
  <c r="E342" i="37" s="1"/>
  <c r="V2756" i="156"/>
  <c r="H2776" i="156"/>
  <c r="H2853" i="156" s="1"/>
  <c r="G486" i="37" s="1"/>
  <c r="H2778" i="156"/>
  <c r="H2855" i="156" s="1"/>
  <c r="G488" i="37" s="1"/>
  <c r="H2797" i="156"/>
  <c r="F2812" i="156"/>
  <c r="H2826" i="156"/>
  <c r="J2830" i="156"/>
  <c r="J2898" i="156" s="1"/>
  <c r="I531" i="37" s="1"/>
  <c r="H2841" i="156"/>
  <c r="G2899" i="156"/>
  <c r="F532" i="37" s="1"/>
  <c r="H2968" i="156"/>
  <c r="H2970" i="156"/>
  <c r="H2972" i="156"/>
  <c r="Q2997" i="156"/>
  <c r="X2997" i="156"/>
  <c r="AB2997" i="156"/>
  <c r="F3061" i="156"/>
  <c r="E668" i="37" s="1"/>
  <c r="O3065" i="156"/>
  <c r="Y3141" i="156"/>
  <c r="X671" i="37" s="1"/>
  <c r="K3133" i="156"/>
  <c r="L3130" i="156"/>
  <c r="F3133" i="156"/>
  <c r="J3133" i="156"/>
  <c r="J3194" i="156" s="1"/>
  <c r="I724" i="37" s="1"/>
  <c r="F3199" i="156"/>
  <c r="E729" i="37" s="1"/>
  <c r="X3139" i="156"/>
  <c r="U3141" i="156"/>
  <c r="T671" i="37" s="1"/>
  <c r="V3273" i="156"/>
  <c r="AF3273" i="156" s="1"/>
  <c r="L3264" i="156"/>
  <c r="O3264" i="156"/>
  <c r="F3357" i="156"/>
  <c r="K3337" i="156"/>
  <c r="L3334" i="156"/>
  <c r="O3334" i="156"/>
  <c r="F3375" i="156"/>
  <c r="E3408" i="156"/>
  <c r="H2638" i="156"/>
  <c r="H2653" i="156"/>
  <c r="H2656" i="156"/>
  <c r="F2670" i="156"/>
  <c r="H2671" i="156"/>
  <c r="H2741" i="156" s="1"/>
  <c r="G327" i="37" s="1"/>
  <c r="O2686" i="156"/>
  <c r="V2699" i="156"/>
  <c r="E2701" i="156"/>
  <c r="F2755" i="156"/>
  <c r="E341" i="37" s="1"/>
  <c r="O2826" i="156"/>
  <c r="E2835" i="156"/>
  <c r="W2844" i="156"/>
  <c r="V477" i="37" s="1"/>
  <c r="V476" i="37" s="1"/>
  <c r="AA2844" i="156"/>
  <c r="Z477" i="37" s="1"/>
  <c r="Z476" i="37" s="1"/>
  <c r="F2905" i="156"/>
  <c r="E538" i="37" s="1"/>
  <c r="H2923" i="156"/>
  <c r="H3004" i="156" s="1"/>
  <c r="G611" i="37" s="1"/>
  <c r="H2925" i="156"/>
  <c r="H3006" i="156" s="1"/>
  <c r="G613" i="37" s="1"/>
  <c r="H2940" i="156"/>
  <c r="H2942" i="156"/>
  <c r="H2987" i="156"/>
  <c r="J2991" i="156"/>
  <c r="J3056" i="156" s="1"/>
  <c r="I663" i="37" s="1"/>
  <c r="E2992" i="156"/>
  <c r="U2999" i="156"/>
  <c r="T606" i="37" s="1"/>
  <c r="H3080" i="156"/>
  <c r="H3147" i="156" s="1"/>
  <c r="G677" i="37" s="1"/>
  <c r="H3138" i="156"/>
  <c r="Q3139" i="156"/>
  <c r="V3141" i="156"/>
  <c r="H3211" i="156"/>
  <c r="L3265" i="156"/>
  <c r="O3265" i="156"/>
  <c r="P3265" i="156" s="1"/>
  <c r="F3372" i="156"/>
  <c r="H3303" i="156"/>
  <c r="G3376" i="156"/>
  <c r="F1136" i="37" s="1"/>
  <c r="F3379" i="156"/>
  <c r="F3381" i="156"/>
  <c r="F3337" i="156"/>
  <c r="L3335" i="156"/>
  <c r="O3335" i="156"/>
  <c r="G3407" i="156"/>
  <c r="F1167" i="37" s="1"/>
  <c r="H3345" i="156"/>
  <c r="F3410" i="156"/>
  <c r="E1170" i="37" s="1"/>
  <c r="U2697" i="156"/>
  <c r="T283" i="37" s="1"/>
  <c r="G2701" i="156"/>
  <c r="F287" i="37" s="1"/>
  <c r="F2904" i="156"/>
  <c r="E537" i="37" s="1"/>
  <c r="V2999" i="156"/>
  <c r="H3081" i="156"/>
  <c r="H3148" i="156" s="1"/>
  <c r="G678" i="37" s="1"/>
  <c r="E3197" i="156"/>
  <c r="F3136" i="156"/>
  <c r="AB3139" i="156"/>
  <c r="V3143" i="156"/>
  <c r="H3254" i="156"/>
  <c r="F3263" i="156"/>
  <c r="H3262" i="156"/>
  <c r="G3405" i="156"/>
  <c r="F1165" i="37" s="1"/>
  <c r="G3268" i="156"/>
  <c r="J3337" i="156"/>
  <c r="G3348" i="156"/>
  <c r="F1108" i="37" s="1"/>
  <c r="V3348" i="156"/>
  <c r="F3355" i="156"/>
  <c r="L3203" i="156"/>
  <c r="H3210" i="156"/>
  <c r="F3252" i="156"/>
  <c r="H3253" i="156"/>
  <c r="J3267" i="156"/>
  <c r="L3277" i="156"/>
  <c r="F3279" i="156"/>
  <c r="J3279" i="156"/>
  <c r="H3287" i="156"/>
  <c r="U3346" i="156"/>
  <c r="G3352" i="156"/>
  <c r="F1112" i="37" s="1"/>
  <c r="F3354" i="156"/>
  <c r="W3346" i="156"/>
  <c r="W3347" i="156" s="1"/>
  <c r="V1107" i="37" s="1"/>
  <c r="V1106" i="37" s="1"/>
  <c r="AA3346" i="156"/>
  <c r="G3363" i="156"/>
  <c r="F1123" i="37" s="1"/>
  <c r="F1222" i="37"/>
  <c r="J582" i="156"/>
  <c r="K39" i="156"/>
  <c r="L820" i="156"/>
  <c r="O1901" i="156"/>
  <c r="P1901" i="156" s="1"/>
  <c r="O2763" i="156"/>
  <c r="P2763" i="156" s="1"/>
  <c r="L2763" i="156"/>
  <c r="O2767" i="156"/>
  <c r="P2767" i="156" s="1"/>
  <c r="L2767" i="156"/>
  <c r="F2917" i="156"/>
  <c r="H2924" i="156"/>
  <c r="H3005" i="156" s="1"/>
  <c r="G612" i="37" s="1"/>
  <c r="H1975" i="156"/>
  <c r="H1981" i="156"/>
  <c r="J2095" i="156"/>
  <c r="G2096" i="156"/>
  <c r="J2165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71" i="156" s="1"/>
  <c r="G1175" i="37" s="1"/>
  <c r="H59" i="156"/>
  <c r="H64" i="156"/>
  <c r="H67" i="156"/>
  <c r="H69" i="156"/>
  <c r="H72" i="156"/>
  <c r="H76" i="156"/>
  <c r="H79" i="156"/>
  <c r="H112" i="156"/>
  <c r="H117" i="156"/>
  <c r="L141" i="156"/>
  <c r="L142" i="156"/>
  <c r="L144" i="156"/>
  <c r="L145" i="156"/>
  <c r="L146" i="156"/>
  <c r="L147" i="156"/>
  <c r="L148" i="156"/>
  <c r="L149" i="156"/>
  <c r="H156" i="156"/>
  <c r="F215" i="156"/>
  <c r="H233" i="156"/>
  <c r="H236" i="156"/>
  <c r="H269" i="156"/>
  <c r="H273" i="156"/>
  <c r="L278" i="156"/>
  <c r="L279" i="156"/>
  <c r="L280" i="156"/>
  <c r="L281" i="156"/>
  <c r="L282" i="156"/>
  <c r="L283" i="156"/>
  <c r="L285" i="156"/>
  <c r="F309" i="156"/>
  <c r="H321" i="156"/>
  <c r="H323" i="156"/>
  <c r="H325" i="156"/>
  <c r="H328" i="156"/>
  <c r="L361" i="156"/>
  <c r="H366" i="156"/>
  <c r="L369" i="156"/>
  <c r="H395" i="156"/>
  <c r="H420" i="156"/>
  <c r="H426" i="156"/>
  <c r="H435" i="156"/>
  <c r="H440" i="156"/>
  <c r="H443" i="156"/>
  <c r="H447" i="156"/>
  <c r="H489" i="156"/>
  <c r="H493" i="156"/>
  <c r="H509" i="156"/>
  <c r="H521" i="156"/>
  <c r="H528" i="156"/>
  <c r="H531" i="156"/>
  <c r="H535" i="156"/>
  <c r="V772" i="156"/>
  <c r="U1176" i="37" s="1"/>
  <c r="E804" i="156"/>
  <c r="D1208" i="37" s="1"/>
  <c r="L814" i="156"/>
  <c r="L817" i="156"/>
  <c r="L821" i="156"/>
  <c r="F892" i="156"/>
  <c r="L902" i="156"/>
  <c r="L923" i="156"/>
  <c r="J1242" i="156"/>
  <c r="H1313" i="156"/>
  <c r="H1314" i="156"/>
  <c r="L1324" i="156"/>
  <c r="L1325" i="156"/>
  <c r="L1326" i="156"/>
  <c r="L1327" i="156"/>
  <c r="L1328" i="156"/>
  <c r="L1329" i="156"/>
  <c r="L1330" i="156"/>
  <c r="L1331" i="156"/>
  <c r="L1332" i="156"/>
  <c r="L1333" i="156"/>
  <c r="J1536" i="156"/>
  <c r="J1537" i="156" s="1"/>
  <c r="O1898" i="156"/>
  <c r="P1898" i="156" s="1"/>
  <c r="H1963" i="156"/>
  <c r="H1970" i="156"/>
  <c r="H1980" i="156"/>
  <c r="F1295" i="37"/>
  <c r="K2768" i="156"/>
  <c r="O2760" i="156"/>
  <c r="L2760" i="156"/>
  <c r="O2764" i="156"/>
  <c r="P2764" i="156" s="1"/>
  <c r="L2764" i="156"/>
  <c r="K822" i="156"/>
  <c r="H88" i="156"/>
  <c r="H90" i="156"/>
  <c r="H92" i="156"/>
  <c r="H94" i="156"/>
  <c r="H96" i="156"/>
  <c r="O117" i="156"/>
  <c r="H145" i="156"/>
  <c r="H146" i="156"/>
  <c r="H216" i="156"/>
  <c r="H219" i="156"/>
  <c r="H221" i="156"/>
  <c r="H223" i="156"/>
  <c r="H247" i="156"/>
  <c r="H248" i="156"/>
  <c r="H250" i="156"/>
  <c r="H278" i="156"/>
  <c r="H283" i="156"/>
  <c r="H311" i="156"/>
  <c r="H318" i="156"/>
  <c r="H320" i="156"/>
  <c r="L371" i="156"/>
  <c r="H397" i="156"/>
  <c r="H403" i="156"/>
  <c r="H407" i="156"/>
  <c r="H412" i="156"/>
  <c r="H422" i="156"/>
  <c r="H425" i="156"/>
  <c r="H434" i="156"/>
  <c r="H512" i="156"/>
  <c r="H518" i="156"/>
  <c r="H523" i="156"/>
  <c r="H525" i="156"/>
  <c r="H533" i="156"/>
  <c r="J581" i="156"/>
  <c r="H673" i="156"/>
  <c r="H675" i="156"/>
  <c r="H677" i="156"/>
  <c r="H679" i="156"/>
  <c r="H689" i="156"/>
  <c r="H691" i="156"/>
  <c r="H693" i="156"/>
  <c r="H695" i="156"/>
  <c r="H814" i="156"/>
  <c r="H875" i="156"/>
  <c r="H877" i="156"/>
  <c r="H882" i="156"/>
  <c r="H884" i="156"/>
  <c r="P900" i="156"/>
  <c r="H995" i="156"/>
  <c r="H997" i="156"/>
  <c r="H999" i="156"/>
  <c r="H1001" i="156"/>
  <c r="F1298" i="156"/>
  <c r="H1305" i="156"/>
  <c r="H1308" i="156"/>
  <c r="H1309" i="156"/>
  <c r="H1311" i="156"/>
  <c r="H1324" i="156"/>
  <c r="J1750" i="156"/>
  <c r="G1751" i="156"/>
  <c r="J1751" i="156" s="1"/>
  <c r="O1899" i="156"/>
  <c r="P1899" i="156" s="1"/>
  <c r="O1905" i="156"/>
  <c r="P1905" i="156" s="1"/>
  <c r="H1962" i="156"/>
  <c r="F1961" i="156"/>
  <c r="H1967" i="156"/>
  <c r="H1978" i="156"/>
  <c r="H2633" i="156"/>
  <c r="O2761" i="156"/>
  <c r="P2761" i="156" s="1"/>
  <c r="L2761" i="156"/>
  <c r="O2765" i="156"/>
  <c r="P2765" i="156" s="1"/>
  <c r="L2765" i="156"/>
  <c r="F2985" i="156"/>
  <c r="H2980" i="156"/>
  <c r="O1897" i="156"/>
  <c r="P1897" i="156" s="1"/>
  <c r="O13" i="156"/>
  <c r="P16" i="156"/>
  <c r="P17" i="156"/>
  <c r="H33" i="156"/>
  <c r="H35" i="156"/>
  <c r="H36" i="156"/>
  <c r="H37" i="156"/>
  <c r="H58" i="156"/>
  <c r="H63" i="156"/>
  <c r="H66" i="156"/>
  <c r="H68" i="156"/>
  <c r="H70" i="156"/>
  <c r="H77" i="156"/>
  <c r="H78" i="156"/>
  <c r="O145" i="156"/>
  <c r="P145" i="156" s="1"/>
  <c r="O278" i="156"/>
  <c r="O283" i="156"/>
  <c r="P283" i="156" s="1"/>
  <c r="K292" i="156"/>
  <c r="H310" i="156"/>
  <c r="H322" i="156"/>
  <c r="H327" i="156"/>
  <c r="F488" i="156"/>
  <c r="L819" i="156"/>
  <c r="H1315" i="156"/>
  <c r="O1324" i="156"/>
  <c r="O1900" i="156"/>
  <c r="P1900" i="156" s="1"/>
  <c r="H1965" i="156"/>
  <c r="H1976" i="156"/>
  <c r="H1983" i="156"/>
  <c r="H2250" i="156"/>
  <c r="K2627" i="156"/>
  <c r="O2618" i="156"/>
  <c r="L2618" i="156"/>
  <c r="O2619" i="156"/>
  <c r="P2619" i="156" s="1"/>
  <c r="L2619" i="156"/>
  <c r="O2620" i="156"/>
  <c r="P2620" i="156" s="1"/>
  <c r="L2620" i="156"/>
  <c r="O2621" i="156"/>
  <c r="P2621" i="156" s="1"/>
  <c r="L2621" i="156"/>
  <c r="O2622" i="156"/>
  <c r="P2622" i="156" s="1"/>
  <c r="L2622" i="156"/>
  <c r="O2623" i="156"/>
  <c r="P2623" i="156" s="1"/>
  <c r="L2623" i="156"/>
  <c r="O2624" i="156"/>
  <c r="P2624" i="156" s="1"/>
  <c r="L2624" i="156"/>
  <c r="O2625" i="156"/>
  <c r="P2625" i="156" s="1"/>
  <c r="L2625" i="156"/>
  <c r="O2626" i="156"/>
  <c r="P2626" i="156" s="1"/>
  <c r="L2626" i="156"/>
  <c r="O2762" i="156"/>
  <c r="P2762" i="156" s="1"/>
  <c r="L2762" i="156"/>
  <c r="O2766" i="156"/>
  <c r="P2766" i="156" s="1"/>
  <c r="L2766" i="156"/>
  <c r="H2774" i="156"/>
  <c r="H2851" i="156" s="1"/>
  <c r="G484" i="37" s="1"/>
  <c r="H2255" i="156"/>
  <c r="H2618" i="156"/>
  <c r="H2926" i="156"/>
  <c r="H3007" i="156" s="1"/>
  <c r="G614" i="37" s="1"/>
  <c r="O2980" i="156"/>
  <c r="M1217" i="37"/>
  <c r="V1217" i="37"/>
  <c r="Y90" i="57"/>
  <c r="Z924" i="37" s="1"/>
  <c r="Z923" i="37" s="1"/>
  <c r="D147" i="57"/>
  <c r="E981" i="37" s="1"/>
  <c r="F86" i="57"/>
  <c r="F12" i="57"/>
  <c r="F15" i="57"/>
  <c r="F16" i="57"/>
  <c r="F18" i="57"/>
  <c r="F19" i="57"/>
  <c r="F20" i="57"/>
  <c r="D21" i="57"/>
  <c r="D91" i="57" s="1"/>
  <c r="E925" i="37" s="1"/>
  <c r="F76" i="57"/>
  <c r="F137" i="57" s="1"/>
  <c r="G971" i="37" s="1"/>
  <c r="X90" i="57"/>
  <c r="Y924" i="37" s="1"/>
  <c r="Y923" i="37" s="1"/>
  <c r="E148" i="57"/>
  <c r="F982" i="37" s="1"/>
  <c r="D149" i="57"/>
  <c r="E983" i="37" s="1"/>
  <c r="F87" i="57"/>
  <c r="H21" i="57"/>
  <c r="H91" i="57" s="1"/>
  <c r="I925" i="37" s="1"/>
  <c r="W21" i="57"/>
  <c r="F51" i="57"/>
  <c r="F61" i="57"/>
  <c r="F78" i="5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K1217" i="37"/>
  <c r="G81" i="46"/>
  <c r="E138" i="46"/>
  <c r="G79" i="46"/>
  <c r="G138" i="46" s="1"/>
  <c r="G277" i="37" s="1"/>
  <c r="E140" i="46"/>
  <c r="V84" i="46"/>
  <c r="V223" i="37" s="1"/>
  <c r="V222" i="37" s="1"/>
  <c r="Z84" i="46"/>
  <c r="Z223" i="37" s="1"/>
  <c r="Z222" i="37" s="1"/>
  <c r="W84" i="46"/>
  <c r="W223" i="37" s="1"/>
  <c r="W222" i="37" s="1"/>
  <c r="F138" i="46"/>
  <c r="F277" i="37" s="1"/>
  <c r="I18" i="46"/>
  <c r="I85" i="46" s="1"/>
  <c r="I224" i="37" s="1"/>
  <c r="G58" i="46"/>
  <c r="G80" i="46"/>
  <c r="G139" i="46" s="1"/>
  <c r="G278" i="37" s="1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18" i="46"/>
  <c r="E85" i="46" s="1"/>
  <c r="E224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2" i="157"/>
  <c r="Q1802" i="157" s="1"/>
  <c r="M1802" i="157"/>
  <c r="P1806" i="157"/>
  <c r="Q1806" i="157" s="1"/>
  <c r="M1806" i="157"/>
  <c r="P1801" i="157"/>
  <c r="Q1801" i="157" s="1"/>
  <c r="M1801" i="157"/>
  <c r="P1805" i="157"/>
  <c r="Q1805" i="157" s="1"/>
  <c r="M1805" i="157"/>
  <c r="P1804" i="157"/>
  <c r="Q1804" i="157" s="1"/>
  <c r="M1804" i="157"/>
  <c r="P1808" i="157"/>
  <c r="Q1808" i="157" s="1"/>
  <c r="M1808" i="157"/>
  <c r="P1803" i="157"/>
  <c r="Q1803" i="157" s="1"/>
  <c r="M1803" i="157"/>
  <c r="P1807" i="157"/>
  <c r="Q1807" i="157" s="1"/>
  <c r="M1807" i="157"/>
  <c r="G1749" i="157"/>
  <c r="E812" i="37" s="1"/>
  <c r="M1625" i="157"/>
  <c r="M1620" i="157"/>
  <c r="M1624" i="157"/>
  <c r="M1621" i="157"/>
  <c r="M1619" i="157"/>
  <c r="M1623" i="157"/>
  <c r="M1617" i="157"/>
  <c r="M1618" i="157"/>
  <c r="M1622" i="157"/>
  <c r="G836" i="37"/>
  <c r="M1467" i="157"/>
  <c r="M1471" i="157"/>
  <c r="M1466" i="157"/>
  <c r="M1470" i="157"/>
  <c r="M1474" i="157"/>
  <c r="M1469" i="157"/>
  <c r="M1473" i="157"/>
  <c r="M1468" i="157"/>
  <c r="M1472" i="157"/>
  <c r="G587" i="157"/>
  <c r="L587" i="157"/>
  <c r="K755" i="157"/>
  <c r="M1172" i="157"/>
  <c r="M1176" i="157"/>
  <c r="L1872" i="157"/>
  <c r="M1170" i="157"/>
  <c r="M1174" i="157"/>
  <c r="M1173" i="157"/>
  <c r="M1177" i="157"/>
  <c r="H1217" i="37"/>
  <c r="K1219" i="37"/>
  <c r="N1219" i="37"/>
  <c r="I1217" i="37"/>
  <c r="L1219" i="37"/>
  <c r="J1219" i="37"/>
  <c r="J1217" i="37"/>
  <c r="M1219" i="37"/>
  <c r="L1217" i="37"/>
  <c r="N1217" i="37"/>
  <c r="K1323" i="157"/>
  <c r="I490" i="157"/>
  <c r="K939" i="157"/>
  <c r="G1145" i="157"/>
  <c r="E390" i="37" s="1"/>
  <c r="I1068" i="157"/>
  <c r="Z1076" i="157"/>
  <c r="X396" i="37" s="1"/>
  <c r="K1010" i="157"/>
  <c r="P1170" i="157"/>
  <c r="Q1170" i="157" s="1"/>
  <c r="I1393" i="157"/>
  <c r="Z30" i="157"/>
  <c r="Z137" i="157" s="1"/>
  <c r="H468" i="157"/>
  <c r="H525" i="157" s="1"/>
  <c r="M616" i="157"/>
  <c r="P928" i="157"/>
  <c r="Q928" i="157" s="1"/>
  <c r="Z2028" i="157"/>
  <c r="X987" i="37" s="1"/>
  <c r="I241" i="157"/>
  <c r="L130" i="157"/>
  <c r="M130" i="157" s="1"/>
  <c r="K213" i="157"/>
  <c r="M220" i="157"/>
  <c r="M311" i="157"/>
  <c r="I442" i="157"/>
  <c r="F448" i="157"/>
  <c r="I515" i="157"/>
  <c r="K680" i="157"/>
  <c r="G857" i="157"/>
  <c r="G903" i="157" s="1"/>
  <c r="G858" i="157"/>
  <c r="G905" i="157" s="1"/>
  <c r="L1014" i="157"/>
  <c r="L1241" i="157"/>
  <c r="M1389" i="157"/>
  <c r="G1539" i="157"/>
  <c r="I1817" i="157"/>
  <c r="I1839" i="157"/>
  <c r="L1956" i="157"/>
  <c r="Z2149" i="157"/>
  <c r="M446" i="157"/>
  <c r="K447" i="157"/>
  <c r="G680" i="157"/>
  <c r="W770" i="157"/>
  <c r="H1152" i="157"/>
  <c r="F397" i="37" s="1"/>
  <c r="I1651" i="157"/>
  <c r="G2020" i="157"/>
  <c r="I2020" i="157" s="1"/>
  <c r="G618" i="157"/>
  <c r="G1014" i="157"/>
  <c r="G1241" i="157"/>
  <c r="G1309" i="157" s="1"/>
  <c r="E469" i="37" s="1"/>
  <c r="L1323" i="157"/>
  <c r="Z1522" i="157"/>
  <c r="L1539" i="157"/>
  <c r="Z1733" i="157"/>
  <c r="X796" i="37" s="1"/>
  <c r="G1956" i="157"/>
  <c r="I1986" i="157"/>
  <c r="K208" i="157"/>
  <c r="M210" i="157"/>
  <c r="P211" i="157"/>
  <c r="Q211" i="157" s="1"/>
  <c r="F214" i="157"/>
  <c r="M230" i="157"/>
  <c r="P231" i="157"/>
  <c r="Q231" i="157" s="1"/>
  <c r="M232" i="157"/>
  <c r="P936" i="157"/>
  <c r="Q936" i="157" s="1"/>
  <c r="P937" i="157"/>
  <c r="Q937" i="157" s="1"/>
  <c r="P1172" i="157"/>
  <c r="Q1172" i="157" s="1"/>
  <c r="Z1256" i="157"/>
  <c r="X416" i="37" s="1"/>
  <c r="I1237" i="157"/>
  <c r="I1346" i="157"/>
  <c r="G2097" i="157"/>
  <c r="G2164" i="157" s="1"/>
  <c r="E1048" i="37" s="1"/>
  <c r="I2130" i="157"/>
  <c r="I38" i="157"/>
  <c r="I658" i="157"/>
  <c r="I666" i="157"/>
  <c r="Z670" i="157"/>
  <c r="X148" i="37" s="1"/>
  <c r="M682" i="157"/>
  <c r="Z862" i="157"/>
  <c r="P1176" i="157"/>
  <c r="Q1176" i="157" s="1"/>
  <c r="Z1553" i="157"/>
  <c r="X735" i="37" s="1"/>
  <c r="I1977" i="157"/>
  <c r="I112" i="157"/>
  <c r="G130" i="157"/>
  <c r="H131" i="157"/>
  <c r="G414" i="157"/>
  <c r="Z449" i="157"/>
  <c r="M614" i="157"/>
  <c r="K618" i="157"/>
  <c r="I619" i="157"/>
  <c r="D350" i="37"/>
  <c r="M1012" i="157"/>
  <c r="Z1025" i="157"/>
  <c r="I1329" i="157"/>
  <c r="I1404" i="157" s="1"/>
  <c r="G547" i="37" s="1"/>
  <c r="G2083" i="157"/>
  <c r="E1042" i="37" s="1"/>
  <c r="P757" i="157"/>
  <c r="P758" i="157" s="1"/>
  <c r="Q758" i="157" s="1"/>
  <c r="I859" i="157"/>
  <c r="H1163" i="157"/>
  <c r="F408" i="37" s="1"/>
  <c r="Z1026" i="157"/>
  <c r="I1524" i="157"/>
  <c r="I1656" i="157"/>
  <c r="H2083" i="157"/>
  <c r="F1042" i="37" s="1"/>
  <c r="G593" i="157"/>
  <c r="G276" i="157"/>
  <c r="G306" i="157" s="1"/>
  <c r="G334" i="157"/>
  <c r="Z571" i="157"/>
  <c r="K587" i="157"/>
  <c r="H592" i="157"/>
  <c r="I607" i="157"/>
  <c r="I737" i="157"/>
  <c r="G760" i="157"/>
  <c r="K315" i="157"/>
  <c r="L324" i="157"/>
  <c r="P318" i="157"/>
  <c r="Q318" i="157" s="1"/>
  <c r="M319" i="157"/>
  <c r="H325" i="157"/>
  <c r="G339" i="157"/>
  <c r="I350" i="157"/>
  <c r="G366" i="157"/>
  <c r="L379" i="157"/>
  <c r="H448" i="157"/>
  <c r="L683" i="157"/>
  <c r="G735" i="157"/>
  <c r="I87" i="157"/>
  <c r="I196" i="157"/>
  <c r="M222" i="157"/>
  <c r="P223" i="157"/>
  <c r="Q223" i="157" s="1"/>
  <c r="M224" i="157"/>
  <c r="P322" i="157"/>
  <c r="Q322" i="157" s="1"/>
  <c r="M323" i="157"/>
  <c r="K334" i="157"/>
  <c r="G345" i="157"/>
  <c r="I418" i="157"/>
  <c r="I503" i="157"/>
  <c r="Z520" i="157"/>
  <c r="X144" i="37"/>
  <c r="M1008" i="157"/>
  <c r="M1023" i="157"/>
  <c r="M1092" i="157"/>
  <c r="P1174" i="157"/>
  <c r="Q1174" i="157" s="1"/>
  <c r="I1187" i="157"/>
  <c r="G1227" i="157"/>
  <c r="I1229" i="157"/>
  <c r="I1388" i="157"/>
  <c r="Y1732" i="157"/>
  <c r="W795" i="37" s="1"/>
  <c r="W794" i="37" s="1"/>
  <c r="I2091" i="157"/>
  <c r="G2218" i="157"/>
  <c r="E1102" i="37" s="1"/>
  <c r="P931" i="157"/>
  <c r="Q931" i="157" s="1"/>
  <c r="M1025" i="157"/>
  <c r="P1092" i="157"/>
  <c r="Q1092" i="157" s="1"/>
  <c r="AA1252" i="157"/>
  <c r="AA1253" i="157" s="1"/>
  <c r="Y413" i="37" s="1"/>
  <c r="Y412" i="37" s="1"/>
  <c r="M1320" i="157"/>
  <c r="F1398" i="157"/>
  <c r="G1475" i="157"/>
  <c r="I1634" i="157"/>
  <c r="I1741" i="157" s="1"/>
  <c r="G804" i="37" s="1"/>
  <c r="Z1671" i="157"/>
  <c r="I1962" i="157"/>
  <c r="I2004" i="157"/>
  <c r="L2016" i="157"/>
  <c r="I2018" i="157"/>
  <c r="P934" i="157"/>
  <c r="Q934" i="157" s="1"/>
  <c r="M1013" i="157"/>
  <c r="Z1254" i="157"/>
  <c r="X414" i="37" s="1"/>
  <c r="I1210" i="157"/>
  <c r="I1228" i="157"/>
  <c r="M1245" i="157"/>
  <c r="Z1401" i="157"/>
  <c r="X544" i="37" s="1"/>
  <c r="I1483" i="157"/>
  <c r="I1558" i="157" s="1"/>
  <c r="G740" i="37" s="1"/>
  <c r="I1501" i="157"/>
  <c r="I1526" i="157"/>
  <c r="I1852" i="157"/>
  <c r="I1859" i="157"/>
  <c r="I1949" i="157"/>
  <c r="I1982" i="157"/>
  <c r="I1985" i="157"/>
  <c r="M2095" i="157"/>
  <c r="I2106" i="157"/>
  <c r="I2173" i="157" s="1"/>
  <c r="G1057" i="37" s="1"/>
  <c r="I2135" i="157"/>
  <c r="V1020" i="157"/>
  <c r="M1319" i="157"/>
  <c r="M1322" i="157"/>
  <c r="I1332" i="157"/>
  <c r="I1407" i="157" s="1"/>
  <c r="G550" i="37" s="1"/>
  <c r="I1351" i="157"/>
  <c r="G1457" i="157"/>
  <c r="E600" i="37" s="1"/>
  <c r="M1535" i="157"/>
  <c r="M1536" i="157"/>
  <c r="M1537" i="157"/>
  <c r="M1538" i="157"/>
  <c r="H1543" i="157"/>
  <c r="H1607" i="157" s="1"/>
  <c r="F789" i="37" s="1"/>
  <c r="H1790" i="157"/>
  <c r="F853" i="37" s="1"/>
  <c r="H1791" i="157"/>
  <c r="F854" i="37" s="1"/>
  <c r="G1744" i="157"/>
  <c r="E807" i="37" s="1"/>
  <c r="I2003" i="157"/>
  <c r="I2005" i="157"/>
  <c r="H2021" i="157"/>
  <c r="H2082" i="157" s="1"/>
  <c r="F1041" i="37" s="1"/>
  <c r="M1006" i="157"/>
  <c r="I1006" i="157"/>
  <c r="G79" i="157"/>
  <c r="F77" i="157"/>
  <c r="P226" i="157"/>
  <c r="Q226" i="157" s="1"/>
  <c r="M226" i="157"/>
  <c r="I76" i="157"/>
  <c r="P112" i="157"/>
  <c r="M121" i="157"/>
  <c r="I165" i="157"/>
  <c r="I69" i="157"/>
  <c r="I143" i="157"/>
  <c r="G208" i="157"/>
  <c r="I205" i="157"/>
  <c r="M228" i="157"/>
  <c r="M227" i="157"/>
  <c r="P227" i="157"/>
  <c r="Q227" i="157" s="1"/>
  <c r="I331" i="157"/>
  <c r="I352" i="157"/>
  <c r="I356" i="157"/>
  <c r="K366" i="157"/>
  <c r="P373" i="157"/>
  <c r="Q373" i="157" s="1"/>
  <c r="M374" i="157"/>
  <c r="G457" i="157"/>
  <c r="G455" i="157" s="1"/>
  <c r="I461" i="157"/>
  <c r="G470" i="157"/>
  <c r="I517" i="157"/>
  <c r="V602" i="157"/>
  <c r="M613" i="157"/>
  <c r="G665" i="157"/>
  <c r="P689" i="157"/>
  <c r="P690" i="157" s="1"/>
  <c r="Q690" i="157" s="1"/>
  <c r="L690" i="157"/>
  <c r="M689" i="157"/>
  <c r="H862" i="157"/>
  <c r="H914" i="157" s="1"/>
  <c r="F211" i="37" s="1"/>
  <c r="P1171" i="157"/>
  <c r="Q1171" i="157" s="1"/>
  <c r="I856" i="157"/>
  <c r="G855" i="157"/>
  <c r="G896" i="157" s="1"/>
  <c r="I950" i="157"/>
  <c r="K1014" i="157"/>
  <c r="G1166" i="157"/>
  <c r="E411" i="37" s="1"/>
  <c r="I1019" i="157"/>
  <c r="Z602" i="157"/>
  <c r="F1159" i="157"/>
  <c r="Z71" i="157"/>
  <c r="L315" i="157"/>
  <c r="G379" i="157"/>
  <c r="Q615" i="157"/>
  <c r="M615" i="157"/>
  <c r="I646" i="157"/>
  <c r="K121" i="157"/>
  <c r="F131" i="157"/>
  <c r="I192" i="157"/>
  <c r="P220" i="157"/>
  <c r="Q220" i="157" s="1"/>
  <c r="M221" i="157"/>
  <c r="M234" i="157"/>
  <c r="M310" i="157"/>
  <c r="F325" i="157"/>
  <c r="I354" i="157"/>
  <c r="Z356" i="157"/>
  <c r="Z360" i="157"/>
  <c r="I364" i="157"/>
  <c r="P377" i="157"/>
  <c r="Q377" i="157" s="1"/>
  <c r="M378" i="157"/>
  <c r="Z417" i="157"/>
  <c r="I428" i="157"/>
  <c r="G447" i="157"/>
  <c r="I456" i="157"/>
  <c r="I487" i="157"/>
  <c r="I496" i="157"/>
  <c r="I507" i="157"/>
  <c r="I521" i="157"/>
  <c r="I575" i="157"/>
  <c r="Q617" i="157"/>
  <c r="M617" i="157"/>
  <c r="V686" i="157"/>
  <c r="L680" i="157"/>
  <c r="F759" i="157"/>
  <c r="Z978" i="157"/>
  <c r="Z1141" i="157" s="1"/>
  <c r="X386" i="37" s="1"/>
  <c r="F1015" i="157"/>
  <c r="G1165" i="157"/>
  <c r="E410" i="37" s="1"/>
  <c r="V1103" i="157"/>
  <c r="T348" i="37" s="1"/>
  <c r="I1080" i="157"/>
  <c r="G1790" i="157"/>
  <c r="E853" i="37" s="1"/>
  <c r="I1700" i="157"/>
  <c r="I613" i="157"/>
  <c r="I668" i="157"/>
  <c r="W686" i="157"/>
  <c r="F684" i="157"/>
  <c r="I736" i="157"/>
  <c r="I747" i="157"/>
  <c r="K758" i="157"/>
  <c r="V763" i="157"/>
  <c r="V839" i="157" s="1"/>
  <c r="AA770" i="157"/>
  <c r="AA772" i="157" s="1"/>
  <c r="Y85" i="37" s="1"/>
  <c r="H1015" i="157"/>
  <c r="H1161" i="157" s="1"/>
  <c r="F406" i="37" s="1"/>
  <c r="I1018" i="157"/>
  <c r="W1103" i="157"/>
  <c r="U348" i="37" s="1"/>
  <c r="I1061" i="157"/>
  <c r="L1178" i="157"/>
  <c r="H684" i="157"/>
  <c r="L758" i="157"/>
  <c r="G939" i="157"/>
  <c r="Z1104" i="157"/>
  <c r="X349" i="37" s="1"/>
  <c r="W1104" i="157"/>
  <c r="U349" i="37" s="1"/>
  <c r="F1100" i="157"/>
  <c r="W1100" i="157"/>
  <c r="U345" i="37" s="1"/>
  <c r="P1175" i="157"/>
  <c r="Q1175" i="157" s="1"/>
  <c r="I1178" i="157"/>
  <c r="G1323" i="157"/>
  <c r="G1385" i="157"/>
  <c r="H1768" i="157"/>
  <c r="F831" i="37" s="1"/>
  <c r="G1772" i="157"/>
  <c r="E835" i="37" s="1"/>
  <c r="F1160" i="157"/>
  <c r="F1096" i="157"/>
  <c r="P1173" i="157"/>
  <c r="Q1173" i="157" s="1"/>
  <c r="P1177" i="157"/>
  <c r="Q1177" i="157" s="1"/>
  <c r="Z1257" i="157"/>
  <c r="X417" i="37" s="1"/>
  <c r="I1207" i="157"/>
  <c r="I1221" i="157"/>
  <c r="M1237" i="157"/>
  <c r="M1239" i="157"/>
  <c r="K1241" i="157"/>
  <c r="I1250" i="157"/>
  <c r="P1319" i="157"/>
  <c r="M1321" i="157"/>
  <c r="Z1400" i="157"/>
  <c r="X543" i="37" s="1"/>
  <c r="I1349" i="157"/>
  <c r="Z1362" i="157"/>
  <c r="I1366" i="157"/>
  <c r="I1373" i="157"/>
  <c r="M1388" i="157"/>
  <c r="K1390" i="157"/>
  <c r="K1455" i="157" s="1"/>
  <c r="I598" i="37" s="1"/>
  <c r="F1391" i="157"/>
  <c r="X1396" i="157"/>
  <c r="X1397" i="157" s="1"/>
  <c r="V540" i="37" s="1"/>
  <c r="I1481" i="157"/>
  <c r="I1556" i="157" s="1"/>
  <c r="G738" i="37" s="1"/>
  <c r="I1482" i="157"/>
  <c r="I1557" i="157" s="1"/>
  <c r="G739" i="37" s="1"/>
  <c r="I1515" i="157"/>
  <c r="I1590" i="157" s="1"/>
  <c r="G772" i="37" s="1"/>
  <c r="I1545" i="157"/>
  <c r="I1760" i="157"/>
  <c r="G823" i="37" s="1"/>
  <c r="I1676" i="157"/>
  <c r="I1678" i="157"/>
  <c r="I1682" i="157"/>
  <c r="Z1719" i="157"/>
  <c r="I1727" i="157"/>
  <c r="H1160" i="157"/>
  <c r="F405" i="37" s="1"/>
  <c r="W1252" i="157"/>
  <c r="I1248" i="157"/>
  <c r="I1249" i="157"/>
  <c r="G1314" i="157"/>
  <c r="E474" i="37" s="1"/>
  <c r="L1385" i="157"/>
  <c r="I1749" i="157"/>
  <c r="G812" i="37" s="1"/>
  <c r="F1768" i="157"/>
  <c r="G1769" i="157"/>
  <c r="E832" i="37" s="1"/>
  <c r="F1740" i="157"/>
  <c r="F1774" i="157"/>
  <c r="X1099" i="157"/>
  <c r="V344" i="37" s="1"/>
  <c r="V343" i="37" s="1"/>
  <c r="I1170" i="157"/>
  <c r="I1200" i="157"/>
  <c r="I1203" i="157"/>
  <c r="M1238" i="157"/>
  <c r="M1240" i="157"/>
  <c r="H1247" i="157"/>
  <c r="H1311" i="157" s="1"/>
  <c r="F471" i="37" s="1"/>
  <c r="AC1396" i="157"/>
  <c r="I1486" i="157"/>
  <c r="I1561" i="157" s="1"/>
  <c r="G743" i="37" s="1"/>
  <c r="Z1735" i="157"/>
  <c r="X798" i="37" s="1"/>
  <c r="I1680" i="157"/>
  <c r="I1679" i="157"/>
  <c r="G1711" i="157"/>
  <c r="G1724" i="157"/>
  <c r="I1725" i="157"/>
  <c r="G1740" i="157"/>
  <c r="E803" i="37" s="1"/>
  <c r="F1942" i="157"/>
  <c r="X2026" i="157"/>
  <c r="X2027" i="157" s="1"/>
  <c r="V986" i="37" s="1"/>
  <c r="L2097" i="157"/>
  <c r="L2164" i="157" s="1"/>
  <c r="J1048" i="37" s="1"/>
  <c r="K2097" i="157"/>
  <c r="I2104" i="157"/>
  <c r="I2171" i="157" s="1"/>
  <c r="G1055" i="37" s="1"/>
  <c r="I2127" i="157"/>
  <c r="Z1885" i="157"/>
  <c r="X862" i="37" s="1"/>
  <c r="I1815" i="157"/>
  <c r="I1816" i="157"/>
  <c r="M1869" i="157"/>
  <c r="M1870" i="157"/>
  <c r="M1871" i="157"/>
  <c r="P1949" i="157"/>
  <c r="Q1949" i="157" s="1"/>
  <c r="P1953" i="157"/>
  <c r="Q1953" i="157" s="1"/>
  <c r="I1965" i="157"/>
  <c r="I1980" i="157"/>
  <c r="I2025" i="157"/>
  <c r="AB2026" i="157"/>
  <c r="AB2027" i="157" s="1"/>
  <c r="Z986" i="37" s="1"/>
  <c r="G2085" i="157"/>
  <c r="E1044" i="37" s="1"/>
  <c r="M2091" i="157"/>
  <c r="M2093" i="157"/>
  <c r="Z2167" i="157"/>
  <c r="X1051" i="37" s="1"/>
  <c r="H1876" i="157"/>
  <c r="H1941" i="157" s="1"/>
  <c r="F918" i="37" s="1"/>
  <c r="I1879" i="157"/>
  <c r="Y1881" i="157"/>
  <c r="Y1882" i="157" s="1"/>
  <c r="Z2029" i="157"/>
  <c r="X988" i="37" s="1"/>
  <c r="Y2163" i="157"/>
  <c r="I1823" i="157"/>
  <c r="I1834" i="157"/>
  <c r="M1949" i="157"/>
  <c r="Z1993" i="157"/>
  <c r="M2013" i="157"/>
  <c r="M2014" i="157"/>
  <c r="M2015" i="157"/>
  <c r="I2022" i="157"/>
  <c r="I2023" i="157"/>
  <c r="M2092" i="157"/>
  <c r="M2094" i="157"/>
  <c r="M2096" i="157"/>
  <c r="I2105" i="157"/>
  <c r="I2172" i="157" s="1"/>
  <c r="G1056" i="37" s="1"/>
  <c r="H2218" i="157"/>
  <c r="F1102" i="37" s="1"/>
  <c r="F1152" i="157"/>
  <c r="I151" i="157"/>
  <c r="P221" i="157"/>
  <c r="Q221" i="157" s="1"/>
  <c r="M225" i="157"/>
  <c r="P228" i="157"/>
  <c r="Q228" i="157" s="1"/>
  <c r="M229" i="157"/>
  <c r="M233" i="157"/>
  <c r="M320" i="157"/>
  <c r="M373" i="157"/>
  <c r="P376" i="157"/>
  <c r="Q376" i="157" s="1"/>
  <c r="V528" i="157"/>
  <c r="L939" i="157"/>
  <c r="Q29" i="157"/>
  <c r="G84" i="157"/>
  <c r="I89" i="157"/>
  <c r="P225" i="157"/>
  <c r="Q225" i="157" s="1"/>
  <c r="P233" i="157"/>
  <c r="Q233" i="157" s="1"/>
  <c r="L235" i="157"/>
  <c r="M317" i="157"/>
  <c r="M321" i="157"/>
  <c r="G421" i="157"/>
  <c r="I535" i="157"/>
  <c r="M223" i="157"/>
  <c r="P234" i="157"/>
  <c r="Q234" i="157" s="1"/>
  <c r="G324" i="157"/>
  <c r="P317" i="157"/>
  <c r="M375" i="157"/>
  <c r="I422" i="157"/>
  <c r="I494" i="157"/>
  <c r="I511" i="157"/>
  <c r="I519" i="157"/>
  <c r="P929" i="157"/>
  <c r="Q929" i="157" s="1"/>
  <c r="P932" i="157"/>
  <c r="Q932" i="157" s="1"/>
  <c r="P935" i="157"/>
  <c r="Q935" i="157" s="1"/>
  <c r="I427" i="157"/>
  <c r="I482" i="157"/>
  <c r="I513" i="157"/>
  <c r="Z521" i="157"/>
  <c r="I536" i="157"/>
  <c r="K748" i="157"/>
  <c r="P930" i="157"/>
  <c r="Q930" i="157" s="1"/>
  <c r="P933" i="157"/>
  <c r="Q933" i="157" s="1"/>
  <c r="P938" i="157"/>
  <c r="Q938" i="157" s="1"/>
  <c r="I31" i="157"/>
  <c r="I37" i="157"/>
  <c r="W75" i="157"/>
  <c r="W818" i="157" s="1"/>
  <c r="I83" i="157"/>
  <c r="I86" i="157"/>
  <c r="I141" i="157"/>
  <c r="P143" i="157"/>
  <c r="Q143" i="157" s="1"/>
  <c r="M144" i="157"/>
  <c r="G145" i="157"/>
  <c r="K145" i="157"/>
  <c r="G191" i="157"/>
  <c r="V216" i="157"/>
  <c r="P206" i="157"/>
  <c r="Q206" i="157" s="1"/>
  <c r="M206" i="157"/>
  <c r="P212" i="157"/>
  <c r="Q212" i="157" s="1"/>
  <c r="M212" i="157"/>
  <c r="G213" i="157"/>
  <c r="G778" i="157"/>
  <c r="E91" i="37" s="1"/>
  <c r="H523" i="157"/>
  <c r="U88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2" i="157"/>
  <c r="G99" i="157"/>
  <c r="P142" i="157"/>
  <c r="Q142" i="157" s="1"/>
  <c r="M143" i="157"/>
  <c r="I195" i="157"/>
  <c r="I197" i="157"/>
  <c r="L213" i="157"/>
  <c r="W864" i="157"/>
  <c r="W866" i="157" s="1"/>
  <c r="L30" i="157"/>
  <c r="P141" i="157"/>
  <c r="Q141" i="157" s="1"/>
  <c r="W1258" i="37"/>
  <c r="Y216" i="157"/>
  <c r="L208" i="157"/>
  <c r="P205" i="157"/>
  <c r="M205" i="157"/>
  <c r="P207" i="157"/>
  <c r="Q207" i="157" s="1"/>
  <c r="M207" i="157"/>
  <c r="I123" i="157"/>
  <c r="K130" i="157"/>
  <c r="L145" i="157"/>
  <c r="M141" i="157"/>
  <c r="I142" i="157"/>
  <c r="I184" i="157"/>
  <c r="T88" i="37"/>
  <c r="I1164" i="157"/>
  <c r="G409" i="37" s="1"/>
  <c r="I280" i="157"/>
  <c r="I284" i="157"/>
  <c r="I294" i="157"/>
  <c r="M312" i="157"/>
  <c r="M313" i="157"/>
  <c r="M314" i="157"/>
  <c r="P331" i="157"/>
  <c r="P332" i="157"/>
  <c r="Q332" i="157" s="1"/>
  <c r="P333" i="157"/>
  <c r="Q333" i="157" s="1"/>
  <c r="L334" i="157"/>
  <c r="I353" i="157"/>
  <c r="P364" i="157"/>
  <c r="P365" i="157"/>
  <c r="Q365" i="157" s="1"/>
  <c r="L366" i="157"/>
  <c r="K367" i="157"/>
  <c r="I384" i="157"/>
  <c r="I433" i="157"/>
  <c r="P442" i="157"/>
  <c r="K443" i="157"/>
  <c r="P445" i="157"/>
  <c r="I446" i="157"/>
  <c r="I458" i="157"/>
  <c r="I483" i="157"/>
  <c r="I492" i="157"/>
  <c r="I512" i="157"/>
  <c r="I516" i="157"/>
  <c r="I520" i="157"/>
  <c r="P585" i="157"/>
  <c r="L618" i="157"/>
  <c r="M677" i="157"/>
  <c r="M678" i="157"/>
  <c r="M679" i="157"/>
  <c r="I695" i="157"/>
  <c r="I730" i="157"/>
  <c r="V751" i="157"/>
  <c r="P747" i="157"/>
  <c r="M754" i="157"/>
  <c r="H759" i="157"/>
  <c r="W763" i="157"/>
  <c r="W839" i="157" s="1"/>
  <c r="V764" i="157"/>
  <c r="I767" i="157"/>
  <c r="G769" i="157"/>
  <c r="G844" i="157" s="1"/>
  <c r="E157" i="37" s="1"/>
  <c r="X770" i="157"/>
  <c r="AB770" i="157"/>
  <c r="V163" i="37"/>
  <c r="V162" i="37" s="1"/>
  <c r="Z163" i="37"/>
  <c r="Z162" i="37" s="1"/>
  <c r="H854" i="157"/>
  <c r="H894" i="157" s="1"/>
  <c r="I1016" i="157"/>
  <c r="I1017" i="157"/>
  <c r="P1026" i="157"/>
  <c r="Q1026" i="157" s="1"/>
  <c r="I1069" i="157"/>
  <c r="AA1099" i="157"/>
  <c r="Y344" i="37" s="1"/>
  <c r="Y343" i="37" s="1"/>
  <c r="G1162" i="157"/>
  <c r="E407" i="37" s="1"/>
  <c r="G1095" i="157"/>
  <c r="P1093" i="157"/>
  <c r="H1100" i="157"/>
  <c r="F345" i="37" s="1"/>
  <c r="I1186" i="157"/>
  <c r="I1189" i="157"/>
  <c r="X1252" i="157"/>
  <c r="X1253" i="157" s="1"/>
  <c r="V413" i="37" s="1"/>
  <c r="V412" i="37" s="1"/>
  <c r="AC1252" i="157"/>
  <c r="L1246" i="157"/>
  <c r="P1243" i="157"/>
  <c r="W1254" i="157"/>
  <c r="I1313" i="157"/>
  <c r="G473" i="37" s="1"/>
  <c r="K1733" i="157"/>
  <c r="I796" i="37" s="1"/>
  <c r="G302" i="157"/>
  <c r="G315" i="157"/>
  <c r="G351" i="157"/>
  <c r="X450" i="157"/>
  <c r="L443" i="157"/>
  <c r="G475" i="157"/>
  <c r="I664" i="157"/>
  <c r="I667" i="157"/>
  <c r="I677" i="157"/>
  <c r="F749" i="157"/>
  <c r="I754" i="157"/>
  <c r="I762" i="157"/>
  <c r="W764" i="157"/>
  <c r="Y770" i="157"/>
  <c r="AC770" i="157"/>
  <c r="W163" i="37"/>
  <c r="W162" i="37" s="1"/>
  <c r="I945" i="157"/>
  <c r="I947" i="157"/>
  <c r="I1110" i="157" s="1"/>
  <c r="G355" i="37" s="1"/>
  <c r="I969" i="157"/>
  <c r="W1020" i="157"/>
  <c r="H1159" i="157"/>
  <c r="F404" i="37" s="1"/>
  <c r="I1012" i="157"/>
  <c r="V1100" i="157"/>
  <c r="T345" i="37" s="1"/>
  <c r="I1033" i="157"/>
  <c r="H1144" i="157"/>
  <c r="H1156" i="157"/>
  <c r="F401" i="37" s="1"/>
  <c r="I1079" i="157"/>
  <c r="I1081" i="157"/>
  <c r="I1092" i="157"/>
  <c r="P1094" i="157"/>
  <c r="Q1094" i="157" s="1"/>
  <c r="I1185" i="157"/>
  <c r="Y1252" i="157"/>
  <c r="Y1253" i="157" s="1"/>
  <c r="W413" i="37" s="1"/>
  <c r="W412" i="37" s="1"/>
  <c r="F1247" i="157"/>
  <c r="H1254" i="157"/>
  <c r="F414" i="37" s="1"/>
  <c r="F1315" i="157"/>
  <c r="K1550" i="157"/>
  <c r="I732" i="37" s="1"/>
  <c r="W1719" i="157"/>
  <c r="H1717" i="157"/>
  <c r="I220" i="157"/>
  <c r="I221" i="157"/>
  <c r="I223" i="157"/>
  <c r="I225" i="157"/>
  <c r="I228" i="157"/>
  <c r="I233" i="157"/>
  <c r="I234" i="157"/>
  <c r="G235" i="157"/>
  <c r="K235" i="157"/>
  <c r="I236" i="157"/>
  <c r="G283" i="157"/>
  <c r="I290" i="157"/>
  <c r="I296" i="157"/>
  <c r="I317" i="157"/>
  <c r="K324" i="157"/>
  <c r="I357" i="157"/>
  <c r="I355" i="157"/>
  <c r="I373" i="157"/>
  <c r="K379" i="157"/>
  <c r="I383" i="157"/>
  <c r="I385" i="157"/>
  <c r="I424" i="157"/>
  <c r="I432" i="157"/>
  <c r="I434" i="157"/>
  <c r="M445" i="157"/>
  <c r="I460" i="157"/>
  <c r="I476" i="157"/>
  <c r="I481" i="157"/>
  <c r="I489" i="157"/>
  <c r="I505" i="157"/>
  <c r="I508" i="157"/>
  <c r="I514" i="157"/>
  <c r="I518" i="157"/>
  <c r="I522" i="157"/>
  <c r="Y528" i="157"/>
  <c r="V609" i="157"/>
  <c r="P677" i="157"/>
  <c r="I682" i="157"/>
  <c r="K683" i="157"/>
  <c r="I689" i="157"/>
  <c r="K690" i="157"/>
  <c r="I696" i="157"/>
  <c r="I700" i="157"/>
  <c r="I718" i="157"/>
  <c r="G731" i="157"/>
  <c r="M747" i="157"/>
  <c r="P754" i="157"/>
  <c r="I757" i="157"/>
  <c r="V770" i="157"/>
  <c r="T87" i="37"/>
  <c r="F862" i="157"/>
  <c r="I1067" i="157"/>
  <c r="I1078" i="157"/>
  <c r="L1095" i="157"/>
  <c r="F1166" i="157"/>
  <c r="K1178" i="157"/>
  <c r="I1184" i="157"/>
  <c r="Z1224" i="157"/>
  <c r="Z1299" i="157" s="1"/>
  <c r="G1246" i="157"/>
  <c r="G1310" i="157" s="1"/>
  <c r="E470" i="37" s="1"/>
  <c r="I1243" i="157"/>
  <c r="M1244" i="157"/>
  <c r="K1246" i="157"/>
  <c r="G1315" i="157"/>
  <c r="E475" i="37" s="1"/>
  <c r="I1251" i="157"/>
  <c r="V1257" i="157"/>
  <c r="T417" i="37" s="1"/>
  <c r="K1789" i="157"/>
  <c r="I852" i="37" s="1"/>
  <c r="W609" i="157"/>
  <c r="U87" i="37"/>
  <c r="I964" i="157"/>
  <c r="K1028" i="157"/>
  <c r="Y1099" i="157"/>
  <c r="W344" i="37" s="1"/>
  <c r="W343" i="37" s="1"/>
  <c r="K1162" i="157"/>
  <c r="I407" i="37" s="1"/>
  <c r="I1208" i="157"/>
  <c r="AB1252" i="157"/>
  <c r="AB1253" i="157" s="1"/>
  <c r="Z413" i="37" s="1"/>
  <c r="Z412" i="37" s="1"/>
  <c r="P1012" i="157"/>
  <c r="H1157" i="157"/>
  <c r="F402" i="37" s="1"/>
  <c r="P1237" i="157"/>
  <c r="W1257" i="157"/>
  <c r="I1331" i="157"/>
  <c r="I1406" i="157" s="1"/>
  <c r="G549" i="37" s="1"/>
  <c r="I1336" i="157"/>
  <c r="I1411" i="157" s="1"/>
  <c r="G554" i="37" s="1"/>
  <c r="I1365" i="157"/>
  <c r="I1440" i="157" s="1"/>
  <c r="G583" i="37" s="1"/>
  <c r="H1391" i="157"/>
  <c r="I1394" i="157"/>
  <c r="F1455" i="157"/>
  <c r="G1458" i="157"/>
  <c r="E601" i="37" s="1"/>
  <c r="I1465" i="157"/>
  <c r="K1475" i="157"/>
  <c r="Z1552" i="157"/>
  <c r="X734" i="37" s="1"/>
  <c r="I1503" i="157"/>
  <c r="I1541" i="157"/>
  <c r="K1542" i="157"/>
  <c r="K1606" i="157" s="1"/>
  <c r="I788" i="37" s="1"/>
  <c r="F1543" i="157"/>
  <c r="I1547" i="157"/>
  <c r="X1548" i="157"/>
  <c r="X1549" i="157" s="1"/>
  <c r="V731" i="37" s="1"/>
  <c r="AC1548" i="157"/>
  <c r="V1550" i="157"/>
  <c r="T732" i="37" s="1"/>
  <c r="W1553" i="157"/>
  <c r="U735" i="37" s="1"/>
  <c r="H1601" i="157"/>
  <c r="F783" i="37" s="1"/>
  <c r="W730" i="37"/>
  <c r="H1608" i="157"/>
  <c r="F790" i="37" s="1"/>
  <c r="I1616" i="157"/>
  <c r="K1626" i="157"/>
  <c r="Z1736" i="157"/>
  <c r="X799" i="37" s="1"/>
  <c r="I1635" i="157"/>
  <c r="I1742" i="157" s="1"/>
  <c r="G805" i="37" s="1"/>
  <c r="I1648" i="157"/>
  <c r="X1732" i="157"/>
  <c r="V795" i="37" s="1"/>
  <c r="V794" i="37" s="1"/>
  <c r="M1698" i="157"/>
  <c r="I1703" i="157"/>
  <c r="F1794" i="157"/>
  <c r="F1723" i="157"/>
  <c r="AB1732" i="157"/>
  <c r="V1733" i="157"/>
  <c r="T796" i="37" s="1"/>
  <c r="V1735" i="157"/>
  <c r="T798" i="37" s="1"/>
  <c r="H1740" i="157"/>
  <c r="H1745" i="157"/>
  <c r="F808" i="37" s="1"/>
  <c r="G1773" i="157"/>
  <c r="E836" i="37" s="1"/>
  <c r="H1784" i="157"/>
  <c r="F847" i="37" s="1"/>
  <c r="I1800" i="157"/>
  <c r="Z1886" i="157"/>
  <c r="X863" i="37" s="1"/>
  <c r="W1886" i="157"/>
  <c r="U863" i="37" s="1"/>
  <c r="K1872" i="157"/>
  <c r="M1874" i="157"/>
  <c r="L1875" i="157"/>
  <c r="P1874" i="157"/>
  <c r="L1940" i="157"/>
  <c r="J917" i="37" s="1"/>
  <c r="I1878" i="157"/>
  <c r="H1943" i="157"/>
  <c r="F920" i="37" s="1"/>
  <c r="H2028" i="157"/>
  <c r="F987" i="37" s="1"/>
  <c r="K1956" i="157"/>
  <c r="I1963" i="157"/>
  <c r="H2078" i="157"/>
  <c r="F1037" i="37" s="1"/>
  <c r="K2016" i="157"/>
  <c r="K1095" i="157"/>
  <c r="K1096" i="157" s="1"/>
  <c r="I1330" i="157"/>
  <c r="I1405" i="157" s="1"/>
  <c r="G548" i="37" s="1"/>
  <c r="G1446" i="157"/>
  <c r="E589" i="37" s="1"/>
  <c r="K1385" i="157"/>
  <c r="I1392" i="157"/>
  <c r="G1459" i="157"/>
  <c r="E602" i="37" s="1"/>
  <c r="P1465" i="157"/>
  <c r="P1466" i="157"/>
  <c r="Q1466" i="157" s="1"/>
  <c r="P1467" i="157"/>
  <c r="Q1467" i="157" s="1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P1474" i="157"/>
  <c r="Q1474" i="157" s="1"/>
  <c r="L1475" i="157"/>
  <c r="L1542" i="157"/>
  <c r="H1609" i="157"/>
  <c r="F791" i="37" s="1"/>
  <c r="G1610" i="157"/>
  <c r="E792" i="37" s="1"/>
  <c r="F1611" i="157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G1675" i="157"/>
  <c r="G1794" i="157"/>
  <c r="E857" i="37" s="1"/>
  <c r="AA1732" i="157"/>
  <c r="Y795" i="37" s="1"/>
  <c r="Y794" i="37" s="1"/>
  <c r="H1774" i="157"/>
  <c r="F837" i="37" s="1"/>
  <c r="F1267" i="37" s="1"/>
  <c r="K1809" i="157"/>
  <c r="I1818" i="157"/>
  <c r="G1872" i="157"/>
  <c r="I1869" i="157"/>
  <c r="H1942" i="157"/>
  <c r="F919" i="37" s="1"/>
  <c r="G2016" i="157"/>
  <c r="I2013" i="157"/>
  <c r="F2080" i="157"/>
  <c r="F2021" i="157"/>
  <c r="M2018" i="157"/>
  <c r="L2020" i="157"/>
  <c r="P2018" i="157"/>
  <c r="W1400" i="157"/>
  <c r="U543" i="37" s="1"/>
  <c r="H1451" i="157"/>
  <c r="F594" i="37" s="1"/>
  <c r="H1454" i="157"/>
  <c r="F597" i="37" s="1"/>
  <c r="G1611" i="157"/>
  <c r="E793" i="37" s="1"/>
  <c r="G1793" i="157"/>
  <c r="E856" i="37" s="1"/>
  <c r="H1723" i="157"/>
  <c r="H1766" i="157" s="1"/>
  <c r="F829" i="37" s="1"/>
  <c r="G1739" i="157"/>
  <c r="E802" i="37" s="1"/>
  <c r="F1745" i="157"/>
  <c r="H1779" i="157"/>
  <c r="F842" i="37" s="1"/>
  <c r="I1794" i="157"/>
  <c r="G857" i="37" s="1"/>
  <c r="P1800" i="157"/>
  <c r="V1883" i="157"/>
  <c r="T860" i="37" s="1"/>
  <c r="I1843" i="157"/>
  <c r="I1860" i="157"/>
  <c r="K1940" i="157"/>
  <c r="I917" i="37" s="1"/>
  <c r="V2030" i="157"/>
  <c r="T989" i="37" s="1"/>
  <c r="Z2030" i="157"/>
  <c r="X989" i="37" s="1"/>
  <c r="I1967" i="157"/>
  <c r="AA2026" i="157"/>
  <c r="AA2027" i="157" s="1"/>
  <c r="Y986" i="37" s="1"/>
  <c r="M2019" i="157"/>
  <c r="P2019" i="157"/>
  <c r="Q2019" i="157" s="1"/>
  <c r="F2086" i="157"/>
  <c r="Z1398" i="157"/>
  <c r="X541" i="37" s="1"/>
  <c r="I1355" i="157"/>
  <c r="I1374" i="157"/>
  <c r="I1499" i="157"/>
  <c r="G1521" i="157"/>
  <c r="G1596" i="157" s="1"/>
  <c r="E778" i="37" s="1"/>
  <c r="I1522" i="157"/>
  <c r="I1525" i="157"/>
  <c r="I1527" i="157"/>
  <c r="I1535" i="157"/>
  <c r="K1539" i="157"/>
  <c r="K1605" i="157" s="1"/>
  <c r="I787" i="37" s="1"/>
  <c r="I1632" i="157"/>
  <c r="I1739" i="157" s="1"/>
  <c r="G802" i="37" s="1"/>
  <c r="I1633" i="157"/>
  <c r="I1740" i="157" s="1"/>
  <c r="G803" i="37" s="1"/>
  <c r="I1762" i="157"/>
  <c r="G825" i="37" s="1"/>
  <c r="I1841" i="157"/>
  <c r="X1881" i="157"/>
  <c r="X1882" i="157" s="1"/>
  <c r="V859" i="37" s="1"/>
  <c r="V858" i="37" s="1"/>
  <c r="F1945" i="157"/>
  <c r="I1964" i="157"/>
  <c r="I1995" i="157"/>
  <c r="P1869" i="157"/>
  <c r="I1874" i="157"/>
  <c r="G1875" i="157"/>
  <c r="F1876" i="157"/>
  <c r="AA1881" i="157"/>
  <c r="AA1882" i="157" s="1"/>
  <c r="Y859" i="37" s="1"/>
  <c r="Y858" i="37" s="1"/>
  <c r="G2002" i="157"/>
  <c r="G2073" i="157" s="1"/>
  <c r="E1032" i="37" s="1"/>
  <c r="P2013" i="157"/>
  <c r="I2145" i="157"/>
  <c r="I2158" i="157"/>
  <c r="I2159" i="157"/>
  <c r="F2221" i="157"/>
  <c r="G1944" i="157"/>
  <c r="E921" i="37" s="1"/>
  <c r="Y2026" i="157"/>
  <c r="Y2027" i="157" s="1"/>
  <c r="AC2026" i="157"/>
  <c r="W2028" i="157"/>
  <c r="U987" i="37" s="1"/>
  <c r="G2086" i="157"/>
  <c r="E1045" i="37" s="1"/>
  <c r="P2091" i="157"/>
  <c r="I2134" i="157"/>
  <c r="I2161" i="157"/>
  <c r="G2220" i="157"/>
  <c r="E1104" i="37" s="1"/>
  <c r="G2221" i="157"/>
  <c r="E1105" i="37" s="1"/>
  <c r="I979" i="157"/>
  <c r="I970" i="157"/>
  <c r="I968" i="157"/>
  <c r="U285" i="37" l="1"/>
  <c r="AF2699" i="156"/>
  <c r="AG2699" i="156" s="1"/>
  <c r="U1110" i="37"/>
  <c r="AF3350" i="156"/>
  <c r="U674" i="37"/>
  <c r="AF3144" i="156"/>
  <c r="AG3144" i="156" s="1"/>
  <c r="U283" i="37"/>
  <c r="AF2697" i="156"/>
  <c r="AG2697" i="156" s="1"/>
  <c r="U328" i="37"/>
  <c r="AF2742" i="156"/>
  <c r="AG2742" i="156" s="1"/>
  <c r="U1168" i="37"/>
  <c r="AF3408" i="156"/>
  <c r="U1169" i="37"/>
  <c r="AF3409" i="156"/>
  <c r="U650" i="37"/>
  <c r="AF3043" i="156"/>
  <c r="AG3043" i="156" s="1"/>
  <c r="U332" i="37"/>
  <c r="AF2746" i="156"/>
  <c r="AG2746" i="156" s="1"/>
  <c r="U30" i="37"/>
  <c r="AF2560" i="156"/>
  <c r="AG2560" i="156" s="1"/>
  <c r="U36" i="37"/>
  <c r="U1245" i="37" s="1"/>
  <c r="AF2566" i="156"/>
  <c r="AG2566" i="156" s="1"/>
  <c r="U342" i="37"/>
  <c r="AF2756" i="156"/>
  <c r="AG2756" i="156" s="1"/>
  <c r="U1111" i="37"/>
  <c r="AF3351" i="156"/>
  <c r="AG3273" i="156"/>
  <c r="AG2448" i="156"/>
  <c r="U286" i="37"/>
  <c r="AF2700" i="156"/>
  <c r="AG2700" i="156" s="1"/>
  <c r="U78" i="37"/>
  <c r="AF2608" i="156"/>
  <c r="AG2608" i="156" s="1"/>
  <c r="U535" i="37"/>
  <c r="AF2902" i="156"/>
  <c r="AG2902" i="156" s="1"/>
  <c r="U716" i="37"/>
  <c r="AF3186" i="156"/>
  <c r="AG3186" i="156" s="1"/>
  <c r="U660" i="37"/>
  <c r="AF3053" i="156"/>
  <c r="AG3053" i="156" s="1"/>
  <c r="U668" i="37"/>
  <c r="AF3061" i="156"/>
  <c r="AG3061" i="156" s="1"/>
  <c r="U323" i="37"/>
  <c r="AF2737" i="156"/>
  <c r="AG2737" i="156" s="1"/>
  <c r="U527" i="37"/>
  <c r="AF2894" i="156"/>
  <c r="AG2894" i="156" s="1"/>
  <c r="U71" i="37"/>
  <c r="AF2601" i="156"/>
  <c r="AG2601" i="156" s="1"/>
  <c r="U1108" i="37"/>
  <c r="AF3348" i="156"/>
  <c r="AF952" i="156"/>
  <c r="AG952" i="156" s="1"/>
  <c r="AD952" i="156"/>
  <c r="U495" i="37"/>
  <c r="AF2862" i="156"/>
  <c r="AG2862" i="156" s="1"/>
  <c r="U1150" i="37"/>
  <c r="AF3390" i="156"/>
  <c r="U1155" i="37"/>
  <c r="AF3395" i="156"/>
  <c r="U524" i="37"/>
  <c r="AF2891" i="156"/>
  <c r="AG2891" i="156" s="1"/>
  <c r="U658" i="37"/>
  <c r="AF3051" i="156"/>
  <c r="AG3051" i="156" s="1"/>
  <c r="U44" i="37"/>
  <c r="U1255" i="37" s="1"/>
  <c r="AF2574" i="156"/>
  <c r="AG2574" i="156" s="1"/>
  <c r="AF3346" i="156"/>
  <c r="AG3346" i="156" s="1"/>
  <c r="AG2241" i="156"/>
  <c r="U607" i="37"/>
  <c r="AF3000" i="156"/>
  <c r="AG3000" i="156" s="1"/>
  <c r="U66" i="37"/>
  <c r="AF2596" i="156"/>
  <c r="AG2596" i="156" s="1"/>
  <c r="U480" i="37"/>
  <c r="AF2847" i="156"/>
  <c r="AG2847" i="156" s="1"/>
  <c r="U481" i="37"/>
  <c r="AF2848" i="156"/>
  <c r="AG2848" i="156" s="1"/>
  <c r="U12" i="37"/>
  <c r="AF2542" i="156"/>
  <c r="AG2542" i="156" s="1"/>
  <c r="U538" i="37"/>
  <c r="AF2905" i="156"/>
  <c r="AG2905" i="156" s="1"/>
  <c r="U1149" i="37"/>
  <c r="AF3389" i="156"/>
  <c r="U665" i="37"/>
  <c r="AF3058" i="156"/>
  <c r="AG3058" i="156" s="1"/>
  <c r="U533" i="37"/>
  <c r="AF2900" i="156"/>
  <c r="AG2900" i="156" s="1"/>
  <c r="U83" i="37"/>
  <c r="AF2613" i="156"/>
  <c r="AG2613" i="156" s="1"/>
  <c r="U13" i="37"/>
  <c r="AF2543" i="156"/>
  <c r="AG2543" i="156" s="1"/>
  <c r="U46" i="37"/>
  <c r="U1257" i="37" s="1"/>
  <c r="AF2576" i="156"/>
  <c r="AG2576" i="156" s="1"/>
  <c r="U10" i="37"/>
  <c r="AF2540" i="156"/>
  <c r="AG2540" i="156" s="1"/>
  <c r="U606" i="37"/>
  <c r="AF2999" i="156"/>
  <c r="AG2999" i="156" s="1"/>
  <c r="U671" i="37"/>
  <c r="AF3141" i="156"/>
  <c r="AG3141" i="156" s="1"/>
  <c r="U338" i="37"/>
  <c r="AF2752" i="156"/>
  <c r="AG2752" i="156" s="1"/>
  <c r="U608" i="37"/>
  <c r="AF3001" i="156"/>
  <c r="AG3001" i="156" s="1"/>
  <c r="U529" i="37"/>
  <c r="AF2896" i="156"/>
  <c r="AG2896" i="156" s="1"/>
  <c r="U655" i="37"/>
  <c r="AF3048" i="156"/>
  <c r="AG3048" i="156" s="1"/>
  <c r="U515" i="37"/>
  <c r="AF2882" i="156"/>
  <c r="AG2882" i="156" s="1"/>
  <c r="U11" i="37"/>
  <c r="AF2541" i="156"/>
  <c r="AG2541" i="156" s="1"/>
  <c r="U37" i="37"/>
  <c r="U1246" i="37" s="1"/>
  <c r="AB1246" i="37" s="1"/>
  <c r="AF2567" i="156"/>
  <c r="AG2567" i="156" s="1"/>
  <c r="U45" i="37"/>
  <c r="U1256" i="37" s="1"/>
  <c r="AF2575" i="156"/>
  <c r="AG2575" i="156" s="1"/>
  <c r="U673" i="37"/>
  <c r="AF3143" i="156"/>
  <c r="AG3143" i="156" s="1"/>
  <c r="U478" i="37"/>
  <c r="AF2845" i="156"/>
  <c r="AG2845" i="156" s="1"/>
  <c r="U519" i="37"/>
  <c r="AF2886" i="156"/>
  <c r="AG2886" i="156" s="1"/>
  <c r="U299" i="37"/>
  <c r="AF2713" i="156"/>
  <c r="AG2713" i="156" s="1"/>
  <c r="U623" i="37"/>
  <c r="AF3016" i="156"/>
  <c r="AG3016" i="156" s="1"/>
  <c r="U664" i="37"/>
  <c r="AF3057" i="156"/>
  <c r="AG3057" i="156" s="1"/>
  <c r="U711" i="37"/>
  <c r="AF3181" i="156"/>
  <c r="AG3181" i="156" s="1"/>
  <c r="AC978" i="156"/>
  <c r="AF978" i="156"/>
  <c r="AG978" i="156" s="1"/>
  <c r="U79" i="37"/>
  <c r="AF2609" i="156"/>
  <c r="AG2609" i="156" s="1"/>
  <c r="U40" i="37"/>
  <c r="U1249" i="37" s="1"/>
  <c r="AF2570" i="156"/>
  <c r="AG2570" i="156" s="1"/>
  <c r="AC453" i="156"/>
  <c r="AC701" i="156"/>
  <c r="Y702" i="156"/>
  <c r="P260" i="156"/>
  <c r="L467" i="156"/>
  <c r="L1997" i="156"/>
  <c r="O261" i="156"/>
  <c r="L462" i="156"/>
  <c r="L1811" i="156"/>
  <c r="P1807" i="156"/>
  <c r="O1811" i="156"/>
  <c r="AA1282" i="37"/>
  <c r="G203" i="157"/>
  <c r="F1804" i="156"/>
  <c r="O231" i="157"/>
  <c r="L735" i="156"/>
  <c r="Y84" i="37"/>
  <c r="AA1301" i="37"/>
  <c r="Z2539" i="156"/>
  <c r="F2540" i="156"/>
  <c r="E10" i="37" s="1"/>
  <c r="K2540" i="156"/>
  <c r="AB2539" i="156"/>
  <c r="Y2540" i="156"/>
  <c r="X10" i="37" s="1"/>
  <c r="AC822" i="156"/>
  <c r="O1079" i="156"/>
  <c r="P1079" i="156" s="1"/>
  <c r="P1077" i="156"/>
  <c r="O2991" i="156"/>
  <c r="O3056" i="156" s="1"/>
  <c r="N663" i="37" s="1"/>
  <c r="AC582" i="156"/>
  <c r="Y808" i="156"/>
  <c r="X1212" i="37" s="1"/>
  <c r="O467" i="156"/>
  <c r="P467" i="156" s="1"/>
  <c r="L1536" i="156"/>
  <c r="N1536" i="156" s="1"/>
  <c r="L3263" i="156"/>
  <c r="K1751" i="156"/>
  <c r="I1751" i="156" s="1"/>
  <c r="AA1293" i="37"/>
  <c r="F770" i="156"/>
  <c r="E1174" i="37" s="1"/>
  <c r="AA335" i="37"/>
  <c r="AA72" i="37"/>
  <c r="K1243" i="156"/>
  <c r="I1243" i="156" s="1"/>
  <c r="AA1298" i="37"/>
  <c r="AC1051" i="37"/>
  <c r="AC256" i="156"/>
  <c r="D1276" i="37"/>
  <c r="K1015" i="156"/>
  <c r="O2071" i="156"/>
  <c r="O2072" i="156" s="1"/>
  <c r="P2072" i="156" s="1"/>
  <c r="P2069" i="156"/>
  <c r="O1697" i="156"/>
  <c r="O1698" i="156" s="1"/>
  <c r="P1698" i="156" s="1"/>
  <c r="K842" i="157"/>
  <c r="I155" i="37" s="1"/>
  <c r="K841" i="157"/>
  <c r="I154" i="37" s="1"/>
  <c r="O1250" i="156"/>
  <c r="P1250" i="156" s="1"/>
  <c r="L2834" i="156"/>
  <c r="AC2388" i="156"/>
  <c r="Y2397" i="156"/>
  <c r="Y2402" i="156" s="1"/>
  <c r="Y1804" i="156"/>
  <c r="AC1804" i="156" s="1"/>
  <c r="T1220" i="37"/>
  <c r="F2592" i="156"/>
  <c r="E62" i="37" s="1"/>
  <c r="K765" i="156"/>
  <c r="I765" i="156" s="1"/>
  <c r="I3263" i="156"/>
  <c r="I200" i="156"/>
  <c r="I2003" i="156"/>
  <c r="I3267" i="156"/>
  <c r="I1021" i="156"/>
  <c r="N1902" i="156"/>
  <c r="I3337" i="156"/>
  <c r="I3133" i="156"/>
  <c r="I3194" i="156" s="1"/>
  <c r="H724" i="37" s="1"/>
  <c r="I2071" i="156"/>
  <c r="I1178" i="156"/>
  <c r="I926" i="156"/>
  <c r="I957" i="156"/>
  <c r="I911" i="156"/>
  <c r="I265" i="156"/>
  <c r="I130" i="156"/>
  <c r="I617" i="156"/>
  <c r="K639" i="156"/>
  <c r="I1250" i="156"/>
  <c r="I548" i="156"/>
  <c r="I1079" i="156"/>
  <c r="I462" i="156"/>
  <c r="I292" i="156"/>
  <c r="I822" i="156"/>
  <c r="I2768" i="156"/>
  <c r="I2845" i="156" s="1"/>
  <c r="H478" i="37" s="1"/>
  <c r="I39" i="156"/>
  <c r="I907" i="156"/>
  <c r="I349" i="156"/>
  <c r="K189" i="156"/>
  <c r="I189" i="156" s="1"/>
  <c r="I1909" i="156"/>
  <c r="K2212" i="156"/>
  <c r="I1071" i="156"/>
  <c r="I135" i="156"/>
  <c r="I372" i="156"/>
  <c r="J77" i="37"/>
  <c r="K2608" i="156"/>
  <c r="I2627" i="156"/>
  <c r="I2697" i="156" s="1"/>
  <c r="H283" i="37" s="1"/>
  <c r="J1211" i="37"/>
  <c r="K656" i="156"/>
  <c r="K3141" i="156"/>
  <c r="I354" i="156"/>
  <c r="K2158" i="156"/>
  <c r="H1450" i="156"/>
  <c r="D1225" i="37"/>
  <c r="W91" i="57"/>
  <c r="X925" i="37" s="1"/>
  <c r="W89" i="57"/>
  <c r="D598" i="37"/>
  <c r="D919" i="37"/>
  <c r="D987" i="37"/>
  <c r="D414" i="37"/>
  <c r="D796" i="37"/>
  <c r="E127" i="37"/>
  <c r="E1262" i="37" s="1"/>
  <c r="D151" i="37"/>
  <c r="E130" i="37"/>
  <c r="E140" i="37"/>
  <c r="E142" i="37"/>
  <c r="E396" i="37"/>
  <c r="E94" i="37"/>
  <c r="D202" i="37"/>
  <c r="D159" i="37"/>
  <c r="E93" i="37"/>
  <c r="D200" i="37"/>
  <c r="D1045" i="37"/>
  <c r="D808" i="37"/>
  <c r="D1233" i="37" s="1"/>
  <c r="D857" i="37"/>
  <c r="D831" i="37"/>
  <c r="D732" i="37"/>
  <c r="D822" i="37"/>
  <c r="D1248" i="37" s="1"/>
  <c r="D852" i="37"/>
  <c r="AC866" i="157"/>
  <c r="AA163" i="37" s="1"/>
  <c r="D589" i="37"/>
  <c r="D86" i="37"/>
  <c r="E126" i="37"/>
  <c r="D145" i="37"/>
  <c r="E120" i="37"/>
  <c r="G1089" i="157"/>
  <c r="D193" i="37"/>
  <c r="D411" i="37"/>
  <c r="D475" i="37"/>
  <c r="D916" i="37"/>
  <c r="D594" i="37"/>
  <c r="D847" i="37"/>
  <c r="D787" i="37"/>
  <c r="E128" i="37"/>
  <c r="E1263" i="37" s="1"/>
  <c r="E143" i="37"/>
  <c r="D1048" i="37"/>
  <c r="D922" i="37"/>
  <c r="D1039" i="37"/>
  <c r="D793" i="37"/>
  <c r="F914" i="157"/>
  <c r="D837" i="37"/>
  <c r="D405" i="37"/>
  <c r="D597" i="37"/>
  <c r="D1040" i="37"/>
  <c r="D860" i="37"/>
  <c r="D783" i="37"/>
  <c r="D469" i="37"/>
  <c r="D778" i="37"/>
  <c r="E123" i="37"/>
  <c r="D155" i="37"/>
  <c r="E138" i="37"/>
  <c r="D139" i="37"/>
  <c r="D146" i="37"/>
  <c r="D157" i="37"/>
  <c r="D158" i="37"/>
  <c r="D1105" i="37"/>
  <c r="D803" i="37"/>
  <c r="D1224" i="37" s="1"/>
  <c r="D404" i="37"/>
  <c r="D1037" i="37"/>
  <c r="F894" i="157"/>
  <c r="D191" i="37" s="1"/>
  <c r="D470" i="37"/>
  <c r="F439" i="157"/>
  <c r="E160" i="37"/>
  <c r="E125" i="37"/>
  <c r="G777" i="157"/>
  <c r="E144" i="37"/>
  <c r="E95" i="37"/>
  <c r="E92" i="37"/>
  <c r="D402" i="37"/>
  <c r="D397" i="37"/>
  <c r="D345" i="37"/>
  <c r="D541" i="37"/>
  <c r="D788" i="37"/>
  <c r="D842" i="37"/>
  <c r="D817" i="37"/>
  <c r="G805" i="157"/>
  <c r="D1032" i="37"/>
  <c r="D124" i="37"/>
  <c r="D154" i="37"/>
  <c r="U1218" i="37"/>
  <c r="D1303" i="37"/>
  <c r="L2165" i="156"/>
  <c r="L2166" i="156" s="1"/>
  <c r="N2166" i="156" s="1"/>
  <c r="F897" i="156"/>
  <c r="D1168" i="37"/>
  <c r="E1117" i="37"/>
  <c r="E1140" i="37"/>
  <c r="D666" i="37"/>
  <c r="D536" i="37"/>
  <c r="D283" i="37"/>
  <c r="D532" i="37"/>
  <c r="D1193" i="37"/>
  <c r="E523" i="37"/>
  <c r="D715" i="37"/>
  <c r="D524" i="37"/>
  <c r="E38" i="37"/>
  <c r="E41" i="37"/>
  <c r="E54" i="37"/>
  <c r="E1266" i="37" s="1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3" i="37"/>
  <c r="E60" i="37"/>
  <c r="E1277" i="37" s="1"/>
  <c r="D10" i="37"/>
  <c r="E2266" i="156"/>
  <c r="E57" i="37"/>
  <c r="E77" i="37"/>
  <c r="H375" i="156"/>
  <c r="E1139" i="37"/>
  <c r="D287" i="37"/>
  <c r="D1164" i="37"/>
  <c r="D1179" i="37"/>
  <c r="E1121" i="37"/>
  <c r="E1116" i="37"/>
  <c r="E1137" i="37"/>
  <c r="D724" i="37"/>
  <c r="D671" i="37"/>
  <c r="E1134" i="37"/>
  <c r="D1108" i="37"/>
  <c r="D328" i="37"/>
  <c r="D1185" i="37"/>
  <c r="D1201" i="37"/>
  <c r="E319" i="37"/>
  <c r="D522" i="37"/>
  <c r="E1156" i="37"/>
  <c r="E19" i="37"/>
  <c r="E44" i="37"/>
  <c r="D48" i="37"/>
  <c r="D58" i="37"/>
  <c r="E63" i="37"/>
  <c r="E25" i="37"/>
  <c r="D727" i="37"/>
  <c r="D662" i="37"/>
  <c r="D478" i="37"/>
  <c r="D1167" i="37"/>
  <c r="D12" i="37"/>
  <c r="D1218" i="37" s="1"/>
  <c r="D326" i="37"/>
  <c r="E1194" i="37"/>
  <c r="D1155" i="37"/>
  <c r="D653" i="37"/>
  <c r="E699" i="156"/>
  <c r="F699" i="156" s="1"/>
  <c r="D655" i="37"/>
  <c r="F2901" i="156"/>
  <c r="H2901" i="156" s="1"/>
  <c r="G534" i="37" s="1"/>
  <c r="E40" i="37"/>
  <c r="E49" i="37"/>
  <c r="D79" i="37"/>
  <c r="D65" i="37"/>
  <c r="E17" i="37"/>
  <c r="D53" i="37"/>
  <c r="D1265" i="37" s="1"/>
  <c r="E1114" i="37"/>
  <c r="D337" i="37"/>
  <c r="D1192" i="37"/>
  <c r="D1197" i="37"/>
  <c r="D1279" i="37" s="1"/>
  <c r="D1162" i="37"/>
  <c r="D1157" i="37"/>
  <c r="D66" i="37"/>
  <c r="E654" i="37"/>
  <c r="E1180" i="37"/>
  <c r="E11" i="37"/>
  <c r="E16" i="37"/>
  <c r="E45" i="37"/>
  <c r="E50" i="37"/>
  <c r="E59" i="37"/>
  <c r="D75" i="37"/>
  <c r="E898" i="156"/>
  <c r="F1465" i="156"/>
  <c r="E1132" i="37"/>
  <c r="D726" i="37"/>
  <c r="D80" i="37"/>
  <c r="D1207" i="37"/>
  <c r="E1122" i="37"/>
  <c r="D663" i="37"/>
  <c r="D606" i="37"/>
  <c r="D339" i="37"/>
  <c r="D340" i="37"/>
  <c r="E1181" i="37"/>
  <c r="F2554" i="156"/>
  <c r="E716" i="37"/>
  <c r="D717" i="37"/>
  <c r="E1184" i="37"/>
  <c r="D1173" i="37"/>
  <c r="E36" i="37"/>
  <c r="E1245" i="37" s="1"/>
  <c r="E52" i="37"/>
  <c r="E64" i="37"/>
  <c r="D71" i="37"/>
  <c r="D74" i="37"/>
  <c r="E18" i="37"/>
  <c r="U1301" i="37"/>
  <c r="F1244" i="37"/>
  <c r="T1219" i="37"/>
  <c r="F1283" i="37"/>
  <c r="X1301" i="37"/>
  <c r="L2830" i="156"/>
  <c r="Y2576" i="156"/>
  <c r="X46" i="37" s="1"/>
  <c r="X1257" i="37" s="1"/>
  <c r="T36" i="37"/>
  <c r="T1301" i="37"/>
  <c r="AC716" i="37"/>
  <c r="T1248" i="37"/>
  <c r="T1257" i="37"/>
  <c r="U1304" i="37"/>
  <c r="Y281" i="37"/>
  <c r="Y1289" i="37"/>
  <c r="P1289" i="37"/>
  <c r="Z1219" i="37"/>
  <c r="AA1220" i="37"/>
  <c r="AA1219" i="37"/>
  <c r="Z1220" i="37"/>
  <c r="AC2166" i="156"/>
  <c r="Y2607" i="156"/>
  <c r="X77" i="37" s="1"/>
  <c r="X1295" i="37" s="1"/>
  <c r="U1296" i="37"/>
  <c r="AB1296" i="37" s="1"/>
  <c r="J1175" i="37"/>
  <c r="I771" i="156"/>
  <c r="H1175" i="37" s="1"/>
  <c r="AC2935" i="156"/>
  <c r="Y2973" i="156"/>
  <c r="Y3049" i="156" s="1"/>
  <c r="X656" i="37" s="1"/>
  <c r="Y2679" i="156"/>
  <c r="Y2744" i="156" s="1"/>
  <c r="X330" i="37" s="1"/>
  <c r="AC988" i="37"/>
  <c r="Z773" i="157"/>
  <c r="X86" i="37" s="1"/>
  <c r="Y3001" i="156"/>
  <c r="X608" i="37" s="1"/>
  <c r="Y2978" i="156"/>
  <c r="Y3054" i="156" s="1"/>
  <c r="X661" i="37" s="1"/>
  <c r="AC2785" i="156"/>
  <c r="Y2819" i="156"/>
  <c r="Y2892" i="156" s="1"/>
  <c r="X525" i="37" s="1"/>
  <c r="AC2434" i="156"/>
  <c r="Y2595" i="156"/>
  <c r="V2572" i="156"/>
  <c r="Y2574" i="156"/>
  <c r="Y2575" i="156"/>
  <c r="X45" i="37" s="1"/>
  <c r="X1256" i="37" s="1"/>
  <c r="V2565" i="156"/>
  <c r="AC1081" i="156"/>
  <c r="Y2560" i="156"/>
  <c r="X30" i="37" s="1"/>
  <c r="U2565" i="156"/>
  <c r="AC2100" i="156"/>
  <c r="Y2543" i="156"/>
  <c r="N2164" i="156"/>
  <c r="AC1961" i="156"/>
  <c r="Y1991" i="156"/>
  <c r="AC1171" i="156"/>
  <c r="AC1007" i="156"/>
  <c r="Y770" i="156"/>
  <c r="X1174" i="37" s="1"/>
  <c r="AC617" i="156"/>
  <c r="Y769" i="156"/>
  <c r="X1173" i="37" s="1"/>
  <c r="Y939" i="156"/>
  <c r="Y952" i="156" s="1"/>
  <c r="AC974" i="156"/>
  <c r="X36" i="37"/>
  <c r="AC1796" i="156"/>
  <c r="AC2476" i="156"/>
  <c r="AC897" i="156"/>
  <c r="AC1128" i="156"/>
  <c r="Y1167" i="156"/>
  <c r="AC1167" i="156" s="1"/>
  <c r="AC1928" i="156"/>
  <c r="Y1986" i="156"/>
  <c r="AC1986" i="156" s="1"/>
  <c r="AC1665" i="156"/>
  <c r="V1659" i="156"/>
  <c r="AC927" i="156"/>
  <c r="Y2541" i="156"/>
  <c r="X11" i="37" s="1"/>
  <c r="AC1320" i="156"/>
  <c r="AC1066" i="156"/>
  <c r="Y1067" i="156"/>
  <c r="AC1067" i="156" s="1"/>
  <c r="AC1478" i="156"/>
  <c r="Y1532" i="156"/>
  <c r="AC1532" i="156" s="1"/>
  <c r="AC1228" i="156"/>
  <c r="L771" i="156"/>
  <c r="K1175" i="37" s="1"/>
  <c r="U1267" i="37"/>
  <c r="F1298" i="37"/>
  <c r="Q2539" i="156"/>
  <c r="U1239" i="37"/>
  <c r="U1284" i="37" s="1"/>
  <c r="E279" i="37"/>
  <c r="AA924" i="37"/>
  <c r="E277" i="37"/>
  <c r="F1291" i="37"/>
  <c r="K2999" i="156"/>
  <c r="I2917" i="156"/>
  <c r="F2595" i="156"/>
  <c r="E65" i="37" s="1"/>
  <c r="O1997" i="156"/>
  <c r="P1997" i="156" s="1"/>
  <c r="I1793" i="157"/>
  <c r="G856" i="37" s="1"/>
  <c r="F1302" i="37"/>
  <c r="F1288" i="37"/>
  <c r="F1248" i="37"/>
  <c r="F1282" i="37"/>
  <c r="F1233" i="37"/>
  <c r="X1169" i="37"/>
  <c r="F1197" i="37"/>
  <c r="F1279" i="37" s="1"/>
  <c r="D1200" i="37"/>
  <c r="E193" i="37"/>
  <c r="E200" i="37"/>
  <c r="U459" i="37"/>
  <c r="T459" i="37"/>
  <c r="F191" i="37"/>
  <c r="W1047" i="37"/>
  <c r="W1046" i="37" s="1"/>
  <c r="V1216" i="37"/>
  <c r="U414" i="37"/>
  <c r="X459" i="37"/>
  <c r="U417" i="37"/>
  <c r="U1220" i="37" s="1"/>
  <c r="I1108" i="157"/>
  <c r="G353" i="37" s="1"/>
  <c r="E202" i="37"/>
  <c r="F202" i="37"/>
  <c r="W986" i="37"/>
  <c r="W985" i="37" s="1"/>
  <c r="F1040" i="37"/>
  <c r="F1292" i="37" s="1"/>
  <c r="AC735" i="37"/>
  <c r="W859" i="37"/>
  <c r="W858" i="37" s="1"/>
  <c r="F803" i="37"/>
  <c r="Z795" i="37"/>
  <c r="AC544" i="37"/>
  <c r="AC414" i="37"/>
  <c r="AB580" i="37"/>
  <c r="F389" i="37"/>
  <c r="J1162" i="157"/>
  <c r="H407" i="37" s="1"/>
  <c r="J407" i="37"/>
  <c r="AB386" i="37"/>
  <c r="AC386" i="37"/>
  <c r="Z1217" i="37"/>
  <c r="AB716" i="37"/>
  <c r="X138" i="37"/>
  <c r="AC123" i="37"/>
  <c r="AB123" i="37"/>
  <c r="AC124" i="37"/>
  <c r="AB124" i="37"/>
  <c r="I774" i="157"/>
  <c r="G87" i="37" s="1"/>
  <c r="E87" i="37"/>
  <c r="AB544" i="37"/>
  <c r="F809" i="157"/>
  <c r="F843" i="157"/>
  <c r="G833" i="157"/>
  <c r="E146" i="37" s="1"/>
  <c r="F715" i="37"/>
  <c r="E2576" i="156"/>
  <c r="F520" i="37"/>
  <c r="G898" i="156"/>
  <c r="V282" i="37"/>
  <c r="V281" i="37" s="1"/>
  <c r="AC2570" i="156"/>
  <c r="F47" i="37"/>
  <c r="AC2573" i="156"/>
  <c r="U43" i="37"/>
  <c r="U1253" i="37" s="1"/>
  <c r="Y2609" i="156"/>
  <c r="X79" i="37" s="1"/>
  <c r="AC945" i="156"/>
  <c r="O2096" i="156"/>
  <c r="O2608" i="156" s="1"/>
  <c r="N78" i="37" s="1"/>
  <c r="K2604" i="156"/>
  <c r="K2605" i="156"/>
  <c r="F2605" i="156"/>
  <c r="E75" i="37" s="1"/>
  <c r="F2604" i="156"/>
  <c r="E74" i="37" s="1"/>
  <c r="E2606" i="156"/>
  <c r="G2606" i="156"/>
  <c r="F76" i="37" s="1"/>
  <c r="AC2164" i="156"/>
  <c r="AC2311" i="156"/>
  <c r="Y2601" i="156"/>
  <c r="X71" i="37" s="1"/>
  <c r="AC2422" i="156"/>
  <c r="F2588" i="156"/>
  <c r="E58" i="37" s="1"/>
  <c r="E2586" i="156"/>
  <c r="G2586" i="156"/>
  <c r="F56" i="37" s="1"/>
  <c r="F2578" i="156"/>
  <c r="E48" i="37" s="1"/>
  <c r="G2578" i="156"/>
  <c r="F48" i="37" s="1"/>
  <c r="F1259" i="37" s="1"/>
  <c r="G2438" i="156"/>
  <c r="G2576" i="156"/>
  <c r="F46" i="37" s="1"/>
  <c r="F2565" i="156"/>
  <c r="F2572" i="156"/>
  <c r="AC1933" i="156"/>
  <c r="AC1136" i="156"/>
  <c r="X39" i="37"/>
  <c r="X1248" i="37" s="1"/>
  <c r="AC2567" i="156"/>
  <c r="G2554" i="156"/>
  <c r="F24" i="37" s="1"/>
  <c r="F1231" i="37" s="1"/>
  <c r="AC772" i="157"/>
  <c r="AA85" i="37" s="1"/>
  <c r="G811" i="157"/>
  <c r="E124" i="37" s="1"/>
  <c r="H824" i="157"/>
  <c r="F137" i="37" s="1"/>
  <c r="Y772" i="157"/>
  <c r="W85" i="37" s="1"/>
  <c r="W84" i="37" s="1"/>
  <c r="G773" i="157"/>
  <c r="E86" i="37" s="1"/>
  <c r="L842" i="157"/>
  <c r="H809" i="157"/>
  <c r="F122" i="37" s="1"/>
  <c r="G841" i="157"/>
  <c r="E154" i="37" s="1"/>
  <c r="F824" i="157"/>
  <c r="G826" i="157"/>
  <c r="E139" i="37" s="1"/>
  <c r="L773" i="157"/>
  <c r="J86" i="37" s="1"/>
  <c r="L841" i="157"/>
  <c r="G832" i="157"/>
  <c r="E145" i="37" s="1"/>
  <c r="G842" i="157"/>
  <c r="E155" i="37" s="1"/>
  <c r="G838" i="157"/>
  <c r="E151" i="37" s="1"/>
  <c r="H843" i="157"/>
  <c r="F156" i="37" s="1"/>
  <c r="AC2078" i="156"/>
  <c r="K2542" i="156"/>
  <c r="F2544" i="156"/>
  <c r="Q768" i="156"/>
  <c r="W768" i="156"/>
  <c r="V1172" i="37" s="1"/>
  <c r="Z768" i="156"/>
  <c r="Y1172" i="37" s="1"/>
  <c r="K769" i="156"/>
  <c r="F769" i="156"/>
  <c r="E1173" i="37" s="1"/>
  <c r="AB768" i="156"/>
  <c r="AA1172" i="37" s="1"/>
  <c r="N1895" i="156"/>
  <c r="P1896" i="156"/>
  <c r="P1895" i="156"/>
  <c r="M758" i="157"/>
  <c r="P464" i="156"/>
  <c r="O462" i="156"/>
  <c r="P462" i="156" s="1"/>
  <c r="AC807" i="156"/>
  <c r="L372" i="156"/>
  <c r="O372" i="156"/>
  <c r="P372" i="156" s="1"/>
  <c r="K2164" i="157"/>
  <c r="I1048" i="37" s="1"/>
  <c r="AC862" i="37"/>
  <c r="AC987" i="37"/>
  <c r="AC863" i="37"/>
  <c r="AC165" i="37"/>
  <c r="AC349" i="37"/>
  <c r="AC166" i="37"/>
  <c r="AC799" i="37"/>
  <c r="AC541" i="37"/>
  <c r="AC416" i="37"/>
  <c r="AC543" i="37"/>
  <c r="T1295" i="37"/>
  <c r="U470" i="156"/>
  <c r="F3046" i="156"/>
  <c r="E653" i="37" s="1"/>
  <c r="H3387" i="156"/>
  <c r="G1147" i="37" s="1"/>
  <c r="F295" i="156"/>
  <c r="H622" i="156"/>
  <c r="H591" i="156"/>
  <c r="F2154" i="156"/>
  <c r="F3397" i="156"/>
  <c r="F3048" i="156"/>
  <c r="E655" i="37" s="1"/>
  <c r="F3185" i="156"/>
  <c r="E715" i="37" s="1"/>
  <c r="H2053" i="156"/>
  <c r="H2571" i="156"/>
  <c r="G41" i="37" s="1"/>
  <c r="F2754" i="156"/>
  <c r="H1369" i="156"/>
  <c r="F3187" i="156"/>
  <c r="E717" i="37" s="1"/>
  <c r="H3340" i="156"/>
  <c r="H1114" i="156"/>
  <c r="H2330" i="156"/>
  <c r="F708" i="156"/>
  <c r="F719" i="156" s="1"/>
  <c r="H2566" i="156"/>
  <c r="G36" i="37" s="1"/>
  <c r="H2574" i="156"/>
  <c r="G44" i="37" s="1"/>
  <c r="F3058" i="156"/>
  <c r="E665" i="37" s="1"/>
  <c r="H3396" i="156"/>
  <c r="G1156" i="37" s="1"/>
  <c r="H2839" i="156"/>
  <c r="F2889" i="156"/>
  <c r="E522" i="37" s="1"/>
  <c r="H2364" i="156"/>
  <c r="F2374" i="156"/>
  <c r="F1530" i="156"/>
  <c r="H2583" i="156"/>
  <c r="G53" i="37" s="1"/>
  <c r="H2691" i="156"/>
  <c r="F2265" i="156"/>
  <c r="F2266" i="156" s="1"/>
  <c r="F2066" i="156"/>
  <c r="F2891" i="156"/>
  <c r="E524" i="37" s="1"/>
  <c r="AC2752" i="156"/>
  <c r="AC2742" i="156"/>
  <c r="O442" i="157"/>
  <c r="I2212" i="157"/>
  <c r="G1096" i="37" s="1"/>
  <c r="AB799" i="37"/>
  <c r="AC2596" i="156"/>
  <c r="AC2847" i="156"/>
  <c r="AC2700" i="156"/>
  <c r="AC2999" i="156"/>
  <c r="AA1283" i="37"/>
  <c r="U640" i="156"/>
  <c r="AC2848" i="156"/>
  <c r="F21" i="57"/>
  <c r="AB798" i="37"/>
  <c r="AC417" i="37"/>
  <c r="AC3181" i="156"/>
  <c r="AC2902" i="156"/>
  <c r="AC2845" i="156"/>
  <c r="AC3143" i="156"/>
  <c r="AC3000" i="156"/>
  <c r="AC634" i="156"/>
  <c r="AC3408" i="156"/>
  <c r="AC3409" i="156"/>
  <c r="AC3057" i="156"/>
  <c r="P121" i="157"/>
  <c r="Q121" i="157" s="1"/>
  <c r="AB988" i="37"/>
  <c r="AB862" i="37"/>
  <c r="AB541" i="37"/>
  <c r="AB734" i="37"/>
  <c r="AC3186" i="156"/>
  <c r="AC3395" i="156"/>
  <c r="AC3061" i="156"/>
  <c r="AC2917" i="156"/>
  <c r="AC892" i="156"/>
  <c r="AC2690" i="156"/>
  <c r="AC3325" i="156"/>
  <c r="AC2675" i="156"/>
  <c r="AC2643" i="156"/>
  <c r="V190" i="156"/>
  <c r="AC2630" i="156"/>
  <c r="AC1567" i="156"/>
  <c r="AC2992" i="156"/>
  <c r="AC3058" i="156"/>
  <c r="AC2900" i="156"/>
  <c r="AB323" i="37"/>
  <c r="AC1392" i="156"/>
  <c r="AC1356" i="156"/>
  <c r="AC2061" i="156"/>
  <c r="AC1279" i="156"/>
  <c r="AC3344" i="156"/>
  <c r="AC2838" i="156"/>
  <c r="AC3119" i="156"/>
  <c r="AC2241" i="156"/>
  <c r="V2416" i="156"/>
  <c r="AF2416" i="156" s="1"/>
  <c r="AG2416" i="156" s="1"/>
  <c r="AC3048" i="156"/>
  <c r="AC2891" i="156"/>
  <c r="AC2312" i="156"/>
  <c r="AC2304" i="156"/>
  <c r="AC2768" i="156"/>
  <c r="AC3114" i="156"/>
  <c r="AC2920" i="156"/>
  <c r="AC1434" i="156"/>
  <c r="AC2919" i="156"/>
  <c r="AC3141" i="156"/>
  <c r="AB83" i="37"/>
  <c r="AC893" i="156"/>
  <c r="AC2996" i="156"/>
  <c r="AC3343" i="156"/>
  <c r="AC2805" i="156"/>
  <c r="AC2127" i="156"/>
  <c r="AC839" i="156"/>
  <c r="AC2835" i="156"/>
  <c r="AC2025" i="156"/>
  <c r="AC260" i="156"/>
  <c r="AC3144" i="156"/>
  <c r="AC2448" i="156"/>
  <c r="AC2882" i="156"/>
  <c r="AC633" i="156"/>
  <c r="AC2993" i="156"/>
  <c r="AC2771" i="156"/>
  <c r="AC2967" i="156"/>
  <c r="AC618" i="156"/>
  <c r="AC2770" i="156"/>
  <c r="AC2814" i="156"/>
  <c r="AC1212" i="156"/>
  <c r="Q682" i="157"/>
  <c r="O1541" i="157"/>
  <c r="AA3347" i="156"/>
  <c r="Z1107" i="37" s="1"/>
  <c r="Z1106" i="37" s="1"/>
  <c r="AA2998" i="156"/>
  <c r="Z605" i="37" s="1"/>
  <c r="AA3140" i="156"/>
  <c r="Z670" i="37" s="1"/>
  <c r="Z669" i="37" s="1"/>
  <c r="Z1283" i="37"/>
  <c r="Y2699" i="156"/>
  <c r="X285" i="37" s="1"/>
  <c r="AC2681" i="156"/>
  <c r="AC2975" i="156"/>
  <c r="Z1295" i="37"/>
  <c r="V1644" i="156"/>
  <c r="Y181" i="156"/>
  <c r="AC181" i="156" s="1"/>
  <c r="Y651" i="156"/>
  <c r="Y337" i="156"/>
  <c r="AC337" i="156" s="1"/>
  <c r="V3049" i="156"/>
  <c r="V2744" i="156"/>
  <c r="AF2744" i="156" s="1"/>
  <c r="AG2744" i="156" s="1"/>
  <c r="AC84" i="46"/>
  <c r="Y730" i="156"/>
  <c r="AC730" i="156" s="1"/>
  <c r="Y2697" i="156"/>
  <c r="X283" i="37" s="1"/>
  <c r="V2892" i="156"/>
  <c r="L749" i="157"/>
  <c r="AA3060" i="156"/>
  <c r="AB3060" i="156"/>
  <c r="AB747" i="37"/>
  <c r="U131" i="37"/>
  <c r="AB789" i="37"/>
  <c r="AB853" i="37"/>
  <c r="U152" i="37"/>
  <c r="AB878" i="37"/>
  <c r="AB89" i="37"/>
  <c r="AB694" i="37"/>
  <c r="F620" i="156"/>
  <c r="Y2320" i="156"/>
  <c r="Y2321" i="156" s="1"/>
  <c r="Y3016" i="156"/>
  <c r="X623" i="37" s="1"/>
  <c r="U67" i="37"/>
  <c r="Y2862" i="156"/>
  <c r="X495" i="37" s="1"/>
  <c r="U972" i="156"/>
  <c r="U1008" i="156" s="1"/>
  <c r="Y2167" i="156"/>
  <c r="AC2167" i="156" s="1"/>
  <c r="V341" i="156"/>
  <c r="V356" i="156" s="1"/>
  <c r="Y105" i="156"/>
  <c r="H984" i="156"/>
  <c r="F2903" i="156"/>
  <c r="E536" i="37" s="1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09" i="157"/>
  <c r="H3182" i="156"/>
  <c r="G712" i="37" s="1"/>
  <c r="G1065" i="156"/>
  <c r="Y2886" i="156"/>
  <c r="X519" i="37" s="1"/>
  <c r="Y3043" i="156"/>
  <c r="X650" i="37" s="1"/>
  <c r="I1755" i="157"/>
  <c r="G818" i="37" s="1"/>
  <c r="I2193" i="157"/>
  <c r="G1077" i="37" s="1"/>
  <c r="I2194" i="157"/>
  <c r="G1078" i="37" s="1"/>
  <c r="I1571" i="157"/>
  <c r="G753" i="37" s="1"/>
  <c r="I1284" i="157"/>
  <c r="G444" i="37" s="1"/>
  <c r="I1279" i="157"/>
  <c r="G439" i="37" s="1"/>
  <c r="I1763" i="157"/>
  <c r="G826" i="37" s="1"/>
  <c r="I1421" i="157"/>
  <c r="G564" i="37" s="1"/>
  <c r="I1911" i="157"/>
  <c r="G888" i="37" s="1"/>
  <c r="I1580" i="157"/>
  <c r="G762" i="37" s="1"/>
  <c r="I798" i="157"/>
  <c r="G111" i="37" s="1"/>
  <c r="I2192" i="157"/>
  <c r="G1076" i="37" s="1"/>
  <c r="I1424" i="157"/>
  <c r="G567" i="37" s="1"/>
  <c r="I1426" i="157"/>
  <c r="G569" i="37" s="1"/>
  <c r="I1578" i="157"/>
  <c r="G760" i="37" s="1"/>
  <c r="I2185" i="157"/>
  <c r="G1069" i="37" s="1"/>
  <c r="I1296" i="157"/>
  <c r="G456" i="37" s="1"/>
  <c r="I1576" i="157"/>
  <c r="G758" i="37" s="1"/>
  <c r="I401" i="157"/>
  <c r="Q1387" i="157"/>
  <c r="P1390" i="157"/>
  <c r="P1455" i="157" s="1"/>
  <c r="N598" i="37" s="1"/>
  <c r="I1574" i="157"/>
  <c r="G756" i="37" s="1"/>
  <c r="I2051" i="157"/>
  <c r="G1010" i="37" s="1"/>
  <c r="I1283" i="157"/>
  <c r="G443" i="37" s="1"/>
  <c r="I1286" i="157"/>
  <c r="G446" i="37" s="1"/>
  <c r="I1758" i="157"/>
  <c r="G821" i="37" s="1"/>
  <c r="I1764" i="157"/>
  <c r="G827" i="37" s="1"/>
  <c r="I1430" i="157"/>
  <c r="G573" i="37" s="1"/>
  <c r="I1441" i="157"/>
  <c r="G584" i="37" s="1"/>
  <c r="I2188" i="157"/>
  <c r="G1072" i="37" s="1"/>
  <c r="I1428" i="157"/>
  <c r="G571" i="37" s="1"/>
  <c r="I1281" i="157"/>
  <c r="G441" i="37" s="1"/>
  <c r="I1579" i="157"/>
  <c r="G761" i="37" s="1"/>
  <c r="I1429" i="157"/>
  <c r="G572" i="37" s="1"/>
  <c r="M1390" i="157"/>
  <c r="H3021" i="156"/>
  <c r="G628" i="37" s="1"/>
  <c r="H3032" i="156"/>
  <c r="G639" i="37" s="1"/>
  <c r="H3165" i="156"/>
  <c r="G695" i="37" s="1"/>
  <c r="H3030" i="156"/>
  <c r="G637" i="37" s="1"/>
  <c r="H3162" i="156"/>
  <c r="G692" i="37" s="1"/>
  <c r="H3031" i="156"/>
  <c r="G638" i="37" s="1"/>
  <c r="H3169" i="156"/>
  <c r="G699" i="37" s="1"/>
  <c r="H2872" i="156"/>
  <c r="G505" i="37" s="1"/>
  <c r="H2874" i="156"/>
  <c r="G507" i="37" s="1"/>
  <c r="H3027" i="156"/>
  <c r="G634" i="37" s="1"/>
  <c r="H3167" i="156"/>
  <c r="G697" i="37" s="1"/>
  <c r="H2875" i="156"/>
  <c r="G508" i="37" s="1"/>
  <c r="H3024" i="156"/>
  <c r="G631" i="37" s="1"/>
  <c r="H2870" i="156"/>
  <c r="G503" i="37" s="1"/>
  <c r="H3170" i="156"/>
  <c r="G700" i="37" s="1"/>
  <c r="H3022" i="156"/>
  <c r="G629" i="37" s="1"/>
  <c r="H2867" i="156"/>
  <c r="G500" i="37" s="1"/>
  <c r="H2876" i="156"/>
  <c r="G509" i="37" s="1"/>
  <c r="H3023" i="156"/>
  <c r="G630" i="37" s="1"/>
  <c r="Q585" i="157"/>
  <c r="Q586" i="157" s="1"/>
  <c r="P586" i="157"/>
  <c r="O585" i="157"/>
  <c r="O586" i="157" s="1"/>
  <c r="M586" i="157"/>
  <c r="O1800" i="157"/>
  <c r="M1809" i="157"/>
  <c r="V2355" i="156"/>
  <c r="AF2355" i="156" s="1"/>
  <c r="AG2355" i="156" s="1"/>
  <c r="V1395" i="156"/>
  <c r="AF1395" i="156" s="1"/>
  <c r="AG1395" i="156" s="1"/>
  <c r="H2692" i="156"/>
  <c r="V1424" i="156"/>
  <c r="V1201" i="156"/>
  <c r="V843" i="156"/>
  <c r="V898" i="156" s="1"/>
  <c r="Y851" i="156"/>
  <c r="AC851" i="156" s="1"/>
  <c r="G1064" i="156"/>
  <c r="V1132" i="156"/>
  <c r="V1269" i="156"/>
  <c r="G1005" i="156"/>
  <c r="F843" i="156"/>
  <c r="W801" i="156"/>
  <c r="V1205" i="37" s="1"/>
  <c r="K2081" i="157"/>
  <c r="I1040" i="37" s="1"/>
  <c r="I2220" i="157"/>
  <c r="G1104" i="37" s="1"/>
  <c r="I2085" i="157"/>
  <c r="G1044" i="37" s="1"/>
  <c r="N734" i="156"/>
  <c r="N735" i="156" s="1"/>
  <c r="Y2415" i="156"/>
  <c r="Y2416" i="156" s="1"/>
  <c r="H2993" i="156"/>
  <c r="H3058" i="156" s="1"/>
  <c r="G665" i="37" s="1"/>
  <c r="G2064" i="156"/>
  <c r="M366" i="157"/>
  <c r="O366" i="157" s="1"/>
  <c r="I810" i="157"/>
  <c r="G123" i="37" s="1"/>
  <c r="V1557" i="156"/>
  <c r="AF1557" i="156" s="1"/>
  <c r="AG1557" i="156" s="1"/>
  <c r="V1932" i="156"/>
  <c r="AF1932" i="156" s="1"/>
  <c r="AG1932" i="156" s="1"/>
  <c r="V2117" i="156"/>
  <c r="AF2117" i="156" s="1"/>
  <c r="AG2117" i="156" s="1"/>
  <c r="V2897" i="156"/>
  <c r="V3054" i="156"/>
  <c r="AC674" i="37"/>
  <c r="AC478" i="37"/>
  <c r="AC336" i="37"/>
  <c r="AC607" i="37"/>
  <c r="H672" i="157"/>
  <c r="AC330" i="37"/>
  <c r="AC285" i="37"/>
  <c r="AC286" i="37"/>
  <c r="AC481" i="37"/>
  <c r="AC673" i="37"/>
  <c r="AC608" i="37"/>
  <c r="AC340" i="37"/>
  <c r="AC480" i="37"/>
  <c r="J748" i="157"/>
  <c r="AC1284" i="37"/>
  <c r="I2078" i="156"/>
  <c r="AC668" i="37"/>
  <c r="AC30" i="37"/>
  <c r="U1132" i="156"/>
  <c r="AC664" i="37"/>
  <c r="AC1123" i="37"/>
  <c r="AC83" i="37"/>
  <c r="AC1167" i="37"/>
  <c r="AC11" i="37"/>
  <c r="AC65" i="37"/>
  <c r="AC10" i="37"/>
  <c r="M1385" i="157"/>
  <c r="M1454" i="157" s="1"/>
  <c r="K597" i="37" s="1"/>
  <c r="X140" i="37"/>
  <c r="V2267" i="156"/>
  <c r="AF2267" i="156" s="1"/>
  <c r="AG2267" i="156" s="1"/>
  <c r="V2901" i="156"/>
  <c r="AF2901" i="156" s="1"/>
  <c r="AG2901" i="156" s="1"/>
  <c r="L14" i="57"/>
  <c r="L12" i="57"/>
  <c r="N1894" i="156"/>
  <c r="Y488" i="156"/>
  <c r="AC277" i="37"/>
  <c r="AB277" i="37"/>
  <c r="AB922" i="37"/>
  <c r="Z2064" i="157"/>
  <c r="X1023" i="37" s="1"/>
  <c r="X150" i="37"/>
  <c r="Z2207" i="157"/>
  <c r="X1091" i="37" s="1"/>
  <c r="Z1437" i="157"/>
  <c r="X580" i="37" s="1"/>
  <c r="T152" i="37"/>
  <c r="Z1778" i="157"/>
  <c r="X841" i="37" s="1"/>
  <c r="AB793" i="37"/>
  <c r="AB902" i="37"/>
  <c r="AB1101" i="37"/>
  <c r="AC375" i="37"/>
  <c r="AC825" i="37"/>
  <c r="AC603" i="37"/>
  <c r="AC469" i="37"/>
  <c r="AC190" i="37"/>
  <c r="AC89" i="37"/>
  <c r="AB1045" i="37"/>
  <c r="AB857" i="37"/>
  <c r="AB398" i="37"/>
  <c r="AC857" i="37"/>
  <c r="AC922" i="37"/>
  <c r="AC158" i="37"/>
  <c r="AC913" i="37"/>
  <c r="AC902" i="37"/>
  <c r="AC221" i="37"/>
  <c r="AC848" i="37"/>
  <c r="AB407" i="37"/>
  <c r="AC407" i="37"/>
  <c r="AC1101" i="37"/>
  <c r="AC1045" i="37"/>
  <c r="AB913" i="37"/>
  <c r="AB113" i="37"/>
  <c r="AC159" i="37"/>
  <c r="AC793" i="37"/>
  <c r="AC113" i="37"/>
  <c r="AC429" i="37"/>
  <c r="AC1048" i="37"/>
  <c r="AC398" i="37"/>
  <c r="AC147" i="37"/>
  <c r="H844" i="156"/>
  <c r="W1283" i="37"/>
  <c r="AC701" i="37"/>
  <c r="V2842" i="156"/>
  <c r="AF2842" i="156" s="1"/>
  <c r="AG2842" i="156" s="1"/>
  <c r="Y3390" i="156"/>
  <c r="Y3389" i="156"/>
  <c r="X1149" i="37" s="1"/>
  <c r="V756" i="156"/>
  <c r="Y750" i="156"/>
  <c r="AC750" i="156" s="1"/>
  <c r="Y2905" i="156"/>
  <c r="X538" i="37" s="1"/>
  <c r="Y2896" i="156"/>
  <c r="X529" i="37" s="1"/>
  <c r="Y3053" i="156"/>
  <c r="X660" i="37" s="1"/>
  <c r="AB1123" i="37"/>
  <c r="AC1212" i="37"/>
  <c r="P1295" i="37"/>
  <c r="P1226" i="37"/>
  <c r="AC78" i="37"/>
  <c r="AB1167" i="37"/>
  <c r="AC1211" i="37"/>
  <c r="AA1295" i="37"/>
  <c r="AC1209" i="37"/>
  <c r="P1225" i="37"/>
  <c r="AC538" i="37"/>
  <c r="AC44" i="37"/>
  <c r="P1283" i="37"/>
  <c r="AC1174" i="37"/>
  <c r="AC1141" i="37"/>
  <c r="M939" i="157"/>
  <c r="O939" i="157" s="1"/>
  <c r="P315" i="157"/>
  <c r="Q315" i="157" s="1"/>
  <c r="O931" i="157"/>
  <c r="M334" i="157"/>
  <c r="O334" i="157" s="1"/>
  <c r="P1323" i="157"/>
  <c r="P1398" i="157" s="1"/>
  <c r="N541" i="37" s="1"/>
  <c r="W2843" i="156"/>
  <c r="AA2843" i="156"/>
  <c r="Y2737" i="156"/>
  <c r="X323" i="37" s="1"/>
  <c r="Y2713" i="156"/>
  <c r="X299" i="37" s="1"/>
  <c r="F1391" i="156"/>
  <c r="F3341" i="156"/>
  <c r="G2436" i="156"/>
  <c r="I549" i="156"/>
  <c r="J2542" i="156"/>
  <c r="I12" i="37" s="1"/>
  <c r="Y2542" i="156"/>
  <c r="U1073" i="156"/>
  <c r="Y2613" i="156"/>
  <c r="X83" i="37" s="1"/>
  <c r="W972" i="156"/>
  <c r="Y2608" i="156"/>
  <c r="X78" i="37" s="1"/>
  <c r="V972" i="156"/>
  <c r="Y1874" i="156"/>
  <c r="AC1874" i="156" s="1"/>
  <c r="Y2125" i="156"/>
  <c r="Y1432" i="156"/>
  <c r="Y2200" i="156"/>
  <c r="Y2213" i="156"/>
  <c r="AC2213" i="156" s="1"/>
  <c r="Y973" i="156"/>
  <c r="Y1277" i="156"/>
  <c r="Y1746" i="156"/>
  <c r="AC1746" i="156" s="1"/>
  <c r="Y1133" i="156"/>
  <c r="Y1209" i="156"/>
  <c r="Y2423" i="156"/>
  <c r="AC2423" i="156" s="1"/>
  <c r="Y2097" i="156"/>
  <c r="AC2097" i="156" s="1"/>
  <c r="Y2370" i="156"/>
  <c r="Y1395" i="156"/>
  <c r="Y2066" i="156"/>
  <c r="AC2066" i="156" s="1"/>
  <c r="Y1691" i="156"/>
  <c r="Y2354" i="156"/>
  <c r="AC2354" i="156" s="1"/>
  <c r="Y1103" i="156"/>
  <c r="AC1103" i="156" s="1"/>
  <c r="Y1565" i="156"/>
  <c r="Y2438" i="156"/>
  <c r="Y2345" i="156"/>
  <c r="AC2345" i="156" s="1"/>
  <c r="V809" i="156"/>
  <c r="U1213" i="37" s="1"/>
  <c r="F1168" i="156"/>
  <c r="Y704" i="156"/>
  <c r="F796" i="156"/>
  <c r="U801" i="156"/>
  <c r="T1205" i="37" s="1"/>
  <c r="X137" i="156"/>
  <c r="X801" i="156"/>
  <c r="W1205" i="37" s="1"/>
  <c r="W1289" i="37" s="1"/>
  <c r="X190" i="156"/>
  <c r="X356" i="156"/>
  <c r="G437" i="157"/>
  <c r="G435" i="157"/>
  <c r="F1766" i="157"/>
  <c r="F1311" i="157"/>
  <c r="F861" i="157"/>
  <c r="G1932" i="157"/>
  <c r="F308" i="157"/>
  <c r="G1688" i="157"/>
  <c r="F672" i="157"/>
  <c r="G1302" i="157"/>
  <c r="G674" i="157"/>
  <c r="G1380" i="157"/>
  <c r="G743" i="157"/>
  <c r="G582" i="157"/>
  <c r="G468" i="157"/>
  <c r="G525" i="157" s="1"/>
  <c r="I525" i="157" s="1"/>
  <c r="G1004" i="157"/>
  <c r="G1533" i="157"/>
  <c r="F103" i="157"/>
  <c r="G395" i="157"/>
  <c r="L1454" i="157"/>
  <c r="L1254" i="157"/>
  <c r="J414" i="37" s="1"/>
  <c r="L1398" i="157"/>
  <c r="L2028" i="157"/>
  <c r="L1939" i="157"/>
  <c r="L1883" i="157"/>
  <c r="L2080" i="157"/>
  <c r="J324" i="157"/>
  <c r="L1309" i="157"/>
  <c r="J469" i="37" s="1"/>
  <c r="L1701" i="157"/>
  <c r="J1701" i="157" s="1"/>
  <c r="J334" i="157"/>
  <c r="J145" i="157"/>
  <c r="J208" i="157"/>
  <c r="J2097" i="157"/>
  <c r="J2164" i="157" s="1"/>
  <c r="H1048" i="37" s="1"/>
  <c r="J758" i="157"/>
  <c r="J1014" i="157"/>
  <c r="L131" i="157"/>
  <c r="J131" i="157" s="1"/>
  <c r="L1550" i="157"/>
  <c r="J315" i="157"/>
  <c r="L1605" i="157"/>
  <c r="J787" i="37" s="1"/>
  <c r="J447" i="157"/>
  <c r="J683" i="157"/>
  <c r="L1733" i="157"/>
  <c r="J443" i="157"/>
  <c r="J618" i="157"/>
  <c r="J939" i="157"/>
  <c r="L1455" i="157"/>
  <c r="J598" i="37" s="1"/>
  <c r="J690" i="157"/>
  <c r="L1159" i="157"/>
  <c r="F1532" i="156"/>
  <c r="H1281" i="156"/>
  <c r="H160" i="156"/>
  <c r="F1004" i="156"/>
  <c r="E3393" i="156"/>
  <c r="F1596" i="156"/>
  <c r="F1169" i="156"/>
  <c r="E3183" i="156"/>
  <c r="E541" i="156"/>
  <c r="F1063" i="156"/>
  <c r="F1006" i="156"/>
  <c r="E2152" i="156"/>
  <c r="F1746" i="156"/>
  <c r="F3260" i="156"/>
  <c r="E1615" i="156"/>
  <c r="F1991" i="156"/>
  <c r="F3332" i="156"/>
  <c r="H2837" i="156"/>
  <c r="H1357" i="156"/>
  <c r="F1356" i="156"/>
  <c r="F1691" i="156"/>
  <c r="E2682" i="156"/>
  <c r="E1989" i="156"/>
  <c r="H306" i="156"/>
  <c r="H605" i="156"/>
  <c r="E2887" i="156"/>
  <c r="E2064" i="156"/>
  <c r="F153" i="156"/>
  <c r="E719" i="156"/>
  <c r="F1234" i="156"/>
  <c r="F1874" i="156"/>
  <c r="E3330" i="156"/>
  <c r="F3323" i="156"/>
  <c r="F3395" i="156"/>
  <c r="E1155" i="37" s="1"/>
  <c r="H3061" i="156"/>
  <c r="G668" i="37" s="1"/>
  <c r="P1894" i="156"/>
  <c r="O1909" i="156"/>
  <c r="L1909" i="156"/>
  <c r="H865" i="156"/>
  <c r="V2200" i="156"/>
  <c r="AF2200" i="156" s="1"/>
  <c r="AG2200" i="156" s="1"/>
  <c r="H2555" i="156"/>
  <c r="G25" i="37" s="1"/>
  <c r="H2584" i="156"/>
  <c r="G54" i="37" s="1"/>
  <c r="H741" i="157"/>
  <c r="F741" i="157"/>
  <c r="G741" i="157"/>
  <c r="H395" i="157"/>
  <c r="H797" i="157" s="1"/>
  <c r="F110" i="37" s="1"/>
  <c r="I396" i="157"/>
  <c r="H599" i="157"/>
  <c r="H835" i="157" s="1"/>
  <c r="F148" i="37" s="1"/>
  <c r="I801" i="157"/>
  <c r="G114" i="37" s="1"/>
  <c r="Y2477" i="156"/>
  <c r="K2476" i="156"/>
  <c r="V985" i="37"/>
  <c r="I2056" i="157"/>
  <c r="G1015" i="37" s="1"/>
  <c r="I2033" i="157"/>
  <c r="G992" i="37" s="1"/>
  <c r="I2055" i="157"/>
  <c r="G1014" i="37" s="1"/>
  <c r="I2053" i="157"/>
  <c r="G1012" i="37" s="1"/>
  <c r="I2066" i="157"/>
  <c r="G1025" i="37" s="1"/>
  <c r="I2036" i="157"/>
  <c r="I2035" i="157"/>
  <c r="G994" i="37" s="1"/>
  <c r="I2034" i="157"/>
  <c r="G993" i="37" s="1"/>
  <c r="I2057" i="157"/>
  <c r="G1016" i="37" s="1"/>
  <c r="I2038" i="157"/>
  <c r="G997" i="37" s="1"/>
  <c r="I2048" i="157"/>
  <c r="G1007" i="37" s="1"/>
  <c r="G1937" i="157"/>
  <c r="I1892" i="157"/>
  <c r="G869" i="37" s="1"/>
  <c r="I1897" i="157"/>
  <c r="G874" i="37" s="1"/>
  <c r="I1889" i="157"/>
  <c r="G866" i="37" s="1"/>
  <c r="I1913" i="157"/>
  <c r="G890" i="37" s="1"/>
  <c r="I1891" i="157"/>
  <c r="G868" i="37" s="1"/>
  <c r="I1926" i="157"/>
  <c r="G903" i="37" s="1"/>
  <c r="I1916" i="157"/>
  <c r="G893" i="37" s="1"/>
  <c r="I1915" i="157"/>
  <c r="G892" i="37" s="1"/>
  <c r="I1917" i="157"/>
  <c r="G894" i="37" s="1"/>
  <c r="I1908" i="157"/>
  <c r="G885" i="37" s="1"/>
  <c r="I1890" i="157"/>
  <c r="G867" i="37" s="1"/>
  <c r="AA84" i="46"/>
  <c r="AA223" i="37" s="1"/>
  <c r="G1733" i="157"/>
  <c r="E796" i="37" s="1"/>
  <c r="G308" i="157"/>
  <c r="V730" i="37"/>
  <c r="V539" i="37"/>
  <c r="G1235" i="157"/>
  <c r="G1307" i="157"/>
  <c r="I1309" i="157"/>
  <c r="G469" i="37" s="1"/>
  <c r="I1310" i="157"/>
  <c r="G470" i="37" s="1"/>
  <c r="K1254" i="157"/>
  <c r="I414" i="37" s="1"/>
  <c r="I1260" i="157"/>
  <c r="G420" i="37" s="1"/>
  <c r="I1263" i="157"/>
  <c r="G423" i="37" s="1"/>
  <c r="I1261" i="157"/>
  <c r="G421" i="37" s="1"/>
  <c r="I1262" i="157"/>
  <c r="G422" i="37" s="1"/>
  <c r="I1265" i="157"/>
  <c r="G425" i="37" s="1"/>
  <c r="I1276" i="157"/>
  <c r="G436" i="37" s="1"/>
  <c r="Q1023" i="157"/>
  <c r="P1028" i="157"/>
  <c r="M1028" i="157"/>
  <c r="I1996" i="157"/>
  <c r="G105" i="157"/>
  <c r="I104" i="157"/>
  <c r="AC1882" i="157"/>
  <c r="N3340" i="156"/>
  <c r="G3330" i="156"/>
  <c r="P3340" i="156"/>
  <c r="K3341" i="156"/>
  <c r="G3126" i="156"/>
  <c r="G3191" i="156" s="1"/>
  <c r="F721" i="37" s="1"/>
  <c r="G3183" i="156"/>
  <c r="F713" i="37" s="1"/>
  <c r="F3128" i="156"/>
  <c r="F3192" i="156"/>
  <c r="E3126" i="156"/>
  <c r="E3044" i="156"/>
  <c r="E2976" i="156"/>
  <c r="F3053" i="156"/>
  <c r="F2978" i="156"/>
  <c r="V604" i="37"/>
  <c r="G2976" i="156"/>
  <c r="G3052" i="156" s="1"/>
  <c r="F659" i="37" s="1"/>
  <c r="G3044" i="156"/>
  <c r="F2824" i="156"/>
  <c r="F2896" i="156"/>
  <c r="G2822" i="156"/>
  <c r="G2895" i="156" s="1"/>
  <c r="F528" i="37" s="1"/>
  <c r="E2822" i="156"/>
  <c r="F2659" i="156"/>
  <c r="F2731" i="156"/>
  <c r="G2680" i="156"/>
  <c r="G2729" i="156"/>
  <c r="G2738" i="156"/>
  <c r="G2682" i="156"/>
  <c r="E257" i="156"/>
  <c r="H3325" i="156"/>
  <c r="E787" i="156"/>
  <c r="H3236" i="156"/>
  <c r="V2336" i="156"/>
  <c r="H967" i="156"/>
  <c r="H1436" i="156"/>
  <c r="F1424" i="156"/>
  <c r="G1461" i="156"/>
  <c r="H1029" i="156"/>
  <c r="P2078" i="156"/>
  <c r="Y2266" i="156"/>
  <c r="AC2266" i="156" s="1"/>
  <c r="V583" i="156"/>
  <c r="V2370" i="156"/>
  <c r="AF2370" i="156" s="1"/>
  <c r="AG2370" i="156" s="1"/>
  <c r="V2184" i="156"/>
  <c r="F179" i="156"/>
  <c r="G1464" i="156"/>
  <c r="H1425" i="156"/>
  <c r="H1367" i="156"/>
  <c r="G1364" i="156"/>
  <c r="E181" i="156"/>
  <c r="G1167" i="156"/>
  <c r="G1006" i="156"/>
  <c r="F894" i="156"/>
  <c r="H855" i="156"/>
  <c r="F789" i="156"/>
  <c r="E1193" i="37" s="1"/>
  <c r="V2321" i="156"/>
  <c r="AF2321" i="156" s="1"/>
  <c r="AG2321" i="156" s="1"/>
  <c r="F340" i="156"/>
  <c r="H2962" i="156"/>
  <c r="G341" i="156"/>
  <c r="V2232" i="156"/>
  <c r="AF2232" i="156" s="1"/>
  <c r="AG2232" i="156" s="1"/>
  <c r="Y2232" i="156"/>
  <c r="Y611" i="156"/>
  <c r="V651" i="156"/>
  <c r="Y597" i="156"/>
  <c r="V597" i="156"/>
  <c r="V611" i="156"/>
  <c r="V1699" i="156"/>
  <c r="AF1699" i="156" s="1"/>
  <c r="AG1699" i="156" s="1"/>
  <c r="F793" i="156"/>
  <c r="E1197" i="37" s="1"/>
  <c r="V1752" i="156"/>
  <c r="AF1752" i="156" s="1"/>
  <c r="AG1752" i="156" s="1"/>
  <c r="V1813" i="156"/>
  <c r="AF1813" i="156" s="1"/>
  <c r="AG1813" i="156" s="1"/>
  <c r="V1616" i="156"/>
  <c r="V1827" i="156"/>
  <c r="V1403" i="156"/>
  <c r="AF1403" i="156" s="1"/>
  <c r="AG1403" i="156" s="1"/>
  <c r="V1630" i="156"/>
  <c r="V1883" i="156"/>
  <c r="AF1883" i="156" s="1"/>
  <c r="AG1883" i="156" s="1"/>
  <c r="H710" i="156"/>
  <c r="H1152" i="156"/>
  <c r="H1577" i="156"/>
  <c r="I731" i="157"/>
  <c r="O206" i="157"/>
  <c r="O321" i="157"/>
  <c r="O320" i="157"/>
  <c r="O2092" i="157"/>
  <c r="O2015" i="157"/>
  <c r="O1869" i="157"/>
  <c r="O1240" i="157"/>
  <c r="O378" i="157"/>
  <c r="O310" i="157"/>
  <c r="O1538" i="157"/>
  <c r="O1322" i="157"/>
  <c r="M1162" i="157"/>
  <c r="K407" i="37" s="1"/>
  <c r="O1008" i="157"/>
  <c r="O222" i="157"/>
  <c r="O129" i="157"/>
  <c r="O123" i="157"/>
  <c r="O682" i="157"/>
  <c r="O210" i="157"/>
  <c r="O1468" i="157"/>
  <c r="O1470" i="157"/>
  <c r="O1618" i="157"/>
  <c r="O1621" i="157"/>
  <c r="O1625" i="157"/>
  <c r="O1807" i="157"/>
  <c r="O1808" i="157"/>
  <c r="O1805" i="157"/>
  <c r="O1806" i="157"/>
  <c r="O1955" i="157"/>
  <c r="O376" i="157"/>
  <c r="O678" i="157"/>
  <c r="O207" i="157"/>
  <c r="O373" i="157"/>
  <c r="O2094" i="157"/>
  <c r="O1870" i="157"/>
  <c r="O689" i="157"/>
  <c r="O374" i="157"/>
  <c r="O227" i="157"/>
  <c r="O1535" i="157"/>
  <c r="O1320" i="157"/>
  <c r="O1023" i="157"/>
  <c r="O323" i="157"/>
  <c r="O124" i="157"/>
  <c r="O232" i="157"/>
  <c r="O446" i="157"/>
  <c r="O311" i="157"/>
  <c r="O1173" i="157"/>
  <c r="O1170" i="157"/>
  <c r="O1472" i="157"/>
  <c r="O1474" i="157"/>
  <c r="O1467" i="157"/>
  <c r="O1622" i="157"/>
  <c r="O1619" i="157"/>
  <c r="O1950" i="157"/>
  <c r="O2019" i="157"/>
  <c r="O1542" i="157"/>
  <c r="O1606" i="157" s="1"/>
  <c r="M788" i="37" s="1"/>
  <c r="O679" i="157"/>
  <c r="O313" i="157"/>
  <c r="O212" i="157"/>
  <c r="O2096" i="157"/>
  <c r="O2013" i="157"/>
  <c r="O1871" i="157"/>
  <c r="O1321" i="157"/>
  <c r="O617" i="157"/>
  <c r="O615" i="157"/>
  <c r="O1536" i="157"/>
  <c r="O2095" i="157"/>
  <c r="O1013" i="157"/>
  <c r="O319" i="157"/>
  <c r="O126" i="157"/>
  <c r="O1389" i="157"/>
  <c r="O1177" i="157"/>
  <c r="O1174" i="157"/>
  <c r="O1172" i="157"/>
  <c r="O1469" i="157"/>
  <c r="O1471" i="157"/>
  <c r="O1623" i="157"/>
  <c r="O1620" i="157"/>
  <c r="O1803" i="157"/>
  <c r="O1804" i="157"/>
  <c r="O1801" i="157"/>
  <c r="O1802" i="157"/>
  <c r="O1951" i="157"/>
  <c r="O1953" i="157"/>
  <c r="O1244" i="157"/>
  <c r="O314" i="157"/>
  <c r="O443" i="157"/>
  <c r="O317" i="157"/>
  <c r="O2014" i="157"/>
  <c r="O2093" i="157"/>
  <c r="O1238" i="157"/>
  <c r="O1239" i="157"/>
  <c r="O1537" i="157"/>
  <c r="O1319" i="157"/>
  <c r="O1245" i="157"/>
  <c r="O1025" i="157"/>
  <c r="O128" i="157"/>
  <c r="O230" i="157"/>
  <c r="O616" i="157"/>
  <c r="O1176" i="157"/>
  <c r="O1473" i="157"/>
  <c r="O1466" i="157"/>
  <c r="O1617" i="157"/>
  <c r="O1624" i="157"/>
  <c r="O1954" i="157"/>
  <c r="O1952" i="157"/>
  <c r="O27" i="157"/>
  <c r="N2762" i="156"/>
  <c r="N1897" i="156"/>
  <c r="N2764" i="156"/>
  <c r="N1898" i="156"/>
  <c r="N1330" i="156"/>
  <c r="N817" i="156"/>
  <c r="N288" i="156"/>
  <c r="N284" i="156"/>
  <c r="N280" i="156"/>
  <c r="N142" i="156"/>
  <c r="N2916" i="156"/>
  <c r="N2913" i="156"/>
  <c r="N1903" i="156"/>
  <c r="N2002" i="156"/>
  <c r="N1904" i="156"/>
  <c r="N127" i="156"/>
  <c r="N122" i="156"/>
  <c r="N925" i="156"/>
  <c r="N352" i="156"/>
  <c r="N32" i="156"/>
  <c r="N3066" i="156"/>
  <c r="N3071" i="156"/>
  <c r="N906" i="156"/>
  <c r="N1175" i="156"/>
  <c r="L1108" i="156"/>
  <c r="N1108" i="156" s="1"/>
  <c r="N365" i="156"/>
  <c r="N133" i="156"/>
  <c r="N1599" i="156"/>
  <c r="N464" i="156"/>
  <c r="N2982" i="156"/>
  <c r="L188" i="156"/>
  <c r="N188" i="156" s="1"/>
  <c r="N1896" i="156"/>
  <c r="N2625" i="156"/>
  <c r="N2621" i="156"/>
  <c r="N2619" i="156"/>
  <c r="N1900" i="156"/>
  <c r="N2761" i="156"/>
  <c r="N1899" i="156"/>
  <c r="N1331" i="156"/>
  <c r="N1327" i="156"/>
  <c r="N821" i="156"/>
  <c r="N289" i="156"/>
  <c r="N285" i="156"/>
  <c r="N281" i="156"/>
  <c r="N147" i="156"/>
  <c r="N144" i="156"/>
  <c r="N2763" i="156"/>
  <c r="N3277" i="156"/>
  <c r="N2687" i="156"/>
  <c r="N1880" i="156"/>
  <c r="N1878" i="156"/>
  <c r="N1249" i="156"/>
  <c r="L2212" i="156"/>
  <c r="N900" i="156"/>
  <c r="N128" i="156"/>
  <c r="N123" i="156"/>
  <c r="N117" i="156"/>
  <c r="N33" i="156"/>
  <c r="N1070" i="156"/>
  <c r="N816" i="156"/>
  <c r="N36" i="156"/>
  <c r="N3068" i="156"/>
  <c r="N3073" i="156"/>
  <c r="N3065" i="156"/>
  <c r="L1750" i="156"/>
  <c r="N1750" i="156" s="1"/>
  <c r="N1696" i="156"/>
  <c r="N263" i="156"/>
  <c r="N134" i="156"/>
  <c r="N2094" i="156"/>
  <c r="N2980" i="156"/>
  <c r="N366" i="156"/>
  <c r="N19" i="156"/>
  <c r="N2983" i="156"/>
  <c r="N1010" i="156"/>
  <c r="N35" i="156"/>
  <c r="N2766" i="156"/>
  <c r="N1332" i="156"/>
  <c r="N1328" i="156"/>
  <c r="N1325" i="156"/>
  <c r="N923" i="156"/>
  <c r="N902" i="156"/>
  <c r="N290" i="156"/>
  <c r="N286" i="156"/>
  <c r="N282" i="156"/>
  <c r="N148" i="156"/>
  <c r="N3335" i="156"/>
  <c r="N3263" i="156"/>
  <c r="N2914" i="156"/>
  <c r="N2911" i="156"/>
  <c r="N2828" i="156"/>
  <c r="N2688" i="156"/>
  <c r="N1695" i="156"/>
  <c r="N921" i="156"/>
  <c r="N129" i="156"/>
  <c r="N125" i="156"/>
  <c r="N118" i="156"/>
  <c r="N23" i="156"/>
  <c r="N3070" i="156"/>
  <c r="N3067" i="156"/>
  <c r="N1694" i="156"/>
  <c r="N2070" i="156"/>
  <c r="N1471" i="156"/>
  <c r="N1078" i="156"/>
  <c r="N904" i="156"/>
  <c r="N348" i="156"/>
  <c r="N34" i="156"/>
  <c r="N2988" i="156"/>
  <c r="N2981" i="156"/>
  <c r="L1242" i="156"/>
  <c r="L1243" i="156" s="1"/>
  <c r="N815" i="156"/>
  <c r="N943" i="156"/>
  <c r="N2984" i="156"/>
  <c r="N24" i="156"/>
  <c r="N1069" i="156"/>
  <c r="N347" i="156"/>
  <c r="N2000" i="156"/>
  <c r="N1013" i="156"/>
  <c r="N28" i="156"/>
  <c r="N353" i="156"/>
  <c r="N2626" i="156"/>
  <c r="N2624" i="156"/>
  <c r="N2622" i="156"/>
  <c r="N2620" i="156"/>
  <c r="N2765" i="156"/>
  <c r="N1905" i="156"/>
  <c r="N1333" i="156"/>
  <c r="N1329" i="156"/>
  <c r="N1326" i="156"/>
  <c r="N369" i="156"/>
  <c r="N287" i="156"/>
  <c r="N279" i="156"/>
  <c r="N149" i="156"/>
  <c r="N141" i="156"/>
  <c r="N2767" i="156"/>
  <c r="N1901" i="156"/>
  <c r="N820" i="156"/>
  <c r="N3203" i="156"/>
  <c r="N3265" i="156"/>
  <c r="N2915" i="156"/>
  <c r="N2912" i="156"/>
  <c r="N2829" i="156"/>
  <c r="N2001" i="156"/>
  <c r="N1879" i="156"/>
  <c r="L2476" i="156"/>
  <c r="N1399" i="156"/>
  <c r="N1400" i="156"/>
  <c r="N126" i="156"/>
  <c r="N120" i="156"/>
  <c r="N26" i="156"/>
  <c r="N901" i="156"/>
  <c r="N25" i="156"/>
  <c r="N903" i="156"/>
  <c r="N197" i="156"/>
  <c r="N3072" i="156"/>
  <c r="N3069" i="156"/>
  <c r="N2156" i="156"/>
  <c r="N2157" i="156" s="1"/>
  <c r="N1807" i="156"/>
  <c r="N1472" i="156"/>
  <c r="L761" i="156"/>
  <c r="N905" i="156"/>
  <c r="L261" i="156"/>
  <c r="N3336" i="156"/>
  <c r="N1598" i="156"/>
  <c r="N1248" i="156"/>
  <c r="N818" i="156"/>
  <c r="L581" i="156"/>
  <c r="N581" i="156" s="1"/>
  <c r="N2987" i="156"/>
  <c r="N2989" i="156"/>
  <c r="N362" i="156"/>
  <c r="N27" i="156"/>
  <c r="I1088" i="157"/>
  <c r="I145" i="157"/>
  <c r="G1710" i="157"/>
  <c r="I1710" i="157" s="1"/>
  <c r="I1647" i="157"/>
  <c r="G1398" i="157"/>
  <c r="E541" i="37" s="1"/>
  <c r="I665" i="157"/>
  <c r="I455" i="157"/>
  <c r="I673" i="157"/>
  <c r="G2081" i="157"/>
  <c r="E1040" i="37" s="1"/>
  <c r="I755" i="157"/>
  <c r="I596" i="157"/>
  <c r="I1003" i="157"/>
  <c r="G1451" i="157"/>
  <c r="E594" i="37" s="1"/>
  <c r="I283" i="157"/>
  <c r="I475" i="157"/>
  <c r="G600" i="157"/>
  <c r="I1702" i="157"/>
  <c r="G854" i="157"/>
  <c r="G337" i="157"/>
  <c r="I337" i="157" s="1"/>
  <c r="I334" i="157"/>
  <c r="I130" i="157"/>
  <c r="I587" i="157"/>
  <c r="I443" i="157"/>
  <c r="I690" i="157"/>
  <c r="I1813" i="157"/>
  <c r="I399" i="157"/>
  <c r="I307" i="157"/>
  <c r="G592" i="157"/>
  <c r="I1390" i="157"/>
  <c r="I680" i="157"/>
  <c r="I581" i="157"/>
  <c r="I121" i="157"/>
  <c r="G1784" i="157"/>
  <c r="E847" i="37" s="1"/>
  <c r="I943" i="157"/>
  <c r="I742" i="157"/>
  <c r="I202" i="157"/>
  <c r="I421" i="157"/>
  <c r="I254" i="157"/>
  <c r="G360" i="157"/>
  <c r="I1509" i="157"/>
  <c r="I1584" i="157" s="1"/>
  <c r="G766" i="37" s="1"/>
  <c r="I361" i="157"/>
  <c r="I748" i="157"/>
  <c r="I1968" i="157"/>
  <c r="I758" i="157"/>
  <c r="G660" i="157"/>
  <c r="G672" i="157" s="1"/>
  <c r="I817" i="157"/>
  <c r="G130" i="37" s="1"/>
  <c r="I569" i="157"/>
  <c r="I1345" i="157"/>
  <c r="I1143" i="157"/>
  <c r="G388" i="37" s="1"/>
  <c r="I988" i="157"/>
  <c r="I315" i="157"/>
  <c r="I84" i="157"/>
  <c r="G2078" i="157"/>
  <c r="E1037" i="37" s="1"/>
  <c r="G1601" i="157"/>
  <c r="E783" i="37" s="1"/>
  <c r="I447" i="157"/>
  <c r="I574" i="157"/>
  <c r="I208" i="157"/>
  <c r="I366" i="157"/>
  <c r="I414" i="157"/>
  <c r="G2028" i="157"/>
  <c r="E987" i="37" s="1"/>
  <c r="I858" i="157"/>
  <c r="I709" i="157"/>
  <c r="G1159" i="157"/>
  <c r="E404" i="37" s="1"/>
  <c r="G1779" i="157"/>
  <c r="E842" i="37" s="1"/>
  <c r="I1095" i="157"/>
  <c r="I191" i="157"/>
  <c r="I324" i="157"/>
  <c r="G1723" i="157"/>
  <c r="G1454" i="157"/>
  <c r="E597" i="37" s="1"/>
  <c r="I939" i="157"/>
  <c r="G77" i="157"/>
  <c r="G103" i="157" s="1"/>
  <c r="I103" i="157" s="1"/>
  <c r="I1475" i="157"/>
  <c r="I735" i="157"/>
  <c r="I760" i="157"/>
  <c r="I1014" i="157"/>
  <c r="I438" i="157"/>
  <c r="G1605" i="157"/>
  <c r="E787" i="37" s="1"/>
  <c r="G862" i="157"/>
  <c r="I1542" i="157"/>
  <c r="I1606" i="157" s="1"/>
  <c r="G788" i="37" s="1"/>
  <c r="F2476" i="156"/>
  <c r="H1334" i="156"/>
  <c r="H1242" i="156"/>
  <c r="H780" i="156"/>
  <c r="G1184" i="37" s="1"/>
  <c r="H761" i="156"/>
  <c r="F482" i="156"/>
  <c r="F1634" i="156"/>
  <c r="H2246" i="156"/>
  <c r="F2096" i="156"/>
  <c r="H750" i="156"/>
  <c r="F601" i="156"/>
  <c r="H104" i="156"/>
  <c r="F189" i="156"/>
  <c r="F1446" i="156"/>
  <c r="H1750" i="156"/>
  <c r="F2542" i="156"/>
  <c r="E12" i="37" s="1"/>
  <c r="E1218" i="37" s="1"/>
  <c r="H1664" i="156"/>
  <c r="H581" i="156"/>
  <c r="H130" i="156"/>
  <c r="F1081" i="156"/>
  <c r="F1101" i="156"/>
  <c r="H2945" i="156"/>
  <c r="F2753" i="156"/>
  <c r="E339" i="37" s="1"/>
  <c r="H2627" i="156"/>
  <c r="H1531" i="156"/>
  <c r="H1453" i="156"/>
  <c r="H957" i="156"/>
  <c r="H1171" i="156"/>
  <c r="H556" i="156"/>
  <c r="H462" i="156"/>
  <c r="H1007" i="156"/>
  <c r="H2717" i="156"/>
  <c r="G303" i="37" s="1"/>
  <c r="H3074" i="156"/>
  <c r="F2898" i="156"/>
  <c r="E531" i="37" s="1"/>
  <c r="H2661" i="156"/>
  <c r="H2731" i="156" s="1"/>
  <c r="G317" i="37" s="1"/>
  <c r="H2174" i="156"/>
  <c r="F2611" i="156"/>
  <c r="E81" i="37" s="1"/>
  <c r="F1474" i="156"/>
  <c r="H911" i="156"/>
  <c r="H3269" i="156"/>
  <c r="H2165" i="156"/>
  <c r="H1847" i="156"/>
  <c r="F1601" i="156"/>
  <c r="H3270" i="156"/>
  <c r="F1954" i="156"/>
  <c r="H1745" i="156"/>
  <c r="F1698" i="156"/>
  <c r="H2706" i="156"/>
  <c r="G292" i="37" s="1"/>
  <c r="H2427" i="156"/>
  <c r="H256" i="156"/>
  <c r="F339" i="156"/>
  <c r="H1091" i="156"/>
  <c r="H1557" i="156"/>
  <c r="H916" i="156"/>
  <c r="H3381" i="156"/>
  <c r="G1141" i="37" s="1"/>
  <c r="H2823" i="156"/>
  <c r="H2896" i="156" s="1"/>
  <c r="G529" i="37" s="1"/>
  <c r="H2704" i="156"/>
  <c r="G290" i="37" s="1"/>
  <c r="H2568" i="156"/>
  <c r="G38" i="37" s="1"/>
  <c r="H1739" i="156"/>
  <c r="H1066" i="156"/>
  <c r="H3380" i="156"/>
  <c r="G1140" i="37" s="1"/>
  <c r="H3302" i="156"/>
  <c r="H2772" i="156"/>
  <c r="H2849" i="156" s="1"/>
  <c r="G482" i="37" s="1"/>
  <c r="F3059" i="156"/>
  <c r="E666" i="37" s="1"/>
  <c r="F2742" i="156"/>
  <c r="E328" i="37" s="1"/>
  <c r="H1607" i="156"/>
  <c r="H1269" i="156"/>
  <c r="F3056" i="156"/>
  <c r="E663" i="37" s="1"/>
  <c r="H1610" i="156"/>
  <c r="H2344" i="156"/>
  <c r="F2139" i="156"/>
  <c r="H764" i="156"/>
  <c r="F549" i="156"/>
  <c r="H1320" i="156"/>
  <c r="H1079" i="156"/>
  <c r="F639" i="156"/>
  <c r="H1495" i="156"/>
  <c r="H2388" i="156"/>
  <c r="H2683" i="156"/>
  <c r="H2580" i="156"/>
  <c r="G50" i="37" s="1"/>
  <c r="H2612" i="156"/>
  <c r="G82" i="37" s="1"/>
  <c r="H1386" i="156"/>
  <c r="H1160" i="156"/>
  <c r="H617" i="156"/>
  <c r="F1109" i="156"/>
  <c r="H1997" i="156"/>
  <c r="H1228" i="156"/>
  <c r="F661" i="156"/>
  <c r="H2065" i="156"/>
  <c r="F1614" i="156"/>
  <c r="H1519" i="156"/>
  <c r="H3118" i="156"/>
  <c r="H3185" i="156" s="1"/>
  <c r="G715" i="37" s="1"/>
  <c r="H1401" i="156"/>
  <c r="H2153" i="156"/>
  <c r="F2051" i="156"/>
  <c r="H1881" i="156"/>
  <c r="H1772" i="156"/>
  <c r="F2072" i="156"/>
  <c r="H1394" i="156"/>
  <c r="H1021" i="156"/>
  <c r="F656" i="156"/>
  <c r="H1767" i="156"/>
  <c r="H590" i="156"/>
  <c r="H3204" i="156"/>
  <c r="H1838" i="156"/>
  <c r="F609" i="156"/>
  <c r="F2437" i="156"/>
  <c r="F2363" i="156"/>
  <c r="H2570" i="156"/>
  <c r="G40" i="37" s="1"/>
  <c r="H2590" i="156"/>
  <c r="G60" i="37" s="1"/>
  <c r="H165" i="156"/>
  <c r="H135" i="156"/>
  <c r="H1011" i="156"/>
  <c r="H871" i="156"/>
  <c r="H349" i="156"/>
  <c r="H1040" i="156"/>
  <c r="H3316" i="156"/>
  <c r="H1796" i="156"/>
  <c r="F1179" i="156"/>
  <c r="H944" i="156"/>
  <c r="H379" i="156"/>
  <c r="H3224" i="156"/>
  <c r="H2157" i="156"/>
  <c r="H1990" i="156"/>
  <c r="H2194" i="156"/>
  <c r="H2199" i="156"/>
  <c r="H1842" i="156"/>
  <c r="H1250" i="156"/>
  <c r="H155" i="156"/>
  <c r="F587" i="156"/>
  <c r="H2178" i="156"/>
  <c r="H2316" i="156"/>
  <c r="H2579" i="156"/>
  <c r="G49" i="37" s="1"/>
  <c r="H1684" i="156"/>
  <c r="H2217" i="156"/>
  <c r="H2431" i="156"/>
  <c r="F1817" i="156"/>
  <c r="F2198" i="156"/>
  <c r="F1820" i="156"/>
  <c r="H1690" i="156"/>
  <c r="H978" i="156"/>
  <c r="H1102" i="156"/>
  <c r="H672" i="156"/>
  <c r="H467" i="156"/>
  <c r="H643" i="156"/>
  <c r="F455" i="156"/>
  <c r="F1637" i="156"/>
  <c r="F2182" i="156"/>
  <c r="H1096" i="156"/>
  <c r="H2211" i="156"/>
  <c r="H2212" i="156" s="1"/>
  <c r="H1059" i="156"/>
  <c r="G30" i="46"/>
  <c r="G96" i="46" s="1"/>
  <c r="G235" i="37" s="1"/>
  <c r="I1015" i="156"/>
  <c r="AC1732" i="157"/>
  <c r="O354" i="156"/>
  <c r="K2166" i="156"/>
  <c r="I2165" i="156"/>
  <c r="K1402" i="156"/>
  <c r="I1401" i="156"/>
  <c r="K1537" i="156"/>
  <c r="I1536" i="156"/>
  <c r="K1335" i="156"/>
  <c r="I1334" i="156"/>
  <c r="K1109" i="156"/>
  <c r="I1108" i="156"/>
  <c r="K2690" i="156"/>
  <c r="I2689" i="156"/>
  <c r="K3055" i="156"/>
  <c r="I2985" i="156"/>
  <c r="I3055" i="156" s="1"/>
  <c r="H662" i="37" s="1"/>
  <c r="K945" i="156"/>
  <c r="I944" i="156"/>
  <c r="K1882" i="156"/>
  <c r="I1881" i="156"/>
  <c r="K2898" i="156"/>
  <c r="I2830" i="156"/>
  <c r="I2898" i="156" s="1"/>
  <c r="H531" i="37" s="1"/>
  <c r="K2899" i="156"/>
  <c r="I2834" i="156"/>
  <c r="I2899" i="156" s="1"/>
  <c r="H532" i="37" s="1"/>
  <c r="K1698" i="156"/>
  <c r="I1697" i="156"/>
  <c r="I2991" i="156"/>
  <c r="I3056" i="156" s="1"/>
  <c r="H663" i="37" s="1"/>
  <c r="K1601" i="156"/>
  <c r="I1600" i="156"/>
  <c r="K1812" i="156"/>
  <c r="I1811" i="156"/>
  <c r="K1474" i="156"/>
  <c r="I1473" i="156"/>
  <c r="L20" i="57"/>
  <c r="M16" i="46"/>
  <c r="F1737" i="157"/>
  <c r="I1337" i="157"/>
  <c r="I1412" i="157" s="1"/>
  <c r="G555" i="37" s="1"/>
  <c r="I1371" i="157"/>
  <c r="I1446" i="157" s="1"/>
  <c r="G589" i="37" s="1"/>
  <c r="L18" i="57"/>
  <c r="F2075" i="157"/>
  <c r="F1750" i="157"/>
  <c r="H1449" i="157"/>
  <c r="F592" i="37" s="1"/>
  <c r="F1599" i="157"/>
  <c r="I533" i="157"/>
  <c r="E2745" i="156"/>
  <c r="G3383" i="156"/>
  <c r="G3399" i="156"/>
  <c r="F1159" i="37" s="1"/>
  <c r="H2675" i="156"/>
  <c r="H2742" i="156" s="1"/>
  <c r="G328" i="37" s="1"/>
  <c r="H1956" i="156"/>
  <c r="V640" i="156"/>
  <c r="H730" i="156"/>
  <c r="F809" i="156"/>
  <c r="E1213" i="37" s="1"/>
  <c r="M12" i="46"/>
  <c r="V1016" i="156"/>
  <c r="AF1016" i="156" s="1"/>
  <c r="AG1016" i="156" s="1"/>
  <c r="M15" i="46"/>
  <c r="G1606" i="157"/>
  <c r="E788" i="37" s="1"/>
  <c r="Q1006" i="157"/>
  <c r="P1010" i="157"/>
  <c r="P1159" i="157" s="1"/>
  <c r="N404" i="37" s="1"/>
  <c r="L19" i="57"/>
  <c r="O1006" i="157"/>
  <c r="M1010" i="157"/>
  <c r="I1487" i="157"/>
  <c r="I1562" i="157" s="1"/>
  <c r="G744" i="37" s="1"/>
  <c r="M13" i="46"/>
  <c r="V1073" i="156"/>
  <c r="AF1073" i="156" s="1"/>
  <c r="AG1073" i="156" s="1"/>
  <c r="P3262" i="156"/>
  <c r="AB3347" i="156"/>
  <c r="AA1107" i="37" s="1"/>
  <c r="AA1217" i="37"/>
  <c r="K18" i="46"/>
  <c r="M17" i="46"/>
  <c r="H2548" i="156"/>
  <c r="G18" i="37" s="1"/>
  <c r="X3347" i="156"/>
  <c r="L16" i="57"/>
  <c r="W1217" i="37"/>
  <c r="L15" i="57"/>
  <c r="J21" i="57"/>
  <c r="J91" i="57" s="1"/>
  <c r="K925" i="37" s="1"/>
  <c r="AC2163" i="157"/>
  <c r="AC2027" i="157"/>
  <c r="AC1549" i="157"/>
  <c r="AC1397" i="157"/>
  <c r="AC1253" i="157"/>
  <c r="AA413" i="37" s="1"/>
  <c r="AC1099" i="157"/>
  <c r="AA1216" i="37"/>
  <c r="AB3140" i="156"/>
  <c r="AB2998" i="156"/>
  <c r="AB2844" i="156"/>
  <c r="AB2696" i="156"/>
  <c r="P734" i="156"/>
  <c r="P735" i="156" s="1"/>
  <c r="W539" i="37"/>
  <c r="H2803" i="156"/>
  <c r="H2880" i="156" s="1"/>
  <c r="G513" i="37" s="1"/>
  <c r="W1216" i="37"/>
  <c r="Q1319" i="157"/>
  <c r="Y3351" i="156"/>
  <c r="X1111" i="37" s="1"/>
  <c r="J1700" i="157"/>
  <c r="I339" i="157"/>
  <c r="H781" i="156"/>
  <c r="G1185" i="37" s="1"/>
  <c r="W602" i="157"/>
  <c r="G1745" i="157"/>
  <c r="E808" i="37" s="1"/>
  <c r="I2109" i="157"/>
  <c r="I2176" i="157" s="1"/>
  <c r="G1060" i="37" s="1"/>
  <c r="I1314" i="157"/>
  <c r="G474" i="37" s="1"/>
  <c r="L1014" i="156"/>
  <c r="I75" i="157"/>
  <c r="G1774" i="157"/>
  <c r="E837" i="37" s="1"/>
  <c r="I185" i="157"/>
  <c r="Z75" i="157"/>
  <c r="I1066" i="157"/>
  <c r="H1222" i="156"/>
  <c r="X470" i="156"/>
  <c r="X766" i="156"/>
  <c r="X550" i="156"/>
  <c r="X3140" i="156"/>
  <c r="W670" i="37" s="1"/>
  <c r="W669" i="37" s="1"/>
  <c r="X2998" i="156"/>
  <c r="W605" i="37" s="1"/>
  <c r="X704" i="156"/>
  <c r="X2696" i="156"/>
  <c r="W282" i="37" s="1"/>
  <c r="W281" i="37" s="1"/>
  <c r="X2844" i="156"/>
  <c r="W477" i="37" s="1"/>
  <c r="W476" i="37" s="1"/>
  <c r="X2233" i="156"/>
  <c r="X2539" i="156" s="1"/>
  <c r="F797" i="156"/>
  <c r="E1201" i="37" s="1"/>
  <c r="Z770" i="157"/>
  <c r="Y1217" i="37"/>
  <c r="F562" i="156"/>
  <c r="H274" i="156"/>
  <c r="I391" i="157"/>
  <c r="G60" i="46"/>
  <c r="G116" i="46" s="1"/>
  <c r="G255" i="37" s="1"/>
  <c r="G140" i="46"/>
  <c r="G279" i="37" s="1"/>
  <c r="I1772" i="157"/>
  <c r="G835" i="37" s="1"/>
  <c r="G1754" i="157"/>
  <c r="E817" i="37" s="1"/>
  <c r="I855" i="157"/>
  <c r="Z1100" i="157"/>
  <c r="X345" i="37" s="1"/>
  <c r="K468" i="156"/>
  <c r="I2146" i="157"/>
  <c r="I906" i="157"/>
  <c r="G203" i="37" s="1"/>
  <c r="Y1216" i="37"/>
  <c r="K2751" i="156"/>
  <c r="H2725" i="156"/>
  <c r="G311" i="37" s="1"/>
  <c r="H2071" i="156"/>
  <c r="H2718" i="156"/>
  <c r="G304" i="37" s="1"/>
  <c r="Z3347" i="156"/>
  <c r="H372" i="156"/>
  <c r="H304" i="156"/>
  <c r="F3363" i="156"/>
  <c r="H3258" i="156"/>
  <c r="H1479" i="156"/>
  <c r="V1110" i="156"/>
  <c r="AF1110" i="156" s="1"/>
  <c r="AG1110" i="156" s="1"/>
  <c r="Z2998" i="156"/>
  <c r="Y605" i="37" s="1"/>
  <c r="Z2844" i="156"/>
  <c r="Y477" i="37" s="1"/>
  <c r="Y476" i="37" s="1"/>
  <c r="H3294" i="156"/>
  <c r="H1089" i="156"/>
  <c r="F3405" i="156"/>
  <c r="E1165" i="37" s="1"/>
  <c r="F149" i="57"/>
  <c r="G983" i="37" s="1"/>
  <c r="J1539" i="157"/>
  <c r="J1605" i="157" s="1"/>
  <c r="H787" i="37" s="1"/>
  <c r="I2084" i="157"/>
  <c r="G1043" i="37" s="1"/>
  <c r="I1724" i="157"/>
  <c r="I819" i="157"/>
  <c r="G132" i="37" s="1"/>
  <c r="I2219" i="157"/>
  <c r="G1103" i="37" s="1"/>
  <c r="P2077" i="156"/>
  <c r="K3268" i="156"/>
  <c r="F2158" i="156"/>
  <c r="O2542" i="156"/>
  <c r="N12" i="37" s="1"/>
  <c r="N1218" i="37" s="1"/>
  <c r="H2708" i="156"/>
  <c r="G294" i="37" s="1"/>
  <c r="H735" i="156"/>
  <c r="P2094" i="156"/>
  <c r="P2095" i="156"/>
  <c r="K3348" i="156"/>
  <c r="J1108" i="37" s="1"/>
  <c r="H1703" i="156"/>
  <c r="K2992" i="156"/>
  <c r="K214" i="157"/>
  <c r="I1792" i="157"/>
  <c r="G855" i="37" s="1"/>
  <c r="I1010" i="157"/>
  <c r="I1824" i="157"/>
  <c r="O142" i="157"/>
  <c r="G759" i="157"/>
  <c r="I1956" i="157"/>
  <c r="I1145" i="157"/>
  <c r="G390" i="37" s="1"/>
  <c r="O907" i="156"/>
  <c r="P907" i="156" s="1"/>
  <c r="H548" i="156"/>
  <c r="V657" i="156"/>
  <c r="H602" i="156"/>
  <c r="K3056" i="156"/>
  <c r="H2193" i="156"/>
  <c r="O1473" i="156"/>
  <c r="O1474" i="156" s="1"/>
  <c r="P1474" i="156" s="1"/>
  <c r="H2809" i="156"/>
  <c r="F3141" i="156"/>
  <c r="E671" i="37" s="1"/>
  <c r="H1638" i="156"/>
  <c r="F1335" i="156"/>
  <c r="Y723" i="156"/>
  <c r="I1151" i="157"/>
  <c r="G396" i="37" s="1"/>
  <c r="M1095" i="157"/>
  <c r="G1543" i="157"/>
  <c r="I701" i="157"/>
  <c r="O1092" i="157"/>
  <c r="H2076" i="157"/>
  <c r="F1035" i="37" s="1"/>
  <c r="L684" i="157"/>
  <c r="G131" i="157"/>
  <c r="I79" i="157"/>
  <c r="V2997" i="156"/>
  <c r="AF2997" i="156" s="1"/>
  <c r="AG2997" i="156" s="1"/>
  <c r="D1222" i="37"/>
  <c r="O375" i="157"/>
  <c r="I1853" i="157"/>
  <c r="H1450" i="157"/>
  <c r="F593" i="37" s="1"/>
  <c r="K1391" i="157"/>
  <c r="I830" i="157"/>
  <c r="G143" i="37" s="1"/>
  <c r="L1015" i="157"/>
  <c r="I618" i="157"/>
  <c r="K1398" i="157"/>
  <c r="I541" i="37" s="1"/>
  <c r="L1876" i="157"/>
  <c r="H1782" i="157"/>
  <c r="F845" i="37" s="1"/>
  <c r="O221" i="157"/>
  <c r="K325" i="157"/>
  <c r="J130" i="157"/>
  <c r="J1872" i="157"/>
  <c r="F350" i="37"/>
  <c r="H1750" i="157"/>
  <c r="F813" i="37" s="1"/>
  <c r="I828" i="157"/>
  <c r="G141" i="37" s="1"/>
  <c r="I606" i="157"/>
  <c r="I898" i="157"/>
  <c r="G195" i="37" s="1"/>
  <c r="I47" i="157"/>
  <c r="K136" i="156"/>
  <c r="H2639" i="156"/>
  <c r="V2439" i="156"/>
  <c r="AF2439" i="156" s="1"/>
  <c r="AG2439" i="156" s="1"/>
  <c r="U275" i="156"/>
  <c r="H807" i="156"/>
  <c r="G1211" i="37" s="1"/>
  <c r="H779" i="156"/>
  <c r="G1183" i="37" s="1"/>
  <c r="F912" i="156"/>
  <c r="K803" i="156"/>
  <c r="O581" i="156"/>
  <c r="O582" i="156" s="1"/>
  <c r="P1217" i="37"/>
  <c r="L2095" i="156"/>
  <c r="Q1698" i="157"/>
  <c r="P1700" i="157"/>
  <c r="Q1700" i="157" s="1"/>
  <c r="Q1789" i="157" s="1"/>
  <c r="O852" i="37" s="1"/>
  <c r="J235" i="157"/>
  <c r="J379" i="157"/>
  <c r="G684" i="157"/>
  <c r="M2016" i="157"/>
  <c r="I345" i="157"/>
  <c r="I1539" i="157"/>
  <c r="I1605" i="157" s="1"/>
  <c r="G787" i="37" s="1"/>
  <c r="I683" i="157"/>
  <c r="G1455" i="157"/>
  <c r="E598" i="37" s="1"/>
  <c r="V1396" i="157"/>
  <c r="I2010" i="157"/>
  <c r="I2078" i="157" s="1"/>
  <c r="G1037" i="37" s="1"/>
  <c r="O1698" i="157"/>
  <c r="M1700" i="157"/>
  <c r="O144" i="157"/>
  <c r="I379" i="157"/>
  <c r="O228" i="157"/>
  <c r="O614" i="157"/>
  <c r="O229" i="157"/>
  <c r="O226" i="157"/>
  <c r="O224" i="157"/>
  <c r="U137" i="156"/>
  <c r="H655" i="156"/>
  <c r="H656" i="156" s="1"/>
  <c r="H292" i="156"/>
  <c r="H2101" i="156"/>
  <c r="H1887" i="156"/>
  <c r="H1763" i="156"/>
  <c r="Y583" i="156"/>
  <c r="H2723" i="156"/>
  <c r="G309" i="37" s="1"/>
  <c r="L2985" i="156"/>
  <c r="H2727" i="156"/>
  <c r="G313" i="37" s="1"/>
  <c r="H822" i="156"/>
  <c r="F2426" i="156"/>
  <c r="U704" i="156"/>
  <c r="Y800" i="156"/>
  <c r="X1204" i="37" s="1"/>
  <c r="F582" i="156"/>
  <c r="F808" i="156" s="1"/>
  <c r="H2755" i="156"/>
  <c r="G341" i="37" s="1"/>
  <c r="F2212" i="156"/>
  <c r="U2073" i="156"/>
  <c r="Y640" i="156"/>
  <c r="H1407" i="156"/>
  <c r="N29" i="156"/>
  <c r="N21" i="156"/>
  <c r="N616" i="156"/>
  <c r="N31" i="156"/>
  <c r="N196" i="156"/>
  <c r="N291" i="156"/>
  <c r="N37" i="156"/>
  <c r="N20" i="156"/>
  <c r="O200" i="156"/>
  <c r="P200" i="156" s="1"/>
  <c r="W2026" i="157"/>
  <c r="H2585" i="156"/>
  <c r="G55" i="37" s="1"/>
  <c r="X13" i="37"/>
  <c r="H778" i="156"/>
  <c r="G1182" i="37" s="1"/>
  <c r="H1697" i="156"/>
  <c r="J680" i="157"/>
  <c r="Z1103" i="157"/>
  <c r="X348" i="37" s="1"/>
  <c r="P1162" i="157"/>
  <c r="N407" i="37" s="1"/>
  <c r="W588" i="157"/>
  <c r="P324" i="157"/>
  <c r="I2097" i="157"/>
  <c r="H1783" i="157"/>
  <c r="F846" i="37" s="1"/>
  <c r="F1782" i="157"/>
  <c r="I1166" i="157"/>
  <c r="G411" i="37" s="1"/>
  <c r="K1015" i="157"/>
  <c r="M683" i="157"/>
  <c r="J1956" i="157"/>
  <c r="P1956" i="157"/>
  <c r="P2028" i="157" s="1"/>
  <c r="N987" i="37" s="1"/>
  <c r="I1940" i="157"/>
  <c r="G917" i="37" s="1"/>
  <c r="I1711" i="157"/>
  <c r="I769" i="157"/>
  <c r="O233" i="157"/>
  <c r="Q757" i="157"/>
  <c r="Q689" i="157"/>
  <c r="G1015" i="157"/>
  <c r="I2083" i="157"/>
  <c r="G1042" i="37" s="1"/>
  <c r="K1247" i="157"/>
  <c r="K1876" i="157"/>
  <c r="K1790" i="157"/>
  <c r="I853" i="37" s="1"/>
  <c r="K448" i="157"/>
  <c r="E773" i="156"/>
  <c r="H150" i="156"/>
  <c r="H2814" i="156"/>
  <c r="H2891" i="156" s="1"/>
  <c r="G524" i="37" s="1"/>
  <c r="H3086" i="156"/>
  <c r="H3153" i="156" s="1"/>
  <c r="G683" i="37" s="1"/>
  <c r="H2141" i="156"/>
  <c r="H1821" i="156"/>
  <c r="P1020" i="156"/>
  <c r="H162" i="156"/>
  <c r="O188" i="156"/>
  <c r="O189" i="156" s="1"/>
  <c r="P189" i="156" s="1"/>
  <c r="Y3350" i="156"/>
  <c r="X1110" i="37" s="1"/>
  <c r="H1083" i="156"/>
  <c r="F803" i="156"/>
  <c r="E1207" i="37" s="1"/>
  <c r="F3385" i="156"/>
  <c r="H2991" i="156"/>
  <c r="H3056" i="156" s="1"/>
  <c r="G663" i="37" s="1"/>
  <c r="P1749" i="156"/>
  <c r="H1710" i="156"/>
  <c r="L1600" i="156"/>
  <c r="U1201" i="37"/>
  <c r="U550" i="156"/>
  <c r="N198" i="156"/>
  <c r="F180" i="156"/>
  <c r="Q3347" i="156"/>
  <c r="P1107" i="37" s="1"/>
  <c r="H2967" i="156"/>
  <c r="H3048" i="156" s="1"/>
  <c r="G655" i="37" s="1"/>
  <c r="L617" i="156"/>
  <c r="N580" i="156"/>
  <c r="N808" i="156" s="1"/>
  <c r="M1212" i="37" s="1"/>
  <c r="H1448" i="156"/>
  <c r="D1217" i="37"/>
  <c r="G22" i="46"/>
  <c r="G88" i="46" s="1"/>
  <c r="G227" i="37" s="1"/>
  <c r="L1391" i="157"/>
  <c r="I1241" i="157"/>
  <c r="I1790" i="157"/>
  <c r="G853" i="37" s="1"/>
  <c r="O223" i="157"/>
  <c r="L1789" i="157"/>
  <c r="J852" i="37" s="1"/>
  <c r="G1550" i="157"/>
  <c r="E732" i="37" s="1"/>
  <c r="I857" i="157"/>
  <c r="I2218" i="157"/>
  <c r="G1102" i="37" s="1"/>
  <c r="K1701" i="157"/>
  <c r="I1833" i="157"/>
  <c r="J1385" i="157"/>
  <c r="M1626" i="157"/>
  <c r="I812" i="157"/>
  <c r="G125" i="37" s="1"/>
  <c r="L759" i="157"/>
  <c r="I457" i="157"/>
  <c r="G448" i="157"/>
  <c r="G749" i="157"/>
  <c r="E350" i="37"/>
  <c r="P1385" i="157"/>
  <c r="P1454" i="157" s="1"/>
  <c r="N597" i="37" s="1"/>
  <c r="I1701" i="157"/>
  <c r="I1960" i="157"/>
  <c r="G367" i="157"/>
  <c r="L325" i="157"/>
  <c r="I630" i="157"/>
  <c r="J2992" i="156"/>
  <c r="J3057" i="156" s="1"/>
  <c r="I664" i="37" s="1"/>
  <c r="H2430" i="156"/>
  <c r="H825" i="156"/>
  <c r="P2071" i="156"/>
  <c r="H1473" i="156"/>
  <c r="N1106" i="156"/>
  <c r="J2004" i="156"/>
  <c r="Z686" i="157"/>
  <c r="X88" i="37"/>
  <c r="Z1020" i="157"/>
  <c r="I164" i="157"/>
  <c r="F945" i="156"/>
  <c r="O3133" i="156"/>
  <c r="O3194" i="156" s="1"/>
  <c r="N724" i="37" s="1"/>
  <c r="H484" i="156"/>
  <c r="K912" i="156"/>
  <c r="J912" i="156"/>
  <c r="Q3140" i="156"/>
  <c r="P670" i="37" s="1"/>
  <c r="Q2998" i="156"/>
  <c r="P605" i="37" s="1"/>
  <c r="Q2844" i="156"/>
  <c r="Q2696" i="156"/>
  <c r="P282" i="37" s="1"/>
  <c r="P808" i="156"/>
  <c r="O1212" i="37" s="1"/>
  <c r="P581" i="156"/>
  <c r="P582" i="156" s="1"/>
  <c r="H200" i="156"/>
  <c r="U2439" i="156"/>
  <c r="H907" i="156"/>
  <c r="U1538" i="156"/>
  <c r="F1606" i="156"/>
  <c r="P1750" i="156"/>
  <c r="F804" i="156"/>
  <c r="N760" i="156"/>
  <c r="N761" i="156" s="1"/>
  <c r="H387" i="156"/>
  <c r="H604" i="156"/>
  <c r="O808" i="156"/>
  <c r="N1212" i="37" s="1"/>
  <c r="K266" i="156"/>
  <c r="H2095" i="156"/>
  <c r="H3362" i="156"/>
  <c r="G1122" i="37" s="1"/>
  <c r="F1882" i="156"/>
  <c r="H2078" i="156"/>
  <c r="H1600" i="156"/>
  <c r="P1535" i="156"/>
  <c r="E596" i="156"/>
  <c r="H564" i="156"/>
  <c r="O1537" i="156"/>
  <c r="P1537" i="156" s="1"/>
  <c r="L1011" i="156"/>
  <c r="H188" i="156"/>
  <c r="G773" i="156"/>
  <c r="F1177" i="37" s="1"/>
  <c r="H638" i="156"/>
  <c r="H1635" i="156"/>
  <c r="G1789" i="157"/>
  <c r="E852" i="37" s="1"/>
  <c r="I35" i="157"/>
  <c r="I470" i="157"/>
  <c r="F1600" i="157"/>
  <c r="F1790" i="157"/>
  <c r="F599" i="157"/>
  <c r="F358" i="157"/>
  <c r="F525" i="157"/>
  <c r="F2082" i="157"/>
  <c r="F1450" i="157"/>
  <c r="F2077" i="157"/>
  <c r="F1783" i="157"/>
  <c r="F1607" i="157"/>
  <c r="G1608" i="157"/>
  <c r="G1791" i="157"/>
  <c r="F1456" i="157"/>
  <c r="F523" i="157"/>
  <c r="F1717" i="157"/>
  <c r="I351" i="157"/>
  <c r="J2604" i="156"/>
  <c r="I74" i="37" s="1"/>
  <c r="H2593" i="156"/>
  <c r="G63" i="37" s="1"/>
  <c r="L2157" i="156"/>
  <c r="U2313" i="156"/>
  <c r="H1444" i="156"/>
  <c r="F1402" i="156"/>
  <c r="N1241" i="156"/>
  <c r="H839" i="156"/>
  <c r="F595" i="156"/>
  <c r="H3356" i="156"/>
  <c r="G1116" i="37" s="1"/>
  <c r="K2835" i="156"/>
  <c r="H2830" i="156"/>
  <c r="H2667" i="156"/>
  <c r="H1756" i="156"/>
  <c r="H1655" i="156"/>
  <c r="K355" i="156"/>
  <c r="H588" i="156"/>
  <c r="H2929" i="156"/>
  <c r="H3010" i="156" s="1"/>
  <c r="G617" i="37" s="1"/>
  <c r="H2375" i="156"/>
  <c r="H1818" i="156"/>
  <c r="H663" i="156"/>
  <c r="H791" i="156"/>
  <c r="O2834" i="156"/>
  <c r="O2899" i="156" s="1"/>
  <c r="N532" i="37" s="1"/>
  <c r="H2705" i="156"/>
  <c r="G291" i="37" s="1"/>
  <c r="H1719" i="156"/>
  <c r="H777" i="156"/>
  <c r="G1181" i="37" s="1"/>
  <c r="O1178" i="156"/>
  <c r="H1108" i="156"/>
  <c r="U1752" i="156"/>
  <c r="H1252" i="156"/>
  <c r="P2156" i="156"/>
  <c r="P2157" i="156" s="1"/>
  <c r="H991" i="156"/>
  <c r="V2073" i="156"/>
  <c r="AF2073" i="156" s="1"/>
  <c r="AG2073" i="156" s="1"/>
  <c r="H926" i="156"/>
  <c r="H2994" i="156"/>
  <c r="H3059" i="156" s="1"/>
  <c r="G666" i="37" s="1"/>
  <c r="O2158" i="156"/>
  <c r="P2158" i="156" s="1"/>
  <c r="F2751" i="156"/>
  <c r="E337" i="37" s="1"/>
  <c r="V2313" i="156"/>
  <c r="AF2313" i="156" s="1"/>
  <c r="AG2313" i="156" s="1"/>
  <c r="H1873" i="156"/>
  <c r="H1031" i="156"/>
  <c r="H1348" i="156"/>
  <c r="J355" i="156"/>
  <c r="U1110" i="156"/>
  <c r="H1609" i="156"/>
  <c r="L2917" i="156"/>
  <c r="H2756" i="156"/>
  <c r="G342" i="37" s="1"/>
  <c r="H2573" i="156"/>
  <c r="G43" i="37" s="1"/>
  <c r="V1538" i="156"/>
  <c r="AF1538" i="156" s="1"/>
  <c r="AG1538" i="156" s="1"/>
  <c r="H2789" i="156"/>
  <c r="H2647" i="156"/>
  <c r="F2690" i="156"/>
  <c r="H1487" i="156"/>
  <c r="H1714" i="156"/>
  <c r="O1108" i="156"/>
  <c r="O1109" i="156" s="1"/>
  <c r="H776" i="156"/>
  <c r="G1180" i="37" s="1"/>
  <c r="F3371" i="156"/>
  <c r="H3267" i="156"/>
  <c r="O3279" i="156"/>
  <c r="P3279" i="156" s="1"/>
  <c r="H2689" i="156"/>
  <c r="H2690" i="156" s="1"/>
  <c r="H3078" i="156"/>
  <c r="H3145" i="156" s="1"/>
  <c r="G675" i="37" s="1"/>
  <c r="N1749" i="156"/>
  <c r="H1178" i="156"/>
  <c r="H1202" i="156"/>
  <c r="H1932" i="156"/>
  <c r="Y3273" i="156"/>
  <c r="F2166" i="156"/>
  <c r="H1517" i="156"/>
  <c r="H2177" i="156"/>
  <c r="H2545" i="156"/>
  <c r="G15" i="37" s="1"/>
  <c r="E805" i="156"/>
  <c r="L1473" i="156"/>
  <c r="N1469" i="156"/>
  <c r="H3094" i="156"/>
  <c r="H2726" i="156"/>
  <c r="G312" i="37" s="1"/>
  <c r="H2589" i="156"/>
  <c r="G59" i="37" s="1"/>
  <c r="F738" i="156"/>
  <c r="H740" i="156"/>
  <c r="F775" i="156"/>
  <c r="E1179" i="37" s="1"/>
  <c r="H475" i="156"/>
  <c r="H2117" i="156"/>
  <c r="N260" i="156"/>
  <c r="N807" i="156" s="1"/>
  <c r="M1211" i="37" s="1"/>
  <c r="L807" i="156"/>
  <c r="K1211" i="37" s="1"/>
  <c r="L135" i="156"/>
  <c r="N132" i="156"/>
  <c r="H2721" i="156"/>
  <c r="G307" i="37" s="1"/>
  <c r="F2334" i="156"/>
  <c r="H2329" i="156"/>
  <c r="F2004" i="156"/>
  <c r="H2003" i="156"/>
  <c r="H1659" i="156"/>
  <c r="H3343" i="156"/>
  <c r="F3408" i="156"/>
  <c r="E1168" i="37" s="1"/>
  <c r="H1648" i="156"/>
  <c r="H774" i="156"/>
  <c r="G1178" i="37" s="1"/>
  <c r="N264" i="156"/>
  <c r="L265" i="156"/>
  <c r="N460" i="156"/>
  <c r="N1177" i="156"/>
  <c r="L1178" i="156"/>
  <c r="H3377" i="156"/>
  <c r="G1137" i="37" s="1"/>
  <c r="H3060" i="156"/>
  <c r="G667" i="37" s="1"/>
  <c r="H3331" i="156"/>
  <c r="H2834" i="156"/>
  <c r="F2835" i="156"/>
  <c r="F2899" i="156"/>
  <c r="E532" i="37" s="1"/>
  <c r="H2587" i="156"/>
  <c r="G57" i="37" s="1"/>
  <c r="N2077" i="156"/>
  <c r="L2078" i="156"/>
  <c r="F1620" i="156"/>
  <c r="H1621" i="156"/>
  <c r="F1623" i="156"/>
  <c r="H1624" i="156"/>
  <c r="H1035" i="156"/>
  <c r="O944" i="156"/>
  <c r="O945" i="156" s="1"/>
  <c r="P945" i="156" s="1"/>
  <c r="P942" i="156"/>
  <c r="F1751" i="156"/>
  <c r="H3198" i="156"/>
  <c r="G728" i="37" s="1"/>
  <c r="N2990" i="156"/>
  <c r="L2991" i="156"/>
  <c r="Y3348" i="156"/>
  <c r="X1108" i="37" s="1"/>
  <c r="H1023" i="156"/>
  <c r="F765" i="156"/>
  <c r="H1803" i="156"/>
  <c r="K804" i="156"/>
  <c r="F554" i="156"/>
  <c r="H2049" i="156"/>
  <c r="H215" i="156"/>
  <c r="H57" i="156"/>
  <c r="F2748" i="156"/>
  <c r="E334" i="37" s="1"/>
  <c r="H2434" i="156"/>
  <c r="H2438" i="156" s="1"/>
  <c r="H2058" i="156"/>
  <c r="H2369" i="156"/>
  <c r="H2335" i="156"/>
  <c r="H488" i="156"/>
  <c r="H1298" i="156"/>
  <c r="H309" i="156"/>
  <c r="H114" i="156"/>
  <c r="F3407" i="156"/>
  <c r="E1167" i="37" s="1"/>
  <c r="F3376" i="156"/>
  <c r="F3348" i="156"/>
  <c r="E1108" i="37" s="1"/>
  <c r="H3391" i="156"/>
  <c r="G1151" i="37" s="1"/>
  <c r="F3268" i="156"/>
  <c r="H3259" i="156"/>
  <c r="E3406" i="156"/>
  <c r="H2404" i="156"/>
  <c r="H1867" i="156"/>
  <c r="F1537" i="156"/>
  <c r="H1536" i="156"/>
  <c r="H1961" i="156"/>
  <c r="H994" i="156"/>
  <c r="H392" i="156"/>
  <c r="H2670" i="156"/>
  <c r="H2740" i="156" s="1"/>
  <c r="G326" i="37" s="1"/>
  <c r="F2697" i="156"/>
  <c r="E283" i="37" s="1"/>
  <c r="H2304" i="156"/>
  <c r="H2349" i="156"/>
  <c r="H1524" i="156"/>
  <c r="E3057" i="156"/>
  <c r="H2955" i="156"/>
  <c r="H3036" i="156" s="1"/>
  <c r="G643" i="37" s="1"/>
  <c r="E2900" i="156"/>
  <c r="H2146" i="156"/>
  <c r="H1237" i="156"/>
  <c r="H1340" i="156"/>
  <c r="F1243" i="156"/>
  <c r="E3399" i="156"/>
  <c r="E2738" i="156"/>
  <c r="E2752" i="156"/>
  <c r="E1627" i="156"/>
  <c r="F3116" i="156"/>
  <c r="E1824" i="156"/>
  <c r="E2183" i="156"/>
  <c r="E1825" i="156"/>
  <c r="E540" i="156"/>
  <c r="E3195" i="156"/>
  <c r="E2394" i="156"/>
  <c r="E1642" i="156"/>
  <c r="E454" i="156"/>
  <c r="E631" i="156"/>
  <c r="E1628" i="156"/>
  <c r="E1100" i="156"/>
  <c r="E753" i="156"/>
  <c r="E575" i="156"/>
  <c r="E1641" i="156"/>
  <c r="E1613" i="156"/>
  <c r="E2608" i="156"/>
  <c r="E2368" i="156"/>
  <c r="E338" i="156"/>
  <c r="H2549" i="156"/>
  <c r="G19" i="37" s="1"/>
  <c r="H3379" i="156"/>
  <c r="G1139" i="37" s="1"/>
  <c r="H2547" i="156"/>
  <c r="G17" i="37" s="1"/>
  <c r="H3127" i="156"/>
  <c r="H3192" i="156" s="1"/>
  <c r="G722" i="37" s="1"/>
  <c r="F2902" i="156"/>
  <c r="E535" i="37" s="1"/>
  <c r="H2838" i="156"/>
  <c r="L3074" i="156"/>
  <c r="H2288" i="156"/>
  <c r="H3263" i="156"/>
  <c r="J1109" i="156"/>
  <c r="H3120" i="156"/>
  <c r="H3187" i="156" s="1"/>
  <c r="G717" i="37" s="1"/>
  <c r="F2181" i="156"/>
  <c r="F2173" i="156"/>
  <c r="L1021" i="156"/>
  <c r="N1020" i="156"/>
  <c r="G596" i="156"/>
  <c r="G594" i="156"/>
  <c r="P2474" i="156"/>
  <c r="P2475" i="156" s="1"/>
  <c r="P2476" i="156" s="1"/>
  <c r="O2475" i="156"/>
  <c r="P1241" i="156"/>
  <c r="O1242" i="156"/>
  <c r="P1242" i="156" s="1"/>
  <c r="H297" i="156"/>
  <c r="F3402" i="156"/>
  <c r="E1162" i="37" s="1"/>
  <c r="F2845" i="156"/>
  <c r="E478" i="37" s="1"/>
  <c r="H2768" i="156"/>
  <c r="V3347" i="156"/>
  <c r="U2696" i="156"/>
  <c r="T282" i="37" s="1"/>
  <c r="J3268" i="156"/>
  <c r="U3140" i="156"/>
  <c r="T670" i="37" s="1"/>
  <c r="T669" i="37" s="1"/>
  <c r="H2904" i="156"/>
  <c r="G537" i="37" s="1"/>
  <c r="F3404" i="156"/>
  <c r="E1164" i="37" s="1"/>
  <c r="G3367" i="156"/>
  <c r="F1127" i="37" s="1"/>
  <c r="H3372" i="156"/>
  <c r="G1132" i="37" s="1"/>
  <c r="U3273" i="156"/>
  <c r="H3337" i="156"/>
  <c r="N3264" i="156"/>
  <c r="L3267" i="156"/>
  <c r="H2939" i="156"/>
  <c r="P3339" i="156"/>
  <c r="F3196" i="156"/>
  <c r="E726" i="37" s="1"/>
  <c r="H3135" i="156"/>
  <c r="H2977" i="156"/>
  <c r="H3053" i="156" s="1"/>
  <c r="G660" i="37" s="1"/>
  <c r="J2540" i="156"/>
  <c r="I10" i="37" s="1"/>
  <c r="N2834" i="156"/>
  <c r="N2899" i="156" s="1"/>
  <c r="M532" i="37" s="1"/>
  <c r="O2166" i="156"/>
  <c r="P2166" i="156" s="1"/>
  <c r="P2164" i="156"/>
  <c r="O2165" i="156"/>
  <c r="P2165" i="156" s="1"/>
  <c r="F2610" i="156"/>
  <c r="E80" i="37" s="1"/>
  <c r="H1886" i="156"/>
  <c r="H1595" i="156"/>
  <c r="O1401" i="156"/>
  <c r="L944" i="156"/>
  <c r="N942" i="156"/>
  <c r="V723" i="156"/>
  <c r="O617" i="156"/>
  <c r="P617" i="156" s="1"/>
  <c r="P616" i="156"/>
  <c r="G541" i="156"/>
  <c r="G799" i="156" s="1"/>
  <c r="F1203" i="37" s="1"/>
  <c r="P460" i="156"/>
  <c r="P351" i="156"/>
  <c r="P132" i="156"/>
  <c r="O135" i="156"/>
  <c r="P135" i="156" s="1"/>
  <c r="L1697" i="156"/>
  <c r="H794" i="156"/>
  <c r="G1198" i="37" s="1"/>
  <c r="L957" i="156"/>
  <c r="O349" i="156"/>
  <c r="P349" i="156" s="1"/>
  <c r="P346" i="156"/>
  <c r="H265" i="156"/>
  <c r="F266" i="156"/>
  <c r="F255" i="156"/>
  <c r="H210" i="156"/>
  <c r="L1071" i="156"/>
  <c r="F754" i="156"/>
  <c r="H745" i="156"/>
  <c r="G608" i="156"/>
  <c r="G610" i="156"/>
  <c r="O764" i="156"/>
  <c r="P763" i="156"/>
  <c r="J769" i="156"/>
  <c r="I1173" i="37" s="1"/>
  <c r="G699" i="156"/>
  <c r="O655" i="156"/>
  <c r="O656" i="156" s="1"/>
  <c r="P654" i="156"/>
  <c r="P655" i="156" s="1"/>
  <c r="P656" i="156" s="1"/>
  <c r="J468" i="156"/>
  <c r="L200" i="156"/>
  <c r="H42" i="156"/>
  <c r="F468" i="156"/>
  <c r="L354" i="156"/>
  <c r="J3404" i="156"/>
  <c r="I1164" i="37" s="1"/>
  <c r="J2835" i="156"/>
  <c r="J2900" i="156" s="1"/>
  <c r="I533" i="37" s="1"/>
  <c r="U2749" i="156"/>
  <c r="T335" i="37" s="1"/>
  <c r="O3337" i="156"/>
  <c r="O3341" i="156" s="1"/>
  <c r="P3341" i="156" s="1"/>
  <c r="P3334" i="156"/>
  <c r="F3194" i="156"/>
  <c r="E724" i="37" s="1"/>
  <c r="F3134" i="156"/>
  <c r="H3133" i="156"/>
  <c r="H2812" i="156"/>
  <c r="H2889" i="156" s="1"/>
  <c r="G522" i="37" s="1"/>
  <c r="F2810" i="156"/>
  <c r="J2690" i="156"/>
  <c r="J2752" i="156" s="1"/>
  <c r="I338" i="37" s="1"/>
  <c r="J2751" i="156"/>
  <c r="I337" i="37" s="1"/>
  <c r="K3405" i="156"/>
  <c r="J1165" i="37" s="1"/>
  <c r="G2900" i="156"/>
  <c r="F533" i="37" s="1"/>
  <c r="Y2756" i="156"/>
  <c r="X342" i="37" s="1"/>
  <c r="H2422" i="156"/>
  <c r="H2546" i="156"/>
  <c r="G16" i="37" s="1"/>
  <c r="H2541" i="156"/>
  <c r="G11" i="37" s="1"/>
  <c r="O2003" i="156"/>
  <c r="P1999" i="156"/>
  <c r="N1995" i="156"/>
  <c r="K2072" i="156"/>
  <c r="H1236" i="156"/>
  <c r="U1883" i="156"/>
  <c r="F1812" i="156"/>
  <c r="H1811" i="156"/>
  <c r="H1542" i="156"/>
  <c r="H1184" i="156"/>
  <c r="G722" i="156"/>
  <c r="F1167" i="156"/>
  <c r="O1071" i="156"/>
  <c r="P1069" i="156"/>
  <c r="O1011" i="156"/>
  <c r="P1011" i="156" s="1"/>
  <c r="P1010" i="156"/>
  <c r="P760" i="156"/>
  <c r="P761" i="156" s="1"/>
  <c r="O761" i="156"/>
  <c r="H1586" i="156"/>
  <c r="O926" i="156"/>
  <c r="P926" i="156" s="1"/>
  <c r="V731" i="156"/>
  <c r="O549" i="156"/>
  <c r="P549" i="156" s="1"/>
  <c r="O548" i="156"/>
  <c r="P548" i="156" s="1"/>
  <c r="P546" i="156"/>
  <c r="P807" i="156"/>
  <c r="O1211" i="37" s="1"/>
  <c r="P261" i="156"/>
  <c r="G805" i="156"/>
  <c r="F1209" i="37" s="1"/>
  <c r="K1072" i="156"/>
  <c r="L911" i="156"/>
  <c r="N909" i="156"/>
  <c r="H795" i="156"/>
  <c r="G1199" i="37" s="1"/>
  <c r="G787" i="156"/>
  <c r="F1191" i="37" s="1"/>
  <c r="L3204" i="156"/>
  <c r="H3208" i="156"/>
  <c r="F2740" i="156"/>
  <c r="E326" i="37" s="1"/>
  <c r="F2668" i="156"/>
  <c r="N3334" i="156"/>
  <c r="L3337" i="156"/>
  <c r="L3341" i="156" s="1"/>
  <c r="N3341" i="156" s="1"/>
  <c r="J3348" i="156"/>
  <c r="I1108" i="37" s="1"/>
  <c r="H3199" i="156"/>
  <c r="G729" i="37" s="1"/>
  <c r="J3134" i="156"/>
  <c r="J3195" i="156" s="1"/>
  <c r="I725" i="37" s="1"/>
  <c r="L3133" i="156"/>
  <c r="N3130" i="156"/>
  <c r="V3139" i="156"/>
  <c r="AF3139" i="156" s="1"/>
  <c r="AG3139" i="156" s="1"/>
  <c r="H3409" i="156"/>
  <c r="G1169" i="37" s="1"/>
  <c r="N3339" i="156"/>
  <c r="H2965" i="156"/>
  <c r="H3046" i="156" s="1"/>
  <c r="G653" i="37" s="1"/>
  <c r="F2963" i="156"/>
  <c r="H2613" i="156"/>
  <c r="G83" i="37" s="1"/>
  <c r="P2210" i="156"/>
  <c r="P2211" i="156" s="1"/>
  <c r="P2212" i="156" s="1"/>
  <c r="O2211" i="156"/>
  <c r="O2212" i="156" s="1"/>
  <c r="N1295" i="37"/>
  <c r="O1295" i="37" s="1"/>
  <c r="U2009" i="156"/>
  <c r="H2594" i="156"/>
  <c r="G64" i="37" s="1"/>
  <c r="L1881" i="156"/>
  <c r="G1628" i="156"/>
  <c r="G1642" i="156"/>
  <c r="L1401" i="156"/>
  <c r="N1398" i="156"/>
  <c r="F972" i="156"/>
  <c r="H973" i="156"/>
  <c r="H959" i="156"/>
  <c r="P263" i="156"/>
  <c r="O265" i="156"/>
  <c r="L130" i="156"/>
  <c r="G1629" i="156"/>
  <c r="U723" i="156"/>
  <c r="G1826" i="156"/>
  <c r="O957" i="156"/>
  <c r="P957" i="156" s="1"/>
  <c r="J136" i="156"/>
  <c r="F1072" i="156"/>
  <c r="H1071" i="156"/>
  <c r="J803" i="156"/>
  <c r="I1207" i="37" s="1"/>
  <c r="N637" i="156"/>
  <c r="L638" i="156"/>
  <c r="H354" i="156"/>
  <c r="F355" i="156"/>
  <c r="F203" i="156"/>
  <c r="H205" i="156"/>
  <c r="F1034" i="156"/>
  <c r="F3352" i="156"/>
  <c r="O3204" i="156"/>
  <c r="P3204" i="156" s="1"/>
  <c r="H3283" i="156"/>
  <c r="L3279" i="156"/>
  <c r="N3276" i="156"/>
  <c r="H3355" i="156"/>
  <c r="G1115" i="37" s="1"/>
  <c r="G3406" i="156"/>
  <c r="F1166" i="37" s="1"/>
  <c r="H3279" i="156"/>
  <c r="F3197" i="156"/>
  <c r="E727" i="37" s="1"/>
  <c r="H3136" i="156"/>
  <c r="J3405" i="156"/>
  <c r="I1165" i="37" s="1"/>
  <c r="U2997" i="156"/>
  <c r="P2826" i="156"/>
  <c r="O2830" i="156"/>
  <c r="P2686" i="156"/>
  <c r="O2689" i="156"/>
  <c r="H3375" i="156"/>
  <c r="G1135" i="37" s="1"/>
  <c r="K3404" i="156"/>
  <c r="J1164" i="37" s="1"/>
  <c r="H3357" i="156"/>
  <c r="O3267" i="156"/>
  <c r="P3264" i="156"/>
  <c r="H3252" i="156"/>
  <c r="K3194" i="156"/>
  <c r="K3134" i="156"/>
  <c r="O3074" i="156"/>
  <c r="P3065" i="156"/>
  <c r="H3410" i="156"/>
  <c r="G1170" i="37" s="1"/>
  <c r="H3354" i="156"/>
  <c r="G1114" i="37" s="1"/>
  <c r="H2905" i="156"/>
  <c r="G538" i="37" s="1"/>
  <c r="N2826" i="156"/>
  <c r="L2689" i="156"/>
  <c r="N2686" i="156"/>
  <c r="L2003" i="156"/>
  <c r="N1999" i="156"/>
  <c r="N2069" i="156"/>
  <c r="L2071" i="156"/>
  <c r="H2013" i="156"/>
  <c r="H1912" i="156"/>
  <c r="O1881" i="156"/>
  <c r="K2004" i="156"/>
  <c r="J2474" i="156"/>
  <c r="N2475" i="156"/>
  <c r="U1813" i="156"/>
  <c r="H1831" i="156"/>
  <c r="J1698" i="156"/>
  <c r="P1598" i="156"/>
  <c r="O1600" i="156"/>
  <c r="H1506" i="156"/>
  <c r="N1077" i="156"/>
  <c r="L1079" i="156"/>
  <c r="J1179" i="156"/>
  <c r="K1179" i="156"/>
  <c r="O1014" i="156"/>
  <c r="P1014" i="156" s="1"/>
  <c r="P1013" i="156"/>
  <c r="O1015" i="156"/>
  <c r="P1015" i="156" s="1"/>
  <c r="E800" i="156"/>
  <c r="L1250" i="156"/>
  <c r="H790" i="156"/>
  <c r="G1194" i="37" s="1"/>
  <c r="N346" i="156"/>
  <c r="L349" i="156"/>
  <c r="L548" i="156"/>
  <c r="N546" i="156"/>
  <c r="L549" i="156"/>
  <c r="J266" i="156"/>
  <c r="F1015" i="156"/>
  <c r="H1014" i="156"/>
  <c r="AE1171" i="37"/>
  <c r="N763" i="156"/>
  <c r="L764" i="156"/>
  <c r="N654" i="156"/>
  <c r="N655" i="156" s="1"/>
  <c r="N656" i="156" s="1"/>
  <c r="L655" i="156"/>
  <c r="G634" i="156"/>
  <c r="O911" i="156"/>
  <c r="P911" i="156" s="1"/>
  <c r="P909" i="156"/>
  <c r="P637" i="156"/>
  <c r="O638" i="156"/>
  <c r="N2618" i="156"/>
  <c r="L2627" i="156"/>
  <c r="J2605" i="156"/>
  <c r="I75" i="37" s="1"/>
  <c r="O39" i="156"/>
  <c r="P39" i="156" s="1"/>
  <c r="P13" i="156"/>
  <c r="J1243" i="156"/>
  <c r="P1243" i="156"/>
  <c r="Y1890" i="156"/>
  <c r="AC1890" i="156" s="1"/>
  <c r="F2596" i="156"/>
  <c r="E66" i="37" s="1"/>
  <c r="J804" i="156"/>
  <c r="I1208" i="37" s="1"/>
  <c r="N15" i="156"/>
  <c r="G2608" i="156"/>
  <c r="J2096" i="156"/>
  <c r="J2608" i="156" s="1"/>
  <c r="I78" i="37" s="1"/>
  <c r="H2921" i="156"/>
  <c r="H3002" i="156" s="1"/>
  <c r="G609" i="37" s="1"/>
  <c r="P2980" i="156"/>
  <c r="O2985" i="156"/>
  <c r="H2631" i="156"/>
  <c r="F2701" i="156"/>
  <c r="E287" i="37" s="1"/>
  <c r="N2623" i="156"/>
  <c r="O2627" i="156"/>
  <c r="P2618" i="156"/>
  <c r="N819" i="156"/>
  <c r="O292" i="156"/>
  <c r="P292" i="156" s="1"/>
  <c r="P278" i="156"/>
  <c r="O150" i="156"/>
  <c r="P150" i="156" s="1"/>
  <c r="H788" i="156"/>
  <c r="G1192" i="37" s="1"/>
  <c r="N2760" i="156"/>
  <c r="L2768" i="156"/>
  <c r="N1324" i="156"/>
  <c r="L1334" i="156"/>
  <c r="N814" i="156"/>
  <c r="L822" i="156"/>
  <c r="N361" i="156"/>
  <c r="N16" i="156"/>
  <c r="N14" i="156"/>
  <c r="J2166" i="156"/>
  <c r="Y772" i="156"/>
  <c r="X1176" i="37" s="1"/>
  <c r="O822" i="156"/>
  <c r="P822" i="156" s="1"/>
  <c r="K2697" i="156"/>
  <c r="O1334" i="156"/>
  <c r="P1324" i="156"/>
  <c r="H39" i="156"/>
  <c r="H2703" i="156"/>
  <c r="G289" i="37" s="1"/>
  <c r="N371" i="156"/>
  <c r="O2768" i="156"/>
  <c r="P2760" i="156"/>
  <c r="H1909" i="156"/>
  <c r="N283" i="156"/>
  <c r="N146" i="156"/>
  <c r="N18" i="156"/>
  <c r="N771" i="156" s="1"/>
  <c r="M1175" i="37" s="1"/>
  <c r="N13" i="156"/>
  <c r="L39" i="156"/>
  <c r="L926" i="156"/>
  <c r="L907" i="156"/>
  <c r="O2917" i="156"/>
  <c r="P18" i="156"/>
  <c r="F2992" i="156"/>
  <c r="H2985" i="156"/>
  <c r="H3055" i="156" s="1"/>
  <c r="G662" i="37" s="1"/>
  <c r="F3055" i="156"/>
  <c r="E662" i="37" s="1"/>
  <c r="P117" i="156"/>
  <c r="O130" i="156"/>
  <c r="K2845" i="156"/>
  <c r="N278" i="156"/>
  <c r="L292" i="156"/>
  <c r="N145" i="156"/>
  <c r="L150" i="156"/>
  <c r="N17" i="156"/>
  <c r="F2999" i="156"/>
  <c r="E606" i="37" s="1"/>
  <c r="H2917" i="156"/>
  <c r="T90" i="57"/>
  <c r="U924" i="37" s="1"/>
  <c r="U923" i="37" s="1"/>
  <c r="S90" i="57"/>
  <c r="T924" i="37" s="1"/>
  <c r="T923" i="37" s="1"/>
  <c r="F85" i="57"/>
  <c r="E147" i="57"/>
  <c r="F981" i="37" s="1"/>
  <c r="F1301" i="37" s="1"/>
  <c r="C150" i="57"/>
  <c r="D984" i="37" s="1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141" i="46"/>
  <c r="D280" i="37" s="1"/>
  <c r="G136" i="46"/>
  <c r="G275" i="37" s="1"/>
  <c r="G135" i="46"/>
  <c r="G274" i="37" s="1"/>
  <c r="O12" i="46"/>
  <c r="N18" i="46"/>
  <c r="N85" i="46" s="1"/>
  <c r="N224" i="37" s="1"/>
  <c r="G18" i="46"/>
  <c r="H18" i="46"/>
  <c r="H85" i="46" s="1"/>
  <c r="H224" i="37" s="1"/>
  <c r="J2016" i="157"/>
  <c r="G1942" i="157"/>
  <c r="E919" i="37" s="1"/>
  <c r="I1877" i="157"/>
  <c r="J1875" i="157"/>
  <c r="M1872" i="157"/>
  <c r="I595" i="157"/>
  <c r="M690" i="157"/>
  <c r="I814" i="157"/>
  <c r="G127" i="37" s="1"/>
  <c r="Z216" i="157"/>
  <c r="J1809" i="157"/>
  <c r="K131" i="157"/>
  <c r="K684" i="157"/>
  <c r="P213" i="157"/>
  <c r="Q213" i="157" s="1"/>
  <c r="I1610" i="157"/>
  <c r="G792" i="37" s="1"/>
  <c r="O220" i="157"/>
  <c r="I693" i="157"/>
  <c r="M379" i="157"/>
  <c r="M1475" i="157"/>
  <c r="O234" i="157"/>
  <c r="I1769" i="157"/>
  <c r="G832" i="37" s="1"/>
  <c r="G1737" i="157"/>
  <c r="E800" i="37" s="1"/>
  <c r="J1626" i="157"/>
  <c r="J1475" i="157"/>
  <c r="I778" i="157"/>
  <c r="G91" i="37" s="1"/>
  <c r="W528" i="157"/>
  <c r="Q112" i="157"/>
  <c r="I780" i="157"/>
  <c r="G93" i="37" s="1"/>
  <c r="L1100" i="157"/>
  <c r="J345" i="37" s="1"/>
  <c r="I1638" i="157"/>
  <c r="I1745" i="157" s="1"/>
  <c r="G808" i="37" s="1"/>
  <c r="I549" i="157"/>
  <c r="Z588" i="157"/>
  <c r="Q317" i="157"/>
  <c r="M1539" i="157"/>
  <c r="I1532" i="157"/>
  <c r="I1601" i="157" s="1"/>
  <c r="G783" i="37" s="1"/>
  <c r="I1495" i="157"/>
  <c r="I1479" i="157"/>
  <c r="I1554" i="157" s="1"/>
  <c r="G736" i="37" s="1"/>
  <c r="H1598" i="157"/>
  <c r="M1178" i="157"/>
  <c r="J1241" i="157"/>
  <c r="I1459" i="157"/>
  <c r="G602" i="37" s="1"/>
  <c r="I803" i="157"/>
  <c r="G116" i="37" s="1"/>
  <c r="M145" i="157"/>
  <c r="I1457" i="157"/>
  <c r="G600" i="37" s="1"/>
  <c r="J1390" i="157"/>
  <c r="J1455" i="157" s="1"/>
  <c r="H598" i="37" s="1"/>
  <c r="I1385" i="157"/>
  <c r="M1323" i="157"/>
  <c r="I1323" i="157"/>
  <c r="J1323" i="157"/>
  <c r="I1227" i="157"/>
  <c r="I1302" i="157" s="1"/>
  <c r="G462" i="37" s="1"/>
  <c r="P1178" i="157"/>
  <c r="P1254" i="157" s="1"/>
  <c r="N414" i="37" s="1"/>
  <c r="J1178" i="157"/>
  <c r="I1544" i="157"/>
  <c r="I276" i="157"/>
  <c r="G1157" i="157"/>
  <c r="E402" i="37" s="1"/>
  <c r="Z528" i="157"/>
  <c r="F1156" i="157"/>
  <c r="I1047" i="157"/>
  <c r="J1028" i="157"/>
  <c r="I1165" i="157"/>
  <c r="G410" i="37" s="1"/>
  <c r="M1014" i="157"/>
  <c r="O1012" i="157"/>
  <c r="W1253" i="157"/>
  <c r="P379" i="157"/>
  <c r="Q379" i="157" s="1"/>
  <c r="I638" i="157"/>
  <c r="I1458" i="157"/>
  <c r="G601" i="37" s="1"/>
  <c r="M213" i="157"/>
  <c r="G1163" i="157"/>
  <c r="G1768" i="157"/>
  <c r="E831" i="37" s="1"/>
  <c r="F1161" i="157"/>
  <c r="I593" i="157"/>
  <c r="J1010" i="157"/>
  <c r="M1241" i="157"/>
  <c r="O1237" i="157"/>
  <c r="M2097" i="157"/>
  <c r="M2164" i="157" s="1"/>
  <c r="K1048" i="37" s="1"/>
  <c r="O2091" i="157"/>
  <c r="O1388" i="157"/>
  <c r="I1667" i="157"/>
  <c r="M1956" i="157"/>
  <c r="O1949" i="157"/>
  <c r="G1391" i="157"/>
  <c r="M618" i="157"/>
  <c r="O613" i="157"/>
  <c r="O112" i="157"/>
  <c r="I1190" i="157"/>
  <c r="I782" i="157"/>
  <c r="G95" i="37" s="1"/>
  <c r="M324" i="157"/>
  <c r="M235" i="157"/>
  <c r="P939" i="157"/>
  <c r="Q939" i="157" s="1"/>
  <c r="O225" i="157"/>
  <c r="P235" i="157"/>
  <c r="Q235" i="157" s="1"/>
  <c r="P2020" i="157"/>
  <c r="Q2018" i="157"/>
  <c r="I1609" i="157"/>
  <c r="G791" i="37" s="1"/>
  <c r="I1943" i="157"/>
  <c r="G920" i="37" s="1"/>
  <c r="P1875" i="157"/>
  <c r="Q1874" i="157"/>
  <c r="Q1875" i="157" s="1"/>
  <c r="K1939" i="157"/>
  <c r="I916" i="37" s="1"/>
  <c r="F1730" i="157"/>
  <c r="Q1535" i="157"/>
  <c r="P1539" i="157"/>
  <c r="I1327" i="157"/>
  <c r="I1402" i="157" s="1"/>
  <c r="G545" i="37" s="1"/>
  <c r="Q1237" i="157"/>
  <c r="P1241" i="157"/>
  <c r="K1160" i="157"/>
  <c r="I405" i="37" s="1"/>
  <c r="I779" i="157"/>
  <c r="G92" i="37" s="1"/>
  <c r="G1100" i="157"/>
  <c r="E345" i="37" s="1"/>
  <c r="I1028" i="157"/>
  <c r="M748" i="157"/>
  <c r="O747" i="157"/>
  <c r="M447" i="157"/>
  <c r="O445" i="157"/>
  <c r="M1246" i="157"/>
  <c r="I382" i="157"/>
  <c r="P1246" i="157"/>
  <c r="Q1243" i="157"/>
  <c r="I1199" i="157"/>
  <c r="P1095" i="157"/>
  <c r="Q1093" i="157"/>
  <c r="M755" i="157"/>
  <c r="O754" i="157"/>
  <c r="I622" i="157"/>
  <c r="V588" i="157"/>
  <c r="X87" i="37"/>
  <c r="Q331" i="157"/>
  <c r="P334" i="157"/>
  <c r="Q334" i="157" s="1"/>
  <c r="I781" i="157"/>
  <c r="G94" i="37" s="1"/>
  <c r="J30" i="157"/>
  <c r="J213" i="157"/>
  <c r="L214" i="157"/>
  <c r="O143" i="157"/>
  <c r="I1162" i="157"/>
  <c r="G407" i="37" s="1"/>
  <c r="H527" i="157"/>
  <c r="O29" i="157"/>
  <c r="O24" i="157"/>
  <c r="O17" i="157"/>
  <c r="H1154" i="157"/>
  <c r="F399" i="37" s="1"/>
  <c r="I2086" i="157"/>
  <c r="G1045" i="37" s="1"/>
  <c r="Q2013" i="157"/>
  <c r="P2016" i="157"/>
  <c r="F1941" i="157"/>
  <c r="I1944" i="157"/>
  <c r="G921" i="37" s="1"/>
  <c r="K1941" i="157"/>
  <c r="I918" i="37" s="1"/>
  <c r="L2081" i="157"/>
  <c r="J1040" i="37" s="1"/>
  <c r="L2021" i="157"/>
  <c r="Q1616" i="157"/>
  <c r="P1626" i="157"/>
  <c r="I1611" i="157"/>
  <c r="G793" i="37" s="1"/>
  <c r="V1548" i="157"/>
  <c r="H1456" i="157"/>
  <c r="F599" i="37" s="1"/>
  <c r="I1234" i="157"/>
  <c r="I1307" i="157" s="1"/>
  <c r="G467" i="37" s="1"/>
  <c r="K1309" i="157"/>
  <c r="I469" i="37" s="1"/>
  <c r="W1099" i="157"/>
  <c r="U344" i="37" s="1"/>
  <c r="U343" i="37" s="1"/>
  <c r="X865" i="157"/>
  <c r="I1315" i="157"/>
  <c r="G475" i="37" s="1"/>
  <c r="V1252" i="157"/>
  <c r="I1077" i="157"/>
  <c r="G1152" i="157"/>
  <c r="E397" i="37" s="1"/>
  <c r="Q754" i="157"/>
  <c r="P755" i="157"/>
  <c r="Q677" i="157"/>
  <c r="P680" i="157"/>
  <c r="I1254" i="157"/>
  <c r="G414" i="37" s="1"/>
  <c r="Z864" i="157"/>
  <c r="Z866" i="157" s="1"/>
  <c r="L1310" i="157"/>
  <c r="J470" i="37" s="1"/>
  <c r="L1247" i="157"/>
  <c r="J1246" i="157"/>
  <c r="AB1099" i="157"/>
  <c r="P748" i="157"/>
  <c r="Q747" i="157"/>
  <c r="Q613" i="157"/>
  <c r="P618" i="157"/>
  <c r="Q618" i="157" s="1"/>
  <c r="Q364" i="157"/>
  <c r="P366" i="157"/>
  <c r="M315" i="157"/>
  <c r="O312" i="157"/>
  <c r="I827" i="157"/>
  <c r="G140" i="37" s="1"/>
  <c r="I831" i="157"/>
  <c r="G144" i="37" s="1"/>
  <c r="I815" i="157"/>
  <c r="G128" i="37" s="1"/>
  <c r="V327" i="157"/>
  <c r="G214" i="157"/>
  <c r="I213" i="157"/>
  <c r="Q123" i="157"/>
  <c r="P130" i="157"/>
  <c r="O28" i="157"/>
  <c r="O22" i="157"/>
  <c r="O16" i="157"/>
  <c r="I55" i="157"/>
  <c r="I2221" i="157"/>
  <c r="G1105" i="37" s="1"/>
  <c r="I2126" i="157"/>
  <c r="K2028" i="157"/>
  <c r="I987" i="37" s="1"/>
  <c r="I1880" i="157"/>
  <c r="G1945" i="157"/>
  <c r="E922" i="37" s="1"/>
  <c r="G1876" i="157"/>
  <c r="I1875" i="157"/>
  <c r="H1737" i="157"/>
  <c r="F800" i="37" s="1"/>
  <c r="F1221" i="37" s="1"/>
  <c r="I1630" i="157"/>
  <c r="I1737" i="157" s="1"/>
  <c r="G800" i="37" s="1"/>
  <c r="O2018" i="157"/>
  <c r="M2020" i="157"/>
  <c r="G2080" i="157"/>
  <c r="E1039" i="37" s="1"/>
  <c r="G2021" i="157"/>
  <c r="I2016" i="157"/>
  <c r="H2077" i="157"/>
  <c r="F1036" i="37" s="1"/>
  <c r="K1883" i="157"/>
  <c r="I860" i="37" s="1"/>
  <c r="I1872" i="157"/>
  <c r="G1939" i="157"/>
  <c r="E916" i="37" s="1"/>
  <c r="J1542" i="157"/>
  <c r="J1606" i="157" s="1"/>
  <c r="H788" i="37" s="1"/>
  <c r="L1543" i="157"/>
  <c r="L1606" i="157"/>
  <c r="J788" i="37" s="1"/>
  <c r="K2021" i="157"/>
  <c r="V1881" i="157"/>
  <c r="M1940" i="157"/>
  <c r="K917" i="37" s="1"/>
  <c r="O1874" i="157"/>
  <c r="O1875" i="157" s="1"/>
  <c r="M1875" i="157"/>
  <c r="G1883" i="157"/>
  <c r="E860" i="37" s="1"/>
  <c r="I1809" i="157"/>
  <c r="I1687" i="157"/>
  <c r="H1600" i="157"/>
  <c r="F782" i="37" s="1"/>
  <c r="I1531" i="157"/>
  <c r="I1600" i="157" s="1"/>
  <c r="G782" i="37" s="1"/>
  <c r="I1516" i="157"/>
  <c r="I1379" i="157"/>
  <c r="I1451" i="157" s="1"/>
  <c r="G594" i="37" s="1"/>
  <c r="Q1012" i="157"/>
  <c r="P1014" i="157"/>
  <c r="V864" i="157"/>
  <c r="V866" i="157" s="1"/>
  <c r="I1675" i="157"/>
  <c r="G1247" i="157"/>
  <c r="G1311" i="157" s="1"/>
  <c r="E471" i="37" s="1"/>
  <c r="I1246" i="157"/>
  <c r="I1182" i="157"/>
  <c r="I1258" i="157" s="1"/>
  <c r="G418" i="37" s="1"/>
  <c r="I825" i="157"/>
  <c r="G138" i="37" s="1"/>
  <c r="K749" i="157"/>
  <c r="I729" i="157"/>
  <c r="M1606" i="157"/>
  <c r="K788" i="37" s="1"/>
  <c r="K1454" i="157"/>
  <c r="I597" i="37" s="1"/>
  <c r="K1159" i="157"/>
  <c r="I404" i="37" s="1"/>
  <c r="G1160" i="157"/>
  <c r="E405" i="37" s="1"/>
  <c r="G1096" i="157"/>
  <c r="I1031" i="157"/>
  <c r="Z763" i="157"/>
  <c r="Z764" i="157"/>
  <c r="Z609" i="157"/>
  <c r="P443" i="157"/>
  <c r="Q443" i="157" s="1"/>
  <c r="Q442" i="157"/>
  <c r="K759" i="157"/>
  <c r="L448" i="157"/>
  <c r="X327" i="157"/>
  <c r="X772" i="157" s="1"/>
  <c r="V85" i="37" s="1"/>
  <c r="V84" i="37" s="1"/>
  <c r="I149" i="157"/>
  <c r="O141" i="157"/>
  <c r="I30" i="157"/>
  <c r="O758" i="157"/>
  <c r="Z751" i="157"/>
  <c r="G325" i="157"/>
  <c r="O205" i="157"/>
  <c r="M208" i="157"/>
  <c r="Q12" i="157"/>
  <c r="P30" i="157"/>
  <c r="I829" i="157"/>
  <c r="G142" i="37" s="1"/>
  <c r="I239" i="157"/>
  <c r="O26" i="157"/>
  <c r="O21" i="157"/>
  <c r="M30" i="157"/>
  <c r="O12" i="157"/>
  <c r="I2002" i="157"/>
  <c r="Q1869" i="157"/>
  <c r="P1872" i="157"/>
  <c r="V2026" i="157"/>
  <c r="Q1800" i="157"/>
  <c r="P2097" i="157"/>
  <c r="Q2091" i="157"/>
  <c r="I2101" i="157"/>
  <c r="I2168" i="157" s="1"/>
  <c r="G1052" i="37" s="1"/>
  <c r="I1866" i="157"/>
  <c r="I1937" i="157" s="1"/>
  <c r="G914" i="37" s="1"/>
  <c r="I1521" i="157"/>
  <c r="I1596" i="157" s="1"/>
  <c r="G778" i="37" s="1"/>
  <c r="I1988" i="157"/>
  <c r="I1858" i="157"/>
  <c r="H1730" i="157"/>
  <c r="I1976" i="157"/>
  <c r="Q1541" i="157"/>
  <c r="P1542" i="157"/>
  <c r="Q1465" i="157"/>
  <c r="P1475" i="157"/>
  <c r="F1460" i="157"/>
  <c r="K2080" i="157"/>
  <c r="I1039" i="37" s="1"/>
  <c r="J1940" i="157"/>
  <c r="H917" i="37" s="1"/>
  <c r="I1759" i="157"/>
  <c r="G822" i="37" s="1"/>
  <c r="G1759" i="157"/>
  <c r="E822" i="37" s="1"/>
  <c r="K1543" i="157"/>
  <c r="Y1098" i="157"/>
  <c r="K1100" i="157"/>
  <c r="I345" i="37" s="1"/>
  <c r="I847" i="157"/>
  <c r="G160" i="37" s="1"/>
  <c r="K1310" i="157"/>
  <c r="I470" i="37" s="1"/>
  <c r="L1096" i="157"/>
  <c r="J1095" i="157"/>
  <c r="L1160" i="157"/>
  <c r="J405" i="37" s="1"/>
  <c r="M587" i="157"/>
  <c r="H1718" i="157"/>
  <c r="AB865" i="157"/>
  <c r="Y865" i="157"/>
  <c r="W751" i="157"/>
  <c r="G1144" i="157"/>
  <c r="H861" i="157"/>
  <c r="H912" i="157" s="1"/>
  <c r="M680" i="157"/>
  <c r="O677" i="157"/>
  <c r="P587" i="157"/>
  <c r="Q587" i="157" s="1"/>
  <c r="P447" i="157"/>
  <c r="Q445" i="157"/>
  <c r="Z450" i="157"/>
  <c r="J366" i="157"/>
  <c r="L367" i="157"/>
  <c r="Z327" i="157"/>
  <c r="I807" i="157"/>
  <c r="G120" i="37" s="1"/>
  <c r="I787" i="157"/>
  <c r="G100" i="37" s="1"/>
  <c r="I235" i="157"/>
  <c r="P145" i="157"/>
  <c r="Q145" i="157" s="1"/>
  <c r="P208" i="157"/>
  <c r="Q208" i="157" s="1"/>
  <c r="Q205" i="157"/>
  <c r="X1098" i="157"/>
  <c r="I788" i="157"/>
  <c r="G101" i="37" s="1"/>
  <c r="K773" i="157"/>
  <c r="I86" i="37" s="1"/>
  <c r="O25" i="157"/>
  <c r="O19" i="157"/>
  <c r="I980" i="157"/>
  <c r="I961" i="157"/>
  <c r="I951" i="157"/>
  <c r="U1219" i="37" l="1"/>
  <c r="AB1219" i="37" s="1"/>
  <c r="U1107" i="37"/>
  <c r="U1106" i="37" s="1"/>
  <c r="AF3347" i="156"/>
  <c r="AC2336" i="156"/>
  <c r="AF2336" i="156"/>
  <c r="AG2336" i="156" s="1"/>
  <c r="V1238" i="156"/>
  <c r="AF1238" i="156" s="1"/>
  <c r="AG1238" i="156" s="1"/>
  <c r="AF1201" i="156"/>
  <c r="AG1201" i="156" s="1"/>
  <c r="U525" i="37"/>
  <c r="AF2892" i="156"/>
  <c r="AG2892" i="156" s="1"/>
  <c r="AC1827" i="156"/>
  <c r="AF1827" i="156"/>
  <c r="AG1827" i="156" s="1"/>
  <c r="AC2184" i="156"/>
  <c r="AF2184" i="156"/>
  <c r="AG2184" i="156" s="1"/>
  <c r="V1321" i="156"/>
  <c r="AF1321" i="156" s="1"/>
  <c r="AG1321" i="156" s="1"/>
  <c r="AF1269" i="156"/>
  <c r="AG1269" i="156" s="1"/>
  <c r="Z667" i="37"/>
  <c r="AF3060" i="156"/>
  <c r="AC1644" i="156"/>
  <c r="AF1644" i="156"/>
  <c r="AG1644" i="156" s="1"/>
  <c r="AC1616" i="156"/>
  <c r="AF1616" i="156"/>
  <c r="AG1616" i="156" s="1"/>
  <c r="V1466" i="156"/>
  <c r="AF1466" i="156" s="1"/>
  <c r="AG1466" i="156" s="1"/>
  <c r="AF1424" i="156"/>
  <c r="AG1424" i="156" s="1"/>
  <c r="U656" i="37"/>
  <c r="AF3049" i="156"/>
  <c r="AG3049" i="156" s="1"/>
  <c r="V1008" i="156"/>
  <c r="AF1008" i="156" s="1"/>
  <c r="AG1008" i="156" s="1"/>
  <c r="AF972" i="156"/>
  <c r="AG972" i="156" s="1"/>
  <c r="V1172" i="156"/>
  <c r="AF1172" i="156" s="1"/>
  <c r="AG1172" i="156" s="1"/>
  <c r="AF1132" i="156"/>
  <c r="AG1132" i="156" s="1"/>
  <c r="AC1659" i="156"/>
  <c r="AF1659" i="156"/>
  <c r="AG1659" i="156" s="1"/>
  <c r="U42" i="37"/>
  <c r="U1252" i="37" s="1"/>
  <c r="AF2572" i="156"/>
  <c r="AG2572" i="156" s="1"/>
  <c r="AC1630" i="156"/>
  <c r="AF1630" i="156"/>
  <c r="AG1630" i="156" s="1"/>
  <c r="U661" i="37"/>
  <c r="AF3054" i="156"/>
  <c r="AG3054" i="156" s="1"/>
  <c r="U35" i="37"/>
  <c r="U1244" i="37" s="1"/>
  <c r="AF2565" i="156"/>
  <c r="AG2565" i="156" s="1"/>
  <c r="U530" i="37"/>
  <c r="AF2897" i="156"/>
  <c r="AG2897" i="156" s="1"/>
  <c r="AC488" i="156"/>
  <c r="Y543" i="156"/>
  <c r="Y797" i="156"/>
  <c r="E1279" i="37"/>
  <c r="E1280" i="37"/>
  <c r="H1465" i="156"/>
  <c r="E1281" i="37"/>
  <c r="O2540" i="156"/>
  <c r="P2991" i="156"/>
  <c r="P3056" i="156" s="1"/>
  <c r="O663" i="37" s="1"/>
  <c r="L2540" i="156"/>
  <c r="K10" i="37" s="1"/>
  <c r="N2165" i="156"/>
  <c r="D1267" i="37"/>
  <c r="J1295" i="37"/>
  <c r="L1537" i="156"/>
  <c r="N1537" i="156" s="1"/>
  <c r="AA1289" i="37"/>
  <c r="H770" i="156"/>
  <c r="G1174" i="37" s="1"/>
  <c r="H2592" i="156"/>
  <c r="G62" i="37" s="1"/>
  <c r="P1697" i="156"/>
  <c r="N1296" i="37"/>
  <c r="O1296" i="37" s="1"/>
  <c r="AB1220" i="37"/>
  <c r="AA605" i="37"/>
  <c r="AA670" i="37"/>
  <c r="AA669" i="37" s="1"/>
  <c r="AA282" i="37"/>
  <c r="AA667" i="37"/>
  <c r="AG3060" i="156"/>
  <c r="AA9" i="37"/>
  <c r="AA477" i="37"/>
  <c r="AA476" i="37" s="1"/>
  <c r="AC2679" i="156"/>
  <c r="AC939" i="156"/>
  <c r="AA412" i="37"/>
  <c r="AA1106" i="37"/>
  <c r="AA222" i="37"/>
  <c r="AA162" i="37"/>
  <c r="AA84" i="37"/>
  <c r="E1232" i="37"/>
  <c r="AC257" i="156"/>
  <c r="K843" i="157"/>
  <c r="I156" i="37" s="1"/>
  <c r="AC3001" i="156"/>
  <c r="E1303" i="37"/>
  <c r="D1243" i="37"/>
  <c r="E1249" i="37"/>
  <c r="I1179" i="156"/>
  <c r="I266" i="156"/>
  <c r="J337" i="37"/>
  <c r="I1601" i="156"/>
  <c r="J1173" i="37"/>
  <c r="J1212" i="37"/>
  <c r="J283" i="37"/>
  <c r="I3134" i="156"/>
  <c r="I3195" i="156" s="1"/>
  <c r="H725" i="37" s="1"/>
  <c r="I912" i="156"/>
  <c r="I136" i="156"/>
  <c r="J531" i="37"/>
  <c r="J662" i="37"/>
  <c r="I1335" i="156"/>
  <c r="I2166" i="156"/>
  <c r="I2004" i="156"/>
  <c r="J724" i="37"/>
  <c r="I3268" i="156"/>
  <c r="I1474" i="156"/>
  <c r="I3341" i="156"/>
  <c r="J10" i="37"/>
  <c r="J75" i="37"/>
  <c r="J606" i="37"/>
  <c r="J1207" i="37"/>
  <c r="I1698" i="156"/>
  <c r="I1882" i="156"/>
  <c r="K2752" i="156"/>
  <c r="I1537" i="156"/>
  <c r="J12" i="37"/>
  <c r="J1218" i="37" s="1"/>
  <c r="J74" i="37"/>
  <c r="I1072" i="156"/>
  <c r="I2072" i="156"/>
  <c r="I355" i="156"/>
  <c r="I468" i="156"/>
  <c r="I1812" i="156"/>
  <c r="J478" i="37"/>
  <c r="J1208" i="37"/>
  <c r="J663" i="37"/>
  <c r="J532" i="37"/>
  <c r="I945" i="156"/>
  <c r="I1109" i="156"/>
  <c r="I1402" i="156"/>
  <c r="J671" i="37"/>
  <c r="J78" i="37"/>
  <c r="E1224" i="37"/>
  <c r="E1253" i="37"/>
  <c r="E1258" i="37"/>
  <c r="X1220" i="37"/>
  <c r="E408" i="37"/>
  <c r="D401" i="37"/>
  <c r="D853" i="37"/>
  <c r="D800" i="37"/>
  <c r="D1221" i="37" s="1"/>
  <c r="D137" i="37"/>
  <c r="E90" i="37"/>
  <c r="E389" i="37"/>
  <c r="D593" i="37"/>
  <c r="D782" i="37"/>
  <c r="D471" i="37"/>
  <c r="E118" i="37"/>
  <c r="D918" i="37"/>
  <c r="E790" i="37"/>
  <c r="D1041" i="37"/>
  <c r="D829" i="37"/>
  <c r="D789" i="37"/>
  <c r="D781" i="37"/>
  <c r="D813" i="37"/>
  <c r="D603" i="37"/>
  <c r="D1304" i="37" s="1"/>
  <c r="D406" i="37"/>
  <c r="D599" i="37"/>
  <c r="D846" i="37"/>
  <c r="D1034" i="37"/>
  <c r="E909" i="37"/>
  <c r="D156" i="37"/>
  <c r="D211" i="37"/>
  <c r="E854" i="37"/>
  <c r="D1036" i="37"/>
  <c r="D845" i="37"/>
  <c r="E467" i="37"/>
  <c r="E914" i="37"/>
  <c r="D122" i="37"/>
  <c r="I1106" i="157"/>
  <c r="G351" i="37" s="1"/>
  <c r="E1223" i="37"/>
  <c r="E1247" i="37"/>
  <c r="E1250" i="37"/>
  <c r="E702" i="156"/>
  <c r="E1265" i="37"/>
  <c r="E1276" i="37"/>
  <c r="D1266" i="37"/>
  <c r="D1291" i="37"/>
  <c r="D1259" i="37"/>
  <c r="E1255" i="37"/>
  <c r="D1298" i="37"/>
  <c r="D1301" i="37"/>
  <c r="E1261" i="37"/>
  <c r="H897" i="156"/>
  <c r="D1274" i="37"/>
  <c r="D1283" i="37"/>
  <c r="D1275" i="37"/>
  <c r="F2601" i="156"/>
  <c r="E71" i="37" s="1"/>
  <c r="D1302" i="37"/>
  <c r="E1274" i="37"/>
  <c r="E1256" i="37"/>
  <c r="E1225" i="37"/>
  <c r="D1292" i="37"/>
  <c r="D725" i="37"/>
  <c r="E722" i="156"/>
  <c r="E1226" i="37"/>
  <c r="D338" i="37"/>
  <c r="E1123" i="37"/>
  <c r="E722" i="37"/>
  <c r="D324" i="37"/>
  <c r="E529" i="37"/>
  <c r="E2747" i="156"/>
  <c r="D713" i="37"/>
  <c r="E14" i="37"/>
  <c r="E42" i="37"/>
  <c r="E534" i="37"/>
  <c r="D1212" i="37"/>
  <c r="D1159" i="37"/>
  <c r="D533" i="37"/>
  <c r="D1191" i="37"/>
  <c r="E660" i="37"/>
  <c r="D1153" i="37"/>
  <c r="E35" i="37"/>
  <c r="E1244" i="37" s="1"/>
  <c r="D56" i="37"/>
  <c r="D46" i="37"/>
  <c r="D1204" i="37"/>
  <c r="E1112" i="37"/>
  <c r="E1136" i="37"/>
  <c r="E1131" i="37"/>
  <c r="E1145" i="37"/>
  <c r="D1177" i="37"/>
  <c r="D331" i="37"/>
  <c r="E317" i="37"/>
  <c r="D520" i="37"/>
  <c r="D76" i="37"/>
  <c r="D78" i="37"/>
  <c r="D664" i="37"/>
  <c r="D1166" i="37"/>
  <c r="D651" i="37"/>
  <c r="E3401" i="156"/>
  <c r="E1260" i="37"/>
  <c r="E24" i="37"/>
  <c r="E1208" i="37"/>
  <c r="E1200" i="37"/>
  <c r="D1282" i="37"/>
  <c r="U2564" i="156"/>
  <c r="T34" i="37" s="1"/>
  <c r="T35" i="37"/>
  <c r="P669" i="37"/>
  <c r="P1106" i="37"/>
  <c r="AC2560" i="156"/>
  <c r="P281" i="37"/>
  <c r="X1304" i="37"/>
  <c r="X1296" i="37"/>
  <c r="X1219" i="37"/>
  <c r="AA923" i="37"/>
  <c r="T281" i="37"/>
  <c r="Z794" i="37"/>
  <c r="X1267" i="37"/>
  <c r="X1239" i="37"/>
  <c r="X1284" i="37" s="1"/>
  <c r="K85" i="46"/>
  <c r="K224" i="37" s="1"/>
  <c r="Z839" i="157"/>
  <c r="X152" i="37" s="1"/>
  <c r="Y2572" i="156"/>
  <c r="AC57" i="156"/>
  <c r="Y137" i="156"/>
  <c r="Y2597" i="156"/>
  <c r="U768" i="156"/>
  <c r="T1172" i="37" s="1"/>
  <c r="W1008" i="156"/>
  <c r="W2602" i="156" s="1"/>
  <c r="V72" i="37" s="1"/>
  <c r="V1289" i="37" s="1"/>
  <c r="W2564" i="156"/>
  <c r="Y2565" i="156"/>
  <c r="X35" i="37" s="1"/>
  <c r="V2154" i="156"/>
  <c r="AF2154" i="156" s="1"/>
  <c r="AG2154" i="156" s="1"/>
  <c r="V2564" i="156"/>
  <c r="P2096" i="156"/>
  <c r="P2608" i="156" s="1"/>
  <c r="O78" i="37" s="1"/>
  <c r="AC770" i="156"/>
  <c r="AC2477" i="156"/>
  <c r="W9" i="37"/>
  <c r="AC1932" i="156"/>
  <c r="V1991" i="156"/>
  <c r="AF1991" i="156" s="1"/>
  <c r="AG1991" i="156" s="1"/>
  <c r="P1172" i="37"/>
  <c r="Q767" i="156"/>
  <c r="AC2438" i="156"/>
  <c r="U1172" i="156"/>
  <c r="U2602" i="156" s="1"/>
  <c r="U771" i="156"/>
  <c r="T1175" i="37" s="1"/>
  <c r="Y18" i="156"/>
  <c r="Y771" i="156" s="1"/>
  <c r="X1175" i="37" s="1"/>
  <c r="Z818" i="157"/>
  <c r="X131" i="37" s="1"/>
  <c r="F1293" i="37"/>
  <c r="E1291" i="37"/>
  <c r="O769" i="156"/>
  <c r="P769" i="156" s="1"/>
  <c r="O1173" i="37" s="1"/>
  <c r="F1275" i="37"/>
  <c r="E1283" i="37"/>
  <c r="E1275" i="37"/>
  <c r="W1107" i="37"/>
  <c r="W1106" i="37" s="1"/>
  <c r="F1143" i="37"/>
  <c r="X1150" i="37"/>
  <c r="H3397" i="156"/>
  <c r="G1157" i="37" s="1"/>
  <c r="E1157" i="37"/>
  <c r="Y1107" i="37"/>
  <c r="Y1106" i="37" s="1"/>
  <c r="F209" i="37"/>
  <c r="U413" i="37"/>
  <c r="U412" i="37" s="1"/>
  <c r="F1239" i="37"/>
  <c r="E1267" i="37"/>
  <c r="E462" i="37"/>
  <c r="AA1047" i="37"/>
  <c r="F1224" i="37"/>
  <c r="D1209" i="37"/>
  <c r="F91" i="57"/>
  <c r="G925" i="37" s="1"/>
  <c r="J2080" i="157"/>
  <c r="H1039" i="37" s="1"/>
  <c r="J1039" i="37"/>
  <c r="AA986" i="37"/>
  <c r="J2028" i="157"/>
  <c r="H987" i="37" s="1"/>
  <c r="J987" i="37"/>
  <c r="AA859" i="37"/>
  <c r="J1939" i="157"/>
  <c r="H916" i="37" s="1"/>
  <c r="J916" i="37"/>
  <c r="J1883" i="157"/>
  <c r="H860" i="37" s="1"/>
  <c r="J860" i="37"/>
  <c r="AA795" i="37"/>
  <c r="J1733" i="157"/>
  <c r="H796" i="37" s="1"/>
  <c r="J796" i="37"/>
  <c r="F780" i="37"/>
  <c r="AA731" i="37"/>
  <c r="J1550" i="157"/>
  <c r="H732" i="37" s="1"/>
  <c r="J732" i="37"/>
  <c r="AA540" i="37"/>
  <c r="J1398" i="157"/>
  <c r="H541" i="37" s="1"/>
  <c r="J541" i="37"/>
  <c r="J1454" i="157"/>
  <c r="H597" i="37" s="1"/>
  <c r="J597" i="37"/>
  <c r="J1309" i="157"/>
  <c r="H469" i="37" s="1"/>
  <c r="AB413" i="37"/>
  <c r="J1254" i="157"/>
  <c r="H414" i="37" s="1"/>
  <c r="AA344" i="37"/>
  <c r="J1159" i="157"/>
  <c r="H404" i="37" s="1"/>
  <c r="J404" i="37"/>
  <c r="Z344" i="37"/>
  <c r="H837" i="157"/>
  <c r="F150" i="37" s="1"/>
  <c r="F863" i="157"/>
  <c r="F912" i="157"/>
  <c r="I862" i="157"/>
  <c r="G914" i="157"/>
  <c r="I854" i="157"/>
  <c r="G894" i="157"/>
  <c r="J841" i="157"/>
  <c r="H154" i="37" s="1"/>
  <c r="J154" i="37"/>
  <c r="J842" i="157"/>
  <c r="H155" i="37" s="1"/>
  <c r="J155" i="37"/>
  <c r="V772" i="157"/>
  <c r="T85" i="37" s="1"/>
  <c r="T84" i="37" s="1"/>
  <c r="F651" i="37"/>
  <c r="Q2843" i="156"/>
  <c r="P477" i="37"/>
  <c r="AC2901" i="156"/>
  <c r="U534" i="37"/>
  <c r="U1298" i="37" s="1"/>
  <c r="AC2744" i="156"/>
  <c r="U330" i="37"/>
  <c r="F324" i="37"/>
  <c r="H2754" i="156"/>
  <c r="G340" i="37" s="1"/>
  <c r="E340" i="37"/>
  <c r="F315" i="37"/>
  <c r="Z2538" i="156"/>
  <c r="Y9" i="37"/>
  <c r="Y8" i="37" s="1"/>
  <c r="V42" i="37"/>
  <c r="V1252" i="37" s="1"/>
  <c r="Q2538" i="156"/>
  <c r="P9" i="37"/>
  <c r="AC2542" i="156"/>
  <c r="X12" i="37"/>
  <c r="F78" i="37"/>
  <c r="AC2595" i="156"/>
  <c r="X65" i="37"/>
  <c r="AC2574" i="156"/>
  <c r="X44" i="37"/>
  <c r="X1255" i="37" s="1"/>
  <c r="L2605" i="156"/>
  <c r="K75" i="37" s="1"/>
  <c r="F2606" i="156"/>
  <c r="E76" i="37" s="1"/>
  <c r="O2605" i="156"/>
  <c r="N75" i="37" s="1"/>
  <c r="L2604" i="156"/>
  <c r="K74" i="37" s="1"/>
  <c r="K2606" i="156"/>
  <c r="O2604" i="156"/>
  <c r="N74" i="37" s="1"/>
  <c r="E2600" i="156"/>
  <c r="G2600" i="156"/>
  <c r="F70" i="37" s="1"/>
  <c r="E2397" i="156"/>
  <c r="E2598" i="156"/>
  <c r="G1466" i="156"/>
  <c r="F2586" i="156"/>
  <c r="E56" i="37" s="1"/>
  <c r="F2576" i="156"/>
  <c r="E46" i="37" s="1"/>
  <c r="G2572" i="156"/>
  <c r="F42" i="37" s="1"/>
  <c r="F1252" i="37" s="1"/>
  <c r="F2564" i="156"/>
  <c r="G797" i="157"/>
  <c r="G824" i="157"/>
  <c r="E137" i="37" s="1"/>
  <c r="P841" i="157"/>
  <c r="N154" i="37" s="1"/>
  <c r="M842" i="157"/>
  <c r="K155" i="37" s="1"/>
  <c r="F835" i="157"/>
  <c r="G837" i="157"/>
  <c r="E150" i="37" s="1"/>
  <c r="J749" i="157"/>
  <c r="L843" i="157"/>
  <c r="M841" i="157"/>
  <c r="K154" i="37" s="1"/>
  <c r="F837" i="157"/>
  <c r="M773" i="157"/>
  <c r="K86" i="37" s="1"/>
  <c r="P773" i="157"/>
  <c r="N86" i="37" s="1"/>
  <c r="P842" i="157"/>
  <c r="N155" i="37" s="1"/>
  <c r="G843" i="157"/>
  <c r="E156" i="37" s="1"/>
  <c r="I592" i="157"/>
  <c r="G809" i="157"/>
  <c r="E122" i="37" s="1"/>
  <c r="L769" i="156"/>
  <c r="K1173" i="37" s="1"/>
  <c r="X768" i="156"/>
  <c r="W1172" i="37" s="1"/>
  <c r="AC79" i="37"/>
  <c r="AC86" i="37"/>
  <c r="AC1204" i="37"/>
  <c r="AC651" i="156"/>
  <c r="AC798" i="37"/>
  <c r="AB11" i="37"/>
  <c r="H708" i="156"/>
  <c r="AC860" i="37"/>
  <c r="T1258" i="37"/>
  <c r="AC732" i="37"/>
  <c r="AC345" i="37"/>
  <c r="AC87" i="37"/>
  <c r="AC348" i="37"/>
  <c r="AC88" i="37"/>
  <c r="AC71" i="37"/>
  <c r="AC1173" i="37"/>
  <c r="F896" i="156"/>
  <c r="H1634" i="156"/>
  <c r="F3393" i="156"/>
  <c r="H1820" i="156"/>
  <c r="H639" i="156"/>
  <c r="H482" i="156"/>
  <c r="F2682" i="156"/>
  <c r="H2682" i="156" s="1"/>
  <c r="H2363" i="156"/>
  <c r="H1109" i="156"/>
  <c r="H1446" i="156"/>
  <c r="H719" i="156"/>
  <c r="H2903" i="156"/>
  <c r="G536" i="37" s="1"/>
  <c r="H2198" i="156"/>
  <c r="H2096" i="156"/>
  <c r="F702" i="156"/>
  <c r="H3385" i="156"/>
  <c r="G1145" i="37" s="1"/>
  <c r="H2182" i="156"/>
  <c r="F1824" i="156"/>
  <c r="H1824" i="156" s="1"/>
  <c r="H179" i="156"/>
  <c r="AC2200" i="156"/>
  <c r="H3341" i="156"/>
  <c r="H620" i="156"/>
  <c r="H634" i="156" s="1"/>
  <c r="H661" i="156"/>
  <c r="H1637" i="156"/>
  <c r="F2064" i="156"/>
  <c r="H2064" i="156" s="1"/>
  <c r="H1614" i="156"/>
  <c r="H339" i="156"/>
  <c r="F1989" i="156"/>
  <c r="H1989" i="156" s="1"/>
  <c r="H1081" i="156"/>
  <c r="G1277" i="37"/>
  <c r="T1217" i="37"/>
  <c r="AB87" i="37"/>
  <c r="AC3054" i="156"/>
  <c r="AB88" i="37"/>
  <c r="U2599" i="156"/>
  <c r="T69" i="37" s="1"/>
  <c r="AC2370" i="156"/>
  <c r="I468" i="157"/>
  <c r="AC2321" i="156"/>
  <c r="AC597" i="156"/>
  <c r="AC2232" i="156"/>
  <c r="AC153" i="37"/>
  <c r="Q1159" i="157"/>
  <c r="O404" i="37" s="1"/>
  <c r="AB86" i="37"/>
  <c r="AB345" i="37"/>
  <c r="AB735" i="37"/>
  <c r="AB987" i="37"/>
  <c r="AB863" i="37"/>
  <c r="AB543" i="37"/>
  <c r="AB1173" i="37"/>
  <c r="AC2973" i="156"/>
  <c r="AC2601" i="156"/>
  <c r="AC2613" i="156"/>
  <c r="AC769" i="156"/>
  <c r="AC3350" i="156"/>
  <c r="AC2541" i="156"/>
  <c r="AC2737" i="156"/>
  <c r="AC2575" i="156"/>
  <c r="AC2819" i="156"/>
  <c r="AC2566" i="156"/>
  <c r="AC1133" i="156"/>
  <c r="AC640" i="156"/>
  <c r="AC611" i="156"/>
  <c r="AB1204" i="37"/>
  <c r="AC1432" i="156"/>
  <c r="AC3273" i="156"/>
  <c r="AC2320" i="156"/>
  <c r="AC3348" i="156"/>
  <c r="AC3390" i="156"/>
  <c r="AC2125" i="156"/>
  <c r="AC583" i="156"/>
  <c r="AC702" i="156"/>
  <c r="AC3049" i="156"/>
  <c r="AC808" i="156"/>
  <c r="AC1277" i="156"/>
  <c r="AC2576" i="156"/>
  <c r="AC2416" i="156"/>
  <c r="AC2397" i="156"/>
  <c r="AC3389" i="156"/>
  <c r="AC2756" i="156"/>
  <c r="AC2862" i="156"/>
  <c r="AC1395" i="156"/>
  <c r="AC2892" i="156"/>
  <c r="AB12" i="37"/>
  <c r="AC2402" i="156"/>
  <c r="AC772" i="156"/>
  <c r="AC3016" i="156"/>
  <c r="AC2415" i="156"/>
  <c r="AC2978" i="156"/>
  <c r="AC253" i="156"/>
  <c r="AC2699" i="156"/>
  <c r="AC2905" i="156"/>
  <c r="AC2697" i="156"/>
  <c r="AC2543" i="156"/>
  <c r="AC2569" i="156"/>
  <c r="AC2713" i="156"/>
  <c r="AC3351" i="156"/>
  <c r="AC2896" i="156"/>
  <c r="AC2608" i="156"/>
  <c r="AC723" i="156"/>
  <c r="AB30" i="37"/>
  <c r="AC2540" i="156"/>
  <c r="AC973" i="156"/>
  <c r="AC2886" i="156"/>
  <c r="AC800" i="156"/>
  <c r="AC2607" i="156"/>
  <c r="AC3043" i="156"/>
  <c r="AC1565" i="156"/>
  <c r="AC3053" i="156"/>
  <c r="AC1209" i="156"/>
  <c r="Y190" i="156"/>
  <c r="AC190" i="156" s="1"/>
  <c r="Y3051" i="156"/>
  <c r="W1005" i="156"/>
  <c r="AC1988" i="156"/>
  <c r="Y2746" i="156"/>
  <c r="V1691" i="156"/>
  <c r="AF1691" i="156" s="1"/>
  <c r="AG1691" i="156" s="1"/>
  <c r="AC1688" i="156"/>
  <c r="Z985" i="37"/>
  <c r="Z604" i="37"/>
  <c r="AB2538" i="156"/>
  <c r="AB2843" i="156"/>
  <c r="AB349" i="37"/>
  <c r="Y341" i="156"/>
  <c r="Y356" i="156" s="1"/>
  <c r="AC356" i="156" s="1"/>
  <c r="Y275" i="156"/>
  <c r="Y809" i="156"/>
  <c r="X1213" i="37" s="1"/>
  <c r="X1298" i="37" s="1"/>
  <c r="Y756" i="156"/>
  <c r="AC756" i="156" s="1"/>
  <c r="Y550" i="156"/>
  <c r="AE1214" i="37"/>
  <c r="M367" i="157"/>
  <c r="O367" i="157" s="1"/>
  <c r="H843" i="156"/>
  <c r="F895" i="156"/>
  <c r="F631" i="156"/>
  <c r="AB967" i="37"/>
  <c r="AB594" i="37"/>
  <c r="AB1085" i="37"/>
  <c r="AC157" i="37"/>
  <c r="AB157" i="37"/>
  <c r="AB1024" i="37"/>
  <c r="AB770" i="37"/>
  <c r="AB834" i="37"/>
  <c r="AB509" i="37"/>
  <c r="AB78" i="37"/>
  <c r="AB655" i="37"/>
  <c r="AB340" i="37"/>
  <c r="AB537" i="37"/>
  <c r="AB607" i="37"/>
  <c r="AB660" i="37"/>
  <c r="AB729" i="37"/>
  <c r="AB285" i="37"/>
  <c r="U1217" i="37"/>
  <c r="AB314" i="37"/>
  <c r="AB706" i="37"/>
  <c r="AB674" i="37"/>
  <c r="AB664" i="37"/>
  <c r="AB77" i="37"/>
  <c r="AB45" i="37"/>
  <c r="AB302" i="37"/>
  <c r="AB673" i="37"/>
  <c r="AB526" i="37"/>
  <c r="AB493" i="37"/>
  <c r="AB623" i="37"/>
  <c r="M18" i="46"/>
  <c r="M85" i="46" s="1"/>
  <c r="M224" i="37" s="1"/>
  <c r="G2684" i="156"/>
  <c r="AB981" i="37"/>
  <c r="AB43" i="37"/>
  <c r="AB1108" i="37"/>
  <c r="I1454" i="157"/>
  <c r="G597" i="37" s="1"/>
  <c r="P325" i="157"/>
  <c r="Q325" i="157" s="1"/>
  <c r="AB10" i="37"/>
  <c r="G1067" i="156"/>
  <c r="I1733" i="157"/>
  <c r="G796" i="37" s="1"/>
  <c r="H2737" i="156"/>
  <c r="G323" i="37" s="1"/>
  <c r="H2886" i="156"/>
  <c r="G519" i="37" s="1"/>
  <c r="H3043" i="156"/>
  <c r="G650" i="37" s="1"/>
  <c r="H834" i="156"/>
  <c r="I1591" i="157"/>
  <c r="G773" i="37" s="1"/>
  <c r="I1754" i="157"/>
  <c r="G817" i="37" s="1"/>
  <c r="I2204" i="157"/>
  <c r="G1088" i="37" s="1"/>
  <c r="I2184" i="157"/>
  <c r="G1068" i="37" s="1"/>
  <c r="I1420" i="157"/>
  <c r="G563" i="37" s="1"/>
  <c r="I1774" i="157"/>
  <c r="G837" i="37" s="1"/>
  <c r="I1570" i="157"/>
  <c r="G752" i="37" s="1"/>
  <c r="G436" i="157"/>
  <c r="H3026" i="156"/>
  <c r="G633" i="37" s="1"/>
  <c r="H3020" i="156"/>
  <c r="G627" i="37" s="1"/>
  <c r="H3161" i="156"/>
  <c r="G691" i="37" s="1"/>
  <c r="H2866" i="156"/>
  <c r="G499" i="37" s="1"/>
  <c r="W767" i="156"/>
  <c r="V1171" i="37" s="1"/>
  <c r="AC952" i="156"/>
  <c r="Y843" i="156"/>
  <c r="Y898" i="156" s="1"/>
  <c r="F1392" i="156"/>
  <c r="I1784" i="157"/>
  <c r="G847" i="37" s="1"/>
  <c r="AB13" i="37"/>
  <c r="AB671" i="37"/>
  <c r="AB46" i="37"/>
  <c r="H2051" i="156"/>
  <c r="H3395" i="156"/>
  <c r="G1155" i="37" s="1"/>
  <c r="AC1111" i="37"/>
  <c r="AB71" i="37"/>
  <c r="H2542" i="156"/>
  <c r="G12" i="37" s="1"/>
  <c r="Y2073" i="156"/>
  <c r="AC2073" i="156" s="1"/>
  <c r="AC1110" i="37"/>
  <c r="V1596" i="156"/>
  <c r="AF1596" i="156" s="1"/>
  <c r="AG1596" i="156" s="1"/>
  <c r="AB40" i="37"/>
  <c r="AB36" i="37"/>
  <c r="I77" i="157"/>
  <c r="I660" i="157"/>
  <c r="H3323" i="156"/>
  <c r="Y2313" i="156"/>
  <c r="AC2313" i="156" s="1"/>
  <c r="AC36" i="37"/>
  <c r="H1954" i="156"/>
  <c r="Q1323" i="157"/>
  <c r="O1385" i="157"/>
  <c r="Q1398" i="157"/>
  <c r="O541" i="37" s="1"/>
  <c r="Q1390" i="157"/>
  <c r="Q1455" i="157" s="1"/>
  <c r="O598" i="37" s="1"/>
  <c r="AC924" i="37"/>
  <c r="AC1249" i="37"/>
  <c r="AC919" i="37"/>
  <c r="AC661" i="37"/>
  <c r="AC1267" i="37"/>
  <c r="AC671" i="37"/>
  <c r="AC46" i="37"/>
  <c r="T1283" i="37"/>
  <c r="AC1282" i="37"/>
  <c r="AC1108" i="37"/>
  <c r="AC13" i="37"/>
  <c r="AC283" i="37"/>
  <c r="AC1255" i="37"/>
  <c r="AC1168" i="37"/>
  <c r="AC606" i="37"/>
  <c r="Y1883" i="156"/>
  <c r="AC1883" i="156" s="1"/>
  <c r="F1317" i="156"/>
  <c r="Y730" i="37"/>
  <c r="AC1295" i="37"/>
  <c r="Y2009" i="156"/>
  <c r="AC925" i="37"/>
  <c r="AC984" i="37"/>
  <c r="AB958" i="37"/>
  <c r="AC981" i="37"/>
  <c r="AB925" i="37"/>
  <c r="AB984" i="37"/>
  <c r="I1779" i="157"/>
  <c r="G842" i="37" s="1"/>
  <c r="AB273" i="37"/>
  <c r="AC273" i="37"/>
  <c r="AB226" i="37"/>
  <c r="AC226" i="37"/>
  <c r="AB252" i="37"/>
  <c r="AC252" i="37"/>
  <c r="AB784" i="37"/>
  <c r="AC164" i="37"/>
  <c r="AB348" i="37"/>
  <c r="AC473" i="37"/>
  <c r="AB569" i="37"/>
  <c r="Y985" i="37"/>
  <c r="AB1041" i="37"/>
  <c r="AC1041" i="37"/>
  <c r="AC595" i="37"/>
  <c r="AC404" i="37"/>
  <c r="AC470" i="37"/>
  <c r="AC1038" i="37"/>
  <c r="AB404" i="37"/>
  <c r="AB1038" i="37"/>
  <c r="AB375" i="37"/>
  <c r="AB603" i="37"/>
  <c r="AB989" i="37"/>
  <c r="AC989" i="37"/>
  <c r="AC784" i="37"/>
  <c r="AB919" i="37"/>
  <c r="AB760" i="37"/>
  <c r="AC796" i="37"/>
  <c r="AB796" i="37"/>
  <c r="AB893" i="37"/>
  <c r="AB1032" i="37"/>
  <c r="AB1048" i="37"/>
  <c r="AC1098" i="37"/>
  <c r="Y1752" i="156"/>
  <c r="AC1752" i="156" s="1"/>
  <c r="Y1813" i="156"/>
  <c r="AC1813" i="156" s="1"/>
  <c r="Y1403" i="156"/>
  <c r="AC1403" i="156" s="1"/>
  <c r="Y1699" i="156"/>
  <c r="AC1699" i="156" s="1"/>
  <c r="Y1538" i="156"/>
  <c r="AC1538" i="156" s="1"/>
  <c r="AC1296" i="37"/>
  <c r="Y1110" i="156"/>
  <c r="AC1110" i="156" s="1"/>
  <c r="AC1239" i="37"/>
  <c r="AB1168" i="37"/>
  <c r="AB478" i="37"/>
  <c r="AB608" i="37"/>
  <c r="AB606" i="37"/>
  <c r="AB701" i="37"/>
  <c r="AB1141" i="37"/>
  <c r="AB1174" i="37"/>
  <c r="AB286" i="37"/>
  <c r="AB668" i="37"/>
  <c r="AC533" i="37"/>
  <c r="AB1212" i="37"/>
  <c r="AB1211" i="37"/>
  <c r="U1295" i="37"/>
  <c r="AB480" i="37"/>
  <c r="AB650" i="37"/>
  <c r="AB533" i="37"/>
  <c r="AC1213" i="37"/>
  <c r="AB283" i="37"/>
  <c r="AB481" i="37"/>
  <c r="AB518" i="37"/>
  <c r="AB640" i="37"/>
  <c r="AB1110" i="37"/>
  <c r="AB1111" i="37"/>
  <c r="I2028" i="157"/>
  <c r="G987" i="37" s="1"/>
  <c r="X2843" i="156"/>
  <c r="Z2843" i="156"/>
  <c r="E799" i="156"/>
  <c r="N1242" i="156"/>
  <c r="Y972" i="156"/>
  <c r="Y1073" i="156"/>
  <c r="AC1073" i="156" s="1"/>
  <c r="Y1557" i="156"/>
  <c r="AC1557" i="156" s="1"/>
  <c r="Y2355" i="156"/>
  <c r="AC2355" i="156" s="1"/>
  <c r="Y2117" i="156"/>
  <c r="Y1132" i="156"/>
  <c r="Y2233" i="156"/>
  <c r="Y2267" i="156"/>
  <c r="AC2267" i="156" s="1"/>
  <c r="Y1201" i="156"/>
  <c r="Y1269" i="156"/>
  <c r="Y1424" i="156"/>
  <c r="Y657" i="156"/>
  <c r="AC657" i="156" s="1"/>
  <c r="H436" i="157"/>
  <c r="F362" i="157"/>
  <c r="G1308" i="157"/>
  <c r="F601" i="157"/>
  <c r="I105" i="157"/>
  <c r="G1938" i="157"/>
  <c r="J1391" i="157"/>
  <c r="J367" i="157"/>
  <c r="J325" i="157"/>
  <c r="J448" i="157"/>
  <c r="J214" i="157"/>
  <c r="J1015" i="157"/>
  <c r="J684" i="157"/>
  <c r="L1790" i="157"/>
  <c r="J759" i="157"/>
  <c r="L1941" i="157"/>
  <c r="H340" i="156"/>
  <c r="H2374" i="156"/>
  <c r="F1464" i="156"/>
  <c r="F3193" i="156"/>
  <c r="E1103" i="156"/>
  <c r="E457" i="156"/>
  <c r="E3191" i="156"/>
  <c r="G1356" i="156"/>
  <c r="E3052" i="156"/>
  <c r="E341" i="156"/>
  <c r="D1295" i="37"/>
  <c r="F1005" i="156"/>
  <c r="E543" i="156"/>
  <c r="H587" i="156"/>
  <c r="F608" i="156"/>
  <c r="E2895" i="156"/>
  <c r="F2897" i="156"/>
  <c r="F3054" i="156"/>
  <c r="F1064" i="156"/>
  <c r="E756" i="156"/>
  <c r="F577" i="156"/>
  <c r="H609" i="156"/>
  <c r="F1238" i="156"/>
  <c r="F1172" i="156"/>
  <c r="F3330" i="156"/>
  <c r="F1390" i="156"/>
  <c r="I805" i="157"/>
  <c r="G118" i="37" s="1"/>
  <c r="I846" i="157"/>
  <c r="G159" i="37" s="1"/>
  <c r="G2745" i="156"/>
  <c r="H2611" i="156"/>
  <c r="G81" i="37" s="1"/>
  <c r="I2540" i="156"/>
  <c r="H10" i="37" s="1"/>
  <c r="Y539" i="37"/>
  <c r="H601" i="157"/>
  <c r="I395" i="157"/>
  <c r="I1398" i="157"/>
  <c r="G541" i="37" s="1"/>
  <c r="I2215" i="157"/>
  <c r="G1099" i="37" s="1"/>
  <c r="I2164" i="157"/>
  <c r="G1048" i="37" s="1"/>
  <c r="O2476" i="156"/>
  <c r="I2081" i="157"/>
  <c r="G1040" i="37" s="1"/>
  <c r="I2059" i="157"/>
  <c r="G1018" i="37" s="1"/>
  <c r="I2031" i="157"/>
  <c r="G990" i="37" s="1"/>
  <c r="I2047" i="157"/>
  <c r="G1006" i="37" s="1"/>
  <c r="I2073" i="157"/>
  <c r="G1032" i="37" s="1"/>
  <c r="I2067" i="157"/>
  <c r="G1026" i="37" s="1"/>
  <c r="I2039" i="157"/>
  <c r="G998" i="37" s="1"/>
  <c r="I1887" i="157"/>
  <c r="G864" i="37" s="1"/>
  <c r="I1927" i="157"/>
  <c r="G904" i="37" s="1"/>
  <c r="I1898" i="157"/>
  <c r="G875" i="37" s="1"/>
  <c r="I1932" i="157"/>
  <c r="G909" i="37" s="1"/>
  <c r="I1907" i="157"/>
  <c r="G884" i="37" s="1"/>
  <c r="I3404" i="156"/>
  <c r="H1164" i="37" s="1"/>
  <c r="H3392" i="156"/>
  <c r="G1152" i="37" s="1"/>
  <c r="I3405" i="156"/>
  <c r="H1165" i="37" s="1"/>
  <c r="G1730" i="157"/>
  <c r="G1731" i="157" s="1"/>
  <c r="G1766" i="157"/>
  <c r="E829" i="37" s="1"/>
  <c r="I1311" i="157"/>
  <c r="G471" i="37" s="1"/>
  <c r="I1275" i="157"/>
  <c r="G435" i="37" s="1"/>
  <c r="I1266" i="157"/>
  <c r="G426" i="37" s="1"/>
  <c r="K1161" i="157"/>
  <c r="I406" i="37" s="1"/>
  <c r="I1159" i="157"/>
  <c r="G404" i="37" s="1"/>
  <c r="AC865" i="157"/>
  <c r="I1723" i="157"/>
  <c r="I649" i="157"/>
  <c r="F3126" i="156"/>
  <c r="F3183" i="156"/>
  <c r="E713" i="37" s="1"/>
  <c r="F3044" i="156"/>
  <c r="E651" i="37" s="1"/>
  <c r="F2976" i="156"/>
  <c r="L2898" i="156"/>
  <c r="K531" i="37" s="1"/>
  <c r="H2898" i="156"/>
  <c r="G531" i="37" s="1"/>
  <c r="L2899" i="156"/>
  <c r="K532" i="37" s="1"/>
  <c r="F2822" i="156"/>
  <c r="F2887" i="156"/>
  <c r="E520" i="37" s="1"/>
  <c r="F2680" i="156"/>
  <c r="F2729" i="156"/>
  <c r="G1278" i="37"/>
  <c r="I769" i="156"/>
  <c r="H1173" i="37" s="1"/>
  <c r="H2437" i="156"/>
  <c r="H2578" i="156"/>
  <c r="G48" i="37" s="1"/>
  <c r="H793" i="156"/>
  <c r="G1197" i="37" s="1"/>
  <c r="H1817" i="156"/>
  <c r="H1006" i="156"/>
  <c r="H2565" i="156"/>
  <c r="G35" i="37" s="1"/>
  <c r="F596" i="156"/>
  <c r="H601" i="156"/>
  <c r="H1424" i="156"/>
  <c r="F1463" i="156"/>
  <c r="F1461" i="156"/>
  <c r="H2139" i="156"/>
  <c r="F2152" i="156"/>
  <c r="H1364" i="156"/>
  <c r="H1167" i="156"/>
  <c r="G1172" i="156"/>
  <c r="V2233" i="156"/>
  <c r="AF2233" i="156" s="1"/>
  <c r="AG2233" i="156" s="1"/>
  <c r="H2150" i="156"/>
  <c r="J1100" i="157"/>
  <c r="H345" i="37" s="1"/>
  <c r="O755" i="157"/>
  <c r="O683" i="157"/>
  <c r="O1700" i="157"/>
  <c r="O1789" i="157" s="1"/>
  <c r="M852" i="37" s="1"/>
  <c r="M2080" i="157"/>
  <c r="K1039" i="37" s="1"/>
  <c r="O1095" i="157"/>
  <c r="O1162" i="157"/>
  <c r="M407" i="37" s="1"/>
  <c r="O587" i="157"/>
  <c r="O315" i="157"/>
  <c r="O324" i="157"/>
  <c r="O121" i="157"/>
  <c r="O213" i="157"/>
  <c r="O145" i="157"/>
  <c r="M1550" i="157"/>
  <c r="K732" i="37" s="1"/>
  <c r="M1939" i="157"/>
  <c r="K916" i="37" s="1"/>
  <c r="O130" i="157"/>
  <c r="M1733" i="157"/>
  <c r="K796" i="37" s="1"/>
  <c r="O1014" i="157"/>
  <c r="M1254" i="157"/>
  <c r="O208" i="157"/>
  <c r="O618" i="157"/>
  <c r="M1605" i="157"/>
  <c r="K787" i="37" s="1"/>
  <c r="O690" i="157"/>
  <c r="M1159" i="157"/>
  <c r="K404" i="37" s="1"/>
  <c r="N39" i="156"/>
  <c r="N548" i="156"/>
  <c r="N1250" i="156"/>
  <c r="N911" i="156"/>
  <c r="N1021" i="156"/>
  <c r="I467" i="156"/>
  <c r="N1011" i="156"/>
  <c r="L1601" i="156"/>
  <c r="L582" i="156"/>
  <c r="L808" i="156" s="1"/>
  <c r="L189" i="156"/>
  <c r="L1109" i="156"/>
  <c r="I150" i="156"/>
  <c r="N926" i="156"/>
  <c r="N372" i="156"/>
  <c r="N822" i="156"/>
  <c r="N200" i="156"/>
  <c r="N957" i="156"/>
  <c r="L2542" i="156"/>
  <c r="K12" i="37" s="1"/>
  <c r="K1218" i="37" s="1"/>
  <c r="N265" i="156"/>
  <c r="N1243" i="156"/>
  <c r="L2096" i="156"/>
  <c r="N292" i="156"/>
  <c r="L656" i="156"/>
  <c r="N549" i="156"/>
  <c r="I3204" i="156"/>
  <c r="L1812" i="156"/>
  <c r="L2158" i="156"/>
  <c r="N617" i="156"/>
  <c r="N1079" i="156"/>
  <c r="N2830" i="156"/>
  <c r="N2898" i="156" s="1"/>
  <c r="M531" i="37" s="1"/>
  <c r="N1997" i="156"/>
  <c r="I3074" i="156"/>
  <c r="I3141" i="156" s="1"/>
  <c r="H671" i="37" s="1"/>
  <c r="L1179" i="156"/>
  <c r="L3055" i="156"/>
  <c r="K662" i="37" s="1"/>
  <c r="N1014" i="156"/>
  <c r="L1751" i="156"/>
  <c r="I325" i="157"/>
  <c r="I773" i="157"/>
  <c r="G86" i="37" s="1"/>
  <c r="I435" i="157"/>
  <c r="G1456" i="157"/>
  <c r="E599" i="37" s="1"/>
  <c r="G1783" i="157"/>
  <c r="E846" i="37" s="1"/>
  <c r="I1684" i="157"/>
  <c r="G1450" i="157"/>
  <c r="E593" i="37" s="1"/>
  <c r="I684" i="157"/>
  <c r="G599" i="157"/>
  <c r="I1087" i="157"/>
  <c r="I2153" i="157"/>
  <c r="I448" i="157"/>
  <c r="I560" i="157"/>
  <c r="I1000" i="157"/>
  <c r="G1448" i="157"/>
  <c r="E591" i="37" s="1"/>
  <c r="G1600" i="157"/>
  <c r="E782" i="37" s="1"/>
  <c r="I777" i="157"/>
  <c r="G90" i="37" s="1"/>
  <c r="I580" i="157"/>
  <c r="I1608" i="157"/>
  <c r="G790" i="37" s="1"/>
  <c r="I749" i="157"/>
  <c r="I672" i="157"/>
  <c r="I1015" i="157"/>
  <c r="I306" i="157"/>
  <c r="G2077" i="157"/>
  <c r="E1036" i="37" s="1"/>
  <c r="I131" i="157"/>
  <c r="G358" i="157"/>
  <c r="G362" i="157" s="1"/>
  <c r="G861" i="157"/>
  <c r="I600" i="157"/>
  <c r="G523" i="157"/>
  <c r="I437" i="157"/>
  <c r="I759" i="157"/>
  <c r="I360" i="157"/>
  <c r="I214" i="157"/>
  <c r="I367" i="157"/>
  <c r="G1607" i="157"/>
  <c r="E789" i="37" s="1"/>
  <c r="G1717" i="157"/>
  <c r="H266" i="156"/>
  <c r="H1751" i="156"/>
  <c r="H2334" i="156"/>
  <c r="H180" i="156"/>
  <c r="F2436" i="156"/>
  <c r="H2158" i="156"/>
  <c r="H1594" i="156"/>
  <c r="F178" i="156"/>
  <c r="F575" i="156"/>
  <c r="H1168" i="156"/>
  <c r="F1642" i="156"/>
  <c r="H455" i="156"/>
  <c r="F2368" i="156"/>
  <c r="H1530" i="156"/>
  <c r="H1537" i="156"/>
  <c r="H2166" i="156"/>
  <c r="H1689" i="156"/>
  <c r="H136" i="156"/>
  <c r="H1319" i="156"/>
  <c r="H1872" i="156"/>
  <c r="H1234" i="156"/>
  <c r="H1065" i="156"/>
  <c r="F722" i="156"/>
  <c r="H549" i="156"/>
  <c r="H1698" i="156"/>
  <c r="F1100" i="156"/>
  <c r="F1641" i="156"/>
  <c r="F541" i="156"/>
  <c r="H3124" i="156"/>
  <c r="H3189" i="156" s="1"/>
  <c r="G719" i="37" s="1"/>
  <c r="H1072" i="156"/>
  <c r="H2173" i="156"/>
  <c r="F2900" i="156"/>
  <c r="E533" i="37" s="1"/>
  <c r="H595" i="156"/>
  <c r="H1744" i="156"/>
  <c r="F594" i="156"/>
  <c r="H1179" i="156"/>
  <c r="H2072" i="156"/>
  <c r="H1101" i="156"/>
  <c r="H2974" i="156"/>
  <c r="H3050" i="156" s="1"/>
  <c r="G657" i="37" s="1"/>
  <c r="H468" i="156"/>
  <c r="H1687" i="156"/>
  <c r="H3116" i="156"/>
  <c r="H3183" i="156" s="1"/>
  <c r="G713" i="37" s="1"/>
  <c r="H1243" i="156"/>
  <c r="H1987" i="156"/>
  <c r="H2004" i="156"/>
  <c r="F2752" i="156"/>
  <c r="E338" i="37" s="1"/>
  <c r="H1800" i="156"/>
  <c r="H1402" i="156"/>
  <c r="H2753" i="156"/>
  <c r="G339" i="37" s="1"/>
  <c r="H189" i="156"/>
  <c r="F610" i="156"/>
  <c r="F2608" i="156"/>
  <c r="E78" i="37" s="1"/>
  <c r="H3268" i="156"/>
  <c r="H1393" i="156"/>
  <c r="H1882" i="156"/>
  <c r="F1615" i="156"/>
  <c r="H1802" i="156"/>
  <c r="H1335" i="156"/>
  <c r="H1742" i="156"/>
  <c r="F1825" i="156"/>
  <c r="F2394" i="156"/>
  <c r="F2397" i="156" s="1"/>
  <c r="H1601" i="156"/>
  <c r="H765" i="156"/>
  <c r="F1628" i="156"/>
  <c r="H1170" i="156"/>
  <c r="H945" i="156"/>
  <c r="H912" i="156"/>
  <c r="F454" i="156"/>
  <c r="H1528" i="156"/>
  <c r="H1474" i="156"/>
  <c r="I2835" i="156"/>
  <c r="I2900" i="156" s="1"/>
  <c r="H533" i="37" s="1"/>
  <c r="I2992" i="156"/>
  <c r="I3057" i="156" s="1"/>
  <c r="H664" i="37" s="1"/>
  <c r="N2917" i="156"/>
  <c r="N2999" i="156" s="1"/>
  <c r="M606" i="37" s="1"/>
  <c r="I2999" i="156"/>
  <c r="H606" i="37" s="1"/>
  <c r="I803" i="156"/>
  <c r="H1207" i="37" s="1"/>
  <c r="I804" i="156"/>
  <c r="H1208" i="37" s="1"/>
  <c r="N135" i="156"/>
  <c r="I3348" i="156"/>
  <c r="H1108" i="37" s="1"/>
  <c r="I2690" i="156"/>
  <c r="I2752" i="156" s="1"/>
  <c r="H338" i="37" s="1"/>
  <c r="I2751" i="156"/>
  <c r="H337" i="37" s="1"/>
  <c r="G76" i="46"/>
  <c r="G132" i="46" s="1"/>
  <c r="G271" i="37" s="1"/>
  <c r="I1218" i="37"/>
  <c r="I1491" i="157"/>
  <c r="I1566" i="157" s="1"/>
  <c r="G748" i="37" s="1"/>
  <c r="I1043" i="157"/>
  <c r="I548" i="157"/>
  <c r="I1845" i="157"/>
  <c r="I250" i="157"/>
  <c r="I634" i="157"/>
  <c r="I705" i="157"/>
  <c r="I1829" i="157"/>
  <c r="H2113" i="156"/>
  <c r="H1391" i="156"/>
  <c r="H3298" i="156"/>
  <c r="H2643" i="156"/>
  <c r="F2746" i="156"/>
  <c r="E332" i="37" s="1"/>
  <c r="F3383" i="156"/>
  <c r="H2040" i="156"/>
  <c r="H3090" i="156"/>
  <c r="H3157" i="156" s="1"/>
  <c r="G687" i="37" s="1"/>
  <c r="K1456" i="157"/>
  <c r="I599" i="37" s="1"/>
  <c r="I844" i="157"/>
  <c r="G157" i="37" s="1"/>
  <c r="Q1010" i="157"/>
  <c r="O1539" i="157"/>
  <c r="O1605" i="157" s="1"/>
  <c r="M787" i="37" s="1"/>
  <c r="J1789" i="157"/>
  <c r="H852" i="37" s="1"/>
  <c r="G3401" i="156"/>
  <c r="F1161" i="37" s="1"/>
  <c r="H1452" i="157"/>
  <c r="F595" i="37" s="1"/>
  <c r="H562" i="156"/>
  <c r="L21" i="57"/>
  <c r="L91" i="57" s="1"/>
  <c r="M925" i="37" s="1"/>
  <c r="H1201" i="156"/>
  <c r="F47" i="57"/>
  <c r="F108" i="57" s="1"/>
  <c r="G942" i="37" s="1"/>
  <c r="I1455" i="157"/>
  <c r="G598" i="37" s="1"/>
  <c r="AC771" i="157"/>
  <c r="H3314" i="156"/>
  <c r="AC1098" i="157"/>
  <c r="F2079" i="157"/>
  <c r="H2801" i="156"/>
  <c r="H2878" i="156" s="1"/>
  <c r="G511" i="37" s="1"/>
  <c r="F787" i="156"/>
  <c r="E1191" i="37" s="1"/>
  <c r="I2155" i="157"/>
  <c r="I160" i="157"/>
  <c r="I1543" i="157"/>
  <c r="O1010" i="157"/>
  <c r="Q1385" i="157"/>
  <c r="M1096" i="157"/>
  <c r="I972" i="157"/>
  <c r="I1865" i="157"/>
  <c r="I1936" i="157" s="1"/>
  <c r="G913" i="37" s="1"/>
  <c r="H3405" i="156"/>
  <c r="G1165" i="37" s="1"/>
  <c r="G74" i="46"/>
  <c r="G130" i="46" s="1"/>
  <c r="G269" i="37" s="1"/>
  <c r="H377" i="156"/>
  <c r="H1213" i="156"/>
  <c r="G2747" i="156"/>
  <c r="F1154" i="157"/>
  <c r="Y731" i="156"/>
  <c r="F574" i="156"/>
  <c r="I896" i="157"/>
  <c r="G193" i="37" s="1"/>
  <c r="I1686" i="157"/>
  <c r="O2016" i="157"/>
  <c r="I51" i="157"/>
  <c r="Z767" i="156"/>
  <c r="Y1171" i="37" s="1"/>
  <c r="H2835" i="156"/>
  <c r="K2900" i="156"/>
  <c r="H153" i="156"/>
  <c r="I813" i="157"/>
  <c r="G126" i="37" s="1"/>
  <c r="Q1162" i="157"/>
  <c r="O407" i="37" s="1"/>
  <c r="V1397" i="157"/>
  <c r="T540" i="37" s="1"/>
  <c r="Q324" i="157"/>
  <c r="H554" i="156"/>
  <c r="P1391" i="157"/>
  <c r="P1456" i="157" s="1"/>
  <c r="N599" i="37" s="1"/>
  <c r="Z2026" i="157"/>
  <c r="Z2027" i="157" s="1"/>
  <c r="X986" i="37" s="1"/>
  <c r="P1108" i="156"/>
  <c r="P1109" i="156" s="1"/>
  <c r="H3363" i="156"/>
  <c r="G1123" i="37" s="1"/>
  <c r="O3134" i="156"/>
  <c r="O3195" i="156" s="1"/>
  <c r="N725" i="37" s="1"/>
  <c r="E3400" i="156"/>
  <c r="V275" i="156"/>
  <c r="H2604" i="156"/>
  <c r="G74" i="37" s="1"/>
  <c r="H3371" i="156"/>
  <c r="G1131" i="37" s="1"/>
  <c r="P1473" i="156"/>
  <c r="N2985" i="156"/>
  <c r="N3055" i="156" s="1"/>
  <c r="M662" i="37" s="1"/>
  <c r="L2992" i="156"/>
  <c r="N2095" i="156"/>
  <c r="K3057" i="156"/>
  <c r="H2025" i="156"/>
  <c r="H2544" i="156"/>
  <c r="G14" i="37" s="1"/>
  <c r="H3141" i="156"/>
  <c r="G671" i="37" s="1"/>
  <c r="P2542" i="156"/>
  <c r="O12" i="37" s="1"/>
  <c r="V2844" i="156"/>
  <c r="W2027" i="157"/>
  <c r="U986" i="37" s="1"/>
  <c r="N1811" i="156"/>
  <c r="H3352" i="156"/>
  <c r="G1112" i="37" s="1"/>
  <c r="F1613" i="156"/>
  <c r="P3133" i="156"/>
  <c r="P3194" i="156" s="1"/>
  <c r="O724" i="37" s="1"/>
  <c r="H1943" i="156"/>
  <c r="N2991" i="156"/>
  <c r="N3056" i="156" s="1"/>
  <c r="M663" i="37" s="1"/>
  <c r="V2998" i="156"/>
  <c r="O1218" i="37"/>
  <c r="N1178" i="156"/>
  <c r="L2999" i="156"/>
  <c r="K606" i="37" s="1"/>
  <c r="I905" i="157"/>
  <c r="G202" i="37" s="1"/>
  <c r="I2009" i="157"/>
  <c r="I2077" i="157" s="1"/>
  <c r="G1036" i="37" s="1"/>
  <c r="I1942" i="157"/>
  <c r="G919" i="37" s="1"/>
  <c r="I789" i="157"/>
  <c r="G102" i="37" s="1"/>
  <c r="I1550" i="157"/>
  <c r="G732" i="37" s="1"/>
  <c r="F800" i="156"/>
  <c r="E1204" i="37" s="1"/>
  <c r="N1600" i="156"/>
  <c r="L3056" i="156"/>
  <c r="K663" i="37" s="1"/>
  <c r="P188" i="156"/>
  <c r="P944" i="156"/>
  <c r="H1606" i="156"/>
  <c r="K805" i="156"/>
  <c r="L266" i="156"/>
  <c r="H804" i="156"/>
  <c r="G1208" i="37" s="1"/>
  <c r="H2709" i="156"/>
  <c r="G295" i="37" s="1"/>
  <c r="N2078" i="156"/>
  <c r="H2899" i="156"/>
  <c r="G532" i="37" s="1"/>
  <c r="N467" i="156"/>
  <c r="H2785" i="156"/>
  <c r="H2862" i="156" s="1"/>
  <c r="G495" i="37" s="1"/>
  <c r="L468" i="156"/>
  <c r="H2605" i="156"/>
  <c r="G75" i="37" s="1"/>
  <c r="H1623" i="156"/>
  <c r="H3407" i="156"/>
  <c r="G1167" i="37" s="1"/>
  <c r="H1448" i="157"/>
  <c r="F591" i="37" s="1"/>
  <c r="I1233" i="157"/>
  <c r="I1306" i="157" s="1"/>
  <c r="G466" i="37" s="1"/>
  <c r="G350" i="37"/>
  <c r="L1456" i="157"/>
  <c r="J599" i="37" s="1"/>
  <c r="I1378" i="157"/>
  <c r="I1450" i="157" s="1"/>
  <c r="G593" i="37" s="1"/>
  <c r="O1178" i="157"/>
  <c r="Q2215" i="157"/>
  <c r="O1099" i="37" s="1"/>
  <c r="O1872" i="157"/>
  <c r="Q1956" i="157"/>
  <c r="J1876" i="157"/>
  <c r="M759" i="157"/>
  <c r="M1543" i="157"/>
  <c r="M1876" i="157"/>
  <c r="Q2028" i="157"/>
  <c r="O987" i="37" s="1"/>
  <c r="I2138" i="157"/>
  <c r="I2196" i="157" s="1"/>
  <c r="G1080" i="37" s="1"/>
  <c r="O1626" i="157"/>
  <c r="O235" i="157"/>
  <c r="O379" i="157"/>
  <c r="L1015" i="156"/>
  <c r="H2426" i="156"/>
  <c r="F2438" i="156"/>
  <c r="E1212" i="37"/>
  <c r="H582" i="156"/>
  <c r="H803" i="156"/>
  <c r="G1207" i="37" s="1"/>
  <c r="N261" i="156"/>
  <c r="H3408" i="156"/>
  <c r="G1168" i="37" s="1"/>
  <c r="X1217" i="37"/>
  <c r="H3348" i="156"/>
  <c r="G1108" i="37" s="1"/>
  <c r="N462" i="156"/>
  <c r="O912" i="156"/>
  <c r="P912" i="156" s="1"/>
  <c r="H1491" i="156"/>
  <c r="P539" i="37"/>
  <c r="D1216" i="37"/>
  <c r="H789" i="156"/>
  <c r="G1193" i="37" s="1"/>
  <c r="I826" i="157"/>
  <c r="G139" i="37" s="1"/>
  <c r="I1789" i="157"/>
  <c r="G852" i="37" s="1"/>
  <c r="I1157" i="157"/>
  <c r="G402" i="37" s="1"/>
  <c r="I838" i="157"/>
  <c r="G151" i="37" s="1"/>
  <c r="I1659" i="157"/>
  <c r="I1766" i="157" s="1"/>
  <c r="G829" i="37" s="1"/>
  <c r="M1160" i="157"/>
  <c r="K405" i="37" s="1"/>
  <c r="I201" i="157"/>
  <c r="I1391" i="157"/>
  <c r="F2076" i="157"/>
  <c r="F1452" i="157"/>
  <c r="F1718" i="157"/>
  <c r="F527" i="157"/>
  <c r="I1791" i="157"/>
  <c r="G854" i="37" s="1"/>
  <c r="F1448" i="157"/>
  <c r="F1155" i="157"/>
  <c r="F1602" i="157"/>
  <c r="F1216" i="37"/>
  <c r="P2834" i="156"/>
  <c r="P2899" i="156" s="1"/>
  <c r="O532" i="37" s="1"/>
  <c r="H3402" i="156"/>
  <c r="G1162" i="37" s="1"/>
  <c r="O1179" i="156"/>
  <c r="P1179" i="156" s="1"/>
  <c r="P1178" i="156"/>
  <c r="Y3139" i="156"/>
  <c r="Y3140" i="156" s="1"/>
  <c r="X670" i="37" s="1"/>
  <c r="X669" i="37" s="1"/>
  <c r="E1222" i="37"/>
  <c r="H2751" i="156"/>
  <c r="G337" i="37" s="1"/>
  <c r="F3406" i="156"/>
  <c r="E1166" i="37" s="1"/>
  <c r="H894" i="156"/>
  <c r="H2659" i="156"/>
  <c r="H2729" i="156" s="1"/>
  <c r="G315" i="37" s="1"/>
  <c r="H1553" i="156"/>
  <c r="L1474" i="156"/>
  <c r="N1473" i="156"/>
  <c r="F753" i="156"/>
  <c r="H738" i="156"/>
  <c r="H473" i="156"/>
  <c r="F540" i="156"/>
  <c r="H2556" i="156"/>
  <c r="G26" i="37" s="1"/>
  <c r="F1627" i="156"/>
  <c r="H1620" i="156"/>
  <c r="H775" i="156"/>
  <c r="G1179" i="37" s="1"/>
  <c r="H2238" i="156"/>
  <c r="H3256" i="156"/>
  <c r="G798" i="156"/>
  <c r="F1202" i="37" s="1"/>
  <c r="H1420" i="156"/>
  <c r="Y3346" i="156"/>
  <c r="AC3346" i="156" s="1"/>
  <c r="E798" i="156"/>
  <c r="E1629" i="156"/>
  <c r="H2008" i="156"/>
  <c r="E634" i="156"/>
  <c r="E1643" i="156"/>
  <c r="E1826" i="156"/>
  <c r="H2697" i="156"/>
  <c r="G283" i="37" s="1"/>
  <c r="H2748" i="156"/>
  <c r="G334" i="37" s="1"/>
  <c r="J805" i="156"/>
  <c r="I1209" i="37" s="1"/>
  <c r="E1217" i="37"/>
  <c r="H2287" i="156"/>
  <c r="H2902" i="156"/>
  <c r="G535" i="37" s="1"/>
  <c r="H2588" i="156"/>
  <c r="G58" i="37" s="1"/>
  <c r="H2845" i="156"/>
  <c r="G478" i="37" s="1"/>
  <c r="F338" i="156"/>
  <c r="H295" i="156"/>
  <c r="L3141" i="156"/>
  <c r="K671" i="37" s="1"/>
  <c r="N3074" i="156"/>
  <c r="N3141" i="156" s="1"/>
  <c r="M671" i="37" s="1"/>
  <c r="F2183" i="156"/>
  <c r="H2181" i="156"/>
  <c r="O3348" i="156"/>
  <c r="N1108" i="37" s="1"/>
  <c r="H1928" i="156"/>
  <c r="O639" i="156"/>
  <c r="P638" i="156"/>
  <c r="P639" i="156" s="1"/>
  <c r="H1015" i="156"/>
  <c r="U2998" i="156"/>
  <c r="T605" i="37" s="1"/>
  <c r="H3197" i="156"/>
  <c r="G727" i="37" s="1"/>
  <c r="H1034" i="156"/>
  <c r="H1870" i="156"/>
  <c r="L1882" i="156"/>
  <c r="N1881" i="156"/>
  <c r="P2607" i="156"/>
  <c r="O77" i="37" s="1"/>
  <c r="G2746" i="156"/>
  <c r="F332" i="37" s="1"/>
  <c r="L3194" i="156"/>
  <c r="K724" i="37" s="1"/>
  <c r="L3134" i="156"/>
  <c r="N3133" i="156"/>
  <c r="N3194" i="156" s="1"/>
  <c r="M724" i="37" s="1"/>
  <c r="L3404" i="156"/>
  <c r="K1164" i="37" s="1"/>
  <c r="N3337" i="156"/>
  <c r="E2746" i="156"/>
  <c r="O3404" i="156"/>
  <c r="N1164" i="37" s="1"/>
  <c r="P3337" i="156"/>
  <c r="L1072" i="156"/>
  <c r="N1071" i="156"/>
  <c r="H255" i="156"/>
  <c r="O468" i="156"/>
  <c r="P468" i="156" s="1"/>
  <c r="O355" i="156"/>
  <c r="P355" i="156" s="1"/>
  <c r="P354" i="156"/>
  <c r="H2935" i="156"/>
  <c r="H3016" i="156" s="1"/>
  <c r="G623" i="37" s="1"/>
  <c r="H3404" i="156"/>
  <c r="G1164" i="37" s="1"/>
  <c r="J3406" i="156"/>
  <c r="I1166" i="37" s="1"/>
  <c r="K3195" i="156"/>
  <c r="O3268" i="156"/>
  <c r="P3268" i="156" s="1"/>
  <c r="P3267" i="156"/>
  <c r="O2690" i="156"/>
  <c r="O2752" i="156" s="1"/>
  <c r="N338" i="37" s="1"/>
  <c r="P2689" i="156"/>
  <c r="O2751" i="156"/>
  <c r="N337" i="37" s="1"/>
  <c r="P2830" i="156"/>
  <c r="P2898" i="156" s="1"/>
  <c r="O531" i="37" s="1"/>
  <c r="O2898" i="156"/>
  <c r="N531" i="37" s="1"/>
  <c r="O2835" i="156"/>
  <c r="AB767" i="156"/>
  <c r="L1402" i="156"/>
  <c r="N1401" i="156"/>
  <c r="H2963" i="156"/>
  <c r="H3044" i="156" s="1"/>
  <c r="G651" i="37" s="1"/>
  <c r="H1812" i="156"/>
  <c r="H2810" i="156"/>
  <c r="H2887" i="156" s="1"/>
  <c r="G520" i="37" s="1"/>
  <c r="F3195" i="156"/>
  <c r="E725" i="37" s="1"/>
  <c r="H3134" i="156"/>
  <c r="H105" i="156"/>
  <c r="H102" i="156"/>
  <c r="L945" i="156"/>
  <c r="N944" i="156"/>
  <c r="O3405" i="156"/>
  <c r="N1165" i="37" s="1"/>
  <c r="L3268" i="156"/>
  <c r="N3267" i="156"/>
  <c r="L765" i="156"/>
  <c r="N764" i="156"/>
  <c r="L804" i="156"/>
  <c r="K1208" i="37" s="1"/>
  <c r="H1592" i="156"/>
  <c r="O1882" i="156"/>
  <c r="P1882" i="156" s="1"/>
  <c r="P1881" i="156"/>
  <c r="L2072" i="156"/>
  <c r="N2071" i="156"/>
  <c r="L2004" i="156"/>
  <c r="N2003" i="156"/>
  <c r="F3367" i="156"/>
  <c r="L639" i="156"/>
  <c r="N638" i="156"/>
  <c r="L136" i="156"/>
  <c r="N130" i="156"/>
  <c r="L3405" i="156"/>
  <c r="K1165" i="37" s="1"/>
  <c r="F2738" i="156"/>
  <c r="E324" i="37" s="1"/>
  <c r="H2668" i="156"/>
  <c r="H2738" i="156" s="1"/>
  <c r="G324" i="37" s="1"/>
  <c r="N3204" i="156"/>
  <c r="V550" i="156"/>
  <c r="O1072" i="156"/>
  <c r="P1072" i="156" s="1"/>
  <c r="P1071" i="156"/>
  <c r="H1128" i="156"/>
  <c r="H3194" i="156"/>
  <c r="G724" i="37" s="1"/>
  <c r="G702" i="156"/>
  <c r="H699" i="156"/>
  <c r="L1698" i="156"/>
  <c r="N1697" i="156"/>
  <c r="O1402" i="156"/>
  <c r="P1402" i="156" s="1"/>
  <c r="P1401" i="156"/>
  <c r="H2610" i="156"/>
  <c r="G80" i="37" s="1"/>
  <c r="G3400" i="156"/>
  <c r="F1160" i="37" s="1"/>
  <c r="U3347" i="156"/>
  <c r="T1107" i="37" s="1"/>
  <c r="T1106" i="37" s="1"/>
  <c r="L803" i="156"/>
  <c r="K1207" i="37" s="1"/>
  <c r="N349" i="156"/>
  <c r="O1601" i="156"/>
  <c r="P1601" i="156" s="1"/>
  <c r="P1600" i="156"/>
  <c r="N2476" i="156"/>
  <c r="J2476" i="156" s="1"/>
  <c r="J2475" i="156"/>
  <c r="L2751" i="156"/>
  <c r="K337" i="37" s="1"/>
  <c r="L2690" i="156"/>
  <c r="N2689" i="156"/>
  <c r="O3141" i="156"/>
  <c r="N671" i="37" s="1"/>
  <c r="P3074" i="156"/>
  <c r="P3141" i="156" s="1"/>
  <c r="O671" i="37" s="1"/>
  <c r="L3348" i="156"/>
  <c r="N3279" i="156"/>
  <c r="F254" i="156"/>
  <c r="H203" i="156"/>
  <c r="F773" i="156"/>
  <c r="E1177" i="37" s="1"/>
  <c r="H355" i="156"/>
  <c r="F805" i="156"/>
  <c r="V137" i="156"/>
  <c r="O1812" i="156"/>
  <c r="P1812" i="156" s="1"/>
  <c r="P1811" i="156"/>
  <c r="O266" i="156"/>
  <c r="P266" i="156" s="1"/>
  <c r="P265" i="156"/>
  <c r="H972" i="156"/>
  <c r="Y2997" i="156"/>
  <c r="Y2998" i="156" s="1"/>
  <c r="X605" i="37" s="1"/>
  <c r="H3220" i="156"/>
  <c r="V3140" i="156"/>
  <c r="H2953" i="156"/>
  <c r="H3034" i="156" s="1"/>
  <c r="G641" i="37" s="1"/>
  <c r="V704" i="156"/>
  <c r="AC704" i="156" s="1"/>
  <c r="O2004" i="156"/>
  <c r="P2004" i="156" s="1"/>
  <c r="P2003" i="156"/>
  <c r="K3406" i="156"/>
  <c r="J1166" i="37" s="1"/>
  <c r="L355" i="156"/>
  <c r="N354" i="156"/>
  <c r="O765" i="156"/>
  <c r="P765" i="156" s="1"/>
  <c r="P764" i="156"/>
  <c r="O804" i="156"/>
  <c r="N1208" i="37" s="1"/>
  <c r="H754" i="156"/>
  <c r="H1063" i="156"/>
  <c r="L2835" i="156"/>
  <c r="H3196" i="156"/>
  <c r="G726" i="37" s="1"/>
  <c r="H2999" i="156"/>
  <c r="G606" i="37" s="1"/>
  <c r="N150" i="156"/>
  <c r="H2595" i="156"/>
  <c r="G65" i="37" s="1"/>
  <c r="H2540" i="156"/>
  <c r="G10" i="37" s="1"/>
  <c r="F3057" i="156"/>
  <c r="E664" i="37" s="1"/>
  <c r="H2992" i="156"/>
  <c r="P2917" i="156"/>
  <c r="P2999" i="156" s="1"/>
  <c r="O606" i="37" s="1"/>
  <c r="O2999" i="156"/>
  <c r="N606" i="37" s="1"/>
  <c r="H769" i="156"/>
  <c r="G1173" i="37" s="1"/>
  <c r="O2845" i="156"/>
  <c r="N478" i="37" s="1"/>
  <c r="P2768" i="156"/>
  <c r="P2845" i="156" s="1"/>
  <c r="O478" i="37" s="1"/>
  <c r="P1334" i="156"/>
  <c r="O1335" i="156"/>
  <c r="P2985" i="156"/>
  <c r="P3055" i="156" s="1"/>
  <c r="O662" i="37" s="1"/>
  <c r="O3055" i="156"/>
  <c r="N662" i="37" s="1"/>
  <c r="O2992" i="156"/>
  <c r="L2697" i="156"/>
  <c r="K283" i="37" s="1"/>
  <c r="N2627" i="156"/>
  <c r="N2697" i="156" s="1"/>
  <c r="M283" i="37" s="1"/>
  <c r="H809" i="156"/>
  <c r="G1213" i="37" s="1"/>
  <c r="J2607" i="156"/>
  <c r="I77" i="37" s="1"/>
  <c r="P130" i="156"/>
  <c r="O803" i="156"/>
  <c r="N1207" i="37" s="1"/>
  <c r="O136" i="156"/>
  <c r="O2697" i="156"/>
  <c r="N283" i="37" s="1"/>
  <c r="P2627" i="156"/>
  <c r="P2697" i="156" s="1"/>
  <c r="O283" i="37" s="1"/>
  <c r="H2701" i="156"/>
  <c r="G287" i="37" s="1"/>
  <c r="N1909" i="156"/>
  <c r="L912" i="156"/>
  <c r="N907" i="156"/>
  <c r="H796" i="156"/>
  <c r="G1200" i="37" s="1"/>
  <c r="J2606" i="156"/>
  <c r="I76" i="37" s="1"/>
  <c r="L1335" i="156"/>
  <c r="N1334" i="156"/>
  <c r="N2768" i="156"/>
  <c r="N2845" i="156" s="1"/>
  <c r="M478" i="37" s="1"/>
  <c r="L2845" i="156"/>
  <c r="K478" i="37" s="1"/>
  <c r="Y2439" i="156"/>
  <c r="AC2439" i="156" s="1"/>
  <c r="P1909" i="156"/>
  <c r="F147" i="57"/>
  <c r="G981" i="37" s="1"/>
  <c r="F88" i="57"/>
  <c r="D150" i="57"/>
  <c r="E984" i="37" s="1"/>
  <c r="W90" i="57"/>
  <c r="X924" i="37" s="1"/>
  <c r="X923" i="37" s="1"/>
  <c r="F80" i="57"/>
  <c r="N21" i="57"/>
  <c r="N91" i="57" s="1"/>
  <c r="O925" i="37" s="1"/>
  <c r="G82" i="46"/>
  <c r="E141" i="46"/>
  <c r="E280" i="37" s="1"/>
  <c r="U84" i="46"/>
  <c r="U223" i="37" s="1"/>
  <c r="U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5" i="157"/>
  <c r="Q1254" i="157"/>
  <c r="O414" i="37" s="1"/>
  <c r="Q1178" i="157"/>
  <c r="I832" i="157"/>
  <c r="G145" i="37" s="1"/>
  <c r="O1475" i="157"/>
  <c r="G1460" i="157"/>
  <c r="E603" i="37" s="1"/>
  <c r="I1395" i="157"/>
  <c r="O1323" i="157"/>
  <c r="M1398" i="157"/>
  <c r="K541" i="37" s="1"/>
  <c r="I1163" i="157"/>
  <c r="G408" i="37" s="1"/>
  <c r="U163" i="37"/>
  <c r="U162" i="37" s="1"/>
  <c r="M131" i="157"/>
  <c r="I1768" i="157"/>
  <c r="G831" i="37" s="1"/>
  <c r="M1309" i="157"/>
  <c r="K469" i="37" s="1"/>
  <c r="O1241" i="157"/>
  <c r="O1956" i="157"/>
  <c r="M2028" i="157"/>
  <c r="K987" i="37" s="1"/>
  <c r="M1455" i="157"/>
  <c r="K598" i="37" s="1"/>
  <c r="O1390" i="157"/>
  <c r="M1391" i="157"/>
  <c r="O2097" i="157"/>
  <c r="I1100" i="157"/>
  <c r="G345" i="37" s="1"/>
  <c r="O680" i="157"/>
  <c r="H863" i="157"/>
  <c r="H916" i="157" s="1"/>
  <c r="J1096" i="157"/>
  <c r="L1161" i="157"/>
  <c r="J406" i="37" s="1"/>
  <c r="G1750" i="157"/>
  <c r="E813" i="37" s="1"/>
  <c r="I1643" i="157"/>
  <c r="I1750" i="157" s="1"/>
  <c r="G813" i="37" s="1"/>
  <c r="V2027" i="157"/>
  <c r="T986" i="37" s="1"/>
  <c r="Q30" i="157"/>
  <c r="I841" i="157"/>
  <c r="G154" i="37" s="1"/>
  <c r="Z1252" i="157"/>
  <c r="Z1253" i="157" s="1"/>
  <c r="I1247" i="157"/>
  <c r="V1882" i="157"/>
  <c r="T859" i="37" s="1"/>
  <c r="T858" i="37" s="1"/>
  <c r="G1941" i="157"/>
  <c r="E918" i="37" s="1"/>
  <c r="I1876" i="157"/>
  <c r="AB1098" i="157"/>
  <c r="O1454" i="157"/>
  <c r="M597" i="37" s="1"/>
  <c r="Q680" i="157"/>
  <c r="P684" i="157"/>
  <c r="Q684" i="157" s="1"/>
  <c r="Q755" i="157"/>
  <c r="P759" i="157"/>
  <c r="Q759" i="157" s="1"/>
  <c r="V1253" i="157"/>
  <c r="T413" i="37" s="1"/>
  <c r="T412" i="37" s="1"/>
  <c r="M214" i="157"/>
  <c r="J773" i="157"/>
  <c r="H86" i="37" s="1"/>
  <c r="P1310" i="157"/>
  <c r="N470" i="37" s="1"/>
  <c r="Q1246" i="157"/>
  <c r="P1247" i="157"/>
  <c r="M1100" i="157"/>
  <c r="K345" i="37" s="1"/>
  <c r="O1028" i="157"/>
  <c r="M1310" i="157"/>
  <c r="K470" i="37" s="1"/>
  <c r="M1247" i="157"/>
  <c r="O1246" i="157"/>
  <c r="M749" i="157"/>
  <c r="O748" i="157"/>
  <c r="M1789" i="157"/>
  <c r="K852" i="37" s="1"/>
  <c r="M1701" i="157"/>
  <c r="P2081" i="157"/>
  <c r="N1040" i="37" s="1"/>
  <c r="P2021" i="157"/>
  <c r="Q2020" i="157"/>
  <c r="I1144" i="157"/>
  <c r="G389" i="37" s="1"/>
  <c r="H1781" i="157"/>
  <c r="H1731" i="157"/>
  <c r="H1599" i="157"/>
  <c r="G2075" i="157"/>
  <c r="E1034" i="37" s="1"/>
  <c r="Y771" i="157"/>
  <c r="G2082" i="157"/>
  <c r="E1041" i="37" s="1"/>
  <c r="I2021" i="157"/>
  <c r="P1701" i="157"/>
  <c r="P1789" i="157"/>
  <c r="N852" i="37" s="1"/>
  <c r="M1883" i="157"/>
  <c r="K860" i="37" s="1"/>
  <c r="O1809" i="157"/>
  <c r="I1945" i="157"/>
  <c r="G922" i="37" s="1"/>
  <c r="L1311" i="157"/>
  <c r="J471" i="37" s="1"/>
  <c r="J1247" i="157"/>
  <c r="W1098" i="157"/>
  <c r="Q1626" i="157"/>
  <c r="P1733" i="157"/>
  <c r="N796" i="37" s="1"/>
  <c r="I804" i="157"/>
  <c r="G117" i="37" s="1"/>
  <c r="P1096" i="157"/>
  <c r="P1160" i="157"/>
  <c r="N405" i="37" s="1"/>
  <c r="Q1095" i="157"/>
  <c r="I1195" i="157"/>
  <c r="P1309" i="157"/>
  <c r="N469" i="37" s="1"/>
  <c r="Q1241" i="157"/>
  <c r="V1732" i="157"/>
  <c r="T795" i="37" s="1"/>
  <c r="T794" i="37" s="1"/>
  <c r="H1158" i="157"/>
  <c r="F403" i="37" s="1"/>
  <c r="I1231" i="157"/>
  <c r="I1304" i="157" s="1"/>
  <c r="G464" i="37" s="1"/>
  <c r="F1449" i="157"/>
  <c r="P2164" i="157"/>
  <c r="N1048" i="37" s="1"/>
  <c r="Q2097" i="157"/>
  <c r="P1939" i="157"/>
  <c r="N916" i="37" s="1"/>
  <c r="Q1872" i="157"/>
  <c r="G1161" i="157"/>
  <c r="E406" i="37" s="1"/>
  <c r="I1096" i="157"/>
  <c r="K1311" i="157"/>
  <c r="I471" i="37" s="1"/>
  <c r="P1015" i="157"/>
  <c r="Q1015" i="157" s="1"/>
  <c r="Q1014" i="157"/>
  <c r="I2080" i="157"/>
  <c r="G1039" i="37" s="1"/>
  <c r="I2122" i="157"/>
  <c r="I2180" i="157" s="1"/>
  <c r="G1064" i="37" s="1"/>
  <c r="W216" i="157"/>
  <c r="P131" i="157"/>
  <c r="Q131" i="157" s="1"/>
  <c r="Q130" i="157"/>
  <c r="J1310" i="157"/>
  <c r="H470" i="37" s="1"/>
  <c r="I1152" i="157"/>
  <c r="G397" i="37" s="1"/>
  <c r="L2082" i="157"/>
  <c r="J1041" i="37" s="1"/>
  <c r="J2021" i="157"/>
  <c r="I2216" i="157"/>
  <c r="G1100" i="37" s="1"/>
  <c r="I670" i="157"/>
  <c r="M448" i="157"/>
  <c r="O447" i="157"/>
  <c r="F1781" i="157"/>
  <c r="F1731" i="157"/>
  <c r="P1940" i="157"/>
  <c r="N917" i="37" s="1"/>
  <c r="P1876" i="157"/>
  <c r="J1160" i="157"/>
  <c r="H405" i="37" s="1"/>
  <c r="K1607" i="157"/>
  <c r="I789" i="37" s="1"/>
  <c r="I1341" i="157"/>
  <c r="I1416" i="157" s="1"/>
  <c r="G559" i="37" s="1"/>
  <c r="Q1475" i="157"/>
  <c r="P1550" i="157"/>
  <c r="N732" i="37" s="1"/>
  <c r="P1543" i="157"/>
  <c r="Q1542" i="157"/>
  <c r="Q1606" i="157" s="1"/>
  <c r="O788" i="37" s="1"/>
  <c r="P1606" i="157"/>
  <c r="N788" i="37" s="1"/>
  <c r="I1972" i="157"/>
  <c r="H2075" i="157"/>
  <c r="I2007" i="157"/>
  <c r="I2075" i="157" s="1"/>
  <c r="G1034" i="37" s="1"/>
  <c r="W450" i="157"/>
  <c r="Q447" i="157"/>
  <c r="P448" i="157"/>
  <c r="Q448" i="157" s="1"/>
  <c r="P1100" i="157"/>
  <c r="N345" i="37" s="1"/>
  <c r="Q1028" i="157"/>
  <c r="F1598" i="157"/>
  <c r="P1883" i="157"/>
  <c r="N860" i="37" s="1"/>
  <c r="Q1809" i="157"/>
  <c r="O30" i="157"/>
  <c r="W327" i="157"/>
  <c r="M684" i="157"/>
  <c r="I842" i="157"/>
  <c r="G155" i="37" s="1"/>
  <c r="I1160" i="157"/>
  <c r="G405" i="37" s="1"/>
  <c r="I720" i="157"/>
  <c r="H1155" i="157"/>
  <c r="F400" i="37" s="1"/>
  <c r="I1507" i="157"/>
  <c r="I1582" i="157" s="1"/>
  <c r="G764" i="37" s="1"/>
  <c r="I1883" i="157"/>
  <c r="G860" i="37" s="1"/>
  <c r="O1940" i="157"/>
  <c r="M917" i="37" s="1"/>
  <c r="K2082" i="157"/>
  <c r="I1041" i="37" s="1"/>
  <c r="L1607" i="157"/>
  <c r="J789" i="37" s="1"/>
  <c r="J1543" i="157"/>
  <c r="I1939" i="157"/>
  <c r="G916" i="37" s="1"/>
  <c r="M2021" i="157"/>
  <c r="M2081" i="157"/>
  <c r="K1040" i="37" s="1"/>
  <c r="O2020" i="157"/>
  <c r="P214" i="157"/>
  <c r="Q214" i="157" s="1"/>
  <c r="P367" i="157"/>
  <c r="Q367" i="157" s="1"/>
  <c r="Q366" i="157"/>
  <c r="P749" i="157"/>
  <c r="Q748" i="157"/>
  <c r="I1376" i="157"/>
  <c r="I1448" i="157" s="1"/>
  <c r="G591" i="37" s="1"/>
  <c r="V1549" i="157"/>
  <c r="T731" i="37" s="1"/>
  <c r="J2081" i="157"/>
  <c r="H1040" i="37" s="1"/>
  <c r="Q1454" i="157"/>
  <c r="O597" i="37" s="1"/>
  <c r="P2080" i="157"/>
  <c r="N1039" i="37" s="1"/>
  <c r="Q2016" i="157"/>
  <c r="M325" i="157"/>
  <c r="I741" i="157"/>
  <c r="P1605" i="157"/>
  <c r="N787" i="37" s="1"/>
  <c r="Q1539" i="157"/>
  <c r="Q1605" i="157" s="1"/>
  <c r="O787" i="37" s="1"/>
  <c r="I1142" i="157"/>
  <c r="G387" i="37" s="1"/>
  <c r="I957" i="157"/>
  <c r="G1156" i="157"/>
  <c r="E401" i="37" s="1"/>
  <c r="I1002" i="157"/>
  <c r="U670" i="37" l="1"/>
  <c r="U669" i="37" s="1"/>
  <c r="AF3140" i="156"/>
  <c r="AG3140" i="156" s="1"/>
  <c r="U477" i="37"/>
  <c r="U476" i="37" s="1"/>
  <c r="AF2844" i="156"/>
  <c r="AG2844" i="156" s="1"/>
  <c r="U605" i="37"/>
  <c r="AF2998" i="156"/>
  <c r="AG2998" i="156" s="1"/>
  <c r="U34" i="37"/>
  <c r="U1243" i="37" s="1"/>
  <c r="AF2564" i="156"/>
  <c r="AG2564" i="156" s="1"/>
  <c r="AC1047" i="37"/>
  <c r="D1288" i="37"/>
  <c r="E1252" i="37"/>
  <c r="AA281" i="37"/>
  <c r="X2538" i="156"/>
  <c r="F1257" i="37"/>
  <c r="H2601" i="156"/>
  <c r="G71" i="37" s="1"/>
  <c r="E1301" i="37"/>
  <c r="J1296" i="37"/>
  <c r="J76" i="37"/>
  <c r="J1292" i="37"/>
  <c r="N2096" i="156"/>
  <c r="N2608" i="156" s="1"/>
  <c r="M78" i="37" s="1"/>
  <c r="J1209" i="37"/>
  <c r="J664" i="37"/>
  <c r="J338" i="37"/>
  <c r="J725" i="37"/>
  <c r="J533" i="37"/>
  <c r="K1108" i="37"/>
  <c r="AA985" i="37"/>
  <c r="E1288" i="37"/>
  <c r="D780" i="37"/>
  <c r="D784" i="37"/>
  <c r="D209" i="37"/>
  <c r="D1239" i="37"/>
  <c r="D400" i="37"/>
  <c r="D595" i="37"/>
  <c r="D1035" i="37"/>
  <c r="F916" i="157"/>
  <c r="D213" i="37" s="1"/>
  <c r="D592" i="37"/>
  <c r="G836" i="157"/>
  <c r="E110" i="37"/>
  <c r="D591" i="37"/>
  <c r="E915" i="37"/>
  <c r="D148" i="37"/>
  <c r="D844" i="37"/>
  <c r="D399" i="37"/>
  <c r="D1038" i="37"/>
  <c r="D150" i="37"/>
  <c r="D1257" i="37"/>
  <c r="E1292" i="37"/>
  <c r="E1233" i="37"/>
  <c r="E1259" i="37"/>
  <c r="E1221" i="37"/>
  <c r="D1273" i="37"/>
  <c r="D1296" i="37"/>
  <c r="E1127" i="37"/>
  <c r="E661" i="37"/>
  <c r="E34" i="37"/>
  <c r="D68" i="37"/>
  <c r="E1248" i="37"/>
  <c r="D332" i="37"/>
  <c r="D1160" i="37"/>
  <c r="E1143" i="37"/>
  <c r="E530" i="37"/>
  <c r="D1161" i="37"/>
  <c r="D528" i="37"/>
  <c r="D1203" i="37"/>
  <c r="H896" i="156"/>
  <c r="E315" i="37"/>
  <c r="D70" i="37"/>
  <c r="E1231" i="37"/>
  <c r="D333" i="37"/>
  <c r="D659" i="37"/>
  <c r="D721" i="37"/>
  <c r="E723" i="37"/>
  <c r="D1202" i="37"/>
  <c r="E1209" i="37"/>
  <c r="G1264" i="37"/>
  <c r="E1302" i="37"/>
  <c r="D1293" i="37"/>
  <c r="E1296" i="37"/>
  <c r="T72" i="37"/>
  <c r="P8" i="37"/>
  <c r="P476" i="37"/>
  <c r="Z343" i="37"/>
  <c r="AA858" i="37"/>
  <c r="AA343" i="37"/>
  <c r="AA794" i="37"/>
  <c r="AA1046" i="37"/>
  <c r="N1173" i="37"/>
  <c r="AC771" i="156"/>
  <c r="AB1175" i="37"/>
  <c r="T1218" i="37"/>
  <c r="F1296" i="37"/>
  <c r="X1218" i="37"/>
  <c r="E1304" i="37"/>
  <c r="Y2154" i="156"/>
  <c r="AC2154" i="156" s="1"/>
  <c r="Y2564" i="156"/>
  <c r="X34" i="37" s="1"/>
  <c r="AC1201" i="156"/>
  <c r="Y1238" i="156"/>
  <c r="AC1238" i="156" s="1"/>
  <c r="AC972" i="156"/>
  <c r="Y1008" i="156"/>
  <c r="AC1008" i="156" s="1"/>
  <c r="AC1424" i="156"/>
  <c r="Y1466" i="156"/>
  <c r="AC1466" i="156" s="1"/>
  <c r="AC1269" i="156"/>
  <c r="Y1321" i="156"/>
  <c r="AC1321" i="156" s="1"/>
  <c r="AC1132" i="156"/>
  <c r="Y1172" i="156"/>
  <c r="AC1172" i="156" s="1"/>
  <c r="AC843" i="156"/>
  <c r="Y917" i="156"/>
  <c r="AC1175" i="37"/>
  <c r="N10" i="37"/>
  <c r="P2540" i="156"/>
  <c r="O10" i="37" s="1"/>
  <c r="N1292" i="37"/>
  <c r="N1291" i="37"/>
  <c r="J1291" i="37"/>
  <c r="K1292" i="37"/>
  <c r="K1291" i="37"/>
  <c r="E1282" i="37"/>
  <c r="F1273" i="37"/>
  <c r="H3393" i="156"/>
  <c r="G1153" i="37" s="1"/>
  <c r="E1153" i="37"/>
  <c r="X1201" i="37"/>
  <c r="X1283" i="37" s="1"/>
  <c r="E191" i="37"/>
  <c r="F213" i="37"/>
  <c r="L1216" i="37"/>
  <c r="K414" i="37"/>
  <c r="E468" i="37"/>
  <c r="X413" i="37"/>
  <c r="X412" i="37" s="1"/>
  <c r="E211" i="37"/>
  <c r="G1271" i="37"/>
  <c r="AA539" i="37"/>
  <c r="F1034" i="37"/>
  <c r="J1941" i="157"/>
  <c r="H918" i="37" s="1"/>
  <c r="J918" i="37"/>
  <c r="J1790" i="157"/>
  <c r="H853" i="37" s="1"/>
  <c r="J853" i="37"/>
  <c r="F844" i="37"/>
  <c r="AA730" i="37"/>
  <c r="G1260" i="37"/>
  <c r="F781" i="37"/>
  <c r="P1216" i="37"/>
  <c r="I861" i="157"/>
  <c r="G912" i="157"/>
  <c r="J843" i="157"/>
  <c r="H156" i="37" s="1"/>
  <c r="J156" i="37"/>
  <c r="P843" i="157"/>
  <c r="N156" i="37" s="1"/>
  <c r="AC3051" i="156"/>
  <c r="X658" i="37"/>
  <c r="AB330" i="37"/>
  <c r="V2602" i="156"/>
  <c r="F331" i="37"/>
  <c r="F333" i="37"/>
  <c r="AC2746" i="156"/>
  <c r="X332" i="37"/>
  <c r="V34" i="37"/>
  <c r="V1243" i="37" s="1"/>
  <c r="F2599" i="156"/>
  <c r="X67" i="37"/>
  <c r="X42" i="37"/>
  <c r="X1252" i="37" s="1"/>
  <c r="F2597" i="156"/>
  <c r="L2606" i="156"/>
  <c r="K76" i="37" s="1"/>
  <c r="O2606" i="156"/>
  <c r="N76" i="37" s="1"/>
  <c r="W2599" i="156"/>
  <c r="V69" i="37" s="1"/>
  <c r="V2599" i="156"/>
  <c r="E2602" i="156"/>
  <c r="F2600" i="156"/>
  <c r="E70" i="37" s="1"/>
  <c r="F2598" i="156"/>
  <c r="E68" i="37" s="1"/>
  <c r="F898" i="156"/>
  <c r="G2564" i="156"/>
  <c r="F34" i="37" s="1"/>
  <c r="F1243" i="37" s="1"/>
  <c r="AC2117" i="156"/>
  <c r="M843" i="157"/>
  <c r="K156" i="37" s="1"/>
  <c r="G601" i="157"/>
  <c r="G835" i="157"/>
  <c r="E148" i="37" s="1"/>
  <c r="F839" i="157"/>
  <c r="H439" i="157"/>
  <c r="H839" i="157" s="1"/>
  <c r="F152" i="37" s="1"/>
  <c r="H836" i="157"/>
  <c r="F1826" i="156"/>
  <c r="H1826" i="156" s="1"/>
  <c r="AC1205" i="37"/>
  <c r="G1218" i="37"/>
  <c r="G1279" i="37"/>
  <c r="AC1217" i="37"/>
  <c r="AC154" i="37"/>
  <c r="AC1220" i="37"/>
  <c r="G1245" i="37"/>
  <c r="F3191" i="156"/>
  <c r="E721" i="37" s="1"/>
  <c r="H1628" i="156"/>
  <c r="H2152" i="156"/>
  <c r="F2895" i="156"/>
  <c r="E528" i="37" s="1"/>
  <c r="H2554" i="156"/>
  <c r="G24" i="37" s="1"/>
  <c r="H631" i="156"/>
  <c r="F3401" i="156"/>
  <c r="H608" i="156"/>
  <c r="H1464" i="156"/>
  <c r="F1103" i="156"/>
  <c r="F3052" i="156"/>
  <c r="E659" i="37" s="1"/>
  <c r="F1321" i="156"/>
  <c r="F341" i="156"/>
  <c r="F543" i="156"/>
  <c r="H596" i="156"/>
  <c r="G1275" i="37"/>
  <c r="G1225" i="37"/>
  <c r="G1226" i="37"/>
  <c r="G1263" i="37"/>
  <c r="G1253" i="37"/>
  <c r="AC275" i="156"/>
  <c r="AC3140" i="156"/>
  <c r="AA604" i="37"/>
  <c r="AC2233" i="156"/>
  <c r="AC137" i="156"/>
  <c r="AC550" i="156"/>
  <c r="F1395" i="156"/>
  <c r="AC809" i="156"/>
  <c r="AC1991" i="156"/>
  <c r="AC2565" i="156"/>
  <c r="AC3139" i="156"/>
  <c r="AC2998" i="156"/>
  <c r="AC105" i="156"/>
  <c r="AC1691" i="156"/>
  <c r="AC2597" i="156"/>
  <c r="AC2572" i="156"/>
  <c r="AC341" i="156"/>
  <c r="AC543" i="156"/>
  <c r="AC2997" i="156"/>
  <c r="AC2609" i="156"/>
  <c r="AC797" i="156"/>
  <c r="AA8" i="37"/>
  <c r="AC1235" i="156"/>
  <c r="AC1593" i="156"/>
  <c r="AC895" i="156"/>
  <c r="AC1005" i="156"/>
  <c r="AC1169" i="156"/>
  <c r="AC1463" i="156"/>
  <c r="AC1318" i="156"/>
  <c r="AC1304" i="37"/>
  <c r="V2009" i="156"/>
  <c r="Y3347" i="156"/>
  <c r="AB1217" i="37"/>
  <c r="F634" i="156"/>
  <c r="AB1213" i="37"/>
  <c r="AB538" i="37"/>
  <c r="V917" i="156"/>
  <c r="AB848" i="37"/>
  <c r="AB661" i="37"/>
  <c r="U1283" i="37"/>
  <c r="AB79" i="37"/>
  <c r="AB1295" i="37"/>
  <c r="AB1253" i="37"/>
  <c r="AB1267" i="37"/>
  <c r="AB1239" i="37"/>
  <c r="F1466" i="156"/>
  <c r="AB42" i="37"/>
  <c r="H1356" i="156"/>
  <c r="V1475" i="156"/>
  <c r="AF1475" i="156" s="1"/>
  <c r="AG1475" i="156" s="1"/>
  <c r="V1244" i="156"/>
  <c r="AF1244" i="156" s="1"/>
  <c r="AG1244" i="156" s="1"/>
  <c r="V1336" i="156"/>
  <c r="AF1336" i="156" s="1"/>
  <c r="AG1336" i="156" s="1"/>
  <c r="V1180" i="156"/>
  <c r="AF1180" i="156" s="1"/>
  <c r="AG1180" i="156" s="1"/>
  <c r="AB1304" i="37"/>
  <c r="AB35" i="37"/>
  <c r="H1317" i="156"/>
  <c r="V2159" i="156"/>
  <c r="AF2159" i="156" s="1"/>
  <c r="AG2159" i="156" s="1"/>
  <c r="V2843" i="156"/>
  <c r="AF2843" i="156" s="1"/>
  <c r="AG2843" i="156" s="1"/>
  <c r="AC282" i="37"/>
  <c r="AC670" i="37"/>
  <c r="U1016" i="156"/>
  <c r="AC35" i="37"/>
  <c r="AC337" i="37"/>
  <c r="AC1256" i="37"/>
  <c r="U1180" i="156"/>
  <c r="AC1293" i="37"/>
  <c r="AC1219" i="37"/>
  <c r="AC1298" i="37"/>
  <c r="AB924" i="37"/>
  <c r="AB842" i="37"/>
  <c r="AB147" i="37"/>
  <c r="AB825" i="37"/>
  <c r="AB65" i="37"/>
  <c r="P604" i="37"/>
  <c r="AB1249" i="37"/>
  <c r="I797" i="157"/>
  <c r="G110" i="37" s="1"/>
  <c r="I1730" i="157"/>
  <c r="W1016" i="156"/>
  <c r="W2539" i="156" s="1"/>
  <c r="Y1596" i="156"/>
  <c r="AC1596" i="156" s="1"/>
  <c r="H3330" i="156"/>
  <c r="P1171" i="37"/>
  <c r="G439" i="157"/>
  <c r="G1249" i="37"/>
  <c r="F2745" i="156"/>
  <c r="F1008" i="156"/>
  <c r="F257" i="156"/>
  <c r="F1067" i="156"/>
  <c r="G1392" i="156"/>
  <c r="G2599" i="156" s="1"/>
  <c r="F69" i="37" s="1"/>
  <c r="F181" i="156"/>
  <c r="G1267" i="37"/>
  <c r="H2608" i="156"/>
  <c r="G78" i="37" s="1"/>
  <c r="H2607" i="156"/>
  <c r="G77" i="37" s="1"/>
  <c r="W8" i="37"/>
  <c r="I894" i="157"/>
  <c r="G191" i="37" s="1"/>
  <c r="I809" i="157"/>
  <c r="G122" i="37" s="1"/>
  <c r="K1295" i="37"/>
  <c r="F81" i="57"/>
  <c r="O2080" i="157"/>
  <c r="M1039" i="37" s="1"/>
  <c r="X985" i="37"/>
  <c r="I2043" i="157"/>
  <c r="G1002" i="37" s="1"/>
  <c r="O1939" i="157"/>
  <c r="M916" i="37" s="1"/>
  <c r="I1903" i="157"/>
  <c r="G880" i="37" s="1"/>
  <c r="I1919" i="157"/>
  <c r="G896" i="37" s="1"/>
  <c r="I903" i="157"/>
  <c r="G200" i="37" s="1"/>
  <c r="O1733" i="157"/>
  <c r="M796" i="37" s="1"/>
  <c r="I1783" i="157"/>
  <c r="G846" i="37" s="1"/>
  <c r="I3406" i="156"/>
  <c r="H1166" i="37" s="1"/>
  <c r="P3348" i="156"/>
  <c r="O1108" i="37" s="1"/>
  <c r="I1607" i="157"/>
  <c r="G789" i="37" s="1"/>
  <c r="O1550" i="157"/>
  <c r="M732" i="37" s="1"/>
  <c r="I1456" i="157"/>
  <c r="G599" i="37" s="1"/>
  <c r="O1254" i="157"/>
  <c r="M414" i="37" s="1"/>
  <c r="I1271" i="157"/>
  <c r="G431" i="37" s="1"/>
  <c r="O1159" i="157"/>
  <c r="M404" i="37" s="1"/>
  <c r="G1781" i="157"/>
  <c r="E844" i="37" s="1"/>
  <c r="X604" i="37"/>
  <c r="H2900" i="156"/>
  <c r="G533" i="37" s="1"/>
  <c r="H2752" i="156"/>
  <c r="G338" i="37" s="1"/>
  <c r="F2684" i="156"/>
  <c r="H2680" i="156"/>
  <c r="I805" i="156"/>
  <c r="H1209" i="37" s="1"/>
  <c r="H1461" i="156"/>
  <c r="N2542" i="156"/>
  <c r="M12" i="37" s="1"/>
  <c r="H178" i="156"/>
  <c r="M1218" i="37"/>
  <c r="G1254" i="37"/>
  <c r="H2572" i="156"/>
  <c r="G42" i="37" s="1"/>
  <c r="H982" i="156"/>
  <c r="G1004" i="156"/>
  <c r="G2598" i="156" s="1"/>
  <c r="F68" i="37" s="1"/>
  <c r="H454" i="156"/>
  <c r="F457" i="156"/>
  <c r="F799" i="156"/>
  <c r="E1203" i="37" s="1"/>
  <c r="O448" i="157"/>
  <c r="O1096" i="157"/>
  <c r="O2215" i="157"/>
  <c r="M1099" i="37" s="1"/>
  <c r="O684" i="157"/>
  <c r="O1015" i="157"/>
  <c r="O759" i="157"/>
  <c r="M1607" i="157"/>
  <c r="K789" i="37" s="1"/>
  <c r="O325" i="157"/>
  <c r="O214" i="157"/>
  <c r="O131" i="157"/>
  <c r="M1941" i="157"/>
  <c r="K918" i="37" s="1"/>
  <c r="I2605" i="156"/>
  <c r="H75" i="37" s="1"/>
  <c r="N912" i="156"/>
  <c r="N639" i="156"/>
  <c r="N2004" i="156"/>
  <c r="N2072" i="156"/>
  <c r="N1402" i="156"/>
  <c r="N468" i="156"/>
  <c r="N1812" i="156"/>
  <c r="N1109" i="156"/>
  <c r="N582" i="156"/>
  <c r="N355" i="156"/>
  <c r="N1072" i="156"/>
  <c r="N1474" i="156"/>
  <c r="N266" i="156"/>
  <c r="I2604" i="156"/>
  <c r="H74" i="37" s="1"/>
  <c r="N1698" i="156"/>
  <c r="N945" i="156"/>
  <c r="N1015" i="156"/>
  <c r="N2992" i="156"/>
  <c r="N3057" i="156" s="1"/>
  <c r="M664" i="37" s="1"/>
  <c r="N1751" i="156"/>
  <c r="N1179" i="156"/>
  <c r="N2158" i="156"/>
  <c r="N189" i="156"/>
  <c r="N1601" i="156"/>
  <c r="L2752" i="156"/>
  <c r="K338" i="37" s="1"/>
  <c r="N3268" i="156"/>
  <c r="N1882" i="156"/>
  <c r="L2608" i="156"/>
  <c r="I2542" i="156"/>
  <c r="H12" i="37" s="1"/>
  <c r="H541" i="156"/>
  <c r="H895" i="156"/>
  <c r="I436" i="157"/>
  <c r="I200" i="157"/>
  <c r="I305" i="157"/>
  <c r="I1086" i="157"/>
  <c r="I358" i="157"/>
  <c r="I599" i="157"/>
  <c r="I578" i="157"/>
  <c r="I1863" i="157"/>
  <c r="I1934" i="157" s="1"/>
  <c r="G911" i="37" s="1"/>
  <c r="I199" i="157"/>
  <c r="I579" i="157"/>
  <c r="G1718" i="157"/>
  <c r="I1717" i="157"/>
  <c r="G527" i="157"/>
  <c r="I523" i="157"/>
  <c r="G863" i="157"/>
  <c r="G916" i="157" s="1"/>
  <c r="H722" i="156"/>
  <c r="H1642" i="156"/>
  <c r="H594" i="156"/>
  <c r="H753" i="156"/>
  <c r="H1871" i="156"/>
  <c r="H1100" i="156"/>
  <c r="H577" i="156"/>
  <c r="H1235" i="156"/>
  <c r="H1529" i="156"/>
  <c r="H2151" i="156"/>
  <c r="H1615" i="156"/>
  <c r="H575" i="156"/>
  <c r="H2436" i="156"/>
  <c r="H2183" i="156"/>
  <c r="H574" i="156"/>
  <c r="H1613" i="156"/>
  <c r="H2821" i="156"/>
  <c r="H2894" i="156" s="1"/>
  <c r="G527" i="37" s="1"/>
  <c r="F3399" i="156"/>
  <c r="H1463" i="156"/>
  <c r="H2394" i="156"/>
  <c r="H1825" i="156"/>
  <c r="H2368" i="156"/>
  <c r="H2063" i="156"/>
  <c r="F1643" i="156"/>
  <c r="H1641" i="156"/>
  <c r="H610" i="156"/>
  <c r="H1743" i="156"/>
  <c r="H1462" i="156"/>
  <c r="G2749" i="156"/>
  <c r="F335" i="37" s="1"/>
  <c r="H3383" i="156"/>
  <c r="G1143" i="37" s="1"/>
  <c r="I1295" i="37"/>
  <c r="H2062" i="156"/>
  <c r="H2820" i="156"/>
  <c r="H2893" i="156" s="1"/>
  <c r="G526" i="37" s="1"/>
  <c r="H787" i="156"/>
  <c r="G1191" i="37" s="1"/>
  <c r="H3328" i="156"/>
  <c r="Q1391" i="157"/>
  <c r="AA1215" i="37"/>
  <c r="AA1171" i="37"/>
  <c r="W604" i="37"/>
  <c r="X767" i="156"/>
  <c r="Q1456" i="157"/>
  <c r="O599" i="37" s="1"/>
  <c r="O1876" i="157"/>
  <c r="I824" i="157"/>
  <c r="G137" i="37" s="1"/>
  <c r="H1688" i="156"/>
  <c r="Y604" i="37"/>
  <c r="P3134" i="156"/>
  <c r="P3195" i="156" s="1"/>
  <c r="O725" i="37" s="1"/>
  <c r="I1134" i="157"/>
  <c r="G379" i="37" s="1"/>
  <c r="O1543" i="157"/>
  <c r="O1607" i="157" s="1"/>
  <c r="M789" i="37" s="1"/>
  <c r="J1456" i="157"/>
  <c r="H599" i="37" s="1"/>
  <c r="Y1215" i="37"/>
  <c r="Y1214" i="37" s="1"/>
  <c r="L3057" i="156"/>
  <c r="K664" i="37" s="1"/>
  <c r="P2604" i="156"/>
  <c r="O74" i="37" s="1"/>
  <c r="J1015" i="156"/>
  <c r="H3406" i="156"/>
  <c r="G1166" i="37" s="1"/>
  <c r="H800" i="156"/>
  <c r="G1204" i="37" s="1"/>
  <c r="G1224" i="37"/>
  <c r="O1160" i="157"/>
  <c r="M405" i="37" s="1"/>
  <c r="I671" i="157"/>
  <c r="P1215" i="37"/>
  <c r="E801" i="156"/>
  <c r="G1599" i="157"/>
  <c r="F1785" i="157"/>
  <c r="F1158" i="157"/>
  <c r="H1596" i="156"/>
  <c r="F756" i="156"/>
  <c r="G1222" i="37"/>
  <c r="H1801" i="156"/>
  <c r="G1266" i="37"/>
  <c r="H1593" i="156"/>
  <c r="F1629" i="156"/>
  <c r="H1627" i="156"/>
  <c r="H540" i="156"/>
  <c r="H3329" i="156"/>
  <c r="G1217" i="37"/>
  <c r="G1247" i="37"/>
  <c r="H1064" i="156"/>
  <c r="E3403" i="156"/>
  <c r="H3126" i="156"/>
  <c r="H3191" i="156" s="1"/>
  <c r="G721" i="37" s="1"/>
  <c r="E2749" i="156"/>
  <c r="H1988" i="156"/>
  <c r="E1216" i="37"/>
  <c r="G1276" i="37"/>
  <c r="G1223" i="37"/>
  <c r="G1274" i="37"/>
  <c r="G1261" i="37"/>
  <c r="G1303" i="37"/>
  <c r="H338" i="156"/>
  <c r="H1318" i="156"/>
  <c r="H3125" i="156"/>
  <c r="H3190" i="156" s="1"/>
  <c r="G720" i="37" s="1"/>
  <c r="H3257" i="156"/>
  <c r="G3403" i="156"/>
  <c r="H2586" i="156"/>
  <c r="G56" i="37" s="1"/>
  <c r="F3400" i="156"/>
  <c r="E1160" i="37" s="1"/>
  <c r="P3405" i="156"/>
  <c r="O1165" i="37" s="1"/>
  <c r="H3195" i="156"/>
  <c r="G725" i="37" s="1"/>
  <c r="H2976" i="156"/>
  <c r="H3052" i="156" s="1"/>
  <c r="G659" i="37" s="1"/>
  <c r="H1005" i="156"/>
  <c r="H773" i="156"/>
  <c r="G1177" i="37" s="1"/>
  <c r="N803" i="156"/>
  <c r="M1207" i="37" s="1"/>
  <c r="H1169" i="156"/>
  <c r="F2747" i="156"/>
  <c r="E333" i="37" s="1"/>
  <c r="L3406" i="156"/>
  <c r="K1166" i="37" s="1"/>
  <c r="N136" i="156"/>
  <c r="L805" i="156"/>
  <c r="K1209" i="37" s="1"/>
  <c r="N765" i="156"/>
  <c r="P3404" i="156"/>
  <c r="O1164" i="37" s="1"/>
  <c r="L3195" i="156"/>
  <c r="K725" i="37" s="1"/>
  <c r="N3134" i="156"/>
  <c r="N3195" i="156" s="1"/>
  <c r="M725" i="37" s="1"/>
  <c r="L2900" i="156"/>
  <c r="K533" i="37" s="1"/>
  <c r="N2835" i="156"/>
  <c r="N2900" i="156" s="1"/>
  <c r="M533" i="37" s="1"/>
  <c r="P804" i="156"/>
  <c r="O1208" i="37" s="1"/>
  <c r="O2900" i="156"/>
  <c r="N533" i="37" s="1"/>
  <c r="P2835" i="156"/>
  <c r="P2900" i="156" s="1"/>
  <c r="O533" i="37" s="1"/>
  <c r="P2751" i="156"/>
  <c r="O337" i="37" s="1"/>
  <c r="P2690" i="156"/>
  <c r="P2752" i="156" s="1"/>
  <c r="O338" i="37" s="1"/>
  <c r="H2975" i="156"/>
  <c r="H3051" i="156" s="1"/>
  <c r="G658" i="37" s="1"/>
  <c r="U767" i="156"/>
  <c r="H805" i="156"/>
  <c r="G1209" i="37" s="1"/>
  <c r="H254" i="156"/>
  <c r="F798" i="156"/>
  <c r="E1202" i="37" s="1"/>
  <c r="N3348" i="156"/>
  <c r="M1108" i="37" s="1"/>
  <c r="N2690" i="156"/>
  <c r="N2752" i="156" s="1"/>
  <c r="M338" i="37" s="1"/>
  <c r="N2751" i="156"/>
  <c r="M337" i="37" s="1"/>
  <c r="G801" i="156"/>
  <c r="F1205" i="37" s="1"/>
  <c r="H702" i="156"/>
  <c r="N3405" i="156"/>
  <c r="M1165" i="37" s="1"/>
  <c r="H2713" i="156"/>
  <c r="G299" i="37" s="1"/>
  <c r="N804" i="156"/>
  <c r="M1208" i="37" s="1"/>
  <c r="O3406" i="156"/>
  <c r="N1166" i="37" s="1"/>
  <c r="H2822" i="156"/>
  <c r="H2895" i="156" s="1"/>
  <c r="G528" i="37" s="1"/>
  <c r="H2606" i="156"/>
  <c r="G76" i="37" s="1"/>
  <c r="H3367" i="156"/>
  <c r="G1127" i="37" s="1"/>
  <c r="N3404" i="156"/>
  <c r="M1164" i="37" s="1"/>
  <c r="H2746" i="156"/>
  <c r="G332" i="37" s="1"/>
  <c r="I1292" i="37"/>
  <c r="N2605" i="156"/>
  <c r="M75" i="37" s="1"/>
  <c r="N2604" i="156"/>
  <c r="M74" i="37" s="1"/>
  <c r="P2605" i="156"/>
  <c r="O75" i="37" s="1"/>
  <c r="N1335" i="156"/>
  <c r="N2540" i="156"/>
  <c r="M10" i="37" s="1"/>
  <c r="P2992" i="156"/>
  <c r="P3057" i="156" s="1"/>
  <c r="O664" i="37" s="1"/>
  <c r="O3057" i="156"/>
  <c r="N664" i="37" s="1"/>
  <c r="P1335" i="156"/>
  <c r="H3057" i="156"/>
  <c r="G664" i="37" s="1"/>
  <c r="P803" i="156"/>
  <c r="O1207" i="37" s="1"/>
  <c r="J1216" i="37"/>
  <c r="O805" i="156"/>
  <c r="N1209" i="37" s="1"/>
  <c r="P136" i="156"/>
  <c r="N769" i="156"/>
  <c r="M1173" i="37" s="1"/>
  <c r="F150" i="57"/>
  <c r="G984" i="37" s="1"/>
  <c r="F84" i="57"/>
  <c r="G141" i="46"/>
  <c r="G280" i="37" s="1"/>
  <c r="G75" i="46"/>
  <c r="G131" i="46" s="1"/>
  <c r="G270" i="37" s="1"/>
  <c r="M1161" i="157"/>
  <c r="K406" i="37" s="1"/>
  <c r="I1460" i="157"/>
  <c r="G603" i="37" s="1"/>
  <c r="O1398" i="157"/>
  <c r="M541" i="37" s="1"/>
  <c r="I1085" i="157"/>
  <c r="G1154" i="157"/>
  <c r="E399" i="37" s="1"/>
  <c r="W865" i="157"/>
  <c r="X771" i="157"/>
  <c r="O2028" i="157"/>
  <c r="M987" i="37" s="1"/>
  <c r="O1309" i="157"/>
  <c r="M469" i="37" s="1"/>
  <c r="O2164" i="157"/>
  <c r="M1048" i="37" s="1"/>
  <c r="O1455" i="157"/>
  <c r="M598" i="37" s="1"/>
  <c r="M1456" i="157"/>
  <c r="K599" i="37" s="1"/>
  <c r="O1391" i="157"/>
  <c r="J2082" i="157"/>
  <c r="H1041" i="37" s="1"/>
  <c r="I1864" i="157"/>
  <c r="I1935" i="157" s="1"/>
  <c r="G912" i="37" s="1"/>
  <c r="Q2080" i="157"/>
  <c r="O1039" i="37" s="1"/>
  <c r="O2081" i="157"/>
  <c r="M1040" i="37" s="1"/>
  <c r="I739" i="157"/>
  <c r="O773" i="157"/>
  <c r="M86" i="37" s="1"/>
  <c r="Z1732" i="157"/>
  <c r="X795" i="37" s="1"/>
  <c r="X794" i="37" s="1"/>
  <c r="H2079" i="157"/>
  <c r="P1941" i="157"/>
  <c r="N918" i="37" s="1"/>
  <c r="Q1876" i="157"/>
  <c r="Q2216" i="157"/>
  <c r="O1100" i="37" s="1"/>
  <c r="Q2164" i="157"/>
  <c r="O1048" i="37" s="1"/>
  <c r="P1161" i="157"/>
  <c r="N406" i="37" s="1"/>
  <c r="Q1096" i="157"/>
  <c r="P1790" i="157"/>
  <c r="N853" i="37" s="1"/>
  <c r="Q1701" i="157"/>
  <c r="Q1790" i="157" s="1"/>
  <c r="O853" i="37" s="1"/>
  <c r="I1530" i="157"/>
  <c r="I1599" i="157" s="1"/>
  <c r="G781" i="37" s="1"/>
  <c r="Q2081" i="157"/>
  <c r="O1040" i="37" s="1"/>
  <c r="O842" i="157"/>
  <c r="M155" i="37" s="1"/>
  <c r="O1310" i="157"/>
  <c r="M470" i="37" s="1"/>
  <c r="I1941" i="157"/>
  <c r="G918" i="37" s="1"/>
  <c r="G1782" i="157"/>
  <c r="I1685" i="157"/>
  <c r="Q842" i="157"/>
  <c r="O155" i="37" s="1"/>
  <c r="G1598" i="157"/>
  <c r="E780" i="37" s="1"/>
  <c r="I1529" i="157"/>
  <c r="I1598" i="157" s="1"/>
  <c r="G780" i="37" s="1"/>
  <c r="H1602" i="157"/>
  <c r="G2076" i="157"/>
  <c r="E1035" i="37" s="1"/>
  <c r="I2008" i="157"/>
  <c r="I2076" i="157" s="1"/>
  <c r="G1035" i="37" s="1"/>
  <c r="Q1550" i="157"/>
  <c r="O732" i="37" s="1"/>
  <c r="I1232" i="157"/>
  <c r="I1305" i="157" s="1"/>
  <c r="G465" i="37" s="1"/>
  <c r="Q1160" i="157"/>
  <c r="O405" i="37" s="1"/>
  <c r="Q749" i="157"/>
  <c r="M2082" i="157"/>
  <c r="K1041" i="37" s="1"/>
  <c r="O2021" i="157"/>
  <c r="J1607" i="157"/>
  <c r="H789" i="37" s="1"/>
  <c r="Q1883" i="157"/>
  <c r="O860" i="37" s="1"/>
  <c r="Q1940" i="157"/>
  <c r="O917" i="37" s="1"/>
  <c r="O2216" i="157"/>
  <c r="M1100" i="37" s="1"/>
  <c r="I2154" i="157"/>
  <c r="I1235" i="157"/>
  <c r="I1308" i="157" s="1"/>
  <c r="G468" i="37" s="1"/>
  <c r="Q1309" i="157"/>
  <c r="O469" i="37" s="1"/>
  <c r="Q1733" i="157"/>
  <c r="O796" i="37" s="1"/>
  <c r="V771" i="157"/>
  <c r="O1883" i="157"/>
  <c r="M860" i="37" s="1"/>
  <c r="I811" i="157"/>
  <c r="G124" i="37" s="1"/>
  <c r="Q1310" i="157"/>
  <c r="J1161" i="157"/>
  <c r="H406" i="37" s="1"/>
  <c r="I2217" i="157"/>
  <c r="G1101" i="37" s="1"/>
  <c r="Q1100" i="157"/>
  <c r="O345" i="37" s="1"/>
  <c r="P1607" i="157"/>
  <c r="N789" i="37" s="1"/>
  <c r="Q1543" i="157"/>
  <c r="G1449" i="157"/>
  <c r="E592" i="37" s="1"/>
  <c r="I1377" i="157"/>
  <c r="I1449" i="157" s="1"/>
  <c r="G592" i="37" s="1"/>
  <c r="I740" i="157"/>
  <c r="I1161" i="157"/>
  <c r="G406" i="37" s="1"/>
  <c r="Q1939" i="157"/>
  <c r="O916" i="37" s="1"/>
  <c r="I843" i="157"/>
  <c r="G156" i="37" s="1"/>
  <c r="J1311" i="157"/>
  <c r="H471" i="37" s="1"/>
  <c r="I2082" i="157"/>
  <c r="G1041" i="37" s="1"/>
  <c r="W1732" i="157"/>
  <c r="U795" i="37" s="1"/>
  <c r="U794" i="37" s="1"/>
  <c r="O1100" i="157"/>
  <c r="M345" i="37" s="1"/>
  <c r="Q773" i="157"/>
  <c r="O86" i="37" s="1"/>
  <c r="O841" i="157"/>
  <c r="M154" i="37" s="1"/>
  <c r="I674" i="157"/>
  <c r="H1785" i="157"/>
  <c r="I1731" i="157"/>
  <c r="P2082" i="157"/>
  <c r="N1041" i="37" s="1"/>
  <c r="Q2021" i="157"/>
  <c r="M1790" i="157"/>
  <c r="K853" i="37" s="1"/>
  <c r="O1701" i="157"/>
  <c r="O749" i="157"/>
  <c r="M1311" i="157"/>
  <c r="O1247" i="157"/>
  <c r="P1311" i="157"/>
  <c r="N471" i="37" s="1"/>
  <c r="Q1247" i="157"/>
  <c r="Q841" i="157"/>
  <c r="O154" i="37" s="1"/>
  <c r="G1155" i="157"/>
  <c r="E400" i="37" s="1"/>
  <c r="I1001" i="157"/>
  <c r="I1156" i="157"/>
  <c r="G401" i="37" s="1"/>
  <c r="AC2009" i="156" l="1"/>
  <c r="AF2009" i="156"/>
  <c r="AG2009" i="156" s="1"/>
  <c r="U69" i="37"/>
  <c r="AF2599" i="156"/>
  <c r="AG2599" i="156" s="1"/>
  <c r="U72" i="37"/>
  <c r="AF2602" i="156"/>
  <c r="AG2602" i="156" s="1"/>
  <c r="U2539" i="156"/>
  <c r="AB1218" i="37"/>
  <c r="AA1214" i="37"/>
  <c r="E1257" i="37"/>
  <c r="K78" i="37"/>
  <c r="K1212" i="37"/>
  <c r="H1216" i="37"/>
  <c r="E781" i="37"/>
  <c r="D403" i="37"/>
  <c r="E845" i="37"/>
  <c r="D848" i="37"/>
  <c r="D152" i="37"/>
  <c r="E149" i="37"/>
  <c r="E1293" i="37"/>
  <c r="E1243" i="37"/>
  <c r="D1287" i="37"/>
  <c r="D1285" i="37"/>
  <c r="D1286" i="37"/>
  <c r="D335" i="37"/>
  <c r="E69" i="37"/>
  <c r="D1163" i="37"/>
  <c r="E1159" i="37"/>
  <c r="E1239" i="37"/>
  <c r="E331" i="37"/>
  <c r="D72" i="37"/>
  <c r="E67" i="37"/>
  <c r="P1214" i="37"/>
  <c r="T85" i="46"/>
  <c r="T224" i="37" s="1"/>
  <c r="X18" i="46"/>
  <c r="X83" i="46" s="1"/>
  <c r="V9" i="37"/>
  <c r="V1215" i="37" s="1"/>
  <c r="V1214" i="37" s="1"/>
  <c r="Y2602" i="156"/>
  <c r="X72" i="37" s="1"/>
  <c r="AC1218" i="37"/>
  <c r="J1293" i="37"/>
  <c r="N1293" i="37"/>
  <c r="I1216" i="37"/>
  <c r="F1285" i="37"/>
  <c r="F1287" i="37"/>
  <c r="E1273" i="37"/>
  <c r="D1205" i="37"/>
  <c r="F1163" i="37"/>
  <c r="E213" i="37"/>
  <c r="I1291" i="37"/>
  <c r="K471" i="37"/>
  <c r="O470" i="37"/>
  <c r="E209" i="37"/>
  <c r="H3401" i="156"/>
  <c r="G1161" i="37" s="1"/>
  <c r="E1161" i="37"/>
  <c r="X1107" i="37"/>
  <c r="X1106" i="37" s="1"/>
  <c r="F1038" i="37"/>
  <c r="F848" i="37"/>
  <c r="F784" i="37"/>
  <c r="G1256" i="37"/>
  <c r="F149" i="37"/>
  <c r="G1270" i="37"/>
  <c r="G1262" i="37"/>
  <c r="AC2151" i="156"/>
  <c r="Y2599" i="156"/>
  <c r="X69" i="37" s="1"/>
  <c r="F2602" i="156"/>
  <c r="E72" i="37" s="1"/>
  <c r="G839" i="157"/>
  <c r="E152" i="37" s="1"/>
  <c r="G1265" i="37"/>
  <c r="T985" i="37"/>
  <c r="AC859" i="37"/>
  <c r="AC731" i="37"/>
  <c r="AC795" i="37"/>
  <c r="AC540" i="37"/>
  <c r="AC85" i="37"/>
  <c r="AC1107" i="37"/>
  <c r="G1244" i="37"/>
  <c r="H898" i="156"/>
  <c r="E1295" i="37"/>
  <c r="H2745" i="156"/>
  <c r="G331" i="37" s="1"/>
  <c r="H181" i="156"/>
  <c r="G1296" i="37"/>
  <c r="G1252" i="37"/>
  <c r="AC986" i="37"/>
  <c r="T730" i="37"/>
  <c r="AC413" i="37"/>
  <c r="T1171" i="37"/>
  <c r="AC917" i="156"/>
  <c r="H1392" i="156"/>
  <c r="U985" i="37"/>
  <c r="AC898" i="156"/>
  <c r="AC2564" i="156"/>
  <c r="AC3347" i="156"/>
  <c r="AB1284" i="37"/>
  <c r="AB986" i="37"/>
  <c r="AB1256" i="37"/>
  <c r="AB1252" i="37"/>
  <c r="AB1298" i="37"/>
  <c r="AC1172" i="37"/>
  <c r="U604" i="37"/>
  <c r="AB605" i="37"/>
  <c r="AC34" i="37"/>
  <c r="AB1107" i="37"/>
  <c r="AB34" i="37"/>
  <c r="AC605" i="37"/>
  <c r="AB670" i="37"/>
  <c r="Y1180" i="156"/>
  <c r="AC1180" i="156" s="1"/>
  <c r="Y1336" i="156"/>
  <c r="AC1336" i="156" s="1"/>
  <c r="Y1244" i="156"/>
  <c r="AC1244" i="156" s="1"/>
  <c r="Y2159" i="156"/>
  <c r="Y1016" i="156"/>
  <c r="AC1016" i="156" s="1"/>
  <c r="Y1475" i="156"/>
  <c r="AC1475" i="156" s="1"/>
  <c r="H2564" i="156"/>
  <c r="G34" i="37" s="1"/>
  <c r="I863" i="157"/>
  <c r="G1390" i="156"/>
  <c r="H1352" i="156"/>
  <c r="G1280" i="37"/>
  <c r="G1292" i="37"/>
  <c r="O1941" i="157"/>
  <c r="M918" i="37" s="1"/>
  <c r="I1781" i="157"/>
  <c r="G844" i="37" s="1"/>
  <c r="I912" i="157"/>
  <c r="G209" i="37" s="1"/>
  <c r="I837" i="157"/>
  <c r="G150" i="37" s="1"/>
  <c r="M1295" i="37"/>
  <c r="N2607" i="156"/>
  <c r="M77" i="37" s="1"/>
  <c r="H1218" i="37"/>
  <c r="G1008" i="156"/>
  <c r="H1004" i="156"/>
  <c r="H799" i="156"/>
  <c r="G1203" i="37" s="1"/>
  <c r="W1171" i="37"/>
  <c r="H3399" i="156"/>
  <c r="G1159" i="37" s="1"/>
  <c r="I2607" i="156"/>
  <c r="H77" i="37" s="1"/>
  <c r="I2606" i="156"/>
  <c r="H76" i="37" s="1"/>
  <c r="I203" i="157"/>
  <c r="I582" i="157"/>
  <c r="G1602" i="157"/>
  <c r="I527" i="157"/>
  <c r="I362" i="157"/>
  <c r="I308" i="157"/>
  <c r="I914" i="157"/>
  <c r="G211" i="37" s="1"/>
  <c r="I601" i="157"/>
  <c r="I1089" i="157"/>
  <c r="I1688" i="157"/>
  <c r="G2079" i="157"/>
  <c r="I439" i="157"/>
  <c r="I1718" i="157"/>
  <c r="H1691" i="156"/>
  <c r="H1238" i="156"/>
  <c r="H1643" i="156"/>
  <c r="H756" i="156"/>
  <c r="H1532" i="156"/>
  <c r="H1746" i="156"/>
  <c r="H1103" i="156"/>
  <c r="H257" i="156"/>
  <c r="H3400" i="156"/>
  <c r="G1160" i="37" s="1"/>
  <c r="H1629" i="156"/>
  <c r="F2749" i="156"/>
  <c r="E335" i="37" s="1"/>
  <c r="H2066" i="156"/>
  <c r="H457" i="156"/>
  <c r="H2154" i="156"/>
  <c r="H1874" i="156"/>
  <c r="H2978" i="156"/>
  <c r="H3054" i="156" s="1"/>
  <c r="G661" i="37" s="1"/>
  <c r="H3332" i="156"/>
  <c r="H2397" i="156"/>
  <c r="H543" i="156"/>
  <c r="I1296" i="37"/>
  <c r="F3403" i="156"/>
  <c r="E1163" i="37" s="1"/>
  <c r="W1215" i="37"/>
  <c r="W1214" i="37" s="1"/>
  <c r="G1785" i="157"/>
  <c r="E848" i="37" s="1"/>
  <c r="H2824" i="156"/>
  <c r="I836" i="157"/>
  <c r="G149" i="37" s="1"/>
  <c r="O1161" i="157"/>
  <c r="M406" i="37" s="1"/>
  <c r="H3128" i="156"/>
  <c r="H2684" i="156"/>
  <c r="F801" i="156"/>
  <c r="E1205" i="37" s="1"/>
  <c r="G1250" i="37"/>
  <c r="I1154" i="157"/>
  <c r="G399" i="37" s="1"/>
  <c r="G1232" i="37"/>
  <c r="G1259" i="37"/>
  <c r="H1804" i="156"/>
  <c r="G1221" i="37"/>
  <c r="H1466" i="156"/>
  <c r="H1991" i="156"/>
  <c r="H1067" i="156"/>
  <c r="H341" i="156"/>
  <c r="H3260" i="156"/>
  <c r="H1321" i="156"/>
  <c r="H1172" i="156"/>
  <c r="G1302" i="37"/>
  <c r="H2600" i="156"/>
  <c r="G70" i="37" s="1"/>
  <c r="H2747" i="156"/>
  <c r="G333" i="37" s="1"/>
  <c r="P3406" i="156"/>
  <c r="O1166" i="37" s="1"/>
  <c r="H798" i="156"/>
  <c r="G1202" i="37" s="1"/>
  <c r="N805" i="156"/>
  <c r="M1209" i="37" s="1"/>
  <c r="N3406" i="156"/>
  <c r="M1166" i="37" s="1"/>
  <c r="G1216" i="37"/>
  <c r="N2606" i="156"/>
  <c r="M76" i="37" s="1"/>
  <c r="P805" i="156"/>
  <c r="O1209" i="37" s="1"/>
  <c r="P2606" i="156"/>
  <c r="O76" i="37" s="1"/>
  <c r="G78" i="46"/>
  <c r="G134" i="46" s="1"/>
  <c r="G273" i="37" s="1"/>
  <c r="I835" i="157"/>
  <c r="G148" i="37" s="1"/>
  <c r="I743" i="157"/>
  <c r="G1255" i="37"/>
  <c r="K1216" i="37"/>
  <c r="O1456" i="157"/>
  <c r="M599" i="37" s="1"/>
  <c r="I1782" i="157"/>
  <c r="G845" i="37" s="1"/>
  <c r="Q1941" i="157"/>
  <c r="O918" i="37" s="1"/>
  <c r="I2011" i="157"/>
  <c r="I1867" i="157"/>
  <c r="I1938" i="157" s="1"/>
  <c r="G915" i="37" s="1"/>
  <c r="Q1311" i="157"/>
  <c r="O843" i="157"/>
  <c r="M156" i="37" s="1"/>
  <c r="Q2082" i="157"/>
  <c r="O1041" i="37" s="1"/>
  <c r="I2157" i="157"/>
  <c r="O2082" i="157"/>
  <c r="M1041" i="37" s="1"/>
  <c r="Q843" i="157"/>
  <c r="O156" i="37" s="1"/>
  <c r="Q1161" i="157"/>
  <c r="O406" i="37" s="1"/>
  <c r="Q2217" i="157"/>
  <c r="O1101" i="37" s="1"/>
  <c r="O2217" i="157"/>
  <c r="M1101" i="37" s="1"/>
  <c r="G1452" i="157"/>
  <c r="I1380" i="157"/>
  <c r="O1311" i="157"/>
  <c r="O1790" i="157"/>
  <c r="M853" i="37" s="1"/>
  <c r="Q1607" i="157"/>
  <c r="O789" i="37" s="1"/>
  <c r="I1533" i="157"/>
  <c r="N1216" i="37"/>
  <c r="O1216" i="37" s="1"/>
  <c r="I1293" i="37"/>
  <c r="I1004" i="157"/>
  <c r="G1158" i="157"/>
  <c r="E403" i="37" s="1"/>
  <c r="I1155" i="157"/>
  <c r="G400" i="37" s="1"/>
  <c r="M1291" i="37" l="1"/>
  <c r="K1296" i="37"/>
  <c r="M1296" i="37" s="1"/>
  <c r="E1038" i="37"/>
  <c r="E784" i="37"/>
  <c r="E595" i="37"/>
  <c r="E1284" i="37"/>
  <c r="F950" i="156"/>
  <c r="H950" i="156" s="1"/>
  <c r="E1286" i="37"/>
  <c r="D1289" i="37"/>
  <c r="T9" i="37"/>
  <c r="AC2602" i="156"/>
  <c r="X85" i="46"/>
  <c r="X224" i="37" s="1"/>
  <c r="X84" i="46"/>
  <c r="X223" i="37" s="1"/>
  <c r="T84" i="46"/>
  <c r="AB224" i="37"/>
  <c r="AC224" i="37"/>
  <c r="T1216" i="37"/>
  <c r="AC2159" i="156"/>
  <c r="W2538" i="156"/>
  <c r="K1293" i="37"/>
  <c r="F1286" i="37"/>
  <c r="E1287" i="37"/>
  <c r="E1285" i="37"/>
  <c r="O1291" i="37"/>
  <c r="M471" i="37"/>
  <c r="O471" i="37"/>
  <c r="G1281" i="37"/>
  <c r="G1395" i="156"/>
  <c r="G2602" i="156" s="1"/>
  <c r="F72" i="37" s="1"/>
  <c r="F1289" i="37" s="1"/>
  <c r="G2597" i="156"/>
  <c r="F67" i="37" s="1"/>
  <c r="F1284" i="37" s="1"/>
  <c r="AC72" i="37"/>
  <c r="G1295" i="37"/>
  <c r="G1231" i="37"/>
  <c r="AC2599" i="156"/>
  <c r="H1390" i="156"/>
  <c r="U2538" i="156"/>
  <c r="AB795" i="37"/>
  <c r="G1243" i="37"/>
  <c r="H2599" i="156"/>
  <c r="G69" i="37" s="1"/>
  <c r="H2560" i="156"/>
  <c r="G30" i="37" s="1"/>
  <c r="H1295" i="37"/>
  <c r="I916" i="157"/>
  <c r="G213" i="37" s="1"/>
  <c r="H3193" i="156"/>
  <c r="G723" i="37" s="1"/>
  <c r="H2897" i="156"/>
  <c r="G530" i="37" s="1"/>
  <c r="H1008" i="156"/>
  <c r="H2598" i="156"/>
  <c r="G68" i="37" s="1"/>
  <c r="H2749" i="156"/>
  <c r="G335" i="37" s="1"/>
  <c r="H3403" i="156"/>
  <c r="G1163" i="37" s="1"/>
  <c r="I1785" i="157"/>
  <c r="G848" i="37" s="1"/>
  <c r="I839" i="157"/>
  <c r="G152" i="37" s="1"/>
  <c r="H801" i="156"/>
  <c r="G1205" i="37" s="1"/>
  <c r="M1292" i="37"/>
  <c r="G1273" i="37"/>
  <c r="G1233" i="37"/>
  <c r="G1293" i="37"/>
  <c r="O1292" i="37"/>
  <c r="H1292" i="37"/>
  <c r="M1216" i="37"/>
  <c r="I1602" i="157"/>
  <c r="G784" i="37" s="1"/>
  <c r="I2079" i="157"/>
  <c r="G1038" i="37" s="1"/>
  <c r="I1452" i="157"/>
  <c r="G595" i="37" s="1"/>
  <c r="O1293" i="37"/>
  <c r="I1158" i="157"/>
  <c r="G403" i="37" s="1"/>
  <c r="H1296" i="37" l="1"/>
  <c r="E1289" i="37"/>
  <c r="F2609" i="156"/>
  <c r="E79" i="37" s="1"/>
  <c r="T223" i="37"/>
  <c r="T222" i="37" s="1"/>
  <c r="X222" i="37"/>
  <c r="AC1216" i="37"/>
  <c r="T8" i="37"/>
  <c r="G1239" i="37"/>
  <c r="AC9" i="37"/>
  <c r="H1395" i="156"/>
  <c r="H2602" i="156"/>
  <c r="G72" i="37" s="1"/>
  <c r="H2597" i="156"/>
  <c r="G67" i="37" s="1"/>
  <c r="G1282" i="37"/>
  <c r="G1287" i="37"/>
  <c r="G1286" i="37"/>
  <c r="H1293" i="37"/>
  <c r="M1293" i="37"/>
  <c r="E1298" i="37" l="1"/>
  <c r="H2609" i="156"/>
  <c r="G79" i="37" s="1"/>
  <c r="G1284" i="37"/>
  <c r="G1285" i="37"/>
  <c r="G1288" i="37"/>
  <c r="G1298" i="37" l="1"/>
  <c r="G1289" i="37"/>
  <c r="AB1883" i="157" l="1"/>
  <c r="AB1881" i="157"/>
  <c r="AB1882" i="157" s="1"/>
  <c r="W1881" i="157"/>
  <c r="Z859" i="37" l="1"/>
  <c r="Z860" i="37"/>
  <c r="Z1883" i="157"/>
  <c r="X860" i="37" s="1"/>
  <c r="W1882" i="157"/>
  <c r="U859" i="37" s="1"/>
  <c r="W1883" i="157"/>
  <c r="U860" i="37" s="1"/>
  <c r="U858" i="37" l="1"/>
  <c r="Z858" i="37"/>
  <c r="Z1881" i="157"/>
  <c r="Z1882" i="157" l="1"/>
  <c r="X859" i="37" s="1"/>
  <c r="X858" i="37" s="1"/>
  <c r="AB859" i="37"/>
  <c r="AB860" i="37"/>
  <c r="Y392" i="156" l="1"/>
  <c r="AC392" i="156" s="1"/>
  <c r="V457" i="156"/>
  <c r="V796" i="156"/>
  <c r="U1200" i="37" s="1"/>
  <c r="U1282" i="37" s="1"/>
  <c r="AA470" i="156"/>
  <c r="AA801" i="156"/>
  <c r="Z1205" i="37" s="1"/>
  <c r="Y457" i="156" l="1"/>
  <c r="AC457" i="156" s="1"/>
  <c r="Y796" i="156"/>
  <c r="V470" i="156"/>
  <c r="V801" i="156"/>
  <c r="U1205" i="37" s="1"/>
  <c r="X1200" i="37" l="1"/>
  <c r="X1282" i="37" s="1"/>
  <c r="AB1200" i="37"/>
  <c r="AC796" i="156"/>
  <c r="Y801" i="156"/>
  <c r="Y470" i="156"/>
  <c r="AC470" i="156" s="1"/>
  <c r="AC801" i="156" l="1"/>
  <c r="X1205" i="37"/>
  <c r="AB1282" i="37"/>
  <c r="AB1205" i="37"/>
  <c r="AB44" i="37" l="1"/>
  <c r="AB72" i="37" l="1"/>
  <c r="AB1255" i="37"/>
  <c r="AA1602" i="156" l="1"/>
  <c r="AA2539" i="156" s="1"/>
  <c r="V1601" i="156"/>
  <c r="V2606" i="156" l="1"/>
  <c r="AF1601" i="156"/>
  <c r="AG1601" i="156" s="1"/>
  <c r="Z9" i="37"/>
  <c r="Y1601" i="156"/>
  <c r="V1602" i="156"/>
  <c r="V2539" i="156" l="1"/>
  <c r="AF2539" i="156" s="1"/>
  <c r="AG2539" i="156" s="1"/>
  <c r="AF1602" i="156"/>
  <c r="AG1602" i="156" s="1"/>
  <c r="U76" i="37"/>
  <c r="AF2606" i="156"/>
  <c r="AG2606" i="156" s="1"/>
  <c r="AC1601" i="156"/>
  <c r="Y2606" i="156"/>
  <c r="X76" i="37" s="1"/>
  <c r="Z8" i="37"/>
  <c r="AA2538" i="156"/>
  <c r="Y1602" i="156"/>
  <c r="Y2539" i="156" s="1"/>
  <c r="U9" i="37" l="1"/>
  <c r="AC1602" i="156"/>
  <c r="AC2606" i="156"/>
  <c r="AB76" i="37"/>
  <c r="V2538" i="156"/>
  <c r="AF2538" i="156" s="1"/>
  <c r="AG2538" i="156" s="1"/>
  <c r="AC2539" i="156" l="1"/>
  <c r="X9" i="37"/>
  <c r="X8" i="37" s="1"/>
  <c r="U8" i="37"/>
  <c r="AB9" i="37"/>
  <c r="Y2538" i="156"/>
  <c r="AC2538" i="156" s="1"/>
  <c r="AB1396" i="157" l="1"/>
  <c r="AB1397" i="157" s="1"/>
  <c r="Z540" i="37" l="1"/>
  <c r="Z1396" i="157"/>
  <c r="Z1397" i="157" s="1"/>
  <c r="X540" i="37" s="1"/>
  <c r="W1396" i="157" l="1"/>
  <c r="Z539" i="37"/>
  <c r="W1397" i="157" l="1"/>
  <c r="U540" i="37" s="1"/>
  <c r="AB595" i="37"/>
  <c r="X539" i="37"/>
  <c r="U539" i="37" l="1"/>
  <c r="AB540" i="37"/>
  <c r="AB1550" i="157" l="1"/>
  <c r="Z732" i="37" s="1"/>
  <c r="AB1548" i="157"/>
  <c r="AB1549" i="157" s="1"/>
  <c r="W1548" i="157"/>
  <c r="Z731" i="37" l="1"/>
  <c r="Z1548" i="157"/>
  <c r="Z1549" i="157" s="1"/>
  <c r="X731" i="37" s="1"/>
  <c r="W1549" i="157"/>
  <c r="U731" i="37" s="1"/>
  <c r="W1550" i="157"/>
  <c r="U732" i="37" s="1"/>
  <c r="Z730" i="37" l="1"/>
  <c r="Z1216" i="37"/>
  <c r="Z1550" i="157"/>
  <c r="X732" i="37" s="1"/>
  <c r="AB732" i="37" l="1"/>
  <c r="AB731" i="37"/>
  <c r="U1216" i="37"/>
  <c r="U730" i="37"/>
  <c r="AB1216" i="37" l="1"/>
  <c r="X730" i="37"/>
  <c r="X1216" i="37"/>
  <c r="AA766" i="156" l="1"/>
  <c r="AA768" i="156" s="1"/>
  <c r="Z1172" i="37" s="1"/>
  <c r="V765" i="156"/>
  <c r="V805" i="156" l="1"/>
  <c r="U1209" i="37" s="1"/>
  <c r="U1293" i="37" s="1"/>
  <c r="AB1293" i="37" s="1"/>
  <c r="Y765" i="156"/>
  <c r="Y805" i="156" s="1"/>
  <c r="X1209" i="37" s="1"/>
  <c r="X1293" i="37" s="1"/>
  <c r="V766" i="156"/>
  <c r="V768" i="156" s="1"/>
  <c r="U1172" i="37" s="1"/>
  <c r="AC805" i="156" l="1"/>
  <c r="AC765" i="156"/>
  <c r="AA767" i="156"/>
  <c r="Z1171" i="37" s="1"/>
  <c r="Y766" i="156"/>
  <c r="Y768" i="156" s="1"/>
  <c r="X1172" i="37" s="1"/>
  <c r="AC768" i="156" l="1"/>
  <c r="AB1209" i="37"/>
  <c r="AC766" i="156"/>
  <c r="V767" i="156"/>
  <c r="Y767" i="156"/>
  <c r="AB1172" i="37" l="1"/>
  <c r="U1171" i="37"/>
  <c r="AC767" i="156"/>
  <c r="X1171" i="37"/>
  <c r="AA2748" i="156" l="1"/>
  <c r="Z334" i="37" s="1"/>
  <c r="AA2749" i="156"/>
  <c r="Z335" i="37" s="1"/>
  <c r="Z1289" i="37" s="1"/>
  <c r="Y2748" i="156" l="1"/>
  <c r="X334" i="37" s="1"/>
  <c r="V2684" i="156"/>
  <c r="AF2684" i="156" s="1"/>
  <c r="AG2684" i="156" s="1"/>
  <c r="V2748" i="156"/>
  <c r="AA2696" i="156"/>
  <c r="Z282" i="37" s="1"/>
  <c r="Z281" i="37" s="1"/>
  <c r="U334" i="37" l="1"/>
  <c r="AF2748" i="156"/>
  <c r="AG2748" i="156" s="1"/>
  <c r="AC2748" i="156"/>
  <c r="AC2683" i="156"/>
  <c r="Y2684" i="156"/>
  <c r="Y2695" i="156" s="1"/>
  <c r="Y2696" i="156" s="1"/>
  <c r="X282" i="37" s="1"/>
  <c r="V2695" i="156"/>
  <c r="AF2695" i="156" s="1"/>
  <c r="AG2695" i="156" s="1"/>
  <c r="V2749" i="156"/>
  <c r="U335" i="37" l="1"/>
  <c r="U1289" i="37" s="1"/>
  <c r="AF2749" i="156"/>
  <c r="AG2749" i="156" s="1"/>
  <c r="AC2695" i="156"/>
  <c r="AC2684" i="156"/>
  <c r="Y2749" i="156"/>
  <c r="AB336" i="37"/>
  <c r="V2696" i="156"/>
  <c r="AF2696" i="156" s="1"/>
  <c r="AG2696" i="156" s="1"/>
  <c r="AC2696" i="156" l="1"/>
  <c r="U282" i="37"/>
  <c r="U281" i="37" s="1"/>
  <c r="X335" i="37"/>
  <c r="X281" i="37" s="1"/>
  <c r="AC2749" i="156"/>
  <c r="AB337" i="37"/>
  <c r="AB282" i="37" l="1"/>
  <c r="AB369" i="157" l="1"/>
  <c r="AB772" i="157" s="1"/>
  <c r="Z85" i="37" s="1"/>
  <c r="Z84" i="37" s="1"/>
  <c r="Z1258" i="37" l="1"/>
  <c r="X1258" i="37"/>
  <c r="U1258" i="37" l="1"/>
  <c r="AB771" i="157"/>
  <c r="W369" i="157"/>
  <c r="W772" i="157" s="1"/>
  <c r="U85" i="37" s="1"/>
  <c r="U84" i="37" s="1"/>
  <c r="Z369" i="157"/>
  <c r="Z772" i="157" s="1"/>
  <c r="X85" i="37" s="1"/>
  <c r="X84" i="37" s="1"/>
  <c r="Z771" i="157" l="1"/>
  <c r="W771" i="157"/>
  <c r="AB85" i="37" l="1"/>
  <c r="AB2163" i="157" l="1"/>
  <c r="Z1047" i="37" l="1"/>
  <c r="Z1215" i="37" s="1"/>
  <c r="Z1214" i="37" s="1"/>
  <c r="AB1097" i="37"/>
  <c r="Z1046" i="37" l="1"/>
  <c r="AB1098" i="37"/>
  <c r="W2163" i="157"/>
  <c r="U1047" i="37" s="1"/>
  <c r="U1046" i="37" s="1"/>
  <c r="Z2163" i="157"/>
  <c r="X1047" i="37" s="1"/>
  <c r="X1046" i="37" s="1"/>
  <c r="AB1047" i="37" l="1"/>
  <c r="U1215" i="37"/>
  <c r="U1214" i="37" s="1"/>
  <c r="I605" i="157" l="1"/>
  <c r="I845" i="157" l="1"/>
  <c r="G158" i="37" s="1"/>
  <c r="I848" i="157"/>
  <c r="G161" i="37" s="1"/>
  <c r="I608" i="157"/>
  <c r="G1291" i="37" l="1"/>
  <c r="H1291" i="37"/>
  <c r="G1304" i="37" l="1"/>
  <c r="G1301" i="37"/>
  <c r="H2575" i="156"/>
  <c r="G45" i="37" s="1"/>
  <c r="H2576" i="156" l="1"/>
  <c r="G46" i="37" s="1"/>
  <c r="G1257" i="37"/>
  <c r="G1258" i="37" l="1"/>
  <c r="V8" i="37" l="1"/>
  <c r="U2870" i="156" l="1"/>
  <c r="T503" i="37" s="1"/>
  <c r="U2790" i="156"/>
  <c r="Y2793" i="156"/>
  <c r="AC2793" i="156" s="1"/>
  <c r="T1247" i="37" l="1"/>
  <c r="U2867" i="156"/>
  <c r="T500" i="37" s="1"/>
  <c r="Y2870" i="156"/>
  <c r="Y2790" i="156"/>
  <c r="Y2789" i="156" s="1"/>
  <c r="U2789" i="156"/>
  <c r="AB502" i="37"/>
  <c r="X503" i="37" l="1"/>
  <c r="X1247" i="37" s="1"/>
  <c r="AC500" i="37"/>
  <c r="AB500" i="37"/>
  <c r="AC502" i="37"/>
  <c r="U2894" i="156"/>
  <c r="T527" i="37" s="1"/>
  <c r="AC2789" i="156"/>
  <c r="AC2790" i="156"/>
  <c r="AC2870" i="156"/>
  <c r="Y2866" i="156"/>
  <c r="Y2894" i="156"/>
  <c r="Y2824" i="156"/>
  <c r="Y2842" i="156" s="1"/>
  <c r="Y2844" i="156" s="1"/>
  <c r="X477" i="37" s="1"/>
  <c r="Y2867" i="156"/>
  <c r="X500" i="37" s="1"/>
  <c r="U2866" i="156"/>
  <c r="T499" i="37" s="1"/>
  <c r="U2824" i="156"/>
  <c r="X527" i="37" l="1"/>
  <c r="X499" i="37"/>
  <c r="AC2866" i="156"/>
  <c r="AC2894" i="156"/>
  <c r="AC2821" i="156"/>
  <c r="AC2824" i="156"/>
  <c r="AC2867" i="156"/>
  <c r="AB1247" i="37"/>
  <c r="AC1247" i="37"/>
  <c r="AB499" i="37"/>
  <c r="AC499" i="37"/>
  <c r="Y2897" i="156"/>
  <c r="X530" i="37" s="1"/>
  <c r="X476" i="37" s="1"/>
  <c r="U2842" i="156"/>
  <c r="U2897" i="156"/>
  <c r="T530" i="37" s="1"/>
  <c r="AC2842" i="156" l="1"/>
  <c r="AC2897" i="156"/>
  <c r="AC498" i="37"/>
  <c r="AB498" i="37"/>
  <c r="Y2843" i="156"/>
  <c r="U2844" i="156"/>
  <c r="T477" i="37" s="1"/>
  <c r="T476" i="37" l="1"/>
  <c r="AC2844" i="156"/>
  <c r="AB534" i="37"/>
  <c r="AC534" i="37"/>
  <c r="U2843" i="156"/>
  <c r="AC2843" i="156" l="1"/>
  <c r="AB477" i="37"/>
  <c r="AC477" i="37"/>
  <c r="X163" i="37" l="1"/>
  <c r="X162" i="37" s="1"/>
  <c r="T163" i="37"/>
  <c r="T162" i="37" s="1"/>
  <c r="Z865" i="157"/>
  <c r="AB191" i="37"/>
  <c r="AC191" i="37"/>
  <c r="AC223" i="37" l="1"/>
  <c r="AB223" i="37"/>
  <c r="AB1257" i="37"/>
  <c r="AC1257" i="37"/>
  <c r="AC217" i="37"/>
  <c r="V865" i="157"/>
  <c r="AB163" i="37" l="1"/>
  <c r="AC163" i="37"/>
  <c r="Z1049" i="157" l="1"/>
  <c r="V1048" i="157"/>
  <c r="V1047" i="157" s="1"/>
  <c r="V1089" i="157" s="1"/>
  <c r="V1126" i="157"/>
  <c r="T371" i="37" s="1"/>
  <c r="T1245" i="37" s="1"/>
  <c r="V1097" i="157" l="1"/>
  <c r="V1158" i="157"/>
  <c r="T403" i="37" s="1"/>
  <c r="AB1245" i="37"/>
  <c r="AC1245" i="37"/>
  <c r="V1124" i="157"/>
  <c r="T369" i="37" s="1"/>
  <c r="T1243" i="37" s="1"/>
  <c r="Z1048" i="157"/>
  <c r="Z1126" i="157"/>
  <c r="X371" i="37" s="1"/>
  <c r="X1245" i="37" s="1"/>
  <c r="V1125" i="157"/>
  <c r="T370" i="37" s="1"/>
  <c r="T1244" i="37" s="1"/>
  <c r="AC403" i="37" l="1"/>
  <c r="AB403" i="37"/>
  <c r="T1289" i="37"/>
  <c r="V1099" i="157"/>
  <c r="AB1244" i="37"/>
  <c r="AC1244" i="37"/>
  <c r="AC1243" i="37"/>
  <c r="AB1243" i="37"/>
  <c r="AC370" i="37"/>
  <c r="AB370" i="37"/>
  <c r="Z1047" i="157"/>
  <c r="Z1089" i="157" s="1"/>
  <c r="Z1125" i="157"/>
  <c r="X370" i="37" s="1"/>
  <c r="X1244" i="37" s="1"/>
  <c r="T344" i="37" l="1"/>
  <c r="V1098" i="157"/>
  <c r="AC1289" i="37"/>
  <c r="AB1289" i="37"/>
  <c r="Z1097" i="157"/>
  <c r="Z1099" i="157" s="1"/>
  <c r="Z1158" i="157"/>
  <c r="X403" i="37" s="1"/>
  <c r="X1289" i="37" s="1"/>
  <c r="Z1124" i="157"/>
  <c r="X369" i="37" s="1"/>
  <c r="X1243" i="37" s="1"/>
  <c r="T343" i="37" l="1"/>
  <c r="AB344" i="37"/>
  <c r="AC344" i="37"/>
  <c r="T1215" i="37"/>
  <c r="X344" i="37"/>
  <c r="X343" i="37" s="1"/>
  <c r="Z1098" i="157"/>
  <c r="T1214" i="37" l="1"/>
  <c r="AB1215" i="37"/>
  <c r="AC1215" i="37"/>
  <c r="X1215" i="37"/>
  <c r="X1214" i="37" s="1"/>
</calcChain>
</file>

<file path=xl/sharedStrings.xml><?xml version="1.0" encoding="utf-8"?>
<sst xmlns="http://schemas.openxmlformats.org/spreadsheetml/2006/main" count="7502" uniqueCount="689">
  <si>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</si>
  <si>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</si>
  <si>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</si>
  <si>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</si>
  <si>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</si>
  <si>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</si>
  <si>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</si>
  <si>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</si>
  <si>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</si>
  <si>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</si>
  <si>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</si>
  <si>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</si>
  <si>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</si>
  <si>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</si>
  <si>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</si>
  <si>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</si>
  <si>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</si>
  <si>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</si>
  <si>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</si>
  <si>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</si>
  <si>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</si>
  <si>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</si>
  <si>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</si>
  <si>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</si>
  <si>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</si>
  <si>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</si>
  <si>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</si>
  <si>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</si>
  <si>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</si>
  <si>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</si>
  <si>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</si>
  <si>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</si>
  <si>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</si>
  <si>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</si>
  <si>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</si>
  <si>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</si>
  <si>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</si>
  <si>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</si>
  <si>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</si>
  <si>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</si>
  <si>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</si>
  <si>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</si>
  <si>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</si>
  <si>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</si>
  <si>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</si>
  <si>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</si>
  <si>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</si>
  <si>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</si>
  <si>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</si>
  <si>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</si>
  <si>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</si>
  <si>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</si>
  <si>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</si>
  <si>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</si>
  <si>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</si>
  <si>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</si>
  <si>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</si>
  <si>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</si>
  <si>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</si>
  <si>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</si>
  <si>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</si>
  <si>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</si>
  <si>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</si>
  <si>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</si>
  <si>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</si>
  <si>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</si>
  <si>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</si>
  <si>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</si>
  <si>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</si>
  <si>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</si>
  <si>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</si>
  <si>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</si>
  <si>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</si>
  <si>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</si>
  <si>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</si>
  <si>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</si>
  <si>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</si>
  <si>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</si>
  <si>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</si>
  <si>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</si>
  <si>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</si>
  <si>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</si>
  <si>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</si>
  <si>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</si>
  <si>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</si>
  <si>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</si>
  <si>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</si>
  <si>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</si>
  <si>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</si>
  <si>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</si>
  <si>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</si>
  <si>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</si>
  <si>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</si>
  <si>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</si>
  <si>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</si>
  <si>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</si>
  <si>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</si>
  <si>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</si>
  <si>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</si>
  <si>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</si>
  <si>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</si>
  <si>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</si>
  <si>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</si>
  <si>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</si>
  <si>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</si>
  <si>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</si>
  <si>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</si>
  <si>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</si>
  <si>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</si>
  <si>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</si>
  <si>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</si>
  <si>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</si>
  <si>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</si>
  <si>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</si>
  <si>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</si>
  <si>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</si>
  <si>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</si>
  <si>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</si>
  <si>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</si>
  <si>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</si>
  <si>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</si>
  <si>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</si>
  <si>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</si>
  <si>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</si>
  <si>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</si>
  <si>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</si>
  <si>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</si>
  <si>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</si>
  <si>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</si>
  <si>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</si>
  <si>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</si>
  <si>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</si>
  <si>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</si>
  <si>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</si>
  <si>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</si>
  <si>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</si>
  <si>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</si>
  <si>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</si>
  <si>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</si>
  <si>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</si>
  <si>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</si>
  <si>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</si>
  <si>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</si>
  <si>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</si>
  <si>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</si>
  <si>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</si>
  <si>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</si>
  <si>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</si>
  <si>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</si>
  <si>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</si>
  <si>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</si>
  <si>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</si>
  <si>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</si>
  <si>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</si>
  <si>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</si>
  <si>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</si>
  <si>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</si>
  <si>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</si>
  <si>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</si>
  <si>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</si>
  <si>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</si>
  <si>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</si>
  <si>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</si>
  <si>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</si>
  <si>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</si>
  <si>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</si>
  <si>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</si>
  <si>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</si>
  <si>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</si>
  <si>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</si>
  <si>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</si>
  <si>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</si>
  <si>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</si>
  <si>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</si>
  <si>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</si>
  <si>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</si>
  <si>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</si>
  <si>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</si>
  <si>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</si>
  <si>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</si>
  <si>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</si>
  <si>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</si>
  <si>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</si>
  <si>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</si>
  <si>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</si>
  <si>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</si>
  <si>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</si>
  <si>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</si>
  <si>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</si>
  <si>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</si>
  <si>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</si>
  <si>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</si>
  <si>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</si>
  <si>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</si>
  <si>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</si>
  <si>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</si>
  <si>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</si>
  <si>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</si>
  <si>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</si>
  <si>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</si>
  <si>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</si>
  <si>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</si>
  <si>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</si>
  <si>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</si>
  <si>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</si>
  <si>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</si>
  <si>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</si>
  <si>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</si>
  <si>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</si>
  <si>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</si>
  <si>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</si>
  <si>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</si>
  <si>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</si>
  <si>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</si>
  <si>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</si>
  <si>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</si>
  <si>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</si>
  <si>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</si>
  <si>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</si>
  <si>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</si>
  <si>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</si>
  <si>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</si>
  <si>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</si>
  <si>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</si>
  <si>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</si>
  <si>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</si>
  <si>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</si>
  <si>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</si>
  <si>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</si>
  <si>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</si>
  <si>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</si>
  <si>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</si>
  <si>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</si>
  <si>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</si>
  <si>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</si>
  <si>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</si>
  <si>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</si>
  <si>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</si>
  <si>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</si>
  <si>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</si>
  <si>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</si>
  <si>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</si>
  <si>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</si>
  <si>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</si>
  <si>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</si>
  <si>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</si>
  <si>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</si>
  <si>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</si>
  <si>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</si>
  <si>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</si>
  <si>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</si>
  <si>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</si>
  <si>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</si>
  <si>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</si>
  <si>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</si>
  <si>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</si>
  <si>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</si>
  <si>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</si>
  <si>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</si>
  <si>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</si>
  <si>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</si>
  <si>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</si>
  <si>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</si>
  <si>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</si>
  <si>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</si>
  <si>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</si>
  <si>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</si>
  <si>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</si>
  <si>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</si>
  <si>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</si>
  <si>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</si>
  <si>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</si>
  <si>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</si>
  <si>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</si>
  <si>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</si>
  <si>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</si>
  <si>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</si>
  <si>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</si>
  <si>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</si>
  <si>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</si>
  <si>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</si>
  <si>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</si>
  <si>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</si>
  <si>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</si>
  <si>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</si>
  <si>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</si>
  <si>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</si>
  <si>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</si>
  <si>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</si>
  <si>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</si>
  <si>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</si>
  <si>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</si>
  <si>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</si>
  <si>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</si>
  <si>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</si>
  <si>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</si>
  <si>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</si>
  <si>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</si>
  <si>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</si>
  <si>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</si>
  <si>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</si>
  <si>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</si>
  <si>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</si>
  <si>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</si>
  <si>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</si>
  <si>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</si>
  <si>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</si>
  <si>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</si>
  <si>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</si>
  <si>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</si>
  <si>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</si>
  <si>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</si>
  <si>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</si>
  <si>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</si>
  <si>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</si>
  <si>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</si>
  <si>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</si>
  <si>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</si>
  <si>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</si>
  <si>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</si>
  <si>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</si>
  <si>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</si>
  <si>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</si>
  <si>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</si>
  <si>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</si>
  <si>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</si>
  <si>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</si>
  <si>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</si>
  <si>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</si>
  <si>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</si>
  <si>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</si>
  <si>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</si>
  <si>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</si>
  <si>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</si>
  <si>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</si>
  <si>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</si>
  <si>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</si>
  <si>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</si>
  <si>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</si>
  <si>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</si>
  <si>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</si>
  <si>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</si>
  <si>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</si>
  <si>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</si>
  <si>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</si>
  <si>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</si>
  <si>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</si>
  <si>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</si>
  <si>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</si>
  <si>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</si>
  <si>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</si>
  <si>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</si>
  <si>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</si>
  <si>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</si>
  <si>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</si>
  <si>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</si>
  <si>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</si>
  <si>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</si>
  <si>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</si>
  <si>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</si>
  <si>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</si>
  <si>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</si>
  <si>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</si>
  <si>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</si>
  <si>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</si>
  <si>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</si>
  <si>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</si>
  <si>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</si>
  <si>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</si>
  <si>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</si>
  <si>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</si>
  <si>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</si>
  <si>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</si>
  <si>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</si>
  <si>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</si>
  <si>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</si>
  <si>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</si>
  <si>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</si>
  <si>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</si>
  <si>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</si>
  <si>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</si>
  <si>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</si>
  <si>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</si>
  <si>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</si>
  <si>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</si>
  <si>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</si>
  <si>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</si>
  <si>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</si>
  <si>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</si>
  <si>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</si>
  <si>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</si>
  <si>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</si>
  <si>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</si>
  <si>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</si>
  <si>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</si>
  <si>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</si>
  <si>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</si>
  <si>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</si>
  <si>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</si>
  <si>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</si>
  <si>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</si>
  <si>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</si>
  <si>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</si>
  <si>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</si>
  <si>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</si>
  <si>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</si>
  <si>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</si>
  <si>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</si>
  <si>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</si>
  <si>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</si>
  <si>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</si>
  <si>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</si>
  <si>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</si>
  <si>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</si>
  <si>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</si>
  <si>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</si>
  <si>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</si>
  <si>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</si>
  <si>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</si>
  <si>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</si>
  <si>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</si>
  <si>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</si>
  <si>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</si>
  <si>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</si>
  <si>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</si>
  <si>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</si>
  <si>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</si>
  <si>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</si>
  <si>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</si>
  <si>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</si>
  <si>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</si>
  <si>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</si>
  <si>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</si>
  <si>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</si>
  <si>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</si>
  <si>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</si>
  <si>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</si>
  <si>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</si>
  <si>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</si>
  <si>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</si>
  <si>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</si>
  <si>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</si>
  <si>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</si>
  <si>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</si>
  <si>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</si>
  <si>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</si>
  <si>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</si>
  <si>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</si>
  <si>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</si>
  <si>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</si>
  <si>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</si>
  <si>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</si>
  <si>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</si>
  <si>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</si>
  <si>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</si>
  <si>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</si>
  <si>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</si>
  <si>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</si>
  <si>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</si>
  <si>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</si>
  <si>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</si>
  <si>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</si>
  <si>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</si>
  <si>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</si>
  <si>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</si>
  <si>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</si>
  <si>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</si>
  <si>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</si>
  <si>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</si>
  <si>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</si>
  <si>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</si>
  <si>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</si>
  <si>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</si>
  <si>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</si>
  <si>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</si>
  <si>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</si>
  <si>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</si>
  <si>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</si>
  <si>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</si>
  <si>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</si>
  <si>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</si>
  <si>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</si>
  <si>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</si>
  <si>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</si>
  <si>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</si>
  <si>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</si>
  <si>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</si>
  <si>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</si>
  <si>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</si>
  <si>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</si>
  <si>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</si>
  <si>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</si>
  <si>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</si>
  <si>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</si>
  <si>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</si>
  <si>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</si>
  <si>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</si>
  <si>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</si>
  <si>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</si>
  <si>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</si>
  <si>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</si>
  <si>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</si>
  <si>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</si>
  <si>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</si>
  <si>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</si>
  <si>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</si>
  <si>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</si>
  <si>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</si>
  <si>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</si>
  <si>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</si>
  <si>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</si>
  <si>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</si>
  <si>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</si>
  <si>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</si>
  <si>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</si>
  <si>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</si>
  <si>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</si>
  <si>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</si>
  <si>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</si>
  <si>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</si>
  <si>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</si>
  <si>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</si>
  <si>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</si>
  <si>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</si>
  <si>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</si>
  <si>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</si>
  <si>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</si>
  <si>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</si>
  <si>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</si>
  <si>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</si>
  <si>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</si>
  <si>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</si>
  <si>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</si>
  <si>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</si>
  <si>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</si>
  <si>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</si>
  <si>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</si>
  <si>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</si>
  <si>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</si>
  <si>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</si>
  <si>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</si>
  <si>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</si>
  <si>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</si>
  <si>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</si>
  <si>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</si>
  <si>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</si>
  <si>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</si>
  <si>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</si>
  <si>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</si>
  <si>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</si>
  <si>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</si>
  <si>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</si>
  <si>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</si>
  <si>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</si>
  <si>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</si>
  <si>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</si>
  <si>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</si>
  <si>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</si>
  <si>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</si>
  <si>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</si>
  <si>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</si>
  <si>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</si>
  <si>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</si>
  <si>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</si>
  <si>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</si>
  <si>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</si>
  <si>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</si>
  <si>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</si>
  <si>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</si>
  <si>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</si>
  <si>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</si>
  <si>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</si>
  <si>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</si>
  <si>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</si>
  <si>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</si>
  <si>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</si>
  <si>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</si>
  <si>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</si>
  <si>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</si>
  <si>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</si>
  <si>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</si>
  <si>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</si>
  <si>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</si>
  <si>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</si>
  <si>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</si>
  <si>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</si>
  <si>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</si>
  <si>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</si>
  <si>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</si>
  <si>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</si>
  <si>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</si>
  <si>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</si>
  <si>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</si>
  <si>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</si>
  <si>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</si>
  <si>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</si>
  <si>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</si>
  <si>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</si>
  <si>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</si>
  <si>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</si>
  <si>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</si>
  <si>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</si>
  <si>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</si>
  <si>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</si>
  <si>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</si>
  <si>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</si>
  <si>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</si>
  <si>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</si>
  <si>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</si>
  <si>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</si>
  <si>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</si>
  <si>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</si>
  <si>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</si>
  <si>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</si>
  <si>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</si>
  <si>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</si>
  <si>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</si>
  <si>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</si>
  <si>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</si>
  <si>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</si>
  <si>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</si>
  <si>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</si>
  <si>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</si>
  <si>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</si>
  <si>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</si>
  <si>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</si>
  <si>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</si>
  <si>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</si>
  <si>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</si>
  <si>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</si>
  <si>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</si>
  <si>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</si>
  <si>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</si>
  <si>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</si>
  <si>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</si>
  <si>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</si>
  <si>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</si>
  <si>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</si>
  <si>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</si>
  <si>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</si>
  <si>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</si>
  <si>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</si>
  <si>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</si>
  <si>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</si>
  <si>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</si>
  <si>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</si>
  <si>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</si>
  <si>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</si>
  <si>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</si>
  <si>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</si>
  <si>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</si>
  <si>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</si>
  <si>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</si>
  <si>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</si>
  <si>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</si>
  <si>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</si>
  <si>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</si>
  <si>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</si>
  <si>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</si>
  <si>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</si>
  <si>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</si>
  <si>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</si>
  <si>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</si>
  <si>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</si>
  <si>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</si>
  <si>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</si>
  <si>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</si>
  <si>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</si>
  <si>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</si>
  <si>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</si>
  <si>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</si>
  <si>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</si>
  <si>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</si>
  <si>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</si>
  <si>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</si>
  <si>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</si>
  <si>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</si>
  <si>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</si>
  <si>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</si>
  <si>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</si>
  <si>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</si>
  <si>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</si>
  <si>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Информация о выполнении объемов медицинской помощи лицам, застрахованным в Хабаровском крае, в рамках ТП ОМС,  за январь-апрель 2024 года</t>
  </si>
  <si>
    <t>План 4 мес. 2024 г.</t>
  </si>
  <si>
    <t>Утвержденно Комиссией по разработке ТП ОМС на 4 мес., тыс.руб.</t>
  </si>
  <si>
    <t>Утвержденно Комиссией по разработке ТП ОМС с 01.04.2024, тыс.руб.</t>
  </si>
  <si>
    <t>Гемодиафильтрация прнодолжительная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</si>
  <si>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</si>
  <si>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в т.ч. посещения в травмпункте (первичные)*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</si>
</sst>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6" applyNumberFormat="0" applyFill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9" applyNumberFormat="0" applyAlignment="0" applyProtection="0"/>
    <xf numFmtId="0" fontId="56" fillId="10" borderId="70" applyNumberFormat="0" applyAlignment="0" applyProtection="0"/>
    <xf numFmtId="0" fontId="57" fillId="10" borderId="69" applyNumberFormat="0" applyAlignment="0" applyProtection="0"/>
    <xf numFmtId="0" fontId="58" fillId="0" borderId="71" applyNumberFormat="0" applyFill="0" applyAlignment="0" applyProtection="0"/>
    <xf numFmtId="0" fontId="59" fillId="11" borderId="72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4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3" fillId="0" borderId="0"/>
    <xf numFmtId="0" fontId="73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228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horizontal="left" wrapText="1" indent="1"/>
    </xf>
    <xf numFmtId="0" fontId="67" fillId="3" borderId="20" xfId="1" applyFont="1" applyFill="1" applyBorder="1" applyAlignment="1">
      <alignment horizontal="left" wrapText="1" inden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171" fontId="37" fillId="3" borderId="12" xfId="2" applyNumberFormat="1" applyFont="1" applyFill="1" applyBorder="1"/>
    <xf numFmtId="172" fontId="38" fillId="3" borderId="12" xfId="2" applyNumberFormat="1" applyFont="1" applyFill="1" applyBorder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38" fillId="3" borderId="8" xfId="2" applyNumberFormat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68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1"/>
    </xf>
    <xf numFmtId="164" fontId="18" fillId="0" borderId="20" xfId="2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164" fontId="19" fillId="3" borderId="12" xfId="0" applyNumberFormat="1" applyFont="1" applyFill="1" applyBorder="1" applyAlignment="1"/>
    <xf numFmtId="164" fontId="27" fillId="0" borderId="12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0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8" fillId="3" borderId="16" xfId="2" applyNumberFormat="1" applyFont="1" applyFill="1" applyBorder="1"/>
    <xf numFmtId="172" fontId="18" fillId="3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5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0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0" fillId="0" borderId="12" xfId="0" applyFont="1" applyFill="1" applyBorder="1" applyAlignment="1">
      <alignment horizontal="left" indent="1"/>
    </xf>
    <xf numFmtId="0" fontId="70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5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5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20" fillId="0" borderId="51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72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172" fontId="18" fillId="40" borderId="12" xfId="2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4" fillId="3" borderId="15" xfId="0" applyFont="1" applyFill="1" applyBorder="1" applyAlignment="1">
      <alignment horizontal="left" wrapText="1"/>
    </xf>
    <xf numFmtId="0" fontId="69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indent="1"/>
    </xf>
    <xf numFmtId="0" fontId="70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5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74" fillId="3" borderId="12" xfId="0" applyFont="1" applyFill="1" applyBorder="1" applyAlignment="1">
      <alignment horizontal="left" indent="1"/>
    </xf>
    <xf numFmtId="0" fontId="71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2" fontId="19" fillId="42" borderId="0" xfId="0" applyNumberFormat="1" applyFont="1" applyFill="1"/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74" fontId="23" fillId="4" borderId="12" xfId="2" applyNumberFormat="1" applyFont="1" applyFill="1" applyBorder="1"/>
    <xf numFmtId="172" fontId="23" fillId="4" borderId="17" xfId="2" applyNumberFormat="1" applyFont="1" applyFill="1" applyBorder="1"/>
    <xf numFmtId="164" fontId="19" fillId="4" borderId="12" xfId="1" applyNumberFormat="1" applyFont="1" applyFill="1" applyBorder="1"/>
    <xf numFmtId="172" fontId="18" fillId="4" borderId="12" xfId="2" applyNumberFormat="1" applyFont="1" applyFill="1" applyBorder="1"/>
    <xf numFmtId="164" fontId="18" fillId="4" borderId="12" xfId="2" applyNumberFormat="1" applyFont="1" applyFill="1" applyBorder="1"/>
    <xf numFmtId="164" fontId="23" fillId="4" borderId="12" xfId="2" applyNumberFormat="1" applyFont="1" applyFill="1" applyBorder="1"/>
    <xf numFmtId="172" fontId="23" fillId="4" borderId="12" xfId="1" applyNumberFormat="1" applyFont="1" applyFill="1" applyBorder="1"/>
    <xf numFmtId="172" fontId="23" fillId="4" borderId="2" xfId="1" applyNumberFormat="1" applyFont="1" applyFill="1" applyBorder="1"/>
    <xf numFmtId="164" fontId="21" fillId="4" borderId="12" xfId="1" applyNumberFormat="1" applyFont="1" applyFill="1" applyBorder="1"/>
    <xf numFmtId="172" fontId="23" fillId="4" borderId="16" xfId="1" applyNumberFormat="1" applyFont="1" applyFill="1" applyBorder="1"/>
    <xf numFmtId="172" fontId="23" fillId="4" borderId="8" xfId="1" applyNumberFormat="1" applyFont="1" applyFill="1" applyBorder="1"/>
    <xf numFmtId="172" fontId="18" fillId="4" borderId="12" xfId="2" applyNumberFormat="1" applyFont="1" applyFill="1" applyBorder="1" applyAlignment="1">
      <alignment horizontal="center"/>
    </xf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4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7" xfId="1" applyNumberFormat="1" applyFont="1" applyFill="1" applyBorder="1" applyAlignment="1">
      <alignment horizontal="center" vertic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6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4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76" fillId="3" borderId="0" xfId="1" applyFont="1" applyFill="1" applyAlignment="1">
      <alignment horizontal="left"/>
    </xf>
    <xf numFmtId="3" fontId="71" fillId="3" borderId="0" xfId="1" applyNumberFormat="1" applyFont="1" applyFill="1" applyAlignment="1">
      <alignment horizontal="center"/>
    </xf>
    <xf numFmtId="0" fontId="71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77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0" fillId="3" borderId="42" xfId="1" applyFont="1" applyFill="1" applyBorder="1" applyAlignment="1">
      <alignment horizontal="left" wrapText="1" indent="1"/>
    </xf>
    <xf numFmtId="0" fontId="70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0" fontId="69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78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69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79" fillId="3" borderId="2" xfId="1" applyFont="1" applyFill="1" applyBorder="1"/>
    <xf numFmtId="0" fontId="79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69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164" fontId="24" fillId="3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69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3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0" fontId="30" fillId="3" borderId="12" xfId="1" applyFont="1" applyFill="1" applyBorder="1"/>
    <xf numFmtId="164" fontId="23" fillId="3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0" fontId="81" fillId="3" borderId="8" xfId="1" applyFont="1" applyFill="1" applyBorder="1"/>
    <xf numFmtId="0" fontId="81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0" fontId="23" fillId="3" borderId="20" xfId="1" applyFont="1" applyFill="1" applyBorder="1" applyAlignment="1">
      <alignment horizontal="left" wrapText="1"/>
    </xf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0" fontId="21" fillId="3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72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0" fontId="23" fillId="3" borderId="42" xfId="1" applyFont="1" applyFill="1" applyBorder="1" applyAlignment="1">
      <alignment horizontal="left"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4" fontId="23" fillId="3" borderId="8" xfId="1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6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76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7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0" fillId="3" borderId="12" xfId="1" applyFont="1" applyFill="1" applyBorder="1" applyAlignment="1">
      <alignment horizontal="left" wrapText="1"/>
    </xf>
    <xf numFmtId="0" fontId="81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8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5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7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5" xfId="1" applyFont="1" applyFill="1" applyBorder="1" applyAlignment="1">
      <alignment horizontal="left" indent="1"/>
    </xf>
    <xf numFmtId="0" fontId="31" fillId="38" borderId="85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67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75" fillId="3" borderId="77" xfId="1" applyNumberFormat="1" applyFont="1" applyFill="1" applyBorder="1" applyAlignment="1">
      <alignment horizontal="center" vertical="center"/>
    </xf>
    <xf numFmtId="171" fontId="75" fillId="3" borderId="64" xfId="1" applyNumberFormat="1" applyFont="1" applyFill="1" applyBorder="1" applyAlignment="1">
      <alignment horizontal="center" vertical="center"/>
    </xf>
    <xf numFmtId="171" fontId="75" fillId="40" borderId="77" xfId="1" applyNumberFormat="1" applyFont="1" applyFill="1" applyBorder="1" applyAlignment="1">
      <alignment horizontal="center" vertical="center"/>
    </xf>
    <xf numFmtId="164" fontId="39" fillId="3" borderId="20" xfId="1" applyNumberFormat="1" applyFont="1" applyFill="1" applyBorder="1"/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8" xfId="0" applyFont="1" applyFill="1" applyBorder="1" applyAlignment="1">
      <alignment horizontal="left" vertical="justify"/>
    </xf>
    <xf numFmtId="182" fontId="18" fillId="3" borderId="0" xfId="1" applyNumberFormat="1" applyFont="1" applyFill="1" applyBorder="1"/>
    <xf numFmtId="185" fontId="24" fillId="3" borderId="0" xfId="0" applyNumberFormat="1" applyFont="1" applyFill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0" fontId="18" fillId="4" borderId="1" xfId="1" applyFont="1" applyFill="1" applyBorder="1" applyAlignment="1">
      <alignment horizontal="center" vertical="center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19" fillId="3" borderId="0" xfId="0" applyNumberFormat="1" applyFont="1" applyFill="1"/>
    <xf numFmtId="171" fontId="82" fillId="3" borderId="4" xfId="1" applyNumberFormat="1" applyFont="1" applyFill="1" applyBorder="1" applyAlignment="1">
      <alignment horizontal="center"/>
    </xf>
    <xf numFmtId="171" fontId="82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83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71" fillId="3" borderId="0" xfId="1" applyFont="1" applyFill="1" applyAlignment="1">
      <alignment horizontal="center"/>
    </xf>
    <xf numFmtId="164" fontId="19" fillId="3" borderId="12" xfId="1" applyNumberFormat="1" applyFont="1" applyFill="1" applyBorder="1" applyAlignment="1">
      <alignment horizontal="left"/>
    </xf>
    <xf numFmtId="164" fontId="23" fillId="3" borderId="12" xfId="2" applyNumberFormat="1" applyFont="1" applyFill="1" applyBorder="1" applyAlignment="1">
      <alignment horizontal="left"/>
    </xf>
    <xf numFmtId="0" fontId="18" fillId="3" borderId="9" xfId="0" applyFont="1" applyFill="1" applyBorder="1" applyAlignment="1">
      <alignment horizontal="left" vertical="top" wrapText="1" indent="2"/>
    </xf>
    <xf numFmtId="43" fontId="27" fillId="3" borderId="0" xfId="1" applyNumberFormat="1" applyFont="1" applyFill="1" applyBorder="1"/>
    <xf numFmtId="0" fontId="18" fillId="3" borderId="1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/>
    </xf>
    <xf numFmtId="0" fontId="18" fillId="4" borderId="7" xfId="1" applyFont="1" applyFill="1" applyBorder="1" applyAlignment="1">
      <alignment horizontal="center" wrapText="1"/>
    </xf>
    <xf numFmtId="0" fontId="18" fillId="4" borderId="16" xfId="1" applyFont="1" applyFill="1" applyBorder="1"/>
    <xf numFmtId="172" fontId="23" fillId="4" borderId="16" xfId="1" applyNumberFormat="1" applyFont="1" applyFill="1" applyBorder="1" applyAlignment="1">
      <alignment horizontal="center"/>
    </xf>
    <xf numFmtId="172" fontId="23" fillId="4" borderId="3" xfId="2" applyNumberFormat="1" applyFont="1" applyFill="1" applyBorder="1"/>
    <xf numFmtId="0" fontId="80" fillId="3" borderId="1" xfId="1" applyFont="1" applyFill="1" applyBorder="1"/>
    <xf numFmtId="0" fontId="18" fillId="4" borderId="1" xfId="1" applyFont="1" applyFill="1" applyBorder="1" applyAlignment="1">
      <alignment horizontal="center"/>
    </xf>
    <xf numFmtId="171" fontId="21" fillId="3" borderId="8" xfId="1" applyNumberFormat="1" applyFont="1" applyFill="1" applyBorder="1"/>
    <xf numFmtId="172" fontId="26" fillId="4" borderId="44" xfId="1" applyNumberFormat="1" applyFont="1" applyFill="1" applyBorder="1"/>
    <xf numFmtId="0" fontId="26" fillId="3" borderId="11" xfId="1" applyFont="1" applyFill="1" applyBorder="1" applyAlignment="1">
      <alignment horizontal="left"/>
    </xf>
    <xf numFmtId="165" fontId="26" fillId="3" borderId="3" xfId="2" applyNumberFormat="1" applyFont="1" applyFill="1" applyBorder="1"/>
    <xf numFmtId="165" fontId="26" fillId="4" borderId="3" xfId="2" applyNumberFormat="1" applyFont="1" applyFill="1" applyBorder="1"/>
    <xf numFmtId="171" fontId="23" fillId="4" borderId="48" xfId="1" applyNumberFormat="1" applyFont="1" applyFill="1" applyBorder="1"/>
    <xf numFmtId="171" fontId="19" fillId="38" borderId="12" xfId="2" applyNumberFormat="1" applyFont="1" applyFill="1" applyBorder="1"/>
    <xf numFmtId="171" fontId="19" fillId="4" borderId="12" xfId="2" applyNumberFormat="1" applyFont="1" applyFill="1" applyBorder="1"/>
    <xf numFmtId="181" fontId="18" fillId="38" borderId="12" xfId="1" applyNumberFormat="1" applyFont="1" applyFill="1" applyBorder="1"/>
    <xf numFmtId="0" fontId="18" fillId="38" borderId="12" xfId="1" applyFont="1" applyFill="1" applyBorder="1"/>
    <xf numFmtId="0" fontId="18" fillId="38" borderId="2" xfId="1" applyFont="1" applyFill="1" applyBorder="1"/>
    <xf numFmtId="0" fontId="18" fillId="38" borderId="16" xfId="1" applyFont="1" applyFill="1" applyBorder="1"/>
    <xf numFmtId="0" fontId="18" fillId="38" borderId="10" xfId="1" applyFont="1" applyFill="1" applyBorder="1"/>
    <xf numFmtId="0" fontId="18" fillId="0" borderId="12" xfId="0" applyFont="1" applyFill="1" applyBorder="1" applyAlignment="1">
      <alignment horizontal="left" vertical="top" wrapText="1" indent="1"/>
    </xf>
    <xf numFmtId="181" fontId="85" fillId="3" borderId="64" xfId="1" applyNumberFormat="1" applyFont="1" applyFill="1" applyBorder="1" applyAlignment="1">
      <alignment horizontal="center"/>
    </xf>
    <xf numFmtId="171" fontId="86" fillId="3" borderId="64" xfId="1" applyNumberFormat="1" applyFont="1" applyFill="1" applyBorder="1" applyAlignment="1">
      <alignment horizontal="center" vertical="center" wrapText="1"/>
    </xf>
    <xf numFmtId="171" fontId="86" fillId="3" borderId="57" xfId="1" applyNumberFormat="1" applyFont="1" applyFill="1" applyBorder="1" applyAlignment="1">
      <alignment horizontal="center" vertical="center" wrapText="1"/>
    </xf>
    <xf numFmtId="164" fontId="86" fillId="3" borderId="64" xfId="1" applyNumberFormat="1" applyFont="1" applyFill="1" applyBorder="1" applyAlignment="1">
      <alignment horizontal="center" vertical="center" wrapText="1"/>
    </xf>
    <xf numFmtId="164" fontId="86" fillId="3" borderId="57" xfId="1" applyNumberFormat="1" applyFont="1" applyFill="1" applyBorder="1" applyAlignment="1">
      <alignment horizontal="center" vertical="center" wrapText="1"/>
    </xf>
    <xf numFmtId="171" fontId="86" fillId="3" borderId="77" xfId="1" applyNumberFormat="1" applyFont="1" applyFill="1" applyBorder="1" applyAlignment="1">
      <alignment horizontal="center" vertical="center"/>
    </xf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18" fillId="3" borderId="20" xfId="1" applyFont="1" applyFill="1" applyBorder="1" applyAlignment="1">
      <alignment horizontal="right" wrapText="1" indent="3"/>
    </xf>
    <xf numFmtId="0" fontId="23" fillId="38" borderId="43" xfId="0" applyFont="1" applyFill="1" applyBorder="1" applyAlignment="1">
      <alignment horizontal="left" wrapText="1" indent="2"/>
    </xf>
    <xf numFmtId="0" fontId="21" fillId="41" borderId="15" xfId="1" applyFont="1" applyFill="1" applyBorder="1" applyAlignment="1">
      <alignment horizontal="left"/>
    </xf>
    <xf numFmtId="186" fontId="19" fillId="3" borderId="4" xfId="1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1" xfId="1" applyFont="1" applyFill="1" applyBorder="1" applyAlignment="1">
      <alignment horizontal="center" wrapText="1"/>
    </xf>
    <xf numFmtId="0" fontId="39" fillId="0" borderId="12" xfId="0" applyFont="1" applyFill="1" applyBorder="1" applyAlignment="1">
      <alignment horizontal="left" wrapText="1" indent="2"/>
    </xf>
    <xf numFmtId="164" fontId="18" fillId="3" borderId="15" xfId="1" applyNumberFormat="1" applyFont="1" applyFill="1" applyBorder="1"/>
    <xf numFmtId="172" fontId="87" fillId="3" borderId="8" xfId="2" applyNumberFormat="1" applyFont="1" applyFill="1" applyBorder="1"/>
    <xf numFmtId="3" fontId="21" fillId="4" borderId="16" xfId="2" applyNumberFormat="1" applyFont="1" applyFill="1" applyBorder="1" applyAlignment="1">
      <alignment horizontal="center" vertical="center"/>
    </xf>
    <xf numFmtId="3" fontId="21" fillId="4" borderId="10" xfId="2" applyNumberFormat="1" applyFont="1" applyFill="1" applyBorder="1" applyAlignment="1">
      <alignment horizontal="center" vertical="center"/>
    </xf>
    <xf numFmtId="171" fontId="19" fillId="4" borderId="16" xfId="1" applyNumberFormat="1" applyFont="1" applyFill="1" applyBorder="1" applyAlignment="1">
      <alignment horizontal="center" vertical="center" wrapText="1"/>
    </xf>
    <xf numFmtId="171" fontId="21" fillId="4" borderId="18" xfId="2" applyNumberFormat="1" applyFont="1" applyFill="1" applyBorder="1" applyAlignment="1">
      <alignment horizontal="center" vertical="center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31" fillId="3" borderId="0" xfId="1" applyFont="1" applyFill="1" applyAlignment="1">
      <alignment horizontal="center"/>
    </xf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722"/>
  <sheetViews>
    <sheetView showZeros="0" zoomScale="90" zoomScaleNormal="9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C21" sqref="AC21"/>
    </sheetView>
  </sheetViews>
  <sheetFormatPr defaultColWidth="9.140625" defaultRowHeight="15" x14ac:dyDescent="0.25"/>
  <cols>
    <col min="1" max="1" width="2.85546875" style="137" customWidth="1"/>
    <col min="2" max="2" width="41" style="752" customWidth="1"/>
    <col min="3" max="3" width="9.85546875" style="2070" hidden="1" customWidth="1"/>
    <col min="4" max="4" width="7.7109375" style="752" hidden="1" customWidth="1"/>
    <col min="5" max="5" width="13.5703125" style="741" customWidth="1"/>
    <col min="6" max="6" width="13.28515625" style="752" customWidth="1"/>
    <col min="7" max="7" width="13" style="752" customWidth="1"/>
    <col min="8" max="8" width="10.42578125" style="752" customWidth="1"/>
    <col min="9" max="9" width="14.42578125" style="752" customWidth="1"/>
    <col min="10" max="10" width="12.28515625" style="752" customWidth="1"/>
    <col min="11" max="11" width="13.42578125" style="752" customWidth="1"/>
    <col min="12" max="12" width="11.85546875" style="752" customWidth="1"/>
    <col min="13" max="13" width="13.140625" style="752" customWidth="1"/>
    <col min="14" max="14" width="9" style="752" customWidth="1"/>
    <col min="15" max="15" width="9.42578125" style="752" customWidth="1"/>
    <col min="16" max="16" width="13.5703125" style="752" customWidth="1"/>
    <col min="17" max="19" width="16.28515625" style="752" hidden="1" customWidth="1"/>
    <col min="20" max="20" width="16.28515625" style="752" customWidth="1"/>
    <col min="21" max="21" width="17.42578125" style="893" customWidth="1"/>
    <col min="22" max="22" width="17.85546875" style="217" customWidth="1"/>
    <col min="23" max="23" width="12.7109375" style="2071" hidden="1" customWidth="1"/>
    <col min="24" max="24" width="13.85546875" style="217" customWidth="1"/>
    <col min="25" max="25" width="18" style="217" customWidth="1"/>
    <col min="26" max="26" width="12.85546875" style="217" customWidth="1"/>
    <col min="27" max="27" width="13.42578125" style="217" customWidth="1"/>
    <col min="28" max="28" width="17.7109375" style="217" customWidth="1"/>
    <col min="29" max="29" width="16.85546875" style="976" customWidth="1"/>
    <col min="30" max="30" width="16" style="976" customWidth="1"/>
    <col min="31" max="31" width="9.140625" style="137" customWidth="1"/>
    <col min="32" max="32" width="19.28515625" style="137" customWidth="1"/>
    <col min="33" max="36" width="9.140625" style="137" customWidth="1"/>
    <col min="37" max="37" width="22.140625" style="137" customWidth="1"/>
    <col min="38" max="48" width="9.140625" style="137" customWidth="1"/>
    <col min="49" max="16384" width="9.140625" style="137"/>
  </cols>
  <sheetData>
    <row r="1" spans="1:36" ht="25.5" customHeight="1" x14ac:dyDescent="0.3">
      <c r="B1" s="3205"/>
      <c r="C1" s="3205"/>
      <c r="D1" s="3205"/>
      <c r="E1" s="3205"/>
      <c r="F1" s="3205"/>
      <c r="G1" s="3205"/>
      <c r="H1" s="3205"/>
      <c r="I1" s="3205"/>
      <c r="J1" s="3205"/>
      <c r="K1" s="3205"/>
      <c r="L1" s="3205"/>
      <c r="M1" s="3205"/>
      <c r="N1" s="3205"/>
      <c r="O1" s="3205"/>
      <c r="P1" s="3205"/>
      <c r="Q1" s="3205"/>
      <c r="R1" s="3205"/>
      <c r="S1" s="3205"/>
      <c r="T1" s="3205"/>
      <c r="U1" s="3205"/>
      <c r="V1" s="3205"/>
      <c r="W1" s="3205"/>
      <c r="X1" s="3205"/>
      <c r="Y1" s="3205"/>
      <c r="Z1" s="3205"/>
      <c r="AA1" s="3205"/>
      <c r="AB1" s="3205"/>
    </row>
    <row r="2" spans="1:36" ht="14.25" customHeight="1" x14ac:dyDescent="0.25">
      <c r="B2" s="3204" t="s">
        <v>682</v>
      </c>
      <c r="C2" s="3204"/>
      <c r="D2" s="3204"/>
      <c r="E2" s="3204"/>
      <c r="F2" s="3204"/>
      <c r="G2" s="3204"/>
      <c r="H2" s="3204"/>
      <c r="I2" s="3204"/>
      <c r="J2" s="3204"/>
      <c r="K2" s="3204"/>
      <c r="L2" s="3204"/>
      <c r="M2" s="3204"/>
      <c r="N2" s="3204"/>
      <c r="O2" s="3204"/>
      <c r="P2" s="3204"/>
      <c r="Q2" s="3204"/>
      <c r="R2" s="3204"/>
      <c r="S2" s="3204"/>
      <c r="T2" s="3204"/>
      <c r="U2" s="3204"/>
      <c r="V2" s="3204"/>
      <c r="W2" s="3204"/>
      <c r="X2" s="3204"/>
      <c r="Y2" s="3204"/>
      <c r="Z2" s="3204"/>
      <c r="AA2" s="3204"/>
      <c r="AB2" s="3204"/>
    </row>
    <row r="3" spans="1:36" ht="12" customHeight="1" x14ac:dyDescent="0.25">
      <c r="B3" s="3204"/>
      <c r="C3" s="3204"/>
      <c r="D3" s="3204"/>
      <c r="E3" s="3204"/>
      <c r="F3" s="3204"/>
      <c r="G3" s="3204"/>
      <c r="H3" s="3204"/>
      <c r="I3" s="3204"/>
      <c r="J3" s="3204"/>
      <c r="K3" s="3204"/>
      <c r="L3" s="3204"/>
      <c r="M3" s="3204"/>
      <c r="N3" s="3204"/>
      <c r="O3" s="3204"/>
      <c r="P3" s="3204"/>
      <c r="Q3" s="3204"/>
      <c r="R3" s="3204"/>
      <c r="S3" s="3204"/>
      <c r="T3" s="3204"/>
      <c r="U3" s="3204"/>
      <c r="V3" s="3204"/>
      <c r="W3" s="3204"/>
      <c r="X3" s="3204"/>
      <c r="Y3" s="3204"/>
      <c r="Z3" s="3204"/>
      <c r="AA3" s="3204"/>
      <c r="AB3" s="3204"/>
    </row>
    <row r="4" spans="1:36" ht="24" hidden="1" customHeight="1" x14ac:dyDescent="0.3">
      <c r="B4" s="1006">
        <v>4</v>
      </c>
      <c r="C4" s="1006"/>
      <c r="D4" s="998"/>
      <c r="E4" s="1007"/>
      <c r="F4" s="998"/>
      <c r="G4" s="3128"/>
      <c r="H4" s="998"/>
      <c r="I4" s="998"/>
      <c r="J4" s="998"/>
      <c r="K4" s="998"/>
      <c r="L4" s="998"/>
      <c r="M4" s="998"/>
      <c r="N4" s="998"/>
      <c r="O4" s="998"/>
      <c r="P4" s="998"/>
      <c r="Q4" s="998"/>
      <c r="R4" s="3135"/>
      <c r="S4" s="3162"/>
      <c r="T4" s="3168"/>
      <c r="U4" s="859"/>
      <c r="V4" s="998"/>
      <c r="W4" s="1008"/>
      <c r="X4" s="998"/>
      <c r="Y4" s="998"/>
      <c r="Z4" s="998"/>
      <c r="AA4" s="998"/>
      <c r="AB4" s="998"/>
    </row>
    <row r="5" spans="1:36" ht="19.7" customHeight="1" thickBot="1" x14ac:dyDescent="0.35">
      <c r="B5" s="1006"/>
      <c r="C5" s="1006"/>
      <c r="D5" s="998"/>
      <c r="E5" s="1007"/>
      <c r="F5" s="2872"/>
      <c r="G5" s="3128"/>
      <c r="H5" s="998"/>
      <c r="I5" s="998"/>
      <c r="J5" s="998"/>
      <c r="K5" s="998"/>
      <c r="L5" s="998"/>
      <c r="M5" s="998"/>
      <c r="N5" s="998"/>
      <c r="O5" s="998"/>
      <c r="P5" s="998"/>
      <c r="Q5" s="998"/>
      <c r="R5" s="3135"/>
      <c r="S5" s="3162"/>
      <c r="T5" s="3168"/>
      <c r="U5" s="3122"/>
      <c r="V5" s="998"/>
      <c r="W5" s="998"/>
      <c r="X5" s="998"/>
      <c r="Y5" s="998"/>
      <c r="Z5" s="998"/>
      <c r="AA5" s="998"/>
      <c r="AB5" s="998"/>
    </row>
    <row r="6" spans="1:36" ht="71.25" customHeight="1" x14ac:dyDescent="0.25">
      <c r="B6" s="1009" t="s">
        <v>3</v>
      </c>
      <c r="C6" s="1009"/>
      <c r="D6" s="3199" t="s">
        <v>143</v>
      </c>
      <c r="E6" s="3184" t="s">
        <v>139</v>
      </c>
      <c r="F6" s="3185"/>
      <c r="G6" s="3185"/>
      <c r="H6" s="3186"/>
      <c r="I6" s="3190" t="s">
        <v>595</v>
      </c>
      <c r="J6" s="3191"/>
      <c r="K6" s="3190" t="s">
        <v>596</v>
      </c>
      <c r="L6" s="3194"/>
      <c r="M6" s="3194"/>
      <c r="N6" s="3191"/>
      <c r="O6" s="3196" t="s">
        <v>144</v>
      </c>
      <c r="P6" s="3196" t="s">
        <v>145</v>
      </c>
      <c r="Q6" s="3179" t="s">
        <v>597</v>
      </c>
      <c r="R6" s="3179" t="s">
        <v>656</v>
      </c>
      <c r="S6" s="3179" t="s">
        <v>661</v>
      </c>
      <c r="T6" s="3179" t="s">
        <v>664</v>
      </c>
      <c r="U6" s="3206" t="s">
        <v>684</v>
      </c>
      <c r="V6" s="3179" t="s">
        <v>137</v>
      </c>
      <c r="W6" s="3211" t="s">
        <v>298</v>
      </c>
      <c r="X6" s="3179" t="s">
        <v>299</v>
      </c>
      <c r="Y6" s="3179" t="s">
        <v>41</v>
      </c>
      <c r="Z6" s="3179" t="s">
        <v>293</v>
      </c>
      <c r="AA6" s="3179" t="s">
        <v>138</v>
      </c>
      <c r="AB6" s="3179" t="s">
        <v>294</v>
      </c>
    </row>
    <row r="7" spans="1:36" ht="2.25" customHeight="1" thickBot="1" x14ac:dyDescent="0.3">
      <c r="B7" s="1010"/>
      <c r="C7" s="1010"/>
      <c r="D7" s="3200"/>
      <c r="E7" s="3187"/>
      <c r="F7" s="3188"/>
      <c r="G7" s="3188"/>
      <c r="H7" s="3189"/>
      <c r="I7" s="3192"/>
      <c r="J7" s="3193"/>
      <c r="K7" s="3192"/>
      <c r="L7" s="3195"/>
      <c r="M7" s="3195"/>
      <c r="N7" s="3193"/>
      <c r="O7" s="3197"/>
      <c r="P7" s="3209"/>
      <c r="Q7" s="3202"/>
      <c r="R7" s="3202"/>
      <c r="S7" s="3202"/>
      <c r="T7" s="3202"/>
      <c r="U7" s="3207"/>
      <c r="V7" s="3202"/>
      <c r="W7" s="3212"/>
      <c r="X7" s="3180"/>
      <c r="Y7" s="3202"/>
      <c r="Z7" s="3180"/>
      <c r="AA7" s="3202"/>
      <c r="AB7" s="3202"/>
    </row>
    <row r="8" spans="1:36" ht="36" customHeight="1" thickBot="1" x14ac:dyDescent="0.3">
      <c r="B8" s="1013" t="s">
        <v>4</v>
      </c>
      <c r="C8" s="1013"/>
      <c r="D8" s="3201"/>
      <c r="E8" s="236" t="s">
        <v>598</v>
      </c>
      <c r="F8" s="2873" t="s">
        <v>683</v>
      </c>
      <c r="G8" s="189" t="s">
        <v>140</v>
      </c>
      <c r="H8" s="189" t="s">
        <v>141</v>
      </c>
      <c r="I8" s="1003" t="s">
        <v>142</v>
      </c>
      <c r="J8" s="190" t="s">
        <v>140</v>
      </c>
      <c r="K8" s="189" t="s">
        <v>598</v>
      </c>
      <c r="L8" s="1003" t="s">
        <v>683</v>
      </c>
      <c r="M8" s="189" t="s">
        <v>140</v>
      </c>
      <c r="N8" s="189" t="s">
        <v>141</v>
      </c>
      <c r="O8" s="3198"/>
      <c r="P8" s="3210"/>
      <c r="Q8" s="3203"/>
      <c r="R8" s="3203"/>
      <c r="S8" s="3203"/>
      <c r="T8" s="3203"/>
      <c r="U8" s="3208"/>
      <c r="V8" s="3203"/>
      <c r="W8" s="3213"/>
      <c r="X8" s="3181"/>
      <c r="Y8" s="3203"/>
      <c r="Z8" s="3181"/>
      <c r="AA8" s="3203"/>
      <c r="AB8" s="3203"/>
    </row>
    <row r="9" spans="1:36" s="5" customFormat="1" ht="15.75" thickBot="1" x14ac:dyDescent="0.3">
      <c r="B9" s="14">
        <v>1</v>
      </c>
      <c r="C9" s="14"/>
      <c r="D9" s="14">
        <v>2</v>
      </c>
      <c r="E9" s="237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192"/>
      <c r="U9" s="860">
        <v>15</v>
      </c>
      <c r="V9" s="192">
        <v>16</v>
      </c>
      <c r="W9" s="786">
        <v>17</v>
      </c>
      <c r="X9" s="192"/>
      <c r="Y9" s="192">
        <v>18</v>
      </c>
      <c r="Z9" s="192">
        <v>19</v>
      </c>
      <c r="AA9" s="192">
        <v>20</v>
      </c>
      <c r="AB9" s="192">
        <v>21</v>
      </c>
      <c r="AC9" s="1015"/>
      <c r="AD9" s="1015"/>
    </row>
    <row r="10" spans="1:36" ht="13.9" customHeight="1" x14ac:dyDescent="0.25">
      <c r="A10" s="137">
        <v>1</v>
      </c>
      <c r="B10" s="1016"/>
      <c r="C10" s="1016"/>
      <c r="D10" s="1016"/>
      <c r="E10" s="1017"/>
      <c r="F10" s="1018"/>
      <c r="G10" s="1018"/>
      <c r="H10" s="1018"/>
      <c r="I10" s="1002"/>
      <c r="J10" s="1002"/>
      <c r="K10" s="1002"/>
      <c r="L10" s="1002"/>
      <c r="M10" s="1002"/>
      <c r="N10" s="1002"/>
      <c r="O10" s="1002"/>
      <c r="P10" s="1002"/>
      <c r="Q10" s="999"/>
      <c r="R10" s="3133"/>
      <c r="S10" s="3163"/>
      <c r="T10" s="3169"/>
      <c r="U10" s="3123"/>
      <c r="V10" s="1000"/>
      <c r="W10" s="1001"/>
      <c r="X10" s="1000"/>
      <c r="Y10" s="1000"/>
      <c r="Z10" s="1000"/>
      <c r="AA10" s="1000"/>
      <c r="AB10" s="1000"/>
    </row>
    <row r="11" spans="1:36" ht="43.5" customHeight="1" x14ac:dyDescent="0.25">
      <c r="A11" s="137">
        <v>1</v>
      </c>
      <c r="B11" s="1019" t="s">
        <v>515</v>
      </c>
      <c r="C11" s="1019"/>
      <c r="D11" s="1020"/>
      <c r="E11" s="219"/>
      <c r="F11" s="1021"/>
      <c r="G11" s="1022"/>
      <c r="H11" s="1022"/>
      <c r="I11" s="1022"/>
      <c r="J11" s="1022"/>
      <c r="K11" s="1022"/>
      <c r="L11" s="1022"/>
      <c r="M11" s="1022"/>
      <c r="N11" s="1022"/>
      <c r="O11" s="1022"/>
      <c r="P11" s="1022"/>
      <c r="Q11" s="144"/>
      <c r="R11" s="144"/>
      <c r="S11" s="144"/>
      <c r="T11" s="144"/>
      <c r="U11" s="861"/>
      <c r="V11" s="144"/>
      <c r="W11" s="1023"/>
      <c r="X11" s="144"/>
      <c r="Y11" s="144"/>
      <c r="Z11" s="144"/>
      <c r="AA11" s="144"/>
      <c r="AB11" s="144"/>
    </row>
    <row r="12" spans="1:36" ht="15" customHeight="1" x14ac:dyDescent="0.25">
      <c r="A12" s="137">
        <v>1</v>
      </c>
      <c r="B12" s="1024" t="s">
        <v>5</v>
      </c>
      <c r="C12" s="1025"/>
      <c r="D12" s="1024"/>
      <c r="E12" s="219"/>
      <c r="F12" s="1022"/>
      <c r="G12" s="1022"/>
      <c r="H12" s="1022"/>
      <c r="I12" s="1022"/>
      <c r="J12" s="1022"/>
      <c r="K12" s="1022"/>
      <c r="L12" s="1022"/>
      <c r="M12" s="1022"/>
      <c r="N12" s="1022"/>
      <c r="O12" s="1022"/>
      <c r="P12" s="1022"/>
      <c r="Q12" s="144"/>
      <c r="R12" s="144"/>
      <c r="S12" s="144"/>
      <c r="T12" s="144"/>
      <c r="U12" s="861"/>
      <c r="V12" s="144"/>
      <c r="W12" s="1023"/>
      <c r="X12" s="144"/>
      <c r="Y12" s="144"/>
      <c r="Z12" s="144"/>
      <c r="AA12" s="144"/>
      <c r="AB12" s="144"/>
      <c r="AJ12" s="2087"/>
    </row>
    <row r="13" spans="1:36" ht="15" customHeight="1" x14ac:dyDescent="0.25">
      <c r="A13" s="137">
        <v>1</v>
      </c>
      <c r="B13" s="141" t="s">
        <v>26</v>
      </c>
      <c r="C13" s="1026" t="s">
        <v>256</v>
      </c>
      <c r="D13" s="141">
        <v>340</v>
      </c>
      <c r="E13" s="219">
        <v>900</v>
      </c>
      <c r="F13" s="123">
        <f t="shared" ref="F13:F38" si="0">E13/12*$B$4</f>
        <v>300</v>
      </c>
      <c r="G13" s="123">
        <v>372</v>
      </c>
      <c r="H13" s="123">
        <f t="shared" ref="H13:H40" si="1">G13/F13*100</f>
        <v>124</v>
      </c>
      <c r="I13" s="152">
        <v>11.2</v>
      </c>
      <c r="J13" s="152">
        <f t="shared" ref="J13:J39" si="2">M13/G13</f>
        <v>9.2123655913978499</v>
      </c>
      <c r="K13" s="153">
        <f t="shared" ref="K13:K38" si="3">ROUND(E13*I13,0)</f>
        <v>10080</v>
      </c>
      <c r="L13" s="153">
        <f t="shared" ref="L13:L38" si="4">K13/12*$B$4</f>
        <v>3360</v>
      </c>
      <c r="M13" s="153">
        <v>3427</v>
      </c>
      <c r="N13" s="153">
        <f t="shared" ref="N13:N39" si="5">M13/L13*100</f>
        <v>101.99404761904762</v>
      </c>
      <c r="O13" s="153">
        <f t="shared" ref="O13:O38" si="6">ROUND(K13/D13,0)</f>
        <v>30</v>
      </c>
      <c r="P13" s="153">
        <f t="shared" ref="P13:P39" si="7">M13/$B$4*12/O13</f>
        <v>342.7</v>
      </c>
      <c r="Q13" s="144"/>
      <c r="R13" s="144"/>
      <c r="S13" s="144"/>
      <c r="T13" s="144"/>
      <c r="U13" s="861"/>
      <c r="V13" s="144"/>
      <c r="W13" s="1023"/>
      <c r="X13" s="144"/>
      <c r="Y13" s="144"/>
      <c r="Z13" s="144"/>
      <c r="AA13" s="144"/>
      <c r="AB13" s="144"/>
      <c r="AJ13" s="2087"/>
    </row>
    <row r="14" spans="1:36" ht="15" customHeight="1" x14ac:dyDescent="0.25">
      <c r="A14" s="137">
        <v>1</v>
      </c>
      <c r="B14" s="141" t="s">
        <v>168</v>
      </c>
      <c r="C14" s="1026" t="s">
        <v>256</v>
      </c>
      <c r="D14" s="141">
        <v>340</v>
      </c>
      <c r="E14" s="219">
        <v>165</v>
      </c>
      <c r="F14" s="123">
        <f t="shared" si="0"/>
        <v>55</v>
      </c>
      <c r="G14" s="123">
        <v>56</v>
      </c>
      <c r="H14" s="123">
        <f t="shared" si="1"/>
        <v>101.81818181818181</v>
      </c>
      <c r="I14" s="152">
        <v>12.3</v>
      </c>
      <c r="J14" s="152">
        <f t="shared" si="2"/>
        <v>14.196428571428571</v>
      </c>
      <c r="K14" s="153">
        <f t="shared" si="3"/>
        <v>2030</v>
      </c>
      <c r="L14" s="153">
        <f t="shared" si="4"/>
        <v>676.66666666666663</v>
      </c>
      <c r="M14" s="153">
        <v>795</v>
      </c>
      <c r="N14" s="153">
        <f t="shared" si="5"/>
        <v>117.48768472906406</v>
      </c>
      <c r="O14" s="153">
        <f t="shared" si="6"/>
        <v>6</v>
      </c>
      <c r="P14" s="153">
        <f t="shared" si="7"/>
        <v>397.5</v>
      </c>
      <c r="Q14" s="144"/>
      <c r="R14" s="144"/>
      <c r="S14" s="144"/>
      <c r="T14" s="144"/>
      <c r="U14" s="861"/>
      <c r="V14" s="144"/>
      <c r="W14" s="1023"/>
      <c r="X14" s="144"/>
      <c r="Y14" s="144"/>
      <c r="Z14" s="144"/>
      <c r="AA14" s="144"/>
      <c r="AB14" s="144"/>
      <c r="AJ14" s="2087"/>
    </row>
    <row r="15" spans="1:36" ht="15" customHeight="1" x14ac:dyDescent="0.25">
      <c r="A15" s="137">
        <v>1</v>
      </c>
      <c r="B15" s="141" t="s">
        <v>23</v>
      </c>
      <c r="C15" s="1026" t="s">
        <v>256</v>
      </c>
      <c r="D15" s="141">
        <v>340</v>
      </c>
      <c r="E15" s="219">
        <v>2180</v>
      </c>
      <c r="F15" s="123">
        <f t="shared" si="0"/>
        <v>726.66666666666663</v>
      </c>
      <c r="G15" s="123">
        <v>771</v>
      </c>
      <c r="H15" s="123">
        <f t="shared" si="1"/>
        <v>106.10091743119267</v>
      </c>
      <c r="I15" s="152">
        <v>5.9</v>
      </c>
      <c r="J15" s="152">
        <f t="shared" si="2"/>
        <v>5.6199740596627752</v>
      </c>
      <c r="K15" s="153">
        <f t="shared" si="3"/>
        <v>12862</v>
      </c>
      <c r="L15" s="153">
        <f t="shared" si="4"/>
        <v>4287.333333333333</v>
      </c>
      <c r="M15" s="153">
        <v>4333</v>
      </c>
      <c r="N15" s="153">
        <f t="shared" si="5"/>
        <v>101.06515316436014</v>
      </c>
      <c r="O15" s="153">
        <f t="shared" si="6"/>
        <v>38</v>
      </c>
      <c r="P15" s="153">
        <f t="shared" si="7"/>
        <v>342.07894736842104</v>
      </c>
      <c r="Q15" s="144"/>
      <c r="R15" s="144"/>
      <c r="S15" s="144"/>
      <c r="T15" s="144"/>
      <c r="U15" s="861"/>
      <c r="V15" s="144"/>
      <c r="W15" s="1023"/>
      <c r="X15" s="144"/>
      <c r="Y15" s="144"/>
      <c r="Z15" s="144"/>
      <c r="AA15" s="144"/>
      <c r="AB15" s="144"/>
      <c r="AJ15" s="2087"/>
    </row>
    <row r="16" spans="1:36" ht="15" customHeight="1" x14ac:dyDescent="0.25">
      <c r="A16" s="137">
        <v>1</v>
      </c>
      <c r="B16" s="141" t="s">
        <v>8</v>
      </c>
      <c r="C16" s="1026" t="s">
        <v>256</v>
      </c>
      <c r="D16" s="141">
        <v>340</v>
      </c>
      <c r="E16" s="219">
        <v>2380</v>
      </c>
      <c r="F16" s="123">
        <f t="shared" si="0"/>
        <v>793.33333333333337</v>
      </c>
      <c r="G16" s="123">
        <v>847</v>
      </c>
      <c r="H16" s="123">
        <f t="shared" si="1"/>
        <v>106.76470588235294</v>
      </c>
      <c r="I16" s="152">
        <v>10.5</v>
      </c>
      <c r="J16" s="152">
        <f t="shared" si="2"/>
        <v>8.2927981109799287</v>
      </c>
      <c r="K16" s="153">
        <f t="shared" si="3"/>
        <v>24990</v>
      </c>
      <c r="L16" s="153">
        <f t="shared" si="4"/>
        <v>8330</v>
      </c>
      <c r="M16" s="153">
        <v>7024</v>
      </c>
      <c r="N16" s="153">
        <f t="shared" si="5"/>
        <v>84.321728691476594</v>
      </c>
      <c r="O16" s="153">
        <f t="shared" si="6"/>
        <v>74</v>
      </c>
      <c r="P16" s="153">
        <f t="shared" si="7"/>
        <v>284.75675675675677</v>
      </c>
      <c r="Q16" s="144"/>
      <c r="R16" s="144"/>
      <c r="S16" s="144"/>
      <c r="T16" s="144"/>
      <c r="U16" s="861"/>
      <c r="V16" s="144"/>
      <c r="W16" s="1023"/>
      <c r="X16" s="144"/>
      <c r="Y16" s="144"/>
      <c r="Z16" s="144"/>
      <c r="AA16" s="144"/>
      <c r="AB16" s="144"/>
      <c r="AJ16" s="2087"/>
    </row>
    <row r="17" spans="1:36" s="5" customFormat="1" ht="15" customHeight="1" x14ac:dyDescent="0.25">
      <c r="A17" s="137">
        <v>1</v>
      </c>
      <c r="B17" s="141" t="s">
        <v>79</v>
      </c>
      <c r="C17" s="1026" t="s">
        <v>256</v>
      </c>
      <c r="D17" s="141">
        <v>340</v>
      </c>
      <c r="E17" s="219">
        <v>350</v>
      </c>
      <c r="F17" s="123">
        <f t="shared" si="0"/>
        <v>116.66666666666667</v>
      </c>
      <c r="G17" s="123">
        <v>178</v>
      </c>
      <c r="H17" s="123">
        <f t="shared" si="1"/>
        <v>152.57142857142856</v>
      </c>
      <c r="I17" s="152">
        <v>9.5</v>
      </c>
      <c r="J17" s="152">
        <f t="shared" si="2"/>
        <v>6.2471910112359552</v>
      </c>
      <c r="K17" s="153">
        <f t="shared" si="3"/>
        <v>3325</v>
      </c>
      <c r="L17" s="153">
        <f t="shared" si="4"/>
        <v>1108.3333333333333</v>
      </c>
      <c r="M17" s="153">
        <v>1112</v>
      </c>
      <c r="N17" s="153">
        <f t="shared" si="5"/>
        <v>100.33082706766918</v>
      </c>
      <c r="O17" s="153">
        <f t="shared" si="6"/>
        <v>10</v>
      </c>
      <c r="P17" s="153">
        <f t="shared" si="7"/>
        <v>333.6</v>
      </c>
      <c r="Q17" s="144"/>
      <c r="R17" s="144"/>
      <c r="S17" s="144"/>
      <c r="T17" s="144"/>
      <c r="U17" s="861"/>
      <c r="V17" s="144"/>
      <c r="W17" s="1023"/>
      <c r="X17" s="144"/>
      <c r="Y17" s="144"/>
      <c r="Z17" s="144"/>
      <c r="AA17" s="144"/>
      <c r="AB17" s="144"/>
      <c r="AC17" s="1015"/>
      <c r="AD17" s="1015"/>
      <c r="AJ17" s="2087"/>
    </row>
    <row r="18" spans="1:36" s="5" customFormat="1" x14ac:dyDescent="0.25">
      <c r="A18" s="137">
        <v>1</v>
      </c>
      <c r="B18" s="141" t="s">
        <v>130</v>
      </c>
      <c r="C18" s="1026" t="s">
        <v>256</v>
      </c>
      <c r="D18" s="141">
        <v>340</v>
      </c>
      <c r="E18" s="219">
        <v>690</v>
      </c>
      <c r="F18" s="123">
        <f t="shared" si="0"/>
        <v>230</v>
      </c>
      <c r="G18" s="123">
        <v>262</v>
      </c>
      <c r="H18" s="123">
        <f t="shared" si="1"/>
        <v>113.91304347826087</v>
      </c>
      <c r="I18" s="1027">
        <v>19</v>
      </c>
      <c r="J18" s="152">
        <f t="shared" si="2"/>
        <v>14.309160305343511</v>
      </c>
      <c r="K18" s="153">
        <f t="shared" si="3"/>
        <v>13110</v>
      </c>
      <c r="L18" s="153">
        <f t="shared" si="4"/>
        <v>4370</v>
      </c>
      <c r="M18" s="153">
        <v>3749</v>
      </c>
      <c r="N18" s="153">
        <f t="shared" si="5"/>
        <v>85.78947368421052</v>
      </c>
      <c r="O18" s="153">
        <f t="shared" si="6"/>
        <v>39</v>
      </c>
      <c r="P18" s="153">
        <f t="shared" si="7"/>
        <v>288.38461538461536</v>
      </c>
      <c r="Q18" s="144">
        <v>52642.81</v>
      </c>
      <c r="R18" s="144">
        <v>52642.81</v>
      </c>
      <c r="S18" s="144">
        <v>54837.512999999999</v>
      </c>
      <c r="T18" s="144">
        <v>54837.512999999999</v>
      </c>
      <c r="U18" s="861">
        <f>Q18/12*$B$4+(R18-Q18)/11*3+(S18-R18)/10*2+(T18-S18)/9*1</f>
        <v>17986.543933333334</v>
      </c>
      <c r="V18" s="144">
        <f>AB18-AA18-W18</f>
        <v>19719.910209999995</v>
      </c>
      <c r="W18" s="1023"/>
      <c r="X18" s="144"/>
      <c r="Y18" s="144">
        <f>V18-U18</f>
        <v>1733.3662766666603</v>
      </c>
      <c r="Z18" s="144"/>
      <c r="AA18" s="144">
        <v>-23.450009999999999</v>
      </c>
      <c r="AB18" s="144">
        <v>19696.460199999994</v>
      </c>
      <c r="AC18" s="1015"/>
      <c r="AD18" s="1015"/>
      <c r="AF18" s="3084"/>
      <c r="AJ18" s="2087"/>
    </row>
    <row r="19" spans="1:36" x14ac:dyDescent="0.25">
      <c r="A19" s="137">
        <v>1</v>
      </c>
      <c r="B19" s="141" t="s">
        <v>9</v>
      </c>
      <c r="C19" s="1026" t="s">
        <v>256</v>
      </c>
      <c r="D19" s="141">
        <v>340</v>
      </c>
      <c r="E19" s="219">
        <v>1068</v>
      </c>
      <c r="F19" s="123">
        <f t="shared" si="0"/>
        <v>356</v>
      </c>
      <c r="G19" s="123">
        <v>410</v>
      </c>
      <c r="H19" s="123">
        <f t="shared" si="1"/>
        <v>115.1685393258427</v>
      </c>
      <c r="I19" s="152">
        <v>12.5</v>
      </c>
      <c r="J19" s="152">
        <f t="shared" si="2"/>
        <v>12.024390243902438</v>
      </c>
      <c r="K19" s="153">
        <f t="shared" si="3"/>
        <v>13350</v>
      </c>
      <c r="L19" s="153">
        <f t="shared" si="4"/>
        <v>4450</v>
      </c>
      <c r="M19" s="153">
        <v>4930</v>
      </c>
      <c r="N19" s="153">
        <f t="shared" si="5"/>
        <v>110.7865168539326</v>
      </c>
      <c r="O19" s="153">
        <f t="shared" si="6"/>
        <v>39</v>
      </c>
      <c r="P19" s="153">
        <f t="shared" si="7"/>
        <v>379.23076923076923</v>
      </c>
      <c r="Q19" s="144"/>
      <c r="R19" s="144"/>
      <c r="S19" s="144"/>
      <c r="T19" s="144"/>
      <c r="U19" s="861"/>
      <c r="V19" s="144"/>
      <c r="W19" s="1023"/>
      <c r="X19" s="144"/>
      <c r="Y19" s="144"/>
      <c r="Z19" s="144"/>
      <c r="AA19" s="144"/>
      <c r="AB19" s="144"/>
      <c r="AC19" s="1015"/>
      <c r="AJ19" s="2087"/>
    </row>
    <row r="20" spans="1:36" x14ac:dyDescent="0.25">
      <c r="A20" s="137">
        <v>1</v>
      </c>
      <c r="B20" s="141" t="s">
        <v>115</v>
      </c>
      <c r="C20" s="1026" t="s">
        <v>256</v>
      </c>
      <c r="D20" s="141">
        <v>340</v>
      </c>
      <c r="E20" s="219">
        <v>554</v>
      </c>
      <c r="F20" s="123">
        <f t="shared" si="0"/>
        <v>184.66666666666666</v>
      </c>
      <c r="G20" s="123">
        <v>196</v>
      </c>
      <c r="H20" s="123">
        <f t="shared" si="1"/>
        <v>106.13718411552347</v>
      </c>
      <c r="I20" s="152">
        <v>16</v>
      </c>
      <c r="J20" s="152">
        <f t="shared" si="2"/>
        <v>16.75</v>
      </c>
      <c r="K20" s="153">
        <f t="shared" si="3"/>
        <v>8864</v>
      </c>
      <c r="L20" s="153">
        <f t="shared" si="4"/>
        <v>2954.6666666666665</v>
      </c>
      <c r="M20" s="153">
        <v>3283</v>
      </c>
      <c r="N20" s="153">
        <f t="shared" si="5"/>
        <v>111.11236462093864</v>
      </c>
      <c r="O20" s="153">
        <f t="shared" si="6"/>
        <v>26</v>
      </c>
      <c r="P20" s="153">
        <f t="shared" si="7"/>
        <v>378.80769230769232</v>
      </c>
      <c r="Q20" s="144"/>
      <c r="R20" s="144"/>
      <c r="S20" s="144"/>
      <c r="T20" s="144"/>
      <c r="U20" s="861"/>
      <c r="V20" s="144"/>
      <c r="W20" s="1023"/>
      <c r="X20" s="144"/>
      <c r="Y20" s="144"/>
      <c r="Z20" s="144"/>
      <c r="AA20" s="144"/>
      <c r="AB20" s="144"/>
      <c r="AC20" s="1015"/>
      <c r="AJ20" s="2087"/>
    </row>
    <row r="21" spans="1:36" x14ac:dyDescent="0.25">
      <c r="A21" s="137">
        <v>1</v>
      </c>
      <c r="B21" s="141" t="s">
        <v>152</v>
      </c>
      <c r="C21" s="1026" t="s">
        <v>256</v>
      </c>
      <c r="D21" s="141">
        <v>340</v>
      </c>
      <c r="E21" s="219">
        <v>62</v>
      </c>
      <c r="F21" s="123">
        <f t="shared" si="0"/>
        <v>20.666666666666668</v>
      </c>
      <c r="G21" s="123">
        <v>15</v>
      </c>
      <c r="H21" s="123">
        <f t="shared" si="1"/>
        <v>72.58064516129032</v>
      </c>
      <c r="I21" s="152">
        <v>9.6999999999999993</v>
      </c>
      <c r="J21" s="152">
        <f t="shared" si="2"/>
        <v>8.8000000000000007</v>
      </c>
      <c r="K21" s="153">
        <f t="shared" si="3"/>
        <v>601</v>
      </c>
      <c r="L21" s="153">
        <f t="shared" si="4"/>
        <v>200.33333333333334</v>
      </c>
      <c r="M21" s="153">
        <v>132</v>
      </c>
      <c r="N21" s="153">
        <f t="shared" si="5"/>
        <v>65.890183028286188</v>
      </c>
      <c r="O21" s="153">
        <f t="shared" si="6"/>
        <v>2</v>
      </c>
      <c r="P21" s="153">
        <f t="shared" si="7"/>
        <v>198</v>
      </c>
      <c r="Q21" s="144"/>
      <c r="R21" s="144"/>
      <c r="S21" s="144"/>
      <c r="T21" s="144"/>
      <c r="U21" s="861"/>
      <c r="V21" s="144"/>
      <c r="W21" s="1023"/>
      <c r="X21" s="144"/>
      <c r="Y21" s="144"/>
      <c r="Z21" s="144"/>
      <c r="AA21" s="144"/>
      <c r="AB21" s="144"/>
      <c r="AC21" s="1015"/>
      <c r="AJ21" s="2087"/>
    </row>
    <row r="22" spans="1:36" s="2087" customFormat="1" x14ac:dyDescent="0.25">
      <c r="A22" s="2087">
        <v>1</v>
      </c>
      <c r="B22" s="141" t="s">
        <v>151</v>
      </c>
      <c r="C22" s="1026" t="s">
        <v>256</v>
      </c>
      <c r="D22" s="141">
        <v>340</v>
      </c>
      <c r="E22" s="219">
        <v>120</v>
      </c>
      <c r="F22" s="123">
        <f t="shared" ref="F22" si="8">E22/12*$B$4</f>
        <v>40</v>
      </c>
      <c r="G22" s="123">
        <v>45</v>
      </c>
      <c r="H22" s="123">
        <f t="shared" ref="H22" si="9">G22/F22*100</f>
        <v>112.5</v>
      </c>
      <c r="I22" s="152">
        <v>10.9</v>
      </c>
      <c r="J22" s="152">
        <f t="shared" ref="J22" si="10">M22/G22</f>
        <v>10.911111111111111</v>
      </c>
      <c r="K22" s="153">
        <f t="shared" ref="K22" si="11">ROUND(E22*I22,0)</f>
        <v>1308</v>
      </c>
      <c r="L22" s="153">
        <f t="shared" ref="L22" si="12">K22/12*$B$4</f>
        <v>436</v>
      </c>
      <c r="M22" s="153">
        <v>491</v>
      </c>
      <c r="N22" s="153">
        <f t="shared" ref="N22" si="13">M22/L22*100</f>
        <v>112.61467889908256</v>
      </c>
      <c r="O22" s="153">
        <f t="shared" ref="O22" si="14">ROUND(K22/D22,0)</f>
        <v>4</v>
      </c>
      <c r="P22" s="153">
        <f t="shared" ref="P22" si="15">M22/$B$4*12/O22</f>
        <v>368.25</v>
      </c>
      <c r="Q22" s="144"/>
      <c r="R22" s="144"/>
      <c r="S22" s="144"/>
      <c r="T22" s="144"/>
      <c r="U22" s="861"/>
      <c r="V22" s="144"/>
      <c r="W22" s="1023"/>
      <c r="X22" s="144"/>
      <c r="Y22" s="144"/>
      <c r="Z22" s="144"/>
      <c r="AA22" s="144"/>
      <c r="AB22" s="144"/>
      <c r="AC22" s="1015"/>
      <c r="AD22" s="976"/>
    </row>
    <row r="23" spans="1:36" s="147" customFormat="1" ht="30" x14ac:dyDescent="0.25">
      <c r="A23" s="137">
        <v>1</v>
      </c>
      <c r="B23" s="11" t="s">
        <v>155</v>
      </c>
      <c r="C23" s="1026" t="s">
        <v>256</v>
      </c>
      <c r="D23" s="141">
        <v>340</v>
      </c>
      <c r="E23" s="219">
        <v>930</v>
      </c>
      <c r="F23" s="123">
        <f t="shared" si="0"/>
        <v>310</v>
      </c>
      <c r="G23" s="123">
        <v>426</v>
      </c>
      <c r="H23" s="123">
        <f t="shared" si="1"/>
        <v>137.41935483870969</v>
      </c>
      <c r="I23" s="152">
        <v>14.1</v>
      </c>
      <c r="J23" s="152">
        <f t="shared" si="2"/>
        <v>13.12206572769953</v>
      </c>
      <c r="K23" s="153">
        <f t="shared" si="3"/>
        <v>13113</v>
      </c>
      <c r="L23" s="153">
        <f t="shared" si="4"/>
        <v>4371</v>
      </c>
      <c r="M23" s="153">
        <v>5590</v>
      </c>
      <c r="N23" s="153">
        <f t="shared" si="5"/>
        <v>127.88835506749028</v>
      </c>
      <c r="O23" s="153">
        <f t="shared" si="6"/>
        <v>39</v>
      </c>
      <c r="P23" s="153">
        <f t="shared" si="7"/>
        <v>430</v>
      </c>
      <c r="Q23" s="144"/>
      <c r="R23" s="144"/>
      <c r="S23" s="144"/>
      <c r="T23" s="144"/>
      <c r="U23" s="861"/>
      <c r="V23" s="144"/>
      <c r="W23" s="1023"/>
      <c r="X23" s="144"/>
      <c r="Y23" s="144"/>
      <c r="Z23" s="144"/>
      <c r="AA23" s="144"/>
      <c r="AB23" s="144"/>
      <c r="AC23" s="1015"/>
      <c r="AD23" s="1028"/>
      <c r="AJ23" s="2087"/>
    </row>
    <row r="24" spans="1:36" x14ac:dyDescent="0.25">
      <c r="A24" s="137">
        <v>1</v>
      </c>
      <c r="B24" s="11" t="s">
        <v>241</v>
      </c>
      <c r="C24" s="1026" t="s">
        <v>256</v>
      </c>
      <c r="D24" s="141">
        <v>340</v>
      </c>
      <c r="E24" s="219">
        <v>195</v>
      </c>
      <c r="F24" s="123">
        <f t="shared" si="0"/>
        <v>65</v>
      </c>
      <c r="G24" s="123">
        <v>95</v>
      </c>
      <c r="H24" s="123">
        <f t="shared" si="1"/>
        <v>146.15384615384613</v>
      </c>
      <c r="I24" s="152">
        <v>13.5</v>
      </c>
      <c r="J24" s="152">
        <f t="shared" si="2"/>
        <v>11.821052631578947</v>
      </c>
      <c r="K24" s="153">
        <f t="shared" si="3"/>
        <v>2633</v>
      </c>
      <c r="L24" s="153">
        <f t="shared" si="4"/>
        <v>877.66666666666663</v>
      </c>
      <c r="M24" s="153">
        <v>1123</v>
      </c>
      <c r="N24" s="153">
        <f t="shared" si="5"/>
        <v>127.95290543106724</v>
      </c>
      <c r="O24" s="153">
        <f t="shared" si="6"/>
        <v>8</v>
      </c>
      <c r="P24" s="153">
        <f t="shared" si="7"/>
        <v>421.125</v>
      </c>
      <c r="Q24" s="144"/>
      <c r="R24" s="144"/>
      <c r="S24" s="144"/>
      <c r="T24" s="144"/>
      <c r="U24" s="861"/>
      <c r="V24" s="144"/>
      <c r="W24" s="1023"/>
      <c r="X24" s="144"/>
      <c r="Y24" s="144"/>
      <c r="Z24" s="144"/>
      <c r="AA24" s="144"/>
      <c r="AB24" s="144"/>
      <c r="AC24" s="1015"/>
      <c r="AJ24" s="2087"/>
    </row>
    <row r="25" spans="1:36" x14ac:dyDescent="0.25">
      <c r="A25" s="137">
        <v>1</v>
      </c>
      <c r="B25" s="141" t="s">
        <v>154</v>
      </c>
      <c r="C25" s="1026" t="s">
        <v>256</v>
      </c>
      <c r="D25" s="141">
        <v>340</v>
      </c>
      <c r="E25" s="219">
        <v>84</v>
      </c>
      <c r="F25" s="123">
        <f t="shared" si="0"/>
        <v>28</v>
      </c>
      <c r="G25" s="123">
        <v>22</v>
      </c>
      <c r="H25" s="123">
        <f t="shared" si="1"/>
        <v>78.571428571428569</v>
      </c>
      <c r="I25" s="152">
        <v>21</v>
      </c>
      <c r="J25" s="152">
        <f t="shared" si="2"/>
        <v>14</v>
      </c>
      <c r="K25" s="153">
        <f t="shared" si="3"/>
        <v>1764</v>
      </c>
      <c r="L25" s="153">
        <f t="shared" si="4"/>
        <v>588</v>
      </c>
      <c r="M25" s="153">
        <v>308</v>
      </c>
      <c r="N25" s="153">
        <f t="shared" si="5"/>
        <v>52.380952380952387</v>
      </c>
      <c r="O25" s="153">
        <f t="shared" si="6"/>
        <v>5</v>
      </c>
      <c r="P25" s="153">
        <f t="shared" si="7"/>
        <v>184.8</v>
      </c>
      <c r="Q25" s="144"/>
      <c r="R25" s="144"/>
      <c r="S25" s="144"/>
      <c r="T25" s="144"/>
      <c r="U25" s="861"/>
      <c r="V25" s="144"/>
      <c r="W25" s="1023"/>
      <c r="X25" s="144"/>
      <c r="Y25" s="144"/>
      <c r="Z25" s="144"/>
      <c r="AA25" s="144"/>
      <c r="AB25" s="144"/>
      <c r="AC25" s="1015"/>
      <c r="AJ25" s="2087"/>
    </row>
    <row r="26" spans="1:36" s="5" customFormat="1" x14ac:dyDescent="0.25">
      <c r="A26" s="137">
        <v>1</v>
      </c>
      <c r="B26" s="141" t="s">
        <v>153</v>
      </c>
      <c r="C26" s="1026" t="s">
        <v>256</v>
      </c>
      <c r="D26" s="141">
        <v>340</v>
      </c>
      <c r="E26" s="219">
        <v>52</v>
      </c>
      <c r="F26" s="123">
        <f t="shared" si="0"/>
        <v>17.333333333333332</v>
      </c>
      <c r="G26" s="123">
        <v>21</v>
      </c>
      <c r="H26" s="123">
        <f t="shared" si="1"/>
        <v>121.15384615384616</v>
      </c>
      <c r="I26" s="152">
        <v>12.5</v>
      </c>
      <c r="J26" s="152">
        <f t="shared" si="2"/>
        <v>13.285714285714286</v>
      </c>
      <c r="K26" s="153">
        <f t="shared" si="3"/>
        <v>650</v>
      </c>
      <c r="L26" s="153">
        <f t="shared" si="4"/>
        <v>216.66666666666666</v>
      </c>
      <c r="M26" s="153">
        <v>279</v>
      </c>
      <c r="N26" s="153">
        <f t="shared" si="5"/>
        <v>128.76923076923077</v>
      </c>
      <c r="O26" s="153">
        <f t="shared" si="6"/>
        <v>2</v>
      </c>
      <c r="P26" s="153">
        <f t="shared" si="7"/>
        <v>418.5</v>
      </c>
      <c r="Q26" s="144"/>
      <c r="R26" s="144"/>
      <c r="S26" s="144"/>
      <c r="T26" s="144"/>
      <c r="U26" s="861"/>
      <c r="V26" s="144"/>
      <c r="W26" s="1023"/>
      <c r="X26" s="144"/>
      <c r="Y26" s="144"/>
      <c r="Z26" s="144"/>
      <c r="AA26" s="144"/>
      <c r="AB26" s="144"/>
      <c r="AC26" s="1015"/>
      <c r="AD26" s="1015"/>
      <c r="AJ26" s="2087"/>
    </row>
    <row r="27" spans="1:36" s="5" customFormat="1" x14ac:dyDescent="0.25">
      <c r="A27" s="137">
        <v>1</v>
      </c>
      <c r="B27" s="141" t="s">
        <v>86</v>
      </c>
      <c r="C27" s="1026" t="s">
        <v>256</v>
      </c>
      <c r="D27" s="141">
        <v>340</v>
      </c>
      <c r="E27" s="219">
        <v>822</v>
      </c>
      <c r="F27" s="123">
        <f t="shared" si="0"/>
        <v>274</v>
      </c>
      <c r="G27" s="123">
        <v>162</v>
      </c>
      <c r="H27" s="123">
        <f t="shared" si="1"/>
        <v>59.12408759124088</v>
      </c>
      <c r="I27" s="152">
        <v>12</v>
      </c>
      <c r="J27" s="152">
        <f t="shared" si="2"/>
        <v>9.4506172839506171</v>
      </c>
      <c r="K27" s="153">
        <f t="shared" si="3"/>
        <v>9864</v>
      </c>
      <c r="L27" s="153">
        <f t="shared" si="4"/>
        <v>3288</v>
      </c>
      <c r="M27" s="153">
        <v>1531</v>
      </c>
      <c r="N27" s="153">
        <f t="shared" si="5"/>
        <v>46.563260340632603</v>
      </c>
      <c r="O27" s="153">
        <f t="shared" si="6"/>
        <v>29</v>
      </c>
      <c r="P27" s="153">
        <f t="shared" si="7"/>
        <v>158.37931034482759</v>
      </c>
      <c r="Q27" s="144"/>
      <c r="R27" s="144"/>
      <c r="S27" s="144"/>
      <c r="T27" s="144"/>
      <c r="U27" s="861"/>
      <c r="V27" s="144"/>
      <c r="W27" s="1023"/>
      <c r="X27" s="144"/>
      <c r="Y27" s="144"/>
      <c r="Z27" s="144"/>
      <c r="AA27" s="144"/>
      <c r="AB27" s="144"/>
      <c r="AC27" s="1015"/>
      <c r="AD27" s="1015"/>
      <c r="AJ27" s="2087"/>
    </row>
    <row r="28" spans="1:36" x14ac:dyDescent="0.25">
      <c r="A28" s="137">
        <v>1</v>
      </c>
      <c r="B28" s="141" t="s">
        <v>17</v>
      </c>
      <c r="C28" s="1026" t="s">
        <v>256</v>
      </c>
      <c r="D28" s="141">
        <v>340</v>
      </c>
      <c r="E28" s="219">
        <v>2250</v>
      </c>
      <c r="F28" s="123">
        <f t="shared" si="0"/>
        <v>750</v>
      </c>
      <c r="G28" s="123">
        <v>854</v>
      </c>
      <c r="H28" s="123">
        <f t="shared" si="1"/>
        <v>113.86666666666667</v>
      </c>
      <c r="I28" s="152">
        <v>7.3</v>
      </c>
      <c r="J28" s="152">
        <f t="shared" si="2"/>
        <v>6.7025761124121779</v>
      </c>
      <c r="K28" s="153">
        <f t="shared" si="3"/>
        <v>16425</v>
      </c>
      <c r="L28" s="153">
        <f t="shared" si="4"/>
        <v>5475</v>
      </c>
      <c r="M28" s="153">
        <v>5724</v>
      </c>
      <c r="N28" s="153">
        <f t="shared" si="5"/>
        <v>104.54794520547945</v>
      </c>
      <c r="O28" s="153">
        <f t="shared" si="6"/>
        <v>48</v>
      </c>
      <c r="P28" s="153">
        <f t="shared" si="7"/>
        <v>357.75</v>
      </c>
      <c r="Q28" s="144"/>
      <c r="R28" s="144"/>
      <c r="S28" s="144"/>
      <c r="T28" s="144"/>
      <c r="U28" s="861"/>
      <c r="V28" s="144"/>
      <c r="W28" s="1023"/>
      <c r="X28" s="144"/>
      <c r="Y28" s="144"/>
      <c r="Z28" s="144"/>
      <c r="AA28" s="144"/>
      <c r="AB28" s="144"/>
      <c r="AC28" s="1015"/>
      <c r="AJ28" s="2087"/>
    </row>
    <row r="29" spans="1:36" x14ac:dyDescent="0.25">
      <c r="A29" s="137">
        <v>1</v>
      </c>
      <c r="B29" s="141" t="s">
        <v>19</v>
      </c>
      <c r="C29" s="1026" t="s">
        <v>256</v>
      </c>
      <c r="D29" s="141">
        <v>340</v>
      </c>
      <c r="E29" s="219">
        <v>1013</v>
      </c>
      <c r="F29" s="123">
        <f t="shared" si="0"/>
        <v>337.66666666666669</v>
      </c>
      <c r="G29" s="123">
        <v>351</v>
      </c>
      <c r="H29" s="123">
        <f t="shared" si="1"/>
        <v>103.94866732477787</v>
      </c>
      <c r="I29" s="152">
        <v>10.199999999999999</v>
      </c>
      <c r="J29" s="152">
        <f t="shared" si="2"/>
        <v>8.8746438746438745</v>
      </c>
      <c r="K29" s="153">
        <f t="shared" si="3"/>
        <v>10333</v>
      </c>
      <c r="L29" s="153">
        <f t="shared" si="4"/>
        <v>3444.3333333333335</v>
      </c>
      <c r="M29" s="153">
        <v>3115</v>
      </c>
      <c r="N29" s="153">
        <f t="shared" si="5"/>
        <v>90.438401238749634</v>
      </c>
      <c r="O29" s="153">
        <f t="shared" si="6"/>
        <v>30</v>
      </c>
      <c r="P29" s="153">
        <f t="shared" si="7"/>
        <v>311.5</v>
      </c>
      <c r="Q29" s="144"/>
      <c r="R29" s="144"/>
      <c r="S29" s="144"/>
      <c r="T29" s="144"/>
      <c r="U29" s="861"/>
      <c r="V29" s="144"/>
      <c r="W29" s="1023"/>
      <c r="X29" s="144"/>
      <c r="Y29" s="144"/>
      <c r="Z29" s="144"/>
      <c r="AA29" s="144"/>
      <c r="AB29" s="144"/>
      <c r="AC29" s="1015"/>
      <c r="AJ29" s="2087"/>
    </row>
    <row r="30" spans="1:36" s="2087" customFormat="1" x14ac:dyDescent="0.25">
      <c r="A30" s="2087">
        <v>1</v>
      </c>
      <c r="B30" s="141" t="s">
        <v>20</v>
      </c>
      <c r="C30" s="1026" t="s">
        <v>256</v>
      </c>
      <c r="D30" s="141">
        <v>340</v>
      </c>
      <c r="E30" s="219">
        <v>890</v>
      </c>
      <c r="F30" s="129">
        <f t="shared" si="0"/>
        <v>296.66666666666669</v>
      </c>
      <c r="G30" s="129">
        <v>364</v>
      </c>
      <c r="H30" s="129">
        <f t="shared" si="1"/>
        <v>122.69662921348315</v>
      </c>
      <c r="I30" s="152">
        <v>10.7</v>
      </c>
      <c r="J30" s="152">
        <f t="shared" si="2"/>
        <v>8.9945054945054945</v>
      </c>
      <c r="K30" s="153">
        <f t="shared" si="3"/>
        <v>9523</v>
      </c>
      <c r="L30" s="153">
        <f t="shared" si="4"/>
        <v>3174.3333333333335</v>
      </c>
      <c r="M30" s="153">
        <v>3274</v>
      </c>
      <c r="N30" s="153">
        <f t="shared" si="5"/>
        <v>103.13976688018481</v>
      </c>
      <c r="O30" s="153">
        <f t="shared" si="6"/>
        <v>28</v>
      </c>
      <c r="P30" s="153">
        <f t="shared" si="7"/>
        <v>350.78571428571428</v>
      </c>
      <c r="Q30" s="1032"/>
      <c r="R30" s="1032"/>
      <c r="S30" s="1032"/>
      <c r="T30" s="1032"/>
      <c r="U30" s="861"/>
      <c r="V30" s="144"/>
      <c r="W30" s="1033"/>
      <c r="X30" s="159"/>
      <c r="Y30" s="159"/>
      <c r="Z30" s="159"/>
      <c r="AA30" s="159"/>
      <c r="AB30" s="159"/>
      <c r="AC30" s="1015"/>
      <c r="AD30" s="976"/>
    </row>
    <row r="31" spans="1:36" x14ac:dyDescent="0.25">
      <c r="A31" s="137">
        <v>1</v>
      </c>
      <c r="B31" s="141" t="s">
        <v>78</v>
      </c>
      <c r="C31" s="1026" t="s">
        <v>256</v>
      </c>
      <c r="D31" s="1029">
        <v>340</v>
      </c>
      <c r="E31" s="219">
        <v>950</v>
      </c>
      <c r="F31" s="129">
        <f t="shared" si="0"/>
        <v>316.66666666666669</v>
      </c>
      <c r="G31" s="129">
        <v>407</v>
      </c>
      <c r="H31" s="129">
        <f t="shared" si="1"/>
        <v>128.52631578947367</v>
      </c>
      <c r="I31" s="152">
        <v>10</v>
      </c>
      <c r="J31" s="152">
        <f t="shared" si="2"/>
        <v>9.0737100737100729</v>
      </c>
      <c r="K31" s="1030">
        <f t="shared" si="3"/>
        <v>9500</v>
      </c>
      <c r="L31" s="1030">
        <f t="shared" si="4"/>
        <v>3166.6666666666665</v>
      </c>
      <c r="M31" s="153">
        <v>3693</v>
      </c>
      <c r="N31" s="1031">
        <f t="shared" si="5"/>
        <v>116.62105263157896</v>
      </c>
      <c r="O31" s="1030">
        <f t="shared" si="6"/>
        <v>28</v>
      </c>
      <c r="P31" s="153">
        <f t="shared" si="7"/>
        <v>395.67857142857144</v>
      </c>
      <c r="Q31" s="144"/>
      <c r="R31" s="144"/>
      <c r="S31" s="144"/>
      <c r="T31" s="144"/>
      <c r="U31" s="861"/>
      <c r="V31" s="144">
        <f>AB31-AA31-W31</f>
        <v>0</v>
      </c>
      <c r="W31" s="1033"/>
      <c r="X31" s="159"/>
      <c r="Y31" s="159">
        <f>V31-U31</f>
        <v>0</v>
      </c>
      <c r="Z31" s="159"/>
      <c r="AA31" s="159"/>
      <c r="AB31" s="159"/>
      <c r="AC31" s="1015"/>
      <c r="AJ31" s="2087"/>
    </row>
    <row r="32" spans="1:36" x14ac:dyDescent="0.25">
      <c r="A32" s="137">
        <v>1</v>
      </c>
      <c r="B32" s="301" t="s">
        <v>80</v>
      </c>
      <c r="C32" s="1026" t="s">
        <v>256</v>
      </c>
      <c r="D32" s="141">
        <v>340</v>
      </c>
      <c r="E32" s="1034">
        <v>1266</v>
      </c>
      <c r="F32" s="123">
        <f t="shared" si="0"/>
        <v>422</v>
      </c>
      <c r="G32" s="123">
        <v>412</v>
      </c>
      <c r="H32" s="123">
        <f t="shared" si="1"/>
        <v>97.630331753554501</v>
      </c>
      <c r="I32" s="152">
        <v>13</v>
      </c>
      <c r="J32" s="152">
        <f t="shared" si="2"/>
        <v>11.029126213592233</v>
      </c>
      <c r="K32" s="153">
        <f t="shared" si="3"/>
        <v>16458</v>
      </c>
      <c r="L32" s="153">
        <f t="shared" si="4"/>
        <v>5486</v>
      </c>
      <c r="M32" s="153">
        <v>4544</v>
      </c>
      <c r="N32" s="153">
        <f t="shared" si="5"/>
        <v>82.829019321910309</v>
      </c>
      <c r="O32" s="153">
        <f t="shared" si="6"/>
        <v>48</v>
      </c>
      <c r="P32" s="153">
        <f t="shared" si="7"/>
        <v>284</v>
      </c>
      <c r="Q32" s="144"/>
      <c r="R32" s="144"/>
      <c r="S32" s="144"/>
      <c r="T32" s="144"/>
      <c r="U32" s="861"/>
      <c r="V32" s="1035"/>
      <c r="W32" s="1023"/>
      <c r="X32" s="144"/>
      <c r="Y32" s="144"/>
      <c r="Z32" s="144"/>
      <c r="AA32" s="144"/>
      <c r="AB32" s="144"/>
      <c r="AC32" s="1015"/>
      <c r="AJ32" s="2087"/>
    </row>
    <row r="33" spans="1:36" x14ac:dyDescent="0.25">
      <c r="A33" s="137">
        <v>1</v>
      </c>
      <c r="B33" s="301" t="s">
        <v>186</v>
      </c>
      <c r="C33" s="1026" t="s">
        <v>256</v>
      </c>
      <c r="D33" s="141">
        <v>340</v>
      </c>
      <c r="E33" s="219">
        <v>534</v>
      </c>
      <c r="F33" s="123">
        <f t="shared" si="0"/>
        <v>178</v>
      </c>
      <c r="G33" s="123">
        <v>211</v>
      </c>
      <c r="H33" s="123">
        <f t="shared" si="1"/>
        <v>118.53932584269661</v>
      </c>
      <c r="I33" s="152">
        <v>16.2</v>
      </c>
      <c r="J33" s="152">
        <f t="shared" si="2"/>
        <v>14.383886255924171</v>
      </c>
      <c r="K33" s="153">
        <f t="shared" si="3"/>
        <v>8651</v>
      </c>
      <c r="L33" s="153">
        <f t="shared" si="4"/>
        <v>2883.6666666666665</v>
      </c>
      <c r="M33" s="153">
        <v>3035</v>
      </c>
      <c r="N33" s="153">
        <f t="shared" si="5"/>
        <v>105.2479482140793</v>
      </c>
      <c r="O33" s="153">
        <f t="shared" si="6"/>
        <v>25</v>
      </c>
      <c r="P33" s="153">
        <f t="shared" si="7"/>
        <v>364.2</v>
      </c>
      <c r="Q33" s="144"/>
      <c r="R33" s="144"/>
      <c r="S33" s="144"/>
      <c r="T33" s="144"/>
      <c r="U33" s="861"/>
      <c r="V33" s="144"/>
      <c r="W33" s="1023"/>
      <c r="X33" s="144"/>
      <c r="Y33" s="144"/>
      <c r="Z33" s="144"/>
      <c r="AA33" s="144"/>
      <c r="AB33" s="144"/>
      <c r="AC33" s="1015"/>
      <c r="AJ33" s="2087"/>
    </row>
    <row r="34" spans="1:36" x14ac:dyDescent="0.25">
      <c r="A34" s="137">
        <v>1</v>
      </c>
      <c r="B34" s="301" t="s">
        <v>63</v>
      </c>
      <c r="C34" s="1026" t="s">
        <v>256</v>
      </c>
      <c r="D34" s="141">
        <v>340</v>
      </c>
      <c r="E34" s="219">
        <v>516</v>
      </c>
      <c r="F34" s="123">
        <f t="shared" si="0"/>
        <v>172</v>
      </c>
      <c r="G34" s="123">
        <v>248</v>
      </c>
      <c r="H34" s="123">
        <f t="shared" si="1"/>
        <v>144.18604651162789</v>
      </c>
      <c r="I34" s="152">
        <v>14</v>
      </c>
      <c r="J34" s="152">
        <f t="shared" si="2"/>
        <v>11.641129032258064</v>
      </c>
      <c r="K34" s="153">
        <f t="shared" si="3"/>
        <v>7224</v>
      </c>
      <c r="L34" s="153">
        <f t="shared" si="4"/>
        <v>2408</v>
      </c>
      <c r="M34" s="153">
        <v>2887</v>
      </c>
      <c r="N34" s="153">
        <f t="shared" si="5"/>
        <v>119.8920265780731</v>
      </c>
      <c r="O34" s="153">
        <f t="shared" si="6"/>
        <v>21</v>
      </c>
      <c r="P34" s="153">
        <f t="shared" si="7"/>
        <v>412.42857142857144</v>
      </c>
      <c r="Q34" s="144"/>
      <c r="R34" s="144"/>
      <c r="S34" s="144"/>
      <c r="T34" s="144"/>
      <c r="U34" s="861"/>
      <c r="V34" s="144"/>
      <c r="W34" s="1023"/>
      <c r="X34" s="144"/>
      <c r="Y34" s="144"/>
      <c r="Z34" s="144"/>
      <c r="AA34" s="144"/>
      <c r="AB34" s="144"/>
      <c r="AC34" s="1015"/>
      <c r="AJ34" s="2087"/>
    </row>
    <row r="35" spans="1:36" x14ac:dyDescent="0.25">
      <c r="A35" s="137">
        <v>1</v>
      </c>
      <c r="B35" s="301" t="s">
        <v>18</v>
      </c>
      <c r="C35" s="1026" t="s">
        <v>256</v>
      </c>
      <c r="D35" s="141">
        <v>340</v>
      </c>
      <c r="E35" s="219">
        <v>2241</v>
      </c>
      <c r="F35" s="123">
        <f t="shared" si="0"/>
        <v>747</v>
      </c>
      <c r="G35" s="123">
        <v>745</v>
      </c>
      <c r="H35" s="123">
        <f t="shared" si="1"/>
        <v>99.732262382864789</v>
      </c>
      <c r="I35" s="152">
        <v>10.3</v>
      </c>
      <c r="J35" s="152">
        <f t="shared" si="2"/>
        <v>9.5785234899328859</v>
      </c>
      <c r="K35" s="153">
        <f t="shared" si="3"/>
        <v>23082</v>
      </c>
      <c r="L35" s="153">
        <f t="shared" si="4"/>
        <v>7694</v>
      </c>
      <c r="M35" s="153">
        <v>7136</v>
      </c>
      <c r="N35" s="153">
        <f t="shared" si="5"/>
        <v>92.747595528983624</v>
      </c>
      <c r="O35" s="153">
        <f t="shared" si="6"/>
        <v>68</v>
      </c>
      <c r="P35" s="153">
        <f t="shared" si="7"/>
        <v>314.8235294117647</v>
      </c>
      <c r="Q35" s="144"/>
      <c r="R35" s="144"/>
      <c r="S35" s="144"/>
      <c r="T35" s="144"/>
      <c r="U35" s="861"/>
      <c r="V35" s="144"/>
      <c r="W35" s="1023"/>
      <c r="X35" s="144"/>
      <c r="Y35" s="144"/>
      <c r="Z35" s="144"/>
      <c r="AA35" s="144"/>
      <c r="AB35" s="144"/>
      <c r="AC35" s="1015"/>
      <c r="AJ35" s="2087"/>
    </row>
    <row r="36" spans="1:36" x14ac:dyDescent="0.25">
      <c r="A36" s="137">
        <v>1</v>
      </c>
      <c r="B36" s="301" t="s">
        <v>6</v>
      </c>
      <c r="C36" s="1026" t="s">
        <v>256</v>
      </c>
      <c r="D36" s="1036">
        <v>340</v>
      </c>
      <c r="E36" s="229">
        <v>1570</v>
      </c>
      <c r="F36" s="129">
        <f t="shared" si="0"/>
        <v>523.33333333333337</v>
      </c>
      <c r="G36" s="129">
        <v>570</v>
      </c>
      <c r="H36" s="129">
        <f t="shared" si="1"/>
        <v>108.9171974522293</v>
      </c>
      <c r="I36" s="1037">
        <v>10.4</v>
      </c>
      <c r="J36" s="1037">
        <f t="shared" si="2"/>
        <v>8.4105263157894736</v>
      </c>
      <c r="K36" s="153">
        <f t="shared" si="3"/>
        <v>16328</v>
      </c>
      <c r="L36" s="282">
        <f t="shared" si="4"/>
        <v>5442.666666666667</v>
      </c>
      <c r="M36" s="282">
        <v>4794</v>
      </c>
      <c r="N36" s="1038">
        <f t="shared" si="5"/>
        <v>88.081822635962766</v>
      </c>
      <c r="O36" s="282">
        <f t="shared" si="6"/>
        <v>48</v>
      </c>
      <c r="P36" s="282">
        <f t="shared" si="7"/>
        <v>299.625</v>
      </c>
      <c r="Q36" s="159"/>
      <c r="R36" s="159"/>
      <c r="S36" s="159"/>
      <c r="T36" s="159"/>
      <c r="U36" s="861"/>
      <c r="V36" s="159"/>
      <c r="W36" s="1033"/>
      <c r="X36" s="159"/>
      <c r="Y36" s="159"/>
      <c r="Z36" s="159"/>
      <c r="AA36" s="159"/>
      <c r="AB36" s="159"/>
      <c r="AC36" s="1015"/>
      <c r="AJ36" s="2087"/>
    </row>
    <row r="37" spans="1:36" x14ac:dyDescent="0.25">
      <c r="A37" s="137">
        <v>1</v>
      </c>
      <c r="B37" s="301" t="s">
        <v>160</v>
      </c>
      <c r="C37" s="1026" t="s">
        <v>256</v>
      </c>
      <c r="D37" s="141">
        <v>340</v>
      </c>
      <c r="E37" s="229">
        <v>1580</v>
      </c>
      <c r="F37" s="123">
        <f t="shared" si="0"/>
        <v>526.66666666666663</v>
      </c>
      <c r="G37" s="129">
        <v>446</v>
      </c>
      <c r="H37" s="129">
        <f t="shared" si="1"/>
        <v>84.683544303797476</v>
      </c>
      <c r="I37" s="1037">
        <v>8.1999999999999993</v>
      </c>
      <c r="J37" s="1037">
        <f t="shared" si="2"/>
        <v>7.5224215246636774</v>
      </c>
      <c r="K37" s="1030">
        <f t="shared" si="3"/>
        <v>12956</v>
      </c>
      <c r="L37" s="282">
        <f t="shared" si="4"/>
        <v>4318.666666666667</v>
      </c>
      <c r="M37" s="282">
        <v>3355</v>
      </c>
      <c r="N37" s="282">
        <f t="shared" si="5"/>
        <v>77.686014201914162</v>
      </c>
      <c r="O37" s="153">
        <f t="shared" si="6"/>
        <v>38</v>
      </c>
      <c r="P37" s="282">
        <f t="shared" si="7"/>
        <v>264.86842105263156</v>
      </c>
      <c r="Q37" s="159"/>
      <c r="R37" s="159"/>
      <c r="S37" s="159"/>
      <c r="T37" s="159"/>
      <c r="U37" s="861"/>
      <c r="V37" s="159"/>
      <c r="W37" s="1033"/>
      <c r="X37" s="159"/>
      <c r="Y37" s="159"/>
      <c r="Z37" s="159"/>
      <c r="AA37" s="159"/>
      <c r="AB37" s="159"/>
      <c r="AC37" s="1015"/>
      <c r="AJ37" s="2087"/>
    </row>
    <row r="38" spans="1:36" x14ac:dyDescent="0.25">
      <c r="A38" s="137">
        <v>1</v>
      </c>
      <c r="B38" s="141" t="s">
        <v>27</v>
      </c>
      <c r="C38" s="1026" t="s">
        <v>256</v>
      </c>
      <c r="D38" s="1036">
        <v>340</v>
      </c>
      <c r="E38" s="1039">
        <v>869</v>
      </c>
      <c r="F38" s="1040">
        <f t="shared" si="0"/>
        <v>289.66666666666669</v>
      </c>
      <c r="G38" s="128">
        <v>334</v>
      </c>
      <c r="H38" s="128">
        <f t="shared" si="1"/>
        <v>115.30494821634061</v>
      </c>
      <c r="I38" s="1041">
        <v>10.3</v>
      </c>
      <c r="J38" s="1041">
        <f t="shared" si="2"/>
        <v>8.4341317365269468</v>
      </c>
      <c r="K38" s="153">
        <f t="shared" si="3"/>
        <v>8951</v>
      </c>
      <c r="L38" s="1042">
        <f t="shared" si="4"/>
        <v>2983.6666666666665</v>
      </c>
      <c r="M38" s="1042">
        <v>2817</v>
      </c>
      <c r="N38" s="1042">
        <f t="shared" si="5"/>
        <v>94.414031951737243</v>
      </c>
      <c r="O38" s="1043">
        <f t="shared" si="6"/>
        <v>26</v>
      </c>
      <c r="P38" s="1042">
        <f t="shared" si="7"/>
        <v>325.03846153846155</v>
      </c>
      <c r="Q38" s="275"/>
      <c r="R38" s="275"/>
      <c r="S38" s="275"/>
      <c r="T38" s="275"/>
      <c r="U38" s="862"/>
      <c r="V38" s="275"/>
      <c r="W38" s="1044"/>
      <c r="X38" s="275"/>
      <c r="Y38" s="275"/>
      <c r="Z38" s="275"/>
      <c r="AA38" s="275"/>
      <c r="AB38" s="275"/>
      <c r="AC38" s="1015"/>
      <c r="AJ38" s="2087"/>
    </row>
    <row r="39" spans="1:36" s="147" customFormat="1" ht="29.25" x14ac:dyDescent="0.25">
      <c r="A39" s="137">
        <v>1</v>
      </c>
      <c r="B39" s="1045" t="s">
        <v>7</v>
      </c>
      <c r="C39" s="1046"/>
      <c r="D39" s="1045"/>
      <c r="E39" s="32">
        <f>SUM(E13:E38)</f>
        <v>24231</v>
      </c>
      <c r="F39" s="7">
        <f>SUM(F13:F38)</f>
        <v>8077.0000000000018</v>
      </c>
      <c r="G39" s="7">
        <f>SUM(G13:G38)</f>
        <v>8820</v>
      </c>
      <c r="H39" s="7">
        <f t="shared" si="1"/>
        <v>109.19896000990464</v>
      </c>
      <c r="I39" s="8">
        <f>SUM(K39/E39)</f>
        <v>10.646485906483431</v>
      </c>
      <c r="J39" s="8">
        <f t="shared" si="2"/>
        <v>9.3515873015873012</v>
      </c>
      <c r="K39" s="1047">
        <f>SUM(K13:K38)</f>
        <v>257975</v>
      </c>
      <c r="L39" s="1047">
        <f>SUM(L13:L38)</f>
        <v>85991.666666666672</v>
      </c>
      <c r="M39" s="1047">
        <f>SUM(M13:M38)</f>
        <v>82481</v>
      </c>
      <c r="N39" s="1047">
        <f t="shared" si="5"/>
        <v>95.917433859870144</v>
      </c>
      <c r="O39" s="1048">
        <f>SUM(O13:O38)</f>
        <v>759</v>
      </c>
      <c r="P39" s="1047">
        <f t="shared" si="7"/>
        <v>326.01185770750988</v>
      </c>
      <c r="Q39" s="329">
        <v>2202971.508169896</v>
      </c>
      <c r="R39" s="329">
        <v>2202971.508169896</v>
      </c>
      <c r="S39" s="329">
        <v>2210588.0828255378</v>
      </c>
      <c r="T39" s="329">
        <v>2210588.0828255378</v>
      </c>
      <c r="U39" s="863">
        <f>Q39/12*$B$4+(R39-Q39)/11*3+(S39-R39)/10*2+(T39-S39)/9*1</f>
        <v>735847.1509877604</v>
      </c>
      <c r="V39" s="329">
        <f>AB39-AA39-X39-W39</f>
        <v>753917.63194000011</v>
      </c>
      <c r="W39" s="780"/>
      <c r="X39" s="329">
        <v>-286.51478000000003</v>
      </c>
      <c r="Y39" s="329">
        <f>V39-U39</f>
        <v>18070.480952239712</v>
      </c>
      <c r="Z39" s="329">
        <v>-129.9597</v>
      </c>
      <c r="AA39" s="329">
        <v>-8291.4845700000005</v>
      </c>
      <c r="AB39" s="329">
        <v>745339.63259000017</v>
      </c>
      <c r="AC39" s="1015">
        <f>V39-U39-Y39</f>
        <v>0</v>
      </c>
      <c r="AD39" s="1028"/>
      <c r="AJ39" s="2087"/>
    </row>
    <row r="40" spans="1:36" ht="43.5" x14ac:dyDescent="0.25">
      <c r="A40" s="137">
        <v>1</v>
      </c>
      <c r="B40" s="1049" t="s">
        <v>177</v>
      </c>
      <c r="C40" s="816"/>
      <c r="D40" s="286"/>
      <c r="E40" s="258">
        <v>3357</v>
      </c>
      <c r="F40" s="127">
        <f>E40/12*$B$4</f>
        <v>1119</v>
      </c>
      <c r="G40" s="1050">
        <v>947</v>
      </c>
      <c r="H40" s="127">
        <f t="shared" si="1"/>
        <v>84.629133154602314</v>
      </c>
      <c r="I40" s="286"/>
      <c r="J40" s="286"/>
      <c r="K40" s="1051"/>
      <c r="L40" s="1051"/>
      <c r="M40" s="1051"/>
      <c r="N40" s="1052"/>
      <c r="O40" s="1051"/>
      <c r="P40" s="1051"/>
      <c r="Q40" s="330">
        <v>753704.00625600002</v>
      </c>
      <c r="R40" s="330">
        <v>753704.00625600002</v>
      </c>
      <c r="S40" s="330">
        <v>753810.29592000006</v>
      </c>
      <c r="T40" s="330">
        <v>753810.29592000006</v>
      </c>
      <c r="U40" s="864">
        <f>T40/12*$B$4</f>
        <v>251270.09864000001</v>
      </c>
      <c r="V40" s="330">
        <f>AB40-AA40-X40-W40</f>
        <v>212237.58887000001</v>
      </c>
      <c r="W40" s="779"/>
      <c r="X40" s="330"/>
      <c r="Y40" s="330">
        <f>V40-U40</f>
        <v>-39032.509770000004</v>
      </c>
      <c r="Z40" s="330"/>
      <c r="AA40" s="330">
        <v>0</v>
      </c>
      <c r="AB40" s="330">
        <v>212237.58887000001</v>
      </c>
      <c r="AC40" s="1015">
        <f>V40-U40-Y40</f>
        <v>0</v>
      </c>
      <c r="AD40" s="1028"/>
      <c r="AF40" s="147"/>
      <c r="AJ40" s="2087"/>
    </row>
    <row r="41" spans="1:36" x14ac:dyDescent="0.25">
      <c r="A41" s="137">
        <v>1</v>
      </c>
      <c r="B41" s="470" t="s">
        <v>194</v>
      </c>
      <c r="C41" s="1053"/>
      <c r="D41" s="1054"/>
      <c r="E41" s="259"/>
      <c r="F41" s="527"/>
      <c r="G41" s="527"/>
      <c r="H41" s="527"/>
      <c r="I41" s="199"/>
      <c r="J41" s="199"/>
      <c r="K41" s="1055"/>
      <c r="L41" s="1056"/>
      <c r="M41" s="1055"/>
      <c r="N41" s="1056"/>
      <c r="O41" s="1055"/>
      <c r="P41" s="1055"/>
      <c r="Q41" s="331"/>
      <c r="R41" s="331"/>
      <c r="S41" s="331"/>
      <c r="T41" s="331"/>
      <c r="U41" s="861"/>
      <c r="V41" s="331"/>
      <c r="W41" s="776"/>
      <c r="X41" s="331"/>
      <c r="Y41" s="331"/>
      <c r="Z41" s="331"/>
      <c r="AA41" s="331"/>
      <c r="AB41" s="331"/>
      <c r="AC41" s="1015">
        <f>V41-U41-Y41</f>
        <v>0</v>
      </c>
      <c r="AD41" s="1028"/>
      <c r="AF41" s="147"/>
      <c r="AJ41" s="2087"/>
    </row>
    <row r="42" spans="1:36" ht="43.5" x14ac:dyDescent="0.25">
      <c r="A42" s="137">
        <v>1</v>
      </c>
      <c r="B42" s="471" t="s">
        <v>303</v>
      </c>
      <c r="C42" s="423"/>
      <c r="D42" s="9"/>
      <c r="E42" s="122">
        <f>E44+E48+E49+E50</f>
        <v>106235</v>
      </c>
      <c r="F42" s="122">
        <f t="shared" ref="F42:G42" si="16">F44+F48+F49+F50</f>
        <v>35411.666666666672</v>
      </c>
      <c r="G42" s="122">
        <f t="shared" si="16"/>
        <v>34417.300000000003</v>
      </c>
      <c r="H42" s="284">
        <f>G42/F42*100</f>
        <v>97.191980044241532</v>
      </c>
      <c r="I42" s="199"/>
      <c r="J42" s="199"/>
      <c r="K42" s="1055"/>
      <c r="L42" s="1056"/>
      <c r="M42" s="1055"/>
      <c r="N42" s="1055"/>
      <c r="O42" s="1055"/>
      <c r="P42" s="1055"/>
      <c r="Q42" s="331">
        <v>84090.853800000012</v>
      </c>
      <c r="R42" s="331">
        <v>84090.853800000012</v>
      </c>
      <c r="S42" s="331">
        <v>84090.853800000012</v>
      </c>
      <c r="T42" s="331">
        <v>84090.853800000012</v>
      </c>
      <c r="U42" s="861">
        <f>Q42/12*$B$4+(R42-Q42)/11*3+(S42-R42)/10*2+(T42-S42)/9*1</f>
        <v>28030.284600000003</v>
      </c>
      <c r="V42" s="331">
        <f>AB42-AA42-X42</f>
        <v>31585.033650000005</v>
      </c>
      <c r="W42" s="776"/>
      <c r="X42" s="331"/>
      <c r="Y42" s="331">
        <f>V42-U42</f>
        <v>3554.7490500000022</v>
      </c>
      <c r="Z42" s="331">
        <v>-12.42075</v>
      </c>
      <c r="AA42" s="331">
        <v>-1.0442799999999999</v>
      </c>
      <c r="AB42" s="331">
        <v>31583.989370000007</v>
      </c>
      <c r="AC42" s="1015">
        <f>V42-U42-Y42</f>
        <v>0</v>
      </c>
      <c r="AD42" s="1028"/>
      <c r="AF42" s="147"/>
      <c r="AJ42" s="2087"/>
    </row>
    <row r="43" spans="1:36" x14ac:dyDescent="0.25">
      <c r="A43" s="137">
        <v>1</v>
      </c>
      <c r="B43" s="312" t="s">
        <v>304</v>
      </c>
      <c r="C43" s="423"/>
      <c r="D43" s="9"/>
      <c r="E43" s="122"/>
      <c r="F43" s="123"/>
      <c r="G43" s="123"/>
      <c r="H43" s="123"/>
      <c r="I43" s="199"/>
      <c r="J43" s="199"/>
      <c r="K43" s="1055"/>
      <c r="L43" s="1056"/>
      <c r="M43" s="1055"/>
      <c r="N43" s="1055"/>
      <c r="O43" s="1055"/>
      <c r="P43" s="1055"/>
      <c r="Q43" s="331"/>
      <c r="R43" s="331"/>
      <c r="S43" s="331"/>
      <c r="T43" s="331"/>
      <c r="U43" s="328"/>
      <c r="V43" s="331"/>
      <c r="W43" s="776"/>
      <c r="X43" s="331"/>
      <c r="Y43" s="331"/>
      <c r="Z43" s="331"/>
      <c r="AA43" s="331"/>
      <c r="AB43" s="331"/>
      <c r="AC43" s="1015">
        <f>V43-U43-Y43</f>
        <v>0</v>
      </c>
      <c r="AD43" s="1028"/>
      <c r="AF43" s="147"/>
      <c r="AJ43" s="2087"/>
    </row>
    <row r="44" spans="1:36" ht="30" x14ac:dyDescent="0.25">
      <c r="A44" s="137">
        <v>1</v>
      </c>
      <c r="B44" s="472" t="s">
        <v>443</v>
      </c>
      <c r="C44" s="423"/>
      <c r="D44" s="9"/>
      <c r="E44" s="123">
        <f>E45+E46/4+E47</f>
        <v>97321</v>
      </c>
      <c r="F44" s="123">
        <f t="shared" ref="F44:G44" si="17">F45+F46/4+F47</f>
        <v>32440.333333333336</v>
      </c>
      <c r="G44" s="123">
        <f t="shared" si="17"/>
        <v>30914.3</v>
      </c>
      <c r="H44" s="123">
        <f>G44/F44*100</f>
        <v>95.295876532300312</v>
      </c>
      <c r="I44" s="199"/>
      <c r="J44" s="199"/>
      <c r="K44" s="1055"/>
      <c r="L44" s="1056"/>
      <c r="M44" s="1055"/>
      <c r="N44" s="1055"/>
      <c r="O44" s="1055"/>
      <c r="P44" s="1055"/>
      <c r="Q44" s="331"/>
      <c r="R44" s="331"/>
      <c r="S44" s="331"/>
      <c r="T44" s="331"/>
      <c r="U44" s="328"/>
      <c r="V44" s="331"/>
      <c r="W44" s="776"/>
      <c r="X44" s="331"/>
      <c r="Y44" s="331"/>
      <c r="Z44" s="331"/>
      <c r="AA44" s="331"/>
      <c r="AB44" s="331"/>
      <c r="AC44" s="1015">
        <f>V44-U44-Y44</f>
        <v>0</v>
      </c>
      <c r="AD44" s="1028"/>
      <c r="AF44" s="147"/>
      <c r="AJ44" s="2087"/>
    </row>
    <row r="45" spans="1:36" x14ac:dyDescent="0.25">
      <c r="A45" s="137">
        <v>1</v>
      </c>
      <c r="B45" s="312" t="s">
        <v>444</v>
      </c>
      <c r="C45" s="423"/>
      <c r="D45" s="9"/>
      <c r="E45" s="123">
        <v>94946</v>
      </c>
      <c r="F45" s="123">
        <f>E45/12*$B$4</f>
        <v>31648.666666666668</v>
      </c>
      <c r="G45" s="123">
        <v>30088</v>
      </c>
      <c r="H45" s="123">
        <f>G45/F45*100</f>
        <v>95.068775935795074</v>
      </c>
      <c r="I45" s="199"/>
      <c r="J45" s="199"/>
      <c r="K45" s="1055"/>
      <c r="L45" s="1055"/>
      <c r="M45" s="1055"/>
      <c r="N45" s="1055"/>
      <c r="O45" s="1055"/>
      <c r="P45" s="1055"/>
      <c r="Q45" s="331"/>
      <c r="R45" s="331"/>
      <c r="S45" s="331"/>
      <c r="T45" s="331"/>
      <c r="U45" s="328"/>
      <c r="V45" s="331">
        <f>AB45-AA45</f>
        <v>0</v>
      </c>
      <c r="W45" s="776"/>
      <c r="X45" s="331"/>
      <c r="Y45" s="331"/>
      <c r="Z45" s="331"/>
      <c r="AA45" s="331"/>
      <c r="AB45" s="331"/>
      <c r="AC45" s="1015">
        <f>V45-U45-Y45</f>
        <v>0</v>
      </c>
      <c r="AD45" s="1028"/>
      <c r="AF45" s="147"/>
      <c r="AJ45" s="2087"/>
    </row>
    <row r="46" spans="1:36" s="2087" customFormat="1" ht="30" x14ac:dyDescent="0.25">
      <c r="A46" s="2087">
        <v>1</v>
      </c>
      <c r="B46" s="312" t="s">
        <v>445</v>
      </c>
      <c r="C46" s="423"/>
      <c r="D46" s="9"/>
      <c r="E46" s="123">
        <v>1500</v>
      </c>
      <c r="F46" s="123">
        <f>E46/12*$B$4</f>
        <v>500</v>
      </c>
      <c r="G46" s="123">
        <v>837.2</v>
      </c>
      <c r="H46" s="123">
        <f>G46/F46*100</f>
        <v>167.44</v>
      </c>
      <c r="I46" s="199"/>
      <c r="J46" s="199"/>
      <c r="K46" s="1055"/>
      <c r="L46" s="1055"/>
      <c r="M46" s="1055"/>
      <c r="N46" s="1055"/>
      <c r="O46" s="1055"/>
      <c r="P46" s="1055"/>
      <c r="Q46" s="331"/>
      <c r="R46" s="331"/>
      <c r="S46" s="331"/>
      <c r="T46" s="331"/>
      <c r="U46" s="328"/>
      <c r="V46" s="331"/>
      <c r="W46" s="776"/>
      <c r="X46" s="331"/>
      <c r="Y46" s="331"/>
      <c r="Z46" s="331"/>
      <c r="AA46" s="331"/>
      <c r="AB46" s="331"/>
      <c r="AC46" s="1015">
        <f>V46-U46-Y46</f>
        <v>0</v>
      </c>
      <c r="AD46" s="1028"/>
      <c r="AF46" s="147"/>
    </row>
    <row r="47" spans="1:36" ht="45" x14ac:dyDescent="0.25">
      <c r="A47" s="137">
        <v>1</v>
      </c>
      <c r="B47" s="312" t="s">
        <v>446</v>
      </c>
      <c r="C47" s="423"/>
      <c r="D47" s="9"/>
      <c r="E47" s="123">
        <v>2000</v>
      </c>
      <c r="F47" s="123">
        <f>E47/12*$B$4</f>
        <v>666.66666666666663</v>
      </c>
      <c r="G47" s="123">
        <v>617</v>
      </c>
      <c r="H47" s="123">
        <f>G47/F47*100</f>
        <v>92.550000000000011</v>
      </c>
      <c r="I47" s="199"/>
      <c r="J47" s="199"/>
      <c r="K47" s="1055"/>
      <c r="L47" s="1055"/>
      <c r="M47" s="1055"/>
      <c r="N47" s="1055"/>
      <c r="O47" s="1055"/>
      <c r="P47" s="1055"/>
      <c r="Q47" s="331"/>
      <c r="R47" s="331"/>
      <c r="S47" s="331"/>
      <c r="T47" s="331"/>
      <c r="U47" s="328"/>
      <c r="V47" s="331">
        <f>AB47-AA47</f>
        <v>0</v>
      </c>
      <c r="W47" s="776"/>
      <c r="X47" s="331"/>
      <c r="Y47" s="331"/>
      <c r="Z47" s="331"/>
      <c r="AA47" s="331"/>
      <c r="AB47" s="331"/>
      <c r="AC47" s="1015">
        <f>V47-U47-Y47</f>
        <v>0</v>
      </c>
      <c r="AD47" s="1028"/>
      <c r="AF47" s="147"/>
      <c r="AJ47" s="2087"/>
    </row>
    <row r="48" spans="1:36" ht="60" x14ac:dyDescent="0.25">
      <c r="A48" s="137">
        <v>1</v>
      </c>
      <c r="B48" s="312" t="s">
        <v>447</v>
      </c>
      <c r="C48" s="423"/>
      <c r="D48" s="9"/>
      <c r="E48" s="123"/>
      <c r="F48" s="123"/>
      <c r="G48" s="123"/>
      <c r="H48" s="123"/>
      <c r="I48" s="199"/>
      <c r="J48" s="199"/>
      <c r="K48" s="1055"/>
      <c r="L48" s="1055"/>
      <c r="M48" s="1055"/>
      <c r="N48" s="1055"/>
      <c r="O48" s="1055"/>
      <c r="P48" s="1055"/>
      <c r="Q48" s="332"/>
      <c r="R48" s="332"/>
      <c r="S48" s="332"/>
      <c r="T48" s="332"/>
      <c r="U48" s="865"/>
      <c r="V48" s="331"/>
      <c r="W48" s="1057"/>
      <c r="X48" s="332"/>
      <c r="Y48" s="332"/>
      <c r="Z48" s="332"/>
      <c r="AA48" s="332"/>
      <c r="AB48" s="332"/>
      <c r="AC48" s="1015">
        <f>V48-U48-Y48</f>
        <v>0</v>
      </c>
      <c r="AD48" s="1028"/>
      <c r="AF48" s="147"/>
      <c r="AJ48" s="2087"/>
    </row>
    <row r="49" spans="1:36" ht="45" x14ac:dyDescent="0.25">
      <c r="A49" s="137">
        <v>1</v>
      </c>
      <c r="B49" s="311" t="s">
        <v>448</v>
      </c>
      <c r="C49" s="423"/>
      <c r="D49" s="9"/>
      <c r="E49" s="123">
        <v>8904</v>
      </c>
      <c r="F49" s="123">
        <f>E49/12*$B$4</f>
        <v>2968</v>
      </c>
      <c r="G49" s="123">
        <v>3503</v>
      </c>
      <c r="H49" s="123">
        <f>G49/F49*100</f>
        <v>118.02560646900268</v>
      </c>
      <c r="I49" s="199"/>
      <c r="J49" s="199"/>
      <c r="K49" s="1055"/>
      <c r="L49" s="1055"/>
      <c r="M49" s="1055"/>
      <c r="N49" s="1055"/>
      <c r="O49" s="1055"/>
      <c r="P49" s="1055"/>
      <c r="Q49" s="332"/>
      <c r="R49" s="332"/>
      <c r="S49" s="332"/>
      <c r="T49" s="332"/>
      <c r="U49" s="865"/>
      <c r="V49" s="331"/>
      <c r="W49" s="1057"/>
      <c r="X49" s="332"/>
      <c r="Y49" s="332"/>
      <c r="Z49" s="332"/>
      <c r="AA49" s="332"/>
      <c r="AB49" s="332"/>
      <c r="AC49" s="1015">
        <f>V49-U49-Y49</f>
        <v>0</v>
      </c>
      <c r="AD49" s="1028"/>
      <c r="AF49" s="147"/>
      <c r="AJ49" s="2087"/>
    </row>
    <row r="50" spans="1:36" s="2087" customFormat="1" ht="90" x14ac:dyDescent="0.25">
      <c r="A50" s="2087">
        <v>1</v>
      </c>
      <c r="B50" s="311" t="s">
        <v>449</v>
      </c>
      <c r="C50" s="423"/>
      <c r="D50" s="9"/>
      <c r="E50" s="123">
        <v>10</v>
      </c>
      <c r="F50" s="123">
        <f>E50/12*$B$4</f>
        <v>3.3333333333333335</v>
      </c>
      <c r="G50" s="123"/>
      <c r="H50" s="123">
        <f>G50/F50*100</f>
        <v>0</v>
      </c>
      <c r="I50" s="199"/>
      <c r="J50" s="199"/>
      <c r="K50" s="1055"/>
      <c r="L50" s="1055"/>
      <c r="M50" s="1055"/>
      <c r="N50" s="1055"/>
      <c r="O50" s="1055"/>
      <c r="P50" s="1055"/>
      <c r="Q50" s="332"/>
      <c r="R50" s="332"/>
      <c r="S50" s="332"/>
      <c r="T50" s="332"/>
      <c r="U50" s="865"/>
      <c r="V50" s="331"/>
      <c r="W50" s="1057"/>
      <c r="X50" s="332"/>
      <c r="Y50" s="332"/>
      <c r="Z50" s="332"/>
      <c r="AA50" s="332"/>
      <c r="AB50" s="332"/>
      <c r="AC50" s="1015">
        <f>V50-U50-Y50</f>
        <v>0</v>
      </c>
      <c r="AD50" s="1028"/>
      <c r="AF50" s="147"/>
    </row>
    <row r="51" spans="1:36" ht="43.5" x14ac:dyDescent="0.25">
      <c r="A51" s="137">
        <v>1</v>
      </c>
      <c r="B51" s="471" t="s">
        <v>314</v>
      </c>
      <c r="C51" s="423"/>
      <c r="D51" s="9"/>
      <c r="E51" s="123">
        <f>E52</f>
        <v>21.276595744680851</v>
      </c>
      <c r="F51" s="123">
        <f t="shared" ref="F51:G51" si="18">F52</f>
        <v>7.0921985815602842</v>
      </c>
      <c r="G51" s="123">
        <f t="shared" si="18"/>
        <v>0</v>
      </c>
      <c r="H51" s="123">
        <f>G51/F51*100</f>
        <v>0</v>
      </c>
      <c r="I51" s="199"/>
      <c r="J51" s="199"/>
      <c r="K51" s="1055"/>
      <c r="L51" s="1055"/>
      <c r="M51" s="1055"/>
      <c r="N51" s="1055"/>
      <c r="O51" s="1055"/>
      <c r="P51" s="1055"/>
      <c r="Q51" s="332"/>
      <c r="R51" s="332"/>
      <c r="S51" s="332"/>
      <c r="T51" s="332"/>
      <c r="U51" s="865"/>
      <c r="V51" s="331"/>
      <c r="W51" s="1057"/>
      <c r="X51" s="332"/>
      <c r="Y51" s="332"/>
      <c r="Z51" s="332"/>
      <c r="AA51" s="332"/>
      <c r="AB51" s="332"/>
      <c r="AC51" s="1015">
        <f>V51-U51-Y51</f>
        <v>0</v>
      </c>
      <c r="AD51" s="1028"/>
      <c r="AF51" s="147"/>
      <c r="AJ51" s="2087"/>
    </row>
    <row r="52" spans="1:36" s="2087" customFormat="1" x14ac:dyDescent="0.25">
      <c r="A52" s="2087">
        <v>1</v>
      </c>
      <c r="B52" s="312" t="s">
        <v>321</v>
      </c>
      <c r="C52" s="423"/>
      <c r="D52" s="9"/>
      <c r="E52" s="123">
        <f>E53/9.4</f>
        <v>21.276595744680851</v>
      </c>
      <c r="F52" s="123">
        <f t="shared" ref="F52:G52" si="19">F53/9.4</f>
        <v>7.0921985815602842</v>
      </c>
      <c r="G52" s="123">
        <f t="shared" si="19"/>
        <v>0</v>
      </c>
      <c r="H52" s="123">
        <f>G52/F52*100</f>
        <v>0</v>
      </c>
      <c r="I52" s="199"/>
      <c r="J52" s="199"/>
      <c r="K52" s="1055"/>
      <c r="L52" s="1055"/>
      <c r="M52" s="1055"/>
      <c r="N52" s="1055"/>
      <c r="O52" s="1055"/>
      <c r="P52" s="1055"/>
      <c r="Q52" s="332"/>
      <c r="R52" s="332"/>
      <c r="S52" s="332"/>
      <c r="T52" s="332"/>
      <c r="U52" s="865"/>
      <c r="V52" s="331"/>
      <c r="W52" s="1057"/>
      <c r="X52" s="332"/>
      <c r="Y52" s="332"/>
      <c r="Z52" s="332"/>
      <c r="AA52" s="332"/>
      <c r="AB52" s="332"/>
      <c r="AC52" s="1015">
        <f>V52-U52-Y52</f>
        <v>0</v>
      </c>
      <c r="AD52" s="1028"/>
      <c r="AF52" s="147"/>
    </row>
    <row r="53" spans="1:36" s="2087" customFormat="1" x14ac:dyDescent="0.25">
      <c r="A53" s="2087">
        <v>1</v>
      </c>
      <c r="B53" s="481" t="s">
        <v>322</v>
      </c>
      <c r="C53" s="423"/>
      <c r="D53" s="9"/>
      <c r="E53" s="123">
        <v>200</v>
      </c>
      <c r="F53" s="123">
        <f>E53/12*$B$4</f>
        <v>66.666666666666671</v>
      </c>
      <c r="G53" s="123"/>
      <c r="H53" s="123">
        <f>G53/F53*100</f>
        <v>0</v>
      </c>
      <c r="I53" s="199"/>
      <c r="J53" s="199"/>
      <c r="K53" s="1055"/>
      <c r="L53" s="1055"/>
      <c r="M53" s="1055"/>
      <c r="N53" s="1055"/>
      <c r="O53" s="1055"/>
      <c r="P53" s="1055"/>
      <c r="Q53" s="332"/>
      <c r="R53" s="332"/>
      <c r="S53" s="332"/>
      <c r="T53" s="332"/>
      <c r="U53" s="865"/>
      <c r="V53" s="331"/>
      <c r="W53" s="1057"/>
      <c r="X53" s="332"/>
      <c r="Y53" s="332"/>
      <c r="Z53" s="332"/>
      <c r="AA53" s="332"/>
      <c r="AB53" s="332"/>
      <c r="AC53" s="1015">
        <f>V53-U53-Y53</f>
        <v>0</v>
      </c>
      <c r="AD53" s="1028"/>
      <c r="AF53" s="147"/>
    </row>
    <row r="54" spans="1:36" ht="29.25" x14ac:dyDescent="0.25">
      <c r="A54" s="137">
        <v>1</v>
      </c>
      <c r="B54" s="471" t="s">
        <v>305</v>
      </c>
      <c r="C54" s="423"/>
      <c r="D54" s="9"/>
      <c r="E54" s="300"/>
      <c r="F54" s="123"/>
      <c r="G54" s="123"/>
      <c r="H54" s="123"/>
      <c r="I54" s="199"/>
      <c r="J54" s="199"/>
      <c r="K54" s="1055"/>
      <c r="L54" s="1055"/>
      <c r="M54" s="1055"/>
      <c r="N54" s="1055"/>
      <c r="O54" s="1055"/>
      <c r="P54" s="1055"/>
      <c r="Q54" s="332"/>
      <c r="R54" s="332"/>
      <c r="S54" s="332"/>
      <c r="T54" s="332"/>
      <c r="U54" s="865"/>
      <c r="V54" s="331"/>
      <c r="W54" s="1057"/>
      <c r="X54" s="332"/>
      <c r="Y54" s="332"/>
      <c r="Z54" s="332"/>
      <c r="AA54" s="332"/>
      <c r="AB54" s="332"/>
      <c r="AC54" s="1015">
        <f>V54-U54-Y54</f>
        <v>0</v>
      </c>
      <c r="AD54" s="1028"/>
      <c r="AF54" s="147"/>
      <c r="AJ54" s="2087"/>
    </row>
    <row r="55" spans="1:36" ht="30" x14ac:dyDescent="0.25">
      <c r="A55" s="137">
        <v>1</v>
      </c>
      <c r="B55" s="165" t="s">
        <v>191</v>
      </c>
      <c r="C55" s="423"/>
      <c r="D55" s="9"/>
      <c r="E55" s="300"/>
      <c r="F55" s="123"/>
      <c r="G55" s="123"/>
      <c r="H55" s="123"/>
      <c r="I55" s="199"/>
      <c r="J55" s="199"/>
      <c r="K55" s="1055"/>
      <c r="L55" s="1055"/>
      <c r="M55" s="1055"/>
      <c r="N55" s="1055"/>
      <c r="O55" s="1055"/>
      <c r="P55" s="1055"/>
      <c r="Q55" s="332"/>
      <c r="R55" s="332"/>
      <c r="S55" s="332"/>
      <c r="T55" s="332"/>
      <c r="U55" s="865"/>
      <c r="V55" s="331"/>
      <c r="W55" s="1057"/>
      <c r="X55" s="332"/>
      <c r="Y55" s="332"/>
      <c r="Z55" s="332"/>
      <c r="AA55" s="332"/>
      <c r="AB55" s="332"/>
      <c r="AC55" s="1015">
        <f>V55-U55-Y55</f>
        <v>0</v>
      </c>
      <c r="AD55" s="1028"/>
      <c r="AF55" s="147"/>
      <c r="AJ55" s="2087"/>
    </row>
    <row r="56" spans="1:36" ht="57.75" x14ac:dyDescent="0.25">
      <c r="A56" s="137">
        <v>1</v>
      </c>
      <c r="B56" s="471" t="s">
        <v>306</v>
      </c>
      <c r="C56" s="423"/>
      <c r="D56" s="9"/>
      <c r="E56" s="123">
        <v>26500</v>
      </c>
      <c r="F56" s="123">
        <f>E56/12*$B$4</f>
        <v>8833.3333333333339</v>
      </c>
      <c r="G56" s="123">
        <v>12359</v>
      </c>
      <c r="H56" s="123">
        <f t="shared" ref="H56:H79" si="20">G56/F56*100</f>
        <v>139.9132075471698</v>
      </c>
      <c r="I56" s="199"/>
      <c r="J56" s="199"/>
      <c r="K56" s="1055"/>
      <c r="L56" s="1055"/>
      <c r="M56" s="1055"/>
      <c r="N56" s="1055"/>
      <c r="O56" s="1055"/>
      <c r="P56" s="1055"/>
      <c r="Q56" s="332"/>
      <c r="R56" s="332"/>
      <c r="S56" s="332"/>
      <c r="T56" s="332"/>
      <c r="U56" s="865"/>
      <c r="V56" s="331"/>
      <c r="W56" s="1057"/>
      <c r="X56" s="332"/>
      <c r="Y56" s="332"/>
      <c r="Z56" s="332"/>
      <c r="AA56" s="332"/>
      <c r="AB56" s="332"/>
      <c r="AC56" s="1015">
        <f>V56-U56-Y56</f>
        <v>0</v>
      </c>
      <c r="AD56" s="1028"/>
      <c r="AF56" s="147"/>
      <c r="AJ56" s="2087"/>
    </row>
    <row r="57" spans="1:36" x14ac:dyDescent="0.25">
      <c r="A57" s="137">
        <v>1</v>
      </c>
      <c r="B57" s="1058" t="s">
        <v>132</v>
      </c>
      <c r="C57" s="1059"/>
      <c r="D57" s="2086"/>
      <c r="E57" s="259">
        <f>SUM(E58:E96)</f>
        <v>176664</v>
      </c>
      <c r="F57" s="259">
        <f>SUM(F58:F96)</f>
        <v>58887.999999999971</v>
      </c>
      <c r="G57" s="259">
        <f>SUM(G58:G96)</f>
        <v>69112</v>
      </c>
      <c r="H57" s="527">
        <f t="shared" si="20"/>
        <v>117.36177149843776</v>
      </c>
      <c r="I57" s="199"/>
      <c r="J57" s="199"/>
      <c r="K57" s="153"/>
      <c r="L57" s="153"/>
      <c r="M57" s="153"/>
      <c r="N57" s="153"/>
      <c r="O57" s="153"/>
      <c r="P57" s="153"/>
      <c r="Q57" s="331">
        <v>74064.160900000003</v>
      </c>
      <c r="R57" s="331">
        <v>74064.160900000003</v>
      </c>
      <c r="S57" s="331">
        <v>74064.160900000003</v>
      </c>
      <c r="T57" s="331">
        <v>74064.160900000003</v>
      </c>
      <c r="U57" s="861">
        <f>Q57/12*$B$4+(R57-Q57)/11*3+(S57-R57)/10*2+(T57-S57)/9*1</f>
        <v>24688.053633333333</v>
      </c>
      <c r="V57" s="331">
        <f>AB57-AA57-X57</f>
        <v>25448.916819999991</v>
      </c>
      <c r="W57" s="776">
        <f>SUM(W58:W99)</f>
        <v>0</v>
      </c>
      <c r="X57" s="332">
        <v>4800.4270400000005</v>
      </c>
      <c r="Y57" s="332">
        <f>V57-U57</f>
        <v>760.86318666665829</v>
      </c>
      <c r="Z57" s="332">
        <v>-22.74972</v>
      </c>
      <c r="AA57" s="332">
        <v>0</v>
      </c>
      <c r="AB57" s="331">
        <v>30249.343859999994</v>
      </c>
      <c r="AC57" s="1015">
        <f>V57-U57-Y57</f>
        <v>0</v>
      </c>
      <c r="AD57" s="1028"/>
      <c r="AF57" s="147"/>
      <c r="AJ57" s="2087"/>
    </row>
    <row r="58" spans="1:36" ht="30" x14ac:dyDescent="0.25">
      <c r="A58" s="137">
        <v>1</v>
      </c>
      <c r="B58" s="302" t="s">
        <v>242</v>
      </c>
      <c r="C58" s="1060"/>
      <c r="D58" s="1061"/>
      <c r="E58" s="228">
        <v>55000</v>
      </c>
      <c r="F58" s="123">
        <f t="shared" ref="F58:F96" si="21">E58/12*$B$4</f>
        <v>18333.333333333332</v>
      </c>
      <c r="G58" s="123">
        <v>25296</v>
      </c>
      <c r="H58" s="123">
        <f t="shared" si="20"/>
        <v>137.97818181818181</v>
      </c>
      <c r="I58" s="199"/>
      <c r="J58" s="199"/>
      <c r="K58" s="153"/>
      <c r="L58" s="153"/>
      <c r="M58" s="153"/>
      <c r="N58" s="153"/>
      <c r="O58" s="153"/>
      <c r="P58" s="153"/>
      <c r="Q58" s="333"/>
      <c r="R58" s="333"/>
      <c r="S58" s="333"/>
      <c r="T58" s="333"/>
      <c r="U58" s="328"/>
      <c r="V58" s="331"/>
      <c r="W58" s="776"/>
      <c r="X58" s="332"/>
      <c r="Y58" s="332"/>
      <c r="Z58" s="332"/>
      <c r="AA58" s="332"/>
      <c r="AB58" s="331"/>
      <c r="AC58" s="1015">
        <f>V58-U58-Y58</f>
        <v>0</v>
      </c>
      <c r="AD58" s="1028"/>
      <c r="AF58" s="147"/>
      <c r="AJ58" s="2087"/>
    </row>
    <row r="59" spans="1:36" ht="30" x14ac:dyDescent="0.25">
      <c r="A59" s="137">
        <v>1</v>
      </c>
      <c r="B59" s="302" t="s">
        <v>117</v>
      </c>
      <c r="C59" s="1062"/>
      <c r="D59" s="2086"/>
      <c r="E59" s="228">
        <v>3200</v>
      </c>
      <c r="F59" s="123">
        <f t="shared" si="21"/>
        <v>1066.6666666666667</v>
      </c>
      <c r="G59" s="124">
        <v>1082</v>
      </c>
      <c r="H59" s="124">
        <f t="shared" si="20"/>
        <v>101.4375</v>
      </c>
      <c r="I59" s="199"/>
      <c r="J59" s="199"/>
      <c r="K59" s="153"/>
      <c r="L59" s="153"/>
      <c r="M59" s="153"/>
      <c r="N59" s="153"/>
      <c r="O59" s="153"/>
      <c r="P59" s="153"/>
      <c r="Q59" s="331"/>
      <c r="R59" s="331"/>
      <c r="S59" s="331"/>
      <c r="T59" s="331"/>
      <c r="U59" s="328"/>
      <c r="V59" s="331"/>
      <c r="W59" s="776"/>
      <c r="X59" s="332"/>
      <c r="Y59" s="332"/>
      <c r="Z59" s="332"/>
      <c r="AA59" s="332"/>
      <c r="AB59" s="331"/>
      <c r="AC59" s="1015">
        <f>V59-U59-Y59</f>
        <v>0</v>
      </c>
      <c r="AD59" s="1028"/>
      <c r="AF59" s="147"/>
      <c r="AJ59" s="2087"/>
    </row>
    <row r="60" spans="1:36" s="2087" customFormat="1" x14ac:dyDescent="0.25">
      <c r="A60" s="2087">
        <v>1</v>
      </c>
      <c r="B60" s="302" t="s">
        <v>243</v>
      </c>
      <c r="C60" s="1062"/>
      <c r="D60" s="2086"/>
      <c r="E60" s="228">
        <v>160</v>
      </c>
      <c r="F60" s="123">
        <f t="shared" si="21"/>
        <v>53.333333333333336</v>
      </c>
      <c r="G60" s="124">
        <v>25</v>
      </c>
      <c r="H60" s="124">
        <f t="shared" si="20"/>
        <v>46.875</v>
      </c>
      <c r="I60" s="199"/>
      <c r="J60" s="199"/>
      <c r="K60" s="153"/>
      <c r="L60" s="153"/>
      <c r="M60" s="153"/>
      <c r="N60" s="153"/>
      <c r="O60" s="153"/>
      <c r="P60" s="153"/>
      <c r="Q60" s="331"/>
      <c r="R60" s="331"/>
      <c r="S60" s="331"/>
      <c r="T60" s="331"/>
      <c r="U60" s="328"/>
      <c r="V60" s="331"/>
      <c r="W60" s="776"/>
      <c r="X60" s="332"/>
      <c r="Y60" s="332"/>
      <c r="Z60" s="332"/>
      <c r="AA60" s="332"/>
      <c r="AB60" s="331"/>
      <c r="AC60" s="1015">
        <f>V60-U60-Y60</f>
        <v>0</v>
      </c>
      <c r="AD60" s="1028"/>
      <c r="AF60" s="147"/>
    </row>
    <row r="61" spans="1:36" s="2087" customFormat="1" ht="30" x14ac:dyDescent="0.25">
      <c r="A61" s="2087">
        <v>1</v>
      </c>
      <c r="B61" s="302" t="s">
        <v>406</v>
      </c>
      <c r="C61" s="1062"/>
      <c r="D61" s="2086"/>
      <c r="E61" s="228">
        <v>10</v>
      </c>
      <c r="F61" s="123">
        <f t="shared" si="21"/>
        <v>3.3333333333333335</v>
      </c>
      <c r="G61" s="124">
        <v>0</v>
      </c>
      <c r="H61" s="124">
        <f t="shared" si="20"/>
        <v>0</v>
      </c>
      <c r="I61" s="199"/>
      <c r="J61" s="199"/>
      <c r="K61" s="153"/>
      <c r="L61" s="153"/>
      <c r="M61" s="153"/>
      <c r="N61" s="153"/>
      <c r="O61" s="153"/>
      <c r="P61" s="153"/>
      <c r="Q61" s="331"/>
      <c r="R61" s="331"/>
      <c r="S61" s="331"/>
      <c r="T61" s="331"/>
      <c r="U61" s="328"/>
      <c r="V61" s="331"/>
      <c r="W61" s="776"/>
      <c r="X61" s="332"/>
      <c r="Y61" s="332"/>
      <c r="Z61" s="332"/>
      <c r="AA61" s="332"/>
      <c r="AB61" s="331"/>
      <c r="AC61" s="1015">
        <f>V61-U61-Y61</f>
        <v>0</v>
      </c>
      <c r="AD61" s="1028"/>
      <c r="AF61" s="147"/>
    </row>
    <row r="62" spans="1:36" s="2087" customFormat="1" ht="30" x14ac:dyDescent="0.25">
      <c r="A62" s="2087">
        <v>1</v>
      </c>
      <c r="B62" s="302" t="s">
        <v>521</v>
      </c>
      <c r="C62" s="1062"/>
      <c r="D62" s="2086"/>
      <c r="E62" s="228">
        <v>1000</v>
      </c>
      <c r="F62" s="123">
        <f t="shared" si="21"/>
        <v>333.33333333333331</v>
      </c>
      <c r="G62" s="124">
        <v>20</v>
      </c>
      <c r="H62" s="124">
        <f t="shared" si="20"/>
        <v>6.0000000000000009</v>
      </c>
      <c r="I62" s="199"/>
      <c r="J62" s="199"/>
      <c r="K62" s="153"/>
      <c r="L62" s="153"/>
      <c r="M62" s="153"/>
      <c r="N62" s="153"/>
      <c r="O62" s="153"/>
      <c r="P62" s="153"/>
      <c r="Q62" s="331"/>
      <c r="R62" s="331"/>
      <c r="S62" s="331"/>
      <c r="T62" s="331"/>
      <c r="U62" s="328"/>
      <c r="V62" s="331"/>
      <c r="W62" s="776"/>
      <c r="X62" s="332"/>
      <c r="Y62" s="332"/>
      <c r="Z62" s="332"/>
      <c r="AA62" s="332"/>
      <c r="AB62" s="331"/>
      <c r="AC62" s="1015">
        <f>V62-U62-Y62</f>
        <v>0</v>
      </c>
      <c r="AD62" s="1028"/>
      <c r="AF62" s="147"/>
    </row>
    <row r="63" spans="1:36" ht="45" x14ac:dyDescent="0.25">
      <c r="A63" s="137">
        <v>1</v>
      </c>
      <c r="B63" s="302" t="s">
        <v>244</v>
      </c>
      <c r="C63" s="424"/>
      <c r="D63" s="1061"/>
      <c r="E63" s="228">
        <v>400</v>
      </c>
      <c r="F63" s="123">
        <f>E63/12*$B$4</f>
        <v>133.33333333333334</v>
      </c>
      <c r="G63" s="123">
        <v>25</v>
      </c>
      <c r="H63" s="123">
        <f t="shared" si="20"/>
        <v>18.75</v>
      </c>
      <c r="I63" s="199"/>
      <c r="J63" s="199"/>
      <c r="K63" s="153"/>
      <c r="L63" s="153"/>
      <c r="M63" s="153"/>
      <c r="N63" s="153"/>
      <c r="O63" s="153"/>
      <c r="P63" s="153"/>
      <c r="Q63" s="331"/>
      <c r="R63" s="331"/>
      <c r="S63" s="331"/>
      <c r="T63" s="331"/>
      <c r="U63" s="328"/>
      <c r="V63" s="331"/>
      <c r="W63" s="776"/>
      <c r="X63" s="332"/>
      <c r="Y63" s="332"/>
      <c r="Z63" s="332"/>
      <c r="AA63" s="332"/>
      <c r="AB63" s="331"/>
      <c r="AC63" s="1015">
        <f>V63-U63-Y63</f>
        <v>0</v>
      </c>
      <c r="AD63" s="1028"/>
      <c r="AF63" s="147"/>
      <c r="AJ63" s="2087"/>
    </row>
    <row r="64" spans="1:36" x14ac:dyDescent="0.25">
      <c r="A64" s="137">
        <v>1</v>
      </c>
      <c r="B64" s="302" t="s">
        <v>62</v>
      </c>
      <c r="C64" s="1063"/>
      <c r="D64" s="1061"/>
      <c r="E64" s="228">
        <v>800</v>
      </c>
      <c r="F64" s="123">
        <f>E64/12*$B$4</f>
        <v>266.66666666666669</v>
      </c>
      <c r="G64" s="123">
        <v>177</v>
      </c>
      <c r="H64" s="123">
        <f t="shared" si="20"/>
        <v>66.375</v>
      </c>
      <c r="I64" s="199"/>
      <c r="J64" s="199"/>
      <c r="K64" s="153"/>
      <c r="L64" s="153"/>
      <c r="M64" s="153"/>
      <c r="N64" s="153"/>
      <c r="O64" s="153"/>
      <c r="P64" s="153"/>
      <c r="Q64" s="331"/>
      <c r="R64" s="331"/>
      <c r="S64" s="331"/>
      <c r="T64" s="331"/>
      <c r="U64" s="328"/>
      <c r="V64" s="331"/>
      <c r="W64" s="1064"/>
      <c r="X64" s="343"/>
      <c r="Y64" s="332"/>
      <c r="Z64" s="332"/>
      <c r="AA64" s="332"/>
      <c r="AB64" s="331"/>
      <c r="AC64" s="1015">
        <f>V64-U64-Y64</f>
        <v>0</v>
      </c>
      <c r="AD64" s="1028"/>
      <c r="AF64" s="147"/>
      <c r="AJ64" s="2087"/>
    </row>
    <row r="65" spans="1:36" s="2087" customFormat="1" ht="45" x14ac:dyDescent="0.25">
      <c r="A65" s="2087">
        <v>1</v>
      </c>
      <c r="B65" s="302" t="s">
        <v>431</v>
      </c>
      <c r="C65" s="1063"/>
      <c r="D65" s="1061"/>
      <c r="E65" s="228">
        <v>100</v>
      </c>
      <c r="F65" s="123">
        <f>E65/12*$B$4</f>
        <v>33.333333333333336</v>
      </c>
      <c r="G65" s="123">
        <v>43</v>
      </c>
      <c r="H65" s="123">
        <f t="shared" si="20"/>
        <v>128.99999999999997</v>
      </c>
      <c r="I65" s="199"/>
      <c r="J65" s="199"/>
      <c r="K65" s="153"/>
      <c r="L65" s="153"/>
      <c r="M65" s="153"/>
      <c r="N65" s="153"/>
      <c r="O65" s="153"/>
      <c r="P65" s="153"/>
      <c r="Q65" s="333"/>
      <c r="R65" s="333"/>
      <c r="S65" s="333"/>
      <c r="T65" s="333"/>
      <c r="U65" s="328"/>
      <c r="V65" s="331"/>
      <c r="W65" s="1064"/>
      <c r="X65" s="343"/>
      <c r="Y65" s="332"/>
      <c r="Z65" s="332"/>
      <c r="AA65" s="332"/>
      <c r="AB65" s="331"/>
      <c r="AC65" s="1015">
        <f>V65-U65-Y65</f>
        <v>0</v>
      </c>
      <c r="AD65" s="1028"/>
      <c r="AF65" s="147"/>
    </row>
    <row r="66" spans="1:36" x14ac:dyDescent="0.25">
      <c r="A66" s="137">
        <v>1</v>
      </c>
      <c r="B66" s="302" t="s">
        <v>245</v>
      </c>
      <c r="C66" s="1063"/>
      <c r="D66" s="1061"/>
      <c r="E66" s="228">
        <v>1600</v>
      </c>
      <c r="F66" s="123">
        <f t="shared" si="21"/>
        <v>533.33333333333337</v>
      </c>
      <c r="G66" s="123">
        <v>821</v>
      </c>
      <c r="H66" s="123">
        <f t="shared" si="20"/>
        <v>153.9375</v>
      </c>
      <c r="I66" s="199"/>
      <c r="J66" s="199"/>
      <c r="K66" s="153"/>
      <c r="L66" s="153"/>
      <c r="M66" s="153"/>
      <c r="N66" s="153"/>
      <c r="O66" s="153"/>
      <c r="P66" s="153"/>
      <c r="Q66" s="332"/>
      <c r="R66" s="332"/>
      <c r="S66" s="332"/>
      <c r="T66" s="332"/>
      <c r="U66" s="328"/>
      <c r="V66" s="331"/>
      <c r="W66" s="776"/>
      <c r="X66" s="332"/>
      <c r="Y66" s="332"/>
      <c r="Z66" s="332"/>
      <c r="AA66" s="332"/>
      <c r="AB66" s="331"/>
      <c r="AC66" s="1015">
        <f>V66-U66-Y66</f>
        <v>0</v>
      </c>
      <c r="AD66" s="1028"/>
      <c r="AF66" s="147"/>
      <c r="AJ66" s="2087"/>
    </row>
    <row r="67" spans="1:36" x14ac:dyDescent="0.25">
      <c r="A67" s="137">
        <v>1</v>
      </c>
      <c r="B67" s="302" t="s">
        <v>120</v>
      </c>
      <c r="C67" s="1065"/>
      <c r="D67" s="2086"/>
      <c r="E67" s="228">
        <v>100</v>
      </c>
      <c r="F67" s="123">
        <f t="shared" si="21"/>
        <v>33.333333333333336</v>
      </c>
      <c r="G67" s="124">
        <v>36</v>
      </c>
      <c r="H67" s="124">
        <f t="shared" si="20"/>
        <v>107.99999999999999</v>
      </c>
      <c r="I67" s="199"/>
      <c r="J67" s="199"/>
      <c r="K67" s="153"/>
      <c r="L67" s="153"/>
      <c r="M67" s="153"/>
      <c r="N67" s="153"/>
      <c r="O67" s="153"/>
      <c r="P67" s="153"/>
      <c r="Q67" s="332"/>
      <c r="R67" s="332"/>
      <c r="S67" s="332"/>
      <c r="T67" s="332"/>
      <c r="U67" s="328"/>
      <c r="V67" s="331"/>
      <c r="W67" s="776"/>
      <c r="X67" s="332"/>
      <c r="Y67" s="332"/>
      <c r="Z67" s="332"/>
      <c r="AA67" s="332"/>
      <c r="AB67" s="331"/>
      <c r="AC67" s="1015">
        <f>V67-U67-Y67</f>
        <v>0</v>
      </c>
      <c r="AD67" s="1028"/>
      <c r="AF67" s="147"/>
      <c r="AJ67" s="2087"/>
    </row>
    <row r="68" spans="1:36" x14ac:dyDescent="0.25">
      <c r="A68" s="137">
        <v>1</v>
      </c>
      <c r="B68" s="302" t="s">
        <v>65</v>
      </c>
      <c r="C68" s="424"/>
      <c r="D68" s="1061"/>
      <c r="E68" s="228">
        <v>7500</v>
      </c>
      <c r="F68" s="123">
        <f t="shared" si="21"/>
        <v>2500</v>
      </c>
      <c r="G68" s="123">
        <v>2480</v>
      </c>
      <c r="H68" s="123">
        <f t="shared" si="20"/>
        <v>99.2</v>
      </c>
      <c r="I68" s="199"/>
      <c r="J68" s="199"/>
      <c r="K68" s="153"/>
      <c r="L68" s="153"/>
      <c r="M68" s="153"/>
      <c r="N68" s="153"/>
      <c r="O68" s="153"/>
      <c r="P68" s="153"/>
      <c r="Q68" s="332"/>
      <c r="R68" s="332"/>
      <c r="S68" s="332"/>
      <c r="T68" s="332"/>
      <c r="U68" s="328"/>
      <c r="V68" s="331"/>
      <c r="W68" s="776"/>
      <c r="X68" s="332"/>
      <c r="Y68" s="332"/>
      <c r="Z68" s="332"/>
      <c r="AA68" s="332"/>
      <c r="AB68" s="331"/>
      <c r="AC68" s="1015">
        <f>V68-U68-Y68</f>
        <v>0</v>
      </c>
      <c r="AD68" s="1028"/>
      <c r="AF68" s="147"/>
      <c r="AJ68" s="2087"/>
    </row>
    <row r="69" spans="1:36" ht="30" x14ac:dyDescent="0.25">
      <c r="A69" s="137">
        <v>1</v>
      </c>
      <c r="B69" s="302" t="s">
        <v>122</v>
      </c>
      <c r="C69" s="424"/>
      <c r="D69" s="1061"/>
      <c r="E69" s="228">
        <v>1200</v>
      </c>
      <c r="F69" s="123">
        <f t="shared" si="21"/>
        <v>400</v>
      </c>
      <c r="G69" s="123">
        <v>459</v>
      </c>
      <c r="H69" s="123">
        <f t="shared" si="20"/>
        <v>114.75</v>
      </c>
      <c r="I69" s="199"/>
      <c r="J69" s="199"/>
      <c r="K69" s="153"/>
      <c r="L69" s="153"/>
      <c r="M69" s="153"/>
      <c r="N69" s="153"/>
      <c r="O69" s="153"/>
      <c r="P69" s="153"/>
      <c r="Q69" s="332"/>
      <c r="R69" s="332"/>
      <c r="S69" s="332"/>
      <c r="T69" s="332"/>
      <c r="U69" s="328"/>
      <c r="V69" s="331"/>
      <c r="W69" s="776"/>
      <c r="X69" s="332"/>
      <c r="Y69" s="332"/>
      <c r="Z69" s="332"/>
      <c r="AA69" s="332"/>
      <c r="AB69" s="331"/>
      <c r="AC69" s="1015">
        <f>V69-U69-Y69</f>
        <v>0</v>
      </c>
      <c r="AD69" s="1028"/>
      <c r="AF69" s="147"/>
      <c r="AJ69" s="2087"/>
    </row>
    <row r="70" spans="1:36" x14ac:dyDescent="0.25">
      <c r="A70" s="137">
        <v>1</v>
      </c>
      <c r="B70" s="302" t="s">
        <v>113</v>
      </c>
      <c r="C70" s="424"/>
      <c r="D70" s="1061"/>
      <c r="E70" s="228">
        <v>70000</v>
      </c>
      <c r="F70" s="123">
        <f t="shared" si="21"/>
        <v>23333.333333333332</v>
      </c>
      <c r="G70" s="123">
        <v>21126</v>
      </c>
      <c r="H70" s="123">
        <f t="shared" si="20"/>
        <v>90.54</v>
      </c>
      <c r="I70" s="199"/>
      <c r="J70" s="199"/>
      <c r="K70" s="153"/>
      <c r="L70" s="153"/>
      <c r="M70" s="153"/>
      <c r="N70" s="153"/>
      <c r="O70" s="153"/>
      <c r="P70" s="153"/>
      <c r="Q70" s="332"/>
      <c r="R70" s="332"/>
      <c r="S70" s="332"/>
      <c r="T70" s="332"/>
      <c r="U70" s="328"/>
      <c r="V70" s="331"/>
      <c r="W70" s="776"/>
      <c r="X70" s="332"/>
      <c r="Y70" s="332"/>
      <c r="Z70" s="332"/>
      <c r="AA70" s="332"/>
      <c r="AB70" s="331"/>
      <c r="AC70" s="1015">
        <f>V70-U70-Y70</f>
        <v>0</v>
      </c>
      <c r="AD70" s="1028"/>
      <c r="AF70" s="147"/>
      <c r="AJ70" s="2087"/>
    </row>
    <row r="71" spans="1:36" s="2087" customFormat="1" x14ac:dyDescent="0.25">
      <c r="A71" s="2087">
        <v>1</v>
      </c>
      <c r="B71" s="302" t="s">
        <v>494</v>
      </c>
      <c r="C71" s="424"/>
      <c r="D71" s="1061"/>
      <c r="E71" s="228">
        <v>1700</v>
      </c>
      <c r="F71" s="123">
        <f t="shared" ref="F71" si="22">E71/12*$B$4</f>
        <v>566.66666666666663</v>
      </c>
      <c r="G71" s="123">
        <v>856</v>
      </c>
      <c r="H71" s="123">
        <f t="shared" ref="H71" si="23">G71/F71*100</f>
        <v>151.05882352941177</v>
      </c>
      <c r="I71" s="199"/>
      <c r="J71" s="199"/>
      <c r="K71" s="153"/>
      <c r="L71" s="153"/>
      <c r="M71" s="153"/>
      <c r="N71" s="153"/>
      <c r="O71" s="153"/>
      <c r="P71" s="153"/>
      <c r="Q71" s="332"/>
      <c r="R71" s="332"/>
      <c r="S71" s="332"/>
      <c r="T71" s="332"/>
      <c r="U71" s="328"/>
      <c r="V71" s="331"/>
      <c r="W71" s="776"/>
      <c r="X71" s="332"/>
      <c r="Y71" s="332"/>
      <c r="Z71" s="332"/>
      <c r="AA71" s="332"/>
      <c r="AB71" s="331"/>
      <c r="AC71" s="1015"/>
      <c r="AD71" s="1028"/>
      <c r="AF71" s="147"/>
    </row>
    <row r="72" spans="1:36" ht="33.950000000000003" customHeight="1" x14ac:dyDescent="0.25">
      <c r="A72" s="137">
        <v>1</v>
      </c>
      <c r="B72" s="302" t="s">
        <v>228</v>
      </c>
      <c r="C72" s="424"/>
      <c r="D72" s="1061"/>
      <c r="E72" s="228">
        <v>600</v>
      </c>
      <c r="F72" s="123">
        <f t="shared" si="21"/>
        <v>200</v>
      </c>
      <c r="G72" s="123">
        <v>449</v>
      </c>
      <c r="H72" s="123">
        <f t="shared" si="20"/>
        <v>224.5</v>
      </c>
      <c r="I72" s="199"/>
      <c r="J72" s="199"/>
      <c r="K72" s="153"/>
      <c r="L72" s="153"/>
      <c r="M72" s="153"/>
      <c r="N72" s="153"/>
      <c r="O72" s="153"/>
      <c r="P72" s="153"/>
      <c r="Q72" s="332"/>
      <c r="R72" s="332"/>
      <c r="S72" s="332"/>
      <c r="T72" s="332"/>
      <c r="U72" s="328"/>
      <c r="V72" s="331"/>
      <c r="W72" s="776"/>
      <c r="X72" s="332"/>
      <c r="Y72" s="332"/>
      <c r="Z72" s="332"/>
      <c r="AA72" s="332"/>
      <c r="AB72" s="331"/>
      <c r="AC72" s="1015">
        <f>V72-U72-Y72</f>
        <v>0</v>
      </c>
      <c r="AD72" s="1028"/>
      <c r="AF72" s="147"/>
      <c r="AJ72" s="2087"/>
    </row>
    <row r="73" spans="1:36" s="2087" customFormat="1" ht="33.950000000000003" customHeight="1" x14ac:dyDescent="0.25">
      <c r="A73" s="2087">
        <v>1</v>
      </c>
      <c r="B73" s="302" t="s">
        <v>654</v>
      </c>
      <c r="C73" s="424"/>
      <c r="D73" s="1061"/>
      <c r="E73" s="228"/>
      <c r="F73" s="123"/>
      <c r="G73" s="123">
        <v>51</v>
      </c>
      <c r="H73" s="123"/>
      <c r="I73" s="199"/>
      <c r="J73" s="199"/>
      <c r="K73" s="153"/>
      <c r="L73" s="153"/>
      <c r="M73" s="153"/>
      <c r="N73" s="153"/>
      <c r="O73" s="153"/>
      <c r="P73" s="153"/>
      <c r="Q73" s="332"/>
      <c r="R73" s="332"/>
      <c r="S73" s="332"/>
      <c r="T73" s="332"/>
      <c r="U73" s="328"/>
      <c r="V73" s="331"/>
      <c r="W73" s="776"/>
      <c r="X73" s="332"/>
      <c r="Y73" s="332"/>
      <c r="Z73" s="332"/>
      <c r="AA73" s="332"/>
      <c r="AB73" s="331"/>
      <c r="AC73" s="1015"/>
      <c r="AD73" s="1028"/>
      <c r="AF73" s="147"/>
    </row>
    <row r="74" spans="1:36" s="2087" customFormat="1" ht="38.25" customHeight="1" x14ac:dyDescent="0.25">
      <c r="A74" s="2087">
        <v>1</v>
      </c>
      <c r="B74" s="302" t="s">
        <v>257</v>
      </c>
      <c r="C74" s="424"/>
      <c r="D74" s="1061"/>
      <c r="E74" s="228">
        <v>200</v>
      </c>
      <c r="F74" s="123">
        <f t="shared" si="21"/>
        <v>66.666666666666671</v>
      </c>
      <c r="G74" s="123">
        <v>46</v>
      </c>
      <c r="H74" s="123">
        <f t="shared" si="20"/>
        <v>69</v>
      </c>
      <c r="I74" s="199"/>
      <c r="J74" s="199"/>
      <c r="K74" s="153"/>
      <c r="L74" s="153"/>
      <c r="M74" s="153"/>
      <c r="N74" s="153"/>
      <c r="O74" s="153"/>
      <c r="P74" s="153"/>
      <c r="Q74" s="332"/>
      <c r="R74" s="332"/>
      <c r="S74" s="332"/>
      <c r="T74" s="332"/>
      <c r="U74" s="328"/>
      <c r="V74" s="331"/>
      <c r="W74" s="776"/>
      <c r="X74" s="332"/>
      <c r="Y74" s="332"/>
      <c r="Z74" s="332"/>
      <c r="AA74" s="332"/>
      <c r="AB74" s="331"/>
      <c r="AC74" s="1015">
        <f>V74-U74-Y74</f>
        <v>0</v>
      </c>
      <c r="AD74" s="1028"/>
      <c r="AF74" s="147"/>
    </row>
    <row r="75" spans="1:36" s="2087" customFormat="1" ht="38.25" customHeight="1" x14ac:dyDescent="0.25">
      <c r="A75" s="2087">
        <v>1</v>
      </c>
      <c r="B75" s="302" t="s">
        <v>339</v>
      </c>
      <c r="C75" s="424"/>
      <c r="D75" s="1061"/>
      <c r="E75" s="228"/>
      <c r="F75" s="123"/>
      <c r="G75" s="123">
        <v>43</v>
      </c>
      <c r="H75" s="123"/>
      <c r="I75" s="199"/>
      <c r="J75" s="199"/>
      <c r="K75" s="153"/>
      <c r="L75" s="153"/>
      <c r="M75" s="153"/>
      <c r="N75" s="153"/>
      <c r="O75" s="153"/>
      <c r="P75" s="153"/>
      <c r="Q75" s="332"/>
      <c r="R75" s="332"/>
      <c r="S75" s="332"/>
      <c r="T75" s="332"/>
      <c r="U75" s="328"/>
      <c r="V75" s="331"/>
      <c r="W75" s="776"/>
      <c r="X75" s="332"/>
      <c r="Y75" s="332"/>
      <c r="Z75" s="332"/>
      <c r="AA75" s="332"/>
      <c r="AB75" s="331"/>
      <c r="AC75" s="1015"/>
      <c r="AD75" s="1028"/>
      <c r="AF75" s="147"/>
    </row>
    <row r="76" spans="1:36" ht="60" x14ac:dyDescent="0.25">
      <c r="A76" s="137">
        <v>1</v>
      </c>
      <c r="B76" s="302" t="s">
        <v>409</v>
      </c>
      <c r="C76" s="424"/>
      <c r="D76" s="1061"/>
      <c r="E76" s="228">
        <v>12</v>
      </c>
      <c r="F76" s="123">
        <f t="shared" si="21"/>
        <v>4</v>
      </c>
      <c r="G76" s="123">
        <v>0</v>
      </c>
      <c r="H76" s="123">
        <f t="shared" si="20"/>
        <v>0</v>
      </c>
      <c r="I76" s="199"/>
      <c r="J76" s="199"/>
      <c r="K76" s="153"/>
      <c r="L76" s="153"/>
      <c r="M76" s="153"/>
      <c r="N76" s="153"/>
      <c r="O76" s="153"/>
      <c r="P76" s="153"/>
      <c r="Q76" s="332"/>
      <c r="R76" s="332"/>
      <c r="S76" s="332"/>
      <c r="T76" s="332"/>
      <c r="U76" s="328"/>
      <c r="V76" s="331"/>
      <c r="W76" s="776"/>
      <c r="X76" s="332"/>
      <c r="Y76" s="332"/>
      <c r="Z76" s="332"/>
      <c r="AA76" s="332"/>
      <c r="AB76" s="331"/>
      <c r="AC76" s="1015">
        <f>V76-U76-Y76</f>
        <v>0</v>
      </c>
      <c r="AD76" s="1028"/>
      <c r="AF76" s="147"/>
      <c r="AJ76" s="2087"/>
    </row>
    <row r="77" spans="1:36" ht="45" x14ac:dyDescent="0.25">
      <c r="A77" s="137">
        <v>1</v>
      </c>
      <c r="B77" s="302" t="s">
        <v>410</v>
      </c>
      <c r="C77" s="424"/>
      <c r="D77" s="1061"/>
      <c r="E77" s="228">
        <v>12</v>
      </c>
      <c r="F77" s="123">
        <f t="shared" si="21"/>
        <v>4</v>
      </c>
      <c r="G77" s="123">
        <v>0</v>
      </c>
      <c r="H77" s="123">
        <f t="shared" si="20"/>
        <v>0</v>
      </c>
      <c r="I77" s="199"/>
      <c r="J77" s="199"/>
      <c r="K77" s="153"/>
      <c r="L77" s="153"/>
      <c r="M77" s="153"/>
      <c r="N77" s="153"/>
      <c r="O77" s="153"/>
      <c r="P77" s="153"/>
      <c r="Q77" s="332"/>
      <c r="R77" s="332"/>
      <c r="S77" s="332"/>
      <c r="T77" s="332"/>
      <c r="U77" s="328"/>
      <c r="V77" s="331"/>
      <c r="W77" s="776"/>
      <c r="X77" s="332"/>
      <c r="Y77" s="332"/>
      <c r="Z77" s="332"/>
      <c r="AA77" s="332"/>
      <c r="AB77" s="331"/>
      <c r="AC77" s="1015">
        <f>V77-U77-Y77</f>
        <v>0</v>
      </c>
      <c r="AD77" s="1028"/>
      <c r="AF77" s="147"/>
      <c r="AJ77" s="2087"/>
    </row>
    <row r="78" spans="1:36" x14ac:dyDescent="0.25">
      <c r="A78" s="137">
        <v>1</v>
      </c>
      <c r="B78" s="302" t="s">
        <v>124</v>
      </c>
      <c r="C78" s="424"/>
      <c r="D78" s="1061"/>
      <c r="E78" s="228">
        <v>200</v>
      </c>
      <c r="F78" s="123">
        <f t="shared" si="21"/>
        <v>66.666666666666671</v>
      </c>
      <c r="G78" s="123">
        <v>203</v>
      </c>
      <c r="H78" s="123">
        <f t="shared" si="20"/>
        <v>304.5</v>
      </c>
      <c r="I78" s="199"/>
      <c r="J78" s="199"/>
      <c r="K78" s="153"/>
      <c r="L78" s="153"/>
      <c r="M78" s="153"/>
      <c r="N78" s="153"/>
      <c r="O78" s="153"/>
      <c r="P78" s="153"/>
      <c r="Q78" s="332"/>
      <c r="R78" s="332"/>
      <c r="S78" s="332"/>
      <c r="T78" s="332"/>
      <c r="U78" s="328"/>
      <c r="V78" s="331"/>
      <c r="W78" s="776"/>
      <c r="X78" s="332"/>
      <c r="Y78" s="332"/>
      <c r="Z78" s="332"/>
      <c r="AA78" s="332"/>
      <c r="AB78" s="331"/>
      <c r="AC78" s="1015">
        <f>V78-U78-Y78</f>
        <v>0</v>
      </c>
      <c r="AD78" s="1028"/>
      <c r="AF78" s="147"/>
      <c r="AJ78" s="2087"/>
    </row>
    <row r="79" spans="1:36" ht="90" x14ac:dyDescent="0.25">
      <c r="A79" s="137">
        <v>1</v>
      </c>
      <c r="B79" s="302" t="s">
        <v>307</v>
      </c>
      <c r="C79" s="424"/>
      <c r="D79" s="1061"/>
      <c r="E79" s="228">
        <v>900</v>
      </c>
      <c r="F79" s="123">
        <f t="shared" si="21"/>
        <v>300</v>
      </c>
      <c r="G79" s="123">
        <v>276</v>
      </c>
      <c r="H79" s="123">
        <f t="shared" si="20"/>
        <v>92</v>
      </c>
      <c r="I79" s="199"/>
      <c r="J79" s="199"/>
      <c r="K79" s="153"/>
      <c r="L79" s="153"/>
      <c r="M79" s="153"/>
      <c r="N79" s="153"/>
      <c r="O79" s="153"/>
      <c r="P79" s="153"/>
      <c r="Q79" s="332"/>
      <c r="R79" s="332"/>
      <c r="S79" s="332"/>
      <c r="T79" s="332"/>
      <c r="U79" s="328"/>
      <c r="V79" s="331"/>
      <c r="W79" s="776"/>
      <c r="X79" s="332"/>
      <c r="Y79" s="332"/>
      <c r="Z79" s="332"/>
      <c r="AA79" s="332"/>
      <c r="AB79" s="331"/>
      <c r="AC79" s="1015">
        <f>V79-U79-Y79</f>
        <v>0</v>
      </c>
      <c r="AD79" s="1028"/>
      <c r="AF79" s="147"/>
      <c r="AJ79" s="2087"/>
    </row>
    <row r="80" spans="1:36" s="2087" customFormat="1" ht="90" x14ac:dyDescent="0.25">
      <c r="A80" s="2087">
        <v>1</v>
      </c>
      <c r="B80" s="302" t="s">
        <v>329</v>
      </c>
      <c r="C80" s="424"/>
      <c r="D80" s="1061"/>
      <c r="E80" s="228"/>
      <c r="F80" s="123"/>
      <c r="G80" s="123">
        <v>444</v>
      </c>
      <c r="H80" s="123"/>
      <c r="I80" s="199"/>
      <c r="J80" s="199"/>
      <c r="K80" s="153"/>
      <c r="L80" s="153"/>
      <c r="M80" s="153"/>
      <c r="N80" s="153"/>
      <c r="O80" s="153"/>
      <c r="P80" s="153"/>
      <c r="Q80" s="332"/>
      <c r="R80" s="332"/>
      <c r="S80" s="332"/>
      <c r="T80" s="332"/>
      <c r="U80" s="328"/>
      <c r="V80" s="331"/>
      <c r="W80" s="776"/>
      <c r="X80" s="332"/>
      <c r="Y80" s="332"/>
      <c r="Z80" s="332"/>
      <c r="AA80" s="332"/>
      <c r="AB80" s="331"/>
      <c r="AC80" s="1015">
        <f>V80-U80-Y80</f>
        <v>0</v>
      </c>
      <c r="AD80" s="1028"/>
      <c r="AF80" s="147"/>
    </row>
    <row r="81" spans="1:36" s="2087" customFormat="1" ht="90" x14ac:dyDescent="0.25">
      <c r="A81" s="2087">
        <v>1</v>
      </c>
      <c r="B81" s="302" t="s">
        <v>681</v>
      </c>
      <c r="C81" s="424"/>
      <c r="D81" s="1061"/>
      <c r="E81" s="228"/>
      <c r="F81" s="123"/>
      <c r="G81" s="123">
        <v>282</v>
      </c>
      <c r="H81" s="123"/>
      <c r="I81" s="199"/>
      <c r="J81" s="199"/>
      <c r="K81" s="153"/>
      <c r="L81" s="153"/>
      <c r="M81" s="153"/>
      <c r="N81" s="153"/>
      <c r="O81" s="153"/>
      <c r="P81" s="153"/>
      <c r="Q81" s="332"/>
      <c r="R81" s="332"/>
      <c r="S81" s="332"/>
      <c r="T81" s="332"/>
      <c r="U81" s="328"/>
      <c r="V81" s="331"/>
      <c r="W81" s="776"/>
      <c r="X81" s="332"/>
      <c r="Y81" s="332"/>
      <c r="Z81" s="332"/>
      <c r="AA81" s="332"/>
      <c r="AB81" s="331"/>
      <c r="AC81" s="1015"/>
      <c r="AD81" s="1028"/>
      <c r="AF81" s="147"/>
    </row>
    <row r="82" spans="1:36" ht="30" x14ac:dyDescent="0.25">
      <c r="A82" s="137">
        <v>1</v>
      </c>
      <c r="B82" s="302" t="s">
        <v>119</v>
      </c>
      <c r="C82" s="424"/>
      <c r="D82" s="1061"/>
      <c r="E82" s="228">
        <v>1400</v>
      </c>
      <c r="F82" s="123">
        <f t="shared" si="21"/>
        <v>466.66666666666669</v>
      </c>
      <c r="G82" s="123">
        <v>470</v>
      </c>
      <c r="H82" s="123">
        <f t="shared" ref="H82:H96" si="24">G82/F82*100</f>
        <v>100.71428571428571</v>
      </c>
      <c r="I82" s="199"/>
      <c r="J82" s="199"/>
      <c r="K82" s="153"/>
      <c r="L82" s="153"/>
      <c r="M82" s="153"/>
      <c r="N82" s="153"/>
      <c r="O82" s="153"/>
      <c r="P82" s="153"/>
      <c r="Q82" s="332"/>
      <c r="R82" s="332"/>
      <c r="S82" s="332"/>
      <c r="T82" s="332"/>
      <c r="U82" s="328"/>
      <c r="V82" s="331"/>
      <c r="W82" s="776"/>
      <c r="X82" s="343"/>
      <c r="Y82" s="332"/>
      <c r="Z82" s="332"/>
      <c r="AA82" s="332"/>
      <c r="AB82" s="331"/>
      <c r="AC82" s="1015">
        <f>V82-U82-Y82</f>
        <v>0</v>
      </c>
      <c r="AD82" s="1028"/>
      <c r="AF82" s="147"/>
      <c r="AJ82" s="2087"/>
    </row>
    <row r="83" spans="1:36" ht="30" x14ac:dyDescent="0.25">
      <c r="A83" s="137">
        <v>1</v>
      </c>
      <c r="B83" s="302" t="s">
        <v>133</v>
      </c>
      <c r="C83" s="424"/>
      <c r="D83" s="1061"/>
      <c r="E83" s="228">
        <v>20</v>
      </c>
      <c r="F83" s="123">
        <f t="shared" si="21"/>
        <v>6.666666666666667</v>
      </c>
      <c r="G83" s="123">
        <v>65</v>
      </c>
      <c r="H83" s="123">
        <f t="shared" si="24"/>
        <v>975</v>
      </c>
      <c r="I83" s="199"/>
      <c r="J83" s="199"/>
      <c r="K83" s="153"/>
      <c r="L83" s="153"/>
      <c r="M83" s="153"/>
      <c r="N83" s="153"/>
      <c r="O83" s="153"/>
      <c r="P83" s="153"/>
      <c r="Q83" s="332"/>
      <c r="R83" s="332"/>
      <c r="S83" s="332"/>
      <c r="T83" s="332"/>
      <c r="U83" s="328"/>
      <c r="V83" s="331"/>
      <c r="W83" s="776"/>
      <c r="X83" s="332"/>
      <c r="Y83" s="332"/>
      <c r="Z83" s="332"/>
      <c r="AA83" s="332"/>
      <c r="AB83" s="331"/>
      <c r="AC83" s="1015">
        <f>V83-U83-Y83</f>
        <v>0</v>
      </c>
      <c r="AD83" s="1028"/>
      <c r="AF83" s="147"/>
      <c r="AJ83" s="2087"/>
    </row>
    <row r="84" spans="1:36" x14ac:dyDescent="0.25">
      <c r="A84" s="137">
        <v>1</v>
      </c>
      <c r="B84" s="302" t="s">
        <v>87</v>
      </c>
      <c r="C84" s="424"/>
      <c r="D84" s="1061"/>
      <c r="E84" s="228">
        <v>9500</v>
      </c>
      <c r="F84" s="123">
        <f t="shared" si="21"/>
        <v>3166.6666666666665</v>
      </c>
      <c r="G84" s="123">
        <v>6007</v>
      </c>
      <c r="H84" s="123">
        <f t="shared" si="24"/>
        <v>189.69473684210527</v>
      </c>
      <c r="I84" s="199"/>
      <c r="J84" s="199"/>
      <c r="K84" s="153"/>
      <c r="L84" s="153"/>
      <c r="M84" s="153"/>
      <c r="N84" s="153"/>
      <c r="O84" s="153"/>
      <c r="P84" s="153"/>
      <c r="Q84" s="332"/>
      <c r="R84" s="332"/>
      <c r="S84" s="332"/>
      <c r="T84" s="332"/>
      <c r="U84" s="328"/>
      <c r="V84" s="331"/>
      <c r="W84" s="776"/>
      <c r="X84" s="332"/>
      <c r="Y84" s="332"/>
      <c r="Z84" s="332"/>
      <c r="AA84" s="332"/>
      <c r="AB84" s="331"/>
      <c r="AC84" s="1015">
        <f>V84-U84-Y84</f>
        <v>0</v>
      </c>
      <c r="AD84" s="1028"/>
      <c r="AF84" s="147"/>
      <c r="AJ84" s="2087"/>
    </row>
    <row r="85" spans="1:36" x14ac:dyDescent="0.25">
      <c r="A85" s="137">
        <v>1</v>
      </c>
      <c r="B85" s="302" t="s">
        <v>111</v>
      </c>
      <c r="C85" s="424"/>
      <c r="D85" s="1061"/>
      <c r="E85" s="228">
        <v>200</v>
      </c>
      <c r="F85" s="123">
        <f t="shared" si="21"/>
        <v>66.666666666666671</v>
      </c>
      <c r="G85" s="123">
        <v>35</v>
      </c>
      <c r="H85" s="123">
        <f t="shared" si="24"/>
        <v>52.499999999999993</v>
      </c>
      <c r="I85" s="199"/>
      <c r="J85" s="199"/>
      <c r="K85" s="153"/>
      <c r="L85" s="153"/>
      <c r="M85" s="153"/>
      <c r="N85" s="153"/>
      <c r="O85" s="153"/>
      <c r="P85" s="153"/>
      <c r="Q85" s="332"/>
      <c r="R85" s="332"/>
      <c r="S85" s="332"/>
      <c r="T85" s="332"/>
      <c r="U85" s="328"/>
      <c r="V85" s="331"/>
      <c r="W85" s="776"/>
      <c r="X85" s="332"/>
      <c r="Y85" s="332"/>
      <c r="Z85" s="332"/>
      <c r="AA85" s="332"/>
      <c r="AB85" s="331"/>
      <c r="AC85" s="1015">
        <f>V85-U85-Y85</f>
        <v>0</v>
      </c>
      <c r="AD85" s="1028"/>
      <c r="AF85" s="147"/>
      <c r="AJ85" s="2087"/>
    </row>
    <row r="86" spans="1:36" s="2087" customFormat="1" x14ac:dyDescent="0.25">
      <c r="A86" s="2087">
        <v>1</v>
      </c>
      <c r="B86" s="302" t="s">
        <v>112</v>
      </c>
      <c r="C86" s="424"/>
      <c r="D86" s="1061"/>
      <c r="E86" s="228">
        <v>500</v>
      </c>
      <c r="F86" s="123">
        <f t="shared" ref="F86" si="25">E86/12*$B$4</f>
        <v>166.66666666666666</v>
      </c>
      <c r="G86" s="123">
        <v>331</v>
      </c>
      <c r="H86" s="123">
        <f t="shared" si="24"/>
        <v>198.60000000000002</v>
      </c>
      <c r="I86" s="199"/>
      <c r="J86" s="199"/>
      <c r="K86" s="153"/>
      <c r="L86" s="153"/>
      <c r="M86" s="153"/>
      <c r="N86" s="153"/>
      <c r="O86" s="153"/>
      <c r="P86" s="153"/>
      <c r="Q86" s="332"/>
      <c r="R86" s="332"/>
      <c r="S86" s="332"/>
      <c r="T86" s="332"/>
      <c r="U86" s="328"/>
      <c r="V86" s="331"/>
      <c r="W86" s="776"/>
      <c r="X86" s="332"/>
      <c r="Y86" s="332"/>
      <c r="Z86" s="332"/>
      <c r="AA86" s="332"/>
      <c r="AB86" s="331"/>
      <c r="AC86" s="1015">
        <f>V86-U86-Y86</f>
        <v>0</v>
      </c>
      <c r="AD86" s="1028"/>
      <c r="AF86" s="147"/>
    </row>
    <row r="87" spans="1:36" ht="30" x14ac:dyDescent="0.25">
      <c r="A87" s="137">
        <v>1</v>
      </c>
      <c r="B87" s="302" t="s">
        <v>182</v>
      </c>
      <c r="C87" s="424"/>
      <c r="D87" s="1061"/>
      <c r="E87" s="228">
        <v>300</v>
      </c>
      <c r="F87" s="123">
        <f t="shared" si="21"/>
        <v>100</v>
      </c>
      <c r="G87" s="123">
        <v>111</v>
      </c>
      <c r="H87" s="123">
        <f t="shared" si="24"/>
        <v>111.00000000000001</v>
      </c>
      <c r="I87" s="199"/>
      <c r="J87" s="199"/>
      <c r="K87" s="153"/>
      <c r="L87" s="153"/>
      <c r="M87" s="153"/>
      <c r="N87" s="153"/>
      <c r="O87" s="153"/>
      <c r="P87" s="153"/>
      <c r="Q87" s="332"/>
      <c r="R87" s="332"/>
      <c r="S87" s="332"/>
      <c r="T87" s="332"/>
      <c r="U87" s="328"/>
      <c r="V87" s="331"/>
      <c r="W87" s="776"/>
      <c r="X87" s="332"/>
      <c r="Y87" s="332"/>
      <c r="Z87" s="332"/>
      <c r="AA87" s="332"/>
      <c r="AB87" s="331"/>
      <c r="AC87" s="1015">
        <f>V87-U87-Y87</f>
        <v>0</v>
      </c>
      <c r="AD87" s="1028"/>
      <c r="AF87" s="147"/>
      <c r="AJ87" s="2087"/>
    </row>
    <row r="88" spans="1:36" x14ac:dyDescent="0.25">
      <c r="A88" s="137">
        <v>1</v>
      </c>
      <c r="B88" s="302" t="s">
        <v>258</v>
      </c>
      <c r="C88" s="424"/>
      <c r="D88" s="9"/>
      <c r="E88" s="228">
        <v>8000</v>
      </c>
      <c r="F88" s="123">
        <f t="shared" si="21"/>
        <v>2666.6666666666665</v>
      </c>
      <c r="G88" s="123">
        <v>3462</v>
      </c>
      <c r="H88" s="123">
        <f t="shared" si="24"/>
        <v>129.82500000000002</v>
      </c>
      <c r="I88" s="199"/>
      <c r="J88" s="199"/>
      <c r="K88" s="153"/>
      <c r="L88" s="153"/>
      <c r="M88" s="153"/>
      <c r="N88" s="153"/>
      <c r="O88" s="153"/>
      <c r="P88" s="153"/>
      <c r="Q88" s="331"/>
      <c r="R88" s="331"/>
      <c r="S88" s="331"/>
      <c r="T88" s="331"/>
      <c r="U88" s="328"/>
      <c r="V88" s="331"/>
      <c r="W88" s="776"/>
      <c r="X88" s="332"/>
      <c r="Y88" s="332"/>
      <c r="Z88" s="332"/>
      <c r="AA88" s="332"/>
      <c r="AB88" s="331"/>
      <c r="AC88" s="1015">
        <f>V88-U88-Y88</f>
        <v>0</v>
      </c>
      <c r="AD88" s="1028"/>
      <c r="AF88" s="147"/>
      <c r="AJ88" s="2087"/>
    </row>
    <row r="89" spans="1:36" ht="30" x14ac:dyDescent="0.25">
      <c r="A89" s="137">
        <v>1</v>
      </c>
      <c r="B89" s="302" t="s">
        <v>259</v>
      </c>
      <c r="C89" s="1060"/>
      <c r="D89" s="1061"/>
      <c r="E89" s="228">
        <v>1100</v>
      </c>
      <c r="F89" s="123">
        <f t="shared" si="21"/>
        <v>366.66666666666669</v>
      </c>
      <c r="G89" s="123">
        <v>436</v>
      </c>
      <c r="H89" s="123">
        <f t="shared" si="24"/>
        <v>118.90909090909089</v>
      </c>
      <c r="I89" s="199"/>
      <c r="J89" s="199"/>
      <c r="K89" s="153"/>
      <c r="L89" s="153"/>
      <c r="M89" s="153"/>
      <c r="N89" s="153"/>
      <c r="O89" s="153"/>
      <c r="P89" s="153"/>
      <c r="Q89" s="333"/>
      <c r="R89" s="333"/>
      <c r="S89" s="333"/>
      <c r="T89" s="333"/>
      <c r="U89" s="328"/>
      <c r="V89" s="331"/>
      <c r="W89" s="776"/>
      <c r="X89" s="332"/>
      <c r="Y89" s="332"/>
      <c r="Z89" s="332"/>
      <c r="AA89" s="332"/>
      <c r="AB89" s="331"/>
      <c r="AC89" s="1015">
        <f>V89-U89-Y89</f>
        <v>0</v>
      </c>
      <c r="AD89" s="1028"/>
      <c r="AF89" s="147"/>
      <c r="AJ89" s="2087"/>
    </row>
    <row r="90" spans="1:36" ht="30" x14ac:dyDescent="0.25">
      <c r="A90" s="137">
        <v>1</v>
      </c>
      <c r="B90" s="302" t="s">
        <v>264</v>
      </c>
      <c r="C90" s="1066"/>
      <c r="D90" s="1061"/>
      <c r="E90" s="228">
        <v>1700</v>
      </c>
      <c r="F90" s="123">
        <f t="shared" si="21"/>
        <v>566.66666666666663</v>
      </c>
      <c r="G90" s="123">
        <v>588</v>
      </c>
      <c r="H90" s="123">
        <f t="shared" si="24"/>
        <v>103.76470588235296</v>
      </c>
      <c r="I90" s="199"/>
      <c r="J90" s="199"/>
      <c r="K90" s="153"/>
      <c r="L90" s="153"/>
      <c r="M90" s="153"/>
      <c r="N90" s="153"/>
      <c r="O90" s="153"/>
      <c r="P90" s="153"/>
      <c r="Q90" s="332"/>
      <c r="R90" s="332"/>
      <c r="S90" s="332"/>
      <c r="T90" s="332"/>
      <c r="U90" s="328"/>
      <c r="V90" s="331"/>
      <c r="W90" s="776"/>
      <c r="X90" s="332"/>
      <c r="Y90" s="332"/>
      <c r="Z90" s="332"/>
      <c r="AA90" s="332"/>
      <c r="AB90" s="331"/>
      <c r="AC90" s="1015">
        <f>V90-U90-Y90</f>
        <v>0</v>
      </c>
      <c r="AD90" s="1028"/>
      <c r="AF90" s="147"/>
      <c r="AJ90" s="2087"/>
    </row>
    <row r="91" spans="1:36" x14ac:dyDescent="0.25">
      <c r="A91" s="137">
        <v>1</v>
      </c>
      <c r="B91" s="302" t="s">
        <v>29</v>
      </c>
      <c r="C91" s="1060"/>
      <c r="D91" s="3"/>
      <c r="E91" s="228">
        <v>300</v>
      </c>
      <c r="F91" s="123">
        <f t="shared" si="21"/>
        <v>100</v>
      </c>
      <c r="G91" s="123">
        <v>150</v>
      </c>
      <c r="H91" s="123">
        <f t="shared" si="24"/>
        <v>150</v>
      </c>
      <c r="I91" s="199"/>
      <c r="J91" s="199"/>
      <c r="K91" s="153"/>
      <c r="L91" s="153"/>
      <c r="M91" s="153"/>
      <c r="N91" s="153"/>
      <c r="O91" s="153"/>
      <c r="P91" s="153"/>
      <c r="Q91" s="332"/>
      <c r="R91" s="332"/>
      <c r="S91" s="332"/>
      <c r="T91" s="332"/>
      <c r="U91" s="328"/>
      <c r="V91" s="331"/>
      <c r="W91" s="776"/>
      <c r="X91" s="332"/>
      <c r="Y91" s="332"/>
      <c r="Z91" s="332"/>
      <c r="AA91" s="332"/>
      <c r="AB91" s="331"/>
      <c r="AC91" s="1015">
        <f>V91-U91-Y91</f>
        <v>0</v>
      </c>
      <c r="AD91" s="1028"/>
      <c r="AF91" s="147"/>
      <c r="AJ91" s="2087"/>
    </row>
    <row r="92" spans="1:36" x14ac:dyDescent="0.25">
      <c r="A92" s="137">
        <v>1</v>
      </c>
      <c r="B92" s="302" t="s">
        <v>42</v>
      </c>
      <c r="C92" s="1060"/>
      <c r="D92" s="1061"/>
      <c r="E92" s="228">
        <v>250</v>
      </c>
      <c r="F92" s="123">
        <f t="shared" si="21"/>
        <v>83.333333333333329</v>
      </c>
      <c r="G92" s="123">
        <v>71</v>
      </c>
      <c r="H92" s="123">
        <f t="shared" si="24"/>
        <v>85.2</v>
      </c>
      <c r="I92" s="199"/>
      <c r="J92" s="199"/>
      <c r="K92" s="153"/>
      <c r="L92" s="153"/>
      <c r="M92" s="153"/>
      <c r="N92" s="153"/>
      <c r="O92" s="153"/>
      <c r="P92" s="153"/>
      <c r="Q92" s="331"/>
      <c r="R92" s="331"/>
      <c r="S92" s="331"/>
      <c r="T92" s="331"/>
      <c r="U92" s="328"/>
      <c r="V92" s="331"/>
      <c r="W92" s="776"/>
      <c r="X92" s="332"/>
      <c r="Y92" s="332"/>
      <c r="Z92" s="332"/>
      <c r="AA92" s="332"/>
      <c r="AB92" s="331"/>
      <c r="AC92" s="1015">
        <f>V92-U92-Y92</f>
        <v>0</v>
      </c>
      <c r="AD92" s="1028"/>
      <c r="AF92" s="147"/>
      <c r="AJ92" s="2087"/>
    </row>
    <row r="93" spans="1:36" x14ac:dyDescent="0.25">
      <c r="A93" s="137">
        <v>1</v>
      </c>
      <c r="B93" s="302" t="s">
        <v>88</v>
      </c>
      <c r="C93" s="423"/>
      <c r="D93" s="1061"/>
      <c r="E93" s="228">
        <v>4500</v>
      </c>
      <c r="F93" s="123">
        <f t="shared" si="21"/>
        <v>1500</v>
      </c>
      <c r="G93" s="123">
        <v>2046</v>
      </c>
      <c r="H93" s="123">
        <f t="shared" si="24"/>
        <v>136.4</v>
      </c>
      <c r="I93" s="199"/>
      <c r="J93" s="199"/>
      <c r="K93" s="153"/>
      <c r="L93" s="153"/>
      <c r="M93" s="153"/>
      <c r="N93" s="153"/>
      <c r="O93" s="153"/>
      <c r="P93" s="153"/>
      <c r="Q93" s="331"/>
      <c r="R93" s="331"/>
      <c r="S93" s="331"/>
      <c r="T93" s="331"/>
      <c r="U93" s="328"/>
      <c r="V93" s="331"/>
      <c r="W93" s="776"/>
      <c r="X93" s="332"/>
      <c r="Y93" s="332"/>
      <c r="Z93" s="332"/>
      <c r="AA93" s="332"/>
      <c r="AB93" s="331"/>
      <c r="AC93" s="1015">
        <f>V93-U93-Y93</f>
        <v>0</v>
      </c>
      <c r="AD93" s="1028"/>
      <c r="AF93" s="147"/>
      <c r="AJ93" s="2087"/>
    </row>
    <row r="94" spans="1:36" x14ac:dyDescent="0.25">
      <c r="A94" s="137">
        <v>1</v>
      </c>
      <c r="B94" s="302" t="s">
        <v>90</v>
      </c>
      <c r="C94" s="450"/>
      <c r="D94" s="1067"/>
      <c r="E94" s="231">
        <v>100</v>
      </c>
      <c r="F94" s="123">
        <f t="shared" si="21"/>
        <v>33.333333333333336</v>
      </c>
      <c r="G94" s="129">
        <v>22</v>
      </c>
      <c r="H94" s="123">
        <f t="shared" si="24"/>
        <v>65.999999999999986</v>
      </c>
      <c r="I94" s="199"/>
      <c r="J94" s="199"/>
      <c r="K94" s="153"/>
      <c r="L94" s="153"/>
      <c r="M94" s="153"/>
      <c r="N94" s="153"/>
      <c r="O94" s="153"/>
      <c r="P94" s="153"/>
      <c r="Q94" s="331"/>
      <c r="R94" s="331"/>
      <c r="S94" s="331"/>
      <c r="T94" s="331"/>
      <c r="U94" s="328"/>
      <c r="V94" s="331"/>
      <c r="W94" s="776"/>
      <c r="X94" s="332"/>
      <c r="Y94" s="332"/>
      <c r="Z94" s="332"/>
      <c r="AA94" s="332"/>
      <c r="AB94" s="331"/>
      <c r="AC94" s="1015">
        <f>V94-U94-Y94</f>
        <v>0</v>
      </c>
      <c r="AD94" s="1028"/>
      <c r="AF94" s="147"/>
      <c r="AJ94" s="2087"/>
    </row>
    <row r="95" spans="1:36" x14ac:dyDescent="0.25">
      <c r="A95" s="137">
        <v>1</v>
      </c>
      <c r="B95" s="302" t="s">
        <v>33</v>
      </c>
      <c r="C95" s="1060"/>
      <c r="D95" s="1061"/>
      <c r="E95" s="228">
        <v>200</v>
      </c>
      <c r="F95" s="123">
        <f t="shared" si="21"/>
        <v>66.666666666666671</v>
      </c>
      <c r="G95" s="123">
        <v>58</v>
      </c>
      <c r="H95" s="123">
        <f t="shared" si="24"/>
        <v>86.999999999999986</v>
      </c>
      <c r="I95" s="199"/>
      <c r="J95" s="199"/>
      <c r="K95" s="153"/>
      <c r="L95" s="153"/>
      <c r="M95" s="153"/>
      <c r="N95" s="153"/>
      <c r="O95" s="153"/>
      <c r="P95" s="153"/>
      <c r="Q95" s="333"/>
      <c r="R95" s="333"/>
      <c r="S95" s="333"/>
      <c r="T95" s="333"/>
      <c r="U95" s="328"/>
      <c r="V95" s="331"/>
      <c r="W95" s="776"/>
      <c r="X95" s="332"/>
      <c r="Y95" s="332"/>
      <c r="Z95" s="332"/>
      <c r="AA95" s="332"/>
      <c r="AB95" s="331"/>
      <c r="AC95" s="1015">
        <f>V95-U95-Y95</f>
        <v>0</v>
      </c>
      <c r="AD95" s="1028"/>
      <c r="AF95" s="147"/>
      <c r="AJ95" s="2087"/>
    </row>
    <row r="96" spans="1:36" ht="30" x14ac:dyDescent="0.25">
      <c r="A96" s="137">
        <v>1</v>
      </c>
      <c r="B96" s="302" t="s">
        <v>71</v>
      </c>
      <c r="C96" s="450"/>
      <c r="D96" s="1061"/>
      <c r="E96" s="231">
        <v>3900</v>
      </c>
      <c r="F96" s="123">
        <f t="shared" si="21"/>
        <v>1300</v>
      </c>
      <c r="G96" s="129">
        <v>1020</v>
      </c>
      <c r="H96" s="123">
        <f t="shared" si="24"/>
        <v>78.461538461538467</v>
      </c>
      <c r="I96" s="199"/>
      <c r="J96" s="199"/>
      <c r="K96" s="153"/>
      <c r="L96" s="153"/>
      <c r="M96" s="153"/>
      <c r="N96" s="153"/>
      <c r="O96" s="153"/>
      <c r="P96" s="153"/>
      <c r="Q96" s="332"/>
      <c r="R96" s="332"/>
      <c r="S96" s="332"/>
      <c r="T96" s="332"/>
      <c r="U96" s="328"/>
      <c r="V96" s="331"/>
      <c r="W96" s="776"/>
      <c r="X96" s="332"/>
      <c r="Y96" s="332"/>
      <c r="Z96" s="332"/>
      <c r="AA96" s="331"/>
      <c r="AB96" s="331"/>
      <c r="AC96" s="1015">
        <f>V96-U96-Y96</f>
        <v>0</v>
      </c>
      <c r="AD96" s="1028"/>
      <c r="AF96" s="147"/>
      <c r="AJ96" s="2087"/>
    </row>
    <row r="97" spans="1:36" ht="30" x14ac:dyDescent="0.25">
      <c r="A97" s="137">
        <v>1</v>
      </c>
      <c r="B97" s="693" t="s">
        <v>308</v>
      </c>
      <c r="C97" s="691"/>
      <c r="D97" s="300"/>
      <c r="E97" s="228"/>
      <c r="F97" s="123"/>
      <c r="G97" s="124">
        <v>176</v>
      </c>
      <c r="H97" s="692"/>
      <c r="I97" s="692"/>
      <c r="J97" s="700"/>
      <c r="K97" s="692"/>
      <c r="L97" s="692"/>
      <c r="M97" s="700"/>
      <c r="N97" s="692"/>
      <c r="O97" s="692"/>
      <c r="P97" s="692"/>
      <c r="Q97" s="700"/>
      <c r="R97" s="700"/>
      <c r="S97" s="700"/>
      <c r="T97" s="700"/>
      <c r="U97" s="865"/>
      <c r="V97" s="692"/>
      <c r="W97" s="766"/>
      <c r="X97" s="700"/>
      <c r="Y97" s="700"/>
      <c r="Z97" s="700"/>
      <c r="AA97" s="692"/>
      <c r="AB97" s="700"/>
      <c r="AC97" s="1015">
        <f>V97-U97-Y97</f>
        <v>0</v>
      </c>
      <c r="AD97" s="1028"/>
      <c r="AF97" s="147"/>
      <c r="AJ97" s="2087"/>
    </row>
    <row r="98" spans="1:36" ht="30" x14ac:dyDescent="0.25">
      <c r="A98" s="137">
        <v>1</v>
      </c>
      <c r="B98" s="132" t="s">
        <v>309</v>
      </c>
      <c r="C98" s="691"/>
      <c r="D98" s="300"/>
      <c r="E98" s="228"/>
      <c r="F98" s="123"/>
      <c r="G98" s="124">
        <v>349</v>
      </c>
      <c r="H98" s="692"/>
      <c r="I98" s="692"/>
      <c r="J98" s="692"/>
      <c r="K98" s="692"/>
      <c r="L98" s="692"/>
      <c r="M98" s="692"/>
      <c r="N98" s="692"/>
      <c r="O98" s="692"/>
      <c r="P98" s="692"/>
      <c r="Q98" s="692"/>
      <c r="R98" s="692"/>
      <c r="S98" s="692"/>
      <c r="T98" s="692"/>
      <c r="U98" s="865"/>
      <c r="V98" s="692"/>
      <c r="W98" s="767"/>
      <c r="X98" s="692"/>
      <c r="Y98" s="692"/>
      <c r="Z98" s="692"/>
      <c r="AA98" s="692"/>
      <c r="AB98" s="692"/>
      <c r="AC98" s="1015">
        <f>V98-U98-Y98</f>
        <v>0</v>
      </c>
      <c r="AD98" s="1028"/>
      <c r="AF98" s="147"/>
      <c r="AJ98" s="2087"/>
    </row>
    <row r="99" spans="1:36" ht="30" x14ac:dyDescent="0.25">
      <c r="A99" s="137">
        <v>1</v>
      </c>
      <c r="B99" s="132" t="s">
        <v>310</v>
      </c>
      <c r="C99" s="691"/>
      <c r="D99" s="300"/>
      <c r="E99" s="228"/>
      <c r="F99" s="123"/>
      <c r="G99" s="124">
        <v>26</v>
      </c>
      <c r="H99" s="692"/>
      <c r="I99" s="692"/>
      <c r="J99" s="692"/>
      <c r="K99" s="692"/>
      <c r="L99" s="692"/>
      <c r="M99" s="692"/>
      <c r="N99" s="692"/>
      <c r="O99" s="692"/>
      <c r="P99" s="692"/>
      <c r="Q99" s="692"/>
      <c r="R99" s="692"/>
      <c r="S99" s="692"/>
      <c r="T99" s="692"/>
      <c r="U99" s="865"/>
      <c r="V99" s="692"/>
      <c r="W99" s="767"/>
      <c r="X99" s="692"/>
      <c r="Y99" s="692"/>
      <c r="Z99" s="692"/>
      <c r="AA99" s="692"/>
      <c r="AB99" s="692"/>
      <c r="AC99" s="1015">
        <f>V99-U99-Y99</f>
        <v>0</v>
      </c>
      <c r="AD99" s="1028"/>
      <c r="AF99" s="147"/>
      <c r="AJ99" s="2087"/>
    </row>
    <row r="100" spans="1:36" s="2087" customFormat="1" ht="90" x14ac:dyDescent="0.25">
      <c r="A100" s="2087">
        <v>1</v>
      </c>
      <c r="B100" s="2085" t="s">
        <v>302</v>
      </c>
      <c r="C100" s="694"/>
      <c r="D100" s="695"/>
      <c r="E100" s="231"/>
      <c r="F100" s="129"/>
      <c r="G100" s="124"/>
      <c r="H100" s="692"/>
      <c r="I100" s="700"/>
      <c r="J100" s="700"/>
      <c r="K100" s="700"/>
      <c r="L100" s="696"/>
      <c r="M100" s="692"/>
      <c r="N100" s="700"/>
      <c r="O100" s="697"/>
      <c r="P100" s="692"/>
      <c r="Q100" s="700"/>
      <c r="R100" s="700"/>
      <c r="S100" s="700"/>
      <c r="T100" s="700"/>
      <c r="U100" s="865"/>
      <c r="V100" s="692"/>
      <c r="W100" s="768"/>
      <c r="X100" s="700"/>
      <c r="Y100" s="692"/>
      <c r="Z100" s="692"/>
      <c r="AA100" s="692"/>
      <c r="AB100" s="692"/>
      <c r="AC100" s="1015">
        <f>V100-U100-Y100</f>
        <v>0</v>
      </c>
      <c r="AD100" s="1028"/>
      <c r="AF100" s="147"/>
    </row>
    <row r="101" spans="1:36" ht="29.25" x14ac:dyDescent="0.25">
      <c r="A101" s="137">
        <v>1</v>
      </c>
      <c r="B101" s="698" t="s">
        <v>295</v>
      </c>
      <c r="C101" s="694"/>
      <c r="D101" s="819"/>
      <c r="E101" s="702">
        <f>SUM(E97:E100)</f>
        <v>0</v>
      </c>
      <c r="F101" s="699">
        <f t="shared" ref="F101:G101" si="26">SUM(F97:F100)</f>
        <v>0</v>
      </c>
      <c r="G101" s="284">
        <f t="shared" si="26"/>
        <v>551</v>
      </c>
      <c r="H101" s="692"/>
      <c r="I101" s="696"/>
      <c r="J101" s="696"/>
      <c r="K101" s="696"/>
      <c r="L101" s="700"/>
      <c r="M101" s="700"/>
      <c r="N101" s="696"/>
      <c r="O101" s="700"/>
      <c r="P101" s="700"/>
      <c r="Q101" s="696"/>
      <c r="R101" s="696"/>
      <c r="S101" s="696"/>
      <c r="T101" s="696"/>
      <c r="U101" s="861">
        <f>Q101/12*$B$4</f>
        <v>0</v>
      </c>
      <c r="V101" s="692">
        <f>AB101-AA101-X101</f>
        <v>0</v>
      </c>
      <c r="W101" s="766"/>
      <c r="X101" s="696">
        <v>245.58240000000001</v>
      </c>
      <c r="Y101" s="331">
        <f>V101-U101</f>
        <v>0</v>
      </c>
      <c r="Z101" s="330"/>
      <c r="AA101" s="692">
        <v>0</v>
      </c>
      <c r="AB101" s="331">
        <v>245.58240000000001</v>
      </c>
      <c r="AC101" s="1015">
        <f>V101-U101-Y101</f>
        <v>0</v>
      </c>
      <c r="AD101" s="1028"/>
      <c r="AF101" s="147"/>
      <c r="AJ101" s="2087"/>
    </row>
    <row r="102" spans="1:36" x14ac:dyDescent="0.25">
      <c r="A102" s="137">
        <v>1</v>
      </c>
      <c r="B102" s="474" t="s">
        <v>260</v>
      </c>
      <c r="C102" s="473"/>
      <c r="D102" s="1068"/>
      <c r="E102" s="702">
        <f>E42</f>
        <v>106235</v>
      </c>
      <c r="F102" s="699">
        <f>F42</f>
        <v>35411.666666666672</v>
      </c>
      <c r="G102" s="284">
        <f>G42</f>
        <v>34417.300000000003</v>
      </c>
      <c r="H102" s="284">
        <f>G102/F102*100</f>
        <v>97.191980044241532</v>
      </c>
      <c r="I102" s="1069"/>
      <c r="J102" s="1069"/>
      <c r="K102" s="282"/>
      <c r="L102" s="282"/>
      <c r="M102" s="282"/>
      <c r="N102" s="282"/>
      <c r="O102" s="1038"/>
      <c r="P102" s="282"/>
      <c r="Q102" s="332"/>
      <c r="R102" s="332"/>
      <c r="S102" s="332"/>
      <c r="T102" s="332"/>
      <c r="U102" s="865"/>
      <c r="V102" s="331"/>
      <c r="W102" s="1057"/>
      <c r="X102" s="331"/>
      <c r="Y102" s="333"/>
      <c r="Z102" s="331"/>
      <c r="AA102" s="331"/>
      <c r="AB102" s="333"/>
      <c r="AC102" s="1015">
        <f>V102-U102-Y102</f>
        <v>0</v>
      </c>
      <c r="AD102" s="1028"/>
      <c r="AF102" s="147"/>
      <c r="AJ102" s="2087"/>
    </row>
    <row r="103" spans="1:36" ht="29.25" x14ac:dyDescent="0.25">
      <c r="A103" s="137">
        <v>1</v>
      </c>
      <c r="B103" s="474" t="s">
        <v>261</v>
      </c>
      <c r="C103" s="473"/>
      <c r="D103" s="1068"/>
      <c r="E103" s="702">
        <f>E51</f>
        <v>21.276595744680851</v>
      </c>
      <c r="F103" s="699">
        <f>F51</f>
        <v>7.0921985815602842</v>
      </c>
      <c r="G103" s="699">
        <f>G51</f>
        <v>0</v>
      </c>
      <c r="H103" s="284">
        <f>G103/F103*100</f>
        <v>0</v>
      </c>
      <c r="I103" s="1069"/>
      <c r="J103" s="1069"/>
      <c r="K103" s="282"/>
      <c r="L103" s="282"/>
      <c r="M103" s="282"/>
      <c r="N103" s="282"/>
      <c r="O103" s="1038"/>
      <c r="P103" s="282"/>
      <c r="Q103" s="332"/>
      <c r="R103" s="332"/>
      <c r="S103" s="332"/>
      <c r="T103" s="332"/>
      <c r="U103" s="865"/>
      <c r="V103" s="331"/>
      <c r="W103" s="1057"/>
      <c r="X103" s="331"/>
      <c r="Y103" s="331"/>
      <c r="Z103" s="331"/>
      <c r="AA103" s="333"/>
      <c r="AB103" s="331"/>
      <c r="AC103" s="1015">
        <f>V103-U103-Y103</f>
        <v>0</v>
      </c>
      <c r="AD103" s="1028"/>
      <c r="AF103" s="147"/>
      <c r="AJ103" s="2087"/>
    </row>
    <row r="104" spans="1:36" ht="29.25" x14ac:dyDescent="0.25">
      <c r="A104" s="137">
        <v>1</v>
      </c>
      <c r="B104" s="474" t="s">
        <v>262</v>
      </c>
      <c r="C104" s="1071"/>
      <c r="D104" s="1067"/>
      <c r="E104" s="702">
        <f>E56</f>
        <v>26500</v>
      </c>
      <c r="F104" s="699">
        <f>F56</f>
        <v>8833.3333333333339</v>
      </c>
      <c r="G104" s="699">
        <f>G56</f>
        <v>12359</v>
      </c>
      <c r="H104" s="284">
        <f>G104/F104*100</f>
        <v>139.9132075471698</v>
      </c>
      <c r="I104" s="1069"/>
      <c r="J104" s="1069"/>
      <c r="K104" s="282"/>
      <c r="L104" s="282"/>
      <c r="M104" s="282"/>
      <c r="N104" s="282"/>
      <c r="O104" s="1038"/>
      <c r="P104" s="282"/>
      <c r="Q104" s="338"/>
      <c r="R104" s="338"/>
      <c r="S104" s="338"/>
      <c r="T104" s="338"/>
      <c r="U104" s="907">
        <f>Q104/12*$B$4</f>
        <v>0</v>
      </c>
      <c r="V104" s="334">
        <f>AB104-AA104-X104</f>
        <v>0</v>
      </c>
      <c r="W104" s="1072"/>
      <c r="X104" s="334"/>
      <c r="Y104" s="334">
        <f>V104-U104</f>
        <v>0</v>
      </c>
      <c r="Z104" s="334"/>
      <c r="AA104" s="338"/>
      <c r="AB104" s="334"/>
      <c r="AC104" s="1015">
        <f>V104-U104-Y104</f>
        <v>0</v>
      </c>
      <c r="AD104" s="1028"/>
      <c r="AF104" s="147"/>
      <c r="AJ104" s="2087"/>
    </row>
    <row r="105" spans="1:36" x14ac:dyDescent="0.25">
      <c r="A105" s="137">
        <v>1</v>
      </c>
      <c r="B105" s="475" t="s">
        <v>134</v>
      </c>
      <c r="C105" s="1073"/>
      <c r="D105" s="1074"/>
      <c r="E105" s="32">
        <f>E102+E104+E53/4.2</f>
        <v>132782.61904761905</v>
      </c>
      <c r="F105" s="7">
        <f>F102+F104+F53/4.2</f>
        <v>44260.873015873025</v>
      </c>
      <c r="G105" s="7">
        <f>G102+G104+G53/4.2</f>
        <v>46776.3</v>
      </c>
      <c r="H105" s="7">
        <f>G105/F105*100</f>
        <v>105.68318429513329</v>
      </c>
      <c r="I105" s="8"/>
      <c r="J105" s="8"/>
      <c r="K105" s="1047"/>
      <c r="L105" s="1047"/>
      <c r="M105" s="1047"/>
      <c r="N105" s="1047"/>
      <c r="O105" s="1048"/>
      <c r="P105" s="1048"/>
      <c r="Q105" s="329">
        <f t="shared" ref="Q105:R105" si="27">Q57+Q104+Q42</f>
        <v>158155.0147</v>
      </c>
      <c r="R105" s="329">
        <f t="shared" si="27"/>
        <v>158155.0147</v>
      </c>
      <c r="S105" s="329">
        <f t="shared" ref="S105:T105" si="28">S57+S104+S42</f>
        <v>158155.0147</v>
      </c>
      <c r="T105" s="329">
        <f t="shared" si="28"/>
        <v>158155.0147</v>
      </c>
      <c r="U105" s="863">
        <f t="shared" ref="U105:AA105" si="29">U57+U104+U42+U101</f>
        <v>52718.338233333336</v>
      </c>
      <c r="V105" s="329">
        <f t="shared" si="29"/>
        <v>57033.950469999996</v>
      </c>
      <c r="W105" s="780">
        <f t="shared" si="29"/>
        <v>0</v>
      </c>
      <c r="X105" s="329">
        <f t="shared" si="29"/>
        <v>5046.0094400000007</v>
      </c>
      <c r="Y105" s="329">
        <f t="shared" si="29"/>
        <v>4315.6122366666605</v>
      </c>
      <c r="Z105" s="329">
        <f t="shared" si="29"/>
        <v>-35.170470000000002</v>
      </c>
      <c r="AA105" s="329">
        <f t="shared" si="29"/>
        <v>-1.0442799999999999</v>
      </c>
      <c r="AB105" s="329">
        <f>AB57+AB104+AB42+AB101</f>
        <v>62078.915630000003</v>
      </c>
      <c r="AC105" s="1015">
        <f>V105-U105-Y105</f>
        <v>0</v>
      </c>
      <c r="AD105" s="1028"/>
      <c r="AF105" s="147"/>
      <c r="AJ105" s="2087"/>
    </row>
    <row r="106" spans="1:36" ht="15.75" x14ac:dyDescent="0.25">
      <c r="A106" s="137">
        <v>1</v>
      </c>
      <c r="B106" s="1075"/>
      <c r="C106" s="1076"/>
      <c r="D106" s="1077"/>
      <c r="E106" s="1034"/>
      <c r="F106" s="126"/>
      <c r="G106" s="126"/>
      <c r="H106" s="126"/>
      <c r="I106" s="286"/>
      <c r="J106" s="286"/>
      <c r="K106" s="1043"/>
      <c r="L106" s="1043"/>
      <c r="M106" s="1043"/>
      <c r="N106" s="1078"/>
      <c r="O106" s="1043"/>
      <c r="P106" s="1078"/>
      <c r="Q106" s="330"/>
      <c r="R106" s="330"/>
      <c r="S106" s="330"/>
      <c r="T106" s="330"/>
      <c r="U106" s="874"/>
      <c r="V106" s="330"/>
      <c r="W106" s="779"/>
      <c r="X106" s="330"/>
      <c r="Y106" s="330"/>
      <c r="Z106" s="330"/>
      <c r="AA106" s="330"/>
      <c r="AB106" s="330"/>
      <c r="AC106" s="1015">
        <f>V106-U106-Y106</f>
        <v>0</v>
      </c>
      <c r="AD106" s="1028"/>
      <c r="AF106" s="147"/>
      <c r="AJ106" s="2087"/>
    </row>
    <row r="107" spans="1:36" s="2087" customFormat="1" ht="30" x14ac:dyDescent="0.25">
      <c r="A107" s="2087">
        <v>1</v>
      </c>
      <c r="B107" s="1079" t="s">
        <v>189</v>
      </c>
      <c r="C107" s="1080"/>
      <c r="D107" s="1081"/>
      <c r="E107" s="219">
        <v>15640</v>
      </c>
      <c r="F107" s="123">
        <f t="shared" ref="F107" si="30">E107/12*$B$4</f>
        <v>5213.333333333333</v>
      </c>
      <c r="G107" s="123">
        <v>5113</v>
      </c>
      <c r="H107" s="123">
        <f t="shared" ref="H107:H114" si="31">G107/F107*100</f>
        <v>98.075447570332486</v>
      </c>
      <c r="I107" s="286"/>
      <c r="J107" s="286"/>
      <c r="K107" s="1043"/>
      <c r="L107" s="1043"/>
      <c r="M107" s="1043"/>
      <c r="N107" s="1078"/>
      <c r="O107" s="1043"/>
      <c r="P107" s="1078"/>
      <c r="Q107" s="330"/>
      <c r="R107" s="330"/>
      <c r="S107" s="330"/>
      <c r="T107" s="330"/>
      <c r="U107" s="369"/>
      <c r="V107" s="330"/>
      <c r="W107" s="779"/>
      <c r="X107" s="330"/>
      <c r="Y107" s="330"/>
      <c r="Z107" s="330"/>
      <c r="AA107" s="330"/>
      <c r="AB107" s="330"/>
      <c r="AC107" s="1015">
        <f>V107-U107-Y107</f>
        <v>0</v>
      </c>
      <c r="AD107" s="1028"/>
      <c r="AF107" s="147"/>
    </row>
    <row r="108" spans="1:36" ht="30" x14ac:dyDescent="0.25">
      <c r="A108" s="137">
        <v>1</v>
      </c>
      <c r="B108" s="1079" t="s">
        <v>188</v>
      </c>
      <c r="C108" s="1080"/>
      <c r="D108" s="1081"/>
      <c r="E108" s="219">
        <v>3128</v>
      </c>
      <c r="F108" s="123">
        <f t="shared" ref="F108:F113" si="32">E108/12*$B$4</f>
        <v>1042.6666666666667</v>
      </c>
      <c r="G108" s="123">
        <v>452</v>
      </c>
      <c r="H108" s="123">
        <f t="shared" si="31"/>
        <v>43.350383631713555</v>
      </c>
      <c r="I108" s="152"/>
      <c r="J108" s="152"/>
      <c r="K108" s="153"/>
      <c r="L108" s="153"/>
      <c r="M108" s="153"/>
      <c r="N108" s="1082"/>
      <c r="O108" s="153"/>
      <c r="P108" s="153"/>
      <c r="Q108" s="331"/>
      <c r="R108" s="331"/>
      <c r="S108" s="331"/>
      <c r="T108" s="331"/>
      <c r="U108" s="328"/>
      <c r="V108" s="331"/>
      <c r="W108" s="776"/>
      <c r="X108" s="331"/>
      <c r="Y108" s="331"/>
      <c r="Z108" s="331"/>
      <c r="AA108" s="331"/>
      <c r="AB108" s="331"/>
      <c r="AC108" s="1015">
        <f>V108-U108-Y108</f>
        <v>0</v>
      </c>
      <c r="AD108" s="1028"/>
      <c r="AF108" s="147"/>
      <c r="AJ108" s="2087"/>
    </row>
    <row r="109" spans="1:36" x14ac:dyDescent="0.25">
      <c r="A109" s="137">
        <v>1</v>
      </c>
      <c r="B109" s="1079" t="s">
        <v>211</v>
      </c>
      <c r="C109" s="1080"/>
      <c r="D109" s="1081"/>
      <c r="E109" s="219">
        <v>30</v>
      </c>
      <c r="F109" s="123">
        <f t="shared" si="32"/>
        <v>10</v>
      </c>
      <c r="G109" s="123">
        <v>15</v>
      </c>
      <c r="H109" s="123">
        <f t="shared" si="31"/>
        <v>150</v>
      </c>
      <c r="I109" s="152"/>
      <c r="J109" s="152"/>
      <c r="K109" s="153"/>
      <c r="L109" s="153"/>
      <c r="M109" s="153"/>
      <c r="N109" s="1082"/>
      <c r="O109" s="153"/>
      <c r="P109" s="153"/>
      <c r="Q109" s="331"/>
      <c r="R109" s="331"/>
      <c r="S109" s="331"/>
      <c r="T109" s="331"/>
      <c r="U109" s="328"/>
      <c r="V109" s="331"/>
      <c r="W109" s="776"/>
      <c r="X109" s="331"/>
      <c r="Y109" s="331"/>
      <c r="Z109" s="331"/>
      <c r="AA109" s="331"/>
      <c r="AB109" s="331"/>
      <c r="AC109" s="1015">
        <f>V109-U109-Y109</f>
        <v>0</v>
      </c>
      <c r="AD109" s="1028"/>
      <c r="AF109" s="147"/>
      <c r="AJ109" s="2087"/>
    </row>
    <row r="110" spans="1:36" ht="30" x14ac:dyDescent="0.25">
      <c r="A110" s="137">
        <v>1</v>
      </c>
      <c r="B110" s="1079" t="s">
        <v>248</v>
      </c>
      <c r="C110" s="1080"/>
      <c r="D110" s="1081"/>
      <c r="E110" s="219">
        <v>150</v>
      </c>
      <c r="F110" s="123">
        <f t="shared" si="32"/>
        <v>50</v>
      </c>
      <c r="G110" s="123">
        <v>46</v>
      </c>
      <c r="H110" s="123">
        <f t="shared" si="31"/>
        <v>92</v>
      </c>
      <c r="I110" s="152"/>
      <c r="J110" s="152"/>
      <c r="K110" s="153"/>
      <c r="L110" s="153"/>
      <c r="M110" s="153"/>
      <c r="N110" s="1082"/>
      <c r="O110" s="153"/>
      <c r="P110" s="153"/>
      <c r="Q110" s="331"/>
      <c r="R110" s="331"/>
      <c r="S110" s="331"/>
      <c r="T110" s="331"/>
      <c r="U110" s="328"/>
      <c r="V110" s="331"/>
      <c r="W110" s="776"/>
      <c r="X110" s="331"/>
      <c r="Y110" s="331"/>
      <c r="Z110" s="331"/>
      <c r="AA110" s="331"/>
      <c r="AB110" s="331"/>
      <c r="AC110" s="1015">
        <f>V110-U110-Y110</f>
        <v>0</v>
      </c>
      <c r="AD110" s="1028"/>
      <c r="AF110" s="147"/>
      <c r="AJ110" s="2087"/>
    </row>
    <row r="111" spans="1:36" s="147" customFormat="1" ht="45" x14ac:dyDescent="0.25">
      <c r="A111" s="137">
        <v>1</v>
      </c>
      <c r="B111" s="1079" t="s">
        <v>240</v>
      </c>
      <c r="C111" s="1083"/>
      <c r="D111" s="1084"/>
      <c r="E111" s="1034">
        <v>7240</v>
      </c>
      <c r="F111" s="126">
        <f t="shared" si="32"/>
        <v>2413.3333333333335</v>
      </c>
      <c r="G111" s="126">
        <v>1957</v>
      </c>
      <c r="H111" s="126">
        <f t="shared" si="31"/>
        <v>81.091160220994468</v>
      </c>
      <c r="I111" s="1085"/>
      <c r="J111" s="1085"/>
      <c r="K111" s="1043"/>
      <c r="L111" s="1043"/>
      <c r="M111" s="1043"/>
      <c r="N111" s="1078"/>
      <c r="O111" s="1043"/>
      <c r="P111" s="1043"/>
      <c r="Q111" s="331"/>
      <c r="R111" s="331"/>
      <c r="S111" s="331"/>
      <c r="T111" s="331"/>
      <c r="U111" s="328"/>
      <c r="V111" s="331"/>
      <c r="W111" s="776"/>
      <c r="X111" s="331"/>
      <c r="Y111" s="331"/>
      <c r="Z111" s="331"/>
      <c r="AA111" s="331"/>
      <c r="AB111" s="331"/>
      <c r="AC111" s="1015">
        <f>V111-U111-Y111</f>
        <v>0</v>
      </c>
      <c r="AD111" s="1028"/>
      <c r="AJ111" s="2087"/>
    </row>
    <row r="112" spans="1:36" s="147" customFormat="1" ht="30" x14ac:dyDescent="0.25">
      <c r="A112" s="137">
        <v>1</v>
      </c>
      <c r="B112" s="1079" t="s">
        <v>190</v>
      </c>
      <c r="C112" s="1080"/>
      <c r="D112" s="1081"/>
      <c r="E112" s="219">
        <v>6840</v>
      </c>
      <c r="F112" s="123">
        <f t="shared" si="32"/>
        <v>2280</v>
      </c>
      <c r="G112" s="123">
        <v>1181</v>
      </c>
      <c r="H112" s="123">
        <f t="shared" si="31"/>
        <v>51.798245614035089</v>
      </c>
      <c r="I112" s="1085"/>
      <c r="J112" s="1085"/>
      <c r="K112" s="1043"/>
      <c r="L112" s="1043"/>
      <c r="M112" s="1043"/>
      <c r="N112" s="1078"/>
      <c r="O112" s="1043"/>
      <c r="P112" s="1043"/>
      <c r="Q112" s="331"/>
      <c r="R112" s="331"/>
      <c r="S112" s="331"/>
      <c r="T112" s="331"/>
      <c r="U112" s="328"/>
      <c r="V112" s="331"/>
      <c r="W112" s="776"/>
      <c r="X112" s="331"/>
      <c r="Y112" s="331"/>
      <c r="Z112" s="331"/>
      <c r="AA112" s="331"/>
      <c r="AB112" s="331"/>
      <c r="AC112" s="1015">
        <f>V112-U112-Y112</f>
        <v>0</v>
      </c>
      <c r="AD112" s="1028"/>
      <c r="AJ112" s="2087"/>
    </row>
    <row r="113" spans="1:36" s="147" customFormat="1" ht="30" x14ac:dyDescent="0.25">
      <c r="A113" s="2087">
        <v>1</v>
      </c>
      <c r="B113" s="1079" t="s">
        <v>413</v>
      </c>
      <c r="C113" s="1083"/>
      <c r="D113" s="1084"/>
      <c r="E113" s="1034">
        <v>53</v>
      </c>
      <c r="F113" s="126">
        <f t="shared" si="32"/>
        <v>17.666666666666668</v>
      </c>
      <c r="G113" s="126"/>
      <c r="H113" s="126">
        <f t="shared" si="31"/>
        <v>0</v>
      </c>
      <c r="I113" s="1085"/>
      <c r="J113" s="1085"/>
      <c r="K113" s="1043"/>
      <c r="L113" s="1043"/>
      <c r="M113" s="1043"/>
      <c r="N113" s="1078"/>
      <c r="O113" s="1043"/>
      <c r="P113" s="1043"/>
      <c r="Q113" s="331"/>
      <c r="R113" s="331"/>
      <c r="S113" s="331"/>
      <c r="T113" s="331"/>
      <c r="U113" s="866"/>
      <c r="V113" s="331"/>
      <c r="W113" s="776"/>
      <c r="X113" s="331"/>
      <c r="Y113" s="331"/>
      <c r="Z113" s="331"/>
      <c r="AA113" s="331"/>
      <c r="AB113" s="331"/>
      <c r="AC113" s="1015">
        <f>V113-U113-Y113</f>
        <v>0</v>
      </c>
      <c r="AD113" s="1028"/>
      <c r="AJ113" s="2087"/>
    </row>
    <row r="114" spans="1:36" s="147" customFormat="1" x14ac:dyDescent="0.25">
      <c r="A114" s="137">
        <v>1</v>
      </c>
      <c r="B114" s="1086" t="s">
        <v>209</v>
      </c>
      <c r="C114" s="1087"/>
      <c r="D114" s="1088"/>
      <c r="E114" s="258">
        <f>SUM(E107:E113)</f>
        <v>33081</v>
      </c>
      <c r="F114" s="1050">
        <f t="shared" ref="F114:G114" si="33">SUM(F107:F113)</f>
        <v>11027</v>
      </c>
      <c r="G114" s="1050">
        <f t="shared" si="33"/>
        <v>8764</v>
      </c>
      <c r="H114" s="1050">
        <f t="shared" si="31"/>
        <v>79.477645778543575</v>
      </c>
      <c r="I114" s="286"/>
      <c r="J114" s="286"/>
      <c r="K114" s="1051"/>
      <c r="L114" s="1051"/>
      <c r="M114" s="1051"/>
      <c r="N114" s="1051"/>
      <c r="O114" s="1051"/>
      <c r="P114" s="1051"/>
      <c r="Q114" s="331">
        <v>220562.89680000002</v>
      </c>
      <c r="R114" s="331">
        <v>220562.89680000002</v>
      </c>
      <c r="S114" s="331">
        <v>223352.98669166665</v>
      </c>
      <c r="T114" s="331">
        <v>223352.98669166665</v>
      </c>
      <c r="U114" s="861">
        <f>Q114/12*$B$4+(R114-Q114)/11*3+(S114-R114)/10*2+(T114-S114)/9*1</f>
        <v>74078.98357833334</v>
      </c>
      <c r="V114" s="331">
        <f>AB114-AA114-X114</f>
        <v>60120.342010000008</v>
      </c>
      <c r="W114" s="776"/>
      <c r="X114" s="331"/>
      <c r="Y114" s="331">
        <f>V114-U114</f>
        <v>-13958.641568333333</v>
      </c>
      <c r="Z114" s="331"/>
      <c r="AA114" s="331">
        <v>-453.21258000000006</v>
      </c>
      <c r="AB114" s="331">
        <v>59667.129430000008</v>
      </c>
      <c r="AC114" s="1015">
        <f>V114-U114-Y114</f>
        <v>0</v>
      </c>
      <c r="AD114" s="1028"/>
      <c r="AJ114" s="2087"/>
    </row>
    <row r="115" spans="1:36" s="147" customFormat="1" ht="15.75" x14ac:dyDescent="0.25">
      <c r="A115" s="137">
        <v>1</v>
      </c>
      <c r="B115" s="1089" t="s">
        <v>28</v>
      </c>
      <c r="C115" s="459"/>
      <c r="D115" s="1088"/>
      <c r="E115" s="258"/>
      <c r="F115" s="1050"/>
      <c r="G115" s="1050"/>
      <c r="H115" s="1050"/>
      <c r="I115" s="286"/>
      <c r="J115" s="286"/>
      <c r="K115" s="1051"/>
      <c r="L115" s="1051"/>
      <c r="M115" s="1051"/>
      <c r="N115" s="1051"/>
      <c r="O115" s="1051"/>
      <c r="P115" s="1051"/>
      <c r="Q115" s="331"/>
      <c r="R115" s="331"/>
      <c r="S115" s="331"/>
      <c r="T115" s="331"/>
      <c r="U115" s="328"/>
      <c r="V115" s="331"/>
      <c r="W115" s="776"/>
      <c r="X115" s="331"/>
      <c r="Y115" s="331"/>
      <c r="Z115" s="331"/>
      <c r="AA115" s="331"/>
      <c r="AB115" s="331"/>
      <c r="AC115" s="1015">
        <f>V115-U115-Y115</f>
        <v>0</v>
      </c>
      <c r="AD115" s="1028"/>
      <c r="AJ115" s="2087"/>
    </row>
    <row r="116" spans="1:36" ht="15.75" x14ac:dyDescent="0.25">
      <c r="A116" s="137">
        <v>1</v>
      </c>
      <c r="B116" s="157" t="s">
        <v>146</v>
      </c>
      <c r="C116" s="459"/>
      <c r="D116" s="1077"/>
      <c r="E116" s="1034"/>
      <c r="F116" s="126"/>
      <c r="G116" s="126"/>
      <c r="H116" s="126"/>
      <c r="I116" s="286"/>
      <c r="J116" s="286"/>
      <c r="K116" s="1043"/>
      <c r="L116" s="1043"/>
      <c r="M116" s="1043"/>
      <c r="N116" s="1043"/>
      <c r="O116" s="1043"/>
      <c r="P116" s="1043"/>
      <c r="Q116" s="331"/>
      <c r="R116" s="331"/>
      <c r="S116" s="331"/>
      <c r="T116" s="331"/>
      <c r="U116" s="328"/>
      <c r="V116" s="331"/>
      <c r="W116" s="776"/>
      <c r="X116" s="331"/>
      <c r="Y116" s="331"/>
      <c r="Z116" s="331"/>
      <c r="AA116" s="331"/>
      <c r="AB116" s="331"/>
      <c r="AC116" s="1015">
        <f>V116-U116-Y116</f>
        <v>0</v>
      </c>
      <c r="AD116" s="1028"/>
      <c r="AF116" s="147"/>
      <c r="AJ116" s="2087"/>
    </row>
    <row r="117" spans="1:36" x14ac:dyDescent="0.25">
      <c r="A117" s="137">
        <v>1</v>
      </c>
      <c r="B117" s="971" t="s">
        <v>26</v>
      </c>
      <c r="C117" s="435"/>
      <c r="D117" s="971">
        <v>340</v>
      </c>
      <c r="E117" s="219">
        <v>30</v>
      </c>
      <c r="F117" s="123">
        <f t="shared" ref="F117:F129" si="34">E117/12*$B$4</f>
        <v>10</v>
      </c>
      <c r="G117" s="123">
        <v>20</v>
      </c>
      <c r="H117" s="123">
        <f t="shared" ref="H117:H130" si="35">G117/F117*100</f>
        <v>200</v>
      </c>
      <c r="I117" s="1090">
        <v>10</v>
      </c>
      <c r="J117" s="152">
        <f t="shared" ref="J117:J130" si="36">M117/G117</f>
        <v>10.45</v>
      </c>
      <c r="K117" s="153">
        <f t="shared" ref="K117:K129" si="37">ROUND(E117*I117,0)</f>
        <v>300</v>
      </c>
      <c r="L117" s="153">
        <f t="shared" ref="L117:L129" si="38">K117/12*$B$4</f>
        <v>100</v>
      </c>
      <c r="M117" s="153">
        <v>209</v>
      </c>
      <c r="N117" s="153">
        <f t="shared" ref="N117:N130" si="39">M117/L117*100</f>
        <v>209</v>
      </c>
      <c r="O117" s="153">
        <f t="shared" ref="O117:O129" si="40">ROUND(K117/D117,0)</f>
        <v>1</v>
      </c>
      <c r="P117" s="153">
        <f t="shared" ref="P117:P129" si="41">M117/$B$4*12/O117</f>
        <v>627</v>
      </c>
      <c r="Q117" s="331"/>
      <c r="R117" s="331"/>
      <c r="S117" s="331"/>
      <c r="T117" s="331"/>
      <c r="U117" s="328"/>
      <c r="V117" s="331"/>
      <c r="W117" s="776"/>
      <c r="X117" s="331"/>
      <c r="Y117" s="331"/>
      <c r="Z117" s="331"/>
      <c r="AA117" s="331"/>
      <c r="AB117" s="331"/>
      <c r="AC117" s="1015">
        <f>V117-U117-Y117</f>
        <v>0</v>
      </c>
      <c r="AD117" s="1028"/>
      <c r="AF117" s="147"/>
      <c r="AJ117" s="2087"/>
    </row>
    <row r="118" spans="1:36" x14ac:dyDescent="0.25">
      <c r="A118" s="137">
        <v>1</v>
      </c>
      <c r="B118" s="971" t="s">
        <v>23</v>
      </c>
      <c r="C118" s="435"/>
      <c r="D118" s="971">
        <v>340</v>
      </c>
      <c r="E118" s="219">
        <v>100</v>
      </c>
      <c r="F118" s="123">
        <f t="shared" si="34"/>
        <v>33.333333333333336</v>
      </c>
      <c r="G118" s="123">
        <v>32</v>
      </c>
      <c r="H118" s="123">
        <f t="shared" si="35"/>
        <v>96</v>
      </c>
      <c r="I118" s="1090">
        <v>3.1</v>
      </c>
      <c r="J118" s="152">
        <f t="shared" si="36"/>
        <v>3.03125</v>
      </c>
      <c r="K118" s="153">
        <f t="shared" si="37"/>
        <v>310</v>
      </c>
      <c r="L118" s="153">
        <f t="shared" si="38"/>
        <v>103.33333333333333</v>
      </c>
      <c r="M118" s="153">
        <v>97</v>
      </c>
      <c r="N118" s="153">
        <f t="shared" si="39"/>
        <v>93.870967741935488</v>
      </c>
      <c r="O118" s="153">
        <f t="shared" si="40"/>
        <v>1</v>
      </c>
      <c r="P118" s="153">
        <f t="shared" si="41"/>
        <v>291</v>
      </c>
      <c r="Q118" s="331"/>
      <c r="R118" s="331"/>
      <c r="S118" s="331"/>
      <c r="T118" s="331"/>
      <c r="U118" s="328"/>
      <c r="V118" s="331"/>
      <c r="W118" s="776"/>
      <c r="X118" s="331"/>
      <c r="Y118" s="331"/>
      <c r="Z118" s="331"/>
      <c r="AA118" s="331"/>
      <c r="AB118" s="331"/>
      <c r="AC118" s="1015">
        <f>V118-U118-Y118</f>
        <v>0</v>
      </c>
      <c r="AD118" s="1028"/>
      <c r="AF118" s="147"/>
      <c r="AJ118" s="2087"/>
    </row>
    <row r="119" spans="1:36" s="2087" customFormat="1" x14ac:dyDescent="0.25">
      <c r="A119" s="2087">
        <v>1</v>
      </c>
      <c r="B119" s="971" t="s">
        <v>8</v>
      </c>
      <c r="C119" s="435"/>
      <c r="D119" s="971">
        <v>340</v>
      </c>
      <c r="E119" s="219">
        <v>180</v>
      </c>
      <c r="F119" s="123">
        <f t="shared" si="34"/>
        <v>60</v>
      </c>
      <c r="G119" s="123">
        <v>73</v>
      </c>
      <c r="H119" s="123">
        <f t="shared" si="35"/>
        <v>121.66666666666666</v>
      </c>
      <c r="I119" s="1090">
        <v>6</v>
      </c>
      <c r="J119" s="152">
        <f t="shared" si="36"/>
        <v>1</v>
      </c>
      <c r="K119" s="153">
        <f t="shared" si="37"/>
        <v>1080</v>
      </c>
      <c r="L119" s="153">
        <f t="shared" ref="L119" si="42">K119/12*$B$4</f>
        <v>360</v>
      </c>
      <c r="M119" s="153">
        <v>73</v>
      </c>
      <c r="N119" s="153">
        <f t="shared" si="39"/>
        <v>20.277777777777779</v>
      </c>
      <c r="O119" s="153">
        <f t="shared" si="40"/>
        <v>3</v>
      </c>
      <c r="P119" s="153">
        <f t="shared" ref="P119" si="43">M119/$B$4*12/O119</f>
        <v>73</v>
      </c>
      <c r="Q119" s="331"/>
      <c r="R119" s="331"/>
      <c r="S119" s="331"/>
      <c r="T119" s="331"/>
      <c r="U119" s="328"/>
      <c r="V119" s="331"/>
      <c r="W119" s="776"/>
      <c r="X119" s="331"/>
      <c r="Y119" s="331"/>
      <c r="Z119" s="331"/>
      <c r="AA119" s="331"/>
      <c r="AB119" s="331"/>
      <c r="AC119" s="1015">
        <f>V119-U119-Y119</f>
        <v>0</v>
      </c>
      <c r="AD119" s="1028"/>
      <c r="AF119" s="147"/>
    </row>
    <row r="120" spans="1:36" x14ac:dyDescent="0.25">
      <c r="A120" s="137">
        <v>1</v>
      </c>
      <c r="B120" s="971" t="s">
        <v>9</v>
      </c>
      <c r="C120" s="435"/>
      <c r="D120" s="971">
        <v>340</v>
      </c>
      <c r="E120" s="219">
        <v>20</v>
      </c>
      <c r="F120" s="123">
        <f t="shared" si="34"/>
        <v>6.666666666666667</v>
      </c>
      <c r="G120" s="123">
        <v>10</v>
      </c>
      <c r="H120" s="123">
        <f t="shared" si="35"/>
        <v>150</v>
      </c>
      <c r="I120" s="1090">
        <v>12</v>
      </c>
      <c r="J120" s="152">
        <f t="shared" si="36"/>
        <v>12</v>
      </c>
      <c r="K120" s="153">
        <f t="shared" si="37"/>
        <v>240</v>
      </c>
      <c r="L120" s="153">
        <f t="shared" si="38"/>
        <v>80</v>
      </c>
      <c r="M120" s="153">
        <v>120</v>
      </c>
      <c r="N120" s="153">
        <f t="shared" si="39"/>
        <v>150</v>
      </c>
      <c r="O120" s="153">
        <f t="shared" si="40"/>
        <v>1</v>
      </c>
      <c r="P120" s="153">
        <f t="shared" si="41"/>
        <v>360</v>
      </c>
      <c r="Q120" s="331"/>
      <c r="R120" s="331"/>
      <c r="S120" s="331"/>
      <c r="T120" s="331"/>
      <c r="U120" s="328"/>
      <c r="V120" s="331"/>
      <c r="W120" s="776"/>
      <c r="X120" s="331"/>
      <c r="Y120" s="331"/>
      <c r="Z120" s="331"/>
      <c r="AA120" s="331"/>
      <c r="AB120" s="331"/>
      <c r="AC120" s="1015">
        <f>V120-U120-Y120</f>
        <v>0</v>
      </c>
      <c r="AD120" s="1028"/>
      <c r="AF120" s="147"/>
      <c r="AJ120" s="2087"/>
    </row>
    <row r="121" spans="1:36" s="2087" customFormat="1" x14ac:dyDescent="0.25">
      <c r="A121" s="2087">
        <v>1</v>
      </c>
      <c r="B121" s="971" t="s">
        <v>130</v>
      </c>
      <c r="C121" s="435"/>
      <c r="D121" s="971">
        <v>340</v>
      </c>
      <c r="E121" s="219">
        <v>28</v>
      </c>
      <c r="F121" s="123">
        <f t="shared" ref="F121" si="44">E121/12*$B$4</f>
        <v>9.3333333333333339</v>
      </c>
      <c r="G121" s="123">
        <v>0</v>
      </c>
      <c r="H121" s="123">
        <f t="shared" ref="H121" si="45">G121/F121*100</f>
        <v>0</v>
      </c>
      <c r="I121" s="1090">
        <v>14</v>
      </c>
      <c r="J121" s="152" t="e">
        <f t="shared" ref="J121" si="46">M121/G121</f>
        <v>#DIV/0!</v>
      </c>
      <c r="K121" s="153">
        <f t="shared" ref="K121" si="47">ROUND(E121*I121,0)</f>
        <v>392</v>
      </c>
      <c r="L121" s="153">
        <f t="shared" ref="L121" si="48">K121/12*$B$4</f>
        <v>130.66666666666666</v>
      </c>
      <c r="M121" s="153"/>
      <c r="N121" s="153">
        <f t="shared" ref="N121" si="49">M121/L121*100</f>
        <v>0</v>
      </c>
      <c r="O121" s="153">
        <f t="shared" ref="O121" si="50">ROUND(K121/D121,0)</f>
        <v>1</v>
      </c>
      <c r="P121" s="153">
        <f t="shared" ref="P121" si="51">M121/$B$4*12/O121</f>
        <v>0</v>
      </c>
      <c r="Q121" s="331"/>
      <c r="R121" s="331"/>
      <c r="S121" s="331">
        <v>1295.7470000000001</v>
      </c>
      <c r="T121" s="331">
        <v>1295.7470000000001</v>
      </c>
      <c r="U121" s="331">
        <f>Q121/12*$B$4+(R121-Q121)/11*3+(S121-R121)/10*2+(T121-S121)/9*1</f>
        <v>259.14940000000001</v>
      </c>
      <c r="V121" s="331">
        <f>AB121-AA121-X121</f>
        <v>0</v>
      </c>
      <c r="W121" s="331"/>
      <c r="X121" s="331"/>
      <c r="Y121" s="331">
        <f>V121-U121</f>
        <v>-259.14940000000001</v>
      </c>
      <c r="Z121" s="331"/>
      <c r="AA121" s="331">
        <v>0</v>
      </c>
      <c r="AB121" s="331"/>
      <c r="AC121" s="1015"/>
      <c r="AD121" s="1028"/>
      <c r="AF121" s="147"/>
    </row>
    <row r="122" spans="1:36" x14ac:dyDescent="0.25">
      <c r="A122" s="137">
        <v>1</v>
      </c>
      <c r="B122" s="971" t="s">
        <v>115</v>
      </c>
      <c r="C122" s="435"/>
      <c r="D122" s="971">
        <v>340</v>
      </c>
      <c r="E122" s="219">
        <v>1584</v>
      </c>
      <c r="F122" s="123">
        <f t="shared" si="34"/>
        <v>528</v>
      </c>
      <c r="G122" s="123">
        <v>467</v>
      </c>
      <c r="H122" s="123">
        <f t="shared" si="35"/>
        <v>88.446969696969703</v>
      </c>
      <c r="I122" s="1090">
        <v>26.1</v>
      </c>
      <c r="J122" s="152">
        <f t="shared" si="36"/>
        <v>24.843683083511777</v>
      </c>
      <c r="K122" s="153">
        <f t="shared" si="37"/>
        <v>41342</v>
      </c>
      <c r="L122" s="153">
        <f t="shared" si="38"/>
        <v>13780.666666666666</v>
      </c>
      <c r="M122" s="153">
        <v>11602</v>
      </c>
      <c r="N122" s="153">
        <f t="shared" si="39"/>
        <v>84.190411687871901</v>
      </c>
      <c r="O122" s="153">
        <f t="shared" si="40"/>
        <v>122</v>
      </c>
      <c r="P122" s="153">
        <f t="shared" si="41"/>
        <v>285.29508196721309</v>
      </c>
      <c r="Q122" s="331"/>
      <c r="R122" s="331"/>
      <c r="S122" s="331"/>
      <c r="T122" s="331"/>
      <c r="U122" s="328"/>
      <c r="V122" s="331"/>
      <c r="W122" s="776"/>
      <c r="X122" s="331"/>
      <c r="Y122" s="331"/>
      <c r="Z122" s="331"/>
      <c r="AA122" s="331"/>
      <c r="AB122" s="331"/>
      <c r="AC122" s="1015">
        <f>V122-U122-Y122</f>
        <v>0</v>
      </c>
      <c r="AD122" s="1028"/>
      <c r="AF122" s="147"/>
      <c r="AJ122" s="2087"/>
    </row>
    <row r="123" spans="1:36" x14ac:dyDescent="0.25">
      <c r="A123" s="137">
        <v>1</v>
      </c>
      <c r="B123" s="971" t="s">
        <v>155</v>
      </c>
      <c r="C123" s="435"/>
      <c r="D123" s="971">
        <v>340</v>
      </c>
      <c r="E123" s="219">
        <v>135</v>
      </c>
      <c r="F123" s="123">
        <f t="shared" si="34"/>
        <v>45</v>
      </c>
      <c r="G123" s="123">
        <v>54</v>
      </c>
      <c r="H123" s="123">
        <f t="shared" si="35"/>
        <v>120</v>
      </c>
      <c r="I123" s="1090">
        <v>8.6</v>
      </c>
      <c r="J123" s="152">
        <f t="shared" si="36"/>
        <v>10.296296296296296</v>
      </c>
      <c r="K123" s="153">
        <f t="shared" si="37"/>
        <v>1161</v>
      </c>
      <c r="L123" s="153">
        <f t="shared" si="38"/>
        <v>387</v>
      </c>
      <c r="M123" s="153">
        <v>556</v>
      </c>
      <c r="N123" s="153">
        <f t="shared" si="39"/>
        <v>143.66925064599482</v>
      </c>
      <c r="O123" s="153">
        <f t="shared" si="40"/>
        <v>3</v>
      </c>
      <c r="P123" s="153">
        <f t="shared" si="41"/>
        <v>556</v>
      </c>
      <c r="Q123" s="331"/>
      <c r="R123" s="331"/>
      <c r="S123" s="331"/>
      <c r="T123" s="331"/>
      <c r="U123" s="328"/>
      <c r="V123" s="331"/>
      <c r="W123" s="776"/>
      <c r="X123" s="331"/>
      <c r="Y123" s="331"/>
      <c r="Z123" s="331"/>
      <c r="AA123" s="331"/>
      <c r="AB123" s="331"/>
      <c r="AC123" s="1015">
        <f>V123-U123-Y123</f>
        <v>0</v>
      </c>
      <c r="AD123" s="1028"/>
      <c r="AF123" s="147"/>
      <c r="AJ123" s="2087"/>
    </row>
    <row r="124" spans="1:36" x14ac:dyDescent="0.25">
      <c r="A124" s="137">
        <v>1</v>
      </c>
      <c r="B124" s="971" t="s">
        <v>17</v>
      </c>
      <c r="C124" s="435"/>
      <c r="D124" s="971">
        <v>290</v>
      </c>
      <c r="E124" s="219">
        <v>390</v>
      </c>
      <c r="F124" s="123">
        <f t="shared" si="34"/>
        <v>130</v>
      </c>
      <c r="G124" s="123">
        <v>144</v>
      </c>
      <c r="H124" s="123">
        <f t="shared" si="35"/>
        <v>110.76923076923077</v>
      </c>
      <c r="I124" s="1090">
        <v>7</v>
      </c>
      <c r="J124" s="152">
        <f t="shared" si="36"/>
        <v>8.0555555555555554</v>
      </c>
      <c r="K124" s="153">
        <f t="shared" si="37"/>
        <v>2730</v>
      </c>
      <c r="L124" s="153">
        <f t="shared" si="38"/>
        <v>910</v>
      </c>
      <c r="M124" s="153">
        <v>1160</v>
      </c>
      <c r="N124" s="153">
        <f t="shared" si="39"/>
        <v>127.47252747252746</v>
      </c>
      <c r="O124" s="153">
        <f t="shared" si="40"/>
        <v>9</v>
      </c>
      <c r="P124" s="153">
        <f t="shared" si="41"/>
        <v>386.66666666666669</v>
      </c>
      <c r="Q124" s="331"/>
      <c r="R124" s="331"/>
      <c r="S124" s="331"/>
      <c r="T124" s="331"/>
      <c r="U124" s="328"/>
      <c r="V124" s="331"/>
      <c r="W124" s="776"/>
      <c r="X124" s="331"/>
      <c r="Y124" s="331"/>
      <c r="Z124" s="331"/>
      <c r="AA124" s="331"/>
      <c r="AB124" s="331"/>
      <c r="AC124" s="1015">
        <f>V124-U124-Y124</f>
        <v>0</v>
      </c>
      <c r="AD124" s="1028"/>
      <c r="AF124" s="147"/>
      <c r="AJ124" s="2087"/>
    </row>
    <row r="125" spans="1:36" s="2087" customFormat="1" x14ac:dyDescent="0.25">
      <c r="A125" s="2087">
        <v>1</v>
      </c>
      <c r="B125" s="971" t="s">
        <v>19</v>
      </c>
      <c r="C125" s="435"/>
      <c r="D125" s="971">
        <v>340</v>
      </c>
      <c r="E125" s="219">
        <v>20</v>
      </c>
      <c r="F125" s="123">
        <f t="shared" si="34"/>
        <v>6.666666666666667</v>
      </c>
      <c r="G125" s="123">
        <v>9</v>
      </c>
      <c r="H125" s="123">
        <f t="shared" si="35"/>
        <v>135</v>
      </c>
      <c r="I125" s="1090">
        <v>8.5</v>
      </c>
      <c r="J125" s="152">
        <f t="shared" si="36"/>
        <v>12.111111111111111</v>
      </c>
      <c r="K125" s="153">
        <f t="shared" si="37"/>
        <v>170</v>
      </c>
      <c r="L125" s="153">
        <f t="shared" si="38"/>
        <v>56.666666666666664</v>
      </c>
      <c r="M125" s="153">
        <v>109</v>
      </c>
      <c r="N125" s="153">
        <f t="shared" si="39"/>
        <v>192.35294117647058</v>
      </c>
      <c r="O125" s="153">
        <f t="shared" si="40"/>
        <v>1</v>
      </c>
      <c r="P125" s="153">
        <f t="shared" si="41"/>
        <v>327</v>
      </c>
      <c r="Q125" s="331"/>
      <c r="R125" s="331"/>
      <c r="S125" s="331"/>
      <c r="T125" s="331"/>
      <c r="U125" s="328"/>
      <c r="V125" s="331"/>
      <c r="W125" s="776"/>
      <c r="X125" s="331"/>
      <c r="Y125" s="331"/>
      <c r="Z125" s="331"/>
      <c r="AA125" s="331"/>
      <c r="AB125" s="331"/>
      <c r="AC125" s="1015">
        <f>V125-U125-Y125</f>
        <v>0</v>
      </c>
      <c r="AD125" s="1028"/>
      <c r="AF125" s="147"/>
    </row>
    <row r="126" spans="1:36" x14ac:dyDescent="0.25">
      <c r="A126" s="137">
        <v>1</v>
      </c>
      <c r="B126" s="971" t="s">
        <v>78</v>
      </c>
      <c r="C126" s="435"/>
      <c r="D126" s="971">
        <v>340</v>
      </c>
      <c r="E126" s="219">
        <v>114</v>
      </c>
      <c r="F126" s="123">
        <f t="shared" si="34"/>
        <v>38</v>
      </c>
      <c r="G126" s="123">
        <v>44</v>
      </c>
      <c r="H126" s="123">
        <f t="shared" si="35"/>
        <v>115.78947368421053</v>
      </c>
      <c r="I126" s="1090">
        <v>8</v>
      </c>
      <c r="J126" s="152">
        <f t="shared" si="36"/>
        <v>8.8181818181818183</v>
      </c>
      <c r="K126" s="153">
        <f t="shared" si="37"/>
        <v>912</v>
      </c>
      <c r="L126" s="153">
        <f t="shared" si="38"/>
        <v>304</v>
      </c>
      <c r="M126" s="153">
        <v>388</v>
      </c>
      <c r="N126" s="153">
        <f t="shared" si="39"/>
        <v>127.63157894736842</v>
      </c>
      <c r="O126" s="153">
        <f t="shared" si="40"/>
        <v>3</v>
      </c>
      <c r="P126" s="153">
        <f t="shared" si="41"/>
        <v>388</v>
      </c>
      <c r="Q126" s="331"/>
      <c r="R126" s="331"/>
      <c r="S126" s="331"/>
      <c r="T126" s="331"/>
      <c r="U126" s="328"/>
      <c r="V126" s="331"/>
      <c r="W126" s="776"/>
      <c r="X126" s="331"/>
      <c r="Y126" s="331"/>
      <c r="Z126" s="331"/>
      <c r="AA126" s="331"/>
      <c r="AB126" s="331"/>
      <c r="AC126" s="1015">
        <f>V126-U126-Y126</f>
        <v>0</v>
      </c>
      <c r="AD126" s="1028"/>
      <c r="AF126" s="147"/>
      <c r="AJ126" s="2087"/>
    </row>
    <row r="127" spans="1:36" x14ac:dyDescent="0.25">
      <c r="A127" s="137">
        <v>1</v>
      </c>
      <c r="B127" s="971" t="s">
        <v>80</v>
      </c>
      <c r="C127" s="435"/>
      <c r="D127" s="971">
        <v>340</v>
      </c>
      <c r="E127" s="219">
        <v>50</v>
      </c>
      <c r="F127" s="123">
        <f t="shared" si="34"/>
        <v>16.666666666666668</v>
      </c>
      <c r="G127" s="123">
        <v>7</v>
      </c>
      <c r="H127" s="123">
        <f t="shared" si="35"/>
        <v>42</v>
      </c>
      <c r="I127" s="1090">
        <v>10</v>
      </c>
      <c r="J127" s="152">
        <f t="shared" si="36"/>
        <v>11.142857142857142</v>
      </c>
      <c r="K127" s="153">
        <f t="shared" si="37"/>
        <v>500</v>
      </c>
      <c r="L127" s="153">
        <f t="shared" si="38"/>
        <v>166.66666666666666</v>
      </c>
      <c r="M127" s="153">
        <v>78</v>
      </c>
      <c r="N127" s="153">
        <f t="shared" si="39"/>
        <v>46.800000000000004</v>
      </c>
      <c r="O127" s="153">
        <f t="shared" si="40"/>
        <v>1</v>
      </c>
      <c r="P127" s="153">
        <f t="shared" si="41"/>
        <v>234</v>
      </c>
      <c r="Q127" s="331"/>
      <c r="R127" s="331"/>
      <c r="S127" s="331"/>
      <c r="T127" s="331"/>
      <c r="U127" s="328"/>
      <c r="V127" s="331"/>
      <c r="W127" s="776"/>
      <c r="X127" s="331"/>
      <c r="Y127" s="331"/>
      <c r="Z127" s="331"/>
      <c r="AA127" s="331"/>
      <c r="AB127" s="331"/>
      <c r="AC127" s="1015">
        <f>V127-U127-Y127</f>
        <v>0</v>
      </c>
      <c r="AD127" s="1028"/>
      <c r="AF127" s="147"/>
      <c r="AJ127" s="2087"/>
    </row>
    <row r="128" spans="1:36" x14ac:dyDescent="0.25">
      <c r="A128" s="137">
        <v>1</v>
      </c>
      <c r="B128" s="971" t="s">
        <v>18</v>
      </c>
      <c r="C128" s="435"/>
      <c r="D128" s="971">
        <v>340</v>
      </c>
      <c r="E128" s="219">
        <v>22</v>
      </c>
      <c r="F128" s="123">
        <f t="shared" si="34"/>
        <v>7.333333333333333</v>
      </c>
      <c r="G128" s="123">
        <v>3</v>
      </c>
      <c r="H128" s="123">
        <f t="shared" si="35"/>
        <v>40.909090909090914</v>
      </c>
      <c r="I128" s="1090">
        <v>9.8000000000000007</v>
      </c>
      <c r="J128" s="152">
        <f t="shared" si="36"/>
        <v>8.6666666666666661</v>
      </c>
      <c r="K128" s="153">
        <f t="shared" si="37"/>
        <v>216</v>
      </c>
      <c r="L128" s="153">
        <f t="shared" si="38"/>
        <v>72</v>
      </c>
      <c r="M128" s="153">
        <v>26</v>
      </c>
      <c r="N128" s="153">
        <f t="shared" si="39"/>
        <v>36.111111111111107</v>
      </c>
      <c r="O128" s="153">
        <f t="shared" si="40"/>
        <v>1</v>
      </c>
      <c r="P128" s="153">
        <f t="shared" si="41"/>
        <v>78</v>
      </c>
      <c r="Q128" s="331"/>
      <c r="R128" s="331"/>
      <c r="S128" s="331"/>
      <c r="T128" s="331"/>
      <c r="U128" s="328"/>
      <c r="V128" s="331"/>
      <c r="W128" s="776"/>
      <c r="X128" s="331"/>
      <c r="Y128" s="331"/>
      <c r="Z128" s="331"/>
      <c r="AA128" s="331"/>
      <c r="AB128" s="331"/>
      <c r="AC128" s="1015">
        <f>V128-U128-Y128</f>
        <v>0</v>
      </c>
      <c r="AD128" s="1028"/>
      <c r="AF128" s="147"/>
      <c r="AJ128" s="2087"/>
    </row>
    <row r="129" spans="1:36" x14ac:dyDescent="0.25">
      <c r="A129" s="137">
        <v>1</v>
      </c>
      <c r="B129" s="971" t="s">
        <v>27</v>
      </c>
      <c r="C129" s="435"/>
      <c r="D129" s="971">
        <v>340</v>
      </c>
      <c r="E129" s="219">
        <v>36</v>
      </c>
      <c r="F129" s="123">
        <f t="shared" si="34"/>
        <v>12</v>
      </c>
      <c r="G129" s="123">
        <v>20</v>
      </c>
      <c r="H129" s="123">
        <f t="shared" si="35"/>
        <v>166.66666666666669</v>
      </c>
      <c r="I129" s="1090">
        <v>7</v>
      </c>
      <c r="J129" s="152">
        <f t="shared" si="36"/>
        <v>5.05</v>
      </c>
      <c r="K129" s="153">
        <f t="shared" si="37"/>
        <v>252</v>
      </c>
      <c r="L129" s="153">
        <f t="shared" si="38"/>
        <v>84</v>
      </c>
      <c r="M129" s="153">
        <v>101</v>
      </c>
      <c r="N129" s="153">
        <f t="shared" si="39"/>
        <v>120.23809523809523</v>
      </c>
      <c r="O129" s="153">
        <f t="shared" si="40"/>
        <v>1</v>
      </c>
      <c r="P129" s="153">
        <f t="shared" si="41"/>
        <v>303</v>
      </c>
      <c r="Q129" s="331"/>
      <c r="R129" s="331"/>
      <c r="S129" s="331"/>
      <c r="T129" s="331"/>
      <c r="U129" s="328"/>
      <c r="V129" s="331"/>
      <c r="W129" s="776"/>
      <c r="X129" s="331"/>
      <c r="Y129" s="331"/>
      <c r="Z129" s="331"/>
      <c r="AA129" s="331"/>
      <c r="AB129" s="331"/>
      <c r="AC129" s="1015">
        <f>V129-U129-Y129</f>
        <v>0</v>
      </c>
      <c r="AD129" s="1028"/>
      <c r="AF129" s="147"/>
      <c r="AJ129" s="2087"/>
    </row>
    <row r="130" spans="1:36" s="147" customFormat="1" x14ac:dyDescent="0.25">
      <c r="A130" s="1091">
        <v>1</v>
      </c>
      <c r="B130" s="1092" t="s">
        <v>75</v>
      </c>
      <c r="C130" s="1093"/>
      <c r="D130" s="521"/>
      <c r="E130" s="259">
        <f>SUM(E117:E129)</f>
        <v>2709</v>
      </c>
      <c r="F130" s="527">
        <f>SUM(F117:F129)</f>
        <v>903</v>
      </c>
      <c r="G130" s="527">
        <f>SUM(G117:G129)</f>
        <v>883</v>
      </c>
      <c r="H130" s="527">
        <f t="shared" si="35"/>
        <v>97.785160575858256</v>
      </c>
      <c r="I130" s="199">
        <f>K130/E130</f>
        <v>18.311184939091916</v>
      </c>
      <c r="J130" s="199">
        <f t="shared" si="36"/>
        <v>16.442808607021519</v>
      </c>
      <c r="K130" s="527">
        <f>SUM(K117:K129)</f>
        <v>49605</v>
      </c>
      <c r="L130" s="527">
        <f>SUM(L117:L129)</f>
        <v>16535</v>
      </c>
      <c r="M130" s="527">
        <f>SUM(M117:M129)</f>
        <v>14519</v>
      </c>
      <c r="N130" s="1055">
        <f t="shared" si="39"/>
        <v>87.807680677351073</v>
      </c>
      <c r="O130" s="1055">
        <f>SUM(O117:O129)</f>
        <v>148</v>
      </c>
      <c r="P130" s="282">
        <f t="shared" ref="P130" si="52">M130/$B$4*12/O130</f>
        <v>294.30405405405406</v>
      </c>
      <c r="Q130" s="331"/>
      <c r="R130" s="331"/>
      <c r="S130" s="331"/>
      <c r="T130" s="331"/>
      <c r="U130" s="328"/>
      <c r="V130" s="331"/>
      <c r="W130" s="776"/>
      <c r="X130" s="331"/>
      <c r="Y130" s="331"/>
      <c r="Z130" s="331"/>
      <c r="AA130" s="331"/>
      <c r="AB130" s="331"/>
      <c r="AC130" s="1015">
        <f>V130-U130-Y130</f>
        <v>0</v>
      </c>
      <c r="AD130" s="1028"/>
      <c r="AJ130" s="2087"/>
    </row>
    <row r="131" spans="1:36" ht="15.75" x14ac:dyDescent="0.25">
      <c r="A131" s="1091">
        <v>1</v>
      </c>
      <c r="B131" s="1094" t="s">
        <v>123</v>
      </c>
      <c r="C131" s="1095"/>
      <c r="D131" s="521"/>
      <c r="E131" s="259"/>
      <c r="F131" s="527"/>
      <c r="G131" s="527"/>
      <c r="H131" s="527"/>
      <c r="I131" s="199"/>
      <c r="J131" s="199"/>
      <c r="K131" s="527"/>
      <c r="L131" s="527"/>
      <c r="M131" s="527"/>
      <c r="N131" s="1055"/>
      <c r="O131" s="1096"/>
      <c r="P131" s="1055"/>
      <c r="Q131" s="331"/>
      <c r="R131" s="331"/>
      <c r="S131" s="331"/>
      <c r="T131" s="331"/>
      <c r="U131" s="328"/>
      <c r="V131" s="331"/>
      <c r="W131" s="776"/>
      <c r="X131" s="331"/>
      <c r="Y131" s="331"/>
      <c r="Z131" s="331"/>
      <c r="AA131" s="331"/>
      <c r="AB131" s="331"/>
      <c r="AC131" s="1015">
        <f>V131-U131-Y131</f>
        <v>0</v>
      </c>
      <c r="AD131" s="1028"/>
      <c r="AF131" s="147"/>
      <c r="AJ131" s="2087"/>
    </row>
    <row r="132" spans="1:36" s="147" customFormat="1" x14ac:dyDescent="0.25">
      <c r="A132" s="1091">
        <v>1</v>
      </c>
      <c r="B132" s="898" t="s">
        <v>168</v>
      </c>
      <c r="C132" s="431"/>
      <c r="D132" s="1097">
        <v>240</v>
      </c>
      <c r="E132" s="229">
        <v>16</v>
      </c>
      <c r="F132" s="129">
        <f>E132/12*$B$4</f>
        <v>5.333333333333333</v>
      </c>
      <c r="G132" s="123">
        <v>6</v>
      </c>
      <c r="H132" s="129">
        <f>G132/F132*100</f>
        <v>112.5</v>
      </c>
      <c r="I132" s="1098">
        <v>10</v>
      </c>
      <c r="J132" s="1037">
        <f>M132/G132</f>
        <v>6.833333333333333</v>
      </c>
      <c r="K132" s="153">
        <f>ROUND(E132*I132,0)</f>
        <v>160</v>
      </c>
      <c r="L132" s="153">
        <f>K132/12*$B$4</f>
        <v>53.333333333333336</v>
      </c>
      <c r="M132" s="282">
        <v>41</v>
      </c>
      <c r="N132" s="282">
        <f>M132/L132*100</f>
        <v>76.875</v>
      </c>
      <c r="O132" s="282">
        <f>ROUND(K132/D132,0)</f>
        <v>1</v>
      </c>
      <c r="P132" s="153">
        <f>M132/$B$4*12/O132</f>
        <v>123</v>
      </c>
      <c r="Q132" s="332"/>
      <c r="R132" s="332"/>
      <c r="S132" s="332"/>
      <c r="T132" s="332"/>
      <c r="U132" s="865"/>
      <c r="V132" s="332"/>
      <c r="W132" s="1057"/>
      <c r="X132" s="332"/>
      <c r="Y132" s="332"/>
      <c r="Z132" s="332"/>
      <c r="AA132" s="332"/>
      <c r="AB132" s="332"/>
      <c r="AC132" s="1015">
        <f>V132-U132-Y132</f>
        <v>0</v>
      </c>
      <c r="AD132" s="1028"/>
      <c r="AJ132" s="2087"/>
    </row>
    <row r="133" spans="1:36" s="147" customFormat="1" ht="28.5" customHeight="1" x14ac:dyDescent="0.25">
      <c r="A133" s="1091">
        <v>1</v>
      </c>
      <c r="B133" s="898" t="s">
        <v>155</v>
      </c>
      <c r="C133" s="423"/>
      <c r="D133" s="1097">
        <v>240</v>
      </c>
      <c r="E133" s="229">
        <v>550</v>
      </c>
      <c r="F133" s="129">
        <f>E133/12*$B$4</f>
        <v>183.33333333333334</v>
      </c>
      <c r="G133" s="123">
        <v>149</v>
      </c>
      <c r="H133" s="129">
        <f>G133/F133*100</f>
        <v>81.272727272727266</v>
      </c>
      <c r="I133" s="1098">
        <v>10</v>
      </c>
      <c r="J133" s="1037">
        <f>M133/G133</f>
        <v>8.8657718120805367</v>
      </c>
      <c r="K133" s="153">
        <f>ROUND(E133*I133,0)</f>
        <v>5500</v>
      </c>
      <c r="L133" s="153">
        <f>K133/12*$B$4</f>
        <v>1833.3333333333333</v>
      </c>
      <c r="M133" s="282">
        <v>1321</v>
      </c>
      <c r="N133" s="282">
        <f>M133/L133*100</f>
        <v>72.054545454545462</v>
      </c>
      <c r="O133" s="282">
        <f>ROUND(K133/D133,0)</f>
        <v>23</v>
      </c>
      <c r="P133" s="282">
        <f>M133/$B$4*12/O133</f>
        <v>172.30434782608697</v>
      </c>
      <c r="Q133" s="332"/>
      <c r="R133" s="332"/>
      <c r="S133" s="332"/>
      <c r="T133" s="332"/>
      <c r="U133" s="865"/>
      <c r="V133" s="332"/>
      <c r="W133" s="1057"/>
      <c r="X133" s="332"/>
      <c r="Y133" s="332"/>
      <c r="Z133" s="332"/>
      <c r="AA133" s="332"/>
      <c r="AB133" s="332"/>
      <c r="AC133" s="1015">
        <f>V133-U133-Y133</f>
        <v>0</v>
      </c>
      <c r="AD133" s="1028"/>
      <c r="AJ133" s="2087"/>
    </row>
    <row r="134" spans="1:36" s="147" customFormat="1" x14ac:dyDescent="0.25">
      <c r="A134" s="1091">
        <v>1</v>
      </c>
      <c r="B134" s="1099" t="s">
        <v>44</v>
      </c>
      <c r="C134" s="1100"/>
      <c r="D134" s="1097">
        <v>240</v>
      </c>
      <c r="E134" s="229">
        <v>200</v>
      </c>
      <c r="F134" s="129">
        <f>E134/12*$B$4</f>
        <v>66.666666666666671</v>
      </c>
      <c r="G134" s="123">
        <v>20</v>
      </c>
      <c r="H134" s="129">
        <f>G134/F134*100</f>
        <v>30</v>
      </c>
      <c r="I134" s="1098">
        <v>9.5</v>
      </c>
      <c r="J134" s="1037">
        <f>M134/G134</f>
        <v>7.95</v>
      </c>
      <c r="K134" s="282">
        <f>ROUND(E134*I134,0)</f>
        <v>1900</v>
      </c>
      <c r="L134" s="282">
        <f>K134/12*$B$4</f>
        <v>633.33333333333337</v>
      </c>
      <c r="M134" s="282">
        <v>159</v>
      </c>
      <c r="N134" s="282">
        <f>M134/L134*100</f>
        <v>25.105263157894736</v>
      </c>
      <c r="O134" s="282">
        <f>ROUND(K134/D134,0)</f>
        <v>8</v>
      </c>
      <c r="P134" s="282">
        <f>M134/$B$4*12/O134</f>
        <v>59.625</v>
      </c>
      <c r="Q134" s="332"/>
      <c r="R134" s="332"/>
      <c r="S134" s="332"/>
      <c r="T134" s="332"/>
      <c r="U134" s="865"/>
      <c r="V134" s="332"/>
      <c r="W134" s="1057"/>
      <c r="X134" s="332"/>
      <c r="Y134" s="332"/>
      <c r="Z134" s="332"/>
      <c r="AA134" s="332"/>
      <c r="AB134" s="332"/>
      <c r="AC134" s="1015">
        <f>V134-U134-Y134</f>
        <v>0</v>
      </c>
      <c r="AD134" s="1028"/>
      <c r="AJ134" s="2087"/>
    </row>
    <row r="135" spans="1:36" s="1103" customFormat="1" x14ac:dyDescent="0.25">
      <c r="A135" s="1091">
        <v>1</v>
      </c>
      <c r="B135" s="1101" t="s">
        <v>176</v>
      </c>
      <c r="C135" s="1102"/>
      <c r="D135" s="698"/>
      <c r="E135" s="500">
        <f>SUM(E132:E134)</f>
        <v>766</v>
      </c>
      <c r="F135" s="158">
        <f>SUM(F132:F134)</f>
        <v>255.33333333333337</v>
      </c>
      <c r="G135" s="158">
        <f>SUM(G132:G134)</f>
        <v>175</v>
      </c>
      <c r="H135" s="129">
        <f>G135/F135*100</f>
        <v>68.537859007832893</v>
      </c>
      <c r="I135" s="1069">
        <f>K135/E135</f>
        <v>9.8694516971279374</v>
      </c>
      <c r="J135" s="1037">
        <f>M135/G135</f>
        <v>8.6914285714285722</v>
      </c>
      <c r="K135" s="158">
        <f>SUM(K132:K134)</f>
        <v>7560</v>
      </c>
      <c r="L135" s="158">
        <f>SUM(L132:L134)</f>
        <v>2520</v>
      </c>
      <c r="M135" s="158">
        <f>SUM(M132:M134)</f>
        <v>1521</v>
      </c>
      <c r="N135" s="282">
        <f>M135/L135*100</f>
        <v>60.357142857142854</v>
      </c>
      <c r="O135" s="158">
        <f>SUM(O132:O134)</f>
        <v>32</v>
      </c>
      <c r="P135" s="282">
        <f>M135/$B$4*12/O135</f>
        <v>142.59375</v>
      </c>
      <c r="Q135" s="332"/>
      <c r="R135" s="332"/>
      <c r="S135" s="332"/>
      <c r="T135" s="332"/>
      <c r="U135" s="865"/>
      <c r="V135" s="332"/>
      <c r="W135" s="1057"/>
      <c r="X135" s="332"/>
      <c r="Y135" s="332"/>
      <c r="Z135" s="332"/>
      <c r="AA135" s="332"/>
      <c r="AB135" s="332"/>
      <c r="AC135" s="1015">
        <f>V135-U135-Y135</f>
        <v>0</v>
      </c>
      <c r="AD135" s="1028"/>
      <c r="AF135" s="147"/>
      <c r="AJ135" s="2087"/>
    </row>
    <row r="136" spans="1:36" ht="30" thickBot="1" x14ac:dyDescent="0.3">
      <c r="A136" s="137">
        <v>1</v>
      </c>
      <c r="B136" s="148" t="s">
        <v>196</v>
      </c>
      <c r="C136" s="148"/>
      <c r="D136" s="148"/>
      <c r="E136" s="1104">
        <f>SUM(E135,E130)</f>
        <v>3475</v>
      </c>
      <c r="F136" s="1105">
        <f>SUM(F135,F130)</f>
        <v>1158.3333333333335</v>
      </c>
      <c r="G136" s="1105">
        <f>SUM(G135,G130)</f>
        <v>1058</v>
      </c>
      <c r="H136" s="1106">
        <f>G136/F136*100</f>
        <v>91.338129496402871</v>
      </c>
      <c r="I136" s="1107">
        <f>K136/E136</f>
        <v>16.450359712230217</v>
      </c>
      <c r="J136" s="1108">
        <f>M136/G136</f>
        <v>15.160680529300567</v>
      </c>
      <c r="K136" s="7">
        <f>SUM(K135,K130)</f>
        <v>57165</v>
      </c>
      <c r="L136" s="7">
        <f>SUM(L135,L130)</f>
        <v>19055</v>
      </c>
      <c r="M136" s="1105">
        <f>SUM(M135,M130)</f>
        <v>16040</v>
      </c>
      <c r="N136" s="1047">
        <f>M136/L136*100</f>
        <v>84.177381264759916</v>
      </c>
      <c r="O136" s="1105">
        <f>SUM(O135,O130)</f>
        <v>180</v>
      </c>
      <c r="P136" s="1109">
        <f>M136/$B$4*12/O136</f>
        <v>267.33333333333331</v>
      </c>
      <c r="Q136" s="329">
        <v>201457.6242291888</v>
      </c>
      <c r="R136" s="329">
        <v>201457.6242291888</v>
      </c>
      <c r="S136" s="329">
        <v>191155.8694857021</v>
      </c>
      <c r="T136" s="329">
        <v>191155.8694857021</v>
      </c>
      <c r="U136" s="871">
        <f>Q136/12*$B$4+(R136-Q136)/11*3+(S136-R136)/10*2+(T136-S136)/9*1</f>
        <v>65092.19046103226</v>
      </c>
      <c r="V136" s="336">
        <f>AB136-AA136-X136</f>
        <v>65279.275410000002</v>
      </c>
      <c r="W136" s="778"/>
      <c r="X136" s="336"/>
      <c r="Y136" s="329">
        <f>V136-U136</f>
        <v>187.08494896774209</v>
      </c>
      <c r="Z136" s="329">
        <v>-446.61417999999998</v>
      </c>
      <c r="AA136" s="336">
        <v>-1365.49126</v>
      </c>
      <c r="AB136" s="336">
        <v>63913.784149999999</v>
      </c>
      <c r="AC136" s="1015">
        <f>V136-U136-Y136</f>
        <v>0</v>
      </c>
      <c r="AD136" s="1028"/>
      <c r="AF136" s="147"/>
      <c r="AJ136" s="2087"/>
    </row>
    <row r="137" spans="1:36" ht="16.5" thickBot="1" x14ac:dyDescent="0.3">
      <c r="A137" s="137">
        <v>1</v>
      </c>
      <c r="B137" s="1110" t="s">
        <v>278</v>
      </c>
      <c r="C137" s="1111"/>
      <c r="D137" s="1112"/>
      <c r="E137" s="1113"/>
      <c r="F137" s="1114"/>
      <c r="G137" s="1114"/>
      <c r="H137" s="1115"/>
      <c r="I137" s="188"/>
      <c r="J137" s="1116"/>
      <c r="K137" s="1115"/>
      <c r="L137" s="188"/>
      <c r="M137" s="188">
        <f>SUM(M136,M39)</f>
        <v>98521</v>
      </c>
      <c r="N137" s="188"/>
      <c r="O137" s="188"/>
      <c r="P137" s="188"/>
      <c r="Q137" s="337">
        <f t="shared" ref="Q137:AA137" si="53">SUM(Q136,Q114,Q105,Q39)</f>
        <v>2783147.0438990849</v>
      </c>
      <c r="R137" s="337">
        <f t="shared" ref="R137:S137" si="54">SUM(R136,R114,R105,R39)</f>
        <v>2783147.0438990849</v>
      </c>
      <c r="S137" s="337">
        <f t="shared" si="54"/>
        <v>2783251.9537029066</v>
      </c>
      <c r="T137" s="337">
        <f t="shared" ref="T137" si="55">SUM(T136,T114,T105,T39)</f>
        <v>2783251.9537029066</v>
      </c>
      <c r="U137" s="867">
        <f t="shared" si="53"/>
        <v>927736.66326045932</v>
      </c>
      <c r="V137" s="337">
        <f t="shared" si="53"/>
        <v>936351.19983000006</v>
      </c>
      <c r="W137" s="781">
        <f t="shared" si="53"/>
        <v>0</v>
      </c>
      <c r="X137" s="337">
        <f t="shared" si="53"/>
        <v>4759.4946600000003</v>
      </c>
      <c r="Y137" s="337">
        <f t="shared" si="53"/>
        <v>8614.5365695407818</v>
      </c>
      <c r="Z137" s="337">
        <f t="shared" si="53"/>
        <v>-611.74434999999994</v>
      </c>
      <c r="AA137" s="337">
        <f t="shared" si="53"/>
        <v>-10111.232690000001</v>
      </c>
      <c r="AB137" s="337">
        <f>SUM(AB136,AB114,AB105,AB39)</f>
        <v>930999.46180000016</v>
      </c>
      <c r="AC137" s="1015">
        <f>V137-U137-Y137</f>
        <v>-4.3655745685100555E-11</v>
      </c>
      <c r="AD137" s="1028"/>
      <c r="AE137" s="3023"/>
      <c r="AF137" s="147"/>
      <c r="AJ137" s="2087"/>
    </row>
    <row r="138" spans="1:36" x14ac:dyDescent="0.25">
      <c r="A138" s="137">
        <v>1</v>
      </c>
      <c r="B138" s="1117"/>
      <c r="C138" s="1118"/>
      <c r="D138" s="1117"/>
      <c r="E138" s="1119"/>
      <c r="F138" s="1040"/>
      <c r="G138" s="1040"/>
      <c r="H138" s="1040"/>
      <c r="I138" s="323"/>
      <c r="J138" s="323"/>
      <c r="K138" s="1031"/>
      <c r="L138" s="1030"/>
      <c r="M138" s="1030"/>
      <c r="N138" s="1030"/>
      <c r="O138" s="1030"/>
      <c r="P138" s="1043"/>
      <c r="Q138" s="330"/>
      <c r="R138" s="330"/>
      <c r="S138" s="330"/>
      <c r="T138" s="330"/>
      <c r="U138" s="369"/>
      <c r="V138" s="330"/>
      <c r="W138" s="779"/>
      <c r="X138" s="330"/>
      <c r="Y138" s="330"/>
      <c r="Z138" s="330"/>
      <c r="AA138" s="330"/>
      <c r="AB138" s="330"/>
      <c r="AC138" s="1015">
        <f>V138-U138-Y138</f>
        <v>0</v>
      </c>
      <c r="AD138" s="1028"/>
      <c r="AF138" s="147"/>
    </row>
    <row r="139" spans="1:36" ht="43.5" x14ac:dyDescent="0.25">
      <c r="A139" s="137">
        <v>1</v>
      </c>
      <c r="B139" s="1019" t="s">
        <v>349</v>
      </c>
      <c r="C139" s="1019"/>
      <c r="D139" s="1120"/>
      <c r="E139" s="219"/>
      <c r="F139" s="123"/>
      <c r="G139" s="123"/>
      <c r="H139" s="123"/>
      <c r="I139" s="152"/>
      <c r="J139" s="152"/>
      <c r="K139" s="1082"/>
      <c r="L139" s="153"/>
      <c r="M139" s="153"/>
      <c r="N139" s="153"/>
      <c r="O139" s="153"/>
      <c r="P139" s="153"/>
      <c r="Q139" s="331"/>
      <c r="R139" s="331"/>
      <c r="S139" s="331"/>
      <c r="T139" s="331"/>
      <c r="U139" s="328"/>
      <c r="V139" s="331"/>
      <c r="W139" s="776"/>
      <c r="X139" s="331"/>
      <c r="Y139" s="331"/>
      <c r="Z139" s="331"/>
      <c r="AA139" s="331"/>
      <c r="AB139" s="331"/>
      <c r="AC139" s="1015">
        <f>V139-U139-Y139</f>
        <v>0</v>
      </c>
      <c r="AD139" s="1028"/>
      <c r="AF139" s="147"/>
      <c r="AJ139" s="2087"/>
    </row>
    <row r="140" spans="1:36" x14ac:dyDescent="0.25">
      <c r="A140" s="137">
        <v>1</v>
      </c>
      <c r="B140" s="1024" t="s">
        <v>5</v>
      </c>
      <c r="C140" s="1025"/>
      <c r="D140" s="1024"/>
      <c r="E140" s="219"/>
      <c r="F140" s="123"/>
      <c r="G140" s="123"/>
      <c r="H140" s="123"/>
      <c r="I140" s="152"/>
      <c r="J140" s="152"/>
      <c r="K140" s="1082"/>
      <c r="L140" s="153"/>
      <c r="M140" s="153"/>
      <c r="N140" s="153"/>
      <c r="O140" s="153"/>
      <c r="P140" s="153"/>
      <c r="Q140" s="331"/>
      <c r="R140" s="331"/>
      <c r="S140" s="331"/>
      <c r="T140" s="331"/>
      <c r="U140" s="328"/>
      <c r="V140" s="331"/>
      <c r="W140" s="776"/>
      <c r="X140" s="331"/>
      <c r="Y140" s="331"/>
      <c r="Z140" s="331"/>
      <c r="AA140" s="331"/>
      <c r="AB140" s="331"/>
      <c r="AC140" s="1015">
        <f>V140-U140-Y140</f>
        <v>0</v>
      </c>
      <c r="AD140" s="1028"/>
      <c r="AF140" s="147"/>
      <c r="AJ140" s="2087"/>
    </row>
    <row r="141" spans="1:36" x14ac:dyDescent="0.25">
      <c r="A141" s="137">
        <v>1</v>
      </c>
      <c r="B141" s="141" t="s">
        <v>8</v>
      </c>
      <c r="C141" s="1026" t="s">
        <v>256</v>
      </c>
      <c r="D141" s="141">
        <v>340</v>
      </c>
      <c r="E141" s="228">
        <v>2000</v>
      </c>
      <c r="F141" s="123">
        <f t="shared" ref="F141:F149" si="56">E141/12*$B$4</f>
        <v>666.66666666666663</v>
      </c>
      <c r="G141" s="123">
        <v>687</v>
      </c>
      <c r="H141" s="123">
        <f t="shared" ref="H141:H151" si="57">G141/F141*100</f>
        <v>103.05</v>
      </c>
      <c r="I141" s="152">
        <v>8</v>
      </c>
      <c r="J141" s="152">
        <f t="shared" ref="J141:J150" si="58">M141/G141</f>
        <v>7.2867540029112083</v>
      </c>
      <c r="K141" s="153">
        <f t="shared" ref="K141:K149" si="59">ROUND(E141*I141,0)</f>
        <v>16000</v>
      </c>
      <c r="L141" s="153">
        <f t="shared" ref="L141:L149" si="60">K141/12*$B$4</f>
        <v>5333.333333333333</v>
      </c>
      <c r="M141" s="153">
        <v>5006</v>
      </c>
      <c r="N141" s="153">
        <f t="shared" ref="N141:N150" si="61">M141/L141*100</f>
        <v>93.862500000000011</v>
      </c>
      <c r="O141" s="153">
        <f t="shared" ref="O141:O149" si="62">ROUND(K141/D141,0)</f>
        <v>47</v>
      </c>
      <c r="P141" s="153">
        <f t="shared" ref="P141:P150" si="63">M141/$B$4*12/O141</f>
        <v>319.531914893617</v>
      </c>
      <c r="Q141" s="331"/>
      <c r="R141" s="331"/>
      <c r="S141" s="331"/>
      <c r="T141" s="331"/>
      <c r="U141" s="328"/>
      <c r="V141" s="331"/>
      <c r="W141" s="776"/>
      <c r="X141" s="331"/>
      <c r="Y141" s="331"/>
      <c r="Z141" s="331"/>
      <c r="AA141" s="331"/>
      <c r="AB141" s="331"/>
      <c r="AC141" s="1015">
        <f>V141-U141-Y141</f>
        <v>0</v>
      </c>
      <c r="AD141" s="1028"/>
      <c r="AF141" s="147"/>
      <c r="AJ141" s="2087"/>
    </row>
    <row r="142" spans="1:36" ht="30" x14ac:dyDescent="0.25">
      <c r="A142" s="137">
        <v>1</v>
      </c>
      <c r="B142" s="11" t="s">
        <v>148</v>
      </c>
      <c r="C142" s="1026" t="s">
        <v>256</v>
      </c>
      <c r="D142" s="141">
        <v>340</v>
      </c>
      <c r="E142" s="228">
        <v>1580</v>
      </c>
      <c r="F142" s="123">
        <f t="shared" si="56"/>
        <v>526.66666666666663</v>
      </c>
      <c r="G142" s="123">
        <v>564</v>
      </c>
      <c r="H142" s="123">
        <f t="shared" si="57"/>
        <v>107.08860759493672</v>
      </c>
      <c r="I142" s="152">
        <v>8</v>
      </c>
      <c r="J142" s="152">
        <f t="shared" si="58"/>
        <v>6.8687943262411348</v>
      </c>
      <c r="K142" s="153">
        <f t="shared" si="59"/>
        <v>12640</v>
      </c>
      <c r="L142" s="153">
        <f t="shared" si="60"/>
        <v>4213.333333333333</v>
      </c>
      <c r="M142" s="153">
        <v>3874</v>
      </c>
      <c r="N142" s="153">
        <f t="shared" si="61"/>
        <v>91.946202531645568</v>
      </c>
      <c r="O142" s="153">
        <f t="shared" si="62"/>
        <v>37</v>
      </c>
      <c r="P142" s="153">
        <f t="shared" si="63"/>
        <v>314.10810810810813</v>
      </c>
      <c r="Q142" s="331"/>
      <c r="R142" s="331"/>
      <c r="S142" s="331"/>
      <c r="T142" s="331"/>
      <c r="U142" s="328"/>
      <c r="V142" s="331"/>
      <c r="W142" s="776"/>
      <c r="X142" s="331"/>
      <c r="Y142" s="331"/>
      <c r="Z142" s="331"/>
      <c r="AA142" s="331"/>
      <c r="AB142" s="331"/>
      <c r="AC142" s="1015">
        <f>V142-U142-Y142</f>
        <v>0</v>
      </c>
      <c r="AD142" s="1028"/>
      <c r="AF142" s="147"/>
      <c r="AJ142" s="2087"/>
    </row>
    <row r="143" spans="1:36" s="2087" customFormat="1" x14ac:dyDescent="0.25">
      <c r="A143" s="2087">
        <v>1</v>
      </c>
      <c r="B143" s="11" t="s">
        <v>130</v>
      </c>
      <c r="C143" s="1026" t="s">
        <v>256</v>
      </c>
      <c r="D143" s="141">
        <v>340</v>
      </c>
      <c r="E143" s="228">
        <v>355</v>
      </c>
      <c r="F143" s="123">
        <f t="shared" si="56"/>
        <v>118.33333333333333</v>
      </c>
      <c r="G143" s="123">
        <v>116</v>
      </c>
      <c r="H143" s="123">
        <f t="shared" si="57"/>
        <v>98.028169014084511</v>
      </c>
      <c r="I143" s="152">
        <v>18.7</v>
      </c>
      <c r="J143" s="152">
        <f t="shared" si="58"/>
        <v>16.612068965517242</v>
      </c>
      <c r="K143" s="153">
        <f t="shared" si="59"/>
        <v>6639</v>
      </c>
      <c r="L143" s="153">
        <f t="shared" ref="L143" si="64">K143/12*$B$4</f>
        <v>2213</v>
      </c>
      <c r="M143" s="153">
        <v>1927</v>
      </c>
      <c r="N143" s="153">
        <f t="shared" si="61"/>
        <v>87.076366922729335</v>
      </c>
      <c r="O143" s="153">
        <f t="shared" si="62"/>
        <v>20</v>
      </c>
      <c r="P143" s="153">
        <f t="shared" ref="P143" si="65">M143/$B$4*12/O143</f>
        <v>289.05</v>
      </c>
      <c r="Q143" s="331">
        <v>69146.994999999995</v>
      </c>
      <c r="R143" s="331">
        <v>69146.994999999995</v>
      </c>
      <c r="S143" s="331">
        <v>72029.766000000003</v>
      </c>
      <c r="T143" s="331">
        <v>72029.766000000003</v>
      </c>
      <c r="U143" s="328">
        <f>Q143/12*$B$4+(R143-Q143)/11*3+(S143-R143)/10*2+(T143-S143)/9*1</f>
        <v>23625.552533333335</v>
      </c>
      <c r="V143" s="331">
        <f>AB143-AA143-X143</f>
        <v>21148.143479999999</v>
      </c>
      <c r="W143" s="776"/>
      <c r="X143" s="331"/>
      <c r="Y143" s="331">
        <f>V143-U143</f>
        <v>-2477.4090533333365</v>
      </c>
      <c r="Z143" s="331"/>
      <c r="AA143" s="331">
        <v>-60.421039999999998</v>
      </c>
      <c r="AB143" s="331">
        <v>21087.722439999998</v>
      </c>
      <c r="AC143" s="1015">
        <f>V143-U143-Y143</f>
        <v>0</v>
      </c>
      <c r="AD143" s="1028"/>
      <c r="AF143" s="147"/>
    </row>
    <row r="144" spans="1:36" x14ac:dyDescent="0.25">
      <c r="A144" s="137">
        <v>1</v>
      </c>
      <c r="B144" s="141" t="s">
        <v>9</v>
      </c>
      <c r="C144" s="1026" t="s">
        <v>256</v>
      </c>
      <c r="D144" s="141">
        <v>340</v>
      </c>
      <c r="E144" s="228">
        <v>4026</v>
      </c>
      <c r="F144" s="123">
        <f t="shared" si="56"/>
        <v>1342</v>
      </c>
      <c r="G144" s="123">
        <v>1498</v>
      </c>
      <c r="H144" s="123">
        <f t="shared" si="57"/>
        <v>111.62444113263786</v>
      </c>
      <c r="I144" s="152">
        <v>11</v>
      </c>
      <c r="J144" s="152">
        <f t="shared" si="58"/>
        <v>10.004672897196262</v>
      </c>
      <c r="K144" s="153">
        <f t="shared" si="59"/>
        <v>44286</v>
      </c>
      <c r="L144" s="153">
        <f t="shared" si="60"/>
        <v>14762</v>
      </c>
      <c r="M144" s="153">
        <v>14987</v>
      </c>
      <c r="N144" s="153">
        <f t="shared" si="61"/>
        <v>101.52418371494379</v>
      </c>
      <c r="O144" s="153">
        <f t="shared" si="62"/>
        <v>130</v>
      </c>
      <c r="P144" s="153">
        <f t="shared" si="63"/>
        <v>345.85384615384618</v>
      </c>
      <c r="Q144" s="331"/>
      <c r="R144" s="331"/>
      <c r="S144" s="331"/>
      <c r="T144" s="331"/>
      <c r="U144" s="328"/>
      <c r="V144" s="331"/>
      <c r="W144" s="776"/>
      <c r="X144" s="331"/>
      <c r="Y144" s="331"/>
      <c r="Z144" s="331"/>
      <c r="AA144" s="331"/>
      <c r="AB144" s="331"/>
      <c r="AC144" s="1015">
        <f>V144-U144-Y144</f>
        <v>0</v>
      </c>
      <c r="AD144" s="1028"/>
      <c r="AF144" s="147"/>
      <c r="AJ144" s="2087"/>
    </row>
    <row r="145" spans="1:36" x14ac:dyDescent="0.25">
      <c r="A145" s="137">
        <v>1</v>
      </c>
      <c r="B145" s="141" t="s">
        <v>84</v>
      </c>
      <c r="C145" s="1026" t="s">
        <v>256</v>
      </c>
      <c r="D145" s="141">
        <v>340</v>
      </c>
      <c r="E145" s="228">
        <v>1939</v>
      </c>
      <c r="F145" s="123">
        <f t="shared" si="56"/>
        <v>646.33333333333337</v>
      </c>
      <c r="G145" s="123">
        <v>664</v>
      </c>
      <c r="H145" s="123">
        <f t="shared" si="57"/>
        <v>102.73336771531716</v>
      </c>
      <c r="I145" s="152">
        <v>11</v>
      </c>
      <c r="J145" s="152">
        <f t="shared" si="58"/>
        <v>11.215361445783133</v>
      </c>
      <c r="K145" s="153">
        <f t="shared" si="59"/>
        <v>21329</v>
      </c>
      <c r="L145" s="153">
        <f t="shared" si="60"/>
        <v>7109.666666666667</v>
      </c>
      <c r="M145" s="153">
        <v>7447</v>
      </c>
      <c r="N145" s="153">
        <f t="shared" si="61"/>
        <v>104.74471376998453</v>
      </c>
      <c r="O145" s="153">
        <f t="shared" si="62"/>
        <v>63</v>
      </c>
      <c r="P145" s="153">
        <f t="shared" si="63"/>
        <v>354.61904761904759</v>
      </c>
      <c r="Q145" s="331"/>
      <c r="R145" s="331"/>
      <c r="S145" s="331"/>
      <c r="T145" s="331"/>
      <c r="U145" s="328"/>
      <c r="V145" s="331"/>
      <c r="W145" s="776"/>
      <c r="X145" s="331"/>
      <c r="Y145" s="331"/>
      <c r="Z145" s="331"/>
      <c r="AA145" s="331"/>
      <c r="AB145" s="331"/>
      <c r="AC145" s="1015">
        <f>V145-U145-Y145</f>
        <v>0</v>
      </c>
      <c r="AD145" s="1028"/>
      <c r="AF145" s="147"/>
      <c r="AJ145" s="2087"/>
    </row>
    <row r="146" spans="1:36" x14ac:dyDescent="0.25">
      <c r="A146" s="137">
        <v>1</v>
      </c>
      <c r="B146" s="141" t="s">
        <v>85</v>
      </c>
      <c r="C146" s="1026" t="s">
        <v>256</v>
      </c>
      <c r="D146" s="141">
        <v>340</v>
      </c>
      <c r="E146" s="228">
        <v>402</v>
      </c>
      <c r="F146" s="123">
        <f t="shared" si="56"/>
        <v>134</v>
      </c>
      <c r="G146" s="123">
        <v>112</v>
      </c>
      <c r="H146" s="123">
        <f t="shared" si="57"/>
        <v>83.582089552238799</v>
      </c>
      <c r="I146" s="152">
        <v>21</v>
      </c>
      <c r="J146" s="152">
        <f t="shared" si="58"/>
        <v>25</v>
      </c>
      <c r="K146" s="153">
        <f t="shared" si="59"/>
        <v>8442</v>
      </c>
      <c r="L146" s="153">
        <f t="shared" si="60"/>
        <v>2814</v>
      </c>
      <c r="M146" s="153">
        <v>2800</v>
      </c>
      <c r="N146" s="153">
        <f t="shared" si="61"/>
        <v>99.50248756218906</v>
      </c>
      <c r="O146" s="153">
        <f t="shared" si="62"/>
        <v>25</v>
      </c>
      <c r="P146" s="153">
        <f t="shared" si="63"/>
        <v>336</v>
      </c>
      <c r="Q146" s="331"/>
      <c r="R146" s="331"/>
      <c r="S146" s="331"/>
      <c r="T146" s="331"/>
      <c r="U146" s="328"/>
      <c r="V146" s="331"/>
      <c r="W146" s="776"/>
      <c r="X146" s="331"/>
      <c r="Y146" s="331"/>
      <c r="Z146" s="331"/>
      <c r="AA146" s="331"/>
      <c r="AB146" s="331"/>
      <c r="AC146" s="1015">
        <f>V146-U146-Y146</f>
        <v>0</v>
      </c>
      <c r="AD146" s="1028"/>
      <c r="AF146" s="147"/>
      <c r="AJ146" s="2087"/>
    </row>
    <row r="147" spans="1:36" s="147" customFormat="1" x14ac:dyDescent="0.25">
      <c r="A147" s="137">
        <v>1</v>
      </c>
      <c r="B147" s="141" t="s">
        <v>86</v>
      </c>
      <c r="C147" s="1026" t="s">
        <v>256</v>
      </c>
      <c r="D147" s="141">
        <v>340</v>
      </c>
      <c r="E147" s="228">
        <v>2050</v>
      </c>
      <c r="F147" s="123">
        <f t="shared" si="56"/>
        <v>683.33333333333337</v>
      </c>
      <c r="G147" s="123">
        <v>688</v>
      </c>
      <c r="H147" s="123">
        <f t="shared" si="57"/>
        <v>100.6829268292683</v>
      </c>
      <c r="I147" s="1085">
        <v>9.4</v>
      </c>
      <c r="J147" s="152">
        <f t="shared" si="58"/>
        <v>9.341569767441861</v>
      </c>
      <c r="K147" s="153">
        <f t="shared" si="59"/>
        <v>19270</v>
      </c>
      <c r="L147" s="153">
        <f t="shared" si="60"/>
        <v>6423.333333333333</v>
      </c>
      <c r="M147" s="153">
        <v>6427</v>
      </c>
      <c r="N147" s="153">
        <f t="shared" si="61"/>
        <v>100.05708354955891</v>
      </c>
      <c r="O147" s="153">
        <f t="shared" si="62"/>
        <v>57</v>
      </c>
      <c r="P147" s="153">
        <f t="shared" si="63"/>
        <v>338.26315789473682</v>
      </c>
      <c r="Q147" s="331"/>
      <c r="R147" s="331"/>
      <c r="S147" s="331"/>
      <c r="T147" s="331"/>
      <c r="U147" s="328"/>
      <c r="V147" s="331"/>
      <c r="W147" s="776"/>
      <c r="X147" s="331"/>
      <c r="Y147" s="331"/>
      <c r="Z147" s="331"/>
      <c r="AA147" s="331"/>
      <c r="AB147" s="331"/>
      <c r="AC147" s="1015">
        <f>V147-U147-Y147</f>
        <v>0</v>
      </c>
      <c r="AD147" s="1028"/>
      <c r="AJ147" s="2087"/>
    </row>
    <row r="148" spans="1:36" s="147" customFormat="1" x14ac:dyDescent="0.25">
      <c r="A148" s="137">
        <v>1</v>
      </c>
      <c r="B148" s="1029" t="s">
        <v>63</v>
      </c>
      <c r="C148" s="1026" t="s">
        <v>256</v>
      </c>
      <c r="D148" s="141">
        <v>340</v>
      </c>
      <c r="E148" s="228">
        <v>3239</v>
      </c>
      <c r="F148" s="123">
        <f t="shared" si="56"/>
        <v>1079.6666666666667</v>
      </c>
      <c r="G148" s="129">
        <v>1101</v>
      </c>
      <c r="H148" s="129">
        <f t="shared" si="57"/>
        <v>101.97591849336214</v>
      </c>
      <c r="I148" s="323">
        <v>9.4</v>
      </c>
      <c r="J148" s="1037">
        <f t="shared" si="58"/>
        <v>8.7493188010899186</v>
      </c>
      <c r="K148" s="1031">
        <f t="shared" si="59"/>
        <v>30447</v>
      </c>
      <c r="L148" s="282">
        <f t="shared" si="60"/>
        <v>10149</v>
      </c>
      <c r="M148" s="282">
        <v>9633</v>
      </c>
      <c r="N148" s="282">
        <f t="shared" si="61"/>
        <v>94.915755246822343</v>
      </c>
      <c r="O148" s="33">
        <f t="shared" si="62"/>
        <v>90</v>
      </c>
      <c r="P148" s="282">
        <f t="shared" si="63"/>
        <v>321.10000000000002</v>
      </c>
      <c r="Q148" s="332"/>
      <c r="R148" s="332"/>
      <c r="S148" s="332"/>
      <c r="T148" s="332"/>
      <c r="U148" s="865"/>
      <c r="V148" s="331"/>
      <c r="W148" s="776"/>
      <c r="X148" s="332"/>
      <c r="Y148" s="332"/>
      <c r="Z148" s="332"/>
      <c r="AA148" s="332"/>
      <c r="AB148" s="332"/>
      <c r="AC148" s="1015">
        <f>V148-U148-Y148</f>
        <v>0</v>
      </c>
      <c r="AD148" s="1028"/>
      <c r="AJ148" s="2087"/>
    </row>
    <row r="149" spans="1:36" s="147" customFormat="1" x14ac:dyDescent="0.25">
      <c r="A149" s="137">
        <v>1</v>
      </c>
      <c r="B149" s="141" t="s">
        <v>6</v>
      </c>
      <c r="C149" s="1026" t="s">
        <v>256</v>
      </c>
      <c r="D149" s="1029">
        <v>340</v>
      </c>
      <c r="E149" s="413">
        <v>1061</v>
      </c>
      <c r="F149" s="1040">
        <f t="shared" si="56"/>
        <v>353.66666666666669</v>
      </c>
      <c r="G149" s="128">
        <v>348</v>
      </c>
      <c r="H149" s="128">
        <f t="shared" si="57"/>
        <v>98.397737983034872</v>
      </c>
      <c r="I149" s="152">
        <v>9.5</v>
      </c>
      <c r="J149" s="1041">
        <f t="shared" si="58"/>
        <v>9.862068965517242</v>
      </c>
      <c r="K149" s="153">
        <f t="shared" si="59"/>
        <v>10080</v>
      </c>
      <c r="L149" s="1042">
        <f t="shared" si="60"/>
        <v>3360</v>
      </c>
      <c r="M149" s="1042">
        <v>3432</v>
      </c>
      <c r="N149" s="1042">
        <f t="shared" si="61"/>
        <v>102.14285714285714</v>
      </c>
      <c r="O149" s="153">
        <f t="shared" si="62"/>
        <v>30</v>
      </c>
      <c r="P149" s="1042">
        <f t="shared" si="63"/>
        <v>343.2</v>
      </c>
      <c r="Q149" s="332"/>
      <c r="R149" s="332"/>
      <c r="S149" s="332"/>
      <c r="T149" s="332"/>
      <c r="U149" s="865"/>
      <c r="V149" s="331"/>
      <c r="W149" s="776"/>
      <c r="X149" s="332"/>
      <c r="Y149" s="332"/>
      <c r="Z149" s="332"/>
      <c r="AA149" s="332"/>
      <c r="AB149" s="332"/>
      <c r="AC149" s="1015">
        <f>V149-U149-Y149</f>
        <v>0</v>
      </c>
      <c r="AD149" s="1028"/>
      <c r="AJ149" s="2087"/>
    </row>
    <row r="150" spans="1:36" s="147" customFormat="1" ht="29.25" x14ac:dyDescent="0.25">
      <c r="A150" s="137">
        <v>1</v>
      </c>
      <c r="B150" s="1045" t="s">
        <v>7</v>
      </c>
      <c r="C150" s="1046"/>
      <c r="D150" s="1045"/>
      <c r="E150" s="32">
        <f>SUM(E141:E149)</f>
        <v>16652</v>
      </c>
      <c r="F150" s="7">
        <f>SUM(F141:F149)</f>
        <v>5550.666666666667</v>
      </c>
      <c r="G150" s="7">
        <f>SUM(G141:G149)</f>
        <v>5778</v>
      </c>
      <c r="H150" s="7">
        <f t="shared" si="57"/>
        <v>104.09560413163584</v>
      </c>
      <c r="I150" s="8">
        <f>L150/F150</f>
        <v>10.156918087917367</v>
      </c>
      <c r="J150" s="8">
        <f t="shared" si="58"/>
        <v>9.6111111111111107</v>
      </c>
      <c r="K150" s="1121">
        <f>SUM(K141:K149)</f>
        <v>169133</v>
      </c>
      <c r="L150" s="7">
        <f>SUM(L141:L149)</f>
        <v>56377.666666666664</v>
      </c>
      <c r="M150" s="7">
        <f>SUM(M141:M149)</f>
        <v>55533</v>
      </c>
      <c r="N150" s="1047">
        <f t="shared" si="61"/>
        <v>98.501770795764287</v>
      </c>
      <c r="O150" s="1122">
        <f>SUM(O141:O149)</f>
        <v>499</v>
      </c>
      <c r="P150" s="1123">
        <f t="shared" si="63"/>
        <v>333.86573146292585</v>
      </c>
      <c r="Q150" s="329">
        <v>1799696.8529202098</v>
      </c>
      <c r="R150" s="329">
        <v>1799696.8529202098</v>
      </c>
      <c r="S150" s="329">
        <v>1799514.3829131436</v>
      </c>
      <c r="T150" s="329">
        <v>1799514.3829131436</v>
      </c>
      <c r="U150" s="875">
        <f>Q150/12*$B$4+(R150-Q150)/11*3+(S150-R150)/10*2+(T150-S150)/9*1</f>
        <v>599862.45697199006</v>
      </c>
      <c r="V150" s="329">
        <f>AB150-AA150-X150-W150</f>
        <v>579107.97856999992</v>
      </c>
      <c r="W150" s="780"/>
      <c r="X150" s="329">
        <v>-6579.3975099999998</v>
      </c>
      <c r="Y150" s="329">
        <f>V150-U150</f>
        <v>-20754.478401990142</v>
      </c>
      <c r="Z150" s="329">
        <v>-218.32204000000002</v>
      </c>
      <c r="AA150" s="329">
        <v>-7026.5135800000016</v>
      </c>
      <c r="AB150" s="329">
        <v>565502.06747999985</v>
      </c>
      <c r="AC150" s="1015">
        <f>V150-U150-Y150</f>
        <v>0</v>
      </c>
      <c r="AD150" s="1028"/>
      <c r="AJ150" s="2087"/>
    </row>
    <row r="151" spans="1:36" ht="43.5" x14ac:dyDescent="0.25">
      <c r="A151" s="137">
        <v>1</v>
      </c>
      <c r="B151" s="1049" t="s">
        <v>177</v>
      </c>
      <c r="C151" s="816"/>
      <c r="D151" s="1050"/>
      <c r="E151" s="258">
        <v>2528</v>
      </c>
      <c r="F151" s="1105">
        <f>E151/12*$B$4</f>
        <v>842.66666666666663</v>
      </c>
      <c r="G151" s="1050">
        <v>735</v>
      </c>
      <c r="H151" s="126">
        <f t="shared" si="57"/>
        <v>87.223101265822791</v>
      </c>
      <c r="I151" s="286"/>
      <c r="J151" s="286"/>
      <c r="K151" s="745"/>
      <c r="L151" s="1050"/>
      <c r="M151" s="1050"/>
      <c r="N151" s="1051"/>
      <c r="O151" s="1052"/>
      <c r="P151" s="1043"/>
      <c r="Q151" s="330">
        <v>616441.39750399999</v>
      </c>
      <c r="R151" s="330">
        <v>616441.39750399999</v>
      </c>
      <c r="S151" s="330">
        <v>616539.39007999992</v>
      </c>
      <c r="T151" s="330">
        <v>616539.39007999992</v>
      </c>
      <c r="U151" s="1005">
        <f>T151/12*$B$4</f>
        <v>205513.13002666665</v>
      </c>
      <c r="V151" s="330">
        <f>AB151-AA151-X151-W151</f>
        <v>182727.11130000002</v>
      </c>
      <c r="W151" s="779"/>
      <c r="X151" s="330"/>
      <c r="Y151" s="330">
        <f>V151-U151</f>
        <v>-22786.018726666633</v>
      </c>
      <c r="Z151" s="330"/>
      <c r="AA151" s="330">
        <v>0</v>
      </c>
      <c r="AB151" s="330">
        <v>182727.11130000002</v>
      </c>
      <c r="AC151" s="1015">
        <f>V151-U151-Y151</f>
        <v>0</v>
      </c>
      <c r="AD151" s="1028"/>
      <c r="AF151" s="147"/>
      <c r="AJ151" s="2087"/>
    </row>
    <row r="152" spans="1:36" ht="15.75" x14ac:dyDescent="0.25">
      <c r="A152" s="137">
        <v>1</v>
      </c>
      <c r="B152" s="470" t="s">
        <v>194</v>
      </c>
      <c r="C152" s="1124"/>
      <c r="D152" s="1054"/>
      <c r="E152" s="259"/>
      <c r="F152" s="527"/>
      <c r="G152" s="527"/>
      <c r="H152" s="527"/>
      <c r="I152" s="199"/>
      <c r="J152" s="199"/>
      <c r="K152" s="1056"/>
      <c r="L152" s="1055"/>
      <c r="M152" s="1055"/>
      <c r="N152" s="1055"/>
      <c r="O152" s="1055"/>
      <c r="P152" s="1055"/>
      <c r="Q152" s="331"/>
      <c r="R152" s="331"/>
      <c r="S152" s="331"/>
      <c r="T152" s="331"/>
      <c r="U152" s="861">
        <f t="shared" ref="U152" si="66">Q152/12*$B$4</f>
        <v>0</v>
      </c>
      <c r="V152" s="331"/>
      <c r="W152" s="776"/>
      <c r="X152" s="331"/>
      <c r="Y152" s="331"/>
      <c r="Z152" s="331"/>
      <c r="AA152" s="331"/>
      <c r="AB152" s="331"/>
      <c r="AC152" s="1015">
        <f>V152-U152-Y152</f>
        <v>0</v>
      </c>
      <c r="AD152" s="1028"/>
      <c r="AF152" s="147"/>
      <c r="AJ152" s="2087"/>
    </row>
    <row r="153" spans="1:36" ht="29.25" x14ac:dyDescent="0.25">
      <c r="A153" s="137">
        <v>1</v>
      </c>
      <c r="B153" s="471" t="s">
        <v>311</v>
      </c>
      <c r="C153" s="423"/>
      <c r="D153" s="9"/>
      <c r="E153" s="284">
        <f>E155+E158+E159</f>
        <v>14600</v>
      </c>
      <c r="F153" s="284">
        <f t="shared" ref="F153:G153" si="67">F155+F158+F159</f>
        <v>4866.6666666666661</v>
      </c>
      <c r="G153" s="284">
        <f t="shared" si="67"/>
        <v>5050</v>
      </c>
      <c r="H153" s="284">
        <f>G153/F153*100</f>
        <v>103.76712328767124</v>
      </c>
      <c r="I153" s="199"/>
      <c r="J153" s="199"/>
      <c r="K153" s="1056"/>
      <c r="L153" s="1055"/>
      <c r="M153" s="1055"/>
      <c r="N153" s="1055"/>
      <c r="O153" s="1055"/>
      <c r="P153" s="1055"/>
      <c r="Q153" s="331">
        <v>70532.482999999993</v>
      </c>
      <c r="R153" s="331">
        <v>70532.482999999993</v>
      </c>
      <c r="S153" s="331">
        <v>70532.482999999993</v>
      </c>
      <c r="T153" s="331">
        <v>70532.482999999993</v>
      </c>
      <c r="U153" s="861">
        <f>Q153/12*$B$4+(R153-Q153)/11*3+(S153-R153)/10*2+(T153-S153)/9*1</f>
        <v>23510.827666666664</v>
      </c>
      <c r="V153" s="331">
        <f>AB153-AA153-X153</f>
        <v>23291.11133</v>
      </c>
      <c r="W153" s="776"/>
      <c r="X153" s="331"/>
      <c r="Y153" s="331">
        <f>V153-U153</f>
        <v>-219.71633666666457</v>
      </c>
      <c r="Z153" s="331">
        <v>-5.8559999999999999</v>
      </c>
      <c r="AA153" s="331">
        <v>-45.013340000000007</v>
      </c>
      <c r="AB153" s="331">
        <v>23246.097989999998</v>
      </c>
      <c r="AC153" s="1015">
        <f>V153-U153-Y153</f>
        <v>0</v>
      </c>
      <c r="AD153" s="1028"/>
      <c r="AF153" s="147"/>
      <c r="AJ153" s="2087"/>
    </row>
    <row r="154" spans="1:36" x14ac:dyDescent="0.25">
      <c r="A154" s="137">
        <v>1</v>
      </c>
      <c r="B154" s="312" t="s">
        <v>304</v>
      </c>
      <c r="C154" s="423"/>
      <c r="D154" s="9"/>
      <c r="E154" s="124"/>
      <c r="F154" s="124"/>
      <c r="G154" s="124"/>
      <c r="H154" s="124"/>
      <c r="I154" s="199"/>
      <c r="J154" s="199"/>
      <c r="K154" s="1056"/>
      <c r="L154" s="1055"/>
      <c r="M154" s="1055"/>
      <c r="N154" s="1055"/>
      <c r="O154" s="1055"/>
      <c r="P154" s="1055"/>
      <c r="Q154" s="331"/>
      <c r="R154" s="331"/>
      <c r="S154" s="331"/>
      <c r="T154" s="331"/>
      <c r="U154" s="328"/>
      <c r="V154" s="331"/>
      <c r="W154" s="776"/>
      <c r="X154" s="331"/>
      <c r="Y154" s="331"/>
      <c r="Z154" s="331"/>
      <c r="AA154" s="331"/>
      <c r="AB154" s="331"/>
      <c r="AC154" s="1015">
        <f>V154-U154-Y154</f>
        <v>0</v>
      </c>
      <c r="AD154" s="1028"/>
      <c r="AF154" s="147"/>
      <c r="AJ154" s="2087"/>
    </row>
    <row r="155" spans="1:36" ht="30" x14ac:dyDescent="0.25">
      <c r="A155" s="137">
        <v>1</v>
      </c>
      <c r="B155" s="472" t="s">
        <v>443</v>
      </c>
      <c r="C155" s="423"/>
      <c r="D155" s="9"/>
      <c r="E155" s="124">
        <f>E156+E157</f>
        <v>14500</v>
      </c>
      <c r="F155" s="124">
        <f>F156+F157</f>
        <v>4833.333333333333</v>
      </c>
      <c r="G155" s="124">
        <f>G156+G157</f>
        <v>5050</v>
      </c>
      <c r="H155" s="124">
        <f>G155/F155*100</f>
        <v>104.48275862068965</v>
      </c>
      <c r="I155" s="199"/>
      <c r="J155" s="199"/>
      <c r="K155" s="1056"/>
      <c r="L155" s="1055"/>
      <c r="M155" s="1055"/>
      <c r="N155" s="1055"/>
      <c r="O155" s="1055"/>
      <c r="P155" s="1055"/>
      <c r="Q155" s="331"/>
      <c r="R155" s="331"/>
      <c r="S155" s="331"/>
      <c r="T155" s="331"/>
      <c r="U155" s="328"/>
      <c r="V155" s="331"/>
      <c r="W155" s="776"/>
      <c r="X155" s="331"/>
      <c r="Y155" s="331"/>
      <c r="Z155" s="331"/>
      <c r="AA155" s="331"/>
      <c r="AB155" s="331"/>
      <c r="AC155" s="1015">
        <f>V155-U155-Y155</f>
        <v>0</v>
      </c>
      <c r="AD155" s="1028"/>
      <c r="AF155" s="147"/>
      <c r="AJ155" s="2087"/>
    </row>
    <row r="156" spans="1:36" x14ac:dyDescent="0.25">
      <c r="A156" s="137">
        <v>1</v>
      </c>
      <c r="B156" s="312" t="s">
        <v>444</v>
      </c>
      <c r="C156" s="423"/>
      <c r="D156" s="9"/>
      <c r="E156" s="124">
        <v>14500</v>
      </c>
      <c r="F156" s="124">
        <f t="shared" ref="F156:F161" si="68">E156/12*$B$4</f>
        <v>4833.333333333333</v>
      </c>
      <c r="G156" s="124">
        <v>5050</v>
      </c>
      <c r="H156" s="124">
        <f>G156/F156*100</f>
        <v>104.48275862068965</v>
      </c>
      <c r="I156" s="199"/>
      <c r="J156" s="199"/>
      <c r="K156" s="1056"/>
      <c r="L156" s="1055"/>
      <c r="M156" s="1055"/>
      <c r="N156" s="1055"/>
      <c r="O156" s="1055"/>
      <c r="P156" s="1055"/>
      <c r="Q156" s="331"/>
      <c r="R156" s="331"/>
      <c r="S156" s="331"/>
      <c r="T156" s="331"/>
      <c r="U156" s="328"/>
      <c r="V156" s="331"/>
      <c r="W156" s="776"/>
      <c r="X156" s="331"/>
      <c r="Y156" s="331"/>
      <c r="Z156" s="331"/>
      <c r="AA156" s="331"/>
      <c r="AB156" s="331"/>
      <c r="AC156" s="1015">
        <f>V156-U156-Y156</f>
        <v>0</v>
      </c>
      <c r="AD156" s="1028"/>
      <c r="AF156" s="147"/>
      <c r="AJ156" s="2087"/>
    </row>
    <row r="157" spans="1:36" ht="45" x14ac:dyDescent="0.25">
      <c r="A157" s="137">
        <v>1</v>
      </c>
      <c r="B157" s="312" t="s">
        <v>446</v>
      </c>
      <c r="C157" s="423"/>
      <c r="D157" s="9"/>
      <c r="E157" s="124"/>
      <c r="F157" s="124">
        <f t="shared" si="68"/>
        <v>0</v>
      </c>
      <c r="G157" s="124"/>
      <c r="H157" s="124" t="e">
        <f>G157/F157*100</f>
        <v>#DIV/0!</v>
      </c>
      <c r="I157" s="199"/>
      <c r="J157" s="199"/>
      <c r="K157" s="1056"/>
      <c r="L157" s="1055"/>
      <c r="M157" s="1055"/>
      <c r="N157" s="1055"/>
      <c r="O157" s="1055"/>
      <c r="P157" s="1055"/>
      <c r="Q157" s="331"/>
      <c r="R157" s="331"/>
      <c r="S157" s="331"/>
      <c r="T157" s="331"/>
      <c r="U157" s="328"/>
      <c r="V157" s="331"/>
      <c r="W157" s="776"/>
      <c r="X157" s="331"/>
      <c r="Y157" s="331"/>
      <c r="Z157" s="331"/>
      <c r="AA157" s="331"/>
      <c r="AB157" s="331"/>
      <c r="AC157" s="1015">
        <f>V157-U157-Y157</f>
        <v>0</v>
      </c>
      <c r="AD157" s="1028"/>
      <c r="AF157" s="147"/>
      <c r="AJ157" s="2087"/>
    </row>
    <row r="158" spans="1:36" ht="60" x14ac:dyDescent="0.25">
      <c r="A158" s="137">
        <v>1</v>
      </c>
      <c r="B158" s="312" t="s">
        <v>447</v>
      </c>
      <c r="C158" s="423"/>
      <c r="D158" s="9"/>
      <c r="E158" s="124"/>
      <c r="F158" s="124">
        <f t="shared" si="68"/>
        <v>0</v>
      </c>
      <c r="G158" s="124"/>
      <c r="H158" s="124"/>
      <c r="I158" s="199"/>
      <c r="J158" s="199"/>
      <c r="K158" s="1056"/>
      <c r="L158" s="1055"/>
      <c r="M158" s="1055"/>
      <c r="N158" s="1055"/>
      <c r="O158" s="1055"/>
      <c r="P158" s="1055"/>
      <c r="Q158" s="331"/>
      <c r="R158" s="331"/>
      <c r="S158" s="331"/>
      <c r="T158" s="331"/>
      <c r="U158" s="328"/>
      <c r="V158" s="331"/>
      <c r="W158" s="776"/>
      <c r="X158" s="331"/>
      <c r="Y158" s="331"/>
      <c r="Z158" s="331"/>
      <c r="AA158" s="331"/>
      <c r="AB158" s="331"/>
      <c r="AC158" s="1015">
        <f>V158-U158-Y158</f>
        <v>0</v>
      </c>
      <c r="AD158" s="1028"/>
      <c r="AF158" s="147"/>
      <c r="AJ158" s="2087"/>
    </row>
    <row r="159" spans="1:36" ht="45" x14ac:dyDescent="0.25">
      <c r="A159" s="137">
        <v>1</v>
      </c>
      <c r="B159" s="311" t="s">
        <v>448</v>
      </c>
      <c r="C159" s="423"/>
      <c r="D159" s="9"/>
      <c r="E159" s="124">
        <v>100</v>
      </c>
      <c r="F159" s="124">
        <f t="shared" si="68"/>
        <v>33.333333333333336</v>
      </c>
      <c r="G159" s="124"/>
      <c r="H159" s="124"/>
      <c r="I159" s="199"/>
      <c r="J159" s="199"/>
      <c r="K159" s="1056"/>
      <c r="L159" s="1055"/>
      <c r="M159" s="1055"/>
      <c r="N159" s="1055"/>
      <c r="O159" s="1055"/>
      <c r="P159" s="1055"/>
      <c r="Q159" s="331"/>
      <c r="R159" s="331"/>
      <c r="S159" s="331"/>
      <c r="T159" s="331"/>
      <c r="U159" s="328"/>
      <c r="V159" s="331"/>
      <c r="W159" s="776"/>
      <c r="X159" s="331"/>
      <c r="Y159" s="331"/>
      <c r="Z159" s="331"/>
      <c r="AA159" s="331"/>
      <c r="AB159" s="331"/>
      <c r="AC159" s="1015">
        <f>V159-U159-Y159</f>
        <v>0</v>
      </c>
      <c r="AD159" s="1028"/>
      <c r="AF159" s="147"/>
      <c r="AJ159" s="2087"/>
    </row>
    <row r="160" spans="1:36" ht="29.25" x14ac:dyDescent="0.25">
      <c r="A160" s="137">
        <v>1</v>
      </c>
      <c r="B160" s="471" t="s">
        <v>312</v>
      </c>
      <c r="C160" s="423"/>
      <c r="D160" s="9"/>
      <c r="E160" s="228">
        <f>E161</f>
        <v>1600</v>
      </c>
      <c r="F160" s="123">
        <f t="shared" ref="F160:G160" si="69">F161</f>
        <v>533.33333333333337</v>
      </c>
      <c r="G160" s="124">
        <f t="shared" si="69"/>
        <v>637</v>
      </c>
      <c r="H160" s="124">
        <f t="shared" ref="H160:H166" si="70">G160/F160*100</f>
        <v>119.4375</v>
      </c>
      <c r="I160" s="199"/>
      <c r="J160" s="199"/>
      <c r="K160" s="1056"/>
      <c r="L160" s="1055"/>
      <c r="M160" s="1055"/>
      <c r="N160" s="1055"/>
      <c r="O160" s="1055"/>
      <c r="P160" s="1055"/>
      <c r="Q160" s="331"/>
      <c r="R160" s="331"/>
      <c r="S160" s="331"/>
      <c r="T160" s="331"/>
      <c r="U160" s="328"/>
      <c r="V160" s="331"/>
      <c r="W160" s="776"/>
      <c r="X160" s="331"/>
      <c r="Y160" s="331"/>
      <c r="Z160" s="331"/>
      <c r="AA160" s="331"/>
      <c r="AB160" s="331"/>
      <c r="AC160" s="1015">
        <f>V160-U160-Y160</f>
        <v>0</v>
      </c>
      <c r="AD160" s="1028"/>
      <c r="AF160" s="147"/>
      <c r="AJ160" s="2087"/>
    </row>
    <row r="161" spans="1:36" s="2087" customFormat="1" x14ac:dyDescent="0.25">
      <c r="A161" s="2087">
        <v>1</v>
      </c>
      <c r="B161" s="312" t="s">
        <v>320</v>
      </c>
      <c r="C161" s="423"/>
      <c r="D161" s="9"/>
      <c r="E161" s="228">
        <v>1600</v>
      </c>
      <c r="F161" s="123">
        <f t="shared" si="68"/>
        <v>533.33333333333337</v>
      </c>
      <c r="G161" s="124">
        <v>637</v>
      </c>
      <c r="H161" s="124">
        <f t="shared" si="70"/>
        <v>119.4375</v>
      </c>
      <c r="I161" s="199"/>
      <c r="J161" s="199"/>
      <c r="K161" s="1056"/>
      <c r="L161" s="1055"/>
      <c r="M161" s="1055"/>
      <c r="N161" s="1055"/>
      <c r="O161" s="1055"/>
      <c r="P161" s="1055"/>
      <c r="Q161" s="331"/>
      <c r="R161" s="331"/>
      <c r="S161" s="331"/>
      <c r="T161" s="331"/>
      <c r="U161" s="328"/>
      <c r="V161" s="331"/>
      <c r="W161" s="776"/>
      <c r="X161" s="331"/>
      <c r="Y161" s="331"/>
      <c r="Z161" s="331"/>
      <c r="AA161" s="331"/>
      <c r="AB161" s="331"/>
      <c r="AC161" s="1015">
        <f>V161-U161-Y161</f>
        <v>0</v>
      </c>
      <c r="AD161" s="1028"/>
      <c r="AF161" s="147"/>
    </row>
    <row r="162" spans="1:36" ht="29.25" x14ac:dyDescent="0.25">
      <c r="A162" s="137">
        <v>1</v>
      </c>
      <c r="B162" s="471" t="s">
        <v>305</v>
      </c>
      <c r="C162" s="423"/>
      <c r="D162" s="9"/>
      <c r="E162" s="228">
        <f>E163</f>
        <v>26900</v>
      </c>
      <c r="F162" s="123">
        <f t="shared" ref="F162:G162" si="71">F163</f>
        <v>8967</v>
      </c>
      <c r="G162" s="123">
        <f t="shared" si="71"/>
        <v>8498</v>
      </c>
      <c r="H162" s="123">
        <f t="shared" si="70"/>
        <v>94.769711163153787</v>
      </c>
      <c r="I162" s="199"/>
      <c r="J162" s="199"/>
      <c r="K162" s="1056"/>
      <c r="L162" s="1055"/>
      <c r="M162" s="1055"/>
      <c r="N162" s="1055"/>
      <c r="O162" s="1055"/>
      <c r="P162" s="1055"/>
      <c r="Q162" s="331"/>
      <c r="R162" s="331"/>
      <c r="S162" s="331"/>
      <c r="T162" s="331"/>
      <c r="U162" s="328"/>
      <c r="V162" s="331">
        <f>AB162-AA162</f>
        <v>0</v>
      </c>
      <c r="W162" s="776"/>
      <c r="X162" s="331"/>
      <c r="Y162" s="331"/>
      <c r="Z162" s="331"/>
      <c r="AA162" s="331"/>
      <c r="AB162" s="331"/>
      <c r="AC162" s="1015">
        <f>V162-U162-Y162</f>
        <v>0</v>
      </c>
      <c r="AD162" s="1028"/>
      <c r="AF162" s="147"/>
      <c r="AJ162" s="2087"/>
    </row>
    <row r="163" spans="1:36" ht="30" x14ac:dyDescent="0.25">
      <c r="A163" s="137">
        <v>1</v>
      </c>
      <c r="B163" s="165" t="s">
        <v>191</v>
      </c>
      <c r="C163" s="423"/>
      <c r="D163" s="9"/>
      <c r="E163" s="228">
        <v>26900</v>
      </c>
      <c r="F163" s="123">
        <f>ROUND(E163/12*$B$4,0)</f>
        <v>8967</v>
      </c>
      <c r="G163" s="124">
        <v>8498</v>
      </c>
      <c r="H163" s="124">
        <f t="shared" si="70"/>
        <v>94.769711163153787</v>
      </c>
      <c r="I163" s="199"/>
      <c r="J163" s="199"/>
      <c r="K163" s="1056"/>
      <c r="L163" s="1055"/>
      <c r="M163" s="1055"/>
      <c r="N163" s="1055"/>
      <c r="O163" s="1055"/>
      <c r="P163" s="1055"/>
      <c r="Q163" s="331"/>
      <c r="R163" s="331"/>
      <c r="S163" s="331"/>
      <c r="T163" s="331"/>
      <c r="U163" s="328"/>
      <c r="V163" s="331">
        <f>AB163-AA163</f>
        <v>0</v>
      </c>
      <c r="W163" s="776"/>
      <c r="X163" s="331"/>
      <c r="Y163" s="331"/>
      <c r="Z163" s="331"/>
      <c r="AA163" s="331"/>
      <c r="AB163" s="331"/>
      <c r="AC163" s="1015">
        <f>V163-U163-Y163</f>
        <v>0</v>
      </c>
      <c r="AD163" s="1028"/>
      <c r="AF163" s="147"/>
      <c r="AJ163" s="2087"/>
    </row>
    <row r="164" spans="1:36" ht="72" x14ac:dyDescent="0.25">
      <c r="A164" s="137">
        <v>1</v>
      </c>
      <c r="B164" s="471" t="s">
        <v>313</v>
      </c>
      <c r="C164" s="423"/>
      <c r="D164" s="9"/>
      <c r="E164" s="228">
        <v>20600</v>
      </c>
      <c r="F164" s="123">
        <f>ROUND(E164/12*$B$4,0)</f>
        <v>6867</v>
      </c>
      <c r="G164" s="123">
        <v>6815</v>
      </c>
      <c r="H164" s="123">
        <f t="shared" si="70"/>
        <v>99.24275520605795</v>
      </c>
      <c r="I164" s="199"/>
      <c r="J164" s="199"/>
      <c r="K164" s="1056"/>
      <c r="L164" s="1055"/>
      <c r="M164" s="1055"/>
      <c r="N164" s="1055"/>
      <c r="O164" s="1055"/>
      <c r="P164" s="1055"/>
      <c r="Q164" s="331"/>
      <c r="R164" s="331"/>
      <c r="S164" s="331"/>
      <c r="T164" s="331"/>
      <c r="U164" s="328"/>
      <c r="V164" s="331">
        <f>AB164-AA164</f>
        <v>0</v>
      </c>
      <c r="W164" s="776"/>
      <c r="X164" s="331"/>
      <c r="Y164" s="331"/>
      <c r="Z164" s="331"/>
      <c r="AA164" s="331"/>
      <c r="AB164" s="331"/>
      <c r="AC164" s="1015">
        <f>V164-U164-Y164</f>
        <v>0</v>
      </c>
      <c r="AD164" s="1028"/>
      <c r="AF164" s="147"/>
      <c r="AJ164" s="2087"/>
    </row>
    <row r="165" spans="1:36" s="147" customFormat="1" x14ac:dyDescent="0.25">
      <c r="A165" s="147">
        <v>1</v>
      </c>
      <c r="B165" s="1058" t="s">
        <v>132</v>
      </c>
      <c r="C165" s="1059"/>
      <c r="D165" s="2086"/>
      <c r="E165" s="239">
        <f>SUM(E166:E173)</f>
        <v>12830</v>
      </c>
      <c r="F165" s="527">
        <f>SUM(F166:F173)</f>
        <v>4276</v>
      </c>
      <c r="G165" s="284">
        <f>SUM(G166:G173)</f>
        <v>4799</v>
      </c>
      <c r="H165" s="284">
        <f t="shared" si="70"/>
        <v>112.2310570626754</v>
      </c>
      <c r="I165" s="199"/>
      <c r="J165" s="199"/>
      <c r="K165" s="1056"/>
      <c r="L165" s="1055"/>
      <c r="M165" s="1055"/>
      <c r="N165" s="1055"/>
      <c r="O165" s="1055"/>
      <c r="P165" s="1055"/>
      <c r="Q165" s="331">
        <v>28714.5664</v>
      </c>
      <c r="R165" s="331">
        <v>28714.5664</v>
      </c>
      <c r="S165" s="331">
        <v>28714.5664</v>
      </c>
      <c r="T165" s="331">
        <v>28714.5664</v>
      </c>
      <c r="U165" s="861">
        <f>Q165/12*$B$4+(R165-Q165)/11*3+(S165-R165)/10*2+(T165-S165)/9*1</f>
        <v>9571.5221333333338</v>
      </c>
      <c r="V165" s="331">
        <f>AB165-AA165-X165</f>
        <v>9802.5019399999965</v>
      </c>
      <c r="W165" s="776">
        <f>SUM(W166:W173)</f>
        <v>0</v>
      </c>
      <c r="X165" s="331">
        <v>1.9474</v>
      </c>
      <c r="Y165" s="331">
        <f>V165-U165</f>
        <v>230.97980666666263</v>
      </c>
      <c r="Z165" s="331"/>
      <c r="AA165" s="331">
        <v>0</v>
      </c>
      <c r="AB165" s="331">
        <v>9804.4493399999956</v>
      </c>
      <c r="AC165" s="1015">
        <f>V165-U165-Y165</f>
        <v>0</v>
      </c>
      <c r="AD165" s="1028"/>
      <c r="AJ165" s="2087"/>
    </row>
    <row r="166" spans="1:36" s="147" customFormat="1" x14ac:dyDescent="0.25">
      <c r="A166" s="137">
        <v>1</v>
      </c>
      <c r="B166" s="162" t="s">
        <v>65</v>
      </c>
      <c r="C166" s="1060"/>
      <c r="D166" s="1061"/>
      <c r="E166" s="219">
        <v>11000</v>
      </c>
      <c r="F166" s="123">
        <f>ROUND(E166/12*$B$4,0)</f>
        <v>3667</v>
      </c>
      <c r="G166" s="123">
        <v>4446</v>
      </c>
      <c r="H166" s="123">
        <f t="shared" si="70"/>
        <v>121.24352331606218</v>
      </c>
      <c r="I166" s="199"/>
      <c r="J166" s="199"/>
      <c r="K166" s="1056"/>
      <c r="L166" s="1055"/>
      <c r="M166" s="1055"/>
      <c r="N166" s="1055"/>
      <c r="O166" s="1055"/>
      <c r="P166" s="1055"/>
      <c r="Q166" s="331"/>
      <c r="R166" s="331"/>
      <c r="S166" s="331"/>
      <c r="T166" s="331"/>
      <c r="U166" s="328"/>
      <c r="V166" s="331">
        <f>AB166-AA166</f>
        <v>0</v>
      </c>
      <c r="W166" s="776"/>
      <c r="X166" s="331"/>
      <c r="Y166" s="331"/>
      <c r="Z166" s="331"/>
      <c r="AA166" s="331"/>
      <c r="AB166" s="331"/>
      <c r="AC166" s="1015">
        <f>V166-U166-Y166</f>
        <v>0</v>
      </c>
      <c r="AD166" s="1028"/>
      <c r="AJ166" s="2087"/>
    </row>
    <row r="167" spans="1:36" s="147" customFormat="1" x14ac:dyDescent="0.25">
      <c r="A167" s="137">
        <v>1</v>
      </c>
      <c r="B167" s="162" t="s">
        <v>328</v>
      </c>
      <c r="C167" s="1060"/>
      <c r="D167" s="1061"/>
      <c r="E167" s="219"/>
      <c r="F167" s="123"/>
      <c r="G167" s="123">
        <v>1</v>
      </c>
      <c r="H167" s="123"/>
      <c r="I167" s="199"/>
      <c r="J167" s="199"/>
      <c r="K167" s="1056"/>
      <c r="L167" s="1055"/>
      <c r="M167" s="1055"/>
      <c r="N167" s="1055"/>
      <c r="O167" s="1055"/>
      <c r="P167" s="1055"/>
      <c r="Q167" s="331"/>
      <c r="R167" s="331"/>
      <c r="S167" s="331"/>
      <c r="T167" s="331"/>
      <c r="U167" s="328"/>
      <c r="V167" s="331"/>
      <c r="W167" s="776"/>
      <c r="X167" s="331"/>
      <c r="Y167" s="331"/>
      <c r="Z167" s="331"/>
      <c r="AA167" s="331"/>
      <c r="AB167" s="331"/>
      <c r="AC167" s="1015">
        <f>V167-U167-Y167</f>
        <v>0</v>
      </c>
      <c r="AD167" s="1028"/>
      <c r="AJ167" s="2087"/>
    </row>
    <row r="168" spans="1:36" s="147" customFormat="1" ht="30" x14ac:dyDescent="0.25">
      <c r="A168" s="137">
        <v>1</v>
      </c>
      <c r="B168" s="168" t="s">
        <v>122</v>
      </c>
      <c r="C168" s="1060"/>
      <c r="D168" s="1061"/>
      <c r="E168" s="219">
        <v>400</v>
      </c>
      <c r="F168" s="123">
        <f>ROUND(E168/12*$B$4,0)</f>
        <v>133</v>
      </c>
      <c r="G168" s="123">
        <v>117</v>
      </c>
      <c r="H168" s="123">
        <f>G168/F168*100</f>
        <v>87.969924812030072</v>
      </c>
      <c r="I168" s="199"/>
      <c r="J168" s="199"/>
      <c r="K168" s="1056"/>
      <c r="L168" s="1055"/>
      <c r="M168" s="1055"/>
      <c r="N168" s="1055"/>
      <c r="O168" s="1055"/>
      <c r="P168" s="1055"/>
      <c r="Q168" s="331"/>
      <c r="R168" s="331"/>
      <c r="S168" s="331"/>
      <c r="T168" s="331"/>
      <c r="U168" s="328"/>
      <c r="V168" s="331"/>
      <c r="W168" s="776"/>
      <c r="X168" s="331"/>
      <c r="Y168" s="331"/>
      <c r="Z168" s="331"/>
      <c r="AA168" s="331"/>
      <c r="AB168" s="331"/>
      <c r="AC168" s="1015">
        <f>V168-U168-Y168</f>
        <v>0</v>
      </c>
      <c r="AD168" s="1028"/>
      <c r="AJ168" s="2087"/>
    </row>
    <row r="169" spans="1:36" s="147" customFormat="1" ht="45" x14ac:dyDescent="0.25">
      <c r="A169" s="137">
        <v>1</v>
      </c>
      <c r="B169" s="168" t="s">
        <v>342</v>
      </c>
      <c r="C169" s="1060"/>
      <c r="D169" s="1061"/>
      <c r="E169" s="219"/>
      <c r="F169" s="123"/>
      <c r="G169" s="123">
        <v>0</v>
      </c>
      <c r="H169" s="123"/>
      <c r="I169" s="199"/>
      <c r="J169" s="199"/>
      <c r="K169" s="1056"/>
      <c r="L169" s="1055"/>
      <c r="M169" s="1055"/>
      <c r="N169" s="1055"/>
      <c r="O169" s="1055"/>
      <c r="P169" s="1055"/>
      <c r="Q169" s="331"/>
      <c r="R169" s="331"/>
      <c r="S169" s="331"/>
      <c r="T169" s="331"/>
      <c r="U169" s="328"/>
      <c r="V169" s="331"/>
      <c r="W169" s="776"/>
      <c r="X169" s="331"/>
      <c r="Y169" s="331"/>
      <c r="Z169" s="331"/>
      <c r="AA169" s="331"/>
      <c r="AB169" s="331"/>
      <c r="AC169" s="1015">
        <f>V169-U169-Y169</f>
        <v>0</v>
      </c>
      <c r="AD169" s="1028"/>
      <c r="AJ169" s="2087"/>
    </row>
    <row r="170" spans="1:36" s="147" customFormat="1" ht="37.700000000000003" customHeight="1" x14ac:dyDescent="0.25">
      <c r="A170" s="137">
        <v>1</v>
      </c>
      <c r="B170" s="166" t="s">
        <v>228</v>
      </c>
      <c r="C170" s="1060"/>
      <c r="D170" s="1061"/>
      <c r="E170" s="219">
        <v>1300</v>
      </c>
      <c r="F170" s="123">
        <f>ROUND(E170/12*$B$4,0)</f>
        <v>433</v>
      </c>
      <c r="G170" s="123">
        <v>221</v>
      </c>
      <c r="H170" s="123">
        <f>G170/F170*100</f>
        <v>51.039260969976908</v>
      </c>
      <c r="I170" s="199"/>
      <c r="J170" s="199"/>
      <c r="K170" s="1056"/>
      <c r="L170" s="1055"/>
      <c r="M170" s="1055"/>
      <c r="N170" s="1055"/>
      <c r="O170" s="1055"/>
      <c r="P170" s="1055"/>
      <c r="Q170" s="331"/>
      <c r="R170" s="331"/>
      <c r="S170" s="331"/>
      <c r="T170" s="331"/>
      <c r="U170" s="328"/>
      <c r="V170" s="331"/>
      <c r="W170" s="776"/>
      <c r="X170" s="331"/>
      <c r="Y170" s="331"/>
      <c r="Z170" s="331"/>
      <c r="AA170" s="331"/>
      <c r="AB170" s="331"/>
      <c r="AC170" s="1015">
        <f>V170-U170-Y170</f>
        <v>0</v>
      </c>
      <c r="AD170" s="1028"/>
      <c r="AJ170" s="2087"/>
    </row>
    <row r="171" spans="1:36" s="147" customFormat="1" x14ac:dyDescent="0.25">
      <c r="A171" s="137">
        <v>1</v>
      </c>
      <c r="B171" s="166" t="s">
        <v>336</v>
      </c>
      <c r="C171" s="1060"/>
      <c r="D171" s="1061"/>
      <c r="E171" s="219"/>
      <c r="F171" s="123"/>
      <c r="G171" s="123">
        <v>0</v>
      </c>
      <c r="H171" s="123"/>
      <c r="I171" s="199"/>
      <c r="J171" s="199"/>
      <c r="K171" s="1056"/>
      <c r="L171" s="1055"/>
      <c r="M171" s="1055"/>
      <c r="N171" s="1055"/>
      <c r="O171" s="1055"/>
      <c r="P171" s="1055"/>
      <c r="Q171" s="331"/>
      <c r="R171" s="331"/>
      <c r="S171" s="331"/>
      <c r="T171" s="331"/>
      <c r="U171" s="328"/>
      <c r="V171" s="331"/>
      <c r="W171" s="776"/>
      <c r="X171" s="331"/>
      <c r="Y171" s="331"/>
      <c r="Z171" s="331"/>
      <c r="AA171" s="331"/>
      <c r="AB171" s="331"/>
      <c r="AC171" s="1015">
        <f>V171-U171-Y171</f>
        <v>0</v>
      </c>
      <c r="AD171" s="1028"/>
      <c r="AJ171" s="2087"/>
    </row>
    <row r="172" spans="1:36" s="147" customFormat="1" ht="30" x14ac:dyDescent="0.25">
      <c r="A172" s="137">
        <v>1</v>
      </c>
      <c r="B172" s="166" t="s">
        <v>263</v>
      </c>
      <c r="C172" s="1060"/>
      <c r="D172" s="1061"/>
      <c r="E172" s="219">
        <v>130</v>
      </c>
      <c r="F172" s="123">
        <f>ROUND(E172/12*$B$4,0)</f>
        <v>43</v>
      </c>
      <c r="G172" s="123">
        <v>14</v>
      </c>
      <c r="H172" s="123">
        <f>G172/F172*100</f>
        <v>32.558139534883722</v>
      </c>
      <c r="I172" s="199"/>
      <c r="J172" s="199"/>
      <c r="K172" s="1056"/>
      <c r="L172" s="1055"/>
      <c r="M172" s="1055"/>
      <c r="N172" s="1055"/>
      <c r="O172" s="1055"/>
      <c r="P172" s="1055"/>
      <c r="Q172" s="331"/>
      <c r="R172" s="331"/>
      <c r="S172" s="331"/>
      <c r="T172" s="331"/>
      <c r="U172" s="328"/>
      <c r="V172" s="331"/>
      <c r="W172" s="776"/>
      <c r="X172" s="331"/>
      <c r="Y172" s="331"/>
      <c r="Z172" s="331"/>
      <c r="AA172" s="331"/>
      <c r="AB172" s="331"/>
      <c r="AC172" s="1015">
        <f>V172-U172-Y172</f>
        <v>0</v>
      </c>
      <c r="AD172" s="1028"/>
      <c r="AJ172" s="2087"/>
    </row>
    <row r="173" spans="1:36" s="147" customFormat="1" ht="30" x14ac:dyDescent="0.25">
      <c r="A173" s="137">
        <v>1</v>
      </c>
      <c r="B173" s="166" t="s">
        <v>339</v>
      </c>
      <c r="C173" s="1125"/>
      <c r="D173" s="1067"/>
      <c r="E173" s="219"/>
      <c r="F173" s="123"/>
      <c r="G173" s="123">
        <v>0</v>
      </c>
      <c r="H173" s="1040"/>
      <c r="I173" s="199"/>
      <c r="J173" s="199"/>
      <c r="K173" s="1126"/>
      <c r="L173" s="1127"/>
      <c r="M173" s="1055"/>
      <c r="N173" s="1127"/>
      <c r="O173" s="1127"/>
      <c r="P173" s="1055"/>
      <c r="Q173" s="332"/>
      <c r="R173" s="332"/>
      <c r="S173" s="332"/>
      <c r="T173" s="332"/>
      <c r="U173" s="328"/>
      <c r="V173" s="331"/>
      <c r="W173" s="1057"/>
      <c r="X173" s="332"/>
      <c r="Y173" s="331"/>
      <c r="Z173" s="331"/>
      <c r="AA173" s="331"/>
      <c r="AB173" s="331"/>
      <c r="AC173" s="1015">
        <f>V173-U173-Y173</f>
        <v>0</v>
      </c>
      <c r="AD173" s="1028"/>
      <c r="AJ173" s="2087"/>
    </row>
    <row r="174" spans="1:36" ht="30" x14ac:dyDescent="0.25">
      <c r="A174" s="137">
        <v>1</v>
      </c>
      <c r="B174" s="1128" t="s">
        <v>308</v>
      </c>
      <c r="C174" s="450"/>
      <c r="D174" s="2085"/>
      <c r="E174" s="219"/>
      <c r="F174" s="124">
        <f>ROUND(E174/12*$B$4,0)</f>
        <v>0</v>
      </c>
      <c r="G174" s="123">
        <v>1</v>
      </c>
      <c r="H174" s="123"/>
      <c r="I174" s="199"/>
      <c r="J174" s="199"/>
      <c r="K174" s="1126"/>
      <c r="L174" s="1127"/>
      <c r="M174" s="1055"/>
      <c r="N174" s="1127"/>
      <c r="O174" s="1127"/>
      <c r="P174" s="1055"/>
      <c r="Q174" s="332"/>
      <c r="R174" s="332"/>
      <c r="S174" s="332"/>
      <c r="T174" s="332"/>
      <c r="U174" s="328"/>
      <c r="V174" s="331"/>
      <c r="W174" s="1057"/>
      <c r="X174" s="332"/>
      <c r="Y174" s="331"/>
      <c r="Z174" s="331"/>
      <c r="AA174" s="331"/>
      <c r="AB174" s="331"/>
      <c r="AC174" s="1015">
        <f>V174-U174-Y174</f>
        <v>0</v>
      </c>
      <c r="AD174" s="1028"/>
      <c r="AF174" s="147"/>
      <c r="AJ174" s="2087"/>
    </row>
    <row r="175" spans="1:36" ht="30" x14ac:dyDescent="0.25">
      <c r="A175" s="137">
        <v>1</v>
      </c>
      <c r="B175" s="1128" t="s">
        <v>309</v>
      </c>
      <c r="C175" s="450"/>
      <c r="D175" s="2085"/>
      <c r="E175" s="219"/>
      <c r="F175" s="124">
        <f>ROUND(E175/12*$B$4,0)</f>
        <v>0</v>
      </c>
      <c r="G175" s="123">
        <v>83</v>
      </c>
      <c r="H175" s="129"/>
      <c r="I175" s="199"/>
      <c r="J175" s="199"/>
      <c r="K175" s="1126"/>
      <c r="L175" s="1127"/>
      <c r="M175" s="1051"/>
      <c r="N175" s="1127"/>
      <c r="O175" s="1127"/>
      <c r="P175" s="1051"/>
      <c r="Q175" s="332"/>
      <c r="R175" s="332"/>
      <c r="S175" s="332"/>
      <c r="T175" s="332"/>
      <c r="U175" s="328"/>
      <c r="V175" s="331"/>
      <c r="W175" s="1057"/>
      <c r="X175" s="332"/>
      <c r="Y175" s="331"/>
      <c r="Z175" s="331"/>
      <c r="AA175" s="331"/>
      <c r="AB175" s="331"/>
      <c r="AC175" s="1015">
        <f>V175-U175-Y175</f>
        <v>0</v>
      </c>
      <c r="AD175" s="1028"/>
      <c r="AF175" s="147"/>
      <c r="AJ175" s="2087"/>
    </row>
    <row r="176" spans="1:36" ht="30" x14ac:dyDescent="0.25">
      <c r="A176" s="137">
        <v>1</v>
      </c>
      <c r="B176" s="1129" t="s">
        <v>310</v>
      </c>
      <c r="C176" s="1130"/>
      <c r="D176" s="2085"/>
      <c r="E176" s="229"/>
      <c r="F176" s="1070">
        <f>ROUND(E176/12*$B$4,0)</f>
        <v>0</v>
      </c>
      <c r="G176" s="123">
        <v>0</v>
      </c>
      <c r="H176" s="129"/>
      <c r="I176" s="199"/>
      <c r="J176" s="199"/>
      <c r="K176" s="1126"/>
      <c r="L176" s="1127"/>
      <c r="M176" s="1096"/>
      <c r="N176" s="1127"/>
      <c r="O176" s="1127"/>
      <c r="P176" s="1055"/>
      <c r="Q176" s="332"/>
      <c r="R176" s="332"/>
      <c r="S176" s="332"/>
      <c r="T176" s="332"/>
      <c r="U176" s="866"/>
      <c r="V176" s="331"/>
      <c r="W176" s="1057"/>
      <c r="X176" s="332"/>
      <c r="Y176" s="331"/>
      <c r="Z176" s="331"/>
      <c r="AA176" s="333"/>
      <c r="AB176" s="331"/>
      <c r="AC176" s="1015">
        <f>V176-U176-Y176</f>
        <v>0</v>
      </c>
      <c r="AD176" s="1028"/>
      <c r="AF176" s="147"/>
      <c r="AJ176" s="2087"/>
    </row>
    <row r="177" spans="1:36" ht="29.25" x14ac:dyDescent="0.25">
      <c r="A177" s="137">
        <v>1</v>
      </c>
      <c r="B177" s="698" t="s">
        <v>295</v>
      </c>
      <c r="C177" s="694"/>
      <c r="D177" s="819"/>
      <c r="E177" s="702">
        <f>SUM(E174:E176)</f>
        <v>0</v>
      </c>
      <c r="F177" s="699">
        <f>SUM(F174:F176)</f>
        <v>0</v>
      </c>
      <c r="G177" s="284">
        <f>SUM(G174:G176)</f>
        <v>84</v>
      </c>
      <c r="H177" s="700"/>
      <c r="I177" s="199"/>
      <c r="J177" s="199"/>
      <c r="K177" s="1126"/>
      <c r="L177" s="1127"/>
      <c r="M177" s="1055"/>
      <c r="N177" s="1127"/>
      <c r="O177" s="1127"/>
      <c r="P177" s="1131"/>
      <c r="Q177" s="332"/>
      <c r="R177" s="332"/>
      <c r="S177" s="332"/>
      <c r="T177" s="332"/>
      <c r="U177" s="861"/>
      <c r="V177" s="331">
        <f>AB177-AA177-X177</f>
        <v>0</v>
      </c>
      <c r="W177" s="1057"/>
      <c r="X177" s="332">
        <v>30.668399999999998</v>
      </c>
      <c r="Y177" s="331">
        <f>V177-U177</f>
        <v>0</v>
      </c>
      <c r="Z177" s="331"/>
      <c r="AA177" s="331">
        <v>0</v>
      </c>
      <c r="AB177" s="331">
        <v>30.668399999999998</v>
      </c>
      <c r="AC177" s="1015">
        <f>V177-U177-Y177</f>
        <v>0</v>
      </c>
      <c r="AD177" s="1028"/>
      <c r="AF177" s="147"/>
      <c r="AJ177" s="2087"/>
    </row>
    <row r="178" spans="1:36" x14ac:dyDescent="0.25">
      <c r="A178" s="137">
        <v>1</v>
      </c>
      <c r="B178" s="474" t="s">
        <v>260</v>
      </c>
      <c r="C178" s="450"/>
      <c r="D178" s="2085"/>
      <c r="E178" s="219">
        <f>E153</f>
        <v>14600</v>
      </c>
      <c r="F178" s="123">
        <f>F153</f>
        <v>4866.6666666666661</v>
      </c>
      <c r="G178" s="123">
        <f>G153</f>
        <v>5050</v>
      </c>
      <c r="H178" s="123">
        <f>G178/F178*100</f>
        <v>103.76712328767124</v>
      </c>
      <c r="I178" s="199"/>
      <c r="J178" s="199"/>
      <c r="K178" s="1126"/>
      <c r="L178" s="1127"/>
      <c r="M178" s="1055"/>
      <c r="N178" s="1127"/>
      <c r="O178" s="1127"/>
      <c r="P178" s="1055"/>
      <c r="Q178" s="332"/>
      <c r="R178" s="332"/>
      <c r="S178" s="332"/>
      <c r="T178" s="332"/>
      <c r="U178" s="328"/>
      <c r="V178" s="331"/>
      <c r="W178" s="1057"/>
      <c r="X178" s="332"/>
      <c r="Y178" s="331"/>
      <c r="Z178" s="331"/>
      <c r="AA178" s="333"/>
      <c r="AB178" s="333"/>
      <c r="AC178" s="1015">
        <f>V178-U178-Y178</f>
        <v>0</v>
      </c>
      <c r="AD178" s="1028"/>
      <c r="AF178" s="147"/>
      <c r="AJ178" s="2087"/>
    </row>
    <row r="179" spans="1:36" ht="29.25" x14ac:dyDescent="0.25">
      <c r="A179" s="137">
        <v>1</v>
      </c>
      <c r="B179" s="474" t="s">
        <v>261</v>
      </c>
      <c r="C179" s="450"/>
      <c r="D179" s="2085"/>
      <c r="E179" s="219">
        <f>E160</f>
        <v>1600</v>
      </c>
      <c r="F179" s="123">
        <f>F160</f>
        <v>533.33333333333337</v>
      </c>
      <c r="G179" s="123">
        <f>G160</f>
        <v>637</v>
      </c>
      <c r="H179" s="123">
        <f>G179/F179*100</f>
        <v>119.4375</v>
      </c>
      <c r="I179" s="1132"/>
      <c r="J179" s="1132"/>
      <c r="K179" s="1126"/>
      <c r="L179" s="1127"/>
      <c r="M179" s="1055"/>
      <c r="N179" s="1127"/>
      <c r="O179" s="1127"/>
      <c r="P179" s="1127"/>
      <c r="Q179" s="332"/>
      <c r="R179" s="332"/>
      <c r="S179" s="332"/>
      <c r="T179" s="332"/>
      <c r="U179" s="328"/>
      <c r="V179" s="333"/>
      <c r="W179" s="1057"/>
      <c r="X179" s="331"/>
      <c r="Y179" s="333"/>
      <c r="Z179" s="333"/>
      <c r="AA179" s="332"/>
      <c r="AB179" s="332"/>
      <c r="AC179" s="1015">
        <f>V179-U179-Y179</f>
        <v>0</v>
      </c>
      <c r="AD179" s="1028"/>
      <c r="AF179" s="147"/>
      <c r="AJ179" s="2087"/>
    </row>
    <row r="180" spans="1:36" s="1135" customFormat="1" ht="29.25" x14ac:dyDescent="0.25">
      <c r="A180" s="137">
        <v>1</v>
      </c>
      <c r="B180" s="474" t="s">
        <v>262</v>
      </c>
      <c r="C180" s="1071"/>
      <c r="D180" s="1133"/>
      <c r="E180" s="1039">
        <f>E164+E162</f>
        <v>47500</v>
      </c>
      <c r="F180" s="128">
        <f>F164+F162</f>
        <v>15834</v>
      </c>
      <c r="G180" s="128">
        <f>G164+G162</f>
        <v>15313</v>
      </c>
      <c r="H180" s="128">
        <f>G180/F180*100</f>
        <v>96.709612226853608</v>
      </c>
      <c r="I180" s="1134"/>
      <c r="J180" s="1134"/>
      <c r="K180" s="1042"/>
      <c r="L180" s="1042"/>
      <c r="M180" s="1030"/>
      <c r="N180" s="1042"/>
      <c r="O180" s="1042"/>
      <c r="P180" s="1042"/>
      <c r="Q180" s="338"/>
      <c r="R180" s="338"/>
      <c r="S180" s="338"/>
      <c r="T180" s="338"/>
      <c r="U180" s="907">
        <f>Q180/12*$B$4</f>
        <v>0</v>
      </c>
      <c r="V180" s="338">
        <f>AB180-AA180</f>
        <v>0</v>
      </c>
      <c r="W180" s="1072"/>
      <c r="X180" s="338"/>
      <c r="Y180" s="338">
        <f>V180-U180</f>
        <v>0</v>
      </c>
      <c r="Z180" s="338"/>
      <c r="AA180" s="338"/>
      <c r="AB180" s="338"/>
      <c r="AC180" s="1015">
        <f>V180-U180-Y180</f>
        <v>0</v>
      </c>
      <c r="AD180" s="1028"/>
      <c r="AF180" s="147"/>
      <c r="AJ180" s="2087"/>
    </row>
    <row r="181" spans="1:36" x14ac:dyDescent="0.25">
      <c r="A181" s="137">
        <v>1</v>
      </c>
      <c r="B181" s="475" t="s">
        <v>134</v>
      </c>
      <c r="C181" s="1136"/>
      <c r="D181" s="1074"/>
      <c r="E181" s="32">
        <f>E180+E178+E179*2.6</f>
        <v>66260</v>
      </c>
      <c r="F181" s="7">
        <f t="shared" ref="F181:G181" si="72">F180+F178+F179*2.6</f>
        <v>22087.333333333332</v>
      </c>
      <c r="G181" s="7">
        <f t="shared" si="72"/>
        <v>22019.200000000001</v>
      </c>
      <c r="H181" s="7">
        <f>G181/F181*100</f>
        <v>99.691527572364265</v>
      </c>
      <c r="I181" s="8"/>
      <c r="J181" s="8"/>
      <c r="K181" s="1048"/>
      <c r="L181" s="1047"/>
      <c r="M181" s="1047"/>
      <c r="N181" s="1047"/>
      <c r="O181" s="1047"/>
      <c r="P181" s="1048"/>
      <c r="Q181" s="329">
        <f t="shared" ref="Q181:R181" si="73">Q180+Q153+Q165</f>
        <v>99247.049399999989</v>
      </c>
      <c r="R181" s="329">
        <f t="shared" si="73"/>
        <v>99247.049399999989</v>
      </c>
      <c r="S181" s="329">
        <f t="shared" ref="S181:T181" si="74">S180+S153+S165</f>
        <v>99247.049399999989</v>
      </c>
      <c r="T181" s="329">
        <f t="shared" si="74"/>
        <v>99247.049399999989</v>
      </c>
      <c r="U181" s="875">
        <f t="shared" ref="U181:W181" si="75">U180+U153+U165</f>
        <v>33082.349799999996</v>
      </c>
      <c r="V181" s="329">
        <f>V180+V153+V165+V177</f>
        <v>33093.613269999994</v>
      </c>
      <c r="W181" s="780">
        <f t="shared" si="75"/>
        <v>0</v>
      </c>
      <c r="X181" s="329">
        <f t="shared" ref="X181:AA181" si="76">X180+X153+X165+X177</f>
        <v>32.6158</v>
      </c>
      <c r="Y181" s="329">
        <f t="shared" si="76"/>
        <v>11.263469999998051</v>
      </c>
      <c r="Z181" s="329">
        <f t="shared" si="76"/>
        <v>-5.8559999999999999</v>
      </c>
      <c r="AA181" s="329">
        <f t="shared" si="76"/>
        <v>-45.013340000000007</v>
      </c>
      <c r="AB181" s="329">
        <f>AB180+AB153+AB165+AB177</f>
        <v>33081.215729999996</v>
      </c>
      <c r="AC181" s="1015">
        <f>V181-U181-Y181</f>
        <v>0</v>
      </c>
      <c r="AD181" s="1028"/>
      <c r="AF181" s="147"/>
      <c r="AJ181" s="2087"/>
    </row>
    <row r="182" spans="1:36" s="2087" customFormat="1" x14ac:dyDescent="0.25">
      <c r="A182" s="2087">
        <v>1</v>
      </c>
      <c r="B182" s="2807"/>
      <c r="C182" s="2815"/>
      <c r="D182" s="1175"/>
      <c r="E182" s="1362"/>
      <c r="F182" s="1161"/>
      <c r="G182" s="1161"/>
      <c r="H182" s="1161"/>
      <c r="I182" s="1355"/>
      <c r="J182" s="1355"/>
      <c r="K182" s="1357"/>
      <c r="L182" s="1357"/>
      <c r="M182" s="1096"/>
      <c r="N182" s="1096"/>
      <c r="O182" s="1357"/>
      <c r="P182" s="1357"/>
      <c r="Q182" s="339"/>
      <c r="R182" s="339"/>
      <c r="S182" s="339"/>
      <c r="T182" s="339"/>
      <c r="U182" s="864"/>
      <c r="V182" s="339"/>
      <c r="W182" s="1198"/>
      <c r="X182" s="339"/>
      <c r="Y182" s="339"/>
      <c r="Z182" s="339"/>
      <c r="AA182" s="339"/>
      <c r="AB182" s="339"/>
      <c r="AC182" s="1015">
        <f>V182-U182-Y182</f>
        <v>0</v>
      </c>
      <c r="AD182" s="1028"/>
      <c r="AF182" s="147"/>
    </row>
    <row r="183" spans="1:36" s="2087" customFormat="1" x14ac:dyDescent="0.25">
      <c r="A183" s="2087">
        <v>1</v>
      </c>
      <c r="B183" s="2806" t="s">
        <v>266</v>
      </c>
      <c r="C183" s="1432"/>
      <c r="D183" s="1178"/>
      <c r="E183" s="228">
        <v>10</v>
      </c>
      <c r="F183" s="1242">
        <f t="shared" ref="F183:F184" si="77">ROUND(E183/12*$B$4,0)</f>
        <v>3</v>
      </c>
      <c r="G183" s="1242">
        <v>2</v>
      </c>
      <c r="H183" s="1242">
        <f>G183/F183*100</f>
        <v>66.666666666666657</v>
      </c>
      <c r="I183" s="199"/>
      <c r="J183" s="1069"/>
      <c r="K183" s="1055"/>
      <c r="L183" s="1127"/>
      <c r="M183" s="1127"/>
      <c r="N183" s="1127"/>
      <c r="O183" s="1127"/>
      <c r="P183" s="1127"/>
      <c r="Q183" s="331"/>
      <c r="R183" s="331"/>
      <c r="S183" s="331"/>
      <c r="T183" s="331"/>
      <c r="U183" s="861"/>
      <c r="V183" s="333"/>
      <c r="W183" s="1057"/>
      <c r="X183" s="330"/>
      <c r="Y183" s="333"/>
      <c r="Z183" s="333"/>
      <c r="AA183" s="331"/>
      <c r="AB183" s="333"/>
      <c r="AC183" s="1015"/>
      <c r="AD183" s="1028"/>
      <c r="AF183" s="147"/>
    </row>
    <row r="184" spans="1:36" s="2087" customFormat="1" ht="30" x14ac:dyDescent="0.25">
      <c r="A184" s="2087">
        <v>1</v>
      </c>
      <c r="B184" s="2809" t="s">
        <v>248</v>
      </c>
      <c r="C184" s="1432"/>
      <c r="D184" s="1178"/>
      <c r="E184" s="228">
        <v>80</v>
      </c>
      <c r="F184" s="124">
        <f t="shared" si="77"/>
        <v>27</v>
      </c>
      <c r="G184" s="124">
        <v>27</v>
      </c>
      <c r="H184" s="124">
        <f>G184/F184*100</f>
        <v>100</v>
      </c>
      <c r="I184" s="199"/>
      <c r="J184" s="1069"/>
      <c r="K184" s="1131"/>
      <c r="L184" s="1127"/>
      <c r="M184" s="1127"/>
      <c r="N184" s="1127"/>
      <c r="O184" s="1127"/>
      <c r="P184" s="1127"/>
      <c r="Q184" s="331"/>
      <c r="R184" s="331"/>
      <c r="S184" s="331"/>
      <c r="T184" s="331"/>
      <c r="U184" s="862"/>
      <c r="V184" s="332"/>
      <c r="W184" s="1057"/>
      <c r="X184" s="333"/>
      <c r="Y184" s="331"/>
      <c r="Z184" s="331"/>
      <c r="AA184" s="333"/>
      <c r="AB184" s="332"/>
      <c r="AC184" s="1015">
        <f>V184-U184-Y184</f>
        <v>0</v>
      </c>
      <c r="AD184" s="1028"/>
      <c r="AF184" s="147"/>
    </row>
    <row r="185" spans="1:36" s="2087" customFormat="1" x14ac:dyDescent="0.25">
      <c r="A185" s="2087">
        <v>1</v>
      </c>
      <c r="B185" s="2808" t="s">
        <v>209</v>
      </c>
      <c r="C185" s="1402"/>
      <c r="D185" s="1178"/>
      <c r="E185" s="1228">
        <f>E184+E183</f>
        <v>90</v>
      </c>
      <c r="F185" s="699">
        <f t="shared" ref="F185:G185" si="78">F184+F183</f>
        <v>30</v>
      </c>
      <c r="G185" s="699">
        <f t="shared" si="78"/>
        <v>29</v>
      </c>
      <c r="H185" s="284">
        <f>G185/F185*100</f>
        <v>96.666666666666671</v>
      </c>
      <c r="I185" s="1132"/>
      <c r="J185" s="1069"/>
      <c r="K185" s="1055"/>
      <c r="L185" s="1127"/>
      <c r="M185" s="1127"/>
      <c r="N185" s="1127"/>
      <c r="O185" s="1127"/>
      <c r="P185" s="1055"/>
      <c r="Q185" s="331">
        <v>3195.8130999999998</v>
      </c>
      <c r="R185" s="331">
        <v>3195.8130999999998</v>
      </c>
      <c r="S185" s="331">
        <v>3275.7091</v>
      </c>
      <c r="T185" s="331">
        <v>3275.7091</v>
      </c>
      <c r="U185" s="907">
        <f>Q185/12*$B$4+(R185-Q185)/11*3+(S185-R185)/10*2+(T185-S185)/9*1</f>
        <v>1081.2502333333332</v>
      </c>
      <c r="V185" s="332">
        <f>AB185-AA185</f>
        <v>1057.7717299999999</v>
      </c>
      <c r="W185" s="1057"/>
      <c r="X185" s="331"/>
      <c r="Y185" s="333">
        <f>V185-U185</f>
        <v>-23.478503333333265</v>
      </c>
      <c r="Z185" s="332"/>
      <c r="AA185" s="332">
        <v>0</v>
      </c>
      <c r="AB185" s="332">
        <v>1057.7717299999999</v>
      </c>
      <c r="AC185" s="1015">
        <f>V185-U185-Y185</f>
        <v>0</v>
      </c>
      <c r="AD185" s="1028"/>
      <c r="AF185" s="147"/>
    </row>
    <row r="186" spans="1:36" ht="29.25" customHeight="1" x14ac:dyDescent="0.25">
      <c r="A186" s="137">
        <v>1</v>
      </c>
      <c r="B186" s="157" t="s">
        <v>146</v>
      </c>
      <c r="C186" s="2816"/>
      <c r="D186" s="1077"/>
      <c r="E186" s="228"/>
      <c r="F186" s="124"/>
      <c r="G186" s="124"/>
      <c r="H186" s="764"/>
      <c r="I186" s="199"/>
      <c r="J186" s="199"/>
      <c r="K186" s="745"/>
      <c r="L186" s="1055"/>
      <c r="M186" s="1055"/>
      <c r="N186" s="1055"/>
      <c r="O186" s="527"/>
      <c r="P186" s="745"/>
      <c r="Q186" s="330"/>
      <c r="R186" s="330"/>
      <c r="S186" s="330"/>
      <c r="T186" s="330"/>
      <c r="U186" s="328"/>
      <c r="V186" s="331">
        <f>AB186-AA186</f>
        <v>0</v>
      </c>
      <c r="W186" s="776"/>
      <c r="X186" s="330"/>
      <c r="Y186" s="331">
        <f>V186-U186</f>
        <v>0</v>
      </c>
      <c r="Z186" s="331"/>
      <c r="AA186" s="331"/>
      <c r="AB186" s="331"/>
      <c r="AC186" s="1015">
        <f>V186-U186-Y186</f>
        <v>0</v>
      </c>
      <c r="AD186" s="1028"/>
      <c r="AF186" s="147"/>
      <c r="AJ186" s="2087"/>
    </row>
    <row r="187" spans="1:36" s="147" customFormat="1" x14ac:dyDescent="0.25">
      <c r="A187" s="137">
        <v>1</v>
      </c>
      <c r="B187" s="971" t="s">
        <v>63</v>
      </c>
      <c r="C187" s="435"/>
      <c r="D187" s="971">
        <v>340</v>
      </c>
      <c r="E187" s="228">
        <v>240</v>
      </c>
      <c r="F187" s="123">
        <f>ROUND(E187/12*$B$4,0)</f>
        <v>80</v>
      </c>
      <c r="G187" s="123">
        <v>60</v>
      </c>
      <c r="H187" s="123">
        <f>G187/F187*100</f>
        <v>75</v>
      </c>
      <c r="I187" s="1090">
        <v>5</v>
      </c>
      <c r="J187" s="152">
        <f>M187/G187</f>
        <v>4.6500000000000004</v>
      </c>
      <c r="K187" s="153">
        <f>ROUND(E187*I187,0)</f>
        <v>1200</v>
      </c>
      <c r="L187" s="153">
        <f>K187/12*$B$4</f>
        <v>400</v>
      </c>
      <c r="M187" s="1139">
        <v>279</v>
      </c>
      <c r="N187" s="1139">
        <f>M187/L187*100</f>
        <v>69.75</v>
      </c>
      <c r="O187" s="153">
        <f>ROUND(K187/D187,0)</f>
        <v>4</v>
      </c>
      <c r="P187" s="1082">
        <f>M187/$B$4*12/O187</f>
        <v>209.25</v>
      </c>
      <c r="Q187" s="331"/>
      <c r="R187" s="331"/>
      <c r="S187" s="331"/>
      <c r="T187" s="331"/>
      <c r="U187" s="328"/>
      <c r="V187" s="331"/>
      <c r="W187" s="776"/>
      <c r="X187" s="331"/>
      <c r="Y187" s="331"/>
      <c r="Z187" s="331"/>
      <c r="AA187" s="331"/>
      <c r="AB187" s="331"/>
      <c r="AC187" s="1015">
        <f>V187-U187-Y187</f>
        <v>0</v>
      </c>
      <c r="AD187" s="1028"/>
      <c r="AJ187" s="2087"/>
    </row>
    <row r="188" spans="1:36" s="1103" customFormat="1" x14ac:dyDescent="0.25">
      <c r="A188" s="137">
        <v>1</v>
      </c>
      <c r="B188" s="145" t="s">
        <v>75</v>
      </c>
      <c r="C188" s="1142"/>
      <c r="D188" s="1143"/>
      <c r="E188" s="1144">
        <f>SUM(E187:E187)</f>
        <v>240</v>
      </c>
      <c r="F188" s="1145">
        <f>SUM(F187:F187)</f>
        <v>80</v>
      </c>
      <c r="G188" s="1145">
        <f>SUM(G187:G187)</f>
        <v>60</v>
      </c>
      <c r="H188" s="1145">
        <f>G188/F188*100</f>
        <v>75</v>
      </c>
      <c r="I188" s="1069">
        <f>SUM(I187)</f>
        <v>5</v>
      </c>
      <c r="J188" s="1069">
        <f>M188/G188</f>
        <v>4.6500000000000004</v>
      </c>
      <c r="K188" s="1146">
        <f>SUM(K187:K187)</f>
        <v>1200</v>
      </c>
      <c r="L188" s="158">
        <f>SUM(L187:L187)</f>
        <v>400</v>
      </c>
      <c r="M188" s="699">
        <f>SUM(M187:M187)</f>
        <v>279</v>
      </c>
      <c r="N188" s="1147">
        <f>M188/L188*100</f>
        <v>69.75</v>
      </c>
      <c r="O188" s="699">
        <f>SUM(O187:O187)</f>
        <v>4</v>
      </c>
      <c r="P188" s="282">
        <f>M188/$B$4*12/O188</f>
        <v>209.25</v>
      </c>
      <c r="Q188" s="332"/>
      <c r="R188" s="332"/>
      <c r="S188" s="332"/>
      <c r="T188" s="332"/>
      <c r="U188" s="868"/>
      <c r="V188" s="332"/>
      <c r="W188" s="1057"/>
      <c r="X188" s="332"/>
      <c r="Y188" s="332"/>
      <c r="Z188" s="332"/>
      <c r="AA188" s="332"/>
      <c r="AB188" s="332">
        <f>SUM(AB187)</f>
        <v>0</v>
      </c>
      <c r="AC188" s="1015">
        <f>V188-U188-Y188</f>
        <v>0</v>
      </c>
      <c r="AD188" s="1028"/>
      <c r="AF188" s="147"/>
      <c r="AJ188" s="2087"/>
    </row>
    <row r="189" spans="1:36" s="1135" customFormat="1" ht="30" thickBot="1" x14ac:dyDescent="0.3">
      <c r="A189" s="137">
        <v>1</v>
      </c>
      <c r="B189" s="148" t="s">
        <v>196</v>
      </c>
      <c r="C189" s="148"/>
      <c r="D189" s="1148"/>
      <c r="E189" s="1149">
        <f>E188</f>
        <v>240</v>
      </c>
      <c r="F189" s="1150">
        <f>F188</f>
        <v>80</v>
      </c>
      <c r="G189" s="1150">
        <f>G188</f>
        <v>60</v>
      </c>
      <c r="H189" s="1150">
        <f>G189/F189*100</f>
        <v>75</v>
      </c>
      <c r="I189" s="1107">
        <f>SUM(K189/E189)</f>
        <v>5</v>
      </c>
      <c r="J189" s="1107">
        <f>M189/G189</f>
        <v>4.6500000000000004</v>
      </c>
      <c r="K189" s="1151">
        <f>K188</f>
        <v>1200</v>
      </c>
      <c r="L189" s="1152">
        <f>L188</f>
        <v>400</v>
      </c>
      <c r="M189" s="1150">
        <f>M188</f>
        <v>279</v>
      </c>
      <c r="N189" s="1153">
        <f>M189/L189*100</f>
        <v>69.75</v>
      </c>
      <c r="O189" s="1154">
        <f>SUM(O188)</f>
        <v>4</v>
      </c>
      <c r="P189" s="1109">
        <f>M189/$B$4*12/O189</f>
        <v>209.25</v>
      </c>
      <c r="Q189" s="336">
        <v>9267.3550199999991</v>
      </c>
      <c r="R189" s="336">
        <v>9267.3550199999991</v>
      </c>
      <c r="S189" s="336">
        <v>9545.852469999998</v>
      </c>
      <c r="T189" s="336">
        <v>9545.852469999998</v>
      </c>
      <c r="U189" s="1005">
        <f>Q189/12*$B$4+(R189-Q189)/11*3+(S189-R189)/10*2+(T189-S189)/9*1</f>
        <v>3144.8178299999995</v>
      </c>
      <c r="V189" s="336">
        <f>AB189-AA189-X189</f>
        <v>2236.7148699999998</v>
      </c>
      <c r="W189" s="778"/>
      <c r="X189" s="336"/>
      <c r="Y189" s="336">
        <f>V189-U189</f>
        <v>-908.10295999999971</v>
      </c>
      <c r="Z189" s="336"/>
      <c r="AA189" s="336">
        <v>0</v>
      </c>
      <c r="AB189" s="336">
        <v>2236.7148699999998</v>
      </c>
      <c r="AC189" s="1015">
        <f>V189-U189-Y189</f>
        <v>0</v>
      </c>
      <c r="AD189" s="1028"/>
      <c r="AF189" s="147"/>
      <c r="AJ189" s="2087"/>
    </row>
    <row r="190" spans="1:36" s="1135" customFormat="1" ht="16.5" thickBot="1" x14ac:dyDescent="0.3">
      <c r="A190" s="137">
        <v>1</v>
      </c>
      <c r="B190" s="1110" t="s">
        <v>278</v>
      </c>
      <c r="C190" s="1110"/>
      <c r="D190" s="155"/>
      <c r="E190" s="260"/>
      <c r="F190" s="1155"/>
      <c r="G190" s="1155">
        <f>G189+G150</f>
        <v>5838</v>
      </c>
      <c r="H190" s="1155"/>
      <c r="I190" s="1155"/>
      <c r="J190" s="1155"/>
      <c r="K190" s="1156"/>
      <c r="L190" s="1157"/>
      <c r="M190" s="1157">
        <f>M189+M150</f>
        <v>55812</v>
      </c>
      <c r="N190" s="1157"/>
      <c r="O190" s="1157"/>
      <c r="P190" s="1157"/>
      <c r="Q190" s="337">
        <f t="shared" ref="Q190:AB190" si="79">SUM(Q150,Q181,Q189,Q185)</f>
        <v>1911407.0704402095</v>
      </c>
      <c r="R190" s="337">
        <f t="shared" ref="R190:S190" si="80">SUM(R150,R181,R189,R185)</f>
        <v>1911407.0704402095</v>
      </c>
      <c r="S190" s="337">
        <f t="shared" si="80"/>
        <v>1911582.9938831436</v>
      </c>
      <c r="T190" s="337">
        <f t="shared" ref="T190" si="81">SUM(T150,T181,T189,T185)</f>
        <v>1911582.9938831436</v>
      </c>
      <c r="U190" s="337">
        <f t="shared" si="79"/>
        <v>637170.87483532331</v>
      </c>
      <c r="V190" s="337">
        <f t="shared" si="79"/>
        <v>615496.07843999995</v>
      </c>
      <c r="W190" s="781">
        <f t="shared" si="79"/>
        <v>0</v>
      </c>
      <c r="X190" s="337">
        <f t="shared" si="79"/>
        <v>-6546.7817100000002</v>
      </c>
      <c r="Y190" s="337">
        <f t="shared" si="79"/>
        <v>-21674.796395323476</v>
      </c>
      <c r="Z190" s="337">
        <f t="shared" si="79"/>
        <v>-224.17804000000001</v>
      </c>
      <c r="AA190" s="337">
        <f t="shared" si="79"/>
        <v>-7071.5269200000021</v>
      </c>
      <c r="AB190" s="337">
        <f t="shared" si="79"/>
        <v>601877.76980999985</v>
      </c>
      <c r="AC190" s="1015">
        <f>V190-U190-Y190</f>
        <v>1.2005330063402653E-10</v>
      </c>
      <c r="AD190" s="1028"/>
      <c r="AF190" s="3091"/>
      <c r="AJ190" s="2087"/>
    </row>
    <row r="191" spans="1:36" s="1135" customFormat="1" x14ac:dyDescent="0.25">
      <c r="A191" s="137">
        <v>1</v>
      </c>
      <c r="B191" s="1158"/>
      <c r="C191" s="1159"/>
      <c r="D191" s="1158"/>
      <c r="E191" s="1034"/>
      <c r="F191" s="126"/>
      <c r="G191" s="126"/>
      <c r="H191" s="126"/>
      <c r="I191" s="1085"/>
      <c r="J191" s="1085"/>
      <c r="K191" s="1078"/>
      <c r="L191" s="1043"/>
      <c r="M191" s="1043"/>
      <c r="N191" s="1043"/>
      <c r="O191" s="1043"/>
      <c r="P191" s="1043"/>
      <c r="Q191" s="330"/>
      <c r="R191" s="330"/>
      <c r="S191" s="330"/>
      <c r="T191" s="330"/>
      <c r="U191" s="369"/>
      <c r="V191" s="330"/>
      <c r="W191" s="779"/>
      <c r="X191" s="330"/>
      <c r="Y191" s="330"/>
      <c r="Z191" s="330"/>
      <c r="AA191" s="330"/>
      <c r="AB191" s="330"/>
      <c r="AC191" s="1015">
        <f>V191-U191-Y191</f>
        <v>0</v>
      </c>
      <c r="AD191" s="1028"/>
      <c r="AF191" s="147"/>
    </row>
    <row r="192" spans="1:36" s="1135" customFormat="1" ht="43.5" x14ac:dyDescent="0.25">
      <c r="A192" s="137">
        <v>1</v>
      </c>
      <c r="B192" s="1019" t="s">
        <v>350</v>
      </c>
      <c r="C192" s="1019"/>
      <c r="D192" s="1120"/>
      <c r="E192" s="259"/>
      <c r="F192" s="527"/>
      <c r="G192" s="527"/>
      <c r="H192" s="527"/>
      <c r="I192" s="199"/>
      <c r="J192" s="199"/>
      <c r="K192" s="1082"/>
      <c r="L192" s="153"/>
      <c r="M192" s="153"/>
      <c r="N192" s="153"/>
      <c r="O192" s="153"/>
      <c r="P192" s="153"/>
      <c r="Q192" s="331"/>
      <c r="R192" s="331"/>
      <c r="S192" s="331"/>
      <c r="T192" s="331"/>
      <c r="U192" s="328"/>
      <c r="V192" s="331"/>
      <c r="W192" s="776"/>
      <c r="X192" s="331"/>
      <c r="Y192" s="331"/>
      <c r="Z192" s="331"/>
      <c r="AA192" s="331"/>
      <c r="AB192" s="331"/>
      <c r="AC192" s="1015">
        <f>V192-U192-Y192</f>
        <v>0</v>
      </c>
      <c r="AD192" s="1028"/>
      <c r="AF192" s="147"/>
    </row>
    <row r="193" spans="1:36" x14ac:dyDescent="0.25">
      <c r="A193" s="137">
        <v>1</v>
      </c>
      <c r="B193" s="1024" t="s">
        <v>5</v>
      </c>
      <c r="C193" s="1025"/>
      <c r="D193" s="1024"/>
      <c r="E193" s="259"/>
      <c r="F193" s="527"/>
      <c r="G193" s="527"/>
      <c r="H193" s="527"/>
      <c r="I193" s="199"/>
      <c r="J193" s="199"/>
      <c r="K193" s="1082"/>
      <c r="L193" s="153"/>
      <c r="M193" s="153"/>
      <c r="N193" s="153"/>
      <c r="O193" s="153"/>
      <c r="P193" s="153"/>
      <c r="Q193" s="331"/>
      <c r="R193" s="331"/>
      <c r="S193" s="331"/>
      <c r="T193" s="331"/>
      <c r="U193" s="328"/>
      <c r="V193" s="331"/>
      <c r="W193" s="776"/>
      <c r="X193" s="331"/>
      <c r="Y193" s="331"/>
      <c r="Z193" s="331"/>
      <c r="AA193" s="331"/>
      <c r="AB193" s="331"/>
      <c r="AC193" s="1015">
        <f>V193-U193-Y193</f>
        <v>0</v>
      </c>
      <c r="AD193" s="1028"/>
      <c r="AF193" s="147"/>
      <c r="AJ193" s="1135"/>
    </row>
    <row r="194" spans="1:36" x14ac:dyDescent="0.25">
      <c r="A194" s="137">
        <v>1</v>
      </c>
      <c r="B194" s="9" t="s">
        <v>23</v>
      </c>
      <c r="C194" s="1026" t="s">
        <v>256</v>
      </c>
      <c r="D194" s="9">
        <v>340</v>
      </c>
      <c r="E194" s="219">
        <v>2465</v>
      </c>
      <c r="F194" s="123">
        <f t="shared" ref="F194:F199" si="82">E194/12*$B$4</f>
        <v>821.66666666666663</v>
      </c>
      <c r="G194" s="123">
        <v>787</v>
      </c>
      <c r="H194" s="123">
        <f t="shared" ref="H194:H201" si="83">G194/F194*100</f>
        <v>95.780933062880322</v>
      </c>
      <c r="I194" s="152">
        <v>6.8</v>
      </c>
      <c r="J194" s="152">
        <f t="shared" ref="J194:J200" si="84">M194/G194</f>
        <v>6.7318932655654384</v>
      </c>
      <c r="K194" s="1082">
        <f t="shared" ref="K194:K199" si="85">ROUND(E194*I194,0)</f>
        <v>16762</v>
      </c>
      <c r="L194" s="153">
        <f t="shared" ref="L194:L199" si="86">K194/12*$B$4</f>
        <v>5587.333333333333</v>
      </c>
      <c r="M194" s="153">
        <v>5298</v>
      </c>
      <c r="N194" s="153">
        <f t="shared" ref="N194:N200" si="87">M194/L194*100</f>
        <v>94.821620331702661</v>
      </c>
      <c r="O194" s="153">
        <f t="shared" ref="O194:O199" si="88">ROUND(K194/D194,0)</f>
        <v>49</v>
      </c>
      <c r="P194" s="153">
        <f t="shared" ref="P194:P200" si="89">M194/$B$4*12/O194</f>
        <v>324.36734693877548</v>
      </c>
      <c r="Q194" s="331"/>
      <c r="R194" s="331"/>
      <c r="S194" s="331"/>
      <c r="T194" s="331"/>
      <c r="U194" s="328"/>
      <c r="V194" s="331"/>
      <c r="W194" s="776"/>
      <c r="X194" s="331"/>
      <c r="Y194" s="331"/>
      <c r="Z194" s="331"/>
      <c r="AA194" s="331"/>
      <c r="AB194" s="331"/>
      <c r="AC194" s="1015">
        <f>V194-U194-Y194</f>
        <v>0</v>
      </c>
      <c r="AD194" s="1028"/>
      <c r="AF194" s="147"/>
      <c r="AJ194" s="1135"/>
    </row>
    <row r="195" spans="1:36" x14ac:dyDescent="0.25">
      <c r="A195" s="137">
        <v>1</v>
      </c>
      <c r="B195" s="1029" t="s">
        <v>24</v>
      </c>
      <c r="C195" s="1026" t="s">
        <v>256</v>
      </c>
      <c r="D195" s="141">
        <v>300</v>
      </c>
      <c r="E195" s="1119">
        <v>3520</v>
      </c>
      <c r="F195" s="129">
        <f t="shared" si="82"/>
        <v>1173.3333333333333</v>
      </c>
      <c r="G195" s="1040">
        <v>1145</v>
      </c>
      <c r="H195" s="123">
        <f t="shared" si="83"/>
        <v>97.58522727272728</v>
      </c>
      <c r="I195" s="323">
        <v>4.8</v>
      </c>
      <c r="J195" s="1037">
        <f t="shared" si="84"/>
        <v>4.9109170305676857</v>
      </c>
      <c r="K195" s="153">
        <f t="shared" si="85"/>
        <v>16896</v>
      </c>
      <c r="L195" s="1030">
        <f t="shared" si="86"/>
        <v>5632</v>
      </c>
      <c r="M195" s="153">
        <v>5623</v>
      </c>
      <c r="N195" s="1030">
        <f t="shared" si="87"/>
        <v>99.84019886363636</v>
      </c>
      <c r="O195" s="153">
        <f t="shared" si="88"/>
        <v>56</v>
      </c>
      <c r="P195" s="153">
        <f t="shared" si="89"/>
        <v>301.23214285714283</v>
      </c>
      <c r="Q195" s="333"/>
      <c r="R195" s="333"/>
      <c r="S195" s="333"/>
      <c r="T195" s="333"/>
      <c r="U195" s="865"/>
      <c r="V195" s="331"/>
      <c r="W195" s="1057"/>
      <c r="X195" s="332"/>
      <c r="Y195" s="332"/>
      <c r="Z195" s="332"/>
      <c r="AA195" s="332"/>
      <c r="AB195" s="333"/>
      <c r="AC195" s="1015">
        <f>V195-U195-Y195</f>
        <v>0</v>
      </c>
      <c r="AD195" s="1028"/>
      <c r="AF195" s="147"/>
      <c r="AJ195" s="1135"/>
    </row>
    <row r="196" spans="1:36" s="1135" customFormat="1" x14ac:dyDescent="0.25">
      <c r="A196" s="137">
        <v>1</v>
      </c>
      <c r="B196" s="141" t="s">
        <v>212</v>
      </c>
      <c r="C196" s="1026" t="s">
        <v>256</v>
      </c>
      <c r="D196" s="139">
        <v>330</v>
      </c>
      <c r="E196" s="219">
        <v>510</v>
      </c>
      <c r="F196" s="123">
        <f t="shared" si="82"/>
        <v>170</v>
      </c>
      <c r="G196" s="123">
        <v>196</v>
      </c>
      <c r="H196" s="123">
        <f t="shared" si="83"/>
        <v>115.29411764705881</v>
      </c>
      <c r="I196" s="152">
        <v>4</v>
      </c>
      <c r="J196" s="152">
        <f t="shared" si="84"/>
        <v>3.3724489795918369</v>
      </c>
      <c r="K196" s="1078">
        <f t="shared" si="85"/>
        <v>2040</v>
      </c>
      <c r="L196" s="153">
        <f t="shared" si="86"/>
        <v>680</v>
      </c>
      <c r="M196" s="1043">
        <v>661</v>
      </c>
      <c r="N196" s="153">
        <f t="shared" si="87"/>
        <v>97.205882352941174</v>
      </c>
      <c r="O196" s="1043">
        <f t="shared" si="88"/>
        <v>6</v>
      </c>
      <c r="P196" s="1043">
        <f t="shared" si="89"/>
        <v>330.5</v>
      </c>
      <c r="Q196" s="331"/>
      <c r="R196" s="331"/>
      <c r="S196" s="331"/>
      <c r="T196" s="331"/>
      <c r="U196" s="328"/>
      <c r="V196" s="330"/>
      <c r="W196" s="776"/>
      <c r="X196" s="331"/>
      <c r="Y196" s="331"/>
      <c r="Z196" s="331"/>
      <c r="AA196" s="331"/>
      <c r="AB196" s="331"/>
      <c r="AC196" s="1015">
        <f>V196-U196-Y196</f>
        <v>0</v>
      </c>
      <c r="AD196" s="1028"/>
      <c r="AF196" s="147"/>
    </row>
    <row r="197" spans="1:36" s="1135" customFormat="1" x14ac:dyDescent="0.25">
      <c r="A197" s="137">
        <v>1</v>
      </c>
      <c r="B197" s="141" t="s">
        <v>25</v>
      </c>
      <c r="C197" s="1026" t="s">
        <v>256</v>
      </c>
      <c r="D197" s="141">
        <v>330</v>
      </c>
      <c r="E197" s="219">
        <v>1790</v>
      </c>
      <c r="F197" s="123">
        <f t="shared" si="82"/>
        <v>596.66666666666663</v>
      </c>
      <c r="G197" s="123">
        <v>614</v>
      </c>
      <c r="H197" s="123">
        <f t="shared" si="83"/>
        <v>102.90502793296091</v>
      </c>
      <c r="I197" s="152">
        <v>7.6</v>
      </c>
      <c r="J197" s="152">
        <f t="shared" si="84"/>
        <v>7.5618892508143318</v>
      </c>
      <c r="K197" s="1082">
        <f t="shared" si="85"/>
        <v>13604</v>
      </c>
      <c r="L197" s="153">
        <f t="shared" si="86"/>
        <v>4534.666666666667</v>
      </c>
      <c r="M197" s="153">
        <v>4643</v>
      </c>
      <c r="N197" s="153">
        <f t="shared" si="87"/>
        <v>102.38900323434284</v>
      </c>
      <c r="O197" s="153">
        <f t="shared" si="88"/>
        <v>41</v>
      </c>
      <c r="P197" s="153">
        <f t="shared" si="89"/>
        <v>339.73170731707319</v>
      </c>
      <c r="Q197" s="331"/>
      <c r="R197" s="331"/>
      <c r="S197" s="331"/>
      <c r="T197" s="331"/>
      <c r="U197" s="328"/>
      <c r="V197" s="331"/>
      <c r="W197" s="776"/>
      <c r="X197" s="331"/>
      <c r="Y197" s="331"/>
      <c r="Z197" s="331"/>
      <c r="AA197" s="331"/>
      <c r="AB197" s="331"/>
      <c r="AC197" s="1015">
        <f>V197-U197-Y197</f>
        <v>0</v>
      </c>
      <c r="AD197" s="1028"/>
      <c r="AF197" s="147"/>
    </row>
    <row r="198" spans="1:36" ht="30" x14ac:dyDescent="0.25">
      <c r="A198" s="137">
        <v>1</v>
      </c>
      <c r="B198" s="1160" t="s">
        <v>126</v>
      </c>
      <c r="C198" s="1026" t="s">
        <v>256</v>
      </c>
      <c r="D198" s="1160">
        <v>300</v>
      </c>
      <c r="E198" s="219">
        <v>1295</v>
      </c>
      <c r="F198" s="123">
        <f t="shared" si="82"/>
        <v>431.66666666666669</v>
      </c>
      <c r="G198" s="123">
        <v>516</v>
      </c>
      <c r="H198" s="123">
        <f t="shared" si="83"/>
        <v>119.53667953667953</v>
      </c>
      <c r="I198" s="152">
        <v>16.7</v>
      </c>
      <c r="J198" s="152">
        <f t="shared" si="84"/>
        <v>14.988372093023257</v>
      </c>
      <c r="K198" s="1082">
        <f t="shared" si="85"/>
        <v>21627</v>
      </c>
      <c r="L198" s="153">
        <f t="shared" si="86"/>
        <v>7209</v>
      </c>
      <c r="M198" s="153">
        <v>7734</v>
      </c>
      <c r="N198" s="153">
        <f t="shared" si="87"/>
        <v>107.28256346233876</v>
      </c>
      <c r="O198" s="153">
        <f t="shared" si="88"/>
        <v>72</v>
      </c>
      <c r="P198" s="153">
        <f t="shared" si="89"/>
        <v>322.25</v>
      </c>
      <c r="Q198" s="331"/>
      <c r="R198" s="331"/>
      <c r="S198" s="331"/>
      <c r="T198" s="331"/>
      <c r="U198" s="328"/>
      <c r="V198" s="331"/>
      <c r="W198" s="776"/>
      <c r="X198" s="331"/>
      <c r="Y198" s="331"/>
      <c r="Z198" s="331"/>
      <c r="AA198" s="331"/>
      <c r="AB198" s="331"/>
      <c r="AC198" s="1015">
        <f>V198-U198-Y198</f>
        <v>0</v>
      </c>
      <c r="AD198" s="1028"/>
      <c r="AF198" s="147"/>
      <c r="AJ198" s="1135"/>
    </row>
    <row r="199" spans="1:36" s="147" customFormat="1" x14ac:dyDescent="0.25">
      <c r="A199" s="137">
        <v>1</v>
      </c>
      <c r="B199" s="141" t="s">
        <v>127</v>
      </c>
      <c r="C199" s="1026" t="s">
        <v>256</v>
      </c>
      <c r="D199" s="1036">
        <v>300</v>
      </c>
      <c r="E199" s="219">
        <v>180</v>
      </c>
      <c r="F199" s="129">
        <f t="shared" si="82"/>
        <v>60</v>
      </c>
      <c r="G199" s="123">
        <v>67</v>
      </c>
      <c r="H199" s="129">
        <f t="shared" si="83"/>
        <v>111.66666666666667</v>
      </c>
      <c r="I199" s="152">
        <v>13</v>
      </c>
      <c r="J199" s="1037">
        <f t="shared" si="84"/>
        <v>14.552238805970148</v>
      </c>
      <c r="K199" s="1038">
        <f t="shared" si="85"/>
        <v>2340</v>
      </c>
      <c r="L199" s="153">
        <f t="shared" si="86"/>
        <v>780</v>
      </c>
      <c r="M199" s="282">
        <v>975</v>
      </c>
      <c r="N199" s="153">
        <f t="shared" si="87"/>
        <v>125</v>
      </c>
      <c r="O199" s="282">
        <f t="shared" si="88"/>
        <v>8</v>
      </c>
      <c r="P199" s="282">
        <f t="shared" si="89"/>
        <v>365.625</v>
      </c>
      <c r="Q199" s="331"/>
      <c r="R199" s="331"/>
      <c r="S199" s="331"/>
      <c r="T199" s="331"/>
      <c r="U199" s="865"/>
      <c r="V199" s="332"/>
      <c r="W199" s="1057"/>
      <c r="X199" s="332"/>
      <c r="Y199" s="332"/>
      <c r="Z199" s="332"/>
      <c r="AA199" s="332"/>
      <c r="AB199" s="331"/>
      <c r="AC199" s="1015">
        <f>V199-U199-Y199</f>
        <v>0</v>
      </c>
      <c r="AD199" s="1028"/>
      <c r="AJ199" s="1135"/>
    </row>
    <row r="200" spans="1:36" s="147" customFormat="1" ht="29.25" x14ac:dyDescent="0.25">
      <c r="A200" s="137">
        <v>1</v>
      </c>
      <c r="B200" s="1045" t="s">
        <v>7</v>
      </c>
      <c r="C200" s="1046"/>
      <c r="D200" s="1045"/>
      <c r="E200" s="32">
        <f>SUM(E194:E199)</f>
        <v>9760</v>
      </c>
      <c r="F200" s="7">
        <f>SUM(F194:F199)</f>
        <v>3253.333333333333</v>
      </c>
      <c r="G200" s="7">
        <f>SUM(G194:G199)</f>
        <v>3325</v>
      </c>
      <c r="H200" s="7">
        <f t="shared" si="83"/>
        <v>102.20286885245902</v>
      </c>
      <c r="I200" s="8">
        <f>SUM(K200/E200)</f>
        <v>7.5070696721311476</v>
      </c>
      <c r="J200" s="8">
        <f t="shared" si="84"/>
        <v>7.498947368421053</v>
      </c>
      <c r="K200" s="1048">
        <f>SUM(K194:K199)</f>
        <v>73269</v>
      </c>
      <c r="L200" s="1048">
        <f>SUM(L194:L199)</f>
        <v>24423</v>
      </c>
      <c r="M200" s="1048">
        <f>SUM(M194:M199)</f>
        <v>24934</v>
      </c>
      <c r="N200" s="1047">
        <f t="shared" si="87"/>
        <v>102.09229005445685</v>
      </c>
      <c r="O200" s="1048">
        <f>SUM(O194:O199)</f>
        <v>232</v>
      </c>
      <c r="P200" s="1123">
        <f t="shared" si="89"/>
        <v>322.42241379310343</v>
      </c>
      <c r="Q200" s="329">
        <v>979535.59386288002</v>
      </c>
      <c r="R200" s="329">
        <v>979535.59386288002</v>
      </c>
      <c r="S200" s="329">
        <v>978887.06861127773</v>
      </c>
      <c r="T200" s="329">
        <v>978887.06861127773</v>
      </c>
      <c r="U200" s="875">
        <f>Q200/12*$B$4+(R200-Q200)/11*3+(S200-R200)/10*2+(T200-S200)/9*1</f>
        <v>326382.15957063955</v>
      </c>
      <c r="V200" s="329">
        <f>AB200-AA200-X200-W200</f>
        <v>342881.69874999992</v>
      </c>
      <c r="W200" s="780"/>
      <c r="X200" s="329">
        <v>-79.777719999999988</v>
      </c>
      <c r="Y200" s="329">
        <f>V200-U200</f>
        <v>16499.539179360378</v>
      </c>
      <c r="Z200" s="329">
        <v>-69.850270000000009</v>
      </c>
      <c r="AA200" s="329">
        <v>-26.738010000000003</v>
      </c>
      <c r="AB200" s="329">
        <v>342775.18301999994</v>
      </c>
      <c r="AC200" s="1015">
        <f>V200-U200-Y200</f>
        <v>0</v>
      </c>
      <c r="AD200" s="1028"/>
      <c r="AJ200" s="1135"/>
    </row>
    <row r="201" spans="1:36" ht="43.5" x14ac:dyDescent="0.25">
      <c r="A201" s="137">
        <v>1</v>
      </c>
      <c r="B201" s="1049" t="s">
        <v>177</v>
      </c>
      <c r="C201" s="816"/>
      <c r="D201" s="1049"/>
      <c r="E201" s="258">
        <v>70</v>
      </c>
      <c r="F201" s="1161">
        <f>E201/12*$B$4</f>
        <v>23.333333333333332</v>
      </c>
      <c r="G201" s="764">
        <v>27</v>
      </c>
      <c r="H201" s="126">
        <f t="shared" si="83"/>
        <v>115.71428571428572</v>
      </c>
      <c r="I201" s="286"/>
      <c r="J201" s="286"/>
      <c r="K201" s="1162"/>
      <c r="L201" s="1051"/>
      <c r="M201" s="1049"/>
      <c r="N201" s="1051"/>
      <c r="O201" s="1096"/>
      <c r="P201" s="1043"/>
      <c r="Q201" s="330">
        <v>18259.768199999999</v>
      </c>
      <c r="R201" s="330">
        <v>18259.768199999999</v>
      </c>
      <c r="S201" s="330">
        <v>18337.38</v>
      </c>
      <c r="T201" s="330">
        <v>18337.38</v>
      </c>
      <c r="U201" s="1005">
        <f>T201/12*$B$4</f>
        <v>6112.46</v>
      </c>
      <c r="V201" s="330">
        <f>AB201-AA201-X201-W201</f>
        <v>6792.4302700000007</v>
      </c>
      <c r="W201" s="779"/>
      <c r="X201" s="330"/>
      <c r="Y201" s="330">
        <f>V201-U201</f>
        <v>679.97027000000071</v>
      </c>
      <c r="Z201" s="330"/>
      <c r="AA201" s="330">
        <v>0</v>
      </c>
      <c r="AB201" s="330">
        <v>6792.4302700000007</v>
      </c>
      <c r="AC201" s="1015">
        <f>V201-U201-Y201</f>
        <v>0</v>
      </c>
      <c r="AD201" s="1028"/>
      <c r="AF201" s="147"/>
      <c r="AJ201" s="1135"/>
    </row>
    <row r="202" spans="1:36" ht="15.75" x14ac:dyDescent="0.25">
      <c r="A202" s="137">
        <v>1</v>
      </c>
      <c r="B202" s="470" t="s">
        <v>194</v>
      </c>
      <c r="C202" s="1124"/>
      <c r="D202" s="1054"/>
      <c r="E202" s="219"/>
      <c r="F202" s="126"/>
      <c r="G202" s="123"/>
      <c r="H202" s="123"/>
      <c r="I202" s="199"/>
      <c r="J202" s="199"/>
      <c r="K202" s="1056"/>
      <c r="L202" s="1055"/>
      <c r="M202" s="1055"/>
      <c r="N202" s="1055"/>
      <c r="O202" s="1055"/>
      <c r="P202" s="1055"/>
      <c r="Q202" s="331"/>
      <c r="R202" s="331"/>
      <c r="S202" s="331"/>
      <c r="T202" s="331"/>
      <c r="U202" s="861">
        <f t="shared" ref="U202" si="90">Q202/12*$B$4</f>
        <v>0</v>
      </c>
      <c r="V202" s="331"/>
      <c r="W202" s="776"/>
      <c r="X202" s="331"/>
      <c r="Y202" s="331"/>
      <c r="Z202" s="331"/>
      <c r="AA202" s="331"/>
      <c r="AB202" s="331"/>
      <c r="AC202" s="1015">
        <f>V202-U202-Y202</f>
        <v>0</v>
      </c>
      <c r="AD202" s="1028"/>
      <c r="AF202" s="147"/>
      <c r="AJ202" s="1135"/>
    </row>
    <row r="203" spans="1:36" ht="43.5" x14ac:dyDescent="0.25">
      <c r="A203" s="137">
        <v>1</v>
      </c>
      <c r="B203" s="471" t="s">
        <v>303</v>
      </c>
      <c r="C203" s="423"/>
      <c r="D203" s="9"/>
      <c r="E203" s="284">
        <f>E205+E208+E209</f>
        <v>34080</v>
      </c>
      <c r="F203" s="284">
        <f>F205+F208+F209</f>
        <v>11360</v>
      </c>
      <c r="G203" s="284">
        <f>G205+G208+G209</f>
        <v>12049</v>
      </c>
      <c r="H203" s="284">
        <f>G203/F203*100</f>
        <v>106.06514084507042</v>
      </c>
      <c r="I203" s="199"/>
      <c r="J203" s="199"/>
      <c r="K203" s="1056"/>
      <c r="L203" s="1055"/>
      <c r="M203" s="1055"/>
      <c r="N203" s="1055"/>
      <c r="O203" s="1055"/>
      <c r="P203" s="1055"/>
      <c r="Q203" s="331">
        <v>32373.576600000008</v>
      </c>
      <c r="R203" s="331">
        <v>32373.576600000008</v>
      </c>
      <c r="S203" s="331">
        <v>32373.576600000008</v>
      </c>
      <c r="T203" s="331">
        <v>32373.576600000008</v>
      </c>
      <c r="U203" s="861">
        <f>Q203/12*$B$4+(R203-Q203)/11*3+(S203-R203)/10*2+(T203-S203)/9*1</f>
        <v>10791.192200000003</v>
      </c>
      <c r="V203" s="331">
        <f>AB203-AA203-X203</f>
        <v>11589.790369999999</v>
      </c>
      <c r="W203" s="776"/>
      <c r="X203" s="331"/>
      <c r="Y203" s="331">
        <f>V203-U203</f>
        <v>798.59816999999566</v>
      </c>
      <c r="Z203" s="331">
        <v>-6.17239</v>
      </c>
      <c r="AA203" s="331">
        <v>-0.29938999999999999</v>
      </c>
      <c r="AB203" s="331">
        <v>11589.490979999999</v>
      </c>
      <c r="AC203" s="1015">
        <f>V203-U203-Y203</f>
        <v>0</v>
      </c>
      <c r="AD203" s="1028"/>
      <c r="AF203" s="147"/>
      <c r="AJ203" s="1135"/>
    </row>
    <row r="204" spans="1:36" x14ac:dyDescent="0.25">
      <c r="A204" s="137">
        <v>1</v>
      </c>
      <c r="B204" s="312" t="s">
        <v>304</v>
      </c>
      <c r="C204" s="423"/>
      <c r="D204" s="9"/>
      <c r="E204" s="123"/>
      <c r="F204" s="123"/>
      <c r="G204" s="123"/>
      <c r="H204" s="123"/>
      <c r="I204" s="199"/>
      <c r="J204" s="199"/>
      <c r="K204" s="1056"/>
      <c r="L204" s="1055"/>
      <c r="M204" s="1055"/>
      <c r="N204" s="1055"/>
      <c r="O204" s="1055"/>
      <c r="P204" s="1055"/>
      <c r="Q204" s="331"/>
      <c r="R204" s="331"/>
      <c r="S204" s="331"/>
      <c r="T204" s="331"/>
      <c r="U204" s="328"/>
      <c r="V204" s="331"/>
      <c r="W204" s="776"/>
      <c r="X204" s="331"/>
      <c r="Y204" s="331"/>
      <c r="Z204" s="331"/>
      <c r="AA204" s="331"/>
      <c r="AB204" s="331"/>
      <c r="AC204" s="1015">
        <f>V204-U204-Y204</f>
        <v>0</v>
      </c>
      <c r="AD204" s="1028"/>
      <c r="AF204" s="147"/>
      <c r="AJ204" s="1135"/>
    </row>
    <row r="205" spans="1:36" ht="30" x14ac:dyDescent="0.25">
      <c r="A205" s="137">
        <v>1</v>
      </c>
      <c r="B205" s="472" t="s">
        <v>443</v>
      </c>
      <c r="C205" s="423"/>
      <c r="D205" s="9"/>
      <c r="E205" s="123">
        <f>E206+E207</f>
        <v>29580</v>
      </c>
      <c r="F205" s="123">
        <f>F206+F207</f>
        <v>9860</v>
      </c>
      <c r="G205" s="123">
        <f>G206+G207</f>
        <v>10355</v>
      </c>
      <c r="H205" s="123">
        <f>G205/F205*100</f>
        <v>105.02028397565924</v>
      </c>
      <c r="I205" s="199"/>
      <c r="J205" s="199"/>
      <c r="K205" s="1056"/>
      <c r="L205" s="1055"/>
      <c r="M205" s="1055"/>
      <c r="N205" s="1055"/>
      <c r="O205" s="1055"/>
      <c r="P205" s="1055"/>
      <c r="Q205" s="331"/>
      <c r="R205" s="331"/>
      <c r="S205" s="331"/>
      <c r="T205" s="331"/>
      <c r="U205" s="328"/>
      <c r="V205" s="331"/>
      <c r="W205" s="776"/>
      <c r="X205" s="331"/>
      <c r="Y205" s="331"/>
      <c r="Z205" s="331"/>
      <c r="AA205" s="331"/>
      <c r="AB205" s="331"/>
      <c r="AC205" s="1015">
        <f>V205-U205-Y205</f>
        <v>0</v>
      </c>
      <c r="AD205" s="1028"/>
      <c r="AF205" s="147"/>
      <c r="AJ205" s="1135"/>
    </row>
    <row r="206" spans="1:36" x14ac:dyDescent="0.25">
      <c r="A206" s="137">
        <v>1</v>
      </c>
      <c r="B206" s="312" t="s">
        <v>444</v>
      </c>
      <c r="C206" s="423"/>
      <c r="D206" s="9"/>
      <c r="E206" s="123">
        <v>22530</v>
      </c>
      <c r="F206" s="123">
        <f>E206/12*$B$4</f>
        <v>7510</v>
      </c>
      <c r="G206" s="123">
        <v>7863</v>
      </c>
      <c r="H206" s="123">
        <f>G206/F206*100</f>
        <v>104.70039946737684</v>
      </c>
      <c r="I206" s="199"/>
      <c r="J206" s="199"/>
      <c r="K206" s="1056"/>
      <c r="L206" s="1055"/>
      <c r="M206" s="1055"/>
      <c r="N206" s="1055"/>
      <c r="O206" s="1055"/>
      <c r="P206" s="1055"/>
      <c r="Q206" s="331"/>
      <c r="R206" s="331"/>
      <c r="S206" s="331"/>
      <c r="T206" s="331"/>
      <c r="U206" s="328"/>
      <c r="V206" s="331"/>
      <c r="W206" s="776"/>
      <c r="X206" s="331"/>
      <c r="Y206" s="331"/>
      <c r="Z206" s="331"/>
      <c r="AA206" s="331"/>
      <c r="AB206" s="331"/>
      <c r="AC206" s="1015">
        <f>V206-U206-Y206</f>
        <v>0</v>
      </c>
      <c r="AD206" s="1028"/>
      <c r="AF206" s="147"/>
      <c r="AJ206" s="1135"/>
    </row>
    <row r="207" spans="1:36" ht="45" x14ac:dyDescent="0.25">
      <c r="A207" s="137">
        <v>1</v>
      </c>
      <c r="B207" s="312" t="s">
        <v>446</v>
      </c>
      <c r="C207" s="423"/>
      <c r="D207" s="9"/>
      <c r="E207" s="123">
        <v>7050</v>
      </c>
      <c r="F207" s="123">
        <f>E207/12*$B$4</f>
        <v>2350</v>
      </c>
      <c r="G207" s="123">
        <v>2492</v>
      </c>
      <c r="H207" s="123">
        <f>G207/F207*100</f>
        <v>106.04255319148936</v>
      </c>
      <c r="I207" s="199"/>
      <c r="J207" s="199"/>
      <c r="K207" s="1056"/>
      <c r="L207" s="1055"/>
      <c r="M207" s="1055"/>
      <c r="N207" s="1055"/>
      <c r="O207" s="1055"/>
      <c r="P207" s="1055"/>
      <c r="Q207" s="331"/>
      <c r="R207" s="331"/>
      <c r="S207" s="331"/>
      <c r="T207" s="331"/>
      <c r="U207" s="328"/>
      <c r="V207" s="331"/>
      <c r="W207" s="776"/>
      <c r="X207" s="331"/>
      <c r="Y207" s="331"/>
      <c r="Z207" s="331"/>
      <c r="AA207" s="331"/>
      <c r="AB207" s="331"/>
      <c r="AC207" s="1015">
        <f>V207-U207-Y207</f>
        <v>0</v>
      </c>
      <c r="AD207" s="1028"/>
      <c r="AF207" s="147"/>
      <c r="AJ207" s="1135"/>
    </row>
    <row r="208" spans="1:36" ht="60" x14ac:dyDescent="0.25">
      <c r="A208" s="137">
        <v>1</v>
      </c>
      <c r="B208" s="312" t="s">
        <v>447</v>
      </c>
      <c r="C208" s="423"/>
      <c r="D208" s="9"/>
      <c r="E208" s="123"/>
      <c r="F208" s="123"/>
      <c r="G208" s="123"/>
      <c r="H208" s="123"/>
      <c r="I208" s="199"/>
      <c r="J208" s="199"/>
      <c r="K208" s="1056"/>
      <c r="L208" s="1055"/>
      <c r="M208" s="1055"/>
      <c r="N208" s="1055"/>
      <c r="O208" s="1055"/>
      <c r="P208" s="1055"/>
      <c r="Q208" s="331"/>
      <c r="R208" s="331"/>
      <c r="S208" s="331"/>
      <c r="T208" s="331"/>
      <c r="U208" s="328"/>
      <c r="V208" s="331"/>
      <c r="W208" s="776"/>
      <c r="X208" s="331"/>
      <c r="Y208" s="331"/>
      <c r="Z208" s="331"/>
      <c r="AA208" s="331"/>
      <c r="AB208" s="331"/>
      <c r="AC208" s="1015">
        <f>V208-U208-Y208</f>
        <v>0</v>
      </c>
      <c r="AD208" s="1028"/>
      <c r="AF208" s="147"/>
      <c r="AJ208" s="1135"/>
    </row>
    <row r="209" spans="1:36" ht="45" x14ac:dyDescent="0.25">
      <c r="A209" s="137">
        <v>1</v>
      </c>
      <c r="B209" s="311" t="s">
        <v>448</v>
      </c>
      <c r="C209" s="423"/>
      <c r="D209" s="9"/>
      <c r="E209" s="123">
        <v>4500</v>
      </c>
      <c r="F209" s="123">
        <f>E209/12*$B$4</f>
        <v>1500</v>
      </c>
      <c r="G209" s="123">
        <v>1694</v>
      </c>
      <c r="H209" s="123">
        <f>G209/F209*100</f>
        <v>112.93333333333334</v>
      </c>
      <c r="I209" s="199"/>
      <c r="J209" s="199"/>
      <c r="K209" s="1056"/>
      <c r="L209" s="1055"/>
      <c r="M209" s="1055"/>
      <c r="N209" s="1055"/>
      <c r="O209" s="1055"/>
      <c r="P209" s="1055"/>
      <c r="Q209" s="331"/>
      <c r="R209" s="331"/>
      <c r="S209" s="331"/>
      <c r="T209" s="331"/>
      <c r="U209" s="328"/>
      <c r="V209" s="331"/>
      <c r="W209" s="776"/>
      <c r="X209" s="331"/>
      <c r="Y209" s="331"/>
      <c r="Z209" s="331"/>
      <c r="AA209" s="331"/>
      <c r="AB209" s="331"/>
      <c r="AC209" s="1015">
        <f>V209-U209-Y209</f>
        <v>0</v>
      </c>
      <c r="AD209" s="1028"/>
      <c r="AF209" s="147"/>
      <c r="AJ209" s="1135"/>
    </row>
    <row r="210" spans="1:36" ht="43.5" x14ac:dyDescent="0.25">
      <c r="A210" s="137">
        <v>1</v>
      </c>
      <c r="B210" s="471" t="s">
        <v>314</v>
      </c>
      <c r="C210" s="423"/>
      <c r="D210" s="9"/>
      <c r="E210" s="239">
        <f>E211</f>
        <v>6900</v>
      </c>
      <c r="F210" s="284">
        <f>E210/12*$B$4</f>
        <v>2300</v>
      </c>
      <c r="G210" s="123">
        <f>G211</f>
        <v>2550</v>
      </c>
      <c r="H210" s="123">
        <f>G210/F210*100</f>
        <v>110.86956521739131</v>
      </c>
      <c r="I210" s="199"/>
      <c r="J210" s="199"/>
      <c r="K210" s="1056"/>
      <c r="L210" s="1055"/>
      <c r="M210" s="1055"/>
      <c r="N210" s="1055"/>
      <c r="O210" s="1055"/>
      <c r="P210" s="1055"/>
      <c r="Q210" s="331"/>
      <c r="R210" s="331"/>
      <c r="S210" s="331"/>
      <c r="T210" s="331"/>
      <c r="U210" s="328"/>
      <c r="V210" s="331"/>
      <c r="W210" s="776"/>
      <c r="X210" s="331"/>
      <c r="Y210" s="331"/>
      <c r="Z210" s="331"/>
      <c r="AA210" s="331"/>
      <c r="AB210" s="331"/>
      <c r="AC210" s="1015">
        <f>V210-U210-Y210</f>
        <v>0</v>
      </c>
      <c r="AD210" s="1028"/>
      <c r="AF210" s="147"/>
      <c r="AJ210" s="1135"/>
    </row>
    <row r="211" spans="1:36" s="2087" customFormat="1" ht="28.5" customHeight="1" x14ac:dyDescent="0.25">
      <c r="A211" s="2087">
        <v>1</v>
      </c>
      <c r="B211" s="2082" t="s">
        <v>320</v>
      </c>
      <c r="C211" s="423"/>
      <c r="D211" s="9"/>
      <c r="E211" s="228">
        <v>6900</v>
      </c>
      <c r="F211" s="123">
        <f>E211/12*$B$4</f>
        <v>2300</v>
      </c>
      <c r="G211" s="123">
        <v>2550</v>
      </c>
      <c r="H211" s="123">
        <f>G211/F211*100</f>
        <v>110.86956521739131</v>
      </c>
      <c r="I211" s="199"/>
      <c r="J211" s="199"/>
      <c r="K211" s="1056"/>
      <c r="L211" s="1055"/>
      <c r="M211" s="1055"/>
      <c r="N211" s="1055"/>
      <c r="O211" s="1055"/>
      <c r="P211" s="1055"/>
      <c r="Q211" s="331"/>
      <c r="R211" s="331"/>
      <c r="S211" s="331"/>
      <c r="T211" s="331"/>
      <c r="U211" s="328"/>
      <c r="V211" s="331"/>
      <c r="W211" s="776"/>
      <c r="X211" s="331"/>
      <c r="Y211" s="331"/>
      <c r="Z211" s="331"/>
      <c r="AA211" s="331"/>
      <c r="AB211" s="331"/>
      <c r="AC211" s="1015">
        <f>V211-U211-Y211</f>
        <v>0</v>
      </c>
      <c r="AD211" s="1028"/>
      <c r="AF211" s="147"/>
      <c r="AJ211" s="1135"/>
    </row>
    <row r="212" spans="1:36" ht="29.25" x14ac:dyDescent="0.25">
      <c r="A212" s="137">
        <v>1</v>
      </c>
      <c r="B212" s="471" t="s">
        <v>305</v>
      </c>
      <c r="C212" s="423"/>
      <c r="D212" s="9"/>
      <c r="E212" s="219"/>
      <c r="F212" s="123">
        <f>E212/12*$B$4</f>
        <v>0</v>
      </c>
      <c r="G212" s="123"/>
      <c r="H212" s="123"/>
      <c r="I212" s="199"/>
      <c r="J212" s="199"/>
      <c r="K212" s="1056"/>
      <c r="L212" s="1055"/>
      <c r="M212" s="1055"/>
      <c r="N212" s="1055"/>
      <c r="O212" s="1055"/>
      <c r="P212" s="1055"/>
      <c r="Q212" s="331"/>
      <c r="R212" s="331"/>
      <c r="S212" s="331"/>
      <c r="T212" s="331"/>
      <c r="U212" s="328"/>
      <c r="V212" s="331"/>
      <c r="W212" s="776"/>
      <c r="X212" s="331"/>
      <c r="Y212" s="331"/>
      <c r="Z212" s="331"/>
      <c r="AA212" s="331"/>
      <c r="AB212" s="331"/>
      <c r="AC212" s="1015">
        <f>V212-U212-Y212</f>
        <v>0</v>
      </c>
      <c r="AD212" s="1028"/>
      <c r="AF212" s="147"/>
      <c r="AJ212" s="1135"/>
    </row>
    <row r="213" spans="1:36" ht="30" x14ac:dyDescent="0.25">
      <c r="A213" s="137">
        <v>1</v>
      </c>
      <c r="B213" s="165" t="s">
        <v>191</v>
      </c>
      <c r="C213" s="423"/>
      <c r="D213" s="9"/>
      <c r="E213" s="219"/>
      <c r="F213" s="123">
        <f>E213/12*$B$4</f>
        <v>0</v>
      </c>
      <c r="G213" s="123"/>
      <c r="H213" s="123"/>
      <c r="I213" s="199"/>
      <c r="J213" s="199"/>
      <c r="K213" s="1056"/>
      <c r="L213" s="1055"/>
      <c r="M213" s="1055"/>
      <c r="N213" s="1055"/>
      <c r="O213" s="1055"/>
      <c r="P213" s="1055"/>
      <c r="Q213" s="331"/>
      <c r="R213" s="331"/>
      <c r="S213" s="331"/>
      <c r="T213" s="331"/>
      <c r="U213" s="328"/>
      <c r="V213" s="331"/>
      <c r="W213" s="776"/>
      <c r="X213" s="331"/>
      <c r="Y213" s="331"/>
      <c r="Z213" s="331"/>
      <c r="AA213" s="331"/>
      <c r="AB213" s="331"/>
      <c r="AC213" s="1015">
        <f>V213-U213-Y213</f>
        <v>0</v>
      </c>
      <c r="AD213" s="1028"/>
      <c r="AF213" s="147"/>
      <c r="AJ213" s="1135"/>
    </row>
    <row r="214" spans="1:36" ht="57.75" x14ac:dyDescent="0.25">
      <c r="A214" s="137">
        <v>1</v>
      </c>
      <c r="B214" s="471" t="s">
        <v>306</v>
      </c>
      <c r="C214" s="423"/>
      <c r="D214" s="9"/>
      <c r="E214" s="239">
        <v>2800</v>
      </c>
      <c r="F214" s="123">
        <f>ROUND(E214/12*$B$4,0)</f>
        <v>933</v>
      </c>
      <c r="G214" s="123">
        <v>997</v>
      </c>
      <c r="H214" s="123">
        <f>G214/F214*100</f>
        <v>106.85959271168275</v>
      </c>
      <c r="I214" s="199"/>
      <c r="J214" s="199"/>
      <c r="K214" s="1056"/>
      <c r="L214" s="1055"/>
      <c r="M214" s="1055"/>
      <c r="N214" s="1055"/>
      <c r="O214" s="1055"/>
      <c r="P214" s="1055"/>
      <c r="Q214" s="331"/>
      <c r="R214" s="331"/>
      <c r="S214" s="331"/>
      <c r="T214" s="331"/>
      <c r="U214" s="328"/>
      <c r="V214" s="331"/>
      <c r="W214" s="776"/>
      <c r="X214" s="331"/>
      <c r="Y214" s="331"/>
      <c r="Z214" s="331"/>
      <c r="AA214" s="331"/>
      <c r="AB214" s="331"/>
      <c r="AC214" s="1015">
        <f>V214-U214-Y214</f>
        <v>0</v>
      </c>
      <c r="AD214" s="1028"/>
      <c r="AF214" s="147"/>
      <c r="AJ214" s="1135"/>
    </row>
    <row r="215" spans="1:36" s="147" customFormat="1" x14ac:dyDescent="0.25">
      <c r="A215" s="137">
        <v>1</v>
      </c>
      <c r="B215" s="1058" t="s">
        <v>132</v>
      </c>
      <c r="C215" s="1059"/>
      <c r="D215" s="2086"/>
      <c r="E215" s="239">
        <f>SUM(E216:E251)</f>
        <v>90400</v>
      </c>
      <c r="F215" s="284">
        <f>SUM(F216:F251)</f>
        <v>30134</v>
      </c>
      <c r="G215" s="284">
        <f>SUM(G216:G251)</f>
        <v>36256</v>
      </c>
      <c r="H215" s="123">
        <f>G215/F215*100</f>
        <v>120.31592221411032</v>
      </c>
      <c r="I215" s="199"/>
      <c r="J215" s="199"/>
      <c r="K215" s="1056"/>
      <c r="L215" s="1055"/>
      <c r="M215" s="1055"/>
      <c r="N215" s="1055"/>
      <c r="O215" s="1055"/>
      <c r="P215" s="1055"/>
      <c r="Q215" s="331">
        <v>67505.476699999999</v>
      </c>
      <c r="R215" s="331">
        <v>67505.476699999999</v>
      </c>
      <c r="S215" s="331">
        <v>67505.476699999999</v>
      </c>
      <c r="T215" s="331">
        <v>67505.476699999999</v>
      </c>
      <c r="U215" s="861">
        <f>Q215/12*$B$4+(R215-Q215)/11*3+(S215-R215)/10*2+(T215-S215)/9*1</f>
        <v>22501.825566666666</v>
      </c>
      <c r="V215" s="331">
        <f>AB215-AA215-X215</f>
        <v>22474.368989999999</v>
      </c>
      <c r="W215" s="776">
        <f>SUM(W216:W251)</f>
        <v>0</v>
      </c>
      <c r="X215" s="331">
        <v>1344.7368799999999</v>
      </c>
      <c r="Y215" s="331">
        <f>V215-U215</f>
        <v>-27.456576666667388</v>
      </c>
      <c r="Z215" s="331"/>
      <c r="AA215" s="331">
        <v>0</v>
      </c>
      <c r="AB215" s="331">
        <v>23819.105869999999</v>
      </c>
      <c r="AC215" s="1015">
        <f>V215-U215-Y215</f>
        <v>0</v>
      </c>
      <c r="AD215" s="1028"/>
      <c r="AJ215" s="1135"/>
    </row>
    <row r="216" spans="1:36" s="147" customFormat="1" ht="30" x14ac:dyDescent="0.25">
      <c r="A216" s="137">
        <v>1</v>
      </c>
      <c r="B216" s="11" t="s">
        <v>116</v>
      </c>
      <c r="C216" s="422"/>
      <c r="D216" s="1163"/>
      <c r="E216" s="238">
        <v>17200</v>
      </c>
      <c r="F216" s="123">
        <f t="shared" ref="F216:F237" si="91">ROUND(E216/12*$B$4,0)</f>
        <v>5733</v>
      </c>
      <c r="G216" s="124">
        <v>6431</v>
      </c>
      <c r="H216" s="124">
        <f>G216/F216*100</f>
        <v>112.17512646084076</v>
      </c>
      <c r="I216" s="199"/>
      <c r="J216" s="199"/>
      <c r="K216" s="1056"/>
      <c r="L216" s="1055"/>
      <c r="M216" s="1055"/>
      <c r="N216" s="1055"/>
      <c r="O216" s="1055"/>
      <c r="P216" s="1055"/>
      <c r="Q216" s="331"/>
      <c r="R216" s="331"/>
      <c r="S216" s="331"/>
      <c r="T216" s="331"/>
      <c r="U216" s="369"/>
      <c r="V216" s="331"/>
      <c r="W216" s="776"/>
      <c r="X216" s="331"/>
      <c r="Y216" s="331"/>
      <c r="Z216" s="331"/>
      <c r="AA216" s="331"/>
      <c r="AB216" s="331"/>
      <c r="AC216" s="1015">
        <f>V216-U216-Y216</f>
        <v>0</v>
      </c>
      <c r="AD216" s="1028"/>
      <c r="AJ216" s="1135"/>
    </row>
    <row r="217" spans="1:36" s="147" customFormat="1" ht="30" x14ac:dyDescent="0.25">
      <c r="A217" s="2087">
        <v>1</v>
      </c>
      <c r="B217" s="11" t="s">
        <v>330</v>
      </c>
      <c r="C217" s="422"/>
      <c r="D217" s="1163"/>
      <c r="E217" s="238"/>
      <c r="F217" s="123"/>
      <c r="G217" s="124">
        <v>1325</v>
      </c>
      <c r="H217" s="124"/>
      <c r="I217" s="199"/>
      <c r="J217" s="199"/>
      <c r="K217" s="1056"/>
      <c r="L217" s="1055"/>
      <c r="M217" s="1055"/>
      <c r="N217" s="1055"/>
      <c r="O217" s="1055"/>
      <c r="P217" s="1055"/>
      <c r="Q217" s="331"/>
      <c r="R217" s="331"/>
      <c r="S217" s="331"/>
      <c r="T217" s="331"/>
      <c r="U217" s="369"/>
      <c r="V217" s="331"/>
      <c r="W217" s="776"/>
      <c r="X217" s="331"/>
      <c r="Y217" s="331"/>
      <c r="Z217" s="331"/>
      <c r="AA217" s="331"/>
      <c r="AB217" s="331"/>
      <c r="AC217" s="1015">
        <f>V217-U217-Y217</f>
        <v>0</v>
      </c>
      <c r="AD217" s="1028"/>
      <c r="AJ217" s="1135"/>
    </row>
    <row r="218" spans="1:36" s="147" customFormat="1" ht="30" x14ac:dyDescent="0.25">
      <c r="A218" s="137">
        <v>1</v>
      </c>
      <c r="B218" s="9" t="s">
        <v>117</v>
      </c>
      <c r="C218" s="423"/>
      <c r="D218" s="1163"/>
      <c r="E218" s="238">
        <v>6800</v>
      </c>
      <c r="F218" s="123">
        <f t="shared" si="91"/>
        <v>2267</v>
      </c>
      <c r="G218" s="124">
        <v>2443</v>
      </c>
      <c r="H218" s="124">
        <f t="shared" ref="H218:H223" si="92">G218/F218*100</f>
        <v>107.76356418173798</v>
      </c>
      <c r="I218" s="199"/>
      <c r="J218" s="199"/>
      <c r="K218" s="1056"/>
      <c r="L218" s="1055"/>
      <c r="M218" s="1055"/>
      <c r="N218" s="1055"/>
      <c r="O218" s="1055"/>
      <c r="P218" s="1055"/>
      <c r="Q218" s="331"/>
      <c r="R218" s="331"/>
      <c r="S218" s="331"/>
      <c r="T218" s="331"/>
      <c r="U218" s="328"/>
      <c r="V218" s="331"/>
      <c r="W218" s="776"/>
      <c r="X218" s="331"/>
      <c r="Y218" s="331"/>
      <c r="Z218" s="331"/>
      <c r="AA218" s="331"/>
      <c r="AB218" s="331"/>
      <c r="AC218" s="1015">
        <f>V218-U218-Y218</f>
        <v>0</v>
      </c>
      <c r="AD218" s="1028"/>
      <c r="AJ218" s="1135"/>
    </row>
    <row r="219" spans="1:36" s="147" customFormat="1" x14ac:dyDescent="0.25">
      <c r="A219" s="137">
        <v>1</v>
      </c>
      <c r="B219" s="9" t="s">
        <v>62</v>
      </c>
      <c r="C219" s="423"/>
      <c r="D219" s="1163"/>
      <c r="E219" s="238">
        <v>2520</v>
      </c>
      <c r="F219" s="123">
        <f t="shared" si="91"/>
        <v>840</v>
      </c>
      <c r="G219" s="124">
        <v>918</v>
      </c>
      <c r="H219" s="124">
        <f t="shared" si="92"/>
        <v>109.28571428571428</v>
      </c>
      <c r="I219" s="199"/>
      <c r="J219" s="199"/>
      <c r="K219" s="1056"/>
      <c r="L219" s="1055"/>
      <c r="M219" s="1055"/>
      <c r="N219" s="1055"/>
      <c r="O219" s="1055"/>
      <c r="P219" s="1055"/>
      <c r="Q219" s="331"/>
      <c r="R219" s="331"/>
      <c r="S219" s="331"/>
      <c r="T219" s="331"/>
      <c r="U219" s="328"/>
      <c r="V219" s="331"/>
      <c r="W219" s="776"/>
      <c r="X219" s="331"/>
      <c r="Y219" s="331"/>
      <c r="Z219" s="331"/>
      <c r="AA219" s="331"/>
      <c r="AB219" s="331"/>
      <c r="AC219" s="1015">
        <f>V219-U219-Y219</f>
        <v>0</v>
      </c>
      <c r="AD219" s="1028"/>
      <c r="AJ219" s="1135"/>
    </row>
    <row r="220" spans="1:36" s="147" customFormat="1" x14ac:dyDescent="0.25">
      <c r="A220" s="137">
        <v>1</v>
      </c>
      <c r="B220" s="13" t="s">
        <v>114</v>
      </c>
      <c r="C220" s="424"/>
      <c r="D220" s="1163"/>
      <c r="E220" s="238">
        <v>3500</v>
      </c>
      <c r="F220" s="123">
        <f t="shared" si="91"/>
        <v>1167</v>
      </c>
      <c r="G220" s="124">
        <v>1556</v>
      </c>
      <c r="H220" s="124">
        <f t="shared" si="92"/>
        <v>133.33333333333331</v>
      </c>
      <c r="I220" s="199"/>
      <c r="J220" s="199"/>
      <c r="K220" s="1056"/>
      <c r="L220" s="1055"/>
      <c r="M220" s="1055"/>
      <c r="N220" s="1055"/>
      <c r="O220" s="1055"/>
      <c r="P220" s="1055"/>
      <c r="Q220" s="331"/>
      <c r="R220" s="331"/>
      <c r="S220" s="331"/>
      <c r="T220" s="331"/>
      <c r="U220" s="328"/>
      <c r="V220" s="331"/>
      <c r="W220" s="776"/>
      <c r="X220" s="331"/>
      <c r="Y220" s="331"/>
      <c r="Z220" s="331"/>
      <c r="AA220" s="331"/>
      <c r="AB220" s="331"/>
      <c r="AC220" s="1015">
        <f>V220-U220-Y220</f>
        <v>0</v>
      </c>
      <c r="AD220" s="1028"/>
      <c r="AJ220" s="1135"/>
    </row>
    <row r="221" spans="1:36" s="147" customFormat="1" ht="75" x14ac:dyDescent="0.25">
      <c r="A221" s="137">
        <v>1</v>
      </c>
      <c r="B221" s="9" t="s">
        <v>233</v>
      </c>
      <c r="C221" s="423"/>
      <c r="D221" s="1163"/>
      <c r="E221" s="238">
        <v>500</v>
      </c>
      <c r="F221" s="123">
        <f t="shared" si="91"/>
        <v>167</v>
      </c>
      <c r="G221" s="124">
        <v>167</v>
      </c>
      <c r="H221" s="124">
        <f t="shared" si="92"/>
        <v>100</v>
      </c>
      <c r="I221" s="199"/>
      <c r="J221" s="199"/>
      <c r="K221" s="1056"/>
      <c r="L221" s="1055"/>
      <c r="M221" s="1055"/>
      <c r="N221" s="1055"/>
      <c r="O221" s="1055"/>
      <c r="P221" s="1055"/>
      <c r="Q221" s="331"/>
      <c r="R221" s="331"/>
      <c r="S221" s="331"/>
      <c r="T221" s="331"/>
      <c r="U221" s="328"/>
      <c r="V221" s="331"/>
      <c r="W221" s="776"/>
      <c r="X221" s="331"/>
      <c r="Y221" s="331"/>
      <c r="Z221" s="331"/>
      <c r="AA221" s="331"/>
      <c r="AB221" s="331"/>
      <c r="AC221" s="1015">
        <f>V221-U221-Y221</f>
        <v>0</v>
      </c>
      <c r="AD221" s="1028"/>
      <c r="AJ221" s="1135"/>
    </row>
    <row r="222" spans="1:36" s="147" customFormat="1" ht="75" x14ac:dyDescent="0.25">
      <c r="A222" s="137">
        <v>1</v>
      </c>
      <c r="B222" s="13" t="s">
        <v>234</v>
      </c>
      <c r="C222" s="424"/>
      <c r="D222" s="1163"/>
      <c r="E222" s="238">
        <v>850</v>
      </c>
      <c r="F222" s="123">
        <f t="shared" si="91"/>
        <v>283</v>
      </c>
      <c r="G222" s="1164">
        <v>277</v>
      </c>
      <c r="H222" s="124">
        <f t="shared" si="92"/>
        <v>97.879858657243815</v>
      </c>
      <c r="I222" s="199"/>
      <c r="J222" s="199"/>
      <c r="K222" s="1056"/>
      <c r="L222" s="1055"/>
      <c r="M222" s="1055"/>
      <c r="N222" s="1055"/>
      <c r="O222" s="1055"/>
      <c r="P222" s="1055"/>
      <c r="Q222" s="331"/>
      <c r="R222" s="331"/>
      <c r="S222" s="331"/>
      <c r="T222" s="331"/>
      <c r="U222" s="328"/>
      <c r="V222" s="331"/>
      <c r="W222" s="776"/>
      <c r="X222" s="331"/>
      <c r="Y222" s="331"/>
      <c r="Z222" s="331"/>
      <c r="AA222" s="331"/>
      <c r="AB222" s="331"/>
      <c r="AC222" s="1015">
        <f>V222-U222-Y222</f>
        <v>0</v>
      </c>
      <c r="AD222" s="1028"/>
      <c r="AJ222" s="1135"/>
    </row>
    <row r="223" spans="1:36" s="147" customFormat="1" x14ac:dyDescent="0.25">
      <c r="A223" s="137">
        <v>1</v>
      </c>
      <c r="B223" s="13" t="s">
        <v>65</v>
      </c>
      <c r="C223" s="424"/>
      <c r="D223" s="1163"/>
      <c r="E223" s="238">
        <v>4700</v>
      </c>
      <c r="F223" s="123">
        <f t="shared" si="91"/>
        <v>1567</v>
      </c>
      <c r="G223" s="1164">
        <v>1645</v>
      </c>
      <c r="H223" s="124">
        <f t="shared" si="92"/>
        <v>104.97766432673899</v>
      </c>
      <c r="I223" s="199"/>
      <c r="J223" s="199"/>
      <c r="K223" s="1056"/>
      <c r="L223" s="1055"/>
      <c r="M223" s="1055"/>
      <c r="N223" s="1055"/>
      <c r="O223" s="1055"/>
      <c r="P223" s="1055"/>
      <c r="Q223" s="331"/>
      <c r="R223" s="331"/>
      <c r="S223" s="331"/>
      <c r="T223" s="331"/>
      <c r="U223" s="328"/>
      <c r="V223" s="331"/>
      <c r="W223" s="776"/>
      <c r="X223" s="331"/>
      <c r="Y223" s="331"/>
      <c r="Z223" s="331"/>
      <c r="AA223" s="331"/>
      <c r="AB223" s="331"/>
      <c r="AC223" s="1015">
        <f>V223-U223-Y223</f>
        <v>0</v>
      </c>
      <c r="AD223" s="1028"/>
      <c r="AJ223" s="1135"/>
    </row>
    <row r="224" spans="1:36" s="147" customFormat="1" x14ac:dyDescent="0.25">
      <c r="A224" s="2087">
        <v>1</v>
      </c>
      <c r="B224" s="13" t="s">
        <v>328</v>
      </c>
      <c r="C224" s="424"/>
      <c r="D224" s="1163"/>
      <c r="E224" s="238"/>
      <c r="F224" s="123"/>
      <c r="G224" s="1164">
        <v>3</v>
      </c>
      <c r="H224" s="124"/>
      <c r="I224" s="199"/>
      <c r="J224" s="199"/>
      <c r="K224" s="1056"/>
      <c r="L224" s="1055"/>
      <c r="M224" s="1055"/>
      <c r="N224" s="1055"/>
      <c r="O224" s="1055"/>
      <c r="P224" s="1055"/>
      <c r="Q224" s="331"/>
      <c r="R224" s="331"/>
      <c r="S224" s="331"/>
      <c r="T224" s="331"/>
      <c r="U224" s="328"/>
      <c r="V224" s="331"/>
      <c r="W224" s="776"/>
      <c r="X224" s="331"/>
      <c r="Y224" s="331"/>
      <c r="Z224" s="331"/>
      <c r="AA224" s="331"/>
      <c r="AB224" s="331"/>
      <c r="AC224" s="1015">
        <f>V224-U224-Y224</f>
        <v>0</v>
      </c>
      <c r="AD224" s="1028"/>
      <c r="AJ224" s="1135"/>
    </row>
    <row r="225" spans="1:36" s="147" customFormat="1" ht="30" x14ac:dyDescent="0.25">
      <c r="A225" s="137">
        <v>1</v>
      </c>
      <c r="B225" s="13" t="s">
        <v>122</v>
      </c>
      <c r="C225" s="424"/>
      <c r="D225" s="1163"/>
      <c r="E225" s="221">
        <v>1350</v>
      </c>
      <c r="F225" s="123">
        <f t="shared" si="91"/>
        <v>450</v>
      </c>
      <c r="G225" s="1164">
        <v>478</v>
      </c>
      <c r="H225" s="124">
        <f>G225/F225*100</f>
        <v>106.22222222222221</v>
      </c>
      <c r="I225" s="199"/>
      <c r="J225" s="199"/>
      <c r="K225" s="1056"/>
      <c r="L225" s="1055"/>
      <c r="M225" s="1055"/>
      <c r="N225" s="1055"/>
      <c r="O225" s="1055"/>
      <c r="P225" s="1055"/>
      <c r="Q225" s="331"/>
      <c r="R225" s="331"/>
      <c r="S225" s="331"/>
      <c r="T225" s="331"/>
      <c r="U225" s="328"/>
      <c r="V225" s="331"/>
      <c r="W225" s="776"/>
      <c r="X225" s="331"/>
      <c r="Y225" s="331"/>
      <c r="Z225" s="331"/>
      <c r="AA225" s="331"/>
      <c r="AB225" s="331"/>
      <c r="AC225" s="1015">
        <f>V225-U225-Y225</f>
        <v>0</v>
      </c>
      <c r="AD225" s="1028"/>
      <c r="AJ225" s="1135"/>
    </row>
    <row r="226" spans="1:36" s="147" customFormat="1" ht="45" x14ac:dyDescent="0.25">
      <c r="A226" s="2087">
        <v>1</v>
      </c>
      <c r="B226" s="13" t="s">
        <v>342</v>
      </c>
      <c r="C226" s="424"/>
      <c r="D226" s="1163"/>
      <c r="E226" s="238"/>
      <c r="F226" s="123"/>
      <c r="G226" s="1164">
        <v>1</v>
      </c>
      <c r="H226" s="124"/>
      <c r="I226" s="199"/>
      <c r="J226" s="199"/>
      <c r="K226" s="1056"/>
      <c r="L226" s="1055"/>
      <c r="M226" s="1055"/>
      <c r="N226" s="1055"/>
      <c r="O226" s="1055"/>
      <c r="P226" s="1055"/>
      <c r="Q226" s="331"/>
      <c r="R226" s="331"/>
      <c r="S226" s="331"/>
      <c r="T226" s="331"/>
      <c r="U226" s="328"/>
      <c r="V226" s="331"/>
      <c r="W226" s="776"/>
      <c r="X226" s="331"/>
      <c r="Y226" s="331"/>
      <c r="Z226" s="331"/>
      <c r="AA226" s="331"/>
      <c r="AB226" s="331"/>
      <c r="AC226" s="1015"/>
      <c r="AD226" s="1028"/>
      <c r="AJ226" s="1135"/>
    </row>
    <row r="227" spans="1:36" s="147" customFormat="1" x14ac:dyDescent="0.25">
      <c r="A227" s="137">
        <v>1</v>
      </c>
      <c r="B227" s="13" t="s">
        <v>113</v>
      </c>
      <c r="C227" s="424"/>
      <c r="D227" s="1163"/>
      <c r="E227" s="238">
        <v>18500</v>
      </c>
      <c r="F227" s="123">
        <f t="shared" si="91"/>
        <v>6167</v>
      </c>
      <c r="G227" s="1164">
        <v>7210</v>
      </c>
      <c r="H227" s="124">
        <f>G227/F227*100</f>
        <v>116.91259931895573</v>
      </c>
      <c r="I227" s="199"/>
      <c r="J227" s="199"/>
      <c r="K227" s="1056"/>
      <c r="L227" s="1055"/>
      <c r="M227" s="1055"/>
      <c r="N227" s="1055"/>
      <c r="O227" s="1055"/>
      <c r="P227" s="1055"/>
      <c r="Q227" s="331"/>
      <c r="R227" s="331"/>
      <c r="S227" s="331"/>
      <c r="T227" s="331"/>
      <c r="U227" s="328"/>
      <c r="V227" s="331"/>
      <c r="W227" s="776"/>
      <c r="X227" s="331"/>
      <c r="Y227" s="331"/>
      <c r="Z227" s="331"/>
      <c r="AA227" s="331"/>
      <c r="AB227" s="331"/>
      <c r="AC227" s="1015">
        <f>V227-U227-Y227</f>
        <v>0</v>
      </c>
      <c r="AD227" s="1028"/>
      <c r="AJ227" s="1135"/>
    </row>
    <row r="228" spans="1:36" s="147" customFormat="1" x14ac:dyDescent="0.25">
      <c r="A228" s="2087">
        <v>1</v>
      </c>
      <c r="B228" s="13" t="s">
        <v>340</v>
      </c>
      <c r="C228" s="424"/>
      <c r="D228" s="1163"/>
      <c r="E228" s="238"/>
      <c r="F228" s="123"/>
      <c r="G228" s="1164">
        <v>1697</v>
      </c>
      <c r="H228" s="124"/>
      <c r="I228" s="199"/>
      <c r="J228" s="199"/>
      <c r="K228" s="1056"/>
      <c r="L228" s="1055"/>
      <c r="M228" s="1055"/>
      <c r="N228" s="1055"/>
      <c r="O228" s="1055"/>
      <c r="P228" s="1055"/>
      <c r="Q228" s="331"/>
      <c r="R228" s="331"/>
      <c r="S228" s="331"/>
      <c r="T228" s="331"/>
      <c r="U228" s="328"/>
      <c r="V228" s="331"/>
      <c r="W228" s="776"/>
      <c r="X228" s="331"/>
      <c r="Y228" s="331"/>
      <c r="Z228" s="331"/>
      <c r="AA228" s="331"/>
      <c r="AB228" s="331"/>
      <c r="AC228" s="1015">
        <f>V228-U228-Y228</f>
        <v>0</v>
      </c>
      <c r="AD228" s="1028"/>
      <c r="AJ228" s="1135"/>
    </row>
    <row r="229" spans="1:36" s="147" customFormat="1" ht="30" x14ac:dyDescent="0.25">
      <c r="A229" s="137">
        <v>1</v>
      </c>
      <c r="B229" s="13" t="s">
        <v>228</v>
      </c>
      <c r="C229" s="424"/>
      <c r="D229" s="1163"/>
      <c r="E229" s="238">
        <v>3400</v>
      </c>
      <c r="F229" s="123">
        <f t="shared" si="91"/>
        <v>1133</v>
      </c>
      <c r="G229" s="1164">
        <v>960</v>
      </c>
      <c r="H229" s="124">
        <f>G229/F229*100</f>
        <v>84.730803177405122</v>
      </c>
      <c r="I229" s="199"/>
      <c r="J229" s="199"/>
      <c r="K229" s="1056"/>
      <c r="L229" s="1055"/>
      <c r="M229" s="1055"/>
      <c r="N229" s="1055"/>
      <c r="O229" s="1055"/>
      <c r="P229" s="1055"/>
      <c r="Q229" s="331"/>
      <c r="R229" s="331"/>
      <c r="S229" s="331"/>
      <c r="T229" s="331"/>
      <c r="U229" s="328"/>
      <c r="V229" s="331"/>
      <c r="W229" s="776"/>
      <c r="X229" s="331"/>
      <c r="Y229" s="331"/>
      <c r="Z229" s="331"/>
      <c r="AA229" s="331"/>
      <c r="AB229" s="331"/>
      <c r="AC229" s="1015">
        <f>V229-U229-Y229</f>
        <v>0</v>
      </c>
      <c r="AD229" s="1028"/>
      <c r="AJ229" s="1135"/>
    </row>
    <row r="230" spans="1:36" s="147" customFormat="1" x14ac:dyDescent="0.25">
      <c r="A230" s="2087">
        <v>1</v>
      </c>
      <c r="B230" s="13" t="s">
        <v>336</v>
      </c>
      <c r="C230" s="424"/>
      <c r="D230" s="1163"/>
      <c r="E230" s="238"/>
      <c r="F230" s="123"/>
      <c r="G230" s="1164">
        <v>9</v>
      </c>
      <c r="H230" s="124"/>
      <c r="I230" s="199"/>
      <c r="J230" s="199"/>
      <c r="K230" s="1056"/>
      <c r="L230" s="1055"/>
      <c r="M230" s="1055"/>
      <c r="N230" s="1055"/>
      <c r="O230" s="1055"/>
      <c r="P230" s="1055"/>
      <c r="Q230" s="331"/>
      <c r="R230" s="331"/>
      <c r="S230" s="331"/>
      <c r="T230" s="331"/>
      <c r="U230" s="328"/>
      <c r="V230" s="331"/>
      <c r="W230" s="776"/>
      <c r="X230" s="331"/>
      <c r="Y230" s="331"/>
      <c r="Z230" s="331"/>
      <c r="AA230" s="331"/>
      <c r="AB230" s="331"/>
      <c r="AC230" s="1015">
        <f>V230-U230-Y230</f>
        <v>0</v>
      </c>
      <c r="AD230" s="1028"/>
      <c r="AJ230" s="1135"/>
    </row>
    <row r="231" spans="1:36" s="147" customFormat="1" ht="30" x14ac:dyDescent="0.25">
      <c r="A231" s="2087">
        <v>1</v>
      </c>
      <c r="B231" s="13" t="s">
        <v>263</v>
      </c>
      <c r="C231" s="424"/>
      <c r="D231" s="1163"/>
      <c r="E231" s="238">
        <v>600</v>
      </c>
      <c r="F231" s="123">
        <f t="shared" si="91"/>
        <v>200</v>
      </c>
      <c r="G231" s="1164">
        <v>133</v>
      </c>
      <c r="H231" s="124">
        <f>G231/F231*100</f>
        <v>66.5</v>
      </c>
      <c r="I231" s="199"/>
      <c r="J231" s="199"/>
      <c r="K231" s="1056"/>
      <c r="L231" s="1055"/>
      <c r="M231" s="1055"/>
      <c r="N231" s="1055"/>
      <c r="O231" s="1055"/>
      <c r="P231" s="1055"/>
      <c r="Q231" s="331"/>
      <c r="R231" s="331"/>
      <c r="S231" s="331"/>
      <c r="T231" s="331"/>
      <c r="U231" s="328"/>
      <c r="V231" s="331"/>
      <c r="W231" s="776"/>
      <c r="X231" s="331"/>
      <c r="Y231" s="331"/>
      <c r="Z231" s="331"/>
      <c r="AA231" s="331"/>
      <c r="AB231" s="331"/>
      <c r="AC231" s="1015">
        <f>V231-U231-Y231</f>
        <v>0</v>
      </c>
      <c r="AD231" s="1028"/>
      <c r="AJ231" s="1135"/>
    </row>
    <row r="232" spans="1:36" s="147" customFormat="1" ht="30" x14ac:dyDescent="0.25">
      <c r="A232" s="2087">
        <v>1</v>
      </c>
      <c r="B232" s="13" t="s">
        <v>339</v>
      </c>
      <c r="C232" s="424"/>
      <c r="D232" s="1163"/>
      <c r="E232" s="238"/>
      <c r="F232" s="123"/>
      <c r="G232" s="1164">
        <v>21</v>
      </c>
      <c r="H232" s="124"/>
      <c r="I232" s="199"/>
      <c r="J232" s="199"/>
      <c r="K232" s="1056"/>
      <c r="L232" s="1055"/>
      <c r="M232" s="1055"/>
      <c r="N232" s="1055"/>
      <c r="O232" s="1055"/>
      <c r="P232" s="1055"/>
      <c r="Q232" s="331"/>
      <c r="R232" s="331"/>
      <c r="S232" s="331"/>
      <c r="T232" s="331"/>
      <c r="U232" s="328"/>
      <c r="V232" s="331"/>
      <c r="W232" s="776"/>
      <c r="X232" s="331"/>
      <c r="Y232" s="331"/>
      <c r="Z232" s="331"/>
      <c r="AA232" s="331"/>
      <c r="AB232" s="331"/>
      <c r="AC232" s="1015">
        <f>V232-U232-Y232</f>
        <v>0</v>
      </c>
      <c r="AD232" s="1028"/>
      <c r="AJ232" s="1135"/>
    </row>
    <row r="233" spans="1:36" s="147" customFormat="1" ht="75" x14ac:dyDescent="0.25">
      <c r="A233" s="137">
        <v>1</v>
      </c>
      <c r="B233" s="13" t="s">
        <v>239</v>
      </c>
      <c r="C233" s="424"/>
      <c r="D233" s="1163"/>
      <c r="E233" s="238">
        <v>250</v>
      </c>
      <c r="F233" s="123">
        <f t="shared" si="91"/>
        <v>83</v>
      </c>
      <c r="G233" s="1164">
        <v>136</v>
      </c>
      <c r="H233" s="124">
        <f>G233/F233*100</f>
        <v>163.85542168674698</v>
      </c>
      <c r="I233" s="199"/>
      <c r="J233" s="199"/>
      <c r="K233" s="1056"/>
      <c r="L233" s="1055"/>
      <c r="M233" s="1055"/>
      <c r="N233" s="1055"/>
      <c r="O233" s="1055"/>
      <c r="P233" s="1055"/>
      <c r="Q233" s="331"/>
      <c r="R233" s="331"/>
      <c r="S233" s="331"/>
      <c r="T233" s="331"/>
      <c r="U233" s="328"/>
      <c r="V233" s="331"/>
      <c r="W233" s="776"/>
      <c r="X233" s="331"/>
      <c r="Y233" s="331"/>
      <c r="Z233" s="331"/>
      <c r="AA233" s="331"/>
      <c r="AB233" s="331"/>
      <c r="AC233" s="1015">
        <f>V233-U233-Y233</f>
        <v>0</v>
      </c>
      <c r="AD233" s="1028"/>
      <c r="AJ233" s="1135"/>
    </row>
    <row r="234" spans="1:36" s="147" customFormat="1" ht="60" x14ac:dyDescent="0.25">
      <c r="A234" s="2087">
        <v>1</v>
      </c>
      <c r="B234" s="13" t="s">
        <v>238</v>
      </c>
      <c r="C234" s="424"/>
      <c r="D234" s="1163"/>
      <c r="E234" s="238">
        <v>300</v>
      </c>
      <c r="F234" s="123">
        <f t="shared" si="91"/>
        <v>100</v>
      </c>
      <c r="G234" s="1164">
        <v>82</v>
      </c>
      <c r="H234" s="124">
        <f>G234/F234*100</f>
        <v>82</v>
      </c>
      <c r="I234" s="199"/>
      <c r="J234" s="199"/>
      <c r="K234" s="1056"/>
      <c r="L234" s="1055"/>
      <c r="M234" s="1055"/>
      <c r="N234" s="1055"/>
      <c r="O234" s="1055"/>
      <c r="P234" s="1055"/>
      <c r="Q234" s="331"/>
      <c r="R234" s="331"/>
      <c r="S234" s="331"/>
      <c r="T234" s="331"/>
      <c r="U234" s="328"/>
      <c r="V234" s="331"/>
      <c r="W234" s="776"/>
      <c r="X234" s="331"/>
      <c r="Y234" s="331"/>
      <c r="Z234" s="331"/>
      <c r="AA234" s="331"/>
      <c r="AB234" s="331"/>
      <c r="AC234" s="1015">
        <f>V234-U234-Y234</f>
        <v>0</v>
      </c>
      <c r="AD234" s="1028"/>
      <c r="AJ234" s="1135"/>
    </row>
    <row r="235" spans="1:36" s="147" customFormat="1" ht="83.25" customHeight="1" x14ac:dyDescent="0.25">
      <c r="A235" s="137">
        <v>1</v>
      </c>
      <c r="B235" s="9" t="s">
        <v>407</v>
      </c>
      <c r="C235" s="423"/>
      <c r="D235" s="1163"/>
      <c r="E235" s="238">
        <v>50</v>
      </c>
      <c r="F235" s="123">
        <f t="shared" si="91"/>
        <v>17</v>
      </c>
      <c r="G235" s="124">
        <v>6</v>
      </c>
      <c r="H235" s="124">
        <f>G235/F235*100</f>
        <v>35.294117647058826</v>
      </c>
      <c r="I235" s="199"/>
      <c r="J235" s="199"/>
      <c r="K235" s="1056"/>
      <c r="L235" s="1055"/>
      <c r="M235" s="1055"/>
      <c r="N235" s="1055"/>
      <c r="O235" s="1055"/>
      <c r="P235" s="1055"/>
      <c r="Q235" s="331"/>
      <c r="R235" s="331"/>
      <c r="S235" s="331"/>
      <c r="T235" s="331"/>
      <c r="U235" s="328"/>
      <c r="V235" s="331"/>
      <c r="W235" s="776"/>
      <c r="X235" s="331"/>
      <c r="Y235" s="331"/>
      <c r="Z235" s="331"/>
      <c r="AA235" s="331"/>
      <c r="AB235" s="331"/>
      <c r="AC235" s="1015">
        <f>V235-U235-Y235</f>
        <v>0</v>
      </c>
      <c r="AD235" s="1028"/>
      <c r="AJ235" s="1135"/>
    </row>
    <row r="236" spans="1:36" s="147" customFormat="1" ht="45" x14ac:dyDescent="0.25">
      <c r="A236" s="137">
        <v>1</v>
      </c>
      <c r="B236" s="9" t="s">
        <v>179</v>
      </c>
      <c r="C236" s="423"/>
      <c r="D236" s="1163"/>
      <c r="E236" s="238">
        <v>800</v>
      </c>
      <c r="F236" s="123">
        <f t="shared" si="91"/>
        <v>267</v>
      </c>
      <c r="G236" s="124">
        <v>334</v>
      </c>
      <c r="H236" s="124">
        <f>G236/F236*100</f>
        <v>125.09363295880149</v>
      </c>
      <c r="I236" s="199"/>
      <c r="J236" s="199"/>
      <c r="K236" s="1056"/>
      <c r="L236" s="1055"/>
      <c r="M236" s="1055"/>
      <c r="N236" s="1055"/>
      <c r="O236" s="1055"/>
      <c r="P236" s="1055"/>
      <c r="Q236" s="331"/>
      <c r="R236" s="331"/>
      <c r="S236" s="331"/>
      <c r="T236" s="331"/>
      <c r="U236" s="328"/>
      <c r="V236" s="331"/>
      <c r="W236" s="776"/>
      <c r="X236" s="331"/>
      <c r="Y236" s="331"/>
      <c r="Z236" s="331"/>
      <c r="AA236" s="331"/>
      <c r="AB236" s="331"/>
      <c r="AC236" s="1015">
        <f>V236-U236-Y236</f>
        <v>0</v>
      </c>
      <c r="AD236" s="1028"/>
      <c r="AJ236" s="1135"/>
    </row>
    <row r="237" spans="1:36" s="147" customFormat="1" ht="90" x14ac:dyDescent="0.25">
      <c r="A237" s="137">
        <v>1</v>
      </c>
      <c r="B237" s="9" t="s">
        <v>329</v>
      </c>
      <c r="C237" s="423"/>
      <c r="D237" s="1163"/>
      <c r="E237" s="238"/>
      <c r="F237" s="123">
        <f t="shared" si="91"/>
        <v>0</v>
      </c>
      <c r="G237" s="124">
        <v>94</v>
      </c>
      <c r="H237" s="124"/>
      <c r="I237" s="199"/>
      <c r="J237" s="199"/>
      <c r="K237" s="1056"/>
      <c r="L237" s="1055"/>
      <c r="M237" s="1055"/>
      <c r="N237" s="1055"/>
      <c r="O237" s="1055"/>
      <c r="P237" s="1055"/>
      <c r="Q237" s="331"/>
      <c r="R237" s="331"/>
      <c r="S237" s="331"/>
      <c r="T237" s="331"/>
      <c r="U237" s="328"/>
      <c r="V237" s="331"/>
      <c r="W237" s="776"/>
      <c r="X237" s="331"/>
      <c r="Y237" s="331"/>
      <c r="Z237" s="331"/>
      <c r="AA237" s="331"/>
      <c r="AB237" s="331"/>
      <c r="AC237" s="1015">
        <f>V237-U237-Y237</f>
        <v>0</v>
      </c>
      <c r="AD237" s="1028"/>
      <c r="AJ237" s="1135"/>
    </row>
    <row r="238" spans="1:36" s="147" customFormat="1" ht="105" x14ac:dyDescent="0.25">
      <c r="A238" s="2087">
        <v>1</v>
      </c>
      <c r="B238" s="9" t="s">
        <v>680</v>
      </c>
      <c r="C238" s="423"/>
      <c r="D238" s="1163"/>
      <c r="E238" s="238"/>
      <c r="F238" s="123"/>
      <c r="G238" s="124">
        <v>29</v>
      </c>
      <c r="H238" s="124"/>
      <c r="I238" s="199"/>
      <c r="J238" s="199"/>
      <c r="K238" s="1056"/>
      <c r="L238" s="1055"/>
      <c r="M238" s="1055"/>
      <c r="N238" s="1055"/>
      <c r="O238" s="1055"/>
      <c r="P238" s="1055"/>
      <c r="Q238" s="331"/>
      <c r="R238" s="331"/>
      <c r="S238" s="331"/>
      <c r="T238" s="331"/>
      <c r="U238" s="328"/>
      <c r="V238" s="331"/>
      <c r="W238" s="776"/>
      <c r="X238" s="331"/>
      <c r="Y238" s="331"/>
      <c r="Z238" s="331"/>
      <c r="AA238" s="331"/>
      <c r="AB238" s="331"/>
      <c r="AC238" s="1015"/>
      <c r="AD238" s="1028"/>
      <c r="AJ238" s="1135"/>
    </row>
    <row r="239" spans="1:36" s="147" customFormat="1" ht="33" customHeight="1" x14ac:dyDescent="0.25">
      <c r="A239" s="137">
        <v>1</v>
      </c>
      <c r="B239" s="9" t="s">
        <v>181</v>
      </c>
      <c r="C239" s="423"/>
      <c r="D239" s="1163"/>
      <c r="E239" s="238">
        <v>4200</v>
      </c>
      <c r="F239" s="123">
        <f>ROUND(E239/12*$B$4,0)</f>
        <v>1400</v>
      </c>
      <c r="G239" s="124">
        <v>1564</v>
      </c>
      <c r="H239" s="124">
        <f>G239/F239*100</f>
        <v>111.71428571428572</v>
      </c>
      <c r="I239" s="199"/>
      <c r="J239" s="199"/>
      <c r="K239" s="1056"/>
      <c r="L239" s="1055"/>
      <c r="M239" s="1055"/>
      <c r="N239" s="1055"/>
      <c r="O239" s="1055"/>
      <c r="P239" s="1055"/>
      <c r="Q239" s="331"/>
      <c r="R239" s="331"/>
      <c r="S239" s="331"/>
      <c r="T239" s="331"/>
      <c r="U239" s="328"/>
      <c r="V239" s="331"/>
      <c r="W239" s="776"/>
      <c r="X239" s="331"/>
      <c r="Y239" s="331"/>
      <c r="Z239" s="331"/>
      <c r="AA239" s="331"/>
      <c r="AB239" s="331"/>
      <c r="AC239" s="1015">
        <f>V239-U239-Y239</f>
        <v>0</v>
      </c>
      <c r="AD239" s="1028"/>
      <c r="AJ239" s="1135"/>
    </row>
    <row r="240" spans="1:36" s="147" customFormat="1" ht="33" customHeight="1" x14ac:dyDescent="0.25">
      <c r="A240" s="2087">
        <v>1</v>
      </c>
      <c r="B240" s="9" t="s">
        <v>512</v>
      </c>
      <c r="C240" s="423"/>
      <c r="D240" s="1163"/>
      <c r="E240" s="238"/>
      <c r="F240" s="123"/>
      <c r="G240" s="124">
        <v>140</v>
      </c>
      <c r="H240" s="124"/>
      <c r="I240" s="199"/>
      <c r="J240" s="199"/>
      <c r="K240" s="1056"/>
      <c r="L240" s="1055"/>
      <c r="M240" s="1055"/>
      <c r="N240" s="1055"/>
      <c r="O240" s="1055"/>
      <c r="P240" s="1055"/>
      <c r="Q240" s="331"/>
      <c r="R240" s="331"/>
      <c r="S240" s="331"/>
      <c r="T240" s="331"/>
      <c r="U240" s="328"/>
      <c r="V240" s="331"/>
      <c r="W240" s="776"/>
      <c r="X240" s="331"/>
      <c r="Y240" s="331"/>
      <c r="Z240" s="331"/>
      <c r="AA240" s="331"/>
      <c r="AB240" s="331"/>
      <c r="AC240" s="1015">
        <f>V240-U240-Y240</f>
        <v>0</v>
      </c>
      <c r="AD240" s="1028"/>
      <c r="AJ240" s="1135"/>
    </row>
    <row r="241" spans="1:36" s="147" customFormat="1" ht="24" customHeight="1" x14ac:dyDescent="0.25">
      <c r="A241" s="137">
        <v>1</v>
      </c>
      <c r="B241" s="9" t="s">
        <v>87</v>
      </c>
      <c r="C241" s="423"/>
      <c r="D241" s="1163"/>
      <c r="E241" s="238">
        <v>900</v>
      </c>
      <c r="F241" s="123">
        <f t="shared" ref="F241:F251" si="93">ROUND(E241/12*$B$4,0)</f>
        <v>300</v>
      </c>
      <c r="G241" s="124">
        <v>111</v>
      </c>
      <c r="H241" s="124">
        <f t="shared" ref="H241:H251" si="94">G241/F241*100</f>
        <v>37</v>
      </c>
      <c r="I241" s="199"/>
      <c r="J241" s="199"/>
      <c r="K241" s="1056"/>
      <c r="L241" s="1055"/>
      <c r="M241" s="1055"/>
      <c r="N241" s="1055"/>
      <c r="O241" s="1055"/>
      <c r="P241" s="1055"/>
      <c r="Q241" s="331"/>
      <c r="R241" s="331"/>
      <c r="S241" s="331"/>
      <c r="T241" s="331"/>
      <c r="U241" s="328"/>
      <c r="V241" s="331"/>
      <c r="W241" s="776"/>
      <c r="X241" s="331"/>
      <c r="Y241" s="331"/>
      <c r="Z241" s="331"/>
      <c r="AA241" s="331"/>
      <c r="AB241" s="331"/>
      <c r="AC241" s="1015">
        <f>V241-U241-Y241</f>
        <v>0</v>
      </c>
      <c r="AD241" s="1028"/>
      <c r="AJ241" s="1135"/>
    </row>
    <row r="242" spans="1:36" s="147" customFormat="1" ht="29.25" customHeight="1" x14ac:dyDescent="0.25">
      <c r="A242" s="2087">
        <v>1</v>
      </c>
      <c r="B242" s="9" t="s">
        <v>414</v>
      </c>
      <c r="C242" s="423"/>
      <c r="D242" s="1163"/>
      <c r="E242" s="238">
        <v>1800</v>
      </c>
      <c r="F242" s="123">
        <f t="shared" si="93"/>
        <v>600</v>
      </c>
      <c r="G242" s="124">
        <v>547</v>
      </c>
      <c r="H242" s="124">
        <f t="shared" si="94"/>
        <v>91.166666666666657</v>
      </c>
      <c r="I242" s="199"/>
      <c r="J242" s="199"/>
      <c r="K242" s="1056"/>
      <c r="L242" s="1055"/>
      <c r="M242" s="1055"/>
      <c r="N242" s="1055"/>
      <c r="O242" s="1055"/>
      <c r="P242" s="1055"/>
      <c r="Q242" s="331"/>
      <c r="R242" s="331"/>
      <c r="S242" s="331"/>
      <c r="T242" s="331"/>
      <c r="U242" s="328"/>
      <c r="V242" s="331"/>
      <c r="W242" s="776"/>
      <c r="X242" s="331"/>
      <c r="Y242" s="331"/>
      <c r="Z242" s="331"/>
      <c r="AA242" s="331"/>
      <c r="AB242" s="331"/>
      <c r="AC242" s="1015">
        <f>V242-U242-Y242</f>
        <v>0</v>
      </c>
      <c r="AD242" s="1028"/>
      <c r="AJ242" s="1135"/>
    </row>
    <row r="243" spans="1:36" s="147" customFormat="1" ht="45" customHeight="1" x14ac:dyDescent="0.25">
      <c r="A243" s="137">
        <v>1</v>
      </c>
      <c r="B243" s="9" t="s">
        <v>346</v>
      </c>
      <c r="C243" s="423"/>
      <c r="D243" s="1163"/>
      <c r="E243" s="238">
        <v>650</v>
      </c>
      <c r="F243" s="123">
        <f t="shared" si="93"/>
        <v>217</v>
      </c>
      <c r="G243" s="124">
        <v>246</v>
      </c>
      <c r="H243" s="124">
        <f t="shared" si="94"/>
        <v>113.36405529953917</v>
      </c>
      <c r="I243" s="199"/>
      <c r="J243" s="199"/>
      <c r="K243" s="1056"/>
      <c r="L243" s="1055"/>
      <c r="M243" s="1055"/>
      <c r="N243" s="1055"/>
      <c r="O243" s="1055"/>
      <c r="P243" s="1055"/>
      <c r="Q243" s="331"/>
      <c r="R243" s="331"/>
      <c r="S243" s="331"/>
      <c r="T243" s="331"/>
      <c r="U243" s="328"/>
      <c r="V243" s="331"/>
      <c r="W243" s="776"/>
      <c r="X243" s="331"/>
      <c r="Y243" s="331"/>
      <c r="Z243" s="331"/>
      <c r="AA243" s="331"/>
      <c r="AB243" s="331"/>
      <c r="AC243" s="1015">
        <f>V243-U243-Y243</f>
        <v>0</v>
      </c>
      <c r="AD243" s="1028"/>
      <c r="AJ243" s="1135"/>
    </row>
    <row r="244" spans="1:36" s="147" customFormat="1" ht="30" x14ac:dyDescent="0.25">
      <c r="A244" s="137">
        <v>1</v>
      </c>
      <c r="B244" s="9" t="s">
        <v>182</v>
      </c>
      <c r="C244" s="423"/>
      <c r="D244" s="1163"/>
      <c r="E244" s="238">
        <v>100</v>
      </c>
      <c r="F244" s="123">
        <f t="shared" si="93"/>
        <v>33</v>
      </c>
      <c r="G244" s="124">
        <v>30</v>
      </c>
      <c r="H244" s="124">
        <f t="shared" si="94"/>
        <v>90.909090909090907</v>
      </c>
      <c r="I244" s="199"/>
      <c r="J244" s="199"/>
      <c r="K244" s="1056"/>
      <c r="L244" s="1055"/>
      <c r="M244" s="1055"/>
      <c r="N244" s="1055"/>
      <c r="O244" s="1055"/>
      <c r="P244" s="1055"/>
      <c r="Q244" s="331"/>
      <c r="R244" s="331"/>
      <c r="S244" s="331"/>
      <c r="T244" s="331"/>
      <c r="U244" s="328"/>
      <c r="V244" s="331"/>
      <c r="W244" s="776"/>
      <c r="X244" s="331"/>
      <c r="Y244" s="331"/>
      <c r="Z244" s="331"/>
      <c r="AA244" s="331"/>
      <c r="AB244" s="331"/>
      <c r="AC244" s="1015">
        <f>V244-U244-Y244</f>
        <v>0</v>
      </c>
      <c r="AD244" s="1028"/>
      <c r="AJ244" s="1135"/>
    </row>
    <row r="245" spans="1:36" s="147" customFormat="1" x14ac:dyDescent="0.25">
      <c r="A245" s="2087">
        <v>1</v>
      </c>
      <c r="B245" s="9" t="s">
        <v>258</v>
      </c>
      <c r="C245" s="423"/>
      <c r="D245" s="1163"/>
      <c r="E245" s="238">
        <v>6100</v>
      </c>
      <c r="F245" s="123">
        <f t="shared" si="93"/>
        <v>2033</v>
      </c>
      <c r="G245" s="124">
        <v>2470</v>
      </c>
      <c r="H245" s="124">
        <f t="shared" si="94"/>
        <v>121.49532710280373</v>
      </c>
      <c r="I245" s="199"/>
      <c r="J245" s="199"/>
      <c r="K245" s="1056"/>
      <c r="L245" s="1055"/>
      <c r="M245" s="1055"/>
      <c r="N245" s="1055"/>
      <c r="O245" s="1055"/>
      <c r="P245" s="1055"/>
      <c r="Q245" s="331"/>
      <c r="R245" s="331"/>
      <c r="S245" s="331"/>
      <c r="T245" s="331"/>
      <c r="U245" s="328"/>
      <c r="V245" s="331"/>
      <c r="W245" s="776"/>
      <c r="X245" s="331"/>
      <c r="Y245" s="331"/>
      <c r="Z245" s="331"/>
      <c r="AA245" s="331"/>
      <c r="AB245" s="331"/>
      <c r="AC245" s="1015">
        <f>V245-U245-Y245</f>
        <v>0</v>
      </c>
      <c r="AD245" s="1028"/>
      <c r="AJ245" s="1135"/>
    </row>
    <row r="246" spans="1:36" s="147" customFormat="1" ht="30" x14ac:dyDescent="0.25">
      <c r="A246" s="137">
        <v>1</v>
      </c>
      <c r="B246" s="9" t="s">
        <v>259</v>
      </c>
      <c r="C246" s="423"/>
      <c r="D246" s="1163"/>
      <c r="E246" s="238">
        <v>9150</v>
      </c>
      <c r="F246" s="123">
        <f t="shared" si="93"/>
        <v>3050</v>
      </c>
      <c r="G246" s="124">
        <v>2998</v>
      </c>
      <c r="H246" s="124">
        <f t="shared" si="94"/>
        <v>98.295081967213122</v>
      </c>
      <c r="I246" s="199"/>
      <c r="J246" s="199"/>
      <c r="K246" s="1056"/>
      <c r="L246" s="1055"/>
      <c r="M246" s="1055"/>
      <c r="N246" s="1055"/>
      <c r="O246" s="1055"/>
      <c r="P246" s="1055"/>
      <c r="Q246" s="331"/>
      <c r="R246" s="331"/>
      <c r="S246" s="331"/>
      <c r="T246" s="331"/>
      <c r="U246" s="328"/>
      <c r="V246" s="331"/>
      <c r="W246" s="776"/>
      <c r="X246" s="331"/>
      <c r="Y246" s="331"/>
      <c r="Z246" s="331"/>
      <c r="AA246" s="331"/>
      <c r="AB246" s="331"/>
      <c r="AC246" s="1015">
        <f>V246-U246-Y246</f>
        <v>0</v>
      </c>
      <c r="AD246" s="1028"/>
      <c r="AJ246" s="1135"/>
    </row>
    <row r="247" spans="1:36" s="147" customFormat="1" ht="30" x14ac:dyDescent="0.25">
      <c r="A247" s="137">
        <v>1</v>
      </c>
      <c r="B247" s="9" t="s">
        <v>264</v>
      </c>
      <c r="C247" s="423"/>
      <c r="D247" s="1163"/>
      <c r="E247" s="238">
        <v>250</v>
      </c>
      <c r="F247" s="123">
        <f t="shared" si="93"/>
        <v>83</v>
      </c>
      <c r="G247" s="124">
        <v>59</v>
      </c>
      <c r="H247" s="124">
        <f t="shared" si="94"/>
        <v>71.084337349397586</v>
      </c>
      <c r="I247" s="199"/>
      <c r="J247" s="199"/>
      <c r="K247" s="1056"/>
      <c r="L247" s="1055"/>
      <c r="M247" s="1055"/>
      <c r="N247" s="1055"/>
      <c r="O247" s="1055"/>
      <c r="P247" s="1055"/>
      <c r="Q247" s="331"/>
      <c r="R247" s="331"/>
      <c r="S247" s="331"/>
      <c r="T247" s="331"/>
      <c r="U247" s="328"/>
      <c r="V247" s="331"/>
      <c r="W247" s="776"/>
      <c r="X247" s="331"/>
      <c r="Y247" s="331"/>
      <c r="Z247" s="331"/>
      <c r="AA247" s="331"/>
      <c r="AB247" s="331"/>
      <c r="AC247" s="1015">
        <f>V247-U247-Y247</f>
        <v>0</v>
      </c>
      <c r="AD247" s="1028"/>
      <c r="AJ247" s="1135"/>
    </row>
    <row r="248" spans="1:36" s="147" customFormat="1" x14ac:dyDescent="0.25">
      <c r="A248" s="137">
        <v>1</v>
      </c>
      <c r="B248" s="9" t="s">
        <v>29</v>
      </c>
      <c r="C248" s="423"/>
      <c r="D248" s="1163"/>
      <c r="E248" s="238">
        <v>380</v>
      </c>
      <c r="F248" s="123">
        <f t="shared" si="93"/>
        <v>127</v>
      </c>
      <c r="G248" s="124">
        <v>140</v>
      </c>
      <c r="H248" s="124">
        <f t="shared" si="94"/>
        <v>110.23622047244095</v>
      </c>
      <c r="I248" s="199"/>
      <c r="J248" s="199"/>
      <c r="K248" s="1056"/>
      <c r="L248" s="1055"/>
      <c r="M248" s="1055"/>
      <c r="N248" s="1055"/>
      <c r="O248" s="1055"/>
      <c r="P248" s="1055"/>
      <c r="Q248" s="331"/>
      <c r="R248" s="331"/>
      <c r="S248" s="331"/>
      <c r="T248" s="331"/>
      <c r="U248" s="328"/>
      <c r="V248" s="331"/>
      <c r="W248" s="776"/>
      <c r="X248" s="331"/>
      <c r="Y248" s="331"/>
      <c r="Z248" s="331"/>
      <c r="AA248" s="331"/>
      <c r="AB248" s="331"/>
      <c r="AC248" s="1015">
        <f>V248-U248-Y248</f>
        <v>0</v>
      </c>
      <c r="AD248" s="1028"/>
      <c r="AJ248" s="1135"/>
    </row>
    <row r="249" spans="1:36" s="147" customFormat="1" x14ac:dyDescent="0.25">
      <c r="A249" s="137">
        <v>1</v>
      </c>
      <c r="B249" s="9" t="s">
        <v>88</v>
      </c>
      <c r="C249" s="423"/>
      <c r="D249" s="833"/>
      <c r="E249" s="238">
        <v>3950</v>
      </c>
      <c r="F249" s="123">
        <f t="shared" si="93"/>
        <v>1317</v>
      </c>
      <c r="G249" s="124">
        <v>1462</v>
      </c>
      <c r="H249" s="123">
        <f t="shared" si="94"/>
        <v>111.00987091875474</v>
      </c>
      <c r="I249" s="199"/>
      <c r="J249" s="199"/>
      <c r="K249" s="1056"/>
      <c r="L249" s="1055"/>
      <c r="M249" s="1055"/>
      <c r="N249" s="1055"/>
      <c r="O249" s="1055"/>
      <c r="P249" s="1055"/>
      <c r="Q249" s="331"/>
      <c r="R249" s="331"/>
      <c r="S249" s="331"/>
      <c r="T249" s="331"/>
      <c r="U249" s="328"/>
      <c r="V249" s="331"/>
      <c r="W249" s="776"/>
      <c r="X249" s="331"/>
      <c r="Y249" s="331"/>
      <c r="Z249" s="331"/>
      <c r="AA249" s="331"/>
      <c r="AB249" s="331"/>
      <c r="AC249" s="1015">
        <f>V249-U249-Y249</f>
        <v>0</v>
      </c>
      <c r="AD249" s="1028"/>
      <c r="AJ249" s="1135"/>
    </row>
    <row r="250" spans="1:36" x14ac:dyDescent="0.25">
      <c r="A250" s="137">
        <v>1</v>
      </c>
      <c r="B250" s="9" t="s">
        <v>415</v>
      </c>
      <c r="C250" s="423"/>
      <c r="D250" s="1163"/>
      <c r="E250" s="238">
        <v>700</v>
      </c>
      <c r="F250" s="123">
        <f t="shared" si="93"/>
        <v>233</v>
      </c>
      <c r="G250" s="124">
        <v>231</v>
      </c>
      <c r="H250" s="124">
        <f t="shared" si="94"/>
        <v>99.141630901287556</v>
      </c>
      <c r="I250" s="199"/>
      <c r="J250" s="199"/>
      <c r="K250" s="1056"/>
      <c r="L250" s="1055"/>
      <c r="M250" s="1055"/>
      <c r="N250" s="1055"/>
      <c r="O250" s="1055"/>
      <c r="P250" s="1055"/>
      <c r="Q250" s="331"/>
      <c r="R250" s="331"/>
      <c r="S250" s="331"/>
      <c r="T250" s="331"/>
      <c r="U250" s="328"/>
      <c r="V250" s="331"/>
      <c r="W250" s="776"/>
      <c r="X250" s="331"/>
      <c r="Y250" s="331"/>
      <c r="Z250" s="331"/>
      <c r="AA250" s="331"/>
      <c r="AB250" s="331"/>
      <c r="AC250" s="1015">
        <f>V250-U250-Y250</f>
        <v>0</v>
      </c>
      <c r="AD250" s="1028"/>
      <c r="AF250" s="147"/>
      <c r="AJ250" s="1135"/>
    </row>
    <row r="251" spans="1:36" x14ac:dyDescent="0.25">
      <c r="A251" s="137">
        <v>1</v>
      </c>
      <c r="B251" s="13" t="s">
        <v>185</v>
      </c>
      <c r="C251" s="424"/>
      <c r="D251" s="1163"/>
      <c r="E251" s="238">
        <v>900</v>
      </c>
      <c r="F251" s="123">
        <f t="shared" si="93"/>
        <v>300</v>
      </c>
      <c r="G251" s="124">
        <v>303</v>
      </c>
      <c r="H251" s="123">
        <f t="shared" si="94"/>
        <v>101</v>
      </c>
      <c r="I251" s="199"/>
      <c r="J251" s="199"/>
      <c r="K251" s="1056"/>
      <c r="L251" s="1055"/>
      <c r="M251" s="1055"/>
      <c r="N251" s="1055"/>
      <c r="O251" s="1055"/>
      <c r="P251" s="1055"/>
      <c r="Q251" s="331"/>
      <c r="R251" s="331"/>
      <c r="S251" s="331"/>
      <c r="T251" s="331"/>
      <c r="U251" s="328"/>
      <c r="V251" s="331"/>
      <c r="W251" s="776"/>
      <c r="X251" s="331"/>
      <c r="Y251" s="331"/>
      <c r="Z251" s="331"/>
      <c r="AA251" s="331"/>
      <c r="AB251" s="331"/>
      <c r="AC251" s="1015">
        <f>V251-U251-Y251</f>
        <v>0</v>
      </c>
      <c r="AD251" s="1028"/>
      <c r="AF251" s="147"/>
      <c r="AJ251" s="1135"/>
    </row>
    <row r="252" spans="1:36" s="147" customFormat="1" ht="30" x14ac:dyDescent="0.25">
      <c r="A252" s="137">
        <v>1</v>
      </c>
      <c r="B252" s="701" t="s">
        <v>310</v>
      </c>
      <c r="C252" s="424"/>
      <c r="D252" s="833"/>
      <c r="E252" s="221"/>
      <c r="F252" s="124">
        <f t="shared" ref="F252" si="95">ROUND(E252/12*$B$4,0)</f>
        <v>0</v>
      </c>
      <c r="G252" s="124">
        <v>21</v>
      </c>
      <c r="H252" s="123"/>
      <c r="I252" s="1069"/>
      <c r="J252" s="1069"/>
      <c r="K252" s="1126"/>
      <c r="L252" s="1127"/>
      <c r="M252" s="1127"/>
      <c r="N252" s="1127"/>
      <c r="O252" s="1127"/>
      <c r="P252" s="1127"/>
      <c r="Q252" s="331"/>
      <c r="R252" s="331"/>
      <c r="S252" s="331"/>
      <c r="T252" s="331"/>
      <c r="U252" s="328"/>
      <c r="V252" s="331"/>
      <c r="W252" s="776"/>
      <c r="X252" s="331">
        <v>30.87</v>
      </c>
      <c r="Y252" s="331"/>
      <c r="Z252" s="331"/>
      <c r="AA252" s="331">
        <v>0</v>
      </c>
      <c r="AB252" s="331">
        <v>30.87</v>
      </c>
      <c r="AC252" s="1015">
        <f>V252-U252-Y252</f>
        <v>0</v>
      </c>
      <c r="AD252" s="1028"/>
      <c r="AJ252" s="1135"/>
    </row>
    <row r="253" spans="1:36" s="147" customFormat="1" ht="29.25" x14ac:dyDescent="0.25">
      <c r="A253" s="137">
        <v>1</v>
      </c>
      <c r="B253" s="698" t="s">
        <v>295</v>
      </c>
      <c r="C253" s="694"/>
      <c r="D253" s="695"/>
      <c r="E253" s="702">
        <f>SUM(E252:E252)</f>
        <v>0</v>
      </c>
      <c r="F253" s="699">
        <f>SUM(F252:F252)</f>
        <v>0</v>
      </c>
      <c r="G253" s="284">
        <f>SUM(G252:G252)</f>
        <v>21</v>
      </c>
      <c r="H253" s="700"/>
      <c r="I253" s="1069"/>
      <c r="J253" s="1069"/>
      <c r="K253" s="1126"/>
      <c r="L253" s="1055"/>
      <c r="M253" s="1127"/>
      <c r="N253" s="1127"/>
      <c r="O253" s="1127"/>
      <c r="P253" s="1127"/>
      <c r="Q253" s="331"/>
      <c r="R253" s="331"/>
      <c r="S253" s="331"/>
      <c r="T253" s="331"/>
      <c r="U253" s="861"/>
      <c r="V253" s="331">
        <f t="shared" ref="V253:AA253" si="96">V252</f>
        <v>0</v>
      </c>
      <c r="W253" s="776">
        <f t="shared" si="96"/>
        <v>0</v>
      </c>
      <c r="X253" s="331">
        <f t="shared" si="96"/>
        <v>30.87</v>
      </c>
      <c r="Y253" s="331">
        <f t="shared" si="96"/>
        <v>0</v>
      </c>
      <c r="Z253" s="331">
        <f t="shared" si="96"/>
        <v>0</v>
      </c>
      <c r="AA253" s="331">
        <f t="shared" si="96"/>
        <v>0</v>
      </c>
      <c r="AB253" s="331">
        <f>AB252</f>
        <v>30.87</v>
      </c>
      <c r="AC253" s="1015">
        <f>V253-U253-Y253</f>
        <v>0</v>
      </c>
      <c r="AD253" s="1028"/>
      <c r="AJ253" s="1135"/>
    </row>
    <row r="254" spans="1:36" s="147" customFormat="1" x14ac:dyDescent="0.25">
      <c r="A254" s="137">
        <v>1</v>
      </c>
      <c r="B254" s="474" t="s">
        <v>260</v>
      </c>
      <c r="C254" s="424"/>
      <c r="D254" s="833"/>
      <c r="E254" s="245">
        <f>E203</f>
        <v>34080</v>
      </c>
      <c r="F254" s="527">
        <f>F203</f>
        <v>11360</v>
      </c>
      <c r="G254" s="284">
        <f>G203</f>
        <v>12049</v>
      </c>
      <c r="H254" s="527">
        <f>G254/F254*100</f>
        <v>106.06514084507042</v>
      </c>
      <c r="I254" s="1069"/>
      <c r="J254" s="1069"/>
      <c r="K254" s="1126"/>
      <c r="L254" s="1127"/>
      <c r="M254" s="1127"/>
      <c r="N254" s="1127"/>
      <c r="O254" s="1055"/>
      <c r="P254" s="1127"/>
      <c r="Q254" s="331"/>
      <c r="R254" s="331"/>
      <c r="S254" s="331"/>
      <c r="T254" s="331"/>
      <c r="U254" s="328"/>
      <c r="V254" s="331"/>
      <c r="W254" s="776"/>
      <c r="X254" s="331"/>
      <c r="Y254" s="331"/>
      <c r="Z254" s="331"/>
      <c r="AA254" s="331"/>
      <c r="AB254" s="331"/>
      <c r="AC254" s="1015">
        <f>V254-U254-Y254</f>
        <v>0</v>
      </c>
      <c r="AD254" s="1028"/>
      <c r="AJ254" s="1135"/>
    </row>
    <row r="255" spans="1:36" s="147" customFormat="1" ht="29.25" x14ac:dyDescent="0.25">
      <c r="A255" s="137">
        <v>1</v>
      </c>
      <c r="B255" s="474" t="s">
        <v>261</v>
      </c>
      <c r="C255" s="424"/>
      <c r="D255" s="833"/>
      <c r="E255" s="245">
        <f>E210</f>
        <v>6900</v>
      </c>
      <c r="F255" s="1165">
        <f>F210</f>
        <v>2300</v>
      </c>
      <c r="G255" s="284">
        <f>G210</f>
        <v>2550</v>
      </c>
      <c r="H255" s="527">
        <f>G255/F255*100</f>
        <v>110.86956521739131</v>
      </c>
      <c r="I255" s="1069"/>
      <c r="J255" s="1069"/>
      <c r="K255" s="1126"/>
      <c r="L255" s="1127"/>
      <c r="M255" s="1127"/>
      <c r="N255" s="1127"/>
      <c r="O255" s="1127"/>
      <c r="P255" s="1127"/>
      <c r="Q255" s="331"/>
      <c r="R255" s="331"/>
      <c r="S255" s="331"/>
      <c r="T255" s="331"/>
      <c r="U255" s="328"/>
      <c r="V255" s="331"/>
      <c r="W255" s="776"/>
      <c r="X255" s="331"/>
      <c r="Y255" s="331"/>
      <c r="Z255" s="331"/>
      <c r="AA255" s="331"/>
      <c r="AB255" s="331"/>
      <c r="AC255" s="1015">
        <f>V255-U255-Y255</f>
        <v>0</v>
      </c>
      <c r="AD255" s="1028"/>
      <c r="AJ255" s="1135"/>
    </row>
    <row r="256" spans="1:36" ht="29.25" x14ac:dyDescent="0.25">
      <c r="A256" s="137">
        <v>1</v>
      </c>
      <c r="B256" s="474" t="s">
        <v>262</v>
      </c>
      <c r="C256" s="1166"/>
      <c r="D256" s="1167"/>
      <c r="E256" s="1168">
        <f>E214</f>
        <v>2800</v>
      </c>
      <c r="F256" s="1169">
        <f>F214</f>
        <v>933</v>
      </c>
      <c r="G256" s="1170">
        <f>G214</f>
        <v>997</v>
      </c>
      <c r="H256" s="124">
        <f>G256/F256*100</f>
        <v>106.85959271168275</v>
      </c>
      <c r="I256" s="1171"/>
      <c r="J256" s="1171"/>
      <c r="K256" s="1171"/>
      <c r="L256" s="1171"/>
      <c r="M256" s="1172"/>
      <c r="N256" s="1172"/>
      <c r="O256" s="1171"/>
      <c r="P256" s="1171"/>
      <c r="Q256" s="331"/>
      <c r="R256" s="331"/>
      <c r="S256" s="331"/>
      <c r="T256" s="331"/>
      <c r="U256" s="907">
        <f>Q256/12*$B$4</f>
        <v>0</v>
      </c>
      <c r="V256" s="331">
        <f>AB256-AA256-X256</f>
        <v>0</v>
      </c>
      <c r="W256" s="776"/>
      <c r="X256" s="331"/>
      <c r="Y256" s="331">
        <f>V256-U256</f>
        <v>0</v>
      </c>
      <c r="Z256" s="331"/>
      <c r="AA256" s="331"/>
      <c r="AB256" s="331"/>
      <c r="AC256" s="1015">
        <f>V256-U256-Y256</f>
        <v>0</v>
      </c>
      <c r="AD256" s="1028"/>
      <c r="AF256" s="147"/>
      <c r="AJ256" s="1135"/>
    </row>
    <row r="257" spans="1:36" x14ac:dyDescent="0.25">
      <c r="A257" s="137">
        <v>1</v>
      </c>
      <c r="B257" s="475" t="s">
        <v>134</v>
      </c>
      <c r="C257" s="1073"/>
      <c r="D257" s="1074"/>
      <c r="E257" s="32">
        <f>E256+E255*2.6+E254</f>
        <v>54820</v>
      </c>
      <c r="F257" s="7">
        <f t="shared" ref="F257:G257" si="97">F256+F255*2.6+F254</f>
        <v>18273</v>
      </c>
      <c r="G257" s="7">
        <f t="shared" si="97"/>
        <v>19676</v>
      </c>
      <c r="H257" s="7">
        <f>G257/F257*100</f>
        <v>107.67799485579816</v>
      </c>
      <c r="I257" s="8"/>
      <c r="J257" s="8"/>
      <c r="K257" s="1048"/>
      <c r="L257" s="1047"/>
      <c r="M257" s="1047"/>
      <c r="N257" s="1047"/>
      <c r="O257" s="1047"/>
      <c r="P257" s="1047"/>
      <c r="Q257" s="329">
        <f t="shared" ref="Q257:W257" si="98">Q256+Q215+Q203+Q253+Q252</f>
        <v>99879.0533</v>
      </c>
      <c r="R257" s="329">
        <f t="shared" si="98"/>
        <v>99879.0533</v>
      </c>
      <c r="S257" s="329">
        <f t="shared" ref="S257:T257" si="99">S256+S215+S203+S253+S252</f>
        <v>99879.0533</v>
      </c>
      <c r="T257" s="329">
        <f t="shared" si="99"/>
        <v>99879.0533</v>
      </c>
      <c r="U257" s="875">
        <f t="shared" si="98"/>
        <v>33293.017766666671</v>
      </c>
      <c r="V257" s="329">
        <f t="shared" si="98"/>
        <v>34064.159359999998</v>
      </c>
      <c r="W257" s="780">
        <f t="shared" si="98"/>
        <v>0</v>
      </c>
      <c r="X257" s="329">
        <f>X256+X215+X203+X253</f>
        <v>1375.6068799999998</v>
      </c>
      <c r="Y257" s="329">
        <f t="shared" ref="Y257:AB257" si="100">Y256+Y215+Y203+Y253</f>
        <v>771.14159333332827</v>
      </c>
      <c r="Z257" s="329">
        <f t="shared" si="100"/>
        <v>-6.17239</v>
      </c>
      <c r="AA257" s="329">
        <f t="shared" si="100"/>
        <v>-0.29938999999999999</v>
      </c>
      <c r="AB257" s="329">
        <f t="shared" si="100"/>
        <v>35439.466850000004</v>
      </c>
      <c r="AC257" s="1015">
        <f>V257-U257-Y257</f>
        <v>-1.8189894035458565E-12</v>
      </c>
      <c r="AD257" s="1028"/>
      <c r="AF257" s="147"/>
      <c r="AJ257" s="1135"/>
    </row>
    <row r="258" spans="1:36" ht="15.75" x14ac:dyDescent="0.25">
      <c r="A258" s="137">
        <v>1</v>
      </c>
      <c r="B258" s="1173" t="s">
        <v>28</v>
      </c>
      <c r="C258" s="1174"/>
      <c r="D258" s="1175"/>
      <c r="E258" s="258"/>
      <c r="F258" s="1161"/>
      <c r="G258" s="1050"/>
      <c r="H258" s="1050"/>
      <c r="I258" s="286"/>
      <c r="J258" s="286"/>
      <c r="K258" s="1162"/>
      <c r="L258" s="1176"/>
      <c r="M258" s="1051"/>
      <c r="N258" s="1051"/>
      <c r="O258" s="1051"/>
      <c r="P258" s="1051"/>
      <c r="Q258" s="330"/>
      <c r="R258" s="330"/>
      <c r="S258" s="330"/>
      <c r="T258" s="330"/>
      <c r="U258" s="369"/>
      <c r="V258" s="330"/>
      <c r="W258" s="779"/>
      <c r="X258" s="1177"/>
      <c r="Y258" s="1177"/>
      <c r="Z258" s="1177"/>
      <c r="AA258" s="330"/>
      <c r="AB258" s="330"/>
      <c r="AC258" s="1015">
        <f>V258-U258-Y258</f>
        <v>0</v>
      </c>
      <c r="AD258" s="1028"/>
      <c r="AF258" s="147"/>
      <c r="AJ258" s="1135"/>
    </row>
    <row r="259" spans="1:36" ht="15.75" x14ac:dyDescent="0.25">
      <c r="A259" s="137">
        <v>1</v>
      </c>
      <c r="B259" s="283" t="s">
        <v>146</v>
      </c>
      <c r="C259" s="425"/>
      <c r="D259" s="1178"/>
      <c r="E259" s="258"/>
      <c r="F259" s="1050"/>
      <c r="G259" s="1050"/>
      <c r="H259" s="1050"/>
      <c r="I259" s="1132"/>
      <c r="J259" s="1179"/>
      <c r="K259" s="1131"/>
      <c r="L259" s="1055"/>
      <c r="M259" s="1096"/>
      <c r="N259" s="1096"/>
      <c r="O259" s="1052"/>
      <c r="P259" s="1051"/>
      <c r="Q259" s="330"/>
      <c r="R259" s="330"/>
      <c r="S259" s="330"/>
      <c r="T259" s="330"/>
      <c r="U259" s="369"/>
      <c r="V259" s="330"/>
      <c r="W259" s="779"/>
      <c r="X259" s="1177"/>
      <c r="Y259" s="1177"/>
      <c r="Z259" s="1177"/>
      <c r="AA259" s="330"/>
      <c r="AB259" s="330"/>
      <c r="AC259" s="1015">
        <f>V259-U259-Y259</f>
        <v>0</v>
      </c>
      <c r="AD259" s="1028"/>
      <c r="AF259" s="147"/>
      <c r="AJ259" s="1135"/>
    </row>
    <row r="260" spans="1:36" x14ac:dyDescent="0.25">
      <c r="A260" s="137">
        <v>1</v>
      </c>
      <c r="B260" s="208" t="s">
        <v>200</v>
      </c>
      <c r="C260" s="426"/>
      <c r="D260" s="1180">
        <v>300</v>
      </c>
      <c r="E260" s="228">
        <v>1200</v>
      </c>
      <c r="F260" s="124">
        <f>E260/12*$B$4</f>
        <v>400</v>
      </c>
      <c r="G260" s="124">
        <v>375</v>
      </c>
      <c r="H260" s="124">
        <f>G260/F260*100</f>
        <v>93.75</v>
      </c>
      <c r="I260" s="1090">
        <v>9.8000000000000007</v>
      </c>
      <c r="J260" s="1181">
        <f>M260/G260</f>
        <v>9.658666666666667</v>
      </c>
      <c r="K260" s="1082">
        <f>ROUND(E260*I260,0)</f>
        <v>11760</v>
      </c>
      <c r="L260" s="1182">
        <f>K260/12*$B$4</f>
        <v>3920</v>
      </c>
      <c r="M260" s="1139">
        <v>3622</v>
      </c>
      <c r="N260" s="153">
        <f>M260/L260*100</f>
        <v>92.397959183673478</v>
      </c>
      <c r="O260" s="1182">
        <f>ROUND(K260/D260,0)</f>
        <v>39</v>
      </c>
      <c r="P260" s="153">
        <f>M260/$B$4*12/O260</f>
        <v>278.61538461538464</v>
      </c>
      <c r="Q260" s="356">
        <v>153131.31099999999</v>
      </c>
      <c r="R260" s="356">
        <v>153131.31099999999</v>
      </c>
      <c r="S260" s="356">
        <v>153131.31099999999</v>
      </c>
      <c r="T260" s="356">
        <v>153131.31099999999</v>
      </c>
      <c r="U260" s="3126">
        <f>Q260/12*$B$4+(R260-Q260)/11*3+(S260-R260)/10*2+(T260-S260)/9*1</f>
        <v>51043.770333333327</v>
      </c>
      <c r="V260" s="356">
        <f>AB260-AA260-X260</f>
        <v>48049.407719999996</v>
      </c>
      <c r="W260" s="777"/>
      <c r="X260" s="3127"/>
      <c r="Y260" s="3127">
        <f>V260-U260</f>
        <v>-2994.362613333331</v>
      </c>
      <c r="Z260" s="1177"/>
      <c r="AA260" s="330">
        <v>0</v>
      </c>
      <c r="AB260" s="330">
        <v>48049.407719999996</v>
      </c>
      <c r="AC260" s="1015">
        <f>V260-U260-Y260</f>
        <v>0</v>
      </c>
      <c r="AD260" s="1028"/>
      <c r="AF260" s="147"/>
      <c r="AJ260" s="1135"/>
    </row>
    <row r="261" spans="1:36" s="147" customFormat="1" x14ac:dyDescent="0.25">
      <c r="A261" s="137">
        <v>1</v>
      </c>
      <c r="B261" s="416" t="s">
        <v>75</v>
      </c>
      <c r="C261" s="427"/>
      <c r="D261" s="1183"/>
      <c r="E261" s="239">
        <f>E260</f>
        <v>1200</v>
      </c>
      <c r="F261" s="284">
        <f>F260</f>
        <v>400</v>
      </c>
      <c r="G261" s="284">
        <f t="shared" ref="G261:P261" si="101">G260</f>
        <v>375</v>
      </c>
      <c r="H261" s="284">
        <f t="shared" si="101"/>
        <v>93.75</v>
      </c>
      <c r="I261" s="1184">
        <f t="shared" si="101"/>
        <v>9.8000000000000007</v>
      </c>
      <c r="J261" s="1185">
        <f t="shared" si="101"/>
        <v>9.658666666666667</v>
      </c>
      <c r="K261" s="1186">
        <f t="shared" si="101"/>
        <v>11760</v>
      </c>
      <c r="L261" s="1187">
        <f t="shared" si="101"/>
        <v>3920</v>
      </c>
      <c r="M261" s="1188">
        <f t="shared" si="101"/>
        <v>3622</v>
      </c>
      <c r="N261" s="1188">
        <f t="shared" si="101"/>
        <v>92.397959183673478</v>
      </c>
      <c r="O261" s="1187">
        <f t="shared" si="101"/>
        <v>39</v>
      </c>
      <c r="P261" s="1188">
        <f t="shared" si="101"/>
        <v>278.61538461538464</v>
      </c>
      <c r="Q261" s="330"/>
      <c r="R261" s="330"/>
      <c r="S261" s="330"/>
      <c r="T261" s="330"/>
      <c r="U261" s="369"/>
      <c r="V261" s="330"/>
      <c r="W261" s="779"/>
      <c r="X261" s="1177"/>
      <c r="Y261" s="1177"/>
      <c r="Z261" s="1177"/>
      <c r="AA261" s="330"/>
      <c r="AB261" s="330"/>
      <c r="AC261" s="1015">
        <f>V261-U261-Y261</f>
        <v>0</v>
      </c>
      <c r="AD261" s="1028"/>
      <c r="AJ261" s="1135"/>
    </row>
    <row r="262" spans="1:36" x14ac:dyDescent="0.25">
      <c r="A262" s="137">
        <v>1</v>
      </c>
      <c r="B262" s="1189" t="s">
        <v>123</v>
      </c>
      <c r="C262" s="1190"/>
      <c r="D262" s="9"/>
      <c r="E262" s="1191"/>
      <c r="F262" s="1192"/>
      <c r="G262" s="1192"/>
      <c r="H262" s="1192"/>
      <c r="I262" s="1193"/>
      <c r="J262" s="1192"/>
      <c r="K262" s="1192"/>
      <c r="L262" s="137"/>
      <c r="M262" s="1192"/>
      <c r="N262" s="1193"/>
      <c r="O262" s="137"/>
      <c r="P262" s="153"/>
      <c r="Q262" s="331"/>
      <c r="R262" s="331"/>
      <c r="S262" s="331"/>
      <c r="T262" s="331"/>
      <c r="U262" s="328"/>
      <c r="V262" s="331"/>
      <c r="W262" s="776"/>
      <c r="X262" s="331"/>
      <c r="Y262" s="331"/>
      <c r="Z262" s="331"/>
      <c r="AA262" s="331"/>
      <c r="AB262" s="331"/>
      <c r="AC262" s="1015">
        <f>V262-U262-Y262</f>
        <v>0</v>
      </c>
      <c r="AD262" s="1028"/>
      <c r="AF262" s="147"/>
      <c r="AJ262" s="1135"/>
    </row>
    <row r="263" spans="1:36" s="151" customFormat="1" x14ac:dyDescent="0.25">
      <c r="A263" s="137">
        <v>1</v>
      </c>
      <c r="B263" s="1099" t="s">
        <v>23</v>
      </c>
      <c r="C263" s="1195"/>
      <c r="D263" s="9">
        <v>240</v>
      </c>
      <c r="E263" s="1119">
        <v>1035</v>
      </c>
      <c r="F263" s="123">
        <f>E263/12*$B$4</f>
        <v>345</v>
      </c>
      <c r="G263" s="123">
        <v>331</v>
      </c>
      <c r="H263" s="123">
        <f>G263/F263*100</f>
        <v>95.94202898550725</v>
      </c>
      <c r="I263" s="278">
        <v>4</v>
      </c>
      <c r="J263" s="1196">
        <f>M263/G263</f>
        <v>4.7280966767371604</v>
      </c>
      <c r="K263" s="1031">
        <f>ROUND(E263*I263,0)</f>
        <v>4140</v>
      </c>
      <c r="L263" s="1182">
        <f>K263/12*$B$4</f>
        <v>1380</v>
      </c>
      <c r="M263" s="1030">
        <v>1565</v>
      </c>
      <c r="N263" s="153">
        <f>M263/L263*100</f>
        <v>113.40579710144927</v>
      </c>
      <c r="O263" s="1182">
        <f>ROUND(K263/D263,0)</f>
        <v>17</v>
      </c>
      <c r="P263" s="153">
        <f>M263/$B$4*12/O263</f>
        <v>276.1764705882353</v>
      </c>
      <c r="Q263" s="331"/>
      <c r="R263" s="331"/>
      <c r="S263" s="331"/>
      <c r="T263" s="331"/>
      <c r="U263" s="328"/>
      <c r="V263" s="333"/>
      <c r="W263" s="776"/>
      <c r="X263" s="331"/>
      <c r="Y263" s="331"/>
      <c r="Z263" s="331"/>
      <c r="AA263" s="331"/>
      <c r="AB263" s="333"/>
      <c r="AC263" s="1015">
        <f>V263-U263-Y263</f>
        <v>0</v>
      </c>
      <c r="AD263" s="1028"/>
      <c r="AF263" s="147"/>
      <c r="AJ263" s="1135"/>
    </row>
    <row r="264" spans="1:36" s="151" customFormat="1" x14ac:dyDescent="0.25">
      <c r="A264" s="137">
        <v>1</v>
      </c>
      <c r="B264" s="898" t="s">
        <v>25</v>
      </c>
      <c r="C264" s="1197"/>
      <c r="D264" s="9">
        <v>240</v>
      </c>
      <c r="E264" s="219">
        <v>10</v>
      </c>
      <c r="F264" s="1040">
        <f>E264/12*$B$4</f>
        <v>3.3333333333333335</v>
      </c>
      <c r="G264" s="123">
        <v>1</v>
      </c>
      <c r="H264" s="123">
        <f>G264/F264*100</f>
        <v>30</v>
      </c>
      <c r="I264" s="278">
        <v>7</v>
      </c>
      <c r="J264" s="1196">
        <f>M264/G264</f>
        <v>8</v>
      </c>
      <c r="K264" s="153">
        <f>ROUND(E264*I264,0)</f>
        <v>70</v>
      </c>
      <c r="L264" s="1182">
        <f>K264/12*$B$4</f>
        <v>23.333333333333332</v>
      </c>
      <c r="M264" s="153">
        <v>8</v>
      </c>
      <c r="N264" s="153">
        <f>M264/L264*100</f>
        <v>34.285714285714285</v>
      </c>
      <c r="O264" s="1182">
        <f>ROUND(K264/D264,0)</f>
        <v>0</v>
      </c>
      <c r="P264" s="153" t="e">
        <f>M264/$B$4*12/O264</f>
        <v>#DIV/0!</v>
      </c>
      <c r="Q264" s="331"/>
      <c r="R264" s="331"/>
      <c r="S264" s="331"/>
      <c r="T264" s="331"/>
      <c r="U264" s="866"/>
      <c r="V264" s="332"/>
      <c r="W264" s="1198"/>
      <c r="X264" s="333"/>
      <c r="Y264" s="333"/>
      <c r="Z264" s="333"/>
      <c r="AA264" s="333"/>
      <c r="AB264" s="332"/>
      <c r="AC264" s="1015">
        <f>V264-U264-Y264</f>
        <v>0</v>
      </c>
      <c r="AD264" s="1028"/>
      <c r="AF264" s="147"/>
      <c r="AJ264" s="1135"/>
    </row>
    <row r="265" spans="1:36" s="147" customFormat="1" x14ac:dyDescent="0.25">
      <c r="A265" s="137">
        <v>1</v>
      </c>
      <c r="B265" s="1199" t="s">
        <v>176</v>
      </c>
      <c r="C265" s="1200"/>
      <c r="D265" s="1201"/>
      <c r="E265" s="280">
        <f>SUM(E263:E264)</f>
        <v>1045</v>
      </c>
      <c r="F265" s="212">
        <f>SUM(F263:F264)</f>
        <v>348.33333333333331</v>
      </c>
      <c r="G265" s="1202">
        <f>SUM(G263:G264)</f>
        <v>332</v>
      </c>
      <c r="H265" s="1040">
        <f>G265/F265*100</f>
        <v>95.311004784689004</v>
      </c>
      <c r="I265" s="1134">
        <f>SUM(K265/E265)</f>
        <v>4.0287081339712918</v>
      </c>
      <c r="J265" s="1196">
        <f>M265/G265</f>
        <v>4.7379518072289155</v>
      </c>
      <c r="K265" s="1202">
        <f>SUM(K263:K264)</f>
        <v>4210</v>
      </c>
      <c r="L265" s="212">
        <f>SUM(L263:L264)</f>
        <v>1403.3333333333333</v>
      </c>
      <c r="M265" s="1202">
        <f>SUM(M263:M264)</f>
        <v>1573</v>
      </c>
      <c r="N265" s="1042">
        <f>M265/L265*100</f>
        <v>112.09026128266034</v>
      </c>
      <c r="O265" s="212">
        <f>SUM(O263:O264)</f>
        <v>17</v>
      </c>
      <c r="P265" s="1030">
        <f>M265/$B$4*12/O265</f>
        <v>277.58823529411762</v>
      </c>
      <c r="Q265" s="333"/>
      <c r="R265" s="333"/>
      <c r="S265" s="333"/>
      <c r="T265" s="333"/>
      <c r="U265" s="868"/>
      <c r="V265" s="338"/>
      <c r="W265" s="1072"/>
      <c r="X265" s="338"/>
      <c r="Y265" s="338"/>
      <c r="Z265" s="338"/>
      <c r="AA265" s="338"/>
      <c r="AB265" s="338"/>
      <c r="AC265" s="1015">
        <f>V265-U265-Y265</f>
        <v>0</v>
      </c>
      <c r="AD265" s="1028"/>
      <c r="AJ265" s="1135"/>
    </row>
    <row r="266" spans="1:36" ht="29.25" x14ac:dyDescent="0.25">
      <c r="A266" s="137">
        <v>1</v>
      </c>
      <c r="B266" s="1203" t="s">
        <v>196</v>
      </c>
      <c r="C266" s="1203"/>
      <c r="D266" s="1204"/>
      <c r="E266" s="32">
        <f>E265+E261</f>
        <v>2245</v>
      </c>
      <c r="F266" s="7">
        <f>F265+F261</f>
        <v>748.33333333333326</v>
      </c>
      <c r="G266" s="7">
        <f>G265+G261</f>
        <v>707</v>
      </c>
      <c r="H266" s="1105">
        <f>G266/F266*100</f>
        <v>94.476614699331861</v>
      </c>
      <c r="I266" s="1107">
        <f>SUM(K266/E266)</f>
        <v>7.1135857461024496</v>
      </c>
      <c r="J266" s="1205">
        <f>M266/G266</f>
        <v>7.3479490806223478</v>
      </c>
      <c r="K266" s="1105">
        <f>K265+K261</f>
        <v>15970</v>
      </c>
      <c r="L266" s="1105">
        <f>L265+L261</f>
        <v>5323.333333333333</v>
      </c>
      <c r="M266" s="1105">
        <f>SUM(M265,M261)</f>
        <v>5195</v>
      </c>
      <c r="N266" s="1206">
        <f>M266/L266*100</f>
        <v>97.589229805886049</v>
      </c>
      <c r="O266" s="1105">
        <f>O265+O261</f>
        <v>56</v>
      </c>
      <c r="P266" s="1153">
        <f>M266/$B$4*12/O266</f>
        <v>278.30357142857144</v>
      </c>
      <c r="Q266" s="336">
        <v>172099.04313734401</v>
      </c>
      <c r="R266" s="336">
        <v>172099.04313734401</v>
      </c>
      <c r="S266" s="336">
        <v>176222.71536392733</v>
      </c>
      <c r="T266" s="336">
        <v>176222.71536392733</v>
      </c>
      <c r="U266" s="875">
        <f>Q266/12*$B$4+(R266-Q266)/11*3+(S266-R266)/10*2+(T266-S266)/9*1</f>
        <v>58191.082157764671</v>
      </c>
      <c r="V266" s="329">
        <f>AB266-AA266-X266</f>
        <v>54395.636339999997</v>
      </c>
      <c r="W266" s="778"/>
      <c r="X266" s="336"/>
      <c r="Y266" s="336">
        <f>V266-U266</f>
        <v>-3795.4458177646738</v>
      </c>
      <c r="Z266" s="329"/>
      <c r="AA266" s="329">
        <v>0</v>
      </c>
      <c r="AB266" s="336">
        <v>54395.636339999997</v>
      </c>
      <c r="AC266" s="1015">
        <f>V266-U266-Y266</f>
        <v>0</v>
      </c>
      <c r="AD266" s="1028"/>
      <c r="AF266" s="147"/>
      <c r="AJ266" s="1135"/>
    </row>
    <row r="267" spans="1:36" ht="30" x14ac:dyDescent="0.25">
      <c r="A267" s="137">
        <v>1</v>
      </c>
      <c r="B267" s="307" t="s">
        <v>265</v>
      </c>
      <c r="C267" s="428"/>
      <c r="D267" s="849"/>
      <c r="E267" s="763">
        <v>3</v>
      </c>
      <c r="F267" s="124">
        <f t="shared" ref="F267:F273" si="102">E267/12*$B$4</f>
        <v>1</v>
      </c>
      <c r="G267" s="764"/>
      <c r="H267" s="1207"/>
      <c r="I267" s="1208"/>
      <c r="J267" s="1208"/>
      <c r="K267" s="1209"/>
      <c r="L267" s="1209"/>
      <c r="M267" s="1210"/>
      <c r="N267" s="1209"/>
      <c r="O267" s="1209"/>
      <c r="P267" s="1209"/>
      <c r="Q267" s="339"/>
      <c r="R267" s="339"/>
      <c r="S267" s="339"/>
      <c r="T267" s="339"/>
      <c r="U267" s="369"/>
      <c r="V267" s="330"/>
      <c r="W267" s="1211"/>
      <c r="X267" s="339"/>
      <c r="Y267" s="339"/>
      <c r="Z267" s="330"/>
      <c r="AA267" s="330"/>
      <c r="AB267" s="339"/>
      <c r="AC267" s="1015">
        <f>V267-U267-Y267</f>
        <v>0</v>
      </c>
      <c r="AD267" s="1028"/>
      <c r="AF267" s="147"/>
      <c r="AJ267" s="1135"/>
    </row>
    <row r="268" spans="1:36" x14ac:dyDescent="0.25">
      <c r="A268" s="137">
        <v>1</v>
      </c>
      <c r="B268" s="417" t="s">
        <v>247</v>
      </c>
      <c r="C268" s="428"/>
      <c r="D268" s="1180"/>
      <c r="E268" s="228">
        <v>3</v>
      </c>
      <c r="F268" s="124">
        <f t="shared" si="102"/>
        <v>1</v>
      </c>
      <c r="G268" s="124">
        <v>5</v>
      </c>
      <c r="H268" s="124">
        <f>G268/F268*100</f>
        <v>500</v>
      </c>
      <c r="I268" s="1090"/>
      <c r="J268" s="1181"/>
      <c r="K268" s="1082"/>
      <c r="L268" s="1182"/>
      <c r="M268" s="1139"/>
      <c r="N268" s="153"/>
      <c r="O268" s="1182"/>
      <c r="P268" s="153"/>
      <c r="Q268" s="330"/>
      <c r="R268" s="330"/>
      <c r="S268" s="330"/>
      <c r="T268" s="330"/>
      <c r="U268" s="369"/>
      <c r="V268" s="330"/>
      <c r="W268" s="779"/>
      <c r="X268" s="1177"/>
      <c r="Y268" s="1177"/>
      <c r="Z268" s="1177"/>
      <c r="AA268" s="330"/>
      <c r="AB268" s="330"/>
      <c r="AC268" s="1015">
        <f>V268-U268-Y268</f>
        <v>0</v>
      </c>
      <c r="AD268" s="1028"/>
      <c r="AF268" s="147"/>
      <c r="AJ268" s="1135"/>
    </row>
    <row r="269" spans="1:36" x14ac:dyDescent="0.25">
      <c r="A269" s="137">
        <v>1</v>
      </c>
      <c r="B269" s="308" t="s">
        <v>266</v>
      </c>
      <c r="C269" s="428"/>
      <c r="D269" s="1180"/>
      <c r="E269" s="228">
        <v>3</v>
      </c>
      <c r="F269" s="124">
        <f t="shared" si="102"/>
        <v>1</v>
      </c>
      <c r="G269" s="124"/>
      <c r="H269" s="124">
        <f>G269/F269*100</f>
        <v>0</v>
      </c>
      <c r="I269" s="1090"/>
      <c r="J269" s="1181"/>
      <c r="K269" s="1082"/>
      <c r="L269" s="1182"/>
      <c r="M269" s="1139"/>
      <c r="N269" s="153"/>
      <c r="O269" s="1182"/>
      <c r="P269" s="153"/>
      <c r="Q269" s="330"/>
      <c r="R269" s="330"/>
      <c r="S269" s="330"/>
      <c r="T269" s="330"/>
      <c r="U269" s="369"/>
      <c r="V269" s="330"/>
      <c r="W269" s="779"/>
      <c r="X269" s="1177"/>
      <c r="Y269" s="1177"/>
      <c r="Z269" s="1177"/>
      <c r="AA269" s="330"/>
      <c r="AB269" s="330"/>
      <c r="AC269" s="1015">
        <f>V269-U269-Y269</f>
        <v>0</v>
      </c>
      <c r="AD269" s="1028"/>
      <c r="AF269" s="147"/>
      <c r="AJ269" s="1135"/>
    </row>
    <row r="270" spans="1:36" s="2087" customFormat="1" x14ac:dyDescent="0.25">
      <c r="A270" s="2087">
        <v>1</v>
      </c>
      <c r="B270" s="308" t="s">
        <v>673</v>
      </c>
      <c r="C270" s="428"/>
      <c r="D270" s="1180"/>
      <c r="E270" s="228">
        <v>3</v>
      </c>
      <c r="F270" s="124">
        <f t="shared" si="102"/>
        <v>1</v>
      </c>
      <c r="G270" s="124"/>
      <c r="H270" s="124"/>
      <c r="I270" s="1090"/>
      <c r="J270" s="1181"/>
      <c r="K270" s="1082"/>
      <c r="L270" s="1182"/>
      <c r="M270" s="1139"/>
      <c r="N270" s="153"/>
      <c r="O270" s="1182"/>
      <c r="P270" s="153"/>
      <c r="Q270" s="330"/>
      <c r="R270" s="330"/>
      <c r="S270" s="330"/>
      <c r="T270" s="330"/>
      <c r="U270" s="369"/>
      <c r="V270" s="330"/>
      <c r="W270" s="779"/>
      <c r="X270" s="1177"/>
      <c r="Y270" s="1177"/>
      <c r="Z270" s="1177"/>
      <c r="AA270" s="330"/>
      <c r="AB270" s="330"/>
      <c r="AC270" s="1015"/>
      <c r="AD270" s="1028"/>
      <c r="AF270" s="147"/>
      <c r="AJ270" s="1135"/>
    </row>
    <row r="271" spans="1:36" ht="30" x14ac:dyDescent="0.25">
      <c r="A271" s="137">
        <v>1</v>
      </c>
      <c r="B271" s="308" t="s">
        <v>248</v>
      </c>
      <c r="C271" s="428"/>
      <c r="D271" s="1180"/>
      <c r="E271" s="228">
        <v>15</v>
      </c>
      <c r="F271" s="124">
        <f t="shared" si="102"/>
        <v>5</v>
      </c>
      <c r="G271" s="124"/>
      <c r="H271" s="124">
        <f>G271/F271*100</f>
        <v>0</v>
      </c>
      <c r="I271" s="1090"/>
      <c r="J271" s="1181"/>
      <c r="K271" s="1082"/>
      <c r="L271" s="1182"/>
      <c r="M271" s="1139"/>
      <c r="N271" s="153"/>
      <c r="O271" s="1182"/>
      <c r="P271" s="153"/>
      <c r="Q271" s="330"/>
      <c r="R271" s="330"/>
      <c r="S271" s="330"/>
      <c r="T271" s="330"/>
      <c r="U271" s="369"/>
      <c r="V271" s="330"/>
      <c r="W271" s="779"/>
      <c r="X271" s="1177"/>
      <c r="Y271" s="1177"/>
      <c r="Z271" s="1177"/>
      <c r="AA271" s="330"/>
      <c r="AB271" s="330"/>
      <c r="AC271" s="1015">
        <f>V271-U271-Y271</f>
        <v>0</v>
      </c>
      <c r="AD271" s="1028"/>
      <c r="AF271" s="147"/>
      <c r="AJ271" s="1135"/>
    </row>
    <row r="272" spans="1:36" s="2087" customFormat="1" ht="30" x14ac:dyDescent="0.25">
      <c r="A272" s="2087">
        <v>1</v>
      </c>
      <c r="B272" s="308" t="s">
        <v>674</v>
      </c>
      <c r="C272" s="428"/>
      <c r="D272" s="1180"/>
      <c r="E272" s="228">
        <v>15</v>
      </c>
      <c r="F272" s="124">
        <f t="shared" si="102"/>
        <v>5</v>
      </c>
      <c r="G272" s="124"/>
      <c r="H272" s="124">
        <f>G272/F272*100</f>
        <v>0</v>
      </c>
      <c r="I272" s="1090"/>
      <c r="J272" s="1181"/>
      <c r="K272" s="1082"/>
      <c r="L272" s="1182"/>
      <c r="M272" s="1139"/>
      <c r="N272" s="153"/>
      <c r="O272" s="1182"/>
      <c r="P272" s="153"/>
      <c r="Q272" s="330"/>
      <c r="R272" s="330"/>
      <c r="S272" s="330"/>
      <c r="T272" s="330"/>
      <c r="U272" s="369"/>
      <c r="V272" s="330"/>
      <c r="W272" s="779"/>
      <c r="X272" s="1177"/>
      <c r="Y272" s="1177"/>
      <c r="Z272" s="1177"/>
      <c r="AA272" s="330"/>
      <c r="AB272" s="330"/>
      <c r="AC272" s="1015"/>
      <c r="AD272" s="1028"/>
      <c r="AF272" s="147"/>
      <c r="AJ272" s="1135"/>
    </row>
    <row r="273" spans="1:36" ht="30" x14ac:dyDescent="0.25">
      <c r="A273" s="137">
        <v>1</v>
      </c>
      <c r="B273" s="308" t="s">
        <v>190</v>
      </c>
      <c r="C273" s="428"/>
      <c r="D273" s="1180"/>
      <c r="E273" s="228">
        <v>60</v>
      </c>
      <c r="F273" s="124">
        <f t="shared" si="102"/>
        <v>20</v>
      </c>
      <c r="G273" s="124">
        <v>63</v>
      </c>
      <c r="H273" s="124">
        <f>G273/F273*100</f>
        <v>315</v>
      </c>
      <c r="I273" s="1090"/>
      <c r="J273" s="1181"/>
      <c r="K273" s="1082"/>
      <c r="L273" s="1182"/>
      <c r="M273" s="1139"/>
      <c r="N273" s="153"/>
      <c r="O273" s="1182"/>
      <c r="P273" s="153"/>
      <c r="Q273" s="330"/>
      <c r="R273" s="330"/>
      <c r="S273" s="330"/>
      <c r="T273" s="330"/>
      <c r="U273" s="369"/>
      <c r="V273" s="330"/>
      <c r="W273" s="779"/>
      <c r="X273" s="1177"/>
      <c r="Y273" s="1177"/>
      <c r="Z273" s="1177"/>
      <c r="AA273" s="330"/>
      <c r="AB273" s="330"/>
      <c r="AC273" s="1015">
        <f>V273-U273-Y273</f>
        <v>0</v>
      </c>
      <c r="AD273" s="1028"/>
      <c r="AF273" s="147"/>
      <c r="AJ273" s="1135"/>
    </row>
    <row r="274" spans="1:36" ht="16.5" thickBot="1" x14ac:dyDescent="0.3">
      <c r="A274" s="137">
        <v>1</v>
      </c>
      <c r="B274" s="306" t="s">
        <v>209</v>
      </c>
      <c r="C274" s="429"/>
      <c r="D274" s="1180"/>
      <c r="E274" s="239">
        <f>SUM(E267:E273)</f>
        <v>102</v>
      </c>
      <c r="F274" s="284">
        <f>SUM(F267:F273)</f>
        <v>34</v>
      </c>
      <c r="G274" s="284">
        <f>SUM(G267:G273)</f>
        <v>68</v>
      </c>
      <c r="H274" s="284">
        <f>G274/F274*100</f>
        <v>200</v>
      </c>
      <c r="I274" s="1090"/>
      <c r="J274" s="1181"/>
      <c r="K274" s="1082"/>
      <c r="L274" s="1182"/>
      <c r="M274" s="1139"/>
      <c r="N274" s="153"/>
      <c r="O274" s="1182"/>
      <c r="P274" s="153"/>
      <c r="Q274" s="330">
        <v>1088.99946</v>
      </c>
      <c r="R274" s="330">
        <v>1088.99946</v>
      </c>
      <c r="S274" s="330">
        <v>1725.750425</v>
      </c>
      <c r="T274" s="330">
        <v>1725.750425</v>
      </c>
      <c r="U274" s="861">
        <f>Q274/12*$B$4+(R274-Q274)/11*3+(S274-R274)/10*2+(T274-S274)/9*1</f>
        <v>490.35001299999999</v>
      </c>
      <c r="V274" s="330">
        <f>AB274-AA274-X274</f>
        <v>497.80083999999999</v>
      </c>
      <c r="W274" s="779"/>
      <c r="X274" s="1177"/>
      <c r="Y274" s="1177">
        <f>V274-U274</f>
        <v>7.4508270000000039</v>
      </c>
      <c r="Z274" s="1177"/>
      <c r="AA274" s="330">
        <v>0</v>
      </c>
      <c r="AB274" s="330">
        <v>497.80083999999999</v>
      </c>
      <c r="AC274" s="1015">
        <f>V274-U274-Y274</f>
        <v>0</v>
      </c>
      <c r="AD274" s="1028"/>
      <c r="AF274" s="147"/>
      <c r="AJ274" s="1135"/>
    </row>
    <row r="275" spans="1:36" ht="16.5" thickBot="1" x14ac:dyDescent="0.3">
      <c r="A275" s="137">
        <v>1</v>
      </c>
      <c r="B275" s="1212" t="s">
        <v>278</v>
      </c>
      <c r="C275" s="1111"/>
      <c r="D275" s="1213"/>
      <c r="E275" s="260"/>
      <c r="F275" s="1214"/>
      <c r="G275" s="1155"/>
      <c r="H275" s="1155"/>
      <c r="I275" s="1215"/>
      <c r="J275" s="1216"/>
      <c r="K275" s="1217"/>
      <c r="L275" s="1217"/>
      <c r="M275" s="1217">
        <f>SUM(M266,M200,M257)</f>
        <v>30129</v>
      </c>
      <c r="N275" s="1217"/>
      <c r="O275" s="1217"/>
      <c r="P275" s="1217"/>
      <c r="Q275" s="337">
        <f t="shared" ref="Q275:AB275" si="103">Q274+Q266+Q257+Q200</f>
        <v>1252602.689760224</v>
      </c>
      <c r="R275" s="337">
        <f t="shared" si="103"/>
        <v>1252602.689760224</v>
      </c>
      <c r="S275" s="337">
        <f t="shared" si="103"/>
        <v>1256714.5877002049</v>
      </c>
      <c r="T275" s="337">
        <f t="shared" ref="T275" si="104">T274+T266+T257+T200</f>
        <v>1256714.5877002049</v>
      </c>
      <c r="U275" s="337">
        <f t="shared" si="103"/>
        <v>418356.60950807086</v>
      </c>
      <c r="V275" s="337">
        <f t="shared" si="103"/>
        <v>431839.29528999992</v>
      </c>
      <c r="W275" s="781">
        <f t="shared" si="103"/>
        <v>0</v>
      </c>
      <c r="X275" s="337">
        <f t="shared" si="103"/>
        <v>1295.8291599999998</v>
      </c>
      <c r="Y275" s="337">
        <f t="shared" si="103"/>
        <v>13482.685781929033</v>
      </c>
      <c r="Z275" s="337">
        <f t="shared" si="103"/>
        <v>-76.022660000000002</v>
      </c>
      <c r="AA275" s="337">
        <f t="shared" si="103"/>
        <v>-27.037400000000002</v>
      </c>
      <c r="AB275" s="337">
        <f t="shared" si="103"/>
        <v>433108.08704999997</v>
      </c>
      <c r="AC275" s="1015">
        <f>V275-U275-Y275</f>
        <v>2.7284841053187847E-11</v>
      </c>
      <c r="AD275" s="1028"/>
      <c r="AF275" s="147"/>
      <c r="AJ275" s="1135"/>
    </row>
    <row r="276" spans="1:36" ht="43.5" x14ac:dyDescent="0.25">
      <c r="A276" s="137">
        <v>1</v>
      </c>
      <c r="B276" s="1218" t="s">
        <v>351</v>
      </c>
      <c r="C276" s="1218"/>
      <c r="D276" s="1219"/>
      <c r="E276" s="1220"/>
      <c r="F276" s="1221"/>
      <c r="G276" s="1221"/>
      <c r="H276" s="1221"/>
      <c r="I276" s="1222"/>
      <c r="J276" s="1222"/>
      <c r="K276" s="1223"/>
      <c r="L276" s="1224"/>
      <c r="M276" s="1224"/>
      <c r="N276" s="1224"/>
      <c r="O276" s="1224"/>
      <c r="P276" s="1224"/>
      <c r="Q276" s="340"/>
      <c r="R276" s="340"/>
      <c r="S276" s="340"/>
      <c r="T276" s="340"/>
      <c r="U276" s="869"/>
      <c r="V276" s="340"/>
      <c r="W276" s="1225"/>
      <c r="X276" s="340"/>
      <c r="Y276" s="340"/>
      <c r="Z276" s="340"/>
      <c r="AA276" s="340"/>
      <c r="AB276" s="340"/>
      <c r="AC276" s="1015">
        <f>V276-U276-Y276</f>
        <v>0</v>
      </c>
      <c r="AD276" s="1028"/>
      <c r="AF276" s="147"/>
    </row>
    <row r="277" spans="1:36" x14ac:dyDescent="0.25">
      <c r="A277" s="137">
        <v>1</v>
      </c>
      <c r="B277" s="1024" t="s">
        <v>5</v>
      </c>
      <c r="C277" s="1025"/>
      <c r="D277" s="1024"/>
      <c r="E277" s="219"/>
      <c r="F277" s="123"/>
      <c r="G277" s="123"/>
      <c r="H277" s="123"/>
      <c r="I277" s="152"/>
      <c r="J277" s="152"/>
      <c r="K277" s="1082"/>
      <c r="L277" s="153"/>
      <c r="M277" s="153"/>
      <c r="N277" s="153"/>
      <c r="O277" s="153"/>
      <c r="P277" s="153"/>
      <c r="Q277" s="331"/>
      <c r="R277" s="331"/>
      <c r="S277" s="331"/>
      <c r="T277" s="331"/>
      <c r="U277" s="328"/>
      <c r="V277" s="331"/>
      <c r="W277" s="776"/>
      <c r="X277" s="331"/>
      <c r="Y277" s="331"/>
      <c r="Z277" s="331"/>
      <c r="AA277" s="331"/>
      <c r="AB277" s="331"/>
      <c r="AC277" s="1015">
        <f>V277-U277-Y277</f>
        <v>0</v>
      </c>
      <c r="AD277" s="1028"/>
      <c r="AF277" s="147"/>
    </row>
    <row r="278" spans="1:36" x14ac:dyDescent="0.25">
      <c r="A278" s="137">
        <v>1</v>
      </c>
      <c r="B278" s="141" t="s">
        <v>121</v>
      </c>
      <c r="C278" s="1026" t="s">
        <v>256</v>
      </c>
      <c r="D278" s="141">
        <v>320</v>
      </c>
      <c r="E278" s="228">
        <v>82</v>
      </c>
      <c r="F278" s="123">
        <f t="shared" ref="F278:F291" si="105">E278/12*$B$4</f>
        <v>27.333333333333332</v>
      </c>
      <c r="G278" s="123">
        <v>35</v>
      </c>
      <c r="H278" s="123">
        <f t="shared" ref="H278:H293" si="106">G278/F278*100</f>
        <v>128.04878048780489</v>
      </c>
      <c r="I278" s="152">
        <v>7.8</v>
      </c>
      <c r="J278" s="152">
        <f t="shared" ref="J278:J292" si="107">M278/G278</f>
        <v>6.0571428571428569</v>
      </c>
      <c r="K278" s="1082">
        <f t="shared" ref="K278:K291" si="108">ROUND(E278*I278,0)</f>
        <v>640</v>
      </c>
      <c r="L278" s="153">
        <f t="shared" ref="L278:L291" si="109">K278/12*$B$4</f>
        <v>213.33333333333334</v>
      </c>
      <c r="M278" s="153">
        <v>212</v>
      </c>
      <c r="N278" s="153">
        <f t="shared" ref="N278:N292" si="110">M278/L278*100</f>
        <v>99.374999999999986</v>
      </c>
      <c r="O278" s="1182">
        <f t="shared" ref="O278:O291" si="111">ROUND(K278/D278,0)</f>
        <v>2</v>
      </c>
      <c r="P278" s="153">
        <f t="shared" ref="P278:P291" si="112">M278/$B$4*12/O278</f>
        <v>318</v>
      </c>
      <c r="Q278" s="331"/>
      <c r="R278" s="331"/>
      <c r="S278" s="331"/>
      <c r="T278" s="331"/>
      <c r="U278" s="328"/>
      <c r="V278" s="331"/>
      <c r="W278" s="776"/>
      <c r="X278" s="331"/>
      <c r="Y278" s="331"/>
      <c r="Z278" s="331"/>
      <c r="AA278" s="331"/>
      <c r="AB278" s="331"/>
      <c r="AC278" s="1015">
        <f>V278-U278-Y278</f>
        <v>0</v>
      </c>
      <c r="AD278" s="1028"/>
      <c r="AF278" s="147"/>
    </row>
    <row r="279" spans="1:36" x14ac:dyDescent="0.25">
      <c r="A279" s="137">
        <v>1</v>
      </c>
      <c r="B279" s="141" t="s">
        <v>26</v>
      </c>
      <c r="C279" s="1026" t="s">
        <v>256</v>
      </c>
      <c r="D279" s="141">
        <v>320</v>
      </c>
      <c r="E279" s="228">
        <v>268</v>
      </c>
      <c r="F279" s="123">
        <f t="shared" si="105"/>
        <v>89.333333333333329</v>
      </c>
      <c r="G279" s="123">
        <v>112</v>
      </c>
      <c r="H279" s="123">
        <f t="shared" si="106"/>
        <v>125.37313432835822</v>
      </c>
      <c r="I279" s="152">
        <v>6</v>
      </c>
      <c r="J279" s="152">
        <f t="shared" si="107"/>
        <v>5.875</v>
      </c>
      <c r="K279" s="1082">
        <f t="shared" si="108"/>
        <v>1608</v>
      </c>
      <c r="L279" s="153">
        <f t="shared" si="109"/>
        <v>536</v>
      </c>
      <c r="M279" s="153">
        <v>658</v>
      </c>
      <c r="N279" s="153">
        <f t="shared" si="110"/>
        <v>122.76119402985076</v>
      </c>
      <c r="O279" s="1182">
        <f t="shared" si="111"/>
        <v>5</v>
      </c>
      <c r="P279" s="153">
        <f t="shared" si="112"/>
        <v>394.8</v>
      </c>
      <c r="Q279" s="331"/>
      <c r="R279" s="331"/>
      <c r="S279" s="331"/>
      <c r="T279" s="331"/>
      <c r="U279" s="328"/>
      <c r="V279" s="331"/>
      <c r="W279" s="776"/>
      <c r="X279" s="331"/>
      <c r="Y279" s="331"/>
      <c r="Z279" s="331"/>
      <c r="AA279" s="331"/>
      <c r="AB279" s="331"/>
      <c r="AC279" s="1015">
        <f>V279-U279-Y279</f>
        <v>0</v>
      </c>
      <c r="AD279" s="1028"/>
      <c r="AF279" s="147"/>
    </row>
    <row r="280" spans="1:36" x14ac:dyDescent="0.25">
      <c r="A280" s="137">
        <v>1</v>
      </c>
      <c r="B280" s="141" t="s">
        <v>149</v>
      </c>
      <c r="C280" s="1026" t="s">
        <v>256</v>
      </c>
      <c r="D280" s="141">
        <v>320</v>
      </c>
      <c r="E280" s="228">
        <v>98</v>
      </c>
      <c r="F280" s="123">
        <f t="shared" si="105"/>
        <v>32.666666666666664</v>
      </c>
      <c r="G280" s="123">
        <v>48</v>
      </c>
      <c r="H280" s="123">
        <f t="shared" si="106"/>
        <v>146.9387755102041</v>
      </c>
      <c r="I280" s="152">
        <v>13</v>
      </c>
      <c r="J280" s="152">
        <f t="shared" si="107"/>
        <v>11.9375</v>
      </c>
      <c r="K280" s="1082">
        <f t="shared" si="108"/>
        <v>1274</v>
      </c>
      <c r="L280" s="153">
        <f t="shared" si="109"/>
        <v>424.66666666666669</v>
      </c>
      <c r="M280" s="153">
        <v>573</v>
      </c>
      <c r="N280" s="153">
        <f t="shared" si="110"/>
        <v>134.92935635792779</v>
      </c>
      <c r="O280" s="1182">
        <f t="shared" si="111"/>
        <v>4</v>
      </c>
      <c r="P280" s="153">
        <f t="shared" si="112"/>
        <v>429.75</v>
      </c>
      <c r="Q280" s="331"/>
      <c r="R280" s="331"/>
      <c r="S280" s="331"/>
      <c r="T280" s="331"/>
      <c r="U280" s="328"/>
      <c r="V280" s="331"/>
      <c r="W280" s="776"/>
      <c r="X280" s="331"/>
      <c r="Y280" s="331"/>
      <c r="Z280" s="331"/>
      <c r="AA280" s="331"/>
      <c r="AB280" s="331"/>
      <c r="AC280" s="1015">
        <f>V280-U280-Y280</f>
        <v>0</v>
      </c>
      <c r="AD280" s="1028"/>
      <c r="AF280" s="147"/>
    </row>
    <row r="281" spans="1:36" x14ac:dyDescent="0.25">
      <c r="A281" s="137">
        <v>1</v>
      </c>
      <c r="B281" s="141" t="s">
        <v>22</v>
      </c>
      <c r="C281" s="1026" t="s">
        <v>256</v>
      </c>
      <c r="D281" s="141">
        <v>310</v>
      </c>
      <c r="E281" s="228">
        <v>5407</v>
      </c>
      <c r="F281" s="123">
        <f t="shared" si="105"/>
        <v>1802.3333333333333</v>
      </c>
      <c r="G281" s="123">
        <v>1624</v>
      </c>
      <c r="H281" s="123">
        <f t="shared" si="106"/>
        <v>90.105418901424088</v>
      </c>
      <c r="I281" s="152">
        <v>5.2</v>
      </c>
      <c r="J281" s="152">
        <f t="shared" si="107"/>
        <v>5</v>
      </c>
      <c r="K281" s="1082">
        <f t="shared" si="108"/>
        <v>28116</v>
      </c>
      <c r="L281" s="153">
        <f t="shared" si="109"/>
        <v>9372</v>
      </c>
      <c r="M281" s="153">
        <v>8120</v>
      </c>
      <c r="N281" s="153">
        <f t="shared" si="110"/>
        <v>86.641058472044392</v>
      </c>
      <c r="O281" s="1182">
        <f t="shared" si="111"/>
        <v>91</v>
      </c>
      <c r="P281" s="153">
        <f t="shared" si="112"/>
        <v>267.69230769230768</v>
      </c>
      <c r="Q281" s="331"/>
      <c r="R281" s="331"/>
      <c r="S281" s="331"/>
      <c r="T281" s="331"/>
      <c r="U281" s="328"/>
      <c r="V281" s="331"/>
      <c r="W281" s="776"/>
      <c r="X281" s="331"/>
      <c r="Y281" s="331"/>
      <c r="Z281" s="331"/>
      <c r="AA281" s="331"/>
      <c r="AB281" s="331"/>
      <c r="AC281" s="1015">
        <f>V281-U281-Y281</f>
        <v>0</v>
      </c>
      <c r="AD281" s="1028"/>
      <c r="AF281" s="147"/>
    </row>
    <row r="282" spans="1:36" x14ac:dyDescent="0.25">
      <c r="A282" s="137">
        <v>1</v>
      </c>
      <c r="B282" s="141" t="s">
        <v>115</v>
      </c>
      <c r="C282" s="1026" t="s">
        <v>256</v>
      </c>
      <c r="D282" s="141">
        <v>320</v>
      </c>
      <c r="E282" s="228">
        <v>220</v>
      </c>
      <c r="F282" s="123">
        <f t="shared" si="105"/>
        <v>73.333333333333329</v>
      </c>
      <c r="G282" s="123">
        <v>74</v>
      </c>
      <c r="H282" s="123">
        <f t="shared" si="106"/>
        <v>100.90909090909092</v>
      </c>
      <c r="I282" s="152">
        <v>8</v>
      </c>
      <c r="J282" s="152">
        <f t="shared" si="107"/>
        <v>8.5</v>
      </c>
      <c r="K282" s="1082">
        <f t="shared" si="108"/>
        <v>1760</v>
      </c>
      <c r="L282" s="153">
        <f t="shared" si="109"/>
        <v>586.66666666666663</v>
      </c>
      <c r="M282" s="153">
        <v>629</v>
      </c>
      <c r="N282" s="153">
        <f t="shared" si="110"/>
        <v>107.21590909090909</v>
      </c>
      <c r="O282" s="1182">
        <f t="shared" si="111"/>
        <v>6</v>
      </c>
      <c r="P282" s="153">
        <f t="shared" si="112"/>
        <v>314.5</v>
      </c>
      <c r="Q282" s="331"/>
      <c r="R282" s="331"/>
      <c r="S282" s="331"/>
      <c r="T282" s="331"/>
      <c r="U282" s="328"/>
      <c r="V282" s="331"/>
      <c r="W282" s="776"/>
      <c r="X282" s="331"/>
      <c r="Y282" s="331"/>
      <c r="Z282" s="331"/>
      <c r="AA282" s="331"/>
      <c r="AB282" s="331"/>
      <c r="AC282" s="1015">
        <f>V282-U282-Y282</f>
        <v>0</v>
      </c>
      <c r="AD282" s="1028"/>
      <c r="AF282" s="147"/>
    </row>
    <row r="283" spans="1:36" x14ac:dyDescent="0.25">
      <c r="A283" s="137">
        <v>1</v>
      </c>
      <c r="B283" s="141" t="s">
        <v>35</v>
      </c>
      <c r="C283" s="1026" t="s">
        <v>256</v>
      </c>
      <c r="D283" s="141">
        <v>320</v>
      </c>
      <c r="E283" s="228">
        <v>380</v>
      </c>
      <c r="F283" s="123">
        <f t="shared" si="105"/>
        <v>126.66666666666667</v>
      </c>
      <c r="G283" s="123">
        <v>146</v>
      </c>
      <c r="H283" s="123">
        <f t="shared" si="106"/>
        <v>115.26315789473685</v>
      </c>
      <c r="I283" s="152">
        <v>16</v>
      </c>
      <c r="J283" s="152">
        <f t="shared" si="107"/>
        <v>13.664383561643836</v>
      </c>
      <c r="K283" s="1082">
        <f t="shared" si="108"/>
        <v>6080</v>
      </c>
      <c r="L283" s="153">
        <f t="shared" si="109"/>
        <v>2026.6666666666667</v>
      </c>
      <c r="M283" s="153">
        <v>1995</v>
      </c>
      <c r="N283" s="153">
        <f t="shared" si="110"/>
        <v>98.4375</v>
      </c>
      <c r="O283" s="1182">
        <f t="shared" si="111"/>
        <v>19</v>
      </c>
      <c r="P283" s="153">
        <f t="shared" si="112"/>
        <v>315</v>
      </c>
      <c r="Q283" s="331"/>
      <c r="R283" s="331"/>
      <c r="S283" s="331"/>
      <c r="T283" s="331"/>
      <c r="U283" s="328"/>
      <c r="V283" s="331"/>
      <c r="W283" s="776"/>
      <c r="X283" s="331"/>
      <c r="Y283" s="331"/>
      <c r="Z283" s="331"/>
      <c r="AA283" s="331"/>
      <c r="AB283" s="331"/>
      <c r="AC283" s="1015">
        <f>V283-U283-Y283</f>
        <v>0</v>
      </c>
      <c r="AD283" s="1028"/>
      <c r="AF283" s="147"/>
    </row>
    <row r="284" spans="1:36" x14ac:dyDescent="0.25">
      <c r="A284" s="137">
        <v>1</v>
      </c>
      <c r="B284" s="141" t="s">
        <v>86</v>
      </c>
      <c r="C284" s="1026" t="s">
        <v>256</v>
      </c>
      <c r="D284" s="141">
        <v>320</v>
      </c>
      <c r="E284" s="228">
        <v>515</v>
      </c>
      <c r="F284" s="123">
        <f t="shared" si="105"/>
        <v>171.66666666666666</v>
      </c>
      <c r="G284" s="123">
        <v>158</v>
      </c>
      <c r="H284" s="123">
        <f t="shared" si="106"/>
        <v>92.038834951456323</v>
      </c>
      <c r="I284" s="152">
        <v>11.5</v>
      </c>
      <c r="J284" s="152">
        <f t="shared" si="107"/>
        <v>11.772151898734178</v>
      </c>
      <c r="K284" s="1082">
        <f t="shared" si="108"/>
        <v>5923</v>
      </c>
      <c r="L284" s="153">
        <f t="shared" si="109"/>
        <v>1974.3333333333333</v>
      </c>
      <c r="M284" s="153">
        <v>1860</v>
      </c>
      <c r="N284" s="153">
        <f t="shared" si="110"/>
        <v>94.209015701502622</v>
      </c>
      <c r="O284" s="1182">
        <f t="shared" si="111"/>
        <v>19</v>
      </c>
      <c r="P284" s="153">
        <f t="shared" si="112"/>
        <v>293.68421052631578</v>
      </c>
      <c r="Q284" s="331"/>
      <c r="R284" s="331"/>
      <c r="S284" s="331"/>
      <c r="T284" s="331"/>
      <c r="U284" s="328"/>
      <c r="V284" s="331"/>
      <c r="W284" s="776"/>
      <c r="X284" s="331"/>
      <c r="Y284" s="331"/>
      <c r="Z284" s="331"/>
      <c r="AA284" s="331"/>
      <c r="AB284" s="331"/>
      <c r="AC284" s="1015">
        <f>V284-U284-Y284</f>
        <v>0</v>
      </c>
      <c r="AD284" s="1028"/>
      <c r="AF284" s="147"/>
    </row>
    <row r="285" spans="1:36" x14ac:dyDescent="0.25">
      <c r="A285" s="137">
        <v>1</v>
      </c>
      <c r="B285" s="1226" t="s">
        <v>213</v>
      </c>
      <c r="C285" s="1026" t="s">
        <v>256</v>
      </c>
      <c r="D285" s="1226">
        <v>320</v>
      </c>
      <c r="E285" s="228">
        <v>990</v>
      </c>
      <c r="F285" s="123">
        <f t="shared" si="105"/>
        <v>330</v>
      </c>
      <c r="G285" s="123">
        <v>310</v>
      </c>
      <c r="H285" s="123">
        <f t="shared" si="106"/>
        <v>93.939393939393938</v>
      </c>
      <c r="I285" s="152">
        <v>13</v>
      </c>
      <c r="J285" s="152">
        <f t="shared" si="107"/>
        <v>12.319354838709678</v>
      </c>
      <c r="K285" s="1082">
        <f t="shared" si="108"/>
        <v>12870</v>
      </c>
      <c r="L285" s="153">
        <f t="shared" si="109"/>
        <v>4290</v>
      </c>
      <c r="M285" s="153">
        <v>3819</v>
      </c>
      <c r="N285" s="153">
        <f t="shared" si="110"/>
        <v>89.020979020979013</v>
      </c>
      <c r="O285" s="1182">
        <f t="shared" si="111"/>
        <v>40</v>
      </c>
      <c r="P285" s="153">
        <f t="shared" si="112"/>
        <v>286.42500000000001</v>
      </c>
      <c r="Q285" s="331"/>
      <c r="R285" s="331"/>
      <c r="S285" s="331"/>
      <c r="T285" s="331"/>
      <c r="U285" s="328"/>
      <c r="V285" s="331"/>
      <c r="W285" s="776"/>
      <c r="X285" s="331"/>
      <c r="Y285" s="331"/>
      <c r="Z285" s="331"/>
      <c r="AA285" s="331"/>
      <c r="AB285" s="331"/>
      <c r="AC285" s="1015">
        <f>V285-U285-Y285</f>
        <v>0</v>
      </c>
      <c r="AD285" s="1028"/>
      <c r="AF285" s="147"/>
    </row>
    <row r="286" spans="1:36" x14ac:dyDescent="0.25">
      <c r="A286" s="137">
        <v>1</v>
      </c>
      <c r="B286" s="141" t="s">
        <v>78</v>
      </c>
      <c r="C286" s="1026" t="s">
        <v>256</v>
      </c>
      <c r="D286" s="141">
        <v>320</v>
      </c>
      <c r="E286" s="228">
        <v>350</v>
      </c>
      <c r="F286" s="123">
        <f t="shared" si="105"/>
        <v>116.66666666666667</v>
      </c>
      <c r="G286" s="123">
        <v>107</v>
      </c>
      <c r="H286" s="123">
        <f t="shared" si="106"/>
        <v>91.714285714285708</v>
      </c>
      <c r="I286" s="152">
        <v>7.2</v>
      </c>
      <c r="J286" s="152">
        <f t="shared" si="107"/>
        <v>5.5420560747663554</v>
      </c>
      <c r="K286" s="1082">
        <f t="shared" si="108"/>
        <v>2520</v>
      </c>
      <c r="L286" s="153">
        <f t="shared" si="109"/>
        <v>840</v>
      </c>
      <c r="M286" s="153">
        <v>593</v>
      </c>
      <c r="N286" s="153">
        <f t="shared" si="110"/>
        <v>70.595238095238102</v>
      </c>
      <c r="O286" s="1182">
        <f t="shared" si="111"/>
        <v>8</v>
      </c>
      <c r="P286" s="153">
        <f t="shared" si="112"/>
        <v>222.375</v>
      </c>
      <c r="Q286" s="331"/>
      <c r="R286" s="331"/>
      <c r="S286" s="331"/>
      <c r="T286" s="331"/>
      <c r="U286" s="328"/>
      <c r="V286" s="331"/>
      <c r="W286" s="776"/>
      <c r="X286" s="331"/>
      <c r="Y286" s="331"/>
      <c r="Z286" s="331"/>
      <c r="AA286" s="331"/>
      <c r="AB286" s="331"/>
      <c r="AC286" s="1015">
        <f>V286-U286-Y286</f>
        <v>0</v>
      </c>
      <c r="AD286" s="1028"/>
      <c r="AF286" s="147"/>
    </row>
    <row r="287" spans="1:36" x14ac:dyDescent="0.25">
      <c r="A287" s="137">
        <v>1</v>
      </c>
      <c r="B287" s="141" t="s">
        <v>186</v>
      </c>
      <c r="C287" s="1026" t="s">
        <v>256</v>
      </c>
      <c r="D287" s="141">
        <v>320</v>
      </c>
      <c r="E287" s="228">
        <v>200</v>
      </c>
      <c r="F287" s="123">
        <f t="shared" si="105"/>
        <v>66.666666666666671</v>
      </c>
      <c r="G287" s="123">
        <v>74</v>
      </c>
      <c r="H287" s="123">
        <f t="shared" si="106"/>
        <v>110.99999999999999</v>
      </c>
      <c r="I287" s="152">
        <v>9</v>
      </c>
      <c r="J287" s="152">
        <f t="shared" si="107"/>
        <v>10</v>
      </c>
      <c r="K287" s="1082">
        <f t="shared" si="108"/>
        <v>1800</v>
      </c>
      <c r="L287" s="153">
        <f t="shared" si="109"/>
        <v>600</v>
      </c>
      <c r="M287" s="153">
        <v>740</v>
      </c>
      <c r="N287" s="153">
        <f t="shared" si="110"/>
        <v>123.33333333333334</v>
      </c>
      <c r="O287" s="1182">
        <f t="shared" si="111"/>
        <v>6</v>
      </c>
      <c r="P287" s="153">
        <f t="shared" si="112"/>
        <v>370</v>
      </c>
      <c r="Q287" s="331"/>
      <c r="R287" s="331"/>
      <c r="S287" s="331"/>
      <c r="T287" s="331"/>
      <c r="U287" s="328"/>
      <c r="V287" s="331"/>
      <c r="W287" s="776"/>
      <c r="X287" s="331"/>
      <c r="Y287" s="331"/>
      <c r="Z287" s="331"/>
      <c r="AA287" s="331"/>
      <c r="AB287" s="331"/>
      <c r="AC287" s="1015">
        <f>V287-U287-Y287</f>
        <v>0</v>
      </c>
      <c r="AD287" s="1028"/>
      <c r="AF287" s="147"/>
    </row>
    <row r="288" spans="1:36" x14ac:dyDescent="0.25">
      <c r="A288" s="137">
        <v>1</v>
      </c>
      <c r="B288" s="141" t="s">
        <v>63</v>
      </c>
      <c r="C288" s="1026" t="s">
        <v>256</v>
      </c>
      <c r="D288" s="141">
        <v>320</v>
      </c>
      <c r="E288" s="228">
        <v>770</v>
      </c>
      <c r="F288" s="123">
        <f t="shared" si="105"/>
        <v>256.66666666666669</v>
      </c>
      <c r="G288" s="123">
        <v>231</v>
      </c>
      <c r="H288" s="123">
        <f t="shared" si="106"/>
        <v>89.999999999999986</v>
      </c>
      <c r="I288" s="152">
        <v>10</v>
      </c>
      <c r="J288" s="152">
        <f t="shared" si="107"/>
        <v>9.6190476190476186</v>
      </c>
      <c r="K288" s="1082">
        <f t="shared" si="108"/>
        <v>7700</v>
      </c>
      <c r="L288" s="153">
        <f t="shared" si="109"/>
        <v>2566.6666666666665</v>
      </c>
      <c r="M288" s="153">
        <v>2222</v>
      </c>
      <c r="N288" s="153">
        <f t="shared" si="110"/>
        <v>86.571428571428584</v>
      </c>
      <c r="O288" s="1182">
        <f t="shared" si="111"/>
        <v>24</v>
      </c>
      <c r="P288" s="153">
        <f t="shared" si="112"/>
        <v>277.75</v>
      </c>
      <c r="Q288" s="331"/>
      <c r="R288" s="331"/>
      <c r="S288" s="331"/>
      <c r="T288" s="331"/>
      <c r="U288" s="328"/>
      <c r="V288" s="331"/>
      <c r="W288" s="776"/>
      <c r="X288" s="331"/>
      <c r="Y288" s="331"/>
      <c r="Z288" s="331"/>
      <c r="AA288" s="331"/>
      <c r="AB288" s="331"/>
      <c r="AC288" s="1015">
        <f>V288-U288-Y288</f>
        <v>0</v>
      </c>
      <c r="AD288" s="1028"/>
      <c r="AF288" s="147"/>
    </row>
    <row r="289" spans="1:32" x14ac:dyDescent="0.25">
      <c r="A289" s="137">
        <v>1</v>
      </c>
      <c r="B289" s="141" t="s">
        <v>18</v>
      </c>
      <c r="C289" s="1026" t="s">
        <v>256</v>
      </c>
      <c r="D289" s="141">
        <v>320</v>
      </c>
      <c r="E289" s="228">
        <v>1050</v>
      </c>
      <c r="F289" s="123">
        <f t="shared" si="105"/>
        <v>350</v>
      </c>
      <c r="G289" s="123">
        <v>368</v>
      </c>
      <c r="H289" s="123">
        <f t="shared" si="106"/>
        <v>105.14285714285714</v>
      </c>
      <c r="I289" s="152">
        <v>6</v>
      </c>
      <c r="J289" s="152">
        <f t="shared" si="107"/>
        <v>5.9972826086956523</v>
      </c>
      <c r="K289" s="1082">
        <f t="shared" si="108"/>
        <v>6300</v>
      </c>
      <c r="L289" s="153">
        <f t="shared" si="109"/>
        <v>2100</v>
      </c>
      <c r="M289" s="153">
        <v>2207</v>
      </c>
      <c r="N289" s="153">
        <f t="shared" si="110"/>
        <v>105.09523809523809</v>
      </c>
      <c r="O289" s="1182">
        <f t="shared" si="111"/>
        <v>20</v>
      </c>
      <c r="P289" s="153">
        <f t="shared" si="112"/>
        <v>331.05</v>
      </c>
      <c r="Q289" s="331"/>
      <c r="R289" s="331"/>
      <c r="S289" s="331"/>
      <c r="T289" s="331"/>
      <c r="U289" s="328"/>
      <c r="V289" s="331"/>
      <c r="W289" s="776"/>
      <c r="X289" s="331"/>
      <c r="Y289" s="331"/>
      <c r="Z289" s="331"/>
      <c r="AA289" s="331"/>
      <c r="AB289" s="331"/>
      <c r="AC289" s="1015">
        <f>V289-U289-Y289</f>
        <v>0</v>
      </c>
      <c r="AD289" s="1028"/>
      <c r="AF289" s="147"/>
    </row>
    <row r="290" spans="1:32" x14ac:dyDescent="0.25">
      <c r="A290" s="137">
        <v>1</v>
      </c>
      <c r="B290" s="1029" t="s">
        <v>6</v>
      </c>
      <c r="C290" s="1026" t="s">
        <v>256</v>
      </c>
      <c r="D290" s="1029">
        <v>320</v>
      </c>
      <c r="E290" s="413">
        <v>1690</v>
      </c>
      <c r="F290" s="1040">
        <f t="shared" si="105"/>
        <v>563.33333333333337</v>
      </c>
      <c r="G290" s="201">
        <v>533</v>
      </c>
      <c r="H290" s="1040">
        <f t="shared" si="106"/>
        <v>94.615384615384613</v>
      </c>
      <c r="I290" s="323">
        <v>7</v>
      </c>
      <c r="J290" s="323">
        <f t="shared" si="107"/>
        <v>7.5590994371482179</v>
      </c>
      <c r="K290" s="1031">
        <f t="shared" si="108"/>
        <v>11830</v>
      </c>
      <c r="L290" s="1030">
        <f t="shared" si="109"/>
        <v>3943.3333333333335</v>
      </c>
      <c r="M290" s="1030">
        <v>4029</v>
      </c>
      <c r="N290" s="1030">
        <f t="shared" si="110"/>
        <v>102.17244294167371</v>
      </c>
      <c r="O290" s="33">
        <f t="shared" si="111"/>
        <v>37</v>
      </c>
      <c r="P290" s="1030">
        <f t="shared" si="112"/>
        <v>326.67567567567568</v>
      </c>
      <c r="Q290" s="333"/>
      <c r="R290" s="333"/>
      <c r="S290" s="333"/>
      <c r="T290" s="333"/>
      <c r="U290" s="866"/>
      <c r="V290" s="333"/>
      <c r="W290" s="1198"/>
      <c r="X290" s="333"/>
      <c r="Y290" s="333"/>
      <c r="Z290" s="333"/>
      <c r="AA290" s="333"/>
      <c r="AB290" s="333"/>
      <c r="AC290" s="1015">
        <f>V290-U290-Y290</f>
        <v>0</v>
      </c>
      <c r="AD290" s="1028"/>
      <c r="AF290" s="147"/>
    </row>
    <row r="291" spans="1:32" s="147" customFormat="1" x14ac:dyDescent="0.25">
      <c r="A291" s="137">
        <v>1</v>
      </c>
      <c r="B291" s="1036" t="s">
        <v>27</v>
      </c>
      <c r="C291" s="1026" t="s">
        <v>256</v>
      </c>
      <c r="D291" s="1036">
        <v>320</v>
      </c>
      <c r="E291" s="231">
        <v>722</v>
      </c>
      <c r="F291" s="129">
        <f t="shared" si="105"/>
        <v>240.66666666666666</v>
      </c>
      <c r="G291" s="129">
        <v>231</v>
      </c>
      <c r="H291" s="129">
        <f t="shared" si="106"/>
        <v>95.983379501385045</v>
      </c>
      <c r="I291" s="1037">
        <v>10</v>
      </c>
      <c r="J291" s="1037">
        <f t="shared" si="107"/>
        <v>8.6060606060606055</v>
      </c>
      <c r="K291" s="1038">
        <f t="shared" si="108"/>
        <v>7220</v>
      </c>
      <c r="L291" s="282">
        <f t="shared" si="109"/>
        <v>2406.6666666666665</v>
      </c>
      <c r="M291" s="282">
        <v>1988</v>
      </c>
      <c r="N291" s="282">
        <f t="shared" si="110"/>
        <v>82.603878116343495</v>
      </c>
      <c r="O291" s="1227">
        <f t="shared" si="111"/>
        <v>23</v>
      </c>
      <c r="P291" s="282">
        <f t="shared" si="112"/>
        <v>259.30434782608694</v>
      </c>
      <c r="Q291" s="332"/>
      <c r="R291" s="332"/>
      <c r="S291" s="332"/>
      <c r="T291" s="332"/>
      <c r="U291" s="865"/>
      <c r="V291" s="332"/>
      <c r="W291" s="1057"/>
      <c r="X291" s="332"/>
      <c r="Y291" s="332"/>
      <c r="Z291" s="332"/>
      <c r="AA291" s="332"/>
      <c r="AB291" s="332"/>
      <c r="AC291" s="1015">
        <f>V291-U291-Y291</f>
        <v>0</v>
      </c>
      <c r="AD291" s="1028"/>
    </row>
    <row r="292" spans="1:32" s="147" customFormat="1" ht="29.25" x14ac:dyDescent="0.25">
      <c r="A292" s="137">
        <v>1</v>
      </c>
      <c r="B292" s="1045" t="s">
        <v>7</v>
      </c>
      <c r="C292" s="1046"/>
      <c r="D292" s="1045"/>
      <c r="E292" s="17">
        <f>SUM(E278:E291)</f>
        <v>12742</v>
      </c>
      <c r="F292" s="10">
        <f>SUM(F278:F291)</f>
        <v>4247.333333333333</v>
      </c>
      <c r="G292" s="10">
        <f>SUM(G278:G291)</f>
        <v>4051</v>
      </c>
      <c r="H292" s="10">
        <f t="shared" si="106"/>
        <v>95.377491759535403</v>
      </c>
      <c r="I292" s="8">
        <f>IF(E292=0,0,K292/E292)</f>
        <v>7.5059645267618897</v>
      </c>
      <c r="J292" s="8">
        <f t="shared" si="107"/>
        <v>7.317946186126882</v>
      </c>
      <c r="K292" s="1121">
        <f>SUM(K278:K291)</f>
        <v>95641</v>
      </c>
      <c r="L292" s="1121">
        <f>SUM(L278:L291)</f>
        <v>31880.333333333332</v>
      </c>
      <c r="M292" s="1121">
        <f>SUM(M278:M291)</f>
        <v>29645</v>
      </c>
      <c r="N292" s="1047">
        <f t="shared" si="110"/>
        <v>92.988362731464548</v>
      </c>
      <c r="O292" s="1121">
        <f>SUM(O278:O291)</f>
        <v>304</v>
      </c>
      <c r="P292" s="1123">
        <f>M292/$B$4*12/O292</f>
        <v>292.54934210526318</v>
      </c>
      <c r="Q292" s="329">
        <v>778969.06258176069</v>
      </c>
      <c r="R292" s="329">
        <v>778969.06258176069</v>
      </c>
      <c r="S292" s="329">
        <v>777917.92127786379</v>
      </c>
      <c r="T292" s="329">
        <v>777917.92127786379</v>
      </c>
      <c r="U292" s="875">
        <f>Q292/12*$B$4+(R292-Q292)/11*3+(S292-R292)/10*2+(T292-S292)/9*1</f>
        <v>259446.12593314087</v>
      </c>
      <c r="V292" s="329">
        <f>AB292-AA292-X292-W292</f>
        <v>266527.73</v>
      </c>
      <c r="W292" s="780"/>
      <c r="X292" s="329">
        <v>-1675.1851200000001</v>
      </c>
      <c r="Y292" s="329">
        <f>V292-U292</f>
        <v>7081.6040668591158</v>
      </c>
      <c r="Z292" s="329">
        <v>-389.89969000000002</v>
      </c>
      <c r="AA292" s="329">
        <v>-986.8786399999999</v>
      </c>
      <c r="AB292" s="329">
        <v>263865.66623999999</v>
      </c>
      <c r="AC292" s="1015">
        <f>V292-U292-Y292</f>
        <v>0</v>
      </c>
      <c r="AD292" s="1028"/>
    </row>
    <row r="293" spans="1:32" ht="43.5" x14ac:dyDescent="0.25">
      <c r="A293" s="137">
        <v>1</v>
      </c>
      <c r="B293" s="1049" t="s">
        <v>177</v>
      </c>
      <c r="C293" s="468"/>
      <c r="D293" s="154"/>
      <c r="E293" s="1228">
        <v>116</v>
      </c>
      <c r="F293" s="1161">
        <f>E293/12*$B$4</f>
        <v>38.666666666666664</v>
      </c>
      <c r="G293" s="1229">
        <v>24</v>
      </c>
      <c r="H293" s="126">
        <f t="shared" si="106"/>
        <v>62.068965517241381</v>
      </c>
      <c r="I293" s="286"/>
      <c r="J293" s="286"/>
      <c r="K293" s="745"/>
      <c r="L293" s="1050"/>
      <c r="M293" s="1050"/>
      <c r="N293" s="1051"/>
      <c r="O293" s="1176"/>
      <c r="P293" s="1043"/>
      <c r="Q293" s="330">
        <v>21200.254664</v>
      </c>
      <c r="R293" s="330">
        <v>21200.254664</v>
      </c>
      <c r="S293" s="330">
        <v>24226.735064000004</v>
      </c>
      <c r="T293" s="330">
        <v>24226.735064000004</v>
      </c>
      <c r="U293" s="1005">
        <f>T293/12*$B$4</f>
        <v>8075.578354666668</v>
      </c>
      <c r="V293" s="330">
        <f>AB293-AA293-X293-W293</f>
        <v>3575.8008600000003</v>
      </c>
      <c r="W293" s="779"/>
      <c r="X293" s="330"/>
      <c r="Y293" s="330">
        <f>V293-U293</f>
        <v>-4499.7774946666677</v>
      </c>
      <c r="Z293" s="330"/>
      <c r="AA293" s="330">
        <v>0</v>
      </c>
      <c r="AB293" s="330">
        <v>3575.8008600000003</v>
      </c>
      <c r="AC293" s="1015">
        <f>V293-U293-Y293</f>
        <v>0</v>
      </c>
      <c r="AD293" s="1028"/>
      <c r="AF293" s="147"/>
    </row>
    <row r="294" spans="1:32" x14ac:dyDescent="0.25">
      <c r="A294" s="137">
        <v>1</v>
      </c>
      <c r="B294" s="470" t="s">
        <v>194</v>
      </c>
      <c r="C294" s="761"/>
      <c r="D294" s="1054"/>
      <c r="E294" s="228"/>
      <c r="F294" s="764"/>
      <c r="G294" s="765"/>
      <c r="H294" s="764"/>
      <c r="I294" s="286"/>
      <c r="J294" s="286"/>
      <c r="K294" s="745"/>
      <c r="L294" s="1050"/>
      <c r="M294" s="1050"/>
      <c r="N294" s="1050"/>
      <c r="O294" s="1050"/>
      <c r="P294" s="1050"/>
      <c r="Q294" s="331"/>
      <c r="R294" s="331"/>
      <c r="S294" s="331"/>
      <c r="T294" s="331"/>
      <c r="U294" s="861">
        <f t="shared" ref="U294" si="113">Q294/12*$B$4</f>
        <v>0</v>
      </c>
      <c r="V294" s="331"/>
      <c r="W294" s="776"/>
      <c r="X294" s="331"/>
      <c r="Y294" s="331"/>
      <c r="Z294" s="331"/>
      <c r="AA294" s="331"/>
      <c r="AB294" s="331"/>
      <c r="AC294" s="1015">
        <f>V294-U294-Y294</f>
        <v>0</v>
      </c>
      <c r="AD294" s="1028"/>
    </row>
    <row r="295" spans="1:32" ht="43.5" x14ac:dyDescent="0.25">
      <c r="A295" s="137">
        <v>1</v>
      </c>
      <c r="B295" s="2082" t="s">
        <v>303</v>
      </c>
      <c r="C295" s="423"/>
      <c r="D295" s="9"/>
      <c r="E295" s="284">
        <f>E296+E297+E300+E301+E302*10</f>
        <v>63900</v>
      </c>
      <c r="F295" s="284">
        <f t="shared" ref="F295:G295" si="114">F296+F297+F300+F301+F302*10</f>
        <v>21300.000000000004</v>
      </c>
      <c r="G295" s="284">
        <f t="shared" si="114"/>
        <v>23574</v>
      </c>
      <c r="H295" s="124">
        <f>G295/F295*100</f>
        <v>110.67605633802815</v>
      </c>
      <c r="I295" s="199"/>
      <c r="J295" s="199"/>
      <c r="K295" s="1230"/>
      <c r="L295" s="527"/>
      <c r="M295" s="527"/>
      <c r="N295" s="527"/>
      <c r="O295" s="527"/>
      <c r="P295" s="527"/>
      <c r="Q295" s="331">
        <v>94272.759000000005</v>
      </c>
      <c r="R295" s="331">
        <v>94272.759000000005</v>
      </c>
      <c r="S295" s="331">
        <v>94272.759000000005</v>
      </c>
      <c r="T295" s="331">
        <v>94272.759000000005</v>
      </c>
      <c r="U295" s="861">
        <f>Q295/12*$B$4+(R295-Q295)/11*3+(S295-R295)/10*2+(T295-S295)/9*1</f>
        <v>31424.253000000001</v>
      </c>
      <c r="V295" s="331">
        <f>AB295-AA295-X295</f>
        <v>35016.741529999999</v>
      </c>
      <c r="W295" s="776"/>
      <c r="X295" s="331"/>
      <c r="Y295" s="331">
        <f>V295-U295</f>
        <v>3592.4885299999987</v>
      </c>
      <c r="Z295" s="331">
        <v>-3.5136000000000003</v>
      </c>
      <c r="AA295" s="331">
        <v>-17.783010000000001</v>
      </c>
      <c r="AB295" s="331">
        <v>34998.95852</v>
      </c>
      <c r="AC295" s="1015">
        <f>V295-U295-Y295</f>
        <v>0</v>
      </c>
      <c r="AD295" s="1028"/>
    </row>
    <row r="296" spans="1:32" x14ac:dyDescent="0.25">
      <c r="A296" s="137">
        <v>1</v>
      </c>
      <c r="B296" s="312" t="s">
        <v>304</v>
      </c>
      <c r="C296" s="423"/>
      <c r="D296" s="9"/>
      <c r="E296" s="123">
        <v>2000</v>
      </c>
      <c r="F296" s="123">
        <f>E296/12*$B$4</f>
        <v>666.66666666666663</v>
      </c>
      <c r="G296" s="123">
        <v>777</v>
      </c>
      <c r="H296" s="124">
        <f>G296/F296*100</f>
        <v>116.55</v>
      </c>
      <c r="I296" s="199"/>
      <c r="J296" s="199"/>
      <c r="K296" s="1230"/>
      <c r="L296" s="527"/>
      <c r="M296" s="527"/>
      <c r="N296" s="527"/>
      <c r="O296" s="527"/>
      <c r="P296" s="527"/>
      <c r="Q296" s="331"/>
      <c r="R296" s="331"/>
      <c r="S296" s="331"/>
      <c r="T296" s="331"/>
      <c r="U296" s="328"/>
      <c r="V296" s="331">
        <f>AB296-AA296-X296</f>
        <v>0</v>
      </c>
      <c r="W296" s="776"/>
      <c r="X296" s="331"/>
      <c r="Y296" s="331"/>
      <c r="Z296" s="331"/>
      <c r="AA296" s="331"/>
      <c r="AB296" s="331"/>
      <c r="AC296" s="1015">
        <f>V296-U296-Y296</f>
        <v>0</v>
      </c>
      <c r="AD296" s="1028"/>
    </row>
    <row r="297" spans="1:32" ht="30" x14ac:dyDescent="0.25">
      <c r="A297" s="137">
        <v>1</v>
      </c>
      <c r="B297" s="472" t="s">
        <v>443</v>
      </c>
      <c r="C297" s="423"/>
      <c r="D297" s="9"/>
      <c r="E297" s="123">
        <f>E298+E299</f>
        <v>57900</v>
      </c>
      <c r="F297" s="123">
        <f>F298+F299</f>
        <v>19300</v>
      </c>
      <c r="G297" s="123">
        <f>G298+G299</f>
        <v>21991</v>
      </c>
      <c r="H297" s="124">
        <f>G297/F297*100</f>
        <v>113.94300518134715</v>
      </c>
      <c r="I297" s="199"/>
      <c r="J297" s="199"/>
      <c r="K297" s="1230"/>
      <c r="L297" s="527"/>
      <c r="M297" s="527"/>
      <c r="N297" s="527"/>
      <c r="O297" s="527"/>
      <c r="P297" s="527"/>
      <c r="Q297" s="331"/>
      <c r="R297" s="331"/>
      <c r="S297" s="331"/>
      <c r="T297" s="331"/>
      <c r="U297" s="328"/>
      <c r="V297" s="331">
        <f>AB297-AA297-X297</f>
        <v>0</v>
      </c>
      <c r="W297" s="776"/>
      <c r="X297" s="331"/>
      <c r="Y297" s="331"/>
      <c r="Z297" s="331"/>
      <c r="AA297" s="331"/>
      <c r="AB297" s="331"/>
      <c r="AC297" s="1015">
        <f>V297-U297-Y297</f>
        <v>0</v>
      </c>
      <c r="AD297" s="1028"/>
    </row>
    <row r="298" spans="1:32" x14ac:dyDescent="0.25">
      <c r="A298" s="137">
        <v>1</v>
      </c>
      <c r="B298" s="312" t="s">
        <v>444</v>
      </c>
      <c r="C298" s="423"/>
      <c r="D298" s="9"/>
      <c r="E298" s="123">
        <v>43900</v>
      </c>
      <c r="F298" s="123">
        <f>E298/12*$B$4</f>
        <v>14633.333333333334</v>
      </c>
      <c r="G298" s="123">
        <v>13878</v>
      </c>
      <c r="H298" s="124">
        <f>G298/F298*100</f>
        <v>94.838268792710707</v>
      </c>
      <c r="I298" s="199"/>
      <c r="J298" s="199"/>
      <c r="K298" s="1230"/>
      <c r="L298" s="527"/>
      <c r="M298" s="527"/>
      <c r="N298" s="527"/>
      <c r="O298" s="527"/>
      <c r="P298" s="527"/>
      <c r="Q298" s="331"/>
      <c r="R298" s="331"/>
      <c r="S298" s="331"/>
      <c r="T298" s="331"/>
      <c r="U298" s="328"/>
      <c r="V298" s="331">
        <f>AB298-AA298-X298</f>
        <v>0</v>
      </c>
      <c r="W298" s="776"/>
      <c r="X298" s="331"/>
      <c r="Y298" s="331"/>
      <c r="Z298" s="331"/>
      <c r="AA298" s="331"/>
      <c r="AB298" s="331"/>
      <c r="AC298" s="1015">
        <f>V298-U298-Y298</f>
        <v>0</v>
      </c>
      <c r="AD298" s="1028"/>
    </row>
    <row r="299" spans="1:32" ht="45" x14ac:dyDescent="0.25">
      <c r="A299" s="137">
        <v>1</v>
      </c>
      <c r="B299" s="312" t="s">
        <v>446</v>
      </c>
      <c r="C299" s="423"/>
      <c r="D299" s="9"/>
      <c r="E299" s="123">
        <v>14000</v>
      </c>
      <c r="F299" s="123">
        <f>E299/12*$B$4</f>
        <v>4666.666666666667</v>
      </c>
      <c r="G299" s="123">
        <v>8113</v>
      </c>
      <c r="H299" s="124">
        <f>G299/F299*100</f>
        <v>173.85</v>
      </c>
      <c r="I299" s="199"/>
      <c r="J299" s="199"/>
      <c r="K299" s="1230"/>
      <c r="L299" s="527"/>
      <c r="M299" s="527"/>
      <c r="N299" s="527"/>
      <c r="O299" s="527"/>
      <c r="P299" s="527"/>
      <c r="Q299" s="331"/>
      <c r="R299" s="331"/>
      <c r="S299" s="331"/>
      <c r="T299" s="331"/>
      <c r="U299" s="328"/>
      <c r="V299" s="331"/>
      <c r="W299" s="776"/>
      <c r="X299" s="331"/>
      <c r="Y299" s="331"/>
      <c r="Z299" s="331"/>
      <c r="AA299" s="331"/>
      <c r="AB299" s="331"/>
      <c r="AC299" s="1015">
        <f>V299-U299-Y299</f>
        <v>0</v>
      </c>
      <c r="AD299" s="1028"/>
    </row>
    <row r="300" spans="1:32" ht="60" x14ac:dyDescent="0.25">
      <c r="A300" s="137">
        <v>1</v>
      </c>
      <c r="B300" s="312" t="s">
        <v>447</v>
      </c>
      <c r="C300" s="423"/>
      <c r="D300" s="9"/>
      <c r="E300" s="123"/>
      <c r="F300" s="123">
        <f>E300/12*$B$4</f>
        <v>0</v>
      </c>
      <c r="G300" s="123"/>
      <c r="H300" s="124"/>
      <c r="I300" s="199"/>
      <c r="J300" s="199"/>
      <c r="K300" s="1230"/>
      <c r="L300" s="527"/>
      <c r="M300" s="527"/>
      <c r="N300" s="527"/>
      <c r="O300" s="527"/>
      <c r="P300" s="527"/>
      <c r="Q300" s="331"/>
      <c r="R300" s="331"/>
      <c r="S300" s="331"/>
      <c r="T300" s="331"/>
      <c r="U300" s="328"/>
      <c r="V300" s="331"/>
      <c r="W300" s="776"/>
      <c r="X300" s="331"/>
      <c r="Y300" s="331"/>
      <c r="Z300" s="331"/>
      <c r="AA300" s="331"/>
      <c r="AB300" s="331"/>
      <c r="AC300" s="1015">
        <f>V300-U300-Y300</f>
        <v>0</v>
      </c>
      <c r="AD300" s="1028"/>
    </row>
    <row r="301" spans="1:32" ht="45" x14ac:dyDescent="0.25">
      <c r="A301" s="137">
        <v>1</v>
      </c>
      <c r="B301" s="311" t="s">
        <v>448</v>
      </c>
      <c r="C301" s="423"/>
      <c r="D301" s="9"/>
      <c r="E301" s="123">
        <v>3500</v>
      </c>
      <c r="F301" s="123">
        <f>E301/12*$B$4</f>
        <v>1166.6666666666667</v>
      </c>
      <c r="G301" s="123">
        <v>706</v>
      </c>
      <c r="H301" s="124">
        <f t="shared" ref="H301:H315" si="115">G301/F301*100</f>
        <v>60.514285714285712</v>
      </c>
      <c r="I301" s="199"/>
      <c r="J301" s="199"/>
      <c r="K301" s="1230"/>
      <c r="L301" s="527"/>
      <c r="M301" s="527"/>
      <c r="N301" s="527"/>
      <c r="O301" s="527"/>
      <c r="P301" s="527"/>
      <c r="Q301" s="331"/>
      <c r="R301" s="331"/>
      <c r="S301" s="331"/>
      <c r="T301" s="331"/>
      <c r="U301" s="328"/>
      <c r="V301" s="331"/>
      <c r="W301" s="776"/>
      <c r="X301" s="331"/>
      <c r="Y301" s="331"/>
      <c r="Z301" s="331"/>
      <c r="AA301" s="331"/>
      <c r="AB301" s="331"/>
      <c r="AC301" s="1015">
        <f>V301-U301-Y301</f>
        <v>0</v>
      </c>
      <c r="AD301" s="1028"/>
    </row>
    <row r="302" spans="1:32" s="2087" customFormat="1" ht="42.75" x14ac:dyDescent="0.25">
      <c r="A302" s="2087">
        <v>1</v>
      </c>
      <c r="B302" s="3001" t="s">
        <v>499</v>
      </c>
      <c r="C302" s="2901"/>
      <c r="D302" s="3002"/>
      <c r="E302" s="527">
        <f>E303</f>
        <v>50</v>
      </c>
      <c r="F302" s="527">
        <f t="shared" ref="F302:G302" si="116">F303</f>
        <v>16.666666666666668</v>
      </c>
      <c r="G302" s="527">
        <f t="shared" si="116"/>
        <v>10</v>
      </c>
      <c r="H302" s="284">
        <f t="shared" si="115"/>
        <v>60</v>
      </c>
      <c r="I302" s="199"/>
      <c r="J302" s="199"/>
      <c r="K302" s="1230"/>
      <c r="L302" s="527"/>
      <c r="M302" s="527"/>
      <c r="N302" s="527"/>
      <c r="O302" s="527"/>
      <c r="P302" s="527"/>
      <c r="Q302" s="331"/>
      <c r="R302" s="331"/>
      <c r="S302" s="331"/>
      <c r="T302" s="331"/>
      <c r="U302" s="328">
        <f>Q302/12*$B$4</f>
        <v>0</v>
      </c>
      <c r="V302" s="331">
        <f>AB302-AA302-X302</f>
        <v>0</v>
      </c>
      <c r="W302" s="776"/>
      <c r="X302" s="331"/>
      <c r="Y302" s="331">
        <f>V302-U302</f>
        <v>0</v>
      </c>
      <c r="Z302" s="331"/>
      <c r="AA302" s="331"/>
      <c r="AB302" s="331"/>
      <c r="AC302" s="1015">
        <f>V302-U302-Y302</f>
        <v>0</v>
      </c>
      <c r="AD302" s="1028"/>
    </row>
    <row r="303" spans="1:32" s="2087" customFormat="1" ht="30" x14ac:dyDescent="0.25">
      <c r="A303" s="2087">
        <v>1</v>
      </c>
      <c r="B303" s="311" t="s">
        <v>502</v>
      </c>
      <c r="C303" s="423"/>
      <c r="D303" s="9"/>
      <c r="E303" s="123">
        <v>50</v>
      </c>
      <c r="F303" s="123">
        <f>E303/12*$B$4</f>
        <v>16.666666666666668</v>
      </c>
      <c r="G303" s="123">
        <v>10</v>
      </c>
      <c r="H303" s="124">
        <f t="shared" si="115"/>
        <v>60</v>
      </c>
      <c r="I303" s="199"/>
      <c r="J303" s="199"/>
      <c r="K303" s="1230"/>
      <c r="L303" s="527"/>
      <c r="M303" s="527"/>
      <c r="N303" s="527"/>
      <c r="O303" s="527"/>
      <c r="P303" s="527"/>
      <c r="Q303" s="331"/>
      <c r="R303" s="331"/>
      <c r="S303" s="331"/>
      <c r="T303" s="331"/>
      <c r="U303" s="328"/>
      <c r="V303" s="331"/>
      <c r="W303" s="776"/>
      <c r="X303" s="331"/>
      <c r="Y303" s="331"/>
      <c r="Z303" s="331"/>
      <c r="AA303" s="331"/>
      <c r="AB303" s="331"/>
      <c r="AC303" s="1015">
        <f>V303-U303-Y303</f>
        <v>0</v>
      </c>
      <c r="AD303" s="1028"/>
    </row>
    <row r="304" spans="1:32" ht="43.5" x14ac:dyDescent="0.25">
      <c r="A304" s="137">
        <v>1</v>
      </c>
      <c r="B304" s="471" t="s">
        <v>314</v>
      </c>
      <c r="C304" s="423"/>
      <c r="D304" s="9"/>
      <c r="E304" s="239">
        <f>E305</f>
        <v>4600</v>
      </c>
      <c r="F304" s="284">
        <f>F305</f>
        <v>1533.3333333333333</v>
      </c>
      <c r="G304" s="284">
        <f>G305</f>
        <v>1557</v>
      </c>
      <c r="H304" s="284">
        <f t="shared" si="115"/>
        <v>101.54347826086958</v>
      </c>
      <c r="I304" s="199"/>
      <c r="J304" s="199"/>
      <c r="K304" s="1230"/>
      <c r="L304" s="527"/>
      <c r="M304" s="527"/>
      <c r="N304" s="527"/>
      <c r="O304" s="527"/>
      <c r="P304" s="527"/>
      <c r="Q304" s="331"/>
      <c r="R304" s="331"/>
      <c r="S304" s="331"/>
      <c r="T304" s="331"/>
      <c r="U304" s="328"/>
      <c r="V304" s="331"/>
      <c r="W304" s="776"/>
      <c r="X304" s="331"/>
      <c r="Y304" s="331"/>
      <c r="Z304" s="331"/>
      <c r="AA304" s="331"/>
      <c r="AB304" s="331"/>
      <c r="AC304" s="1015">
        <f>V304-U304-Y304</f>
        <v>0</v>
      </c>
      <c r="AD304" s="1028"/>
    </row>
    <row r="305" spans="1:30" s="2087" customFormat="1" x14ac:dyDescent="0.25">
      <c r="A305" s="2087">
        <v>1</v>
      </c>
      <c r="B305" s="312" t="s">
        <v>320</v>
      </c>
      <c r="C305" s="423"/>
      <c r="D305" s="9"/>
      <c r="E305" s="228">
        <v>4600</v>
      </c>
      <c r="F305" s="123">
        <f>E305/12*$B$4</f>
        <v>1533.3333333333333</v>
      </c>
      <c r="G305" s="123">
        <v>1557</v>
      </c>
      <c r="H305" s="124">
        <f t="shared" si="115"/>
        <v>101.54347826086958</v>
      </c>
      <c r="I305" s="199"/>
      <c r="J305" s="199"/>
      <c r="K305" s="1230"/>
      <c r="L305" s="527"/>
      <c r="M305" s="527"/>
      <c r="N305" s="527"/>
      <c r="O305" s="527"/>
      <c r="P305" s="527"/>
      <c r="Q305" s="331"/>
      <c r="R305" s="331"/>
      <c r="S305" s="331"/>
      <c r="T305" s="331"/>
      <c r="U305" s="328"/>
      <c r="V305" s="331"/>
      <c r="W305" s="776"/>
      <c r="X305" s="331"/>
      <c r="Y305" s="331"/>
      <c r="Z305" s="331"/>
      <c r="AA305" s="331"/>
      <c r="AB305" s="331"/>
      <c r="AC305" s="1015">
        <f>V305-U305-Y305</f>
        <v>0</v>
      </c>
      <c r="AD305" s="1028"/>
    </row>
    <row r="306" spans="1:30" ht="29.25" x14ac:dyDescent="0.25">
      <c r="A306" s="137">
        <v>1</v>
      </c>
      <c r="B306" s="471" t="s">
        <v>305</v>
      </c>
      <c r="C306" s="423"/>
      <c r="D306" s="9"/>
      <c r="E306" s="123">
        <f>E307</f>
        <v>25000</v>
      </c>
      <c r="F306" s="123">
        <f>F307</f>
        <v>8333</v>
      </c>
      <c r="G306" s="123">
        <f>G307</f>
        <v>8410</v>
      </c>
      <c r="H306" s="124">
        <f t="shared" si="115"/>
        <v>100.92403696147846</v>
      </c>
      <c r="I306" s="199"/>
      <c r="J306" s="199"/>
      <c r="K306" s="1230"/>
      <c r="L306" s="527"/>
      <c r="M306" s="527"/>
      <c r="N306" s="527"/>
      <c r="O306" s="527"/>
      <c r="P306" s="527"/>
      <c r="Q306" s="331"/>
      <c r="R306" s="331"/>
      <c r="S306" s="331"/>
      <c r="T306" s="331"/>
      <c r="U306" s="328"/>
      <c r="V306" s="331">
        <f>AB306-AA306-X306</f>
        <v>0</v>
      </c>
      <c r="W306" s="776"/>
      <c r="X306" s="331"/>
      <c r="Y306" s="331"/>
      <c r="Z306" s="331"/>
      <c r="AA306" s="331"/>
      <c r="AB306" s="331"/>
      <c r="AC306" s="1015">
        <f>V306-U306-Y306</f>
        <v>0</v>
      </c>
      <c r="AD306" s="1028"/>
    </row>
    <row r="307" spans="1:30" ht="30" x14ac:dyDescent="0.25">
      <c r="A307" s="137">
        <v>1</v>
      </c>
      <c r="B307" s="165" t="s">
        <v>191</v>
      </c>
      <c r="C307" s="423"/>
      <c r="D307" s="9"/>
      <c r="E307" s="123">
        <v>25000</v>
      </c>
      <c r="F307" s="123">
        <f>ROUND(E307/12*$B$4,0)</f>
        <v>8333</v>
      </c>
      <c r="G307" s="123">
        <v>8410</v>
      </c>
      <c r="H307" s="124">
        <f t="shared" si="115"/>
        <v>100.92403696147846</v>
      </c>
      <c r="I307" s="199"/>
      <c r="J307" s="199"/>
      <c r="K307" s="1230"/>
      <c r="L307" s="527"/>
      <c r="M307" s="527"/>
      <c r="N307" s="527"/>
      <c r="O307" s="527"/>
      <c r="P307" s="527"/>
      <c r="Q307" s="331"/>
      <c r="R307" s="331"/>
      <c r="S307" s="331"/>
      <c r="T307" s="331"/>
      <c r="U307" s="328"/>
      <c r="V307" s="331">
        <f>AB307-AA307-X307</f>
        <v>0</v>
      </c>
      <c r="W307" s="776"/>
      <c r="X307" s="331"/>
      <c r="Y307" s="331"/>
      <c r="Z307" s="331"/>
      <c r="AA307" s="331"/>
      <c r="AB307" s="331"/>
      <c r="AC307" s="1015">
        <f>V307-U307-Y307</f>
        <v>0</v>
      </c>
      <c r="AD307" s="1028"/>
    </row>
    <row r="308" spans="1:30" ht="57.75" x14ac:dyDescent="0.25">
      <c r="A308" s="137">
        <v>1</v>
      </c>
      <c r="B308" s="471" t="s">
        <v>306</v>
      </c>
      <c r="C308" s="423"/>
      <c r="D308" s="2085"/>
      <c r="E308" s="123">
        <v>16000</v>
      </c>
      <c r="F308" s="129">
        <f>E308/12*$B$4</f>
        <v>5333.333333333333</v>
      </c>
      <c r="G308" s="129">
        <v>5888</v>
      </c>
      <c r="H308" s="124">
        <f t="shared" si="115"/>
        <v>110.4</v>
      </c>
      <c r="I308" s="1069"/>
      <c r="J308" s="1069"/>
      <c r="K308" s="1146"/>
      <c r="L308" s="158"/>
      <c r="M308" s="158"/>
      <c r="N308" s="158"/>
      <c r="O308" s="158"/>
      <c r="P308" s="158"/>
      <c r="Q308" s="331"/>
      <c r="R308" s="331"/>
      <c r="S308" s="331"/>
      <c r="T308" s="331"/>
      <c r="U308" s="328"/>
      <c r="V308" s="331">
        <f>AB308-AA308-X308</f>
        <v>0</v>
      </c>
      <c r="W308" s="776"/>
      <c r="X308" s="331"/>
      <c r="Y308" s="331"/>
      <c r="Z308" s="331"/>
      <c r="AA308" s="331"/>
      <c r="AB308" s="331"/>
      <c r="AC308" s="1015">
        <f>V308-U308-Y308</f>
        <v>0</v>
      </c>
      <c r="AD308" s="1028"/>
    </row>
    <row r="309" spans="1:30" x14ac:dyDescent="0.25">
      <c r="A309" s="137">
        <v>1</v>
      </c>
      <c r="B309" s="1058" t="s">
        <v>132</v>
      </c>
      <c r="C309" s="423"/>
      <c r="D309" s="1068"/>
      <c r="E309" s="284">
        <f>SUM(E310:E329)</f>
        <v>19060</v>
      </c>
      <c r="F309" s="699">
        <f>SUM(F310:F329)</f>
        <v>6353</v>
      </c>
      <c r="G309" s="284">
        <f>SUM(G310:G329)</f>
        <v>8223</v>
      </c>
      <c r="H309" s="284">
        <f t="shared" si="115"/>
        <v>129.43491263969779</v>
      </c>
      <c r="I309" s="199"/>
      <c r="J309" s="199"/>
      <c r="K309" s="527"/>
      <c r="L309" s="158"/>
      <c r="M309" s="527"/>
      <c r="N309" s="158"/>
      <c r="O309" s="527"/>
      <c r="P309" s="158"/>
      <c r="Q309" s="331">
        <v>11420.812800000002</v>
      </c>
      <c r="R309" s="331">
        <v>11420.812800000002</v>
      </c>
      <c r="S309" s="331">
        <v>11420.812800000002</v>
      </c>
      <c r="T309" s="331">
        <v>11420.812800000002</v>
      </c>
      <c r="U309" s="861">
        <f>Q309/12*$B$4+(R309-Q309)/11*3+(S309-R309)/10*2+(T309-S309)/9*1</f>
        <v>3806.9376000000007</v>
      </c>
      <c r="V309" s="331">
        <f>AB309-AA309-X309</f>
        <v>3370.5122899999992</v>
      </c>
      <c r="W309" s="776">
        <f>SUM(W310:W329)</f>
        <v>0</v>
      </c>
      <c r="X309" s="331">
        <v>2847.2978900000003</v>
      </c>
      <c r="Y309" s="331">
        <f>V309-U309</f>
        <v>-436.42531000000145</v>
      </c>
      <c r="Z309" s="331"/>
      <c r="AA309" s="331">
        <v>0</v>
      </c>
      <c r="AB309" s="331">
        <v>6217.8101799999995</v>
      </c>
      <c r="AC309" s="1015">
        <f>V309-U309-Y309</f>
        <v>0</v>
      </c>
      <c r="AD309" s="1028"/>
    </row>
    <row r="310" spans="1:30" x14ac:dyDescent="0.25">
      <c r="A310" s="137">
        <v>1</v>
      </c>
      <c r="B310" s="523" t="s">
        <v>65</v>
      </c>
      <c r="C310" s="423"/>
      <c r="D310" s="423"/>
      <c r="E310" s="228">
        <v>600</v>
      </c>
      <c r="F310" s="123">
        <f t="shared" ref="F310:F315" si="117">ROUND(E310/12*$B$4,0)</f>
        <v>200</v>
      </c>
      <c r="G310" s="126">
        <v>239</v>
      </c>
      <c r="H310" s="126">
        <f t="shared" si="115"/>
        <v>119.5</v>
      </c>
      <c r="I310" s="286"/>
      <c r="J310" s="286"/>
      <c r="K310" s="1162"/>
      <c r="L310" s="1127"/>
      <c r="M310" s="1055"/>
      <c r="N310" s="1127"/>
      <c r="O310" s="1055"/>
      <c r="P310" s="1127"/>
      <c r="Q310" s="331"/>
      <c r="R310" s="331"/>
      <c r="S310" s="331"/>
      <c r="T310" s="331"/>
      <c r="U310" s="328"/>
      <c r="V310" s="331">
        <f>AB310-AA310-X310</f>
        <v>0</v>
      </c>
      <c r="W310" s="776"/>
      <c r="X310" s="331"/>
      <c r="Y310" s="331"/>
      <c r="Z310" s="331"/>
      <c r="AA310" s="331"/>
      <c r="AB310" s="331"/>
      <c r="AC310" s="1015">
        <f>V310-U310-Y310</f>
        <v>0</v>
      </c>
      <c r="AD310" s="1028"/>
    </row>
    <row r="311" spans="1:30" ht="30" x14ac:dyDescent="0.25">
      <c r="A311" s="137">
        <v>1</v>
      </c>
      <c r="B311" s="523" t="s">
        <v>122</v>
      </c>
      <c r="C311" s="423"/>
      <c r="D311" s="423"/>
      <c r="E311" s="413">
        <v>180</v>
      </c>
      <c r="F311" s="123">
        <f t="shared" si="117"/>
        <v>60</v>
      </c>
      <c r="G311" s="1040">
        <v>35</v>
      </c>
      <c r="H311" s="1040">
        <f t="shared" si="115"/>
        <v>58.333333333333336</v>
      </c>
      <c r="I311" s="286"/>
      <c r="J311" s="286"/>
      <c r="K311" s="1162"/>
      <c r="L311" s="1127"/>
      <c r="M311" s="1055"/>
      <c r="N311" s="1127"/>
      <c r="O311" s="1055"/>
      <c r="P311" s="1127"/>
      <c r="Q311" s="331"/>
      <c r="R311" s="331"/>
      <c r="S311" s="331"/>
      <c r="T311" s="331"/>
      <c r="U311" s="328"/>
      <c r="V311" s="331"/>
      <c r="W311" s="776"/>
      <c r="X311" s="331"/>
      <c r="Y311" s="331"/>
      <c r="Z311" s="331"/>
      <c r="AA311" s="331"/>
      <c r="AB311" s="331"/>
      <c r="AC311" s="1015">
        <f>V311-U311-Y311</f>
        <v>0</v>
      </c>
      <c r="AD311" s="1028"/>
    </row>
    <row r="312" spans="1:30" x14ac:dyDescent="0.25">
      <c r="A312" s="137">
        <v>1</v>
      </c>
      <c r="B312" s="302" t="s">
        <v>113</v>
      </c>
      <c r="C312" s="423"/>
      <c r="D312" s="423"/>
      <c r="E312" s="231">
        <v>3500</v>
      </c>
      <c r="F312" s="123">
        <f t="shared" si="117"/>
        <v>1167</v>
      </c>
      <c r="G312" s="123">
        <v>999</v>
      </c>
      <c r="H312" s="129">
        <f t="shared" si="115"/>
        <v>85.604113110539842</v>
      </c>
      <c r="I312" s="286"/>
      <c r="J312" s="286"/>
      <c r="K312" s="745"/>
      <c r="L312" s="158"/>
      <c r="M312" s="527"/>
      <c r="N312" s="158"/>
      <c r="O312" s="527"/>
      <c r="P312" s="158"/>
      <c r="Q312" s="331"/>
      <c r="R312" s="331"/>
      <c r="S312" s="331"/>
      <c r="T312" s="331"/>
      <c r="U312" s="328"/>
      <c r="V312" s="331"/>
      <c r="W312" s="776"/>
      <c r="X312" s="331"/>
      <c r="Y312" s="331"/>
      <c r="Z312" s="331"/>
      <c r="AA312" s="331"/>
      <c r="AB312" s="331"/>
      <c r="AC312" s="1015">
        <f>V312-U312-Y312</f>
        <v>0</v>
      </c>
      <c r="AD312" s="1028"/>
    </row>
    <row r="313" spans="1:30" ht="60" x14ac:dyDescent="0.25">
      <c r="A313" s="137">
        <v>1</v>
      </c>
      <c r="B313" s="302" t="s">
        <v>409</v>
      </c>
      <c r="C313" s="423"/>
      <c r="D313" s="423"/>
      <c r="E313" s="231">
        <v>50</v>
      </c>
      <c r="F313" s="123">
        <f t="shared" si="117"/>
        <v>17</v>
      </c>
      <c r="G313" s="123">
        <v>12</v>
      </c>
      <c r="H313" s="129">
        <f t="shared" si="115"/>
        <v>70.588235294117652</v>
      </c>
      <c r="I313" s="286"/>
      <c r="J313" s="286"/>
      <c r="K313" s="745"/>
      <c r="L313" s="158"/>
      <c r="M313" s="527"/>
      <c r="N313" s="158"/>
      <c r="O313" s="527"/>
      <c r="P313" s="158"/>
      <c r="Q313" s="331"/>
      <c r="R313" s="331"/>
      <c r="S313" s="331"/>
      <c r="T313" s="331"/>
      <c r="U313" s="328"/>
      <c r="V313" s="331"/>
      <c r="W313" s="776"/>
      <c r="X313" s="331"/>
      <c r="Y313" s="331"/>
      <c r="Z313" s="331"/>
      <c r="AA313" s="331"/>
      <c r="AB313" s="331"/>
      <c r="AC313" s="1015">
        <f>V313-U313-Y313</f>
        <v>0</v>
      </c>
      <c r="AD313" s="1028"/>
    </row>
    <row r="314" spans="1:30" ht="45" x14ac:dyDescent="0.25">
      <c r="A314" s="137">
        <v>1</v>
      </c>
      <c r="B314" s="302" t="s">
        <v>410</v>
      </c>
      <c r="C314" s="423"/>
      <c r="D314" s="423"/>
      <c r="E314" s="231">
        <v>30</v>
      </c>
      <c r="F314" s="123">
        <f t="shared" si="117"/>
        <v>10</v>
      </c>
      <c r="G314" s="1040">
        <v>12</v>
      </c>
      <c r="H314" s="129">
        <f t="shared" si="115"/>
        <v>120</v>
      </c>
      <c r="I314" s="286"/>
      <c r="J314" s="286"/>
      <c r="K314" s="745"/>
      <c r="L314" s="158"/>
      <c r="M314" s="527"/>
      <c r="N314" s="158"/>
      <c r="O314" s="527"/>
      <c r="P314" s="158"/>
      <c r="Q314" s="331"/>
      <c r="R314" s="331"/>
      <c r="S314" s="331"/>
      <c r="T314" s="331"/>
      <c r="U314" s="328"/>
      <c r="V314" s="331"/>
      <c r="W314" s="776"/>
      <c r="X314" s="331"/>
      <c r="Y314" s="331"/>
      <c r="Z314" s="331"/>
      <c r="AA314" s="331"/>
      <c r="AB314" s="331"/>
      <c r="AC314" s="1015">
        <f>V314-U314-Y314</f>
        <v>0</v>
      </c>
      <c r="AD314" s="1028"/>
    </row>
    <row r="315" spans="1:30" ht="90" x14ac:dyDescent="0.25">
      <c r="A315" s="137">
        <v>1</v>
      </c>
      <c r="B315" s="302" t="s">
        <v>307</v>
      </c>
      <c r="C315" s="423"/>
      <c r="D315" s="423"/>
      <c r="E315" s="228">
        <v>300</v>
      </c>
      <c r="F315" s="1040">
        <f t="shared" si="117"/>
        <v>100</v>
      </c>
      <c r="G315" s="123">
        <v>77</v>
      </c>
      <c r="H315" s="123">
        <f t="shared" si="115"/>
        <v>77</v>
      </c>
      <c r="I315" s="286"/>
      <c r="J315" s="286"/>
      <c r="K315" s="745"/>
      <c r="L315" s="158"/>
      <c r="M315" s="527"/>
      <c r="N315" s="158"/>
      <c r="O315" s="527"/>
      <c r="P315" s="158"/>
      <c r="Q315" s="331"/>
      <c r="R315" s="331"/>
      <c r="S315" s="331"/>
      <c r="T315" s="331"/>
      <c r="U315" s="328"/>
      <c r="V315" s="331"/>
      <c r="W315" s="776"/>
      <c r="X315" s="331"/>
      <c r="Y315" s="331"/>
      <c r="Z315" s="331"/>
      <c r="AA315" s="331"/>
      <c r="AB315" s="331"/>
      <c r="AC315" s="1015">
        <f>V315-U315-Y315</f>
        <v>0</v>
      </c>
      <c r="AD315" s="1028"/>
    </row>
    <row r="316" spans="1:30" ht="90" x14ac:dyDescent="0.25">
      <c r="A316" s="137">
        <v>1</v>
      </c>
      <c r="B316" s="302" t="s">
        <v>329</v>
      </c>
      <c r="C316" s="423"/>
      <c r="D316" s="423"/>
      <c r="E316" s="228"/>
      <c r="F316" s="123"/>
      <c r="G316" s="123">
        <v>1299</v>
      </c>
      <c r="H316" s="123"/>
      <c r="I316" s="286"/>
      <c r="J316" s="286"/>
      <c r="K316" s="745"/>
      <c r="L316" s="158"/>
      <c r="M316" s="527"/>
      <c r="N316" s="158"/>
      <c r="O316" s="527"/>
      <c r="P316" s="158"/>
      <c r="Q316" s="331"/>
      <c r="R316" s="331"/>
      <c r="S316" s="331"/>
      <c r="T316" s="331"/>
      <c r="U316" s="328"/>
      <c r="V316" s="331"/>
      <c r="W316" s="776"/>
      <c r="X316" s="331"/>
      <c r="Y316" s="331"/>
      <c r="Z316" s="331"/>
      <c r="AA316" s="331"/>
      <c r="AB316" s="331"/>
      <c r="AC316" s="1015">
        <f>V316-U316-Y316</f>
        <v>0</v>
      </c>
      <c r="AD316" s="1028"/>
    </row>
    <row r="317" spans="1:30" s="2087" customFormat="1" ht="105" x14ac:dyDescent="0.25">
      <c r="A317" s="2087">
        <v>1</v>
      </c>
      <c r="B317" s="302" t="s">
        <v>680</v>
      </c>
      <c r="C317" s="423"/>
      <c r="D317" s="423"/>
      <c r="E317" s="228"/>
      <c r="F317" s="123"/>
      <c r="G317" s="123">
        <v>6</v>
      </c>
      <c r="H317" s="123"/>
      <c r="I317" s="286"/>
      <c r="J317" s="286"/>
      <c r="K317" s="745"/>
      <c r="L317" s="158"/>
      <c r="M317" s="527"/>
      <c r="N317" s="158"/>
      <c r="O317" s="527"/>
      <c r="P317" s="158"/>
      <c r="Q317" s="331"/>
      <c r="R317" s="331"/>
      <c r="S317" s="331"/>
      <c r="T317" s="331"/>
      <c r="U317" s="328"/>
      <c r="V317" s="331"/>
      <c r="W317" s="776"/>
      <c r="X317" s="331"/>
      <c r="Y317" s="331"/>
      <c r="Z317" s="331"/>
      <c r="AA317" s="331"/>
      <c r="AB317" s="331"/>
      <c r="AC317" s="1015"/>
      <c r="AD317" s="1028"/>
    </row>
    <row r="318" spans="1:30" x14ac:dyDescent="0.25">
      <c r="A318" s="137">
        <v>1</v>
      </c>
      <c r="B318" s="479" t="s">
        <v>87</v>
      </c>
      <c r="C318" s="423"/>
      <c r="D318" s="423"/>
      <c r="E318" s="228">
        <v>1500</v>
      </c>
      <c r="F318" s="284">
        <f t="shared" ref="F318:F329" si="118">ROUND(E318/12*$B$4,0)</f>
        <v>500</v>
      </c>
      <c r="G318" s="124">
        <v>808</v>
      </c>
      <c r="H318" s="124">
        <f t="shared" ref="H318:H329" si="119">G318/F318*100</f>
        <v>161.60000000000002</v>
      </c>
      <c r="I318" s="286"/>
      <c r="J318" s="286"/>
      <c r="K318" s="745"/>
      <c r="L318" s="527"/>
      <c r="M318" s="527"/>
      <c r="N318" s="527"/>
      <c r="O318" s="527"/>
      <c r="P318" s="527"/>
      <c r="Q318" s="331"/>
      <c r="R318" s="331"/>
      <c r="S318" s="331"/>
      <c r="T318" s="331"/>
      <c r="U318" s="328"/>
      <c r="V318" s="331"/>
      <c r="W318" s="776"/>
      <c r="X318" s="331"/>
      <c r="Y318" s="331"/>
      <c r="Z318" s="331"/>
      <c r="AA318" s="331"/>
      <c r="AB318" s="331"/>
      <c r="AC318" s="1015">
        <f>V318-U318-Y318</f>
        <v>0</v>
      </c>
      <c r="AD318" s="1028"/>
    </row>
    <row r="319" spans="1:30" x14ac:dyDescent="0.25">
      <c r="A319" s="137">
        <v>1</v>
      </c>
      <c r="B319" s="479" t="s">
        <v>112</v>
      </c>
      <c r="C319" s="1232"/>
      <c r="D319" s="2086"/>
      <c r="E319" s="228">
        <v>600</v>
      </c>
      <c r="F319" s="284">
        <f t="shared" si="118"/>
        <v>200</v>
      </c>
      <c r="G319" s="124">
        <v>289</v>
      </c>
      <c r="H319" s="124">
        <f t="shared" si="119"/>
        <v>144.5</v>
      </c>
      <c r="I319" s="286"/>
      <c r="J319" s="286"/>
      <c r="K319" s="745"/>
      <c r="L319" s="527"/>
      <c r="M319" s="527"/>
      <c r="N319" s="527"/>
      <c r="O319" s="527"/>
      <c r="P319" s="527"/>
      <c r="Q319" s="331"/>
      <c r="R319" s="331"/>
      <c r="S319" s="331"/>
      <c r="T319" s="331"/>
      <c r="U319" s="328"/>
      <c r="V319" s="331"/>
      <c r="W319" s="776"/>
      <c r="X319" s="331"/>
      <c r="Y319" s="331"/>
      <c r="Z319" s="331"/>
      <c r="AA319" s="331"/>
      <c r="AB319" s="331"/>
      <c r="AC319" s="1015">
        <f>V319-U319-Y319</f>
        <v>0</v>
      </c>
      <c r="AD319" s="1028"/>
    </row>
    <row r="320" spans="1:30" ht="30" x14ac:dyDescent="0.25">
      <c r="A320" s="137">
        <v>1</v>
      </c>
      <c r="B320" s="476" t="s">
        <v>182</v>
      </c>
      <c r="C320" s="1233"/>
      <c r="D320" s="1061"/>
      <c r="E320" s="228">
        <v>50</v>
      </c>
      <c r="F320" s="123">
        <f t="shared" si="118"/>
        <v>17</v>
      </c>
      <c r="G320" s="123">
        <v>18</v>
      </c>
      <c r="H320" s="123">
        <f t="shared" si="119"/>
        <v>105.88235294117648</v>
      </c>
      <c r="I320" s="286"/>
      <c r="J320" s="286"/>
      <c r="K320" s="1162"/>
      <c r="L320" s="1055"/>
      <c r="M320" s="1055"/>
      <c r="N320" s="1055"/>
      <c r="O320" s="1055"/>
      <c r="P320" s="1055"/>
      <c r="Q320" s="331"/>
      <c r="R320" s="331"/>
      <c r="S320" s="331"/>
      <c r="T320" s="331"/>
      <c r="U320" s="328"/>
      <c r="V320" s="331">
        <f>AB320-AA320-X320</f>
        <v>0</v>
      </c>
      <c r="W320" s="776"/>
      <c r="X320" s="331"/>
      <c r="Y320" s="331"/>
      <c r="Z320" s="331"/>
      <c r="AA320" s="331"/>
      <c r="AB320" s="331"/>
      <c r="AC320" s="1015">
        <f>V320-U320-Y320</f>
        <v>0</v>
      </c>
      <c r="AD320" s="1028"/>
    </row>
    <row r="321" spans="1:30" x14ac:dyDescent="0.25">
      <c r="A321" s="137">
        <v>1</v>
      </c>
      <c r="B321" s="476" t="s">
        <v>258</v>
      </c>
      <c r="C321" s="1125"/>
      <c r="D321" s="1067"/>
      <c r="E321" s="231">
        <v>5300</v>
      </c>
      <c r="F321" s="129">
        <f t="shared" si="118"/>
        <v>1767</v>
      </c>
      <c r="G321" s="129">
        <v>2534</v>
      </c>
      <c r="H321" s="129">
        <f t="shared" si="119"/>
        <v>143.40690435766837</v>
      </c>
      <c r="I321" s="286"/>
      <c r="J321" s="286"/>
      <c r="K321" s="1162"/>
      <c r="L321" s="1055"/>
      <c r="M321" s="1055"/>
      <c r="N321" s="1055"/>
      <c r="O321" s="1055"/>
      <c r="P321" s="1055"/>
      <c r="Q321" s="331"/>
      <c r="R321" s="331"/>
      <c r="S321" s="331"/>
      <c r="T321" s="331"/>
      <c r="U321" s="328"/>
      <c r="V321" s="331"/>
      <c r="W321" s="776"/>
      <c r="X321" s="331"/>
      <c r="Y321" s="331"/>
      <c r="Z321" s="331"/>
      <c r="AA321" s="331"/>
      <c r="AB321" s="331"/>
      <c r="AC321" s="1015">
        <f>V321-U321-Y321</f>
        <v>0</v>
      </c>
      <c r="AD321" s="1028"/>
    </row>
    <row r="322" spans="1:30" ht="30" x14ac:dyDescent="0.25">
      <c r="A322" s="137">
        <v>1</v>
      </c>
      <c r="B322" s="476" t="s">
        <v>259</v>
      </c>
      <c r="C322" s="1233"/>
      <c r="D322" s="1061"/>
      <c r="E322" s="228">
        <v>2500</v>
      </c>
      <c r="F322" s="123">
        <f t="shared" si="118"/>
        <v>833</v>
      </c>
      <c r="G322" s="123">
        <v>401</v>
      </c>
      <c r="H322" s="123">
        <f t="shared" si="119"/>
        <v>48.139255702280913</v>
      </c>
      <c r="I322" s="286"/>
      <c r="J322" s="286"/>
      <c r="K322" s="1162"/>
      <c r="L322" s="1055"/>
      <c r="M322" s="1055"/>
      <c r="N322" s="1055"/>
      <c r="O322" s="1055"/>
      <c r="P322" s="1055"/>
      <c r="Q322" s="331"/>
      <c r="R322" s="331"/>
      <c r="S322" s="331"/>
      <c r="T322" s="331"/>
      <c r="U322" s="328"/>
      <c r="V322" s="331"/>
      <c r="W322" s="776"/>
      <c r="X322" s="331"/>
      <c r="Y322" s="331"/>
      <c r="Z322" s="331"/>
      <c r="AA322" s="331"/>
      <c r="AB322" s="331"/>
      <c r="AC322" s="1015">
        <f>V322-U322-Y322</f>
        <v>0</v>
      </c>
      <c r="AD322" s="1028"/>
    </row>
    <row r="323" spans="1:30" ht="30" x14ac:dyDescent="0.25">
      <c r="A323" s="137">
        <v>1</v>
      </c>
      <c r="B323" s="476" t="s">
        <v>264</v>
      </c>
      <c r="C323" s="1060"/>
      <c r="D323" s="1061"/>
      <c r="E323" s="228">
        <v>1000</v>
      </c>
      <c r="F323" s="123">
        <f t="shared" si="118"/>
        <v>333</v>
      </c>
      <c r="G323" s="123">
        <v>180</v>
      </c>
      <c r="H323" s="123">
        <f t="shared" si="119"/>
        <v>54.054054054054056</v>
      </c>
      <c r="I323" s="199"/>
      <c r="J323" s="199"/>
      <c r="K323" s="1056"/>
      <c r="L323" s="1055"/>
      <c r="M323" s="1055"/>
      <c r="N323" s="1055"/>
      <c r="O323" s="1055"/>
      <c r="P323" s="1055"/>
      <c r="Q323" s="331"/>
      <c r="R323" s="331"/>
      <c r="S323" s="331"/>
      <c r="T323" s="331"/>
      <c r="U323" s="328"/>
      <c r="V323" s="331"/>
      <c r="W323" s="776"/>
      <c r="X323" s="331"/>
      <c r="Y323" s="331"/>
      <c r="Z323" s="331"/>
      <c r="AA323" s="331"/>
      <c r="AB323" s="331"/>
      <c r="AC323" s="1015">
        <f>V323-U323-Y323</f>
        <v>0</v>
      </c>
      <c r="AD323" s="1028"/>
    </row>
    <row r="324" spans="1:30" x14ac:dyDescent="0.25">
      <c r="A324" s="137">
        <v>1</v>
      </c>
      <c r="B324" s="477" t="s">
        <v>29</v>
      </c>
      <c r="C324" s="450"/>
      <c r="D324" s="2085"/>
      <c r="E324" s="231">
        <v>50</v>
      </c>
      <c r="F324" s="129">
        <f t="shared" si="118"/>
        <v>17</v>
      </c>
      <c r="G324" s="129">
        <v>21</v>
      </c>
      <c r="H324" s="129">
        <f t="shared" si="119"/>
        <v>123.52941176470588</v>
      </c>
      <c r="I324" s="1069"/>
      <c r="J324" s="1069"/>
      <c r="K324" s="1126"/>
      <c r="L324" s="1127"/>
      <c r="M324" s="1127"/>
      <c r="N324" s="1127"/>
      <c r="O324" s="1127"/>
      <c r="P324" s="1127"/>
      <c r="Q324" s="332"/>
      <c r="R324" s="332"/>
      <c r="S324" s="332"/>
      <c r="T324" s="332"/>
      <c r="U324" s="865"/>
      <c r="V324" s="332"/>
      <c r="W324" s="1057"/>
      <c r="X324" s="332"/>
      <c r="Y324" s="332"/>
      <c r="Z324" s="332"/>
      <c r="AA324" s="332"/>
      <c r="AB324" s="332"/>
      <c r="AC324" s="1015">
        <f>V324-U324-Y324</f>
        <v>0</v>
      </c>
      <c r="AD324" s="1028"/>
    </row>
    <row r="325" spans="1:30" x14ac:dyDescent="0.25">
      <c r="A325" s="137">
        <v>1</v>
      </c>
      <c r="B325" s="477" t="s">
        <v>30</v>
      </c>
      <c r="C325" s="450"/>
      <c r="D325" s="2085"/>
      <c r="E325" s="231">
        <v>400</v>
      </c>
      <c r="F325" s="129">
        <f t="shared" si="118"/>
        <v>133</v>
      </c>
      <c r="G325" s="129">
        <v>227</v>
      </c>
      <c r="H325" s="129">
        <f t="shared" si="119"/>
        <v>170.67669172932332</v>
      </c>
      <c r="I325" s="1069"/>
      <c r="J325" s="1069"/>
      <c r="K325" s="1126"/>
      <c r="L325" s="1127"/>
      <c r="M325" s="1127"/>
      <c r="N325" s="1127"/>
      <c r="O325" s="1127"/>
      <c r="P325" s="1127"/>
      <c r="Q325" s="332"/>
      <c r="R325" s="332"/>
      <c r="S325" s="332"/>
      <c r="T325" s="332"/>
      <c r="U325" s="865"/>
      <c r="V325" s="332">
        <f>AB325-AA325-X325</f>
        <v>0</v>
      </c>
      <c r="W325" s="1057"/>
      <c r="X325" s="332"/>
      <c r="Y325" s="332"/>
      <c r="Z325" s="332"/>
      <c r="AA325" s="332"/>
      <c r="AB325" s="332"/>
      <c r="AC325" s="1015">
        <f>V325-U325-Y325</f>
        <v>0</v>
      </c>
      <c r="AD325" s="1028"/>
    </row>
    <row r="326" spans="1:30" x14ac:dyDescent="0.25">
      <c r="A326" s="137">
        <v>1</v>
      </c>
      <c r="B326" s="476" t="s">
        <v>88</v>
      </c>
      <c r="C326" s="423"/>
      <c r="D326" s="9"/>
      <c r="E326" s="228">
        <v>1200</v>
      </c>
      <c r="F326" s="123">
        <f t="shared" si="118"/>
        <v>400</v>
      </c>
      <c r="G326" s="123">
        <v>429</v>
      </c>
      <c r="H326" s="123">
        <f t="shared" si="119"/>
        <v>107.25</v>
      </c>
      <c r="I326" s="199"/>
      <c r="J326" s="199"/>
      <c r="K326" s="1056"/>
      <c r="L326" s="1055"/>
      <c r="M326" s="1055"/>
      <c r="N326" s="1055"/>
      <c r="O326" s="1055"/>
      <c r="P326" s="1055"/>
      <c r="Q326" s="331"/>
      <c r="R326" s="331"/>
      <c r="S326" s="331"/>
      <c r="T326" s="331"/>
      <c r="U326" s="328"/>
      <c r="V326" s="331">
        <f>AB326-AA326-X326</f>
        <v>0</v>
      </c>
      <c r="W326" s="776"/>
      <c r="X326" s="331"/>
      <c r="Y326" s="331"/>
      <c r="Z326" s="331"/>
      <c r="AA326" s="331"/>
      <c r="AB326" s="331"/>
      <c r="AC326" s="1015">
        <f>V326-U326-Y326</f>
        <v>0</v>
      </c>
      <c r="AD326" s="1028"/>
    </row>
    <row r="327" spans="1:30" x14ac:dyDescent="0.25">
      <c r="A327" s="137">
        <v>1</v>
      </c>
      <c r="B327" s="476" t="s">
        <v>90</v>
      </c>
      <c r="C327" s="423"/>
      <c r="D327" s="9"/>
      <c r="E327" s="228">
        <v>100</v>
      </c>
      <c r="F327" s="123">
        <f t="shared" si="118"/>
        <v>33</v>
      </c>
      <c r="G327" s="123">
        <v>28</v>
      </c>
      <c r="H327" s="123">
        <f t="shared" si="119"/>
        <v>84.848484848484844</v>
      </c>
      <c r="I327" s="199"/>
      <c r="J327" s="199"/>
      <c r="K327" s="1056"/>
      <c r="L327" s="1055"/>
      <c r="M327" s="1055"/>
      <c r="N327" s="1055"/>
      <c r="O327" s="1055"/>
      <c r="P327" s="1055"/>
      <c r="Q327" s="331"/>
      <c r="R327" s="331"/>
      <c r="S327" s="331"/>
      <c r="T327" s="331"/>
      <c r="U327" s="328"/>
      <c r="V327" s="331"/>
      <c r="W327" s="776"/>
      <c r="X327" s="331"/>
      <c r="Y327" s="331"/>
      <c r="Z327" s="331"/>
      <c r="AA327" s="331"/>
      <c r="AB327" s="331"/>
      <c r="AC327" s="1015">
        <f>V327-U327-Y327</f>
        <v>0</v>
      </c>
      <c r="AD327" s="1028"/>
    </row>
    <row r="328" spans="1:30" x14ac:dyDescent="0.25">
      <c r="A328" s="137">
        <v>1</v>
      </c>
      <c r="B328" s="168" t="s">
        <v>185</v>
      </c>
      <c r="C328" s="423"/>
      <c r="D328" s="9"/>
      <c r="E328" s="228">
        <v>1000</v>
      </c>
      <c r="F328" s="123">
        <f t="shared" si="118"/>
        <v>333</v>
      </c>
      <c r="G328" s="123">
        <v>316</v>
      </c>
      <c r="H328" s="123">
        <f t="shared" si="119"/>
        <v>94.894894894894904</v>
      </c>
      <c r="I328" s="199"/>
      <c r="J328" s="199"/>
      <c r="K328" s="1056"/>
      <c r="L328" s="1055"/>
      <c r="M328" s="1055"/>
      <c r="N328" s="1055"/>
      <c r="O328" s="1055"/>
      <c r="P328" s="1055"/>
      <c r="Q328" s="331"/>
      <c r="R328" s="331"/>
      <c r="S328" s="331"/>
      <c r="T328" s="331"/>
      <c r="U328" s="328"/>
      <c r="V328" s="331"/>
      <c r="W328" s="776"/>
      <c r="X328" s="331"/>
      <c r="Y328" s="331"/>
      <c r="Z328" s="331"/>
      <c r="AA328" s="331"/>
      <c r="AB328" s="331"/>
      <c r="AC328" s="1015">
        <f>V328-U328-Y328</f>
        <v>0</v>
      </c>
      <c r="AD328" s="1028"/>
    </row>
    <row r="329" spans="1:30" ht="30" x14ac:dyDescent="0.25">
      <c r="A329" s="137">
        <v>1</v>
      </c>
      <c r="B329" s="168" t="s">
        <v>71</v>
      </c>
      <c r="C329" s="423"/>
      <c r="D329" s="9"/>
      <c r="E329" s="228">
        <v>700</v>
      </c>
      <c r="F329" s="123">
        <f t="shared" si="118"/>
        <v>233</v>
      </c>
      <c r="G329" s="123">
        <v>293</v>
      </c>
      <c r="H329" s="123">
        <f t="shared" si="119"/>
        <v>125.7510729613734</v>
      </c>
      <c r="I329" s="199"/>
      <c r="J329" s="199"/>
      <c r="K329" s="1056"/>
      <c r="L329" s="1055"/>
      <c r="M329" s="1055"/>
      <c r="N329" s="1055"/>
      <c r="O329" s="1055"/>
      <c r="P329" s="1055"/>
      <c r="Q329" s="331"/>
      <c r="R329" s="331"/>
      <c r="S329" s="331"/>
      <c r="T329" s="331"/>
      <c r="U329" s="328"/>
      <c r="V329" s="331">
        <f>AB329-AA329-X329</f>
        <v>0</v>
      </c>
      <c r="W329" s="776"/>
      <c r="X329" s="331"/>
      <c r="Y329" s="331"/>
      <c r="Z329" s="331"/>
      <c r="AA329" s="331"/>
      <c r="AB329" s="331"/>
      <c r="AC329" s="1015">
        <f>V329-U329-Y329</f>
        <v>0</v>
      </c>
      <c r="AD329" s="1028"/>
    </row>
    <row r="330" spans="1:30" ht="30" x14ac:dyDescent="0.25">
      <c r="A330" s="137">
        <v>1</v>
      </c>
      <c r="B330" s="1128" t="s">
        <v>308</v>
      </c>
      <c r="C330" s="423"/>
      <c r="D330" s="9"/>
      <c r="E330" s="231"/>
      <c r="F330" s="124">
        <f>E330</f>
        <v>0</v>
      </c>
      <c r="G330" s="129">
        <v>58</v>
      </c>
      <c r="H330" s="123"/>
      <c r="I330" s="199"/>
      <c r="J330" s="1069"/>
      <c r="K330" s="1126"/>
      <c r="L330" s="1056"/>
      <c r="M330" s="1055"/>
      <c r="N330" s="1127"/>
      <c r="O330" s="1055"/>
      <c r="P330" s="1055"/>
      <c r="Q330" s="333"/>
      <c r="R330" s="333"/>
      <c r="S330" s="333"/>
      <c r="T330" s="333"/>
      <c r="U330" s="865"/>
      <c r="V330" s="332"/>
      <c r="W330" s="1057"/>
      <c r="X330" s="332"/>
      <c r="Y330" s="332"/>
      <c r="Z330" s="332"/>
      <c r="AA330" s="332"/>
      <c r="AB330" s="333"/>
      <c r="AC330" s="1015">
        <f>V330-U330-Y330</f>
        <v>0</v>
      </c>
      <c r="AD330" s="1028"/>
    </row>
    <row r="331" spans="1:30" ht="30" x14ac:dyDescent="0.25">
      <c r="A331" s="137">
        <v>1</v>
      </c>
      <c r="B331" s="1128" t="s">
        <v>309</v>
      </c>
      <c r="C331" s="423"/>
      <c r="D331" s="9"/>
      <c r="E331" s="231"/>
      <c r="F331" s="124">
        <f>E331</f>
        <v>0</v>
      </c>
      <c r="G331" s="129">
        <v>23</v>
      </c>
      <c r="H331" s="123"/>
      <c r="I331" s="199"/>
      <c r="J331" s="1069"/>
      <c r="K331" s="1126"/>
      <c r="L331" s="1162"/>
      <c r="M331" s="1096"/>
      <c r="N331" s="1127"/>
      <c r="O331" s="1055"/>
      <c r="P331" s="1055"/>
      <c r="Q331" s="331"/>
      <c r="R331" s="331"/>
      <c r="S331" s="331"/>
      <c r="T331" s="331"/>
      <c r="U331" s="865"/>
      <c r="V331" s="332"/>
      <c r="W331" s="1057"/>
      <c r="X331" s="332"/>
      <c r="Y331" s="332"/>
      <c r="Z331" s="332"/>
      <c r="AA331" s="332"/>
      <c r="AB331" s="331"/>
      <c r="AC331" s="1015">
        <f>V331-U331-Y331</f>
        <v>0</v>
      </c>
      <c r="AD331" s="1028"/>
    </row>
    <row r="332" spans="1:30" ht="30" x14ac:dyDescent="0.25">
      <c r="A332" s="137">
        <v>1</v>
      </c>
      <c r="B332" s="1128" t="s">
        <v>310</v>
      </c>
      <c r="C332" s="423"/>
      <c r="D332" s="9"/>
      <c r="E332" s="231"/>
      <c r="F332" s="124">
        <f>E332</f>
        <v>0</v>
      </c>
      <c r="G332" s="129">
        <v>14</v>
      </c>
      <c r="H332" s="123"/>
      <c r="I332" s="199"/>
      <c r="J332" s="1069"/>
      <c r="K332" s="1126"/>
      <c r="L332" s="1052"/>
      <c r="M332" s="1127"/>
      <c r="N332" s="1127"/>
      <c r="O332" s="1055"/>
      <c r="P332" s="1055"/>
      <c r="Q332" s="330"/>
      <c r="R332" s="330"/>
      <c r="S332" s="330"/>
      <c r="T332" s="330"/>
      <c r="U332" s="865"/>
      <c r="V332" s="332"/>
      <c r="W332" s="1057"/>
      <c r="X332" s="332"/>
      <c r="Y332" s="332"/>
      <c r="Z332" s="332"/>
      <c r="AA332" s="332"/>
      <c r="AB332" s="331"/>
      <c r="AC332" s="1015">
        <f>V332-U332-Y332</f>
        <v>0</v>
      </c>
      <c r="AD332" s="1028"/>
    </row>
    <row r="333" spans="1:30" ht="60" x14ac:dyDescent="0.25">
      <c r="A333" s="137">
        <v>1</v>
      </c>
      <c r="B333" s="1128" t="s">
        <v>315</v>
      </c>
      <c r="C333" s="423"/>
      <c r="D333" s="9"/>
      <c r="E333" s="231"/>
      <c r="F333" s="124">
        <f>E333</f>
        <v>0</v>
      </c>
      <c r="G333" s="129"/>
      <c r="H333" s="123"/>
      <c r="I333" s="199"/>
      <c r="J333" s="1069"/>
      <c r="K333" s="1126"/>
      <c r="L333" s="1056"/>
      <c r="M333" s="1055"/>
      <c r="N333" s="1127"/>
      <c r="O333" s="1055"/>
      <c r="P333" s="1055"/>
      <c r="Q333" s="330"/>
      <c r="R333" s="330"/>
      <c r="S333" s="330"/>
      <c r="T333" s="330"/>
      <c r="U333" s="865"/>
      <c r="V333" s="332"/>
      <c r="W333" s="1057"/>
      <c r="X333" s="332"/>
      <c r="Y333" s="332"/>
      <c r="Z333" s="332"/>
      <c r="AA333" s="332"/>
      <c r="AB333" s="331"/>
      <c r="AC333" s="1015">
        <f>V333-U333-Y333</f>
        <v>0</v>
      </c>
      <c r="AD333" s="1028"/>
    </row>
    <row r="334" spans="1:30" ht="75" x14ac:dyDescent="0.25">
      <c r="A334" s="137">
        <v>1</v>
      </c>
      <c r="B334" s="1128" t="s">
        <v>316</v>
      </c>
      <c r="C334" s="423"/>
      <c r="D334" s="9"/>
      <c r="E334" s="231"/>
      <c r="F334" s="124">
        <f>E334</f>
        <v>0</v>
      </c>
      <c r="G334" s="129"/>
      <c r="H334" s="123"/>
      <c r="I334" s="199"/>
      <c r="J334" s="1069"/>
      <c r="K334" s="1126"/>
      <c r="L334" s="1162"/>
      <c r="M334" s="1055"/>
      <c r="N334" s="1127"/>
      <c r="O334" s="1055"/>
      <c r="P334" s="1055"/>
      <c r="Q334" s="330"/>
      <c r="R334" s="330"/>
      <c r="S334" s="330"/>
      <c r="T334" s="330"/>
      <c r="U334" s="865"/>
      <c r="V334" s="332"/>
      <c r="W334" s="1057"/>
      <c r="X334" s="332"/>
      <c r="Y334" s="332"/>
      <c r="Z334" s="332"/>
      <c r="AA334" s="332"/>
      <c r="AB334" s="333"/>
      <c r="AC334" s="1015">
        <f>V334-U334-Y334</f>
        <v>0</v>
      </c>
      <c r="AD334" s="1028"/>
    </row>
    <row r="335" spans="1:30" ht="75" x14ac:dyDescent="0.25">
      <c r="A335" s="137">
        <v>1</v>
      </c>
      <c r="B335" s="1129" t="s">
        <v>317</v>
      </c>
      <c r="C335" s="1130"/>
      <c r="D335" s="9"/>
      <c r="E335" s="231"/>
      <c r="F335" s="1070"/>
      <c r="G335" s="129"/>
      <c r="H335" s="123"/>
      <c r="I335" s="199"/>
      <c r="J335" s="1069"/>
      <c r="K335" s="1126"/>
      <c r="L335" s="1162"/>
      <c r="M335" s="1096"/>
      <c r="N335" s="1127"/>
      <c r="O335" s="1055"/>
      <c r="P335" s="1055"/>
      <c r="Q335" s="330"/>
      <c r="R335" s="330"/>
      <c r="S335" s="330"/>
      <c r="T335" s="330"/>
      <c r="U335" s="865"/>
      <c r="V335" s="332"/>
      <c r="W335" s="1057"/>
      <c r="X335" s="332"/>
      <c r="Y335" s="332"/>
      <c r="Z335" s="332"/>
      <c r="AA335" s="332"/>
      <c r="AB335" s="332"/>
      <c r="AC335" s="1015">
        <f>V335-U335-Y335</f>
        <v>0</v>
      </c>
      <c r="AD335" s="1028"/>
    </row>
    <row r="336" spans="1:30" ht="75" x14ac:dyDescent="0.25">
      <c r="A336" s="137">
        <v>1</v>
      </c>
      <c r="B336" s="1129" t="s">
        <v>318</v>
      </c>
      <c r="C336" s="1130"/>
      <c r="D336" s="1234"/>
      <c r="E336" s="231"/>
      <c r="F336" s="1070"/>
      <c r="G336" s="129"/>
      <c r="H336" s="123"/>
      <c r="I336" s="199"/>
      <c r="J336" s="1069"/>
      <c r="K336" s="1126"/>
      <c r="L336" s="1056"/>
      <c r="M336" s="1055"/>
      <c r="N336" s="1127"/>
      <c r="O336" s="1055"/>
      <c r="P336" s="1055"/>
      <c r="Q336" s="330"/>
      <c r="R336" s="330"/>
      <c r="S336" s="330"/>
      <c r="T336" s="330"/>
      <c r="U336" s="865"/>
      <c r="V336" s="332"/>
      <c r="W336" s="1057"/>
      <c r="X336" s="332"/>
      <c r="Y336" s="332"/>
      <c r="Z336" s="332"/>
      <c r="AA336" s="332"/>
      <c r="AB336" s="331"/>
      <c r="AC336" s="1015">
        <f>V336-U336-Y336</f>
        <v>0</v>
      </c>
      <c r="AD336" s="1028"/>
    </row>
    <row r="337" spans="1:30" ht="29.25" x14ac:dyDescent="0.25">
      <c r="A337" s="137">
        <v>1</v>
      </c>
      <c r="B337" s="698" t="s">
        <v>295</v>
      </c>
      <c r="C337" s="820"/>
      <c r="D337" s="819"/>
      <c r="E337" s="702">
        <f>SUM(E330:E334)</f>
        <v>0</v>
      </c>
      <c r="F337" s="699">
        <f>SUM(F330:F334)</f>
        <v>0</v>
      </c>
      <c r="G337" s="284">
        <f>SUM(G330:G334)</f>
        <v>95</v>
      </c>
      <c r="H337" s="700"/>
      <c r="I337" s="199"/>
      <c r="J337" s="1069"/>
      <c r="K337" s="1126"/>
      <c r="L337" s="1052"/>
      <c r="M337" s="1127"/>
      <c r="N337" s="1127"/>
      <c r="O337" s="1055"/>
      <c r="P337" s="1055"/>
      <c r="Q337" s="330"/>
      <c r="R337" s="330"/>
      <c r="S337" s="330"/>
      <c r="T337" s="330"/>
      <c r="U337" s="861"/>
      <c r="V337" s="332">
        <f>AB337-AA337-X337</f>
        <v>0</v>
      </c>
      <c r="W337" s="1057"/>
      <c r="X337" s="332">
        <v>55.423199999999994</v>
      </c>
      <c r="Y337" s="332">
        <f>V337-U337</f>
        <v>0</v>
      </c>
      <c r="Z337" s="332"/>
      <c r="AA337" s="332">
        <v>0</v>
      </c>
      <c r="AB337" s="332">
        <v>55.423199999999994</v>
      </c>
      <c r="AC337" s="1015">
        <f>V337-U337-Y337</f>
        <v>0</v>
      </c>
      <c r="AD337" s="1028"/>
    </row>
    <row r="338" spans="1:30" x14ac:dyDescent="0.25">
      <c r="A338" s="137">
        <v>1</v>
      </c>
      <c r="B338" s="474" t="s">
        <v>260</v>
      </c>
      <c r="C338" s="423"/>
      <c r="D338" s="9"/>
      <c r="E338" s="231">
        <f>E295</f>
        <v>63900</v>
      </c>
      <c r="F338" s="123">
        <f>F295</f>
        <v>21300.000000000004</v>
      </c>
      <c r="G338" s="129">
        <f>G295</f>
        <v>23574</v>
      </c>
      <c r="H338" s="123">
        <f t="shared" ref="H338:H344" si="120">G338/F338*100</f>
        <v>110.67605633802815</v>
      </c>
      <c r="I338" s="199"/>
      <c r="J338" s="1069"/>
      <c r="K338" s="1126"/>
      <c r="L338" s="1056"/>
      <c r="M338" s="1055"/>
      <c r="N338" s="1127"/>
      <c r="O338" s="1055"/>
      <c r="P338" s="1055"/>
      <c r="Q338" s="333"/>
      <c r="R338" s="333"/>
      <c r="S338" s="333"/>
      <c r="T338" s="333"/>
      <c r="U338" s="865"/>
      <c r="V338" s="332"/>
      <c r="W338" s="1057"/>
      <c r="X338" s="332"/>
      <c r="Y338" s="332"/>
      <c r="Z338" s="332"/>
      <c r="AA338" s="332"/>
      <c r="AB338" s="331"/>
      <c r="AC338" s="1015">
        <f>V338-U338-Y338</f>
        <v>0</v>
      </c>
      <c r="AD338" s="1028"/>
    </row>
    <row r="339" spans="1:30" ht="29.25" x14ac:dyDescent="0.25">
      <c r="A339" s="137">
        <v>1</v>
      </c>
      <c r="B339" s="474" t="s">
        <v>261</v>
      </c>
      <c r="C339" s="1235"/>
      <c r="D339" s="9"/>
      <c r="E339" s="231">
        <f>E304</f>
        <v>4600</v>
      </c>
      <c r="F339" s="129">
        <f>F304</f>
        <v>1533.3333333333333</v>
      </c>
      <c r="G339" s="129">
        <f>G304</f>
        <v>1557</v>
      </c>
      <c r="H339" s="123">
        <f t="shared" si="120"/>
        <v>101.54347826086958</v>
      </c>
      <c r="I339" s="199"/>
      <c r="J339" s="1069"/>
      <c r="K339" s="1126"/>
      <c r="L339" s="1127"/>
      <c r="M339" s="1055"/>
      <c r="N339" s="1127"/>
      <c r="O339" s="1131"/>
      <c r="P339" s="1051"/>
      <c r="Q339" s="332"/>
      <c r="R339" s="332"/>
      <c r="S339" s="332"/>
      <c r="T339" s="332"/>
      <c r="U339" s="865"/>
      <c r="V339" s="332"/>
      <c r="W339" s="1057"/>
      <c r="X339" s="332"/>
      <c r="Y339" s="332"/>
      <c r="Z339" s="332"/>
      <c r="AA339" s="332"/>
      <c r="AB339" s="332"/>
      <c r="AC339" s="1015">
        <f>V339-U339-Y339</f>
        <v>0</v>
      </c>
      <c r="AD339" s="1028"/>
    </row>
    <row r="340" spans="1:30" ht="29.25" x14ac:dyDescent="0.25">
      <c r="A340" s="137">
        <v>1</v>
      </c>
      <c r="B340" s="474" t="s">
        <v>262</v>
      </c>
      <c r="C340" s="1236"/>
      <c r="D340" s="1234"/>
      <c r="E340" s="1237">
        <f>E308+E306</f>
        <v>41000</v>
      </c>
      <c r="F340" s="128">
        <f>F308+F306</f>
        <v>13666.333333333332</v>
      </c>
      <c r="G340" s="128">
        <f>G308+G306</f>
        <v>14298</v>
      </c>
      <c r="H340" s="1040">
        <f t="shared" si="120"/>
        <v>104.62206395277936</v>
      </c>
      <c r="I340" s="1132"/>
      <c r="J340" s="1134"/>
      <c r="K340" s="1238"/>
      <c r="L340" s="1238"/>
      <c r="M340" s="1238"/>
      <c r="N340" s="1238"/>
      <c r="O340" s="1238"/>
      <c r="P340" s="1131"/>
      <c r="Q340" s="338"/>
      <c r="R340" s="338"/>
      <c r="S340" s="338"/>
      <c r="T340" s="338"/>
      <c r="U340" s="907">
        <f>Q340/12*$B$4</f>
        <v>0</v>
      </c>
      <c r="V340" s="338">
        <f>AB340-AA340-X340</f>
        <v>0</v>
      </c>
      <c r="W340" s="1072"/>
      <c r="X340" s="338"/>
      <c r="Y340" s="338">
        <f>V340-U340</f>
        <v>0</v>
      </c>
      <c r="Z340" s="338"/>
      <c r="AA340" s="338"/>
      <c r="AB340" s="338"/>
      <c r="AC340" s="1015">
        <f>V340-U340-Y340</f>
        <v>0</v>
      </c>
      <c r="AD340" s="1028"/>
    </row>
    <row r="341" spans="1:30" x14ac:dyDescent="0.25">
      <c r="A341" s="137">
        <v>1</v>
      </c>
      <c r="B341" s="475" t="s">
        <v>134</v>
      </c>
      <c r="C341" s="1073"/>
      <c r="D341" s="1074"/>
      <c r="E341" s="17">
        <f>E340+E339*2.6+E338</f>
        <v>116860</v>
      </c>
      <c r="F341" s="10">
        <f t="shared" ref="F341:G341" si="121">F340+F339*2.6+F338</f>
        <v>38953</v>
      </c>
      <c r="G341" s="10">
        <f t="shared" si="121"/>
        <v>41920.199999999997</v>
      </c>
      <c r="H341" s="10">
        <f t="shared" si="120"/>
        <v>107.61738505378275</v>
      </c>
      <c r="I341" s="8"/>
      <c r="J341" s="8"/>
      <c r="K341" s="1121"/>
      <c r="L341" s="34"/>
      <c r="M341" s="7"/>
      <c r="N341" s="1121"/>
      <c r="O341" s="1121"/>
      <c r="P341" s="1121"/>
      <c r="Q341" s="329">
        <f>Q340+Q309+Q295</f>
        <v>105693.57180000001</v>
      </c>
      <c r="R341" s="329">
        <f>R340+R309+R295</f>
        <v>105693.57180000001</v>
      </c>
      <c r="S341" s="329">
        <f>S340+S309+S295</f>
        <v>105693.57180000001</v>
      </c>
      <c r="T341" s="329">
        <f>T340+T309+T295</f>
        <v>105693.57180000001</v>
      </c>
      <c r="U341" s="875">
        <f t="shared" ref="U341" si="122">U340+U309+U295+U302</f>
        <v>35231.190600000002</v>
      </c>
      <c r="V341" s="329">
        <f t="shared" ref="V341:AA341" si="123">V340+V309+V295++V337+V302</f>
        <v>38387.253819999998</v>
      </c>
      <c r="W341" s="780">
        <f t="shared" si="123"/>
        <v>0</v>
      </c>
      <c r="X341" s="329">
        <f t="shared" si="123"/>
        <v>2902.7210900000005</v>
      </c>
      <c r="Y341" s="329">
        <f t="shared" si="123"/>
        <v>3156.0632199999973</v>
      </c>
      <c r="Z341" s="329">
        <f t="shared" si="123"/>
        <v>-3.5136000000000003</v>
      </c>
      <c r="AA341" s="329">
        <f t="shared" si="123"/>
        <v>-17.783010000000001</v>
      </c>
      <c r="AB341" s="329">
        <f>AB340+AB309+AB295++AB337+AB302</f>
        <v>41272.191899999998</v>
      </c>
      <c r="AC341" s="1015">
        <f>V341-U341-Y341</f>
        <v>0</v>
      </c>
      <c r="AD341" s="1028"/>
    </row>
    <row r="342" spans="1:30" s="2087" customFormat="1" ht="31.5" x14ac:dyDescent="0.25">
      <c r="A342" s="2087">
        <v>1</v>
      </c>
      <c r="B342" s="35" t="s">
        <v>248</v>
      </c>
      <c r="C342" s="2815"/>
      <c r="D342" s="1421"/>
      <c r="E342" s="228">
        <v>10</v>
      </c>
      <c r="F342" s="123">
        <f t="shared" ref="F342:F343" si="124">ROUND(E342/12*$B$4,0)</f>
        <v>3</v>
      </c>
      <c r="G342" s="129"/>
      <c r="H342" s="123">
        <f t="shared" si="120"/>
        <v>0</v>
      </c>
      <c r="I342" s="1090"/>
      <c r="J342" s="152"/>
      <c r="K342" s="1082"/>
      <c r="L342" s="282"/>
      <c r="M342" s="764"/>
      <c r="N342" s="282"/>
      <c r="O342" s="1227"/>
      <c r="P342" s="282"/>
      <c r="Q342" s="331"/>
      <c r="R342" s="331"/>
      <c r="S342" s="331"/>
      <c r="T342" s="331"/>
      <c r="U342" s="328"/>
      <c r="V342" s="331"/>
      <c r="W342" s="776"/>
      <c r="X342" s="331"/>
      <c r="Y342" s="331"/>
      <c r="Z342" s="331"/>
      <c r="AA342" s="331"/>
      <c r="AB342" s="331"/>
      <c r="AC342" s="1015">
        <f>V342-U342-Y342</f>
        <v>0</v>
      </c>
      <c r="AD342" s="1028"/>
    </row>
    <row r="343" spans="1:30" s="2087" customFormat="1" ht="31.5" x14ac:dyDescent="0.25">
      <c r="A343" s="2087">
        <v>1</v>
      </c>
      <c r="B343" s="35" t="s">
        <v>422</v>
      </c>
      <c r="C343" s="445"/>
      <c r="D343" s="125"/>
      <c r="E343" s="228">
        <v>11</v>
      </c>
      <c r="F343" s="123">
        <f t="shared" si="124"/>
        <v>4</v>
      </c>
      <c r="G343" s="129"/>
      <c r="H343" s="123">
        <f t="shared" si="120"/>
        <v>0</v>
      </c>
      <c r="I343" s="1090"/>
      <c r="J343" s="152"/>
      <c r="K343" s="1082"/>
      <c r="L343" s="282"/>
      <c r="M343" s="764"/>
      <c r="N343" s="282"/>
      <c r="O343" s="1227"/>
      <c r="P343" s="282"/>
      <c r="Q343" s="331"/>
      <c r="R343" s="331"/>
      <c r="S343" s="331"/>
      <c r="T343" s="331"/>
      <c r="U343" s="328"/>
      <c r="V343" s="331"/>
      <c r="W343" s="776"/>
      <c r="X343" s="331"/>
      <c r="Y343" s="331"/>
      <c r="Z343" s="331"/>
      <c r="AA343" s="331"/>
      <c r="AB343" s="331"/>
      <c r="AC343" s="1015">
        <f>V343-U343-Y343</f>
        <v>0</v>
      </c>
      <c r="AD343" s="1028"/>
    </row>
    <row r="344" spans="1:30" s="147" customFormat="1" x14ac:dyDescent="0.25">
      <c r="A344" s="147">
        <v>1</v>
      </c>
      <c r="B344" s="1086" t="s">
        <v>209</v>
      </c>
      <c r="C344" s="445"/>
      <c r="D344" s="1175"/>
      <c r="E344" s="239">
        <f>SUM(E342:E343)</f>
        <v>21</v>
      </c>
      <c r="F344" s="527">
        <f t="shared" ref="F344:G344" si="125">SUM(F342:F343)</f>
        <v>7</v>
      </c>
      <c r="G344" s="158">
        <f t="shared" si="125"/>
        <v>0</v>
      </c>
      <c r="H344" s="527">
        <f t="shared" si="120"/>
        <v>0</v>
      </c>
      <c r="I344" s="1184"/>
      <c r="J344" s="199"/>
      <c r="K344" s="1056"/>
      <c r="L344" s="1127"/>
      <c r="M344" s="127"/>
      <c r="N344" s="1127"/>
      <c r="O344" s="2784"/>
      <c r="P344" s="1127"/>
      <c r="Q344" s="331">
        <v>653.67412999999988</v>
      </c>
      <c r="R344" s="331">
        <v>653.67412999999988</v>
      </c>
      <c r="S344" s="331">
        <v>670.01603</v>
      </c>
      <c r="T344" s="331">
        <v>670.01603</v>
      </c>
      <c r="U344" s="328">
        <f>Q344/12*$B$4+(R344-Q344)/11*3+(S344-R344)/10*2+(T344-S344)/9*1</f>
        <v>221.15975666666665</v>
      </c>
      <c r="V344" s="331">
        <f t="shared" ref="V344:V352" si="126">AB344-AA344-X344</f>
        <v>0</v>
      </c>
      <c r="W344" s="776"/>
      <c r="X344" s="331"/>
      <c r="Y344" s="331">
        <f>V344-U344</f>
        <v>-221.15975666666665</v>
      </c>
      <c r="Z344" s="331"/>
      <c r="AA344" s="331"/>
      <c r="AB344" s="331"/>
      <c r="AC344" s="1015">
        <f>V344-U344-Y344</f>
        <v>0</v>
      </c>
      <c r="AD344" s="1028"/>
    </row>
    <row r="345" spans="1:30" x14ac:dyDescent="0.25">
      <c r="A345" s="137">
        <v>1</v>
      </c>
      <c r="B345" s="138" t="s">
        <v>28</v>
      </c>
      <c r="C345" s="446"/>
      <c r="D345" s="2"/>
      <c r="E345" s="228"/>
      <c r="F345" s="123"/>
      <c r="G345" s="129"/>
      <c r="H345" s="123"/>
      <c r="I345" s="1090"/>
      <c r="J345" s="152"/>
      <c r="K345" s="1082"/>
      <c r="L345" s="282"/>
      <c r="M345" s="764"/>
      <c r="N345" s="282"/>
      <c r="O345" s="1227"/>
      <c r="P345" s="282"/>
      <c r="Q345" s="331"/>
      <c r="R345" s="331"/>
      <c r="S345" s="331"/>
      <c r="T345" s="331"/>
      <c r="U345" s="328"/>
      <c r="V345" s="331">
        <f t="shared" si="126"/>
        <v>0</v>
      </c>
      <c r="W345" s="776"/>
      <c r="X345" s="331"/>
      <c r="Y345" s="331"/>
      <c r="Z345" s="331"/>
      <c r="AA345" s="331"/>
      <c r="AB345" s="331"/>
      <c r="AC345" s="1015">
        <f>V345-U345-Y345</f>
        <v>0</v>
      </c>
      <c r="AD345" s="1028"/>
    </row>
    <row r="346" spans="1:30" x14ac:dyDescent="0.25">
      <c r="A346" s="137">
        <v>1</v>
      </c>
      <c r="B346" s="1137" t="s">
        <v>125</v>
      </c>
      <c r="C346" s="978"/>
      <c r="D346" s="1239">
        <v>300</v>
      </c>
      <c r="E346" s="228">
        <v>280</v>
      </c>
      <c r="F346" s="123">
        <f>ROUND(E346/12*$B$4,0)</f>
        <v>93</v>
      </c>
      <c r="G346" s="129">
        <v>102</v>
      </c>
      <c r="H346" s="123">
        <f>G346/F346*100</f>
        <v>109.6774193548387</v>
      </c>
      <c r="I346" s="1090">
        <v>13</v>
      </c>
      <c r="J346" s="152">
        <f>M346/G346</f>
        <v>10.735294117647058</v>
      </c>
      <c r="K346" s="1082">
        <f>ROUND(E346*I346,0)</f>
        <v>3640</v>
      </c>
      <c r="L346" s="282">
        <f>K346/12*$B$4</f>
        <v>1213.3333333333333</v>
      </c>
      <c r="M346" s="764">
        <v>1095</v>
      </c>
      <c r="N346" s="282">
        <f>M346/L346*100</f>
        <v>90.247252747252745</v>
      </c>
      <c r="O346" s="1227">
        <f>ROUND(K346/D346,0)</f>
        <v>12</v>
      </c>
      <c r="P346" s="282">
        <f>M346/$B$4*12/O346</f>
        <v>273.75</v>
      </c>
      <c r="Q346" s="331"/>
      <c r="R346" s="331"/>
      <c r="S346" s="331"/>
      <c r="T346" s="331"/>
      <c r="U346" s="328"/>
      <c r="V346" s="331">
        <f t="shared" si="126"/>
        <v>0</v>
      </c>
      <c r="W346" s="776"/>
      <c r="X346" s="331"/>
      <c r="Y346" s="331">
        <f>V346-U346</f>
        <v>0</v>
      </c>
      <c r="Z346" s="331"/>
      <c r="AA346" s="331"/>
      <c r="AB346" s="331"/>
      <c r="AC346" s="1015">
        <f>V346-U346-Y346</f>
        <v>0</v>
      </c>
      <c r="AD346" s="1028"/>
    </row>
    <row r="347" spans="1:30" x14ac:dyDescent="0.25">
      <c r="A347" s="137">
        <v>1</v>
      </c>
      <c r="B347" s="1137" t="s">
        <v>213</v>
      </c>
      <c r="C347" s="978"/>
      <c r="D347" s="1239">
        <v>300</v>
      </c>
      <c r="E347" s="228">
        <v>600</v>
      </c>
      <c r="F347" s="123">
        <f>ROUND(E347/12*$B$4,0)</f>
        <v>200</v>
      </c>
      <c r="G347" s="123">
        <v>209</v>
      </c>
      <c r="H347" s="1040">
        <f>G347/F347*100</f>
        <v>104.5</v>
      </c>
      <c r="I347" s="1240">
        <v>5.8</v>
      </c>
      <c r="J347" s="323">
        <f>M347/G347</f>
        <v>5.3636363636363633</v>
      </c>
      <c r="K347" s="1031">
        <f>ROUND(E347*I347,0)</f>
        <v>3480</v>
      </c>
      <c r="L347" s="153">
        <f>K347/12*$B$4</f>
        <v>1160</v>
      </c>
      <c r="M347" s="282">
        <v>1121</v>
      </c>
      <c r="N347" s="153">
        <f>M347/L347*100</f>
        <v>96.637931034482762</v>
      </c>
      <c r="O347" s="153">
        <f>ROUND(K347/D347,0)</f>
        <v>12</v>
      </c>
      <c r="P347" s="153">
        <f>M347/$B$4*12/O347</f>
        <v>280.25</v>
      </c>
      <c r="Q347" s="331"/>
      <c r="R347" s="331"/>
      <c r="S347" s="331"/>
      <c r="T347" s="331"/>
      <c r="U347" s="328"/>
      <c r="V347" s="331">
        <f t="shared" si="126"/>
        <v>0</v>
      </c>
      <c r="W347" s="776"/>
      <c r="X347" s="331"/>
      <c r="Y347" s="331"/>
      <c r="Z347" s="331"/>
      <c r="AA347" s="331"/>
      <c r="AB347" s="331"/>
      <c r="AC347" s="1015">
        <f>V347-U347-Y347</f>
        <v>0</v>
      </c>
      <c r="AD347" s="1028"/>
    </row>
    <row r="348" spans="1:30" x14ac:dyDescent="0.25">
      <c r="A348" s="137">
        <v>1</v>
      </c>
      <c r="B348" s="1137" t="s">
        <v>63</v>
      </c>
      <c r="C348" s="2875"/>
      <c r="D348" s="1241">
        <v>300</v>
      </c>
      <c r="E348" s="413">
        <v>210</v>
      </c>
      <c r="F348" s="129">
        <f>ROUND(E348/12*$B$4,0)</f>
        <v>70</v>
      </c>
      <c r="G348" s="1242">
        <v>64</v>
      </c>
      <c r="H348" s="129">
        <f>G348/F348*100</f>
        <v>91.428571428571431</v>
      </c>
      <c r="I348" s="1098">
        <v>12</v>
      </c>
      <c r="J348" s="1037">
        <f>M348/G348</f>
        <v>11.640625</v>
      </c>
      <c r="K348" s="1038">
        <f>ROUND(E348*I348,0)</f>
        <v>2520</v>
      </c>
      <c r="L348" s="282">
        <f>K348/12*$B$4</f>
        <v>840</v>
      </c>
      <c r="M348" s="282">
        <v>745</v>
      </c>
      <c r="N348" s="282">
        <f>M348/L348*100</f>
        <v>88.69047619047619</v>
      </c>
      <c r="O348" s="1038">
        <f>ROUND(K348/D348,0)</f>
        <v>8</v>
      </c>
      <c r="P348" s="282">
        <f>M348/$B$4*12/O348</f>
        <v>279.375</v>
      </c>
      <c r="Q348" s="332"/>
      <c r="R348" s="332"/>
      <c r="S348" s="332"/>
      <c r="T348" s="332"/>
      <c r="U348" s="865"/>
      <c r="V348" s="332">
        <f t="shared" si="126"/>
        <v>0</v>
      </c>
      <c r="W348" s="1057"/>
      <c r="X348" s="332"/>
      <c r="Y348" s="332"/>
      <c r="Z348" s="332"/>
      <c r="AA348" s="332"/>
      <c r="AB348" s="332"/>
      <c r="AC348" s="1015">
        <f>V348-U348-Y348</f>
        <v>0</v>
      </c>
      <c r="AD348" s="1028"/>
    </row>
    <row r="349" spans="1:30" x14ac:dyDescent="0.25">
      <c r="A349" s="137">
        <v>1</v>
      </c>
      <c r="B349" s="1243" t="s">
        <v>75</v>
      </c>
      <c r="C349" s="1244"/>
      <c r="D349" s="1245"/>
      <c r="E349" s="17">
        <f>SUM(E346:E348)</f>
        <v>1090</v>
      </c>
      <c r="F349" s="10">
        <f>SUM(F346:F348)</f>
        <v>363</v>
      </c>
      <c r="G349" s="10">
        <f>SUM(G346:G348)</f>
        <v>375</v>
      </c>
      <c r="H349" s="10">
        <f>G349/F349*100</f>
        <v>103.30578512396693</v>
      </c>
      <c r="I349" s="8">
        <f>IF(E349=0,0,K349/E349)</f>
        <v>8.8440366972477058</v>
      </c>
      <c r="J349" s="8">
        <f>M349/G349</f>
        <v>7.8959999999999999</v>
      </c>
      <c r="K349" s="7">
        <f>SUM(K346:K348)</f>
        <v>9640</v>
      </c>
      <c r="L349" s="7">
        <f>SUM(L346:L348)</f>
        <v>3213.333333333333</v>
      </c>
      <c r="M349" s="7">
        <f>SUM(M346:M348)</f>
        <v>2961</v>
      </c>
      <c r="N349" s="1123">
        <f>M349/L349*100</f>
        <v>92.147302904564327</v>
      </c>
      <c r="O349" s="7">
        <f>SUM(O346:O348)</f>
        <v>32</v>
      </c>
      <c r="P349" s="1123">
        <f>M349/$B$4*12/O349</f>
        <v>277.59375</v>
      </c>
      <c r="Q349" s="329"/>
      <c r="R349" s="329"/>
      <c r="S349" s="329"/>
      <c r="T349" s="329"/>
      <c r="U349" s="870"/>
      <c r="V349" s="329">
        <f t="shared" si="126"/>
        <v>0</v>
      </c>
      <c r="W349" s="780"/>
      <c r="X349" s="329"/>
      <c r="Y349" s="329"/>
      <c r="Z349" s="329"/>
      <c r="AA349" s="329"/>
      <c r="AB349" s="329"/>
      <c r="AC349" s="1015">
        <f>V349-U349-Y349</f>
        <v>0</v>
      </c>
      <c r="AD349" s="1028"/>
    </row>
    <row r="350" spans="1:30" x14ac:dyDescent="0.25">
      <c r="A350" s="137">
        <v>1</v>
      </c>
      <c r="B350" s="1246" t="s">
        <v>123</v>
      </c>
      <c r="C350" s="1247"/>
      <c r="D350" s="1248"/>
      <c r="E350" s="763"/>
      <c r="F350" s="764"/>
      <c r="G350" s="764"/>
      <c r="H350" s="764"/>
      <c r="I350" s="286"/>
      <c r="J350" s="286"/>
      <c r="K350" s="1043"/>
      <c r="L350" s="1043"/>
      <c r="M350" s="1043"/>
      <c r="N350" s="1043"/>
      <c r="O350" s="1043"/>
      <c r="P350" s="1043"/>
      <c r="Q350" s="330"/>
      <c r="R350" s="330"/>
      <c r="S350" s="330"/>
      <c r="T350" s="330"/>
      <c r="U350" s="369"/>
      <c r="V350" s="330">
        <f t="shared" si="126"/>
        <v>0</v>
      </c>
      <c r="W350" s="779"/>
      <c r="X350" s="330"/>
      <c r="Y350" s="330"/>
      <c r="Z350" s="330"/>
      <c r="AA350" s="330"/>
      <c r="AB350" s="330"/>
      <c r="AC350" s="1015">
        <f>V350-U350-Y350</f>
        <v>0</v>
      </c>
      <c r="AD350" s="1028"/>
    </row>
    <row r="351" spans="1:30" x14ac:dyDescent="0.25">
      <c r="A351" s="137">
        <v>1</v>
      </c>
      <c r="B351" s="132" t="s">
        <v>161</v>
      </c>
      <c r="C351" s="450"/>
      <c r="D351" s="1249">
        <v>240</v>
      </c>
      <c r="E351" s="231">
        <v>410</v>
      </c>
      <c r="F351" s="123">
        <f>ROUND(E351/12*$B$4,0)</f>
        <v>137</v>
      </c>
      <c r="G351" s="124">
        <v>133</v>
      </c>
      <c r="H351" s="123">
        <f>G351/F351*100</f>
        <v>97.080291970802918</v>
      </c>
      <c r="I351" s="1090">
        <v>8</v>
      </c>
      <c r="J351" s="152">
        <f>M351/G351</f>
        <v>8.1503759398496243</v>
      </c>
      <c r="K351" s="1082">
        <f>ROUND(E351*I351,0)</f>
        <v>3280</v>
      </c>
      <c r="L351" s="282">
        <f>K351/12*$B$4</f>
        <v>1093.3333333333333</v>
      </c>
      <c r="M351" s="153">
        <v>1084</v>
      </c>
      <c r="N351" s="282">
        <f>M351/L351*100</f>
        <v>99.146341463414643</v>
      </c>
      <c r="O351" s="153">
        <f>ROUND(K351/D351,0)</f>
        <v>14</v>
      </c>
      <c r="P351" s="153">
        <f>M351/$B$4*12/O351</f>
        <v>232.28571428571428</v>
      </c>
      <c r="Q351" s="331"/>
      <c r="R351" s="331"/>
      <c r="S351" s="331"/>
      <c r="T351" s="331"/>
      <c r="U351" s="328"/>
      <c r="V351" s="331">
        <f t="shared" si="126"/>
        <v>0</v>
      </c>
      <c r="W351" s="776"/>
      <c r="X351" s="331"/>
      <c r="Y351" s="331"/>
      <c r="Z351" s="331"/>
      <c r="AA351" s="331"/>
      <c r="AB351" s="331"/>
      <c r="AC351" s="1015">
        <f>V351-U351-Y351</f>
        <v>0</v>
      </c>
      <c r="AD351" s="1028"/>
    </row>
    <row r="352" spans="1:30" s="147" customFormat="1" x14ac:dyDescent="0.25">
      <c r="A352" s="137">
        <v>1</v>
      </c>
      <c r="B352" s="9" t="s">
        <v>6</v>
      </c>
      <c r="C352" s="450"/>
      <c r="D352" s="1249">
        <v>240</v>
      </c>
      <c r="E352" s="231">
        <v>180</v>
      </c>
      <c r="F352" s="129">
        <f>ROUND(E352/12*$B$4,0)</f>
        <v>60</v>
      </c>
      <c r="G352" s="129">
        <v>43</v>
      </c>
      <c r="H352" s="129">
        <f>G352/F352*100</f>
        <v>71.666666666666671</v>
      </c>
      <c r="I352" s="1098">
        <v>3</v>
      </c>
      <c r="J352" s="1037">
        <f>M352/G352</f>
        <v>2.86046511627907</v>
      </c>
      <c r="K352" s="282">
        <f>ROUND(E352*I352,0)</f>
        <v>540</v>
      </c>
      <c r="L352" s="282">
        <f>K352/12*$B$4</f>
        <v>180</v>
      </c>
      <c r="M352" s="153">
        <v>123</v>
      </c>
      <c r="N352" s="282">
        <f>M352/L352*100</f>
        <v>68.333333333333329</v>
      </c>
      <c r="O352" s="282">
        <f>ROUND(K352/D352,0)</f>
        <v>2</v>
      </c>
      <c r="P352" s="282">
        <f>M352/$B$4*12/O352</f>
        <v>184.5</v>
      </c>
      <c r="Q352" s="331"/>
      <c r="R352" s="331"/>
      <c r="S352" s="331"/>
      <c r="T352" s="331"/>
      <c r="U352" s="865"/>
      <c r="V352" s="332">
        <f t="shared" si="126"/>
        <v>0</v>
      </c>
      <c r="W352" s="776"/>
      <c r="X352" s="332"/>
      <c r="Y352" s="332"/>
      <c r="Z352" s="331"/>
      <c r="AA352" s="331"/>
      <c r="AB352" s="332"/>
      <c r="AC352" s="1015">
        <f>V352-U352-Y352</f>
        <v>0</v>
      </c>
      <c r="AD352" s="1028"/>
    </row>
    <row r="353" spans="1:30" s="147" customFormat="1" x14ac:dyDescent="0.25">
      <c r="A353" s="2087">
        <v>1</v>
      </c>
      <c r="B353" s="2085" t="s">
        <v>416</v>
      </c>
      <c r="C353" s="743"/>
      <c r="D353" s="2689">
        <v>240</v>
      </c>
      <c r="E353" s="1237">
        <v>110</v>
      </c>
      <c r="F353" s="128">
        <f>ROUND(E353/12*$B$4,0)</f>
        <v>37</v>
      </c>
      <c r="G353" s="128">
        <v>32</v>
      </c>
      <c r="H353" s="128">
        <f>G353/F353*100</f>
        <v>86.486486486486484</v>
      </c>
      <c r="I353" s="2690">
        <v>10</v>
      </c>
      <c r="J353" s="1041">
        <f>M353/G353</f>
        <v>8.40625</v>
      </c>
      <c r="K353" s="1042">
        <f>ROUND(E353*I353,0)</f>
        <v>1100</v>
      </c>
      <c r="L353" s="1042">
        <f>K353/12*$B$4</f>
        <v>366.66666666666669</v>
      </c>
      <c r="M353" s="1030">
        <v>269</v>
      </c>
      <c r="N353" s="1042">
        <f>M353/L353*100</f>
        <v>73.36363636363636</v>
      </c>
      <c r="O353" s="1042">
        <f>ROUND(K353/D353,0)</f>
        <v>5</v>
      </c>
      <c r="P353" s="1042">
        <f>M353/$B$4*12/O353</f>
        <v>161.4</v>
      </c>
      <c r="Q353" s="333"/>
      <c r="R353" s="333"/>
      <c r="S353" s="333"/>
      <c r="T353" s="333"/>
      <c r="U353" s="868"/>
      <c r="V353" s="338"/>
      <c r="W353" s="1198"/>
      <c r="X353" s="338"/>
      <c r="Y353" s="338"/>
      <c r="Z353" s="333"/>
      <c r="AA353" s="333"/>
      <c r="AB353" s="338"/>
      <c r="AC353" s="1015">
        <f>V353-U353-Y353</f>
        <v>0</v>
      </c>
      <c r="AD353" s="1028"/>
    </row>
    <row r="354" spans="1:30" x14ac:dyDescent="0.25">
      <c r="A354" s="137">
        <v>1</v>
      </c>
      <c r="B354" s="1250" t="s">
        <v>176</v>
      </c>
      <c r="C354" s="1251"/>
      <c r="D354" s="1250"/>
      <c r="E354" s="17">
        <f>SUM(E351:E353)</f>
        <v>700</v>
      </c>
      <c r="F354" s="10">
        <f>SUM(F351:F353)</f>
        <v>234</v>
      </c>
      <c r="G354" s="10">
        <f>SUM(G351:G353)</f>
        <v>208</v>
      </c>
      <c r="H354" s="36">
        <f>G354/F354*100</f>
        <v>88.888888888888886</v>
      </c>
      <c r="I354" s="8">
        <f>IF(E354=0,0,K354/E354)</f>
        <v>7.0285714285714285</v>
      </c>
      <c r="J354" s="1252">
        <f>M354/G354</f>
        <v>7.0961538461538458</v>
      </c>
      <c r="K354" s="1047">
        <f>SUM(K351:K353)</f>
        <v>4920</v>
      </c>
      <c r="L354" s="1047">
        <f>SUM(L351:L353)</f>
        <v>1640</v>
      </c>
      <c r="M354" s="1047">
        <f>SUM(M351:M353)</f>
        <v>1476</v>
      </c>
      <c r="N354" s="1123">
        <f>M354/L354*100</f>
        <v>90</v>
      </c>
      <c r="O354" s="1047">
        <f>SUM(O351:O353)</f>
        <v>21</v>
      </c>
      <c r="P354" s="1123">
        <f>M354/$B$4*12/O354</f>
        <v>210.85714285714286</v>
      </c>
      <c r="Q354" s="329"/>
      <c r="R354" s="329"/>
      <c r="S354" s="329"/>
      <c r="T354" s="329"/>
      <c r="U354" s="870"/>
      <c r="V354" s="329">
        <f>AB354-AA354-X354</f>
        <v>0</v>
      </c>
      <c r="W354" s="780"/>
      <c r="X354" s="329"/>
      <c r="Y354" s="329"/>
      <c r="Z354" s="329"/>
      <c r="AA354" s="329"/>
      <c r="AB354" s="329"/>
      <c r="AC354" s="1015">
        <f>V354-U354-Y354</f>
        <v>0</v>
      </c>
      <c r="AD354" s="1028"/>
    </row>
    <row r="355" spans="1:30" ht="30" thickBot="1" x14ac:dyDescent="0.3">
      <c r="A355" s="137">
        <v>1</v>
      </c>
      <c r="B355" s="1204" t="s">
        <v>196</v>
      </c>
      <c r="C355" s="1204"/>
      <c r="D355" s="1204"/>
      <c r="E355" s="32">
        <f>SUM(E354,E349)</f>
        <v>1790</v>
      </c>
      <c r="F355" s="7">
        <f>SUM(F354,F349)</f>
        <v>597</v>
      </c>
      <c r="G355" s="7">
        <f>SUM(G354,G349)</f>
        <v>583</v>
      </c>
      <c r="H355" s="7">
        <f>G355/F355*100</f>
        <v>97.654941373534342</v>
      </c>
      <c r="I355" s="8">
        <f>IF(E355=0,0,K355/E355)</f>
        <v>8.1340782122905022</v>
      </c>
      <c r="J355" s="8">
        <f>M355/G355</f>
        <v>7.6106346483704979</v>
      </c>
      <c r="K355" s="7">
        <f>SUM(K354,K349)</f>
        <v>14560</v>
      </c>
      <c r="L355" s="7">
        <f>SUM(L354,L349)</f>
        <v>4853.333333333333</v>
      </c>
      <c r="M355" s="7">
        <f>SUM(M354,M349)</f>
        <v>4437</v>
      </c>
      <c r="N355" s="1123">
        <f>M355/L355*100</f>
        <v>91.421703296703299</v>
      </c>
      <c r="O355" s="1123">
        <f>SUM(O354,O349)</f>
        <v>53</v>
      </c>
      <c r="P355" s="1123">
        <f>M355/$B$4*12/O355</f>
        <v>251.15094339622641</v>
      </c>
      <c r="Q355" s="329">
        <v>90872.580371999997</v>
      </c>
      <c r="R355" s="329">
        <v>90872.580371999997</v>
      </c>
      <c r="S355" s="329">
        <v>94945.154623666647</v>
      </c>
      <c r="T355" s="329">
        <v>94945.154623666647</v>
      </c>
      <c r="U355" s="861">
        <f>Q355/12*$B$4+(R355-Q355)/11*3+(S355-R355)/10*2+(T355-S355)/9*1</f>
        <v>31105.374974333328</v>
      </c>
      <c r="V355" s="329">
        <f>AB355-AA355-X355</f>
        <v>33206.136900000005</v>
      </c>
      <c r="W355" s="780"/>
      <c r="X355" s="329"/>
      <c r="Y355" s="329">
        <f>V355-U355</f>
        <v>2100.7619256666767</v>
      </c>
      <c r="Z355" s="329"/>
      <c r="AA355" s="329">
        <v>-21.910019999999999</v>
      </c>
      <c r="AB355" s="329">
        <v>33184.226880000002</v>
      </c>
      <c r="AC355" s="1015">
        <f>V355-U355-Y355</f>
        <v>0</v>
      </c>
      <c r="AD355" s="1028"/>
    </row>
    <row r="356" spans="1:30" ht="16.5" thickBot="1" x14ac:dyDescent="0.3">
      <c r="A356" s="137">
        <v>1</v>
      </c>
      <c r="B356" s="1110" t="s">
        <v>278</v>
      </c>
      <c r="C356" s="1253"/>
      <c r="D356" s="1213"/>
      <c r="E356" s="1254"/>
      <c r="F356" s="1255"/>
      <c r="G356" s="1255"/>
      <c r="H356" s="1255"/>
      <c r="I356" s="1155"/>
      <c r="J356" s="1155"/>
      <c r="K356" s="1114"/>
      <c r="L356" s="1155"/>
      <c r="M356" s="1155">
        <f>SUM(M292,M341,M355)</f>
        <v>34082</v>
      </c>
      <c r="N356" s="1155"/>
      <c r="O356" s="1155"/>
      <c r="P356" s="1114"/>
      <c r="Q356" s="337">
        <f t="shared" ref="Q356:R356" si="127">SUM(Q355,Q341,Q292,Q344)</f>
        <v>976188.88888376078</v>
      </c>
      <c r="R356" s="337">
        <f t="shared" si="127"/>
        <v>976188.88888376078</v>
      </c>
      <c r="S356" s="337">
        <f t="shared" ref="S356:T356" si="128">SUM(S355,S341,S292,S344)</f>
        <v>979226.66373153054</v>
      </c>
      <c r="T356" s="337">
        <f t="shared" si="128"/>
        <v>979226.66373153054</v>
      </c>
      <c r="U356" s="867">
        <f t="shared" ref="U356:AB356" si="129">SUM(U355,U341,U292,U344)</f>
        <v>326003.85126414086</v>
      </c>
      <c r="V356" s="337">
        <f t="shared" si="129"/>
        <v>338121.12072000001</v>
      </c>
      <c r="W356" s="781">
        <f t="shared" si="129"/>
        <v>0</v>
      </c>
      <c r="X356" s="337">
        <f t="shared" si="129"/>
        <v>1227.5359700000004</v>
      </c>
      <c r="Y356" s="337">
        <f t="shared" si="129"/>
        <v>12117.269455859123</v>
      </c>
      <c r="Z356" s="337">
        <f t="shared" si="129"/>
        <v>-393.41329000000002</v>
      </c>
      <c r="AA356" s="337">
        <f t="shared" si="129"/>
        <v>-1026.5716699999998</v>
      </c>
      <c r="AB356" s="337">
        <f t="shared" si="129"/>
        <v>338322.08502</v>
      </c>
      <c r="AC356" s="1015">
        <f>V356-U356-Y356</f>
        <v>2.3646862246096134E-11</v>
      </c>
      <c r="AD356" s="1028"/>
    </row>
    <row r="357" spans="1:30" x14ac:dyDescent="0.25">
      <c r="A357" s="137">
        <v>1</v>
      </c>
      <c r="B357" s="1117"/>
      <c r="C357" s="1118"/>
      <c r="D357" s="1117"/>
      <c r="E357" s="1034"/>
      <c r="F357" s="126"/>
      <c r="G357" s="126"/>
      <c r="H357" s="126"/>
      <c r="I357" s="1085"/>
      <c r="J357" s="1085"/>
      <c r="K357" s="1078"/>
      <c r="L357" s="1043"/>
      <c r="M357" s="1043"/>
      <c r="N357" s="1043"/>
      <c r="O357" s="1043"/>
      <c r="P357" s="1043"/>
      <c r="Q357" s="330"/>
      <c r="R357" s="330"/>
      <c r="S357" s="330"/>
      <c r="T357" s="330"/>
      <c r="U357" s="369"/>
      <c r="V357" s="330"/>
      <c r="W357" s="779"/>
      <c r="X357" s="330"/>
      <c r="Y357" s="330"/>
      <c r="Z357" s="330"/>
      <c r="AA357" s="330"/>
      <c r="AB357" s="330"/>
      <c r="AC357" s="1015">
        <f>V357-U357-Y357</f>
        <v>0</v>
      </c>
      <c r="AD357" s="1028"/>
    </row>
    <row r="358" spans="1:30" ht="43.5" x14ac:dyDescent="0.25">
      <c r="A358" s="137">
        <v>1</v>
      </c>
      <c r="B358" s="1019" t="s">
        <v>352</v>
      </c>
      <c r="C358" s="1019"/>
      <c r="D358" s="12"/>
      <c r="E358" s="219"/>
      <c r="F358" s="123"/>
      <c r="G358" s="123"/>
      <c r="H358" s="123"/>
      <c r="I358" s="152"/>
      <c r="J358" s="152"/>
      <c r="K358" s="1082"/>
      <c r="L358" s="153"/>
      <c r="M358" s="153"/>
      <c r="N358" s="153"/>
      <c r="O358" s="153"/>
      <c r="P358" s="153"/>
      <c r="Q358" s="331"/>
      <c r="R358" s="331"/>
      <c r="S358" s="331"/>
      <c r="T358" s="331"/>
      <c r="U358" s="328"/>
      <c r="V358" s="331"/>
      <c r="W358" s="776"/>
      <c r="X358" s="331"/>
      <c r="Y358" s="331"/>
      <c r="Z358" s="331"/>
      <c r="AA358" s="331"/>
      <c r="AB358" s="331"/>
      <c r="AC358" s="1015">
        <f>V358-U358-Y358</f>
        <v>0</v>
      </c>
      <c r="AD358" s="1028"/>
    </row>
    <row r="359" spans="1:30" x14ac:dyDescent="0.25">
      <c r="A359" s="137">
        <v>1</v>
      </c>
      <c r="B359" s="1024" t="s">
        <v>5</v>
      </c>
      <c r="C359" s="1025"/>
      <c r="D359" s="1024"/>
      <c r="E359" s="219"/>
      <c r="F359" s="123"/>
      <c r="G359" s="123"/>
      <c r="H359" s="123"/>
      <c r="I359" s="152"/>
      <c r="J359" s="152"/>
      <c r="K359" s="1082"/>
      <c r="L359" s="153"/>
      <c r="M359" s="153"/>
      <c r="N359" s="153"/>
      <c r="O359" s="153"/>
      <c r="P359" s="153"/>
      <c r="Q359" s="331"/>
      <c r="R359" s="331"/>
      <c r="S359" s="331"/>
      <c r="T359" s="331"/>
      <c r="U359" s="328"/>
      <c r="V359" s="331">
        <f t="shared" ref="V359:V371" si="130">AB359-AA359-X359</f>
        <v>0</v>
      </c>
      <c r="W359" s="776"/>
      <c r="X359" s="331"/>
      <c r="Y359" s="331"/>
      <c r="Z359" s="331"/>
      <c r="AA359" s="331"/>
      <c r="AB359" s="331"/>
      <c r="AC359" s="1015">
        <f>V359-U359-Y359</f>
        <v>0</v>
      </c>
      <c r="AD359" s="1028"/>
    </row>
    <row r="360" spans="1:30" s="2087" customFormat="1" ht="30" x14ac:dyDescent="0.25">
      <c r="A360" s="2087">
        <v>1</v>
      </c>
      <c r="B360" s="11" t="s">
        <v>645</v>
      </c>
      <c r="C360" s="1026" t="s">
        <v>256</v>
      </c>
      <c r="D360" s="11">
        <v>340</v>
      </c>
      <c r="E360" s="219">
        <v>937</v>
      </c>
      <c r="F360" s="123">
        <f t="shared" ref="F360" si="131">E360/12*$B$4</f>
        <v>312.33333333333331</v>
      </c>
      <c r="G360" s="123">
        <v>349</v>
      </c>
      <c r="H360" s="123">
        <f t="shared" ref="H360:H375" si="132">G360/F360*100</f>
        <v>111.73959445037353</v>
      </c>
      <c r="I360" s="1256">
        <v>11.6</v>
      </c>
      <c r="J360" s="152">
        <f t="shared" ref="J360:J372" si="133">M360/G360</f>
        <v>9.3610315186246424</v>
      </c>
      <c r="K360" s="1082">
        <f t="shared" ref="K360:K371" si="134">ROUND(E360*I360,0)</f>
        <v>10869</v>
      </c>
      <c r="L360" s="153">
        <f t="shared" ref="L360" si="135">K360/12*$B$4</f>
        <v>3623</v>
      </c>
      <c r="M360" s="153">
        <v>3267</v>
      </c>
      <c r="N360" s="153">
        <f t="shared" ref="N360:N372" si="136">M360/L360*100</f>
        <v>90.173889042230186</v>
      </c>
      <c r="O360" s="1182">
        <f t="shared" ref="O360:O371" si="137">ROUND(K360/D360,0)</f>
        <v>32</v>
      </c>
      <c r="P360" s="153">
        <f t="shared" ref="P360" si="138">M360/$B$4*12/O360</f>
        <v>306.28125</v>
      </c>
      <c r="Q360" s="331"/>
      <c r="R360" s="331"/>
      <c r="S360" s="331"/>
      <c r="T360" s="331"/>
      <c r="U360" s="328"/>
      <c r="V360" s="331"/>
      <c r="W360" s="776"/>
      <c r="X360" s="331"/>
      <c r="Y360" s="331"/>
      <c r="Z360" s="331"/>
      <c r="AA360" s="331"/>
      <c r="AB360" s="331"/>
      <c r="AC360" s="1015"/>
      <c r="AD360" s="1028"/>
    </row>
    <row r="361" spans="1:30" ht="30" x14ac:dyDescent="0.25">
      <c r="A361" s="137">
        <v>1</v>
      </c>
      <c r="B361" s="208" t="s">
        <v>532</v>
      </c>
      <c r="C361" s="1026" t="s">
        <v>256</v>
      </c>
      <c r="D361" s="11">
        <v>340</v>
      </c>
      <c r="E361" s="219">
        <v>977</v>
      </c>
      <c r="F361" s="123">
        <f t="shared" ref="F361:F371" si="139">E361/12*$B$4</f>
        <v>325.66666666666669</v>
      </c>
      <c r="G361" s="123">
        <v>263</v>
      </c>
      <c r="H361" s="123">
        <f t="shared" si="132"/>
        <v>80.757420675537347</v>
      </c>
      <c r="I361" s="1256">
        <v>8.6999999999999993</v>
      </c>
      <c r="J361" s="152">
        <f t="shared" si="133"/>
        <v>8.5361216730038016</v>
      </c>
      <c r="K361" s="1082">
        <f t="shared" si="134"/>
        <v>8500</v>
      </c>
      <c r="L361" s="153">
        <f t="shared" ref="L361:L371" si="140">K361/12*$B$4</f>
        <v>2833.3333333333335</v>
      </c>
      <c r="M361" s="153">
        <v>2245</v>
      </c>
      <c r="N361" s="153">
        <f t="shared" si="136"/>
        <v>79.235294117647058</v>
      </c>
      <c r="O361" s="1182">
        <f t="shared" si="137"/>
        <v>25</v>
      </c>
      <c r="P361" s="153">
        <f t="shared" ref="P361:P372" si="141">M361/$B$4*12/O361</f>
        <v>269.39999999999998</v>
      </c>
      <c r="Q361" s="331"/>
      <c r="R361" s="331"/>
      <c r="S361" s="331"/>
      <c r="T361" s="331"/>
      <c r="U361" s="328"/>
      <c r="V361" s="331">
        <f t="shared" si="130"/>
        <v>0</v>
      </c>
      <c r="W361" s="776"/>
      <c r="X361" s="331"/>
      <c r="Y361" s="331"/>
      <c r="Z361" s="331"/>
      <c r="AA361" s="331"/>
      <c r="AB361" s="331"/>
      <c r="AC361" s="1015">
        <f>V361-U361-Y361</f>
        <v>0</v>
      </c>
      <c r="AD361" s="1028"/>
    </row>
    <row r="362" spans="1:30" ht="45" x14ac:dyDescent="0.25">
      <c r="A362" s="137">
        <v>1</v>
      </c>
      <c r="B362" s="208" t="s">
        <v>533</v>
      </c>
      <c r="C362" s="1026" t="s">
        <v>256</v>
      </c>
      <c r="D362" s="11">
        <v>340</v>
      </c>
      <c r="E362" s="219">
        <v>3716</v>
      </c>
      <c r="F362" s="123">
        <f t="shared" si="139"/>
        <v>1238.6666666666667</v>
      </c>
      <c r="G362" s="123">
        <v>1320</v>
      </c>
      <c r="H362" s="123">
        <f t="shared" si="132"/>
        <v>106.56620021528525</v>
      </c>
      <c r="I362" s="1256">
        <v>4.3</v>
      </c>
      <c r="J362" s="152">
        <f t="shared" si="133"/>
        <v>4.6757575757575758</v>
      </c>
      <c r="K362" s="1082">
        <f t="shared" si="134"/>
        <v>15979</v>
      </c>
      <c r="L362" s="153">
        <f t="shared" si="140"/>
        <v>5326.333333333333</v>
      </c>
      <c r="M362" s="153">
        <v>6172</v>
      </c>
      <c r="N362" s="153">
        <f t="shared" si="136"/>
        <v>115.87708867889106</v>
      </c>
      <c r="O362" s="1182">
        <f t="shared" si="137"/>
        <v>47</v>
      </c>
      <c r="P362" s="153">
        <f t="shared" si="141"/>
        <v>393.95744680851061</v>
      </c>
      <c r="Q362" s="331"/>
      <c r="R362" s="331"/>
      <c r="S362" s="331"/>
      <c r="T362" s="331"/>
      <c r="U362" s="328"/>
      <c r="V362" s="331">
        <f t="shared" si="130"/>
        <v>0</v>
      </c>
      <c r="W362" s="776"/>
      <c r="X362" s="331"/>
      <c r="Y362" s="331"/>
      <c r="Z362" s="331"/>
      <c r="AA362" s="331"/>
      <c r="AB362" s="331"/>
      <c r="AC362" s="1015">
        <f>V362-U362-Y362</f>
        <v>0</v>
      </c>
      <c r="AD362" s="1028"/>
    </row>
    <row r="363" spans="1:30" s="2087" customFormat="1" ht="60" x14ac:dyDescent="0.25">
      <c r="A363" s="2087">
        <v>1</v>
      </c>
      <c r="B363" s="208" t="s">
        <v>646</v>
      </c>
      <c r="C363" s="1026" t="s">
        <v>256</v>
      </c>
      <c r="D363" s="11">
        <v>340</v>
      </c>
      <c r="E363" s="219">
        <v>3257</v>
      </c>
      <c r="F363" s="123">
        <f t="shared" si="139"/>
        <v>1085.6666666666667</v>
      </c>
      <c r="G363" s="123">
        <v>1102</v>
      </c>
      <c r="H363" s="123">
        <f t="shared" si="132"/>
        <v>101.50445194964691</v>
      </c>
      <c r="I363" s="1256">
        <v>5.7</v>
      </c>
      <c r="J363" s="152">
        <f t="shared" si="133"/>
        <v>3.3493647912885662</v>
      </c>
      <c r="K363" s="1082">
        <f t="shared" si="134"/>
        <v>18565</v>
      </c>
      <c r="L363" s="153">
        <f t="shared" si="140"/>
        <v>6188.333333333333</v>
      </c>
      <c r="M363" s="153">
        <v>3691</v>
      </c>
      <c r="N363" s="153">
        <f t="shared" si="136"/>
        <v>59.644492324266096</v>
      </c>
      <c r="O363" s="1182">
        <f t="shared" si="137"/>
        <v>55</v>
      </c>
      <c r="P363" s="153">
        <f t="shared" si="141"/>
        <v>201.32727272727271</v>
      </c>
      <c r="Q363" s="331"/>
      <c r="R363" s="331"/>
      <c r="S363" s="331"/>
      <c r="T363" s="331"/>
      <c r="U363" s="328"/>
      <c r="V363" s="331"/>
      <c r="W363" s="776"/>
      <c r="X363" s="331"/>
      <c r="Y363" s="331"/>
      <c r="Z363" s="331"/>
      <c r="AA363" s="331"/>
      <c r="AB363" s="331"/>
      <c r="AC363" s="1015"/>
      <c r="AD363" s="1028"/>
    </row>
    <row r="364" spans="1:30" s="2087" customFormat="1" ht="60" x14ac:dyDescent="0.25">
      <c r="A364" s="2087">
        <v>1</v>
      </c>
      <c r="B364" s="208" t="s">
        <v>647</v>
      </c>
      <c r="C364" s="1026" t="s">
        <v>256</v>
      </c>
      <c r="D364" s="11">
        <v>340</v>
      </c>
      <c r="E364" s="219">
        <v>238</v>
      </c>
      <c r="F364" s="123">
        <f t="shared" si="139"/>
        <v>79.333333333333329</v>
      </c>
      <c r="G364" s="123">
        <v>0</v>
      </c>
      <c r="H364" s="123">
        <f t="shared" si="132"/>
        <v>0</v>
      </c>
      <c r="I364" s="1256">
        <v>4.3</v>
      </c>
      <c r="J364" s="152" t="e">
        <f t="shared" si="133"/>
        <v>#DIV/0!</v>
      </c>
      <c r="K364" s="1082">
        <f t="shared" si="134"/>
        <v>1023</v>
      </c>
      <c r="L364" s="153">
        <f t="shared" si="140"/>
        <v>341</v>
      </c>
      <c r="M364" s="153"/>
      <c r="N364" s="153">
        <f t="shared" si="136"/>
        <v>0</v>
      </c>
      <c r="O364" s="1182">
        <f t="shared" si="137"/>
        <v>3</v>
      </c>
      <c r="P364" s="153">
        <f t="shared" si="141"/>
        <v>0</v>
      </c>
      <c r="Q364" s="331"/>
      <c r="R364" s="331"/>
      <c r="S364" s="331"/>
      <c r="T364" s="331"/>
      <c r="U364" s="328"/>
      <c r="V364" s="331"/>
      <c r="W364" s="776"/>
      <c r="X364" s="331"/>
      <c r="Y364" s="331"/>
      <c r="Z364" s="331"/>
      <c r="AA364" s="331"/>
      <c r="AB364" s="331"/>
      <c r="AC364" s="1015"/>
      <c r="AD364" s="1028"/>
    </row>
    <row r="365" spans="1:30" ht="30" x14ac:dyDescent="0.25">
      <c r="A365" s="137">
        <v>1</v>
      </c>
      <c r="B365" s="208" t="s">
        <v>534</v>
      </c>
      <c r="C365" s="1026" t="s">
        <v>256</v>
      </c>
      <c r="D365" s="11">
        <v>340</v>
      </c>
      <c r="E365" s="219">
        <v>552</v>
      </c>
      <c r="F365" s="123">
        <f t="shared" si="139"/>
        <v>184</v>
      </c>
      <c r="G365" s="123">
        <v>201</v>
      </c>
      <c r="H365" s="123">
        <f t="shared" si="132"/>
        <v>109.23913043478262</v>
      </c>
      <c r="I365" s="1256">
        <v>14.8</v>
      </c>
      <c r="J365" s="152">
        <f t="shared" si="133"/>
        <v>14.104477611940299</v>
      </c>
      <c r="K365" s="1082">
        <f t="shared" si="134"/>
        <v>8170</v>
      </c>
      <c r="L365" s="153">
        <f t="shared" si="140"/>
        <v>2723.3333333333335</v>
      </c>
      <c r="M365" s="153">
        <v>2835</v>
      </c>
      <c r="N365" s="153">
        <f t="shared" si="136"/>
        <v>104.10036719706241</v>
      </c>
      <c r="O365" s="1182">
        <f t="shared" si="137"/>
        <v>24</v>
      </c>
      <c r="P365" s="153">
        <f t="shared" si="141"/>
        <v>354.375</v>
      </c>
      <c r="Q365" s="331"/>
      <c r="R365" s="331"/>
      <c r="S365" s="331"/>
      <c r="T365" s="331"/>
      <c r="U365" s="328"/>
      <c r="V365" s="331">
        <f t="shared" si="130"/>
        <v>0</v>
      </c>
      <c r="W365" s="776"/>
      <c r="X365" s="331"/>
      <c r="Y365" s="331"/>
      <c r="Z365" s="331"/>
      <c r="AA365" s="331"/>
      <c r="AB365" s="331"/>
      <c r="AC365" s="1015">
        <f>V365-U365-Y365</f>
        <v>0</v>
      </c>
      <c r="AD365" s="1028"/>
    </row>
    <row r="366" spans="1:30" ht="30" x14ac:dyDescent="0.25">
      <c r="A366" s="137">
        <v>1</v>
      </c>
      <c r="B366" s="208" t="s">
        <v>535</v>
      </c>
      <c r="C366" s="1026" t="s">
        <v>256</v>
      </c>
      <c r="D366" s="11">
        <v>340</v>
      </c>
      <c r="E366" s="219">
        <v>938</v>
      </c>
      <c r="F366" s="123">
        <f t="shared" si="139"/>
        <v>312.66666666666669</v>
      </c>
      <c r="G366" s="123">
        <v>253</v>
      </c>
      <c r="H366" s="123">
        <f t="shared" si="132"/>
        <v>80.916844349680161</v>
      </c>
      <c r="I366" s="1256">
        <v>8.6999999999999993</v>
      </c>
      <c r="J366" s="152">
        <f t="shared" si="133"/>
        <v>8.7628458498023711</v>
      </c>
      <c r="K366" s="1082">
        <f t="shared" si="134"/>
        <v>8161</v>
      </c>
      <c r="L366" s="153">
        <f t="shared" si="140"/>
        <v>2720.3333333333335</v>
      </c>
      <c r="M366" s="153">
        <v>2217</v>
      </c>
      <c r="N366" s="153">
        <f t="shared" si="136"/>
        <v>81.497365518931502</v>
      </c>
      <c r="O366" s="1182">
        <f t="shared" si="137"/>
        <v>24</v>
      </c>
      <c r="P366" s="153">
        <f t="shared" si="141"/>
        <v>277.125</v>
      </c>
      <c r="Q366" s="331"/>
      <c r="R366" s="331"/>
      <c r="S366" s="331"/>
      <c r="T366" s="331"/>
      <c r="U366" s="328"/>
      <c r="V366" s="331">
        <f t="shared" si="130"/>
        <v>0</v>
      </c>
      <c r="W366" s="776"/>
      <c r="X366" s="331"/>
      <c r="Y366" s="331"/>
      <c r="Z366" s="331"/>
      <c r="AA366" s="331"/>
      <c r="AB366" s="331"/>
      <c r="AC366" s="1015">
        <f>V366-U366-Y366</f>
        <v>0</v>
      </c>
      <c r="AD366" s="1028"/>
    </row>
    <row r="367" spans="1:30" s="2087" customFormat="1" ht="45" x14ac:dyDescent="0.25">
      <c r="A367" s="2087">
        <v>1</v>
      </c>
      <c r="B367" s="208" t="s">
        <v>648</v>
      </c>
      <c r="C367" s="1026" t="s">
        <v>256</v>
      </c>
      <c r="D367" s="11">
        <v>340</v>
      </c>
      <c r="E367" s="219">
        <v>554</v>
      </c>
      <c r="F367" s="123">
        <f t="shared" ref="F367" si="142">E367/12*$B$4</f>
        <v>184.66666666666666</v>
      </c>
      <c r="G367" s="123">
        <v>142</v>
      </c>
      <c r="H367" s="123">
        <f t="shared" si="132"/>
        <v>76.895306859205775</v>
      </c>
      <c r="I367" s="1256">
        <v>13.5</v>
      </c>
      <c r="J367" s="152">
        <f t="shared" si="133"/>
        <v>12.943661971830986</v>
      </c>
      <c r="K367" s="1082">
        <f t="shared" si="134"/>
        <v>7479</v>
      </c>
      <c r="L367" s="153">
        <f t="shared" ref="L367" si="143">K367/12*$B$4</f>
        <v>2493</v>
      </c>
      <c r="M367" s="153">
        <v>1838</v>
      </c>
      <c r="N367" s="153">
        <f t="shared" si="136"/>
        <v>73.726434015242688</v>
      </c>
      <c r="O367" s="1182">
        <f t="shared" si="137"/>
        <v>22</v>
      </c>
      <c r="P367" s="153">
        <f t="shared" ref="P367" si="144">M367/$B$4*12/O367</f>
        <v>250.63636363636363</v>
      </c>
      <c r="Q367" s="331"/>
      <c r="R367" s="331"/>
      <c r="S367" s="331"/>
      <c r="T367" s="331"/>
      <c r="U367" s="328"/>
      <c r="V367" s="331"/>
      <c r="W367" s="776"/>
      <c r="X367" s="331"/>
      <c r="Y367" s="331"/>
      <c r="Z367" s="331"/>
      <c r="AA367" s="331"/>
      <c r="AB367" s="331"/>
      <c r="AC367" s="1015"/>
      <c r="AD367" s="1028"/>
    </row>
    <row r="368" spans="1:30" s="2087" customFormat="1" ht="30" x14ac:dyDescent="0.25">
      <c r="A368" s="2087">
        <v>1</v>
      </c>
      <c r="B368" s="208" t="s">
        <v>649</v>
      </c>
      <c r="C368" s="1026" t="s">
        <v>256</v>
      </c>
      <c r="D368" s="11">
        <v>340</v>
      </c>
      <c r="E368" s="219">
        <v>184</v>
      </c>
      <c r="F368" s="123">
        <f t="shared" ref="F368" si="145">E368/12*$B$4</f>
        <v>61.333333333333336</v>
      </c>
      <c r="G368" s="123">
        <v>46</v>
      </c>
      <c r="H368" s="123">
        <f t="shared" si="132"/>
        <v>75</v>
      </c>
      <c r="I368" s="1256">
        <v>14.8</v>
      </c>
      <c r="J368" s="152">
        <f t="shared" si="133"/>
        <v>12.021739130434783</v>
      </c>
      <c r="K368" s="1082">
        <f t="shared" si="134"/>
        <v>2723</v>
      </c>
      <c r="L368" s="153">
        <f t="shared" ref="L368" si="146">K368/12*$B$4</f>
        <v>907.66666666666663</v>
      </c>
      <c r="M368" s="153">
        <v>553</v>
      </c>
      <c r="N368" s="153">
        <f t="shared" si="136"/>
        <v>60.925449871465297</v>
      </c>
      <c r="O368" s="1182">
        <f t="shared" si="137"/>
        <v>8</v>
      </c>
      <c r="P368" s="153">
        <f t="shared" ref="P368" si="147">M368/$B$4*12/O368</f>
        <v>207.375</v>
      </c>
      <c r="Q368" s="331"/>
      <c r="R368" s="331"/>
      <c r="S368" s="331"/>
      <c r="T368" s="331"/>
      <c r="U368" s="328"/>
      <c r="V368" s="331"/>
      <c r="W368" s="776"/>
      <c r="X368" s="331"/>
      <c r="Y368" s="331"/>
      <c r="Z368" s="331"/>
      <c r="AA368" s="331"/>
      <c r="AB368" s="331"/>
      <c r="AC368" s="1015"/>
      <c r="AD368" s="1028"/>
    </row>
    <row r="369" spans="1:30" ht="30" x14ac:dyDescent="0.25">
      <c r="A369" s="137">
        <v>1</v>
      </c>
      <c r="B369" s="208" t="s">
        <v>536</v>
      </c>
      <c r="C369" s="1026" t="s">
        <v>256</v>
      </c>
      <c r="D369" s="141">
        <v>340</v>
      </c>
      <c r="E369" s="219">
        <v>699</v>
      </c>
      <c r="F369" s="123">
        <f t="shared" si="139"/>
        <v>233</v>
      </c>
      <c r="G369" s="123">
        <v>219</v>
      </c>
      <c r="H369" s="123">
        <f t="shared" si="132"/>
        <v>93.991416309012877</v>
      </c>
      <c r="I369" s="1256">
        <v>14.1</v>
      </c>
      <c r="J369" s="152">
        <f t="shared" si="133"/>
        <v>12.625570776255708</v>
      </c>
      <c r="K369" s="1082">
        <f t="shared" si="134"/>
        <v>9856</v>
      </c>
      <c r="L369" s="153">
        <f t="shared" si="140"/>
        <v>3285.3333333333335</v>
      </c>
      <c r="M369" s="153">
        <v>2765</v>
      </c>
      <c r="N369" s="153">
        <f t="shared" si="136"/>
        <v>84.161931818181813</v>
      </c>
      <c r="O369" s="1182">
        <f t="shared" si="137"/>
        <v>29</v>
      </c>
      <c r="P369" s="153">
        <f t="shared" si="141"/>
        <v>286.0344827586207</v>
      </c>
      <c r="Q369" s="331"/>
      <c r="R369" s="331"/>
      <c r="S369" s="331"/>
      <c r="T369" s="331"/>
      <c r="U369" s="328"/>
      <c r="V369" s="331">
        <f t="shared" si="130"/>
        <v>0</v>
      </c>
      <c r="W369" s="776"/>
      <c r="X369" s="331"/>
      <c r="Y369" s="331"/>
      <c r="Z369" s="331"/>
      <c r="AA369" s="331"/>
      <c r="AB369" s="331"/>
      <c r="AC369" s="1015">
        <f>V369-U369-Y369</f>
        <v>0</v>
      </c>
      <c r="AD369" s="1028"/>
    </row>
    <row r="370" spans="1:30" s="2087" customFormat="1" ht="30" x14ac:dyDescent="0.25">
      <c r="A370" s="2087">
        <v>1</v>
      </c>
      <c r="B370" s="208" t="s">
        <v>650</v>
      </c>
      <c r="C370" s="1026" t="s">
        <v>256</v>
      </c>
      <c r="D370" s="141">
        <v>340</v>
      </c>
      <c r="E370" s="219">
        <v>87</v>
      </c>
      <c r="F370" s="123">
        <f t="shared" ref="F370" si="148">E370/12*$B$4</f>
        <v>29</v>
      </c>
      <c r="G370" s="123">
        <v>0</v>
      </c>
      <c r="H370" s="123">
        <f t="shared" si="132"/>
        <v>0</v>
      </c>
      <c r="I370" s="1256">
        <v>31.7</v>
      </c>
      <c r="J370" s="152" t="e">
        <f t="shared" si="133"/>
        <v>#DIV/0!</v>
      </c>
      <c r="K370" s="1082">
        <f t="shared" si="134"/>
        <v>2758</v>
      </c>
      <c r="L370" s="153">
        <f t="shared" ref="L370" si="149">K370/12*$B$4</f>
        <v>919.33333333333337</v>
      </c>
      <c r="M370" s="153"/>
      <c r="N370" s="153">
        <f t="shared" si="136"/>
        <v>0</v>
      </c>
      <c r="O370" s="1182">
        <f t="shared" si="137"/>
        <v>8</v>
      </c>
      <c r="P370" s="153">
        <f t="shared" ref="P370" si="150">M370/$B$4*12/O370</f>
        <v>0</v>
      </c>
      <c r="Q370" s="332"/>
      <c r="R370" s="332"/>
      <c r="S370" s="332"/>
      <c r="T370" s="332"/>
      <c r="U370" s="865"/>
      <c r="V370" s="332"/>
      <c r="W370" s="1057"/>
      <c r="X370" s="332"/>
      <c r="Y370" s="332"/>
      <c r="Z370" s="332"/>
      <c r="AA370" s="332"/>
      <c r="AB370" s="332"/>
      <c r="AC370" s="1015"/>
      <c r="AD370" s="1028"/>
    </row>
    <row r="371" spans="1:30" ht="30" x14ac:dyDescent="0.25">
      <c r="A371" s="137">
        <v>1</v>
      </c>
      <c r="B371" s="208" t="s">
        <v>537</v>
      </c>
      <c r="C371" s="1026" t="s">
        <v>256</v>
      </c>
      <c r="D371" s="1036">
        <v>340</v>
      </c>
      <c r="E371" s="229">
        <v>450</v>
      </c>
      <c r="F371" s="129">
        <f t="shared" si="139"/>
        <v>150</v>
      </c>
      <c r="G371" s="129">
        <v>201</v>
      </c>
      <c r="H371" s="129">
        <f t="shared" si="132"/>
        <v>134</v>
      </c>
      <c r="I371" s="1257">
        <v>31.7</v>
      </c>
      <c r="J371" s="1037">
        <f t="shared" si="133"/>
        <v>28.771144278606965</v>
      </c>
      <c r="K371" s="1038">
        <f t="shared" si="134"/>
        <v>14265</v>
      </c>
      <c r="L371" s="282">
        <f t="shared" si="140"/>
        <v>4755</v>
      </c>
      <c r="M371" s="282">
        <v>5783</v>
      </c>
      <c r="N371" s="282">
        <f t="shared" si="136"/>
        <v>121.61934805467929</v>
      </c>
      <c r="O371" s="282">
        <f t="shared" si="137"/>
        <v>42</v>
      </c>
      <c r="P371" s="282">
        <f t="shared" si="141"/>
        <v>413.07142857142856</v>
      </c>
      <c r="Q371" s="332"/>
      <c r="R371" s="332"/>
      <c r="S371" s="332"/>
      <c r="T371" s="332"/>
      <c r="U371" s="865"/>
      <c r="V371" s="332">
        <f t="shared" si="130"/>
        <v>0</v>
      </c>
      <c r="W371" s="1057"/>
      <c r="X371" s="332"/>
      <c r="Y371" s="332"/>
      <c r="Z371" s="332"/>
      <c r="AA371" s="332"/>
      <c r="AB371" s="332"/>
      <c r="AC371" s="1015">
        <f>V371-U371-Y371</f>
        <v>0</v>
      </c>
      <c r="AD371" s="1028"/>
    </row>
    <row r="372" spans="1:30" ht="29.25" x14ac:dyDescent="0.25">
      <c r="A372" s="137">
        <v>1</v>
      </c>
      <c r="B372" s="1045" t="s">
        <v>7</v>
      </c>
      <c r="C372" s="1046"/>
      <c r="D372" s="1045"/>
      <c r="E372" s="32">
        <f>SUM(E360:E371)</f>
        <v>12589</v>
      </c>
      <c r="F372" s="7">
        <f t="shared" ref="F372:G372" si="151">SUM(F360:F371)</f>
        <v>4196.3333333333339</v>
      </c>
      <c r="G372" s="7">
        <f t="shared" si="151"/>
        <v>4096</v>
      </c>
      <c r="H372" s="7">
        <f t="shared" si="132"/>
        <v>97.609023750893613</v>
      </c>
      <c r="I372" s="8">
        <f>IF(E372=0,0,K372/E372)</f>
        <v>8.6065612836603389</v>
      </c>
      <c r="J372" s="8">
        <f t="shared" si="133"/>
        <v>7.65771484375</v>
      </c>
      <c r="K372" s="1121">
        <f t="shared" ref="K372:M372" si="152">SUM(K360:K371)</f>
        <v>108348</v>
      </c>
      <c r="L372" s="7">
        <f t="shared" si="152"/>
        <v>36116</v>
      </c>
      <c r="M372" s="7">
        <f t="shared" si="152"/>
        <v>31366</v>
      </c>
      <c r="N372" s="1123">
        <f t="shared" si="136"/>
        <v>86.847934433492085</v>
      </c>
      <c r="O372" s="181">
        <f>SUM(O360:O371)</f>
        <v>319</v>
      </c>
      <c r="P372" s="1123">
        <f t="shared" si="141"/>
        <v>294.97805642633227</v>
      </c>
      <c r="Q372" s="329">
        <v>1946409.1138361827</v>
      </c>
      <c r="R372" s="329">
        <v>1946409.1138361827</v>
      </c>
      <c r="S372" s="329">
        <v>1946413.8365485256</v>
      </c>
      <c r="T372" s="329">
        <v>1946422.7869614772</v>
      </c>
      <c r="U372" s="863">
        <f>Q372/12*$B$4+(R372-Q372)/11*3+(S372-R372)/10*2+(T372-S372)/9*1</f>
        <v>648804.97697819083</v>
      </c>
      <c r="V372" s="329">
        <f>AB372-AA372-X372-W372</f>
        <v>476584.88397999998</v>
      </c>
      <c r="W372" s="780"/>
      <c r="X372" s="329">
        <v>-14.835240000000001</v>
      </c>
      <c r="Y372" s="329">
        <f>V372-U372</f>
        <v>-172220.09299819084</v>
      </c>
      <c r="Z372" s="329">
        <v>-481.85930999999999</v>
      </c>
      <c r="AA372" s="329">
        <v>-7022.0795599999992</v>
      </c>
      <c r="AB372" s="329">
        <v>469547.96918000001</v>
      </c>
      <c r="AC372" s="1015">
        <f>V372-U372-Y372</f>
        <v>0</v>
      </c>
      <c r="AD372" s="1028"/>
    </row>
    <row r="373" spans="1:30" ht="29.25" x14ac:dyDescent="0.25">
      <c r="A373" s="137">
        <v>1</v>
      </c>
      <c r="B373" s="574" t="s">
        <v>538</v>
      </c>
      <c r="C373" s="816"/>
      <c r="D373" s="1050"/>
      <c r="E373" s="258">
        <v>590</v>
      </c>
      <c r="F373" s="1161">
        <f>E373/12*$B$4</f>
        <v>196.66666666666666</v>
      </c>
      <c r="G373" s="1050">
        <v>179</v>
      </c>
      <c r="H373" s="1050">
        <f t="shared" si="132"/>
        <v>91.016949152542381</v>
      </c>
      <c r="I373" s="286"/>
      <c r="J373" s="286"/>
      <c r="K373" s="745"/>
      <c r="L373" s="1050"/>
      <c r="M373" s="1050"/>
      <c r="N373" s="1051"/>
      <c r="O373" s="1258"/>
      <c r="P373" s="1051"/>
      <c r="Q373" s="330"/>
      <c r="R373" s="330"/>
      <c r="S373" s="330"/>
      <c r="T373" s="330"/>
      <c r="U373" s="864"/>
      <c r="V373" s="330"/>
      <c r="W373" s="779"/>
      <c r="X373" s="330"/>
      <c r="Y373" s="330"/>
      <c r="Z373" s="330"/>
      <c r="AA373" s="330">
        <v>0</v>
      </c>
      <c r="AB373" s="330">
        <v>46300.800660000001</v>
      </c>
      <c r="AC373" s="1015">
        <f>V373-U373-Y373</f>
        <v>0</v>
      </c>
      <c r="AD373" s="1028"/>
    </row>
    <row r="374" spans="1:30" s="2087" customFormat="1" ht="29.25" x14ac:dyDescent="0.25">
      <c r="A374" s="2087">
        <v>1</v>
      </c>
      <c r="B374" s="3085" t="s">
        <v>539</v>
      </c>
      <c r="C374" s="816"/>
      <c r="D374" s="1050"/>
      <c r="E374" s="258">
        <v>16</v>
      </c>
      <c r="F374" s="1050">
        <f>E374/12*$B$4</f>
        <v>5.333333333333333</v>
      </c>
      <c r="G374" s="1050"/>
      <c r="H374" s="1050">
        <f t="shared" si="132"/>
        <v>0</v>
      </c>
      <c r="I374" s="286"/>
      <c r="J374" s="286"/>
      <c r="K374" s="745"/>
      <c r="L374" s="1050"/>
      <c r="M374" s="1050"/>
      <c r="N374" s="1051"/>
      <c r="O374" s="1188"/>
      <c r="P374" s="1051"/>
      <c r="Q374" s="330"/>
      <c r="R374" s="330"/>
      <c r="S374" s="330"/>
      <c r="T374" s="330"/>
      <c r="U374" s="1005"/>
      <c r="V374" s="330"/>
      <c r="W374" s="779"/>
      <c r="X374" s="330"/>
      <c r="Y374" s="330"/>
      <c r="Z374" s="330"/>
      <c r="AA374" s="330"/>
      <c r="AB374" s="330"/>
      <c r="AC374" s="1015"/>
      <c r="AD374" s="1028"/>
    </row>
    <row r="375" spans="1:30" s="2087" customFormat="1" x14ac:dyDescent="0.25">
      <c r="A375" s="2087">
        <v>1</v>
      </c>
      <c r="B375" s="3085" t="s">
        <v>652</v>
      </c>
      <c r="C375" s="816"/>
      <c r="D375" s="1050"/>
      <c r="E375" s="258">
        <f>E374+E373</f>
        <v>606</v>
      </c>
      <c r="F375" s="1050">
        <f t="shared" ref="F375:G375" si="153">F374+F373</f>
        <v>202</v>
      </c>
      <c r="G375" s="1050">
        <f t="shared" si="153"/>
        <v>179</v>
      </c>
      <c r="H375" s="1050">
        <f t="shared" si="132"/>
        <v>88.613861386138609</v>
      </c>
      <c r="I375" s="286"/>
      <c r="J375" s="286"/>
      <c r="K375" s="745"/>
      <c r="L375" s="1050"/>
      <c r="M375" s="1050"/>
      <c r="N375" s="1051"/>
      <c r="O375" s="1188"/>
      <c r="P375" s="1051"/>
      <c r="Q375" s="330">
        <v>161056.9079968</v>
      </c>
      <c r="R375" s="330">
        <v>161056.9079968</v>
      </c>
      <c r="S375" s="330">
        <v>157578.8640568</v>
      </c>
      <c r="T375" s="330">
        <v>157578.8640568</v>
      </c>
      <c r="U375" s="1005">
        <f>T375/12*$B$4</f>
        <v>52526.28801893333</v>
      </c>
      <c r="V375" s="330">
        <f>AB375-AA375-X375-W375</f>
        <v>46300.800660000001</v>
      </c>
      <c r="W375" s="779"/>
      <c r="X375" s="330"/>
      <c r="Y375" s="330">
        <f>V375-U375</f>
        <v>-6225.4873589333292</v>
      </c>
      <c r="Z375" s="330"/>
      <c r="AA375" s="330">
        <v>0</v>
      </c>
      <c r="AB375" s="330">
        <f>AB374+AB373</f>
        <v>46300.800660000001</v>
      </c>
      <c r="AC375" s="1015"/>
      <c r="AD375" s="1028"/>
    </row>
    <row r="376" spans="1:30" x14ac:dyDescent="0.25">
      <c r="A376" s="137">
        <v>1</v>
      </c>
      <c r="B376" s="470" t="s">
        <v>194</v>
      </c>
      <c r="C376" s="1259"/>
      <c r="D376" s="1054"/>
      <c r="E376" s="259"/>
      <c r="F376" s="1050"/>
      <c r="G376" s="527"/>
      <c r="H376" s="527"/>
      <c r="I376" s="199"/>
      <c r="J376" s="199"/>
      <c r="K376" s="1230"/>
      <c r="L376" s="527"/>
      <c r="M376" s="527"/>
      <c r="N376" s="527"/>
      <c r="O376" s="527"/>
      <c r="P376" s="527"/>
      <c r="Q376" s="331"/>
      <c r="R376" s="331"/>
      <c r="S376" s="331"/>
      <c r="T376" s="331"/>
      <c r="U376" s="861">
        <f t="shared" ref="U376" si="154">Q376/12*$B$4</f>
        <v>0</v>
      </c>
      <c r="V376" s="331"/>
      <c r="W376" s="776"/>
      <c r="X376" s="331"/>
      <c r="Y376" s="331"/>
      <c r="Z376" s="331"/>
      <c r="AA376" s="331"/>
      <c r="AB376" s="331"/>
      <c r="AC376" s="1015">
        <f>V376-U376-Y376</f>
        <v>0</v>
      </c>
      <c r="AD376" s="1028"/>
    </row>
    <row r="377" spans="1:30" ht="29.25" x14ac:dyDescent="0.25">
      <c r="A377" s="137">
        <v>1</v>
      </c>
      <c r="B377" s="524" t="s">
        <v>311</v>
      </c>
      <c r="C377" s="423"/>
      <c r="D377" s="9"/>
      <c r="E377" s="241">
        <f>E379+E384+E378+E385+E386</f>
        <v>80380</v>
      </c>
      <c r="F377" s="284">
        <f t="shared" ref="F377:G377" si="155">F379+F384+F378+F385+F386</f>
        <v>26793.333333333332</v>
      </c>
      <c r="G377" s="284">
        <f t="shared" si="155"/>
        <v>26139</v>
      </c>
      <c r="H377" s="284">
        <f>G377/F377*100</f>
        <v>97.557850211495406</v>
      </c>
      <c r="I377" s="199"/>
      <c r="J377" s="199"/>
      <c r="K377" s="1230"/>
      <c r="L377" s="527"/>
      <c r="M377" s="527"/>
      <c r="N377" s="527"/>
      <c r="O377" s="527"/>
      <c r="P377" s="527"/>
      <c r="Q377" s="331">
        <v>67995.021299999993</v>
      </c>
      <c r="R377" s="331">
        <v>67995.021299999993</v>
      </c>
      <c r="S377" s="331">
        <v>67995.021299999993</v>
      </c>
      <c r="T377" s="331">
        <v>67995.021299999993</v>
      </c>
      <c r="U377" s="861">
        <f>Q377/12*$B$4+(R377-Q377)/11*3+(S377-R377)/10*2+(T377-S377)/9*1</f>
        <v>22665.007099999999</v>
      </c>
      <c r="V377" s="331">
        <f>AB377-AA377-X377</f>
        <v>21992.17641</v>
      </c>
      <c r="W377" s="776"/>
      <c r="X377" s="331"/>
      <c r="Y377" s="331">
        <f>V377-U377</f>
        <v>-672.83068999999887</v>
      </c>
      <c r="Z377" s="331"/>
      <c r="AA377" s="331">
        <v>-13.521460000000003</v>
      </c>
      <c r="AB377" s="331">
        <v>21978.65495</v>
      </c>
      <c r="AC377" s="1015">
        <f>V377-U377-Y377</f>
        <v>0</v>
      </c>
      <c r="AD377" s="1028"/>
    </row>
    <row r="378" spans="1:30" x14ac:dyDescent="0.25">
      <c r="A378" s="137">
        <v>1</v>
      </c>
      <c r="B378" s="4" t="s">
        <v>304</v>
      </c>
      <c r="C378" s="423"/>
      <c r="D378" s="9"/>
      <c r="E378" s="2874"/>
      <c r="F378" s="123"/>
      <c r="G378" s="123"/>
      <c r="H378" s="123"/>
      <c r="I378" s="199"/>
      <c r="J378" s="199"/>
      <c r="K378" s="1230"/>
      <c r="L378" s="527"/>
      <c r="M378" s="527"/>
      <c r="N378" s="527"/>
      <c r="O378" s="527"/>
      <c r="P378" s="527"/>
      <c r="Q378" s="331"/>
      <c r="R378" s="331"/>
      <c r="S378" s="331"/>
      <c r="T378" s="331"/>
      <c r="U378" s="328"/>
      <c r="V378" s="331">
        <f>AB378-AA378-X378</f>
        <v>0</v>
      </c>
      <c r="W378" s="776"/>
      <c r="X378" s="331"/>
      <c r="Y378" s="331"/>
      <c r="Z378" s="331"/>
      <c r="AA378" s="331"/>
      <c r="AB378" s="331"/>
      <c r="AC378" s="1015">
        <f>V378-U378-Y378</f>
        <v>0</v>
      </c>
      <c r="AD378" s="1028"/>
    </row>
    <row r="379" spans="1:30" ht="30" x14ac:dyDescent="0.25">
      <c r="A379" s="137">
        <v>1</v>
      </c>
      <c r="B379" s="536" t="s">
        <v>443</v>
      </c>
      <c r="C379" s="423"/>
      <c r="D379" s="9"/>
      <c r="E379" s="229">
        <f>E380+E381+E382</f>
        <v>77600</v>
      </c>
      <c r="F379" s="123">
        <f t="shared" ref="F379:G379" si="156">F380+F382+F381</f>
        <v>25866.666666666664</v>
      </c>
      <c r="G379" s="123">
        <f t="shared" si="156"/>
        <v>25773</v>
      </c>
      <c r="H379" s="123">
        <f>G379/F379*100</f>
        <v>99.637886597938149</v>
      </c>
      <c r="I379" s="199"/>
      <c r="J379" s="199"/>
      <c r="K379" s="1230"/>
      <c r="L379" s="527"/>
      <c r="M379" s="527"/>
      <c r="N379" s="527"/>
      <c r="O379" s="527"/>
      <c r="P379" s="527"/>
      <c r="Q379" s="331"/>
      <c r="R379" s="331"/>
      <c r="S379" s="331"/>
      <c r="T379" s="331"/>
      <c r="U379" s="328"/>
      <c r="V379" s="331"/>
      <c r="W379" s="776"/>
      <c r="X379" s="331"/>
      <c r="Y379" s="331"/>
      <c r="Z379" s="331"/>
      <c r="AA379" s="331"/>
      <c r="AB379" s="331"/>
      <c r="AC379" s="1015">
        <f>V379-U379-Y379</f>
        <v>0</v>
      </c>
      <c r="AD379" s="1028"/>
    </row>
    <row r="380" spans="1:30" ht="30" x14ac:dyDescent="0.25">
      <c r="A380" s="137">
        <v>1</v>
      </c>
      <c r="B380" s="4" t="s">
        <v>584</v>
      </c>
      <c r="C380" s="423"/>
      <c r="D380" s="9"/>
      <c r="E380" s="219">
        <v>44600</v>
      </c>
      <c r="F380" s="123">
        <f>E380/12*$B$4</f>
        <v>14866.666666666666</v>
      </c>
      <c r="G380" s="123">
        <v>16059</v>
      </c>
      <c r="H380" s="123">
        <f>G380/F380*100</f>
        <v>108.02017937219732</v>
      </c>
      <c r="I380" s="199"/>
      <c r="J380" s="199"/>
      <c r="K380" s="1230"/>
      <c r="L380" s="527"/>
      <c r="M380" s="527"/>
      <c r="N380" s="527"/>
      <c r="O380" s="527"/>
      <c r="P380" s="527"/>
      <c r="Q380" s="331"/>
      <c r="R380" s="331"/>
      <c r="S380" s="331"/>
      <c r="T380" s="331"/>
      <c r="U380" s="328"/>
      <c r="V380" s="331"/>
      <c r="W380" s="776"/>
      <c r="X380" s="331"/>
      <c r="Y380" s="331"/>
      <c r="Z380" s="331"/>
      <c r="AA380" s="331"/>
      <c r="AB380" s="331"/>
      <c r="AC380" s="1015">
        <f>V380-U380-Y380</f>
        <v>0</v>
      </c>
      <c r="AD380" s="1028"/>
    </row>
    <row r="381" spans="1:30" s="2087" customFormat="1" ht="45" x14ac:dyDescent="0.25">
      <c r="A381" s="2087">
        <v>1</v>
      </c>
      <c r="B381" s="4" t="s">
        <v>585</v>
      </c>
      <c r="C381" s="423"/>
      <c r="D381" s="9"/>
      <c r="E381" s="1034">
        <v>33000</v>
      </c>
      <c r="F381" s="123">
        <f>E381/12*$B$4</f>
        <v>11000</v>
      </c>
      <c r="G381" s="123">
        <v>9714</v>
      </c>
      <c r="H381" s="123">
        <f>G381/F381*100</f>
        <v>88.309090909090898</v>
      </c>
      <c r="I381" s="199"/>
      <c r="J381" s="199"/>
      <c r="K381" s="1230"/>
      <c r="L381" s="527"/>
      <c r="M381" s="527"/>
      <c r="N381" s="527"/>
      <c r="O381" s="527"/>
      <c r="P381" s="527"/>
      <c r="Q381" s="331"/>
      <c r="R381" s="331"/>
      <c r="S381" s="331"/>
      <c r="T381" s="331"/>
      <c r="U381" s="328"/>
      <c r="V381" s="331"/>
      <c r="W381" s="776"/>
      <c r="X381" s="331"/>
      <c r="Y381" s="331"/>
      <c r="Z381" s="331"/>
      <c r="AA381" s="331"/>
      <c r="AB381" s="331"/>
      <c r="AC381" s="1015"/>
      <c r="AD381" s="1028"/>
    </row>
    <row r="382" spans="1:30" ht="45" x14ac:dyDescent="0.25">
      <c r="A382" s="137">
        <v>1</v>
      </c>
      <c r="B382" s="4" t="s">
        <v>446</v>
      </c>
      <c r="C382" s="423"/>
      <c r="D382" s="9"/>
      <c r="E382" s="2874"/>
      <c r="F382" s="123"/>
      <c r="G382" s="123"/>
      <c r="H382" s="123"/>
      <c r="I382" s="199"/>
      <c r="J382" s="199"/>
      <c r="K382" s="1230"/>
      <c r="L382" s="527"/>
      <c r="M382" s="527"/>
      <c r="N382" s="527"/>
      <c r="O382" s="527"/>
      <c r="P382" s="527"/>
      <c r="Q382" s="331"/>
      <c r="R382" s="331"/>
      <c r="S382" s="331"/>
      <c r="T382" s="331"/>
      <c r="U382" s="328"/>
      <c r="V382" s="331"/>
      <c r="W382" s="776"/>
      <c r="X382" s="331"/>
      <c r="Y382" s="331"/>
      <c r="Z382" s="331"/>
      <c r="AA382" s="331"/>
      <c r="AB382" s="331"/>
      <c r="AC382" s="1015">
        <f>V382-U382-Y382</f>
        <v>0</v>
      </c>
      <c r="AD382" s="1028"/>
    </row>
    <row r="383" spans="1:30" ht="60" x14ac:dyDescent="0.25">
      <c r="A383" s="137">
        <v>1</v>
      </c>
      <c r="B383" s="4" t="s">
        <v>447</v>
      </c>
      <c r="C383" s="423"/>
      <c r="D383" s="9"/>
      <c r="E383" s="2874"/>
      <c r="F383" s="123"/>
      <c r="G383" s="123"/>
      <c r="H383" s="123"/>
      <c r="I383" s="199"/>
      <c r="J383" s="199"/>
      <c r="K383" s="1230"/>
      <c r="L383" s="527"/>
      <c r="M383" s="527"/>
      <c r="N383" s="527"/>
      <c r="O383" s="527"/>
      <c r="P383" s="527"/>
      <c r="Q383" s="331"/>
      <c r="R383" s="331"/>
      <c r="S383" s="331"/>
      <c r="T383" s="331"/>
      <c r="U383" s="328"/>
      <c r="V383" s="331"/>
      <c r="W383" s="776"/>
      <c r="X383" s="331"/>
      <c r="Y383" s="331"/>
      <c r="Z383" s="331"/>
      <c r="AA383" s="331"/>
      <c r="AB383" s="331"/>
      <c r="AC383" s="1015">
        <f>V383-U383-Y383</f>
        <v>0</v>
      </c>
      <c r="AD383" s="1028"/>
    </row>
    <row r="384" spans="1:30" ht="60" x14ac:dyDescent="0.25">
      <c r="A384" s="137">
        <v>1</v>
      </c>
      <c r="B384" s="537" t="s">
        <v>586</v>
      </c>
      <c r="C384" s="423"/>
      <c r="D384" s="9"/>
      <c r="E384" s="229">
        <v>90</v>
      </c>
      <c r="F384" s="123">
        <f>E384/12*$B$4</f>
        <v>30</v>
      </c>
      <c r="G384" s="123">
        <v>19</v>
      </c>
      <c r="H384" s="123">
        <f>G384/F384*100</f>
        <v>63.333333333333329</v>
      </c>
      <c r="I384" s="199"/>
      <c r="J384" s="199"/>
      <c r="K384" s="1230"/>
      <c r="L384" s="527"/>
      <c r="M384" s="527"/>
      <c r="N384" s="527"/>
      <c r="O384" s="527"/>
      <c r="P384" s="527"/>
      <c r="Q384" s="331"/>
      <c r="R384" s="331"/>
      <c r="S384" s="331"/>
      <c r="T384" s="331"/>
      <c r="U384" s="328"/>
      <c r="V384" s="331"/>
      <c r="W384" s="776"/>
      <c r="X384" s="331"/>
      <c r="Y384" s="331"/>
      <c r="Z384" s="331"/>
      <c r="AA384" s="331"/>
      <c r="AB384" s="331"/>
      <c r="AC384" s="1015">
        <f>V384-U384-Y384</f>
        <v>0</v>
      </c>
      <c r="AD384" s="1028"/>
    </row>
    <row r="385" spans="1:30" s="2087" customFormat="1" ht="75" x14ac:dyDescent="0.25">
      <c r="A385" s="2087">
        <v>1</v>
      </c>
      <c r="B385" s="537" t="s">
        <v>587</v>
      </c>
      <c r="C385" s="423"/>
      <c r="D385" s="9"/>
      <c r="E385" s="229">
        <v>90</v>
      </c>
      <c r="F385" s="123">
        <f>E385/12*$B$4</f>
        <v>30</v>
      </c>
      <c r="G385" s="123">
        <v>25</v>
      </c>
      <c r="H385" s="123">
        <f>G385/F385*100</f>
        <v>83.333333333333343</v>
      </c>
      <c r="I385" s="199"/>
      <c r="J385" s="199"/>
      <c r="K385" s="1230"/>
      <c r="L385" s="527"/>
      <c r="M385" s="527"/>
      <c r="N385" s="527"/>
      <c r="O385" s="527"/>
      <c r="P385" s="527"/>
      <c r="Q385" s="331"/>
      <c r="R385" s="331"/>
      <c r="S385" s="331"/>
      <c r="T385" s="331"/>
      <c r="U385" s="328"/>
      <c r="V385" s="331"/>
      <c r="W385" s="776"/>
      <c r="X385" s="331"/>
      <c r="Y385" s="331"/>
      <c r="Z385" s="331"/>
      <c r="AA385" s="331"/>
      <c r="AB385" s="331"/>
      <c r="AC385" s="1015"/>
      <c r="AD385" s="1028"/>
    </row>
    <row r="386" spans="1:30" s="2087" customFormat="1" ht="30" x14ac:dyDescent="0.25">
      <c r="A386" s="2087">
        <v>1</v>
      </c>
      <c r="B386" s="537" t="s">
        <v>622</v>
      </c>
      <c r="C386" s="423"/>
      <c r="D386" s="9"/>
      <c r="E386" s="229">
        <v>2600</v>
      </c>
      <c r="F386" s="123">
        <f>E386/12*$B$4</f>
        <v>866.66666666666663</v>
      </c>
      <c r="G386" s="123">
        <v>322</v>
      </c>
      <c r="H386" s="123">
        <f>G386/F386*100</f>
        <v>37.153846153846153</v>
      </c>
      <c r="I386" s="199"/>
      <c r="J386" s="199"/>
      <c r="K386" s="1230"/>
      <c r="L386" s="527"/>
      <c r="M386" s="527"/>
      <c r="N386" s="527"/>
      <c r="O386" s="527"/>
      <c r="P386" s="527"/>
      <c r="Q386" s="331"/>
      <c r="R386" s="331"/>
      <c r="S386" s="331"/>
      <c r="T386" s="331"/>
      <c r="U386" s="328"/>
      <c r="V386" s="331"/>
      <c r="W386" s="776"/>
      <c r="X386" s="331"/>
      <c r="Y386" s="331"/>
      <c r="Z386" s="331"/>
      <c r="AA386" s="331"/>
      <c r="AB386" s="331"/>
      <c r="AC386" s="1015"/>
      <c r="AD386" s="1028"/>
    </row>
    <row r="387" spans="1:30" ht="29.25" x14ac:dyDescent="0.25">
      <c r="A387" s="137">
        <v>1</v>
      </c>
      <c r="B387" s="524" t="s">
        <v>312</v>
      </c>
      <c r="C387" s="423"/>
      <c r="D387" s="9"/>
      <c r="E387" s="219">
        <f>E388</f>
        <v>260</v>
      </c>
      <c r="F387" s="123">
        <f>F388</f>
        <v>86.666666666666671</v>
      </c>
      <c r="G387" s="123">
        <f>G388</f>
        <v>99</v>
      </c>
      <c r="H387" s="123">
        <f>G387/F387*100</f>
        <v>114.23076923076923</v>
      </c>
      <c r="I387" s="199"/>
      <c r="J387" s="199"/>
      <c r="K387" s="1230"/>
      <c r="L387" s="527"/>
      <c r="M387" s="527"/>
      <c r="N387" s="527"/>
      <c r="O387" s="527"/>
      <c r="P387" s="527"/>
      <c r="Q387" s="331"/>
      <c r="R387" s="331"/>
      <c r="S387" s="331"/>
      <c r="T387" s="331"/>
      <c r="U387" s="328"/>
      <c r="V387" s="331"/>
      <c r="W387" s="776"/>
      <c r="X387" s="331"/>
      <c r="Y387" s="331"/>
      <c r="Z387" s="331"/>
      <c r="AA387" s="331"/>
      <c r="AB387" s="331"/>
      <c r="AC387" s="1015">
        <f>V387-U387-Y387</f>
        <v>0</v>
      </c>
      <c r="AD387" s="1028"/>
    </row>
    <row r="388" spans="1:30" s="2087" customFormat="1" ht="30" x14ac:dyDescent="0.25">
      <c r="A388" s="2087">
        <v>1</v>
      </c>
      <c r="B388" s="4" t="s">
        <v>588</v>
      </c>
      <c r="C388" s="423"/>
      <c r="D388" s="9"/>
      <c r="E388" s="219">
        <v>260</v>
      </c>
      <c r="F388" s="123">
        <f>E388/12*$B$4</f>
        <v>86.666666666666671</v>
      </c>
      <c r="G388" s="123">
        <v>99</v>
      </c>
      <c r="H388" s="123">
        <f>G388/F388*100</f>
        <v>114.23076923076923</v>
      </c>
      <c r="I388" s="199"/>
      <c r="J388" s="199"/>
      <c r="K388" s="1230"/>
      <c r="L388" s="527"/>
      <c r="M388" s="527"/>
      <c r="N388" s="527"/>
      <c r="O388" s="527"/>
      <c r="P388" s="527"/>
      <c r="Q388" s="331"/>
      <c r="R388" s="331"/>
      <c r="S388" s="331"/>
      <c r="T388" s="331"/>
      <c r="U388" s="328"/>
      <c r="V388" s="331"/>
      <c r="W388" s="776"/>
      <c r="X388" s="331"/>
      <c r="Y388" s="331"/>
      <c r="Z388" s="331"/>
      <c r="AA388" s="331"/>
      <c r="AB388" s="331"/>
      <c r="AC388" s="1015">
        <f>V388-U388-Y388</f>
        <v>0</v>
      </c>
      <c r="AD388" s="1028"/>
    </row>
    <row r="389" spans="1:30" ht="29.25" x14ac:dyDescent="0.25">
      <c r="A389" s="137">
        <v>1</v>
      </c>
      <c r="B389" s="524" t="s">
        <v>305</v>
      </c>
      <c r="C389" s="423"/>
      <c r="D389" s="9"/>
      <c r="E389" s="219">
        <f>E390</f>
        <v>0</v>
      </c>
      <c r="F389" s="123"/>
      <c r="G389" s="123"/>
      <c r="H389" s="123"/>
      <c r="I389" s="199"/>
      <c r="J389" s="199"/>
      <c r="K389" s="1230"/>
      <c r="L389" s="527"/>
      <c r="M389" s="527"/>
      <c r="N389" s="527"/>
      <c r="O389" s="527"/>
      <c r="P389" s="527"/>
      <c r="Q389" s="331"/>
      <c r="R389" s="331"/>
      <c r="S389" s="331"/>
      <c r="T389" s="331"/>
      <c r="U389" s="328"/>
      <c r="V389" s="331"/>
      <c r="W389" s="776"/>
      <c r="X389" s="331"/>
      <c r="Y389" s="331"/>
      <c r="Z389" s="331"/>
      <c r="AA389" s="331"/>
      <c r="AB389" s="331"/>
      <c r="AC389" s="1015">
        <f>V389-U389-Y389</f>
        <v>0</v>
      </c>
      <c r="AD389" s="1028"/>
    </row>
    <row r="390" spans="1:30" ht="30" x14ac:dyDescent="0.25">
      <c r="A390" s="137">
        <v>1</v>
      </c>
      <c r="B390" s="520" t="s">
        <v>191</v>
      </c>
      <c r="C390" s="423"/>
      <c r="D390" s="9"/>
      <c r="E390" s="219"/>
      <c r="F390" s="123"/>
      <c r="G390" s="123"/>
      <c r="H390" s="123"/>
      <c r="I390" s="199"/>
      <c r="J390" s="199"/>
      <c r="K390" s="1230"/>
      <c r="L390" s="527"/>
      <c r="M390" s="527"/>
      <c r="N390" s="527"/>
      <c r="O390" s="527"/>
      <c r="P390" s="527"/>
      <c r="Q390" s="331"/>
      <c r="R390" s="331"/>
      <c r="S390" s="331"/>
      <c r="T390" s="331"/>
      <c r="U390" s="328"/>
      <c r="V390" s="331"/>
      <c r="W390" s="776"/>
      <c r="X390" s="331"/>
      <c r="Y390" s="331"/>
      <c r="Z390" s="331"/>
      <c r="AA390" s="331"/>
      <c r="AB390" s="331"/>
      <c r="AC390" s="1015">
        <f>V390-U390-Y390</f>
        <v>0</v>
      </c>
      <c r="AD390" s="1028"/>
    </row>
    <row r="391" spans="1:30" ht="57.75" x14ac:dyDescent="0.25">
      <c r="A391" s="137">
        <v>1</v>
      </c>
      <c r="B391" s="524" t="s">
        <v>306</v>
      </c>
      <c r="C391" s="423"/>
      <c r="D391" s="9"/>
      <c r="E391" s="219"/>
      <c r="F391" s="123"/>
      <c r="G391" s="123"/>
      <c r="H391" s="123"/>
      <c r="I391" s="199"/>
      <c r="J391" s="199"/>
      <c r="K391" s="1230"/>
      <c r="L391" s="527"/>
      <c r="M391" s="527"/>
      <c r="N391" s="527"/>
      <c r="O391" s="527"/>
      <c r="P391" s="527"/>
      <c r="Q391" s="331"/>
      <c r="R391" s="331"/>
      <c r="S391" s="331"/>
      <c r="T391" s="331"/>
      <c r="U391" s="328"/>
      <c r="V391" s="331"/>
      <c r="W391" s="776"/>
      <c r="X391" s="331"/>
      <c r="Y391" s="331"/>
      <c r="Z391" s="331"/>
      <c r="AA391" s="331"/>
      <c r="AB391" s="331"/>
      <c r="AC391" s="1015">
        <f>V391-U391-Y391</f>
        <v>0</v>
      </c>
      <c r="AD391" s="1028"/>
    </row>
    <row r="392" spans="1:30" x14ac:dyDescent="0.25">
      <c r="A392" s="137">
        <v>1</v>
      </c>
      <c r="B392" s="1058" t="s">
        <v>132</v>
      </c>
      <c r="C392" s="1059"/>
      <c r="D392" s="2086"/>
      <c r="E392" s="239">
        <f>SUM(E393:E448)</f>
        <v>73117</v>
      </c>
      <c r="F392" s="284">
        <f>SUM(F393:F448)</f>
        <v>24373</v>
      </c>
      <c r="G392" s="284">
        <f>SUM(G393:G448)</f>
        <v>22554</v>
      </c>
      <c r="H392" s="123">
        <f t="shared" ref="H392:H397" si="157">G392/F392*100</f>
        <v>92.536823534238707</v>
      </c>
      <c r="I392" s="199"/>
      <c r="J392" s="199"/>
      <c r="K392" s="1260"/>
      <c r="L392" s="1120"/>
      <c r="M392" s="1120"/>
      <c r="N392" s="1120"/>
      <c r="O392" s="1120"/>
      <c r="P392" s="1120"/>
      <c r="Q392" s="331">
        <v>476139.54356200004</v>
      </c>
      <c r="R392" s="331">
        <v>476139.54356200004</v>
      </c>
      <c r="S392" s="331">
        <v>476139.54356200004</v>
      </c>
      <c r="T392" s="331">
        <v>476135.32516200002</v>
      </c>
      <c r="U392" s="861">
        <f>Q392/12*$B$4+(R392-Q392)/11*3+(S392-R392)/10*2+(T392-S392)/9*1</f>
        <v>158712.71247622222</v>
      </c>
      <c r="V392" s="331">
        <f>AB392-AA392-X392</f>
        <v>164882.12283999997</v>
      </c>
      <c r="W392" s="776">
        <f>SUM(W393:W436)</f>
        <v>0</v>
      </c>
      <c r="X392" s="331">
        <v>501.44135999999997</v>
      </c>
      <c r="Y392" s="331">
        <f>V392-U392</f>
        <v>6169.4103637777444</v>
      </c>
      <c r="Z392" s="331">
        <v>-0.51603999999999994</v>
      </c>
      <c r="AA392" s="331">
        <v>-34.79616</v>
      </c>
      <c r="AB392" s="331">
        <v>165348.76803999997</v>
      </c>
      <c r="AC392" s="1015">
        <f>V392-U392-Y392</f>
        <v>0</v>
      </c>
      <c r="AD392" s="1028"/>
    </row>
    <row r="393" spans="1:30" ht="45" x14ac:dyDescent="0.25">
      <c r="A393" s="137">
        <v>1</v>
      </c>
      <c r="B393" s="208" t="s">
        <v>540</v>
      </c>
      <c r="C393" s="422"/>
      <c r="D393" s="11"/>
      <c r="E393" s="219">
        <v>3500</v>
      </c>
      <c r="F393" s="123">
        <f t="shared" ref="F393:F448" si="158">ROUND(E393/12*$B$4,0)</f>
        <v>1167</v>
      </c>
      <c r="G393" s="129">
        <v>428</v>
      </c>
      <c r="H393" s="123">
        <f t="shared" si="157"/>
        <v>36.675235646958008</v>
      </c>
      <c r="I393" s="199"/>
      <c r="J393" s="1069"/>
      <c r="K393" s="1055"/>
      <c r="L393" s="1056"/>
      <c r="M393" s="1055"/>
      <c r="N393" s="1055"/>
      <c r="O393" s="1055"/>
      <c r="P393" s="1055"/>
      <c r="Q393" s="331"/>
      <c r="R393" s="331"/>
      <c r="S393" s="331"/>
      <c r="T393" s="331"/>
      <c r="U393" s="328"/>
      <c r="V393" s="331">
        <f>AB393-AA393-X393</f>
        <v>0</v>
      </c>
      <c r="W393" s="776"/>
      <c r="X393" s="331"/>
      <c r="Y393" s="331"/>
      <c r="Z393" s="331"/>
      <c r="AA393" s="331"/>
      <c r="AB393" s="331"/>
      <c r="AC393" s="1015">
        <f>V393-U393-Y393</f>
        <v>0</v>
      </c>
      <c r="AD393" s="1028"/>
    </row>
    <row r="394" spans="1:30" ht="90" x14ac:dyDescent="0.25">
      <c r="A394" s="137">
        <v>1</v>
      </c>
      <c r="B394" s="11" t="s">
        <v>541</v>
      </c>
      <c r="C394" s="422"/>
      <c r="D394" s="11"/>
      <c r="E394" s="219">
        <v>300</v>
      </c>
      <c r="F394" s="123">
        <f t="shared" si="158"/>
        <v>100</v>
      </c>
      <c r="G394" s="123">
        <v>96</v>
      </c>
      <c r="H394" s="123">
        <f t="shared" si="157"/>
        <v>96</v>
      </c>
      <c r="I394" s="199"/>
      <c r="J394" s="1261"/>
      <c r="K394" s="1131"/>
      <c r="L394" s="1056"/>
      <c r="M394" s="1055"/>
      <c r="N394" s="1055"/>
      <c r="O394" s="1056"/>
      <c r="P394" s="1055"/>
      <c r="Q394" s="331"/>
      <c r="R394" s="331"/>
      <c r="S394" s="331"/>
      <c r="T394" s="331"/>
      <c r="U394" s="328"/>
      <c r="V394" s="331"/>
      <c r="W394" s="776"/>
      <c r="X394" s="331"/>
      <c r="Y394" s="331"/>
      <c r="Z394" s="331"/>
      <c r="AA394" s="331"/>
      <c r="AB394" s="331"/>
      <c r="AC394" s="1015">
        <f>V394-U394-Y394</f>
        <v>0</v>
      </c>
      <c r="AD394" s="1028"/>
    </row>
    <row r="395" spans="1:30" ht="60" x14ac:dyDescent="0.25">
      <c r="A395" s="137">
        <v>1</v>
      </c>
      <c r="B395" s="208" t="s">
        <v>542</v>
      </c>
      <c r="C395" s="422"/>
      <c r="D395" s="11"/>
      <c r="E395" s="1119">
        <v>100</v>
      </c>
      <c r="F395" s="123">
        <f t="shared" si="158"/>
        <v>33</v>
      </c>
      <c r="G395" s="129">
        <v>24</v>
      </c>
      <c r="H395" s="123">
        <f t="shared" si="157"/>
        <v>72.727272727272734</v>
      </c>
      <c r="I395" s="199"/>
      <c r="J395" s="1261"/>
      <c r="K395" s="1055"/>
      <c r="L395" s="1056"/>
      <c r="M395" s="1055"/>
      <c r="N395" s="1055"/>
      <c r="O395" s="1056"/>
      <c r="P395" s="1055"/>
      <c r="Q395" s="331"/>
      <c r="R395" s="331"/>
      <c r="S395" s="331"/>
      <c r="T395" s="331"/>
      <c r="U395" s="328"/>
      <c r="V395" s="331"/>
      <c r="W395" s="776"/>
      <c r="X395" s="331"/>
      <c r="Y395" s="331"/>
      <c r="Z395" s="331"/>
      <c r="AA395" s="331"/>
      <c r="AB395" s="331"/>
      <c r="AC395" s="1015">
        <f>V395-U395-Y395</f>
        <v>0</v>
      </c>
      <c r="AD395" s="1028"/>
    </row>
    <row r="396" spans="1:30" ht="45" x14ac:dyDescent="0.25">
      <c r="A396" s="137">
        <v>1</v>
      </c>
      <c r="B396" s="11" t="s">
        <v>543</v>
      </c>
      <c r="C396" s="1262"/>
      <c r="D396" s="11"/>
      <c r="E396" s="219">
        <v>10</v>
      </c>
      <c r="F396" s="123">
        <f t="shared" si="158"/>
        <v>3</v>
      </c>
      <c r="G396" s="123">
        <v>0</v>
      </c>
      <c r="H396" s="123">
        <f t="shared" si="157"/>
        <v>0</v>
      </c>
      <c r="I396" s="199"/>
      <c r="J396" s="1261"/>
      <c r="K396" s="1131"/>
      <c r="L396" s="1055"/>
      <c r="M396" s="1055"/>
      <c r="N396" s="1055"/>
      <c r="O396" s="1056"/>
      <c r="P396" s="1055"/>
      <c r="Q396" s="331"/>
      <c r="R396" s="331"/>
      <c r="S396" s="331"/>
      <c r="T396" s="331"/>
      <c r="U396" s="328"/>
      <c r="V396" s="331">
        <f>AB396-AA396-X396</f>
        <v>0</v>
      </c>
      <c r="W396" s="776"/>
      <c r="X396" s="331"/>
      <c r="Y396" s="331"/>
      <c r="Z396" s="331"/>
      <c r="AA396" s="331"/>
      <c r="AB396" s="331"/>
      <c r="AC396" s="1015">
        <f>V396-U396-Y396</f>
        <v>0</v>
      </c>
      <c r="AD396" s="1028"/>
    </row>
    <row r="397" spans="1:30" s="151" customFormat="1" ht="30" x14ac:dyDescent="0.25">
      <c r="A397" s="137">
        <v>1</v>
      </c>
      <c r="B397" s="208" t="s">
        <v>544</v>
      </c>
      <c r="C397" s="1125"/>
      <c r="D397" s="1067"/>
      <c r="E397" s="229">
        <v>750</v>
      </c>
      <c r="F397" s="123">
        <f t="shared" si="158"/>
        <v>250</v>
      </c>
      <c r="G397" s="123">
        <v>270</v>
      </c>
      <c r="H397" s="123">
        <f t="shared" si="157"/>
        <v>108</v>
      </c>
      <c r="I397" s="1132"/>
      <c r="J397" s="199"/>
      <c r="K397" s="1055"/>
      <c r="L397" s="1052"/>
      <c r="M397" s="1055"/>
      <c r="N397" s="1131"/>
      <c r="O397" s="1055"/>
      <c r="P397" s="1055"/>
      <c r="Q397" s="331"/>
      <c r="R397" s="331"/>
      <c r="S397" s="331"/>
      <c r="T397" s="331"/>
      <c r="U397" s="866"/>
      <c r="V397" s="333">
        <f>AB397-AA397-X397</f>
        <v>0</v>
      </c>
      <c r="W397" s="1198"/>
      <c r="X397" s="333"/>
      <c r="Y397" s="333"/>
      <c r="Z397" s="331"/>
      <c r="AA397" s="331"/>
      <c r="AB397" s="331"/>
      <c r="AC397" s="1015">
        <f>V397-U397-Y397</f>
        <v>0</v>
      </c>
      <c r="AD397" s="1028"/>
    </row>
    <row r="398" spans="1:30" s="151" customFormat="1" ht="30" x14ac:dyDescent="0.25">
      <c r="A398" s="2087">
        <v>1</v>
      </c>
      <c r="B398" s="208" t="s">
        <v>618</v>
      </c>
      <c r="C398" s="1125"/>
      <c r="D398" s="1067"/>
      <c r="E398" s="229">
        <v>500</v>
      </c>
      <c r="F398" s="123">
        <f t="shared" si="158"/>
        <v>167</v>
      </c>
      <c r="G398" s="1040">
        <v>165</v>
      </c>
      <c r="H398" s="123"/>
      <c r="I398" s="199"/>
      <c r="J398" s="1179"/>
      <c r="K398" s="1131"/>
      <c r="L398" s="1055"/>
      <c r="M398" s="1096"/>
      <c r="N398" s="1055"/>
      <c r="O398" s="1131"/>
      <c r="P398" s="1096"/>
      <c r="Q398" s="330"/>
      <c r="R398" s="330"/>
      <c r="S398" s="330"/>
      <c r="T398" s="330"/>
      <c r="U398" s="328"/>
      <c r="V398" s="331"/>
      <c r="W398" s="1198"/>
      <c r="X398" s="331"/>
      <c r="Y398" s="331"/>
      <c r="Z398" s="333"/>
      <c r="AA398" s="333"/>
      <c r="AB398" s="333"/>
      <c r="AC398" s="1015"/>
      <c r="AD398" s="1028"/>
    </row>
    <row r="399" spans="1:30" s="151" customFormat="1" ht="45" x14ac:dyDescent="0.25">
      <c r="A399" s="2087">
        <v>1</v>
      </c>
      <c r="B399" s="208" t="s">
        <v>545</v>
      </c>
      <c r="C399" s="1125"/>
      <c r="D399" s="1067"/>
      <c r="E399" s="229">
        <v>1000</v>
      </c>
      <c r="F399" s="123">
        <f t="shared" si="158"/>
        <v>333</v>
      </c>
      <c r="G399" s="123">
        <v>329</v>
      </c>
      <c r="H399" s="1040">
        <f>G399/F399*100</f>
        <v>98.798798798798799</v>
      </c>
      <c r="I399" s="199"/>
      <c r="J399" s="199"/>
      <c r="K399" s="1055"/>
      <c r="L399" s="1055"/>
      <c r="M399" s="1055"/>
      <c r="N399" s="1055"/>
      <c r="O399" s="1055"/>
      <c r="P399" s="1055"/>
      <c r="Q399" s="330"/>
      <c r="R399" s="330"/>
      <c r="S399" s="330"/>
      <c r="T399" s="330"/>
      <c r="U399" s="328"/>
      <c r="V399" s="332"/>
      <c r="W399" s="1057"/>
      <c r="X399" s="331"/>
      <c r="Y399" s="332"/>
      <c r="Z399" s="331"/>
      <c r="AA399" s="331"/>
      <c r="AB399" s="332"/>
      <c r="AC399" s="1015">
        <f>V399-U399-Y399</f>
        <v>0</v>
      </c>
      <c r="AD399" s="1028"/>
    </row>
    <row r="400" spans="1:30" s="151" customFormat="1" ht="45" x14ac:dyDescent="0.25">
      <c r="A400" s="137">
        <v>1</v>
      </c>
      <c r="B400" s="208" t="s">
        <v>546</v>
      </c>
      <c r="C400" s="1125"/>
      <c r="D400" s="1067"/>
      <c r="E400" s="229"/>
      <c r="F400" s="123">
        <f t="shared" si="158"/>
        <v>0</v>
      </c>
      <c r="G400" s="123">
        <v>399</v>
      </c>
      <c r="H400" s="123"/>
      <c r="I400" s="199"/>
      <c r="J400" s="199"/>
      <c r="K400" s="1055"/>
      <c r="L400" s="1055"/>
      <c r="M400" s="1055"/>
      <c r="N400" s="1131"/>
      <c r="O400" s="1055"/>
      <c r="P400" s="1055"/>
      <c r="Q400" s="333"/>
      <c r="R400" s="333"/>
      <c r="S400" s="333"/>
      <c r="T400" s="333"/>
      <c r="U400" s="866"/>
      <c r="V400" s="331"/>
      <c r="W400" s="776"/>
      <c r="X400" s="333"/>
      <c r="Y400" s="331"/>
      <c r="Z400" s="333"/>
      <c r="AA400" s="333"/>
      <c r="AB400" s="331"/>
      <c r="AC400" s="1015">
        <f>V400-U400-Y400</f>
        <v>0</v>
      </c>
      <c r="AD400" s="1028"/>
    </row>
    <row r="401" spans="1:30" s="151" customFormat="1" ht="30" x14ac:dyDescent="0.25">
      <c r="A401" s="137">
        <v>1</v>
      </c>
      <c r="B401" s="479" t="s">
        <v>547</v>
      </c>
      <c r="C401" s="1263"/>
      <c r="D401" s="1061"/>
      <c r="E401" s="219">
        <v>20</v>
      </c>
      <c r="F401" s="123">
        <f t="shared" si="158"/>
        <v>7</v>
      </c>
      <c r="G401" s="123">
        <v>10</v>
      </c>
      <c r="H401" s="123">
        <f t="shared" ref="H401:H411" si="159">G401/F401*100</f>
        <v>142.85714285714286</v>
      </c>
      <c r="I401" s="199"/>
      <c r="J401" s="199"/>
      <c r="K401" s="1056"/>
      <c r="L401" s="1055"/>
      <c r="M401" s="1055"/>
      <c r="N401" s="1055"/>
      <c r="O401" s="1055"/>
      <c r="P401" s="1055"/>
      <c r="Q401" s="331"/>
      <c r="R401" s="331"/>
      <c r="S401" s="331"/>
      <c r="T401" s="331"/>
      <c r="U401" s="328"/>
      <c r="V401" s="331">
        <f>AB401-AA401-X401</f>
        <v>0</v>
      </c>
      <c r="W401" s="776"/>
      <c r="X401" s="331"/>
      <c r="Y401" s="331"/>
      <c r="Z401" s="331"/>
      <c r="AA401" s="331"/>
      <c r="AB401" s="331"/>
      <c r="AC401" s="1015">
        <f>V401-U401-Y401</f>
        <v>0</v>
      </c>
      <c r="AD401" s="1028"/>
    </row>
    <row r="402" spans="1:30" s="151" customFormat="1" ht="30" x14ac:dyDescent="0.25">
      <c r="A402" s="2087">
        <v>1</v>
      </c>
      <c r="B402" s="3086" t="s">
        <v>548</v>
      </c>
      <c r="C402" s="1263"/>
      <c r="D402" s="1061"/>
      <c r="E402" s="219">
        <v>15</v>
      </c>
      <c r="F402" s="123">
        <f t="shared" ref="F402" si="160">ROUND(E402/12*$B$4,0)</f>
        <v>5</v>
      </c>
      <c r="G402" s="123">
        <v>0</v>
      </c>
      <c r="H402" s="123">
        <f t="shared" si="159"/>
        <v>0</v>
      </c>
      <c r="I402" s="199"/>
      <c r="J402" s="199"/>
      <c r="K402" s="1056"/>
      <c r="L402" s="1055"/>
      <c r="M402" s="1055"/>
      <c r="N402" s="1055"/>
      <c r="O402" s="1055"/>
      <c r="P402" s="1055"/>
      <c r="Q402" s="331"/>
      <c r="R402" s="331"/>
      <c r="S402" s="331"/>
      <c r="T402" s="331"/>
      <c r="U402" s="328"/>
      <c r="V402" s="331"/>
      <c r="W402" s="776"/>
      <c r="X402" s="331"/>
      <c r="Y402" s="331"/>
      <c r="Z402" s="331"/>
      <c r="AA402" s="331"/>
      <c r="AB402" s="331"/>
      <c r="AC402" s="1015"/>
      <c r="AD402" s="1028"/>
    </row>
    <row r="403" spans="1:30" s="151" customFormat="1" ht="30" x14ac:dyDescent="0.25">
      <c r="A403" s="137">
        <v>1</v>
      </c>
      <c r="B403" s="302" t="s">
        <v>589</v>
      </c>
      <c r="C403" s="1263"/>
      <c r="D403" s="1061"/>
      <c r="E403" s="219">
        <v>1000</v>
      </c>
      <c r="F403" s="123">
        <f t="shared" si="158"/>
        <v>333</v>
      </c>
      <c r="G403" s="123">
        <v>409</v>
      </c>
      <c r="H403" s="123">
        <f t="shared" si="159"/>
        <v>122.82282282282281</v>
      </c>
      <c r="I403" s="199"/>
      <c r="J403" s="199"/>
      <c r="K403" s="1056"/>
      <c r="L403" s="1055"/>
      <c r="M403" s="1055"/>
      <c r="N403" s="1055"/>
      <c r="O403" s="1055"/>
      <c r="P403" s="1055"/>
      <c r="Q403" s="331"/>
      <c r="R403" s="331"/>
      <c r="S403" s="331"/>
      <c r="T403" s="331"/>
      <c r="U403" s="328"/>
      <c r="V403" s="331"/>
      <c r="W403" s="776"/>
      <c r="X403" s="331"/>
      <c r="Y403" s="331"/>
      <c r="Z403" s="331"/>
      <c r="AA403" s="331"/>
      <c r="AB403" s="331"/>
      <c r="AC403" s="1015">
        <f>V403-U403-Y403</f>
        <v>0</v>
      </c>
      <c r="AD403" s="1028"/>
    </row>
    <row r="404" spans="1:30" s="151" customFormat="1" ht="30" x14ac:dyDescent="0.25">
      <c r="A404" s="137">
        <v>1</v>
      </c>
      <c r="B404" s="302" t="s">
        <v>590</v>
      </c>
      <c r="C404" s="1263"/>
      <c r="D404" s="1061"/>
      <c r="E404" s="219">
        <v>3000</v>
      </c>
      <c r="F404" s="123">
        <f t="shared" si="158"/>
        <v>1000</v>
      </c>
      <c r="G404" s="123">
        <v>165</v>
      </c>
      <c r="H404" s="123">
        <f t="shared" si="159"/>
        <v>16.5</v>
      </c>
      <c r="I404" s="199"/>
      <c r="J404" s="199"/>
      <c r="K404" s="1056"/>
      <c r="L404" s="1055"/>
      <c r="M404" s="1055"/>
      <c r="N404" s="1055"/>
      <c r="O404" s="1055"/>
      <c r="P404" s="1055"/>
      <c r="Q404" s="331"/>
      <c r="R404" s="331"/>
      <c r="S404" s="331"/>
      <c r="T404" s="331"/>
      <c r="U404" s="328"/>
      <c r="V404" s="331"/>
      <c r="W404" s="776"/>
      <c r="X404" s="331"/>
      <c r="Y404" s="331"/>
      <c r="Z404" s="331"/>
      <c r="AA404" s="331"/>
      <c r="AB404" s="331"/>
      <c r="AC404" s="1015">
        <f>V404-U404-Y404</f>
        <v>0</v>
      </c>
      <c r="AD404" s="1028"/>
    </row>
    <row r="405" spans="1:30" s="151" customFormat="1" ht="45" x14ac:dyDescent="0.25">
      <c r="A405" s="2087">
        <v>1</v>
      </c>
      <c r="B405" s="302" t="s">
        <v>591</v>
      </c>
      <c r="C405" s="1263"/>
      <c r="D405" s="1061"/>
      <c r="E405" s="219">
        <v>3200</v>
      </c>
      <c r="F405" s="123">
        <f t="shared" si="158"/>
        <v>1067</v>
      </c>
      <c r="G405" s="123">
        <v>266</v>
      </c>
      <c r="H405" s="123">
        <f t="shared" si="159"/>
        <v>24.929709465791941</v>
      </c>
      <c r="I405" s="199"/>
      <c r="J405" s="199"/>
      <c r="K405" s="1056"/>
      <c r="L405" s="1055"/>
      <c r="M405" s="1055"/>
      <c r="N405" s="1055"/>
      <c r="O405" s="1055"/>
      <c r="P405" s="1055"/>
      <c r="Q405" s="331"/>
      <c r="R405" s="331"/>
      <c r="S405" s="331"/>
      <c r="T405" s="331"/>
      <c r="U405" s="328"/>
      <c r="V405" s="331"/>
      <c r="W405" s="776"/>
      <c r="X405" s="331"/>
      <c r="Y405" s="331"/>
      <c r="Z405" s="331"/>
      <c r="AA405" s="331"/>
      <c r="AB405" s="331"/>
      <c r="AC405" s="1015"/>
      <c r="AD405" s="1028"/>
    </row>
    <row r="406" spans="1:30" s="151" customFormat="1" x14ac:dyDescent="0.25">
      <c r="A406" s="2087"/>
      <c r="B406" s="302" t="s">
        <v>328</v>
      </c>
      <c r="C406" s="1263"/>
      <c r="D406" s="1061"/>
      <c r="E406" s="219"/>
      <c r="F406" s="123"/>
      <c r="G406" s="123">
        <v>1</v>
      </c>
      <c r="H406" s="123"/>
      <c r="I406" s="199"/>
      <c r="J406" s="199"/>
      <c r="K406" s="1056"/>
      <c r="L406" s="1055"/>
      <c r="M406" s="1055"/>
      <c r="N406" s="1055"/>
      <c r="O406" s="1055"/>
      <c r="P406" s="1055"/>
      <c r="Q406" s="331"/>
      <c r="R406" s="331"/>
      <c r="S406" s="331"/>
      <c r="T406" s="331"/>
      <c r="U406" s="328"/>
      <c r="V406" s="331"/>
      <c r="W406" s="776"/>
      <c r="X406" s="331"/>
      <c r="Y406" s="331"/>
      <c r="Z406" s="331"/>
      <c r="AA406" s="331"/>
      <c r="AB406" s="331"/>
      <c r="AC406" s="1015"/>
      <c r="AD406" s="1028"/>
    </row>
    <row r="407" spans="1:30" ht="45.75" customHeight="1" x14ac:dyDescent="0.25">
      <c r="A407" s="137">
        <v>1</v>
      </c>
      <c r="B407" s="528" t="s">
        <v>122</v>
      </c>
      <c r="C407" s="1263"/>
      <c r="D407" s="1061"/>
      <c r="E407" s="219">
        <v>15500</v>
      </c>
      <c r="F407" s="123">
        <f t="shared" si="158"/>
        <v>5167</v>
      </c>
      <c r="G407" s="123">
        <v>5180</v>
      </c>
      <c r="H407" s="123">
        <f t="shared" si="159"/>
        <v>100.25159667118251</v>
      </c>
      <c r="I407" s="199"/>
      <c r="J407" s="199"/>
      <c r="K407" s="1056"/>
      <c r="L407" s="1055"/>
      <c r="M407" s="1055"/>
      <c r="N407" s="1055"/>
      <c r="O407" s="1055"/>
      <c r="P407" s="1055"/>
      <c r="Q407" s="331"/>
      <c r="R407" s="331"/>
      <c r="S407" s="331"/>
      <c r="T407" s="331"/>
      <c r="U407" s="328"/>
      <c r="V407" s="331"/>
      <c r="W407" s="776"/>
      <c r="X407" s="331"/>
      <c r="Y407" s="331"/>
      <c r="Z407" s="331"/>
      <c r="AA407" s="331"/>
      <c r="AB407" s="331"/>
      <c r="AC407" s="1015">
        <f>V407-U407-Y407</f>
        <v>0</v>
      </c>
      <c r="AD407" s="1028"/>
    </row>
    <row r="408" spans="1:30" s="2087" customFormat="1" ht="60" x14ac:dyDescent="0.25">
      <c r="A408" s="2087">
        <v>1</v>
      </c>
      <c r="B408" s="528" t="s">
        <v>549</v>
      </c>
      <c r="C408" s="1263"/>
      <c r="D408" s="1061"/>
      <c r="E408" s="219">
        <v>2800</v>
      </c>
      <c r="F408" s="123">
        <f t="shared" si="158"/>
        <v>933</v>
      </c>
      <c r="G408" s="123">
        <v>654</v>
      </c>
      <c r="H408" s="123">
        <f t="shared" si="159"/>
        <v>70.096463022508033</v>
      </c>
      <c r="I408" s="199"/>
      <c r="J408" s="199"/>
      <c r="K408" s="1056"/>
      <c r="L408" s="1055"/>
      <c r="M408" s="1055"/>
      <c r="N408" s="1055"/>
      <c r="O408" s="1055"/>
      <c r="P408" s="1055"/>
      <c r="Q408" s="331"/>
      <c r="R408" s="331"/>
      <c r="S408" s="331"/>
      <c r="T408" s="331"/>
      <c r="U408" s="328"/>
      <c r="V408" s="331"/>
      <c r="W408" s="776"/>
      <c r="X408" s="331"/>
      <c r="Y408" s="331"/>
      <c r="Z408" s="331"/>
      <c r="AA408" s="331"/>
      <c r="AB408" s="331"/>
      <c r="AC408" s="1015"/>
      <c r="AD408" s="1028"/>
    </row>
    <row r="409" spans="1:30" s="2087" customFormat="1" ht="45" x14ac:dyDescent="0.25">
      <c r="A409" s="2087">
        <v>1</v>
      </c>
      <c r="B409" s="528" t="s">
        <v>342</v>
      </c>
      <c r="C409" s="1263"/>
      <c r="D409" s="1061"/>
      <c r="E409" s="219"/>
      <c r="F409" s="123"/>
      <c r="G409" s="123">
        <v>3</v>
      </c>
      <c r="H409" s="123"/>
      <c r="I409" s="199"/>
      <c r="J409" s="199"/>
      <c r="K409" s="1056"/>
      <c r="L409" s="1055"/>
      <c r="M409" s="1055"/>
      <c r="N409" s="1055"/>
      <c r="O409" s="1055"/>
      <c r="P409" s="1055"/>
      <c r="Q409" s="331"/>
      <c r="R409" s="331"/>
      <c r="S409" s="331"/>
      <c r="T409" s="331"/>
      <c r="U409" s="328"/>
      <c r="V409" s="331"/>
      <c r="W409" s="776"/>
      <c r="X409" s="331"/>
      <c r="Y409" s="331"/>
      <c r="Z409" s="331"/>
      <c r="AA409" s="331"/>
      <c r="AB409" s="331"/>
      <c r="AC409" s="1015"/>
      <c r="AD409" s="1028"/>
    </row>
    <row r="410" spans="1:30" ht="45" x14ac:dyDescent="0.25">
      <c r="A410" s="137">
        <v>1</v>
      </c>
      <c r="B410" s="11" t="s">
        <v>550</v>
      </c>
      <c r="C410" s="1263"/>
      <c r="D410" s="1061"/>
      <c r="E410" s="219">
        <v>1100</v>
      </c>
      <c r="F410" s="123">
        <f t="shared" si="158"/>
        <v>367</v>
      </c>
      <c r="G410" s="123">
        <v>364</v>
      </c>
      <c r="H410" s="123">
        <f t="shared" si="159"/>
        <v>99.182561307901906</v>
      </c>
      <c r="I410" s="199"/>
      <c r="J410" s="199"/>
      <c r="K410" s="1056"/>
      <c r="L410" s="1055"/>
      <c r="M410" s="1055"/>
      <c r="N410" s="1055"/>
      <c r="O410" s="1055"/>
      <c r="P410" s="1055"/>
      <c r="Q410" s="331"/>
      <c r="R410" s="331"/>
      <c r="S410" s="331"/>
      <c r="T410" s="331"/>
      <c r="U410" s="328"/>
      <c r="V410" s="331"/>
      <c r="W410" s="776"/>
      <c r="X410" s="331"/>
      <c r="Y410" s="331"/>
      <c r="Z410" s="331"/>
      <c r="AA410" s="331"/>
      <c r="AB410" s="331"/>
      <c r="AC410" s="1015">
        <f>V410-U410-Y410</f>
        <v>0</v>
      </c>
      <c r="AD410" s="1028"/>
    </row>
    <row r="411" spans="1:30" s="2087" customFormat="1" ht="60" x14ac:dyDescent="0.25">
      <c r="A411" s="2087">
        <v>1</v>
      </c>
      <c r="B411" s="11" t="s">
        <v>619</v>
      </c>
      <c r="C411" s="1263"/>
      <c r="D411" s="1061"/>
      <c r="E411" s="219">
        <v>520</v>
      </c>
      <c r="F411" s="123">
        <f t="shared" si="158"/>
        <v>173</v>
      </c>
      <c r="G411" s="123">
        <v>0</v>
      </c>
      <c r="H411" s="123">
        <f t="shared" si="159"/>
        <v>0</v>
      </c>
      <c r="I411" s="199"/>
      <c r="J411" s="199"/>
      <c r="K411" s="1056"/>
      <c r="L411" s="1055"/>
      <c r="M411" s="1055"/>
      <c r="N411" s="1055"/>
      <c r="O411" s="1055"/>
      <c r="P411" s="1055"/>
      <c r="Q411" s="331"/>
      <c r="R411" s="331"/>
      <c r="S411" s="331"/>
      <c r="T411" s="331"/>
      <c r="U411" s="328"/>
      <c r="V411" s="331"/>
      <c r="W411" s="776"/>
      <c r="X411" s="331"/>
      <c r="Y411" s="331"/>
      <c r="Z411" s="331"/>
      <c r="AA411" s="331"/>
      <c r="AB411" s="331"/>
      <c r="AC411" s="1015"/>
      <c r="AD411" s="1028"/>
    </row>
    <row r="412" spans="1:30" ht="60" x14ac:dyDescent="0.25">
      <c r="A412" s="137">
        <v>1</v>
      </c>
      <c r="B412" s="11" t="s">
        <v>551</v>
      </c>
      <c r="C412" s="1263"/>
      <c r="D412" s="1061"/>
      <c r="E412" s="219">
        <v>240</v>
      </c>
      <c r="F412" s="123">
        <f t="shared" si="158"/>
        <v>80</v>
      </c>
      <c r="G412" s="123">
        <v>100</v>
      </c>
      <c r="H412" s="123">
        <f t="shared" ref="H412:H428" si="161">G412/F412*100</f>
        <v>125</v>
      </c>
      <c r="I412" s="199"/>
      <c r="J412" s="199"/>
      <c r="K412" s="1056"/>
      <c r="L412" s="1055"/>
      <c r="M412" s="1055"/>
      <c r="N412" s="1055"/>
      <c r="O412" s="1055"/>
      <c r="P412" s="1055"/>
      <c r="Q412" s="331"/>
      <c r="R412" s="331"/>
      <c r="S412" s="331"/>
      <c r="T412" s="331"/>
      <c r="U412" s="328"/>
      <c r="V412" s="331"/>
      <c r="W412" s="776"/>
      <c r="X412" s="331"/>
      <c r="Y412" s="331"/>
      <c r="Z412" s="331"/>
      <c r="AA412" s="331"/>
      <c r="AB412" s="331"/>
      <c r="AC412" s="1015">
        <f>V412-U412-Y412</f>
        <v>0</v>
      </c>
      <c r="AD412" s="1028"/>
    </row>
    <row r="413" spans="1:30" ht="60" x14ac:dyDescent="0.25">
      <c r="A413" s="137">
        <v>1</v>
      </c>
      <c r="B413" s="11" t="s">
        <v>552</v>
      </c>
      <c r="C413" s="422"/>
      <c r="D413" s="11"/>
      <c r="E413" s="219">
        <v>180</v>
      </c>
      <c r="F413" s="123">
        <f t="shared" si="158"/>
        <v>60</v>
      </c>
      <c r="G413" s="123">
        <v>52</v>
      </c>
      <c r="H413" s="123">
        <f t="shared" si="161"/>
        <v>86.666666666666671</v>
      </c>
      <c r="I413" s="199"/>
      <c r="J413" s="199"/>
      <c r="K413" s="1260"/>
      <c r="L413" s="1120"/>
      <c r="M413" s="1120"/>
      <c r="N413" s="1120"/>
      <c r="O413" s="1120"/>
      <c r="P413" s="1120"/>
      <c r="Q413" s="331"/>
      <c r="R413" s="331"/>
      <c r="S413" s="331"/>
      <c r="T413" s="331"/>
      <c r="U413" s="328"/>
      <c r="V413" s="331">
        <f>AB413-AA413-X413</f>
        <v>0</v>
      </c>
      <c r="W413" s="776"/>
      <c r="X413" s="331"/>
      <c r="Y413" s="331"/>
      <c r="Z413" s="331"/>
      <c r="AA413" s="331"/>
      <c r="AB413" s="331"/>
      <c r="AC413" s="1015">
        <f>V413-U413-Y413</f>
        <v>0</v>
      </c>
      <c r="AD413" s="1028"/>
    </row>
    <row r="414" spans="1:30" ht="60" x14ac:dyDescent="0.25">
      <c r="A414" s="137">
        <v>1</v>
      </c>
      <c r="B414" s="2691" t="s">
        <v>553</v>
      </c>
      <c r="C414" s="422"/>
      <c r="D414" s="11"/>
      <c r="E414" s="219">
        <v>65</v>
      </c>
      <c r="F414" s="123">
        <f t="shared" si="158"/>
        <v>22</v>
      </c>
      <c r="G414" s="123">
        <v>36</v>
      </c>
      <c r="H414" s="123">
        <f t="shared" si="161"/>
        <v>163.63636363636365</v>
      </c>
      <c r="I414" s="199"/>
      <c r="J414" s="199"/>
      <c r="K414" s="1260"/>
      <c r="L414" s="1120"/>
      <c r="M414" s="1120"/>
      <c r="N414" s="1120"/>
      <c r="O414" s="1120"/>
      <c r="P414" s="1120"/>
      <c r="Q414" s="331"/>
      <c r="R414" s="331"/>
      <c r="S414" s="331"/>
      <c r="T414" s="331"/>
      <c r="U414" s="328"/>
      <c r="V414" s="331"/>
      <c r="W414" s="776"/>
      <c r="X414" s="331"/>
      <c r="Y414" s="331"/>
      <c r="Z414" s="331"/>
      <c r="AA414" s="331"/>
      <c r="AB414" s="331"/>
      <c r="AC414" s="1015">
        <f>V414-U414-Y414</f>
        <v>0</v>
      </c>
      <c r="AD414" s="1028"/>
    </row>
    <row r="415" spans="1:30" ht="60" x14ac:dyDescent="0.25">
      <c r="A415" s="137">
        <v>1</v>
      </c>
      <c r="B415" s="2691" t="s">
        <v>554</v>
      </c>
      <c r="C415" s="422"/>
      <c r="D415" s="11"/>
      <c r="E415" s="219">
        <v>70</v>
      </c>
      <c r="F415" s="123">
        <f t="shared" si="158"/>
        <v>23</v>
      </c>
      <c r="G415" s="123">
        <v>47</v>
      </c>
      <c r="H415" s="123">
        <f t="shared" si="161"/>
        <v>204.34782608695653</v>
      </c>
      <c r="I415" s="199"/>
      <c r="J415" s="199"/>
      <c r="K415" s="1260"/>
      <c r="L415" s="1120"/>
      <c r="M415" s="1120"/>
      <c r="N415" s="1120"/>
      <c r="O415" s="1120"/>
      <c r="P415" s="1120"/>
      <c r="Q415" s="331"/>
      <c r="R415" s="331"/>
      <c r="S415" s="331"/>
      <c r="T415" s="331"/>
      <c r="U415" s="328"/>
      <c r="V415" s="331"/>
      <c r="W415" s="776"/>
      <c r="X415" s="331"/>
      <c r="Y415" s="331"/>
      <c r="Z415" s="331"/>
      <c r="AA415" s="331"/>
      <c r="AB415" s="331"/>
      <c r="AC415" s="1015">
        <f>V415-U415-Y415</f>
        <v>0</v>
      </c>
      <c r="AD415" s="1028"/>
    </row>
    <row r="416" spans="1:30" ht="60" x14ac:dyDescent="0.25">
      <c r="A416" s="137">
        <v>1</v>
      </c>
      <c r="B416" s="2691" t="s">
        <v>555</v>
      </c>
      <c r="C416" s="422"/>
      <c r="D416" s="11"/>
      <c r="E416" s="219">
        <v>90</v>
      </c>
      <c r="F416" s="123">
        <f t="shared" si="158"/>
        <v>30</v>
      </c>
      <c r="G416" s="510">
        <v>23</v>
      </c>
      <c r="H416" s="123">
        <f t="shared" si="161"/>
        <v>76.666666666666671</v>
      </c>
      <c r="I416" s="199"/>
      <c r="J416" s="199"/>
      <c r="K416" s="1260"/>
      <c r="L416" s="1120"/>
      <c r="M416" s="1120"/>
      <c r="N416" s="1120"/>
      <c r="O416" s="1120"/>
      <c r="P416" s="1120"/>
      <c r="Q416" s="331"/>
      <c r="R416" s="331"/>
      <c r="S416" s="331"/>
      <c r="T416" s="331"/>
      <c r="U416" s="328"/>
      <c r="V416" s="331"/>
      <c r="W416" s="776"/>
      <c r="X416" s="331"/>
      <c r="Y416" s="331"/>
      <c r="Z416" s="331"/>
      <c r="AA416" s="331"/>
      <c r="AB416" s="331"/>
      <c r="AC416" s="1015">
        <f>V416-U416-Y416</f>
        <v>0</v>
      </c>
      <c r="AD416" s="1028"/>
    </row>
    <row r="417" spans="1:30" s="2087" customFormat="1" ht="60" x14ac:dyDescent="0.25">
      <c r="A417" s="2087">
        <v>1</v>
      </c>
      <c r="B417" s="2691" t="s">
        <v>556</v>
      </c>
      <c r="C417" s="422"/>
      <c r="D417" s="11"/>
      <c r="E417" s="219">
        <v>50</v>
      </c>
      <c r="F417" s="123">
        <f t="shared" si="158"/>
        <v>17</v>
      </c>
      <c r="G417" s="123">
        <v>8</v>
      </c>
      <c r="H417" s="123">
        <f t="shared" si="161"/>
        <v>47.058823529411761</v>
      </c>
      <c r="I417" s="199"/>
      <c r="J417" s="199"/>
      <c r="K417" s="1260"/>
      <c r="L417" s="1120"/>
      <c r="M417" s="1120"/>
      <c r="N417" s="1120"/>
      <c r="O417" s="1120"/>
      <c r="P417" s="1120"/>
      <c r="Q417" s="331"/>
      <c r="R417" s="331"/>
      <c r="S417" s="331"/>
      <c r="T417" s="331"/>
      <c r="U417" s="328"/>
      <c r="V417" s="331"/>
      <c r="W417" s="776"/>
      <c r="X417" s="331"/>
      <c r="Y417" s="331"/>
      <c r="Z417" s="331"/>
      <c r="AA417" s="331"/>
      <c r="AB417" s="331"/>
      <c r="AC417" s="1015">
        <f>V417-U417-Y417</f>
        <v>0</v>
      </c>
      <c r="AD417" s="1028"/>
    </row>
    <row r="418" spans="1:30" s="2087" customFormat="1" ht="75" x14ac:dyDescent="0.25">
      <c r="A418" s="2087">
        <v>1</v>
      </c>
      <c r="B418" s="2691" t="s">
        <v>557</v>
      </c>
      <c r="C418" s="422"/>
      <c r="D418" s="11"/>
      <c r="E418" s="219">
        <v>50</v>
      </c>
      <c r="F418" s="123">
        <f t="shared" si="158"/>
        <v>17</v>
      </c>
      <c r="G418" s="123">
        <v>0</v>
      </c>
      <c r="H418" s="123">
        <f t="shared" si="161"/>
        <v>0</v>
      </c>
      <c r="I418" s="199"/>
      <c r="J418" s="199"/>
      <c r="K418" s="1260"/>
      <c r="L418" s="1120"/>
      <c r="M418" s="1120"/>
      <c r="N418" s="1120"/>
      <c r="O418" s="1120"/>
      <c r="P418" s="1120"/>
      <c r="Q418" s="331"/>
      <c r="R418" s="331"/>
      <c r="S418" s="331"/>
      <c r="T418" s="331"/>
      <c r="U418" s="328"/>
      <c r="V418" s="331"/>
      <c r="W418" s="776"/>
      <c r="X418" s="331"/>
      <c r="Y418" s="331"/>
      <c r="Z418" s="331"/>
      <c r="AA418" s="331"/>
      <c r="AB418" s="331"/>
      <c r="AC418" s="1015">
        <f>V418-U418-Y418</f>
        <v>0</v>
      </c>
      <c r="AD418" s="1028"/>
    </row>
    <row r="419" spans="1:30" s="2087" customFormat="1" ht="60" x14ac:dyDescent="0.25">
      <c r="A419" s="2087">
        <v>1</v>
      </c>
      <c r="B419" s="2691" t="s">
        <v>558</v>
      </c>
      <c r="C419" s="422"/>
      <c r="D419" s="11"/>
      <c r="E419" s="219">
        <v>300</v>
      </c>
      <c r="F419" s="123">
        <f t="shared" si="158"/>
        <v>100</v>
      </c>
      <c r="G419" s="123">
        <v>69</v>
      </c>
      <c r="H419" s="123">
        <f t="shared" si="161"/>
        <v>69</v>
      </c>
      <c r="I419" s="199"/>
      <c r="J419" s="199"/>
      <c r="K419" s="1260"/>
      <c r="L419" s="1120"/>
      <c r="M419" s="1120"/>
      <c r="N419" s="1120"/>
      <c r="O419" s="1120"/>
      <c r="P419" s="1120"/>
      <c r="Q419" s="331"/>
      <c r="R419" s="331"/>
      <c r="S419" s="331"/>
      <c r="T419" s="331"/>
      <c r="U419" s="328"/>
      <c r="V419" s="331"/>
      <c r="W419" s="776"/>
      <c r="X419" s="331"/>
      <c r="Y419" s="331"/>
      <c r="Z419" s="331"/>
      <c r="AA419" s="331"/>
      <c r="AB419" s="331"/>
      <c r="AC419" s="1015">
        <f>V419-U419-Y419</f>
        <v>0</v>
      </c>
      <c r="AD419" s="1028"/>
    </row>
    <row r="420" spans="1:30" ht="75" x14ac:dyDescent="0.25">
      <c r="A420" s="137">
        <v>1</v>
      </c>
      <c r="B420" s="505" t="s">
        <v>559</v>
      </c>
      <c r="C420" s="422"/>
      <c r="D420" s="11"/>
      <c r="E420" s="219">
        <v>70</v>
      </c>
      <c r="F420" s="123">
        <f t="shared" si="158"/>
        <v>23</v>
      </c>
      <c r="G420" s="123">
        <v>25</v>
      </c>
      <c r="H420" s="123">
        <f t="shared" si="161"/>
        <v>108.69565217391303</v>
      </c>
      <c r="I420" s="199"/>
      <c r="J420" s="199"/>
      <c r="K420" s="1260"/>
      <c r="L420" s="1120"/>
      <c r="M420" s="1120"/>
      <c r="N420" s="1120"/>
      <c r="O420" s="1120"/>
      <c r="P420" s="1120"/>
      <c r="Q420" s="331"/>
      <c r="R420" s="331"/>
      <c r="S420" s="331"/>
      <c r="T420" s="331"/>
      <c r="U420" s="328"/>
      <c r="V420" s="331"/>
      <c r="W420" s="776"/>
      <c r="X420" s="331"/>
      <c r="Y420" s="331"/>
      <c r="Z420" s="331"/>
      <c r="AA420" s="331"/>
      <c r="AB420" s="331"/>
      <c r="AC420" s="1015">
        <f>V420-U420-Y420</f>
        <v>0</v>
      </c>
      <c r="AD420" s="1028"/>
    </row>
    <row r="421" spans="1:30" ht="30" x14ac:dyDescent="0.25">
      <c r="A421" s="137">
        <v>1</v>
      </c>
      <c r="B421" s="528" t="s">
        <v>560</v>
      </c>
      <c r="C421" s="422"/>
      <c r="D421" s="11"/>
      <c r="E421" s="219">
        <v>1900</v>
      </c>
      <c r="F421" s="123">
        <f t="shared" si="158"/>
        <v>633</v>
      </c>
      <c r="G421" s="123">
        <v>997</v>
      </c>
      <c r="H421" s="123">
        <f t="shared" si="161"/>
        <v>157.50394944707742</v>
      </c>
      <c r="I421" s="199"/>
      <c r="J421" s="199"/>
      <c r="K421" s="1230"/>
      <c r="L421" s="527"/>
      <c r="M421" s="527"/>
      <c r="N421" s="527"/>
      <c r="O421" s="527"/>
      <c r="P421" s="527"/>
      <c r="Q421" s="331"/>
      <c r="R421" s="331"/>
      <c r="S421" s="331"/>
      <c r="T421" s="331"/>
      <c r="U421" s="328"/>
      <c r="V421" s="331">
        <f>AB421-AA421-X421</f>
        <v>0</v>
      </c>
      <c r="W421" s="776"/>
      <c r="X421" s="331"/>
      <c r="Y421" s="331"/>
      <c r="Z421" s="331"/>
      <c r="AA421" s="331"/>
      <c r="AB421" s="331"/>
      <c r="AC421" s="1015">
        <f>V421-U421-Y421</f>
        <v>0</v>
      </c>
      <c r="AD421" s="1028"/>
    </row>
    <row r="422" spans="1:30" ht="45" x14ac:dyDescent="0.25">
      <c r="A422" s="137">
        <v>1</v>
      </c>
      <c r="B422" s="528" t="s">
        <v>561</v>
      </c>
      <c r="C422" s="422"/>
      <c r="D422" s="11"/>
      <c r="E422" s="219">
        <v>1000</v>
      </c>
      <c r="F422" s="123">
        <f t="shared" si="158"/>
        <v>333</v>
      </c>
      <c r="G422" s="123">
        <v>511</v>
      </c>
      <c r="H422" s="123">
        <f t="shared" si="161"/>
        <v>153.45345345345345</v>
      </c>
      <c r="I422" s="199"/>
      <c r="J422" s="199"/>
      <c r="K422" s="1230"/>
      <c r="L422" s="527"/>
      <c r="M422" s="527"/>
      <c r="N422" s="527"/>
      <c r="O422" s="527"/>
      <c r="P422" s="527"/>
      <c r="Q422" s="331"/>
      <c r="R422" s="331"/>
      <c r="S422" s="331"/>
      <c r="T422" s="331"/>
      <c r="U422" s="328"/>
      <c r="V422" s="331"/>
      <c r="W422" s="776"/>
      <c r="X422" s="331"/>
      <c r="Y422" s="331"/>
      <c r="Z422" s="331"/>
      <c r="AA422" s="331"/>
      <c r="AB422" s="331"/>
      <c r="AC422" s="1015">
        <f>V422-U422-Y422</f>
        <v>0</v>
      </c>
      <c r="AD422" s="1028"/>
    </row>
    <row r="423" spans="1:30" ht="30" x14ac:dyDescent="0.25">
      <c r="A423" s="137">
        <v>1</v>
      </c>
      <c r="B423" s="208" t="s">
        <v>562</v>
      </c>
      <c r="C423" s="422"/>
      <c r="D423" s="11"/>
      <c r="E423" s="219">
        <v>2160</v>
      </c>
      <c r="F423" s="123">
        <f t="shared" si="158"/>
        <v>720</v>
      </c>
      <c r="G423" s="123">
        <v>705</v>
      </c>
      <c r="H423" s="123">
        <f t="shared" si="161"/>
        <v>97.916666666666657</v>
      </c>
      <c r="I423" s="199"/>
      <c r="J423" s="199"/>
      <c r="K423" s="1230"/>
      <c r="L423" s="527"/>
      <c r="M423" s="527"/>
      <c r="N423" s="527"/>
      <c r="O423" s="527"/>
      <c r="P423" s="527"/>
      <c r="Q423" s="331"/>
      <c r="R423" s="331"/>
      <c r="S423" s="331"/>
      <c r="T423" s="331"/>
      <c r="U423" s="328"/>
      <c r="V423" s="331"/>
      <c r="W423" s="776"/>
      <c r="X423" s="331"/>
      <c r="Y423" s="331"/>
      <c r="Z423" s="331"/>
      <c r="AA423" s="331"/>
      <c r="AB423" s="331"/>
      <c r="AC423" s="1015">
        <f>V423-U423-Y423</f>
        <v>0</v>
      </c>
      <c r="AD423" s="1028"/>
    </row>
    <row r="424" spans="1:30" s="2087" customFormat="1" ht="30" x14ac:dyDescent="0.25">
      <c r="A424" s="2087">
        <v>1</v>
      </c>
      <c r="B424" s="208" t="s">
        <v>563</v>
      </c>
      <c r="C424" s="422"/>
      <c r="D424" s="11"/>
      <c r="E424" s="219">
        <v>1525</v>
      </c>
      <c r="F424" s="123">
        <f t="shared" si="158"/>
        <v>508</v>
      </c>
      <c r="G424" s="123">
        <v>663</v>
      </c>
      <c r="H424" s="123">
        <f t="shared" si="161"/>
        <v>130.51181102362204</v>
      </c>
      <c r="I424" s="199"/>
      <c r="J424" s="199"/>
      <c r="K424" s="1230"/>
      <c r="L424" s="527"/>
      <c r="M424" s="527"/>
      <c r="N424" s="527"/>
      <c r="O424" s="527"/>
      <c r="P424" s="527"/>
      <c r="Q424" s="331"/>
      <c r="R424" s="331"/>
      <c r="S424" s="331"/>
      <c r="T424" s="331"/>
      <c r="U424" s="328"/>
      <c r="V424" s="331"/>
      <c r="W424" s="776"/>
      <c r="X424" s="331"/>
      <c r="Y424" s="331"/>
      <c r="Z424" s="331"/>
      <c r="AA424" s="331"/>
      <c r="AB424" s="331"/>
      <c r="AC424" s="1015"/>
      <c r="AD424" s="1028"/>
    </row>
    <row r="425" spans="1:30" ht="45" x14ac:dyDescent="0.25">
      <c r="A425" s="137">
        <v>1</v>
      </c>
      <c r="B425" s="208" t="s">
        <v>564</v>
      </c>
      <c r="C425" s="422"/>
      <c r="D425" s="11"/>
      <c r="E425" s="219">
        <v>20</v>
      </c>
      <c r="F425" s="123">
        <f t="shared" si="158"/>
        <v>7</v>
      </c>
      <c r="G425" s="123"/>
      <c r="H425" s="123">
        <f t="shared" si="161"/>
        <v>0</v>
      </c>
      <c r="I425" s="199"/>
      <c r="J425" s="199"/>
      <c r="K425" s="1056"/>
      <c r="L425" s="1055"/>
      <c r="M425" s="1055"/>
      <c r="N425" s="1055"/>
      <c r="O425" s="1055"/>
      <c r="P425" s="1055"/>
      <c r="Q425" s="331"/>
      <c r="R425" s="331"/>
      <c r="S425" s="331"/>
      <c r="T425" s="331"/>
      <c r="U425" s="328"/>
      <c r="V425" s="331">
        <f>AB425-AA425-X425</f>
        <v>0</v>
      </c>
      <c r="W425" s="776"/>
      <c r="X425" s="331"/>
      <c r="Y425" s="331"/>
      <c r="Z425" s="331"/>
      <c r="AA425" s="331"/>
      <c r="AB425" s="331"/>
      <c r="AC425" s="1015">
        <f>V425-U425-Y425</f>
        <v>0</v>
      </c>
      <c r="AD425" s="1028"/>
    </row>
    <row r="426" spans="1:30" ht="45" x14ac:dyDescent="0.25">
      <c r="A426" s="137">
        <v>1</v>
      </c>
      <c r="B426" s="208" t="s">
        <v>565</v>
      </c>
      <c r="C426" s="422"/>
      <c r="D426" s="11"/>
      <c r="E426" s="219">
        <v>4100</v>
      </c>
      <c r="F426" s="123">
        <f t="shared" si="158"/>
        <v>1367</v>
      </c>
      <c r="G426" s="123">
        <v>1485</v>
      </c>
      <c r="H426" s="123">
        <f t="shared" si="161"/>
        <v>108.63204096561813</v>
      </c>
      <c r="I426" s="199"/>
      <c r="J426" s="199"/>
      <c r="K426" s="1056"/>
      <c r="L426" s="1055"/>
      <c r="M426" s="1055"/>
      <c r="N426" s="1055"/>
      <c r="O426" s="1055"/>
      <c r="P426" s="1055"/>
      <c r="Q426" s="331"/>
      <c r="R426" s="331"/>
      <c r="S426" s="331"/>
      <c r="T426" s="331"/>
      <c r="U426" s="328"/>
      <c r="V426" s="331"/>
      <c r="W426" s="776"/>
      <c r="X426" s="331"/>
      <c r="Y426" s="331"/>
      <c r="Z426" s="331"/>
      <c r="AA426" s="331"/>
      <c r="AB426" s="331"/>
      <c r="AC426" s="1015">
        <f>V426-U426-Y426</f>
        <v>0</v>
      </c>
      <c r="AD426" s="1028"/>
    </row>
    <row r="427" spans="1:30" ht="30" x14ac:dyDescent="0.25">
      <c r="A427" s="137">
        <v>1</v>
      </c>
      <c r="B427" s="208" t="s">
        <v>566</v>
      </c>
      <c r="C427" s="422"/>
      <c r="D427" s="11"/>
      <c r="E427" s="219">
        <v>1850</v>
      </c>
      <c r="F427" s="123">
        <f t="shared" si="158"/>
        <v>617</v>
      </c>
      <c r="G427" s="123">
        <v>458</v>
      </c>
      <c r="H427" s="123">
        <f t="shared" si="161"/>
        <v>74.230145867098855</v>
      </c>
      <c r="I427" s="199"/>
      <c r="J427" s="199"/>
      <c r="K427" s="1056"/>
      <c r="L427" s="1055"/>
      <c r="M427" s="1055"/>
      <c r="N427" s="1055"/>
      <c r="O427" s="1055"/>
      <c r="P427" s="1055"/>
      <c r="Q427" s="331"/>
      <c r="R427" s="331"/>
      <c r="S427" s="331"/>
      <c r="T427" s="331"/>
      <c r="U427" s="328"/>
      <c r="V427" s="331"/>
      <c r="W427" s="776"/>
      <c r="X427" s="331"/>
      <c r="Y427" s="331"/>
      <c r="Z427" s="331"/>
      <c r="AA427" s="331"/>
      <c r="AB427" s="331"/>
      <c r="AC427" s="1015">
        <f>V427-U427-Y427</f>
        <v>0</v>
      </c>
      <c r="AD427" s="1028"/>
    </row>
    <row r="428" spans="1:30" ht="90" x14ac:dyDescent="0.25">
      <c r="A428" s="137">
        <v>1</v>
      </c>
      <c r="B428" s="208" t="s">
        <v>567</v>
      </c>
      <c r="C428" s="423"/>
      <c r="D428" s="9"/>
      <c r="E428" s="219">
        <v>5250</v>
      </c>
      <c r="F428" s="123">
        <f t="shared" si="158"/>
        <v>1750</v>
      </c>
      <c r="G428" s="123">
        <v>1829</v>
      </c>
      <c r="H428" s="123">
        <f t="shared" si="161"/>
        <v>104.51428571428572</v>
      </c>
      <c r="I428" s="199"/>
      <c r="J428" s="199"/>
      <c r="K428" s="1056"/>
      <c r="L428" s="1055"/>
      <c r="M428" s="1055"/>
      <c r="N428" s="1055"/>
      <c r="O428" s="1055"/>
      <c r="P428" s="1055"/>
      <c r="Q428" s="331"/>
      <c r="R428" s="331"/>
      <c r="S428" s="331"/>
      <c r="T428" s="331"/>
      <c r="U428" s="328"/>
      <c r="V428" s="331">
        <f>AB428-AA428-X428</f>
        <v>0</v>
      </c>
      <c r="W428" s="776"/>
      <c r="X428" s="331"/>
      <c r="Y428" s="331"/>
      <c r="Z428" s="331"/>
      <c r="AA428" s="331"/>
      <c r="AB428" s="331"/>
      <c r="AC428" s="1015">
        <f>V428-U428-Y428</f>
        <v>0</v>
      </c>
      <c r="AD428" s="1028"/>
    </row>
    <row r="429" spans="1:30" s="2087" customFormat="1" ht="90" x14ac:dyDescent="0.25">
      <c r="A429" s="2087">
        <v>1</v>
      </c>
      <c r="B429" s="208" t="s">
        <v>329</v>
      </c>
      <c r="C429" s="423"/>
      <c r="D429" s="9"/>
      <c r="E429" s="219"/>
      <c r="F429" s="123"/>
      <c r="G429" s="123">
        <v>0</v>
      </c>
      <c r="H429" s="123"/>
      <c r="I429" s="199"/>
      <c r="J429" s="199"/>
      <c r="K429" s="1056"/>
      <c r="L429" s="1055"/>
      <c r="M429" s="1055"/>
      <c r="N429" s="1055"/>
      <c r="O429" s="1055"/>
      <c r="P429" s="1055"/>
      <c r="Q429" s="331"/>
      <c r="R429" s="331"/>
      <c r="S429" s="331"/>
      <c r="T429" s="331"/>
      <c r="U429" s="328"/>
      <c r="V429" s="331"/>
      <c r="W429" s="776"/>
      <c r="X429" s="331"/>
      <c r="Y429" s="331"/>
      <c r="Z429" s="331"/>
      <c r="AA429" s="331"/>
      <c r="AB429" s="331"/>
      <c r="AC429" s="1015"/>
      <c r="AD429" s="1028"/>
    </row>
    <row r="430" spans="1:30" s="2087" customFormat="1" ht="105" x14ac:dyDescent="0.25">
      <c r="A430" s="2087">
        <v>1</v>
      </c>
      <c r="B430" s="208" t="s">
        <v>568</v>
      </c>
      <c r="C430" s="423"/>
      <c r="D430" s="9"/>
      <c r="E430" s="219"/>
      <c r="F430" s="123">
        <f t="shared" si="158"/>
        <v>0</v>
      </c>
      <c r="G430" s="123">
        <v>0</v>
      </c>
      <c r="H430" s="123"/>
      <c r="I430" s="199"/>
      <c r="J430" s="199"/>
      <c r="K430" s="1056"/>
      <c r="L430" s="1055"/>
      <c r="M430" s="1055"/>
      <c r="N430" s="1055"/>
      <c r="O430" s="1055"/>
      <c r="P430" s="1055"/>
      <c r="Q430" s="331"/>
      <c r="R430" s="331"/>
      <c r="S430" s="331"/>
      <c r="T430" s="331"/>
      <c r="U430" s="328"/>
      <c r="V430" s="331"/>
      <c r="W430" s="776"/>
      <c r="X430" s="331"/>
      <c r="Y430" s="331"/>
      <c r="Z430" s="331"/>
      <c r="AA430" s="331"/>
      <c r="AB430" s="331"/>
      <c r="AC430" s="1015"/>
      <c r="AD430" s="1028"/>
    </row>
    <row r="431" spans="1:30" ht="75" x14ac:dyDescent="0.25">
      <c r="A431" s="137">
        <v>1</v>
      </c>
      <c r="B431" s="208" t="s">
        <v>569</v>
      </c>
      <c r="C431" s="423"/>
      <c r="D431" s="9"/>
      <c r="E431" s="219">
        <v>1400</v>
      </c>
      <c r="F431" s="123">
        <f t="shared" si="158"/>
        <v>467</v>
      </c>
      <c r="G431" s="123">
        <v>442</v>
      </c>
      <c r="H431" s="123">
        <f>G431/F431*100</f>
        <v>94.646680942184162</v>
      </c>
      <c r="I431" s="199"/>
      <c r="J431" s="199"/>
      <c r="K431" s="1056"/>
      <c r="L431" s="1055"/>
      <c r="M431" s="1055"/>
      <c r="N431" s="1055"/>
      <c r="O431" s="1055"/>
      <c r="P431" s="1055"/>
      <c r="Q431" s="331"/>
      <c r="R431" s="331"/>
      <c r="S431" s="331"/>
      <c r="T431" s="331"/>
      <c r="U431" s="328"/>
      <c r="V431" s="331"/>
      <c r="W431" s="776"/>
      <c r="X431" s="331"/>
      <c r="Y431" s="331"/>
      <c r="Z431" s="331"/>
      <c r="AA431" s="331"/>
      <c r="AB431" s="331"/>
      <c r="AC431" s="1015">
        <f>V431-U431-Y431</f>
        <v>0</v>
      </c>
      <c r="AD431" s="1028"/>
    </row>
    <row r="432" spans="1:30" s="2087" customFormat="1" ht="60" x14ac:dyDescent="0.25">
      <c r="A432" s="2087">
        <v>1</v>
      </c>
      <c r="B432" s="208" t="s">
        <v>571</v>
      </c>
      <c r="C432" s="423"/>
      <c r="D432" s="9"/>
      <c r="E432" s="219"/>
      <c r="F432" s="123"/>
      <c r="G432" s="123">
        <v>0</v>
      </c>
      <c r="H432" s="123"/>
      <c r="I432" s="199"/>
      <c r="J432" s="199"/>
      <c r="K432" s="1056"/>
      <c r="L432" s="1055"/>
      <c r="M432" s="1055"/>
      <c r="N432" s="1055"/>
      <c r="O432" s="1055"/>
      <c r="P432" s="1055"/>
      <c r="Q432" s="331"/>
      <c r="R432" s="331"/>
      <c r="S432" s="331"/>
      <c r="T432" s="331"/>
      <c r="U432" s="328"/>
      <c r="V432" s="331"/>
      <c r="W432" s="776"/>
      <c r="X432" s="331"/>
      <c r="Y432" s="331"/>
      <c r="Z432" s="331"/>
      <c r="AA432" s="331"/>
      <c r="AB432" s="331"/>
      <c r="AC432" s="1015"/>
      <c r="AD432" s="1028"/>
    </row>
    <row r="433" spans="1:30" s="2087" customFormat="1" ht="90" x14ac:dyDescent="0.25">
      <c r="A433" s="2087">
        <v>1</v>
      </c>
      <c r="B433" s="208" t="s">
        <v>570</v>
      </c>
      <c r="C433" s="423"/>
      <c r="D433" s="9"/>
      <c r="E433" s="219"/>
      <c r="F433" s="123">
        <f t="shared" si="158"/>
        <v>0</v>
      </c>
      <c r="G433" s="123">
        <v>0</v>
      </c>
      <c r="H433" s="123"/>
      <c r="I433" s="199"/>
      <c r="J433" s="199"/>
      <c r="K433" s="1056"/>
      <c r="L433" s="1055"/>
      <c r="M433" s="1055"/>
      <c r="N433" s="1055"/>
      <c r="O433" s="1055"/>
      <c r="P433" s="1055"/>
      <c r="Q433" s="331"/>
      <c r="R433" s="331"/>
      <c r="S433" s="331"/>
      <c r="T433" s="331"/>
      <c r="U433" s="328"/>
      <c r="V433" s="331"/>
      <c r="W433" s="776"/>
      <c r="X433" s="331"/>
      <c r="Y433" s="331"/>
      <c r="Z433" s="331"/>
      <c r="AA433" s="331"/>
      <c r="AB433" s="331"/>
      <c r="AC433" s="1015"/>
      <c r="AD433" s="1028"/>
    </row>
    <row r="434" spans="1:30" ht="75" x14ac:dyDescent="0.25">
      <c r="A434" s="137">
        <v>1</v>
      </c>
      <c r="B434" s="208" t="s">
        <v>572</v>
      </c>
      <c r="C434" s="422"/>
      <c r="D434" s="11"/>
      <c r="E434" s="219">
        <v>220</v>
      </c>
      <c r="F434" s="123">
        <f t="shared" si="158"/>
        <v>73</v>
      </c>
      <c r="G434" s="123">
        <v>36</v>
      </c>
      <c r="H434" s="123">
        <f t="shared" ref="H434:H448" si="162">G434/F434*100</f>
        <v>49.315068493150683</v>
      </c>
      <c r="I434" s="199"/>
      <c r="J434" s="199"/>
      <c r="K434" s="1056"/>
      <c r="L434" s="1055"/>
      <c r="M434" s="1055"/>
      <c r="N434" s="1055"/>
      <c r="O434" s="1055"/>
      <c r="P434" s="1055"/>
      <c r="Q434" s="331"/>
      <c r="R434" s="331"/>
      <c r="S434" s="331"/>
      <c r="T434" s="331"/>
      <c r="U434" s="328"/>
      <c r="V434" s="331">
        <f>AB434-AA434-X434</f>
        <v>0</v>
      </c>
      <c r="W434" s="776"/>
      <c r="X434" s="331"/>
      <c r="Y434" s="331"/>
      <c r="Z434" s="331"/>
      <c r="AA434" s="331"/>
      <c r="AB434" s="331"/>
      <c r="AC434" s="1015">
        <f>V434-U434-Y434</f>
        <v>0</v>
      </c>
      <c r="AD434" s="1028"/>
    </row>
    <row r="435" spans="1:30" x14ac:dyDescent="0.25">
      <c r="A435" s="137">
        <v>1</v>
      </c>
      <c r="B435" s="162" t="s">
        <v>573</v>
      </c>
      <c r="C435" s="1060"/>
      <c r="D435" s="1061"/>
      <c r="E435" s="219">
        <v>3500</v>
      </c>
      <c r="F435" s="123">
        <f t="shared" si="158"/>
        <v>1167</v>
      </c>
      <c r="G435" s="123">
        <v>1562</v>
      </c>
      <c r="H435" s="123">
        <f t="shared" si="162"/>
        <v>133.84747215081404</v>
      </c>
      <c r="I435" s="199"/>
      <c r="J435" s="199"/>
      <c r="K435" s="1056"/>
      <c r="L435" s="1055"/>
      <c r="M435" s="1055"/>
      <c r="N435" s="1055"/>
      <c r="O435" s="1055"/>
      <c r="P435" s="1055"/>
      <c r="Q435" s="331"/>
      <c r="R435" s="331"/>
      <c r="S435" s="331"/>
      <c r="T435" s="331"/>
      <c r="U435" s="328"/>
      <c r="V435" s="331">
        <f>AB435-AA435-X435</f>
        <v>0</v>
      </c>
      <c r="W435" s="776"/>
      <c r="X435" s="331"/>
      <c r="Y435" s="331"/>
      <c r="Z435" s="331"/>
      <c r="AA435" s="331"/>
      <c r="AB435" s="331"/>
      <c r="AC435" s="1015">
        <f>V435-U435-Y435</f>
        <v>0</v>
      </c>
      <c r="AD435" s="1028"/>
    </row>
    <row r="436" spans="1:30" ht="30" x14ac:dyDescent="0.25">
      <c r="A436" s="137">
        <v>1</v>
      </c>
      <c r="B436" s="208" t="s">
        <v>574</v>
      </c>
      <c r="C436" s="1264"/>
      <c r="D436" s="11"/>
      <c r="E436" s="219">
        <v>40</v>
      </c>
      <c r="F436" s="123">
        <f t="shared" si="158"/>
        <v>13</v>
      </c>
      <c r="G436" s="123">
        <v>0</v>
      </c>
      <c r="H436" s="123">
        <f t="shared" si="162"/>
        <v>0</v>
      </c>
      <c r="I436" s="199"/>
      <c r="J436" s="199"/>
      <c r="K436" s="1230"/>
      <c r="L436" s="527"/>
      <c r="M436" s="527"/>
      <c r="N436" s="527"/>
      <c r="O436" s="527"/>
      <c r="P436" s="527"/>
      <c r="Q436" s="331"/>
      <c r="R436" s="331"/>
      <c r="S436" s="331"/>
      <c r="T436" s="331"/>
      <c r="U436" s="328"/>
      <c r="V436" s="331">
        <f>AB436-AA436-X436</f>
        <v>0</v>
      </c>
      <c r="W436" s="776"/>
      <c r="X436" s="331"/>
      <c r="Y436" s="331"/>
      <c r="Z436" s="331"/>
      <c r="AA436" s="331"/>
      <c r="AB436" s="331"/>
      <c r="AC436" s="1015">
        <f>V436-U436-Y436</f>
        <v>0</v>
      </c>
      <c r="AD436" s="1028"/>
    </row>
    <row r="437" spans="1:30" ht="30" x14ac:dyDescent="0.25">
      <c r="A437" s="137">
        <v>1</v>
      </c>
      <c r="B437" s="11" t="s">
        <v>575</v>
      </c>
      <c r="C437" s="422"/>
      <c r="D437" s="11"/>
      <c r="E437" s="219">
        <v>2380</v>
      </c>
      <c r="F437" s="123">
        <f t="shared" si="158"/>
        <v>793</v>
      </c>
      <c r="G437" s="123">
        <v>891</v>
      </c>
      <c r="H437" s="123">
        <f t="shared" si="162"/>
        <v>112.35813366960907</v>
      </c>
      <c r="I437" s="199"/>
      <c r="J437" s="199"/>
      <c r="K437" s="1230"/>
      <c r="L437" s="527"/>
      <c r="M437" s="527"/>
      <c r="N437" s="527"/>
      <c r="O437" s="1055"/>
      <c r="P437" s="1055"/>
      <c r="Q437" s="1055"/>
      <c r="R437" s="1055"/>
      <c r="S437" s="1055"/>
      <c r="T437" s="1055"/>
      <c r="U437" s="328"/>
      <c r="V437" s="332"/>
      <c r="W437" s="776"/>
      <c r="X437" s="331"/>
      <c r="Y437" s="331"/>
      <c r="Z437" s="331"/>
      <c r="AA437" s="331"/>
      <c r="AB437" s="331"/>
      <c r="AC437" s="1015">
        <f>V437-U437-Y437</f>
        <v>0</v>
      </c>
      <c r="AD437" s="1028"/>
    </row>
    <row r="438" spans="1:30" s="2087" customFormat="1" x14ac:dyDescent="0.25">
      <c r="A438" s="2087">
        <v>1</v>
      </c>
      <c r="B438" s="11" t="s">
        <v>87</v>
      </c>
      <c r="C438" s="422"/>
      <c r="D438" s="11"/>
      <c r="E438" s="219"/>
      <c r="F438" s="123"/>
      <c r="G438" s="123">
        <v>0</v>
      </c>
      <c r="H438" s="123"/>
      <c r="I438" s="199"/>
      <c r="J438" s="199"/>
      <c r="K438" s="1230"/>
      <c r="L438" s="527"/>
      <c r="M438" s="527"/>
      <c r="N438" s="527"/>
      <c r="O438" s="1055"/>
      <c r="P438" s="1055"/>
      <c r="Q438" s="1055"/>
      <c r="R438" s="1055"/>
      <c r="S438" s="1055"/>
      <c r="T438" s="1055"/>
      <c r="U438" s="328"/>
      <c r="V438" s="332"/>
      <c r="W438" s="776"/>
      <c r="X438" s="331"/>
      <c r="Y438" s="331"/>
      <c r="Z438" s="331"/>
      <c r="AA438" s="331"/>
      <c r="AB438" s="331"/>
      <c r="AC438" s="1015"/>
      <c r="AD438" s="1028"/>
    </row>
    <row r="439" spans="1:30" s="2087" customFormat="1" ht="30" x14ac:dyDescent="0.25">
      <c r="A439" s="2087">
        <v>1</v>
      </c>
      <c r="B439" s="11" t="s">
        <v>576</v>
      </c>
      <c r="C439" s="422"/>
      <c r="D439" s="11"/>
      <c r="E439" s="219">
        <v>1400</v>
      </c>
      <c r="F439" s="123">
        <f t="shared" si="158"/>
        <v>467</v>
      </c>
      <c r="G439" s="123">
        <v>511</v>
      </c>
      <c r="H439" s="123">
        <f t="shared" si="162"/>
        <v>109.4218415417559</v>
      </c>
      <c r="I439" s="199"/>
      <c r="J439" s="199"/>
      <c r="K439" s="1230"/>
      <c r="L439" s="527"/>
      <c r="M439" s="527"/>
      <c r="N439" s="527"/>
      <c r="O439" s="1055"/>
      <c r="P439" s="1055"/>
      <c r="Q439" s="1055"/>
      <c r="R439" s="1055"/>
      <c r="S439" s="1055"/>
      <c r="T439" s="1055"/>
      <c r="U439" s="328"/>
      <c r="V439" s="332"/>
      <c r="W439" s="776"/>
      <c r="X439" s="331"/>
      <c r="Y439" s="331"/>
      <c r="Z439" s="331"/>
      <c r="AA439" s="331"/>
      <c r="AB439" s="331"/>
      <c r="AC439" s="1015"/>
      <c r="AD439" s="1028"/>
    </row>
    <row r="440" spans="1:30" ht="30" x14ac:dyDescent="0.25">
      <c r="A440" s="137">
        <v>1</v>
      </c>
      <c r="B440" s="11" t="s">
        <v>577</v>
      </c>
      <c r="C440" s="423"/>
      <c r="D440" s="11"/>
      <c r="E440" s="219">
        <v>270</v>
      </c>
      <c r="F440" s="123">
        <f t="shared" si="158"/>
        <v>90</v>
      </c>
      <c r="G440" s="123">
        <v>62</v>
      </c>
      <c r="H440" s="123">
        <f t="shared" si="162"/>
        <v>68.888888888888886</v>
      </c>
      <c r="I440" s="199"/>
      <c r="J440" s="199"/>
      <c r="K440" s="1230"/>
      <c r="L440" s="527"/>
      <c r="M440" s="527"/>
      <c r="N440" s="527"/>
      <c r="O440" s="1055"/>
      <c r="P440" s="1055"/>
      <c r="Q440" s="1055"/>
      <c r="R440" s="1055"/>
      <c r="S440" s="1055"/>
      <c r="T440" s="1055"/>
      <c r="U440" s="328"/>
      <c r="V440" s="332"/>
      <c r="W440" s="776"/>
      <c r="X440" s="331"/>
      <c r="Y440" s="331"/>
      <c r="Z440" s="331"/>
      <c r="AA440" s="331"/>
      <c r="AB440" s="331"/>
      <c r="AC440" s="1015">
        <f>V440-U440-Y440</f>
        <v>0</v>
      </c>
      <c r="AD440" s="1028"/>
    </row>
    <row r="441" spans="1:30" s="2087" customFormat="1" ht="30" x14ac:dyDescent="0.25">
      <c r="A441" s="2087">
        <v>1</v>
      </c>
      <c r="B441" s="11" t="s">
        <v>578</v>
      </c>
      <c r="C441" s="423"/>
      <c r="D441" s="11"/>
      <c r="E441" s="219">
        <v>12</v>
      </c>
      <c r="F441" s="123">
        <f t="shared" si="158"/>
        <v>4</v>
      </c>
      <c r="G441" s="123">
        <v>0</v>
      </c>
      <c r="H441" s="123">
        <f t="shared" si="162"/>
        <v>0</v>
      </c>
      <c r="I441" s="199"/>
      <c r="J441" s="199"/>
      <c r="K441" s="1230"/>
      <c r="L441" s="527"/>
      <c r="M441" s="527"/>
      <c r="N441" s="527"/>
      <c r="O441" s="1055"/>
      <c r="P441" s="1055"/>
      <c r="Q441" s="1055"/>
      <c r="R441" s="1055"/>
      <c r="S441" s="1055"/>
      <c r="T441" s="1055"/>
      <c r="U441" s="328"/>
      <c r="V441" s="332"/>
      <c r="W441" s="776"/>
      <c r="X441" s="331"/>
      <c r="Y441" s="331"/>
      <c r="Z441" s="331"/>
      <c r="AA441" s="331"/>
      <c r="AB441" s="331"/>
      <c r="AC441" s="1015"/>
      <c r="AD441" s="1028"/>
    </row>
    <row r="442" spans="1:30" ht="30" x14ac:dyDescent="0.25">
      <c r="A442" s="137">
        <v>1</v>
      </c>
      <c r="B442" s="11" t="s">
        <v>579</v>
      </c>
      <c r="C442" s="423"/>
      <c r="D442" s="11"/>
      <c r="E442" s="219">
        <v>1500</v>
      </c>
      <c r="F442" s="123">
        <f t="shared" si="158"/>
        <v>500</v>
      </c>
      <c r="G442" s="123">
        <v>565</v>
      </c>
      <c r="H442" s="123">
        <f t="shared" si="162"/>
        <v>112.99999999999999</v>
      </c>
      <c r="I442" s="199"/>
      <c r="J442" s="199"/>
      <c r="K442" s="1230"/>
      <c r="L442" s="527"/>
      <c r="M442" s="527"/>
      <c r="N442" s="527"/>
      <c r="O442" s="1055"/>
      <c r="P442" s="1055"/>
      <c r="Q442" s="1055"/>
      <c r="R442" s="1055"/>
      <c r="S442" s="1055"/>
      <c r="T442" s="1055"/>
      <c r="U442" s="328"/>
      <c r="V442" s="332"/>
      <c r="W442" s="776"/>
      <c r="X442" s="331"/>
      <c r="Y442" s="331"/>
      <c r="Z442" s="331"/>
      <c r="AA442" s="331"/>
      <c r="AB442" s="331"/>
      <c r="AC442" s="1015">
        <f>V442-U442-Y442</f>
        <v>0</v>
      </c>
      <c r="AD442" s="1028"/>
    </row>
    <row r="443" spans="1:30" ht="60" x14ac:dyDescent="0.25">
      <c r="A443" s="137">
        <v>1</v>
      </c>
      <c r="B443" s="11" t="s">
        <v>580</v>
      </c>
      <c r="C443" s="423"/>
      <c r="D443" s="11"/>
      <c r="E443" s="219">
        <v>500</v>
      </c>
      <c r="F443" s="123">
        <f t="shared" si="158"/>
        <v>167</v>
      </c>
      <c r="G443" s="123">
        <v>178</v>
      </c>
      <c r="H443" s="123">
        <f t="shared" si="162"/>
        <v>106.58682634730539</v>
      </c>
      <c r="I443" s="199"/>
      <c r="J443" s="199"/>
      <c r="K443" s="1230"/>
      <c r="L443" s="527"/>
      <c r="M443" s="527"/>
      <c r="N443" s="527"/>
      <c r="O443" s="1055"/>
      <c r="P443" s="1055"/>
      <c r="Q443" s="1055"/>
      <c r="R443" s="1055"/>
      <c r="S443" s="1055"/>
      <c r="T443" s="1055"/>
      <c r="U443" s="328"/>
      <c r="V443" s="332"/>
      <c r="W443" s="776"/>
      <c r="X443" s="331"/>
      <c r="Y443" s="331"/>
      <c r="Z443" s="331"/>
      <c r="AA443" s="331"/>
      <c r="AB443" s="331"/>
      <c r="AC443" s="1015">
        <f>V443-U443-Y443</f>
        <v>0</v>
      </c>
      <c r="AD443" s="1028"/>
    </row>
    <row r="444" spans="1:30" ht="30" x14ac:dyDescent="0.25">
      <c r="A444" s="137">
        <v>1</v>
      </c>
      <c r="B444" s="11" t="s">
        <v>581</v>
      </c>
      <c r="C444" s="423"/>
      <c r="D444" s="11"/>
      <c r="E444" s="219">
        <v>240</v>
      </c>
      <c r="F444" s="123">
        <f t="shared" si="158"/>
        <v>80</v>
      </c>
      <c r="G444" s="123">
        <v>113</v>
      </c>
      <c r="H444" s="123">
        <f t="shared" si="162"/>
        <v>141.25</v>
      </c>
      <c r="I444" s="199"/>
      <c r="J444" s="199"/>
      <c r="K444" s="1230"/>
      <c r="L444" s="527"/>
      <c r="M444" s="527"/>
      <c r="N444" s="527"/>
      <c r="O444" s="1055"/>
      <c r="P444" s="1055"/>
      <c r="Q444" s="1055"/>
      <c r="R444" s="1055"/>
      <c r="S444" s="1055"/>
      <c r="T444" s="1055"/>
      <c r="U444" s="328"/>
      <c r="V444" s="332"/>
      <c r="W444" s="776"/>
      <c r="X444" s="331"/>
      <c r="Y444" s="331"/>
      <c r="Z444" s="331"/>
      <c r="AA444" s="331"/>
      <c r="AB444" s="331"/>
      <c r="AC444" s="1015">
        <f>V444-U444-Y444</f>
        <v>0</v>
      </c>
      <c r="AD444" s="1028"/>
    </row>
    <row r="445" spans="1:30" s="2087" customFormat="1" ht="30" x14ac:dyDescent="0.25">
      <c r="A445" s="2087">
        <v>1</v>
      </c>
      <c r="B445" s="11" t="s">
        <v>620</v>
      </c>
      <c r="C445" s="423"/>
      <c r="D445" s="11"/>
      <c r="E445" s="219">
        <v>3700</v>
      </c>
      <c r="F445" s="123">
        <f t="shared" si="158"/>
        <v>1233</v>
      </c>
      <c r="G445" s="123">
        <v>1023</v>
      </c>
      <c r="H445" s="123">
        <f t="shared" si="162"/>
        <v>82.968369829683695</v>
      </c>
      <c r="I445" s="199"/>
      <c r="J445" s="199"/>
      <c r="K445" s="1230"/>
      <c r="L445" s="527"/>
      <c r="M445" s="527"/>
      <c r="N445" s="527"/>
      <c r="O445" s="1055"/>
      <c r="P445" s="1055"/>
      <c r="Q445" s="1055"/>
      <c r="R445" s="1055"/>
      <c r="S445" s="1055"/>
      <c r="T445" s="1055"/>
      <c r="U445" s="328"/>
      <c r="V445" s="332"/>
      <c r="W445" s="776"/>
      <c r="X445" s="331"/>
      <c r="Y445" s="331"/>
      <c r="Z445" s="331"/>
      <c r="AA445" s="331"/>
      <c r="AB445" s="331"/>
      <c r="AC445" s="1015"/>
      <c r="AD445" s="1028"/>
    </row>
    <row r="446" spans="1:30" s="2087" customFormat="1" ht="45" x14ac:dyDescent="0.25">
      <c r="A446" s="2087">
        <v>1</v>
      </c>
      <c r="B446" s="11" t="s">
        <v>582</v>
      </c>
      <c r="C446" s="423"/>
      <c r="D446" s="11"/>
      <c r="E446" s="219">
        <v>3720</v>
      </c>
      <c r="F446" s="123">
        <f t="shared" si="158"/>
        <v>1240</v>
      </c>
      <c r="G446" s="123">
        <v>1011</v>
      </c>
      <c r="H446" s="123">
        <f t="shared" si="162"/>
        <v>81.532258064516128</v>
      </c>
      <c r="I446" s="199"/>
      <c r="J446" s="199"/>
      <c r="K446" s="1230"/>
      <c r="L446" s="527"/>
      <c r="M446" s="527"/>
      <c r="N446" s="527"/>
      <c r="O446" s="1055"/>
      <c r="P446" s="1055"/>
      <c r="Q446" s="1055"/>
      <c r="R446" s="1055"/>
      <c r="S446" s="1055"/>
      <c r="T446" s="1055"/>
      <c r="U446" s="328"/>
      <c r="V446" s="332"/>
      <c r="W446" s="776"/>
      <c r="X446" s="331"/>
      <c r="Y446" s="331"/>
      <c r="Z446" s="331"/>
      <c r="AA446" s="331"/>
      <c r="AB446" s="331"/>
      <c r="AC446" s="1015"/>
      <c r="AD446" s="1028"/>
    </row>
    <row r="447" spans="1:30" ht="45" x14ac:dyDescent="0.25">
      <c r="A447" s="137">
        <v>1</v>
      </c>
      <c r="B447" s="11" t="s">
        <v>583</v>
      </c>
      <c r="C447" s="423"/>
      <c r="D447" s="11"/>
      <c r="E447" s="219">
        <v>1200</v>
      </c>
      <c r="F447" s="123">
        <f t="shared" si="158"/>
        <v>400</v>
      </c>
      <c r="G447" s="123">
        <v>194</v>
      </c>
      <c r="H447" s="123">
        <f t="shared" si="162"/>
        <v>48.5</v>
      </c>
      <c r="I447" s="199"/>
      <c r="J447" s="199"/>
      <c r="K447" s="1230"/>
      <c r="L447" s="527"/>
      <c r="M447" s="527"/>
      <c r="N447" s="527"/>
      <c r="O447" s="1055"/>
      <c r="P447" s="1055"/>
      <c r="Q447" s="1055"/>
      <c r="R447" s="1055"/>
      <c r="S447" s="1055"/>
      <c r="T447" s="1055"/>
      <c r="U447" s="328"/>
      <c r="V447" s="332"/>
      <c r="W447" s="776"/>
      <c r="X447" s="331"/>
      <c r="Y447" s="331"/>
      <c r="Z447" s="331"/>
      <c r="AA447" s="331"/>
      <c r="AB447" s="331"/>
      <c r="AC447" s="1015">
        <f>V447-U447-Y447</f>
        <v>0</v>
      </c>
      <c r="AD447" s="1028"/>
    </row>
    <row r="448" spans="1:30" s="2087" customFormat="1" ht="45" x14ac:dyDescent="0.25">
      <c r="A448" s="2087">
        <v>1</v>
      </c>
      <c r="B448" s="11" t="s">
        <v>621</v>
      </c>
      <c r="C448" s="423"/>
      <c r="D448" s="11"/>
      <c r="E448" s="219">
        <v>800</v>
      </c>
      <c r="F448" s="123">
        <f t="shared" si="158"/>
        <v>267</v>
      </c>
      <c r="G448" s="123">
        <v>195</v>
      </c>
      <c r="H448" s="1040">
        <f t="shared" si="162"/>
        <v>73.033707865168537</v>
      </c>
      <c r="I448" s="199"/>
      <c r="J448" s="199"/>
      <c r="K448" s="1230"/>
      <c r="L448" s="527"/>
      <c r="M448" s="527"/>
      <c r="N448" s="527"/>
      <c r="O448" s="1055"/>
      <c r="P448" s="1055"/>
      <c r="Q448" s="1055"/>
      <c r="R448" s="1055"/>
      <c r="S448" s="1055"/>
      <c r="T448" s="1055"/>
      <c r="U448" s="328"/>
      <c r="V448" s="332"/>
      <c r="W448" s="776"/>
      <c r="X448" s="331"/>
      <c r="Y448" s="331"/>
      <c r="Z448" s="331"/>
      <c r="AA448" s="331"/>
      <c r="AB448" s="331"/>
      <c r="AC448" s="1015"/>
      <c r="AD448" s="1028"/>
    </row>
    <row r="449" spans="1:30" s="2087" customFormat="1" x14ac:dyDescent="0.25">
      <c r="A449" s="2087">
        <v>1</v>
      </c>
      <c r="B449" s="11"/>
      <c r="C449" s="423"/>
      <c r="D449" s="11"/>
      <c r="E449" s="219"/>
      <c r="F449" s="123"/>
      <c r="G449" s="123"/>
      <c r="H449" s="123"/>
      <c r="I449" s="199"/>
      <c r="J449" s="199"/>
      <c r="K449" s="1230"/>
      <c r="L449" s="527"/>
      <c r="M449" s="527"/>
      <c r="N449" s="527"/>
      <c r="O449" s="1055"/>
      <c r="P449" s="1055"/>
      <c r="Q449" s="1055"/>
      <c r="R449" s="1055"/>
      <c r="S449" s="1055"/>
      <c r="T449" s="1055"/>
      <c r="U449" s="328"/>
      <c r="V449" s="332"/>
      <c r="W449" s="776"/>
      <c r="X449" s="331"/>
      <c r="Y449" s="331"/>
      <c r="Z449" s="331"/>
      <c r="AA449" s="331"/>
      <c r="AB449" s="331"/>
      <c r="AC449" s="1015">
        <f>V449-U449-Y449</f>
        <v>0</v>
      </c>
      <c r="AD449" s="1028"/>
    </row>
    <row r="450" spans="1:30" ht="45" x14ac:dyDescent="0.25">
      <c r="A450" s="137">
        <v>1</v>
      </c>
      <c r="B450" s="1128" t="s">
        <v>592</v>
      </c>
      <c r="C450" s="423"/>
      <c r="D450" s="11"/>
      <c r="E450" s="219"/>
      <c r="F450" s="124">
        <f>E450/12*$B$4</f>
        <v>0</v>
      </c>
      <c r="G450" s="123"/>
      <c r="H450" s="123"/>
      <c r="I450" s="199"/>
      <c r="J450" s="199"/>
      <c r="K450" s="1230"/>
      <c r="L450" s="527"/>
      <c r="M450" s="527"/>
      <c r="N450" s="527"/>
      <c r="O450" s="1055"/>
      <c r="P450" s="1055"/>
      <c r="Q450" s="1055"/>
      <c r="R450" s="1055"/>
      <c r="S450" s="1055"/>
      <c r="T450" s="1055"/>
      <c r="U450" s="328"/>
      <c r="V450" s="332"/>
      <c r="W450" s="776"/>
      <c r="X450" s="331"/>
      <c r="Y450" s="331"/>
      <c r="Z450" s="331"/>
      <c r="AA450" s="331"/>
      <c r="AB450" s="331"/>
      <c r="AC450" s="1015">
        <f>V450-U450-Y450</f>
        <v>0</v>
      </c>
      <c r="AD450" s="1028"/>
    </row>
    <row r="451" spans="1:30" ht="30" x14ac:dyDescent="0.25">
      <c r="A451" s="137">
        <v>1</v>
      </c>
      <c r="B451" s="1128" t="s">
        <v>309</v>
      </c>
      <c r="C451" s="422"/>
      <c r="D451" s="1265"/>
      <c r="E451" s="219"/>
      <c r="F451" s="124">
        <f>E451/12*$B$4</f>
        <v>0</v>
      </c>
      <c r="G451" s="123"/>
      <c r="H451" s="123"/>
      <c r="I451" s="199"/>
      <c r="J451" s="199"/>
      <c r="K451" s="527"/>
      <c r="L451" s="527"/>
      <c r="M451" s="527"/>
      <c r="N451" s="527"/>
      <c r="O451" s="158"/>
      <c r="P451" s="527"/>
      <c r="Q451" s="332"/>
      <c r="R451" s="332"/>
      <c r="S451" s="332"/>
      <c r="T451" s="332"/>
      <c r="U451" s="866"/>
      <c r="V451" s="332"/>
      <c r="W451" s="776"/>
      <c r="X451" s="330"/>
      <c r="Y451" s="330"/>
      <c r="Z451" s="333"/>
      <c r="AA451" s="331"/>
      <c r="AB451" s="331"/>
      <c r="AC451" s="1015">
        <f>V451-U451-Y451</f>
        <v>0</v>
      </c>
      <c r="AD451" s="1028"/>
    </row>
    <row r="452" spans="1:30" ht="30" x14ac:dyDescent="0.25">
      <c r="A452" s="137">
        <v>1</v>
      </c>
      <c r="B452" s="1128" t="s">
        <v>310</v>
      </c>
      <c r="C452" s="422"/>
      <c r="D452" s="11"/>
      <c r="E452" s="219"/>
      <c r="F452" s="124">
        <f>E452/12*$B$4</f>
        <v>0</v>
      </c>
      <c r="G452" s="123"/>
      <c r="H452" s="1040"/>
      <c r="I452" s="199"/>
      <c r="J452" s="199"/>
      <c r="K452" s="527"/>
      <c r="L452" s="527"/>
      <c r="M452" s="527"/>
      <c r="N452" s="527"/>
      <c r="O452" s="158"/>
      <c r="P452" s="527"/>
      <c r="Q452" s="331"/>
      <c r="R452" s="331"/>
      <c r="S452" s="331"/>
      <c r="T452" s="331"/>
      <c r="U452" s="865"/>
      <c r="V452" s="331"/>
      <c r="W452" s="776"/>
      <c r="X452" s="331"/>
      <c r="Y452" s="333"/>
      <c r="Z452" s="332"/>
      <c r="AA452" s="331"/>
      <c r="AB452" s="331"/>
      <c r="AC452" s="1015">
        <f>V452-U452-Y452</f>
        <v>0</v>
      </c>
      <c r="AD452" s="1028"/>
    </row>
    <row r="453" spans="1:30" ht="29.25" x14ac:dyDescent="0.25">
      <c r="A453" s="137">
        <v>1</v>
      </c>
      <c r="B453" s="698" t="s">
        <v>295</v>
      </c>
      <c r="C453" s="422"/>
      <c r="D453" s="1266"/>
      <c r="E453" s="239">
        <f>SUM(E450:E452)</f>
        <v>0</v>
      </c>
      <c r="F453" s="284">
        <f>SUM(F450:F452)</f>
        <v>0</v>
      </c>
      <c r="G453" s="284">
        <f>SUM(G450:G452)</f>
        <v>0</v>
      </c>
      <c r="H453" s="699"/>
      <c r="I453" s="199"/>
      <c r="J453" s="199"/>
      <c r="K453" s="527"/>
      <c r="L453" s="527"/>
      <c r="M453" s="527"/>
      <c r="N453" s="527"/>
      <c r="O453" s="158"/>
      <c r="P453" s="527"/>
      <c r="Q453" s="331"/>
      <c r="R453" s="331"/>
      <c r="S453" s="331"/>
      <c r="T453" s="331"/>
      <c r="U453" s="861">
        <f>Q453/12*$B$4</f>
        <v>0</v>
      </c>
      <c r="V453" s="331">
        <f>AB453-AA453-X453</f>
        <v>0</v>
      </c>
      <c r="W453" s="776"/>
      <c r="X453" s="331"/>
      <c r="Y453" s="331">
        <f>V453-U453</f>
        <v>0</v>
      </c>
      <c r="Z453" s="332"/>
      <c r="AA453" s="331"/>
      <c r="AB453" s="331"/>
      <c r="AC453" s="1015">
        <f>V453-U453-Y453</f>
        <v>0</v>
      </c>
      <c r="AD453" s="1028"/>
    </row>
    <row r="454" spans="1:30" x14ac:dyDescent="0.25">
      <c r="A454" s="137">
        <v>1</v>
      </c>
      <c r="B454" s="474" t="s">
        <v>260</v>
      </c>
      <c r="C454" s="456"/>
      <c r="D454" s="11"/>
      <c r="E454" s="239">
        <f>E377</f>
        <v>80380</v>
      </c>
      <c r="F454" s="239">
        <f>F377</f>
        <v>26793.333333333332</v>
      </c>
      <c r="G454" s="239">
        <f>G377</f>
        <v>26139</v>
      </c>
      <c r="H454" s="123">
        <f>G454/F454*100</f>
        <v>97.557850211495406</v>
      </c>
      <c r="I454" s="199"/>
      <c r="J454" s="199"/>
      <c r="K454" s="1267"/>
      <c r="L454" s="527"/>
      <c r="M454" s="527"/>
      <c r="N454" s="527"/>
      <c r="O454" s="527"/>
      <c r="P454" s="1165"/>
      <c r="Q454" s="331"/>
      <c r="R454" s="331"/>
      <c r="S454" s="331"/>
      <c r="T454" s="331"/>
      <c r="U454" s="328"/>
      <c r="V454" s="331"/>
      <c r="W454" s="776"/>
      <c r="X454" s="331"/>
      <c r="Y454" s="331"/>
      <c r="Z454" s="331"/>
      <c r="AA454" s="331"/>
      <c r="AB454" s="331"/>
      <c r="AC454" s="1015">
        <f>V454-U454-Y454</f>
        <v>0</v>
      </c>
      <c r="AD454" s="1028"/>
    </row>
    <row r="455" spans="1:30" ht="29.25" x14ac:dyDescent="0.25">
      <c r="A455" s="137">
        <v>1</v>
      </c>
      <c r="B455" s="474" t="s">
        <v>261</v>
      </c>
      <c r="C455" s="456"/>
      <c r="D455" s="11"/>
      <c r="E455" s="241">
        <f>E387</f>
        <v>260</v>
      </c>
      <c r="F455" s="239">
        <f>F387</f>
        <v>86.666666666666671</v>
      </c>
      <c r="G455" s="239">
        <f>G387</f>
        <v>99</v>
      </c>
      <c r="H455" s="123">
        <f>G455/F455*100</f>
        <v>114.23076923076923</v>
      </c>
      <c r="I455" s="1132"/>
      <c r="J455" s="1132"/>
      <c r="K455" s="527"/>
      <c r="L455" s="527"/>
      <c r="M455" s="1165"/>
      <c r="N455" s="1165"/>
      <c r="O455" s="158"/>
      <c r="P455" s="527"/>
      <c r="Q455" s="331"/>
      <c r="R455" s="331"/>
      <c r="S455" s="331"/>
      <c r="T455" s="331"/>
      <c r="U455" s="865"/>
      <c r="V455" s="331"/>
      <c r="W455" s="1198"/>
      <c r="X455" s="333"/>
      <c r="Y455" s="331"/>
      <c r="Z455" s="331"/>
      <c r="AA455" s="331"/>
      <c r="AB455" s="330"/>
      <c r="AC455" s="1015">
        <f>V455-U455-Y455</f>
        <v>0</v>
      </c>
      <c r="AD455" s="1028"/>
    </row>
    <row r="456" spans="1:30" ht="29.25" x14ac:dyDescent="0.25">
      <c r="A456" s="137">
        <v>1</v>
      </c>
      <c r="B456" s="474" t="s">
        <v>262</v>
      </c>
      <c r="C456" s="1236"/>
      <c r="D456" s="1265"/>
      <c r="E456" s="1228"/>
      <c r="F456" s="1268"/>
      <c r="G456" s="1268"/>
      <c r="H456" s="128"/>
      <c r="I456" s="1134"/>
      <c r="J456" s="1134"/>
      <c r="K456" s="1169"/>
      <c r="L456" s="1170"/>
      <c r="M456" s="1169"/>
      <c r="N456" s="1169"/>
      <c r="O456" s="1169"/>
      <c r="P456" s="1170"/>
      <c r="Q456" s="334"/>
      <c r="R456" s="334"/>
      <c r="S456" s="334"/>
      <c r="T456" s="334"/>
      <c r="U456" s="907">
        <f>Q456/12*$B$4</f>
        <v>0</v>
      </c>
      <c r="V456" s="338">
        <f>AB456-AA456-X456</f>
        <v>0</v>
      </c>
      <c r="W456" s="1072"/>
      <c r="X456" s="338"/>
      <c r="Y456" s="338">
        <f>V456-U456</f>
        <v>0</v>
      </c>
      <c r="Z456" s="334"/>
      <c r="AA456" s="334"/>
      <c r="AB456" s="334"/>
      <c r="AC456" s="1015">
        <f>V456-U456-Y456</f>
        <v>0</v>
      </c>
      <c r="AD456" s="1028"/>
    </row>
    <row r="457" spans="1:30" x14ac:dyDescent="0.25">
      <c r="A457" s="137">
        <v>1</v>
      </c>
      <c r="B457" s="1269" t="s">
        <v>134</v>
      </c>
      <c r="C457" s="1136"/>
      <c r="D457" s="1074"/>
      <c r="E457" s="17">
        <f>E454+E455*2.6+E456</f>
        <v>81056</v>
      </c>
      <c r="F457" s="10">
        <f t="shared" ref="F457:G457" si="163">F454+F455*2.6+F456</f>
        <v>27018.666666666664</v>
      </c>
      <c r="G457" s="10">
        <f t="shared" si="163"/>
        <v>26396.400000000001</v>
      </c>
      <c r="H457" s="7">
        <f>G457/F457*100</f>
        <v>97.696900908014229</v>
      </c>
      <c r="I457" s="8"/>
      <c r="J457" s="8"/>
      <c r="K457" s="1048"/>
      <c r="L457" s="1122"/>
      <c r="M457" s="1047"/>
      <c r="N457" s="1048"/>
      <c r="O457" s="1048"/>
      <c r="P457" s="1047"/>
      <c r="Q457" s="329">
        <f>SUM(Q456,Q392,Q377)</f>
        <v>544134.56486200006</v>
      </c>
      <c r="R457" s="329">
        <f>SUM(R456,R392,R377)</f>
        <v>544134.56486200006</v>
      </c>
      <c r="S457" s="329">
        <f>SUM(S456,S392,S377)</f>
        <v>544134.56486200006</v>
      </c>
      <c r="T457" s="329">
        <f>SUM(T456,T392,T377)</f>
        <v>544130.34646200004</v>
      </c>
      <c r="U457" s="875">
        <f>SUM(U456,U392,U377)</f>
        <v>181377.71957622221</v>
      </c>
      <c r="V457" s="329">
        <f t="shared" ref="V457:AB457" si="164">SUM(V453,V392,V377)</f>
        <v>186874.29924999998</v>
      </c>
      <c r="W457" s="780">
        <f t="shared" si="164"/>
        <v>0</v>
      </c>
      <c r="X457" s="329">
        <f t="shared" si="164"/>
        <v>501.44135999999997</v>
      </c>
      <c r="Y457" s="329">
        <f t="shared" si="164"/>
        <v>5496.5796737777455</v>
      </c>
      <c r="Z457" s="329">
        <f t="shared" si="164"/>
        <v>-0.51603999999999994</v>
      </c>
      <c r="AA457" s="329">
        <f t="shared" si="164"/>
        <v>-48.317620000000005</v>
      </c>
      <c r="AB457" s="329">
        <f t="shared" si="164"/>
        <v>187327.42298999996</v>
      </c>
      <c r="AC457" s="1015">
        <f>V457-U457-Y457</f>
        <v>2.5465851649641991E-11</v>
      </c>
      <c r="AD457" s="1028"/>
    </row>
    <row r="458" spans="1:30" x14ac:dyDescent="0.25">
      <c r="A458" s="137">
        <v>1</v>
      </c>
      <c r="B458" s="138" t="s">
        <v>28</v>
      </c>
      <c r="C458" s="446"/>
      <c r="D458" s="1077"/>
      <c r="E458" s="258"/>
      <c r="F458" s="1050"/>
      <c r="G458" s="1050"/>
      <c r="H458" s="1050"/>
      <c r="I458" s="286"/>
      <c r="J458" s="286"/>
      <c r="K458" s="1162"/>
      <c r="L458" s="1051"/>
      <c r="M458" s="1051"/>
      <c r="N458" s="1051"/>
      <c r="O458" s="1051"/>
      <c r="P458" s="1051"/>
      <c r="Q458" s="330"/>
      <c r="R458" s="330"/>
      <c r="S458" s="330"/>
      <c r="T458" s="330"/>
      <c r="U458" s="369"/>
      <c r="V458" s="330">
        <f>AB458-AA458-X458</f>
        <v>0</v>
      </c>
      <c r="W458" s="779"/>
      <c r="X458" s="330"/>
      <c r="Y458" s="330"/>
      <c r="Z458" s="330"/>
      <c r="AA458" s="330"/>
      <c r="AB458" s="330"/>
      <c r="AC458" s="1015">
        <f>V458-U458-Y458</f>
        <v>0</v>
      </c>
      <c r="AD458" s="1028"/>
    </row>
    <row r="459" spans="1:30" s="2087" customFormat="1" ht="30" x14ac:dyDescent="0.25">
      <c r="A459" s="2087">
        <v>1</v>
      </c>
      <c r="B459" s="971" t="s">
        <v>651</v>
      </c>
      <c r="C459" s="435"/>
      <c r="D459" s="1239">
        <v>330</v>
      </c>
      <c r="E459" s="228">
        <v>590</v>
      </c>
      <c r="F459" s="123">
        <f>E459/12*$B$4</f>
        <v>196.66666666666666</v>
      </c>
      <c r="G459" s="123">
        <v>334</v>
      </c>
      <c r="H459" s="123">
        <f>G459/F459*100</f>
        <v>169.83050847457628</v>
      </c>
      <c r="I459" s="1090">
        <v>23.4</v>
      </c>
      <c r="J459" s="152">
        <f>M459/G459</f>
        <v>21.191616766467067</v>
      </c>
      <c r="K459" s="1082">
        <f>ROUND(E459*I459,0)</f>
        <v>13806</v>
      </c>
      <c r="L459" s="153">
        <f>K459/12*$B$4</f>
        <v>4602</v>
      </c>
      <c r="M459" s="153">
        <v>7078</v>
      </c>
      <c r="N459" s="153">
        <f>M459/L459*100</f>
        <v>153.80269448066056</v>
      </c>
      <c r="O459" s="1031">
        <f>ROUND(K459/D459,0)</f>
        <v>42</v>
      </c>
      <c r="P459" s="153">
        <f>M459/$B$4*12/O459</f>
        <v>505.57142857142856</v>
      </c>
      <c r="Q459" s="330"/>
      <c r="R459" s="330"/>
      <c r="S459" s="330"/>
      <c r="T459" s="330"/>
      <c r="U459" s="369"/>
      <c r="V459" s="330"/>
      <c r="W459" s="779"/>
      <c r="X459" s="330"/>
      <c r="Y459" s="330"/>
      <c r="Z459" s="330"/>
      <c r="AA459" s="330"/>
      <c r="AB459" s="330"/>
      <c r="AC459" s="1015"/>
      <c r="AD459" s="1028"/>
    </row>
    <row r="460" spans="1:30" ht="30" x14ac:dyDescent="0.25">
      <c r="A460" s="137">
        <v>1</v>
      </c>
      <c r="B460" s="971" t="s">
        <v>593</v>
      </c>
      <c r="C460" s="435"/>
      <c r="D460" s="1239">
        <v>330</v>
      </c>
      <c r="E460" s="228">
        <v>1722</v>
      </c>
      <c r="F460" s="123">
        <f>E460/12*$B$4</f>
        <v>574</v>
      </c>
      <c r="G460" s="123">
        <v>707</v>
      </c>
      <c r="H460" s="123">
        <f>G460/F460*100</f>
        <v>123.17073170731707</v>
      </c>
      <c r="I460" s="1090">
        <v>11.7</v>
      </c>
      <c r="J460" s="152">
        <f>M460/G460</f>
        <v>10.50919377652051</v>
      </c>
      <c r="K460" s="1082">
        <f>ROUND(E460*I460,0)</f>
        <v>20147</v>
      </c>
      <c r="L460" s="153">
        <f>K460/12*$B$4</f>
        <v>6715.666666666667</v>
      </c>
      <c r="M460" s="153">
        <v>7430</v>
      </c>
      <c r="N460" s="153">
        <f>M460/L460*100</f>
        <v>110.63681937757481</v>
      </c>
      <c r="O460" s="1031">
        <f>ROUND(K460/D460,0)</f>
        <v>61</v>
      </c>
      <c r="P460" s="153">
        <f>M460/$B$4*12/O460</f>
        <v>365.40983606557376</v>
      </c>
      <c r="Q460" s="331"/>
      <c r="R460" s="331"/>
      <c r="S460" s="331"/>
      <c r="T460" s="331"/>
      <c r="U460" s="328"/>
      <c r="V460" s="331">
        <f>AB460-AA460-X460</f>
        <v>0</v>
      </c>
      <c r="W460" s="776"/>
      <c r="X460" s="331"/>
      <c r="Y460" s="331">
        <f>V460-U460</f>
        <v>0</v>
      </c>
      <c r="Z460" s="331"/>
      <c r="AA460" s="331"/>
      <c r="AB460" s="331"/>
      <c r="AC460" s="1015">
        <f>V460-U460-Y460</f>
        <v>0</v>
      </c>
      <c r="AD460" s="1028"/>
    </row>
    <row r="461" spans="1:30" s="147" customFormat="1" ht="30" x14ac:dyDescent="0.25">
      <c r="A461" s="137">
        <v>1</v>
      </c>
      <c r="B461" s="971" t="s">
        <v>537</v>
      </c>
      <c r="C461" s="435"/>
      <c r="D461" s="1239">
        <v>330</v>
      </c>
      <c r="E461" s="228">
        <v>885</v>
      </c>
      <c r="F461" s="123">
        <f>E461/12*$B$4</f>
        <v>295</v>
      </c>
      <c r="G461" s="123">
        <v>287</v>
      </c>
      <c r="H461" s="123">
        <f>G461/F461*100</f>
        <v>97.288135593220332</v>
      </c>
      <c r="I461" s="1090">
        <v>35.799999999999997</v>
      </c>
      <c r="J461" s="152">
        <f>M461/G461</f>
        <v>37.547038327526131</v>
      </c>
      <c r="K461" s="1082">
        <f>ROUND(E461*I461,0)</f>
        <v>31683</v>
      </c>
      <c r="L461" s="153">
        <f>K461/12*$B$4</f>
        <v>10561</v>
      </c>
      <c r="M461" s="153">
        <v>10776</v>
      </c>
      <c r="N461" s="153">
        <f>M461/L461*100</f>
        <v>102.03579206514534</v>
      </c>
      <c r="O461" s="153">
        <f>ROUND(K461/D461,0)</f>
        <v>96</v>
      </c>
      <c r="P461" s="153">
        <f>M461/$B$4*12/O461</f>
        <v>336.75</v>
      </c>
      <c r="Q461" s="331"/>
      <c r="R461" s="331"/>
      <c r="S461" s="331"/>
      <c r="T461" s="331"/>
      <c r="U461" s="328"/>
      <c r="V461" s="331">
        <f>AB461-AA461-X461</f>
        <v>0</v>
      </c>
      <c r="W461" s="776"/>
      <c r="X461" s="331"/>
      <c r="Y461" s="331">
        <f>V461-U461</f>
        <v>0</v>
      </c>
      <c r="Z461" s="331"/>
      <c r="AA461" s="331"/>
      <c r="AB461" s="331"/>
      <c r="AC461" s="1015">
        <f>V461-U461-Y461</f>
        <v>0</v>
      </c>
      <c r="AD461" s="1028"/>
    </row>
    <row r="462" spans="1:30" x14ac:dyDescent="0.25">
      <c r="A462" s="137">
        <v>1</v>
      </c>
      <c r="B462" s="145" t="s">
        <v>75</v>
      </c>
      <c r="C462" s="1093"/>
      <c r="D462" s="1270"/>
      <c r="E462" s="259">
        <f>SUM(E459:E461)</f>
        <v>3197</v>
      </c>
      <c r="F462" s="527">
        <f t="shared" ref="F462:G462" si="165">SUM(F459:F461)</f>
        <v>1065.6666666666665</v>
      </c>
      <c r="G462" s="527">
        <f t="shared" si="165"/>
        <v>1328</v>
      </c>
      <c r="H462" s="527">
        <f>G462/F462*100</f>
        <v>124.61682827650924</v>
      </c>
      <c r="I462" s="199">
        <f>IF(E462=0,0,K462/E462)</f>
        <v>20.53049734125743</v>
      </c>
      <c r="J462" s="199">
        <f>M462/G462</f>
        <v>19.039156626506024</v>
      </c>
      <c r="K462" s="1056">
        <f t="shared" ref="K462:M462" si="166">SUM(K459:K461)</f>
        <v>65636</v>
      </c>
      <c r="L462" s="1055">
        <f t="shared" si="166"/>
        <v>21878.666666666668</v>
      </c>
      <c r="M462" s="1055">
        <f t="shared" si="166"/>
        <v>25284</v>
      </c>
      <c r="N462" s="1055">
        <f>M462/L462*100</f>
        <v>115.56462916692058</v>
      </c>
      <c r="O462" s="1188">
        <f>SUM(O459:O461)</f>
        <v>199</v>
      </c>
      <c r="P462" s="1188">
        <f>M462/$B$4*12/O462</f>
        <v>381.16582914572865</v>
      </c>
      <c r="Q462" s="331"/>
      <c r="R462" s="331"/>
      <c r="S462" s="331"/>
      <c r="T462" s="331"/>
      <c r="U462" s="328"/>
      <c r="V462" s="331">
        <f>AB462-AA462-X462</f>
        <v>0</v>
      </c>
      <c r="W462" s="776"/>
      <c r="X462" s="331"/>
      <c r="Y462" s="331"/>
      <c r="Z462" s="331"/>
      <c r="AA462" s="331"/>
      <c r="AB462" s="331"/>
      <c r="AC462" s="1015">
        <f>V462-U462-Y462</f>
        <v>0</v>
      </c>
      <c r="AD462" s="1028"/>
    </row>
    <row r="463" spans="1:30" x14ac:dyDescent="0.25">
      <c r="A463" s="137">
        <v>1</v>
      </c>
      <c r="B463" s="1271" t="s">
        <v>16</v>
      </c>
      <c r="C463" s="1272"/>
      <c r="D463" s="1270"/>
      <c r="E463" s="259"/>
      <c r="F463" s="527"/>
      <c r="G463" s="527"/>
      <c r="H463" s="527"/>
      <c r="I463" s="199"/>
      <c r="J463" s="199"/>
      <c r="K463" s="1056"/>
      <c r="L463" s="1055"/>
      <c r="M463" s="1055"/>
      <c r="N463" s="153"/>
      <c r="O463" s="153"/>
      <c r="P463" s="153"/>
      <c r="Q463" s="331"/>
      <c r="R463" s="331"/>
      <c r="S463" s="331"/>
      <c r="T463" s="331"/>
      <c r="U463" s="328"/>
      <c r="V463" s="331">
        <f>AB463-AA463-X463</f>
        <v>0</v>
      </c>
      <c r="W463" s="776"/>
      <c r="X463" s="331"/>
      <c r="Y463" s="331"/>
      <c r="Z463" s="331"/>
      <c r="AA463" s="331"/>
      <c r="AB463" s="331"/>
      <c r="AC463" s="1015">
        <f>V463-U463-Y463</f>
        <v>0</v>
      </c>
      <c r="AD463" s="1028"/>
    </row>
    <row r="464" spans="1:30" ht="30" x14ac:dyDescent="0.25">
      <c r="A464" s="1091">
        <v>1</v>
      </c>
      <c r="B464" s="279" t="s">
        <v>594</v>
      </c>
      <c r="C464" s="431"/>
      <c r="D464" s="2085">
        <v>240</v>
      </c>
      <c r="E464" s="229">
        <v>463</v>
      </c>
      <c r="F464" s="129">
        <f>E464/12*$B$4</f>
        <v>154.33333333333334</v>
      </c>
      <c r="G464" s="129">
        <v>154</v>
      </c>
      <c r="H464" s="129">
        <f t="shared" ref="H464:H469" si="167">G464/F464*100</f>
        <v>99.784017278617711</v>
      </c>
      <c r="I464" s="1098">
        <v>5.7</v>
      </c>
      <c r="J464" s="1037">
        <f>M464/G464</f>
        <v>5.4415584415584419</v>
      </c>
      <c r="K464" s="1082">
        <f>ROUND(E464*I464,0)</f>
        <v>2639</v>
      </c>
      <c r="L464" s="153">
        <f>K464/12*$B$4</f>
        <v>879.66666666666663</v>
      </c>
      <c r="M464" s="282">
        <v>838</v>
      </c>
      <c r="N464" s="282">
        <f>M464/L464*100</f>
        <v>95.263357332322855</v>
      </c>
      <c r="O464" s="1031">
        <f>ROUND(K464/D464,0)</f>
        <v>11</v>
      </c>
      <c r="P464" s="282">
        <f>M464/$B$4*12/O464</f>
        <v>228.54545454545453</v>
      </c>
      <c r="Q464" s="332"/>
      <c r="R464" s="332"/>
      <c r="S464" s="332"/>
      <c r="T464" s="332"/>
      <c r="U464" s="865"/>
      <c r="V464" s="332"/>
      <c r="W464" s="1057"/>
      <c r="X464" s="332"/>
      <c r="Y464" s="332"/>
      <c r="Z464" s="332"/>
      <c r="AA464" s="332"/>
      <c r="AB464" s="332"/>
      <c r="AC464" s="1015">
        <f>V464-U464-Y464</f>
        <v>0</v>
      </c>
      <c r="AD464" s="1028"/>
    </row>
    <row r="465" spans="1:30" s="147" customFormat="1" ht="30" x14ac:dyDescent="0.25">
      <c r="A465" s="1091">
        <v>1</v>
      </c>
      <c r="B465" s="1273" t="s">
        <v>593</v>
      </c>
      <c r="C465" s="1274"/>
      <c r="D465" s="2085">
        <v>240</v>
      </c>
      <c r="E465" s="231">
        <v>4073</v>
      </c>
      <c r="F465" s="1070">
        <f>E465/12*$B$4</f>
        <v>1357.6666666666667</v>
      </c>
      <c r="G465" s="1070">
        <v>1601</v>
      </c>
      <c r="H465" s="158">
        <f t="shared" si="167"/>
        <v>117.92290694819543</v>
      </c>
      <c r="I465" s="1098">
        <v>8.1999999999999993</v>
      </c>
      <c r="J465" s="1098">
        <f>M465/G465</f>
        <v>7.8969394128669581</v>
      </c>
      <c r="K465" s="1276">
        <f>ROUND(E465*I465,0)</f>
        <v>33399</v>
      </c>
      <c r="L465" s="1139">
        <f>K465/12*$B$4</f>
        <v>11133</v>
      </c>
      <c r="M465" s="1138">
        <v>12643</v>
      </c>
      <c r="N465" s="282">
        <f>M465/L465*100</f>
        <v>113.56328033773467</v>
      </c>
      <c r="O465" s="282">
        <f>ROUND(K465/D465,0)</f>
        <v>139</v>
      </c>
      <c r="P465" s="153">
        <f>M465/$B$4*12/O465</f>
        <v>272.87050359712231</v>
      </c>
      <c r="Q465" s="331"/>
      <c r="R465" s="331"/>
      <c r="S465" s="331"/>
      <c r="T465" s="331"/>
      <c r="U465" s="865"/>
      <c r="V465" s="331"/>
      <c r="W465" s="776"/>
      <c r="X465" s="331"/>
      <c r="Y465" s="331"/>
      <c r="Z465" s="332"/>
      <c r="AA465" s="331"/>
      <c r="AB465" s="331"/>
      <c r="AC465" s="1015">
        <f>V465-U465-Y465</f>
        <v>0</v>
      </c>
      <c r="AD465" s="1028"/>
    </row>
    <row r="466" spans="1:30" s="147" customFormat="1" ht="30" x14ac:dyDescent="0.25">
      <c r="A466" s="1091">
        <v>1</v>
      </c>
      <c r="B466" s="3087" t="s">
        <v>651</v>
      </c>
      <c r="C466" s="3088"/>
      <c r="D466" s="2085">
        <v>240</v>
      </c>
      <c r="E466" s="231">
        <v>346</v>
      </c>
      <c r="F466" s="1275">
        <f>E466/12*$B$4</f>
        <v>115.33333333333333</v>
      </c>
      <c r="G466" s="1275">
        <v>67</v>
      </c>
      <c r="H466" s="158">
        <f t="shared" si="167"/>
        <v>58.092485549132952</v>
      </c>
      <c r="I466" s="1098">
        <v>7.4</v>
      </c>
      <c r="J466" s="1098">
        <f>M466/G466</f>
        <v>6.3731343283582094</v>
      </c>
      <c r="K466" s="1276">
        <f>ROUND(E466*I466,0)</f>
        <v>2560</v>
      </c>
      <c r="L466" s="1139">
        <f>K466/12*$B$4</f>
        <v>853.33333333333337</v>
      </c>
      <c r="M466" s="1138">
        <v>427</v>
      </c>
      <c r="N466" s="282">
        <f>M466/L466*100</f>
        <v>50.0390625</v>
      </c>
      <c r="O466" s="1042">
        <f>ROUND(K466/D466,0)</f>
        <v>11</v>
      </c>
      <c r="P466" s="3089">
        <f>M466/$B$4*12/O466</f>
        <v>116.45454545454545</v>
      </c>
      <c r="Q466" s="338"/>
      <c r="R466" s="338"/>
      <c r="S466" s="338"/>
      <c r="T466" s="338"/>
      <c r="U466" s="865"/>
      <c r="V466" s="333"/>
      <c r="W466" s="1198"/>
      <c r="X466" s="332"/>
      <c r="Y466" s="332"/>
      <c r="Z466" s="332"/>
      <c r="AA466" s="338"/>
      <c r="AB466" s="338"/>
      <c r="AC466" s="1015"/>
      <c r="AD466" s="1028"/>
    </row>
    <row r="467" spans="1:30" s="147" customFormat="1" x14ac:dyDescent="0.25">
      <c r="A467" s="1091">
        <v>1</v>
      </c>
      <c r="B467" s="1277" t="s">
        <v>176</v>
      </c>
      <c r="C467" s="1278"/>
      <c r="D467" s="1250"/>
      <c r="E467" s="32">
        <f>SUM(E464:E466)</f>
        <v>4882</v>
      </c>
      <c r="F467" s="1165">
        <f>SUM(F464:F466)</f>
        <v>1627.3333333333333</v>
      </c>
      <c r="G467" s="1165">
        <f>SUM(G464:G466)</f>
        <v>1822</v>
      </c>
      <c r="H467" s="36">
        <f t="shared" si="167"/>
        <v>111.96231052847195</v>
      </c>
      <c r="I467" s="276">
        <f>L467/F467</f>
        <v>7.9061859893486277</v>
      </c>
      <c r="J467" s="1252">
        <f>M467/G467</f>
        <v>7.6333699231613608</v>
      </c>
      <c r="K467" s="7">
        <f t="shared" ref="K467:M467" si="168">SUM(K464:K466)</f>
        <v>38598</v>
      </c>
      <c r="L467" s="7">
        <f t="shared" si="168"/>
        <v>12866</v>
      </c>
      <c r="M467" s="7">
        <f t="shared" si="168"/>
        <v>13908</v>
      </c>
      <c r="N467" s="1123">
        <f>M467/L467*100</f>
        <v>108.09886522617754</v>
      </c>
      <c r="O467" s="1165">
        <f>SUM(O464:O466)</f>
        <v>161</v>
      </c>
      <c r="P467" s="1030">
        <f>M467/$B$4*12/O467</f>
        <v>259.15527950310559</v>
      </c>
      <c r="Q467" s="333"/>
      <c r="R467" s="333"/>
      <c r="S467" s="333"/>
      <c r="T467" s="333"/>
      <c r="U467" s="870"/>
      <c r="V467" s="329">
        <f>AB467-AA467-X467</f>
        <v>0</v>
      </c>
      <c r="W467" s="780"/>
      <c r="X467" s="329"/>
      <c r="Y467" s="329"/>
      <c r="Z467" s="329"/>
      <c r="AA467" s="333"/>
      <c r="AB467" s="334"/>
      <c r="AC467" s="1015">
        <f>V467-U467-Y467</f>
        <v>0</v>
      </c>
      <c r="AD467" s="1028"/>
    </row>
    <row r="468" spans="1:30" ht="29.25" x14ac:dyDescent="0.25">
      <c r="A468" s="1091">
        <v>1</v>
      </c>
      <c r="B468" s="1279" t="s">
        <v>196</v>
      </c>
      <c r="C468" s="2795"/>
      <c r="D468" s="2795"/>
      <c r="E468" s="1353">
        <f>SUM(E467,E462)</f>
        <v>8079</v>
      </c>
      <c r="F468" s="1161">
        <f>SUM(F467,F462)</f>
        <v>2693</v>
      </c>
      <c r="G468" s="1105">
        <f>SUM(G467,G462)</f>
        <v>3150</v>
      </c>
      <c r="H468" s="1105">
        <f t="shared" si="167"/>
        <v>116.96992202005198</v>
      </c>
      <c r="I468" s="1107">
        <f>IF(E468=0,0,K468/E468)</f>
        <v>12.901844287659364</v>
      </c>
      <c r="J468" s="1107">
        <f>M468/G468</f>
        <v>12.441904761904762</v>
      </c>
      <c r="K468" s="1106">
        <f>SUM(K467,K462)</f>
        <v>104234</v>
      </c>
      <c r="L468" s="1106">
        <f>SUM(L467,L462)</f>
        <v>34744.666666666672</v>
      </c>
      <c r="M468" s="1106">
        <f>SUM(M467,M462)</f>
        <v>39192</v>
      </c>
      <c r="N468" s="1357">
        <f>M468/L468*100</f>
        <v>112.80004605023311</v>
      </c>
      <c r="O468" s="1161">
        <f>SUM(O467,O462)</f>
        <v>360</v>
      </c>
      <c r="P468" s="2790">
        <f>M468/$B$4*12/O468</f>
        <v>326.60000000000002</v>
      </c>
      <c r="Q468" s="339">
        <v>1292236.7157106914</v>
      </c>
      <c r="R468" s="339">
        <v>1292236.7157106914</v>
      </c>
      <c r="S468" s="339">
        <v>1292238.05395469</v>
      </c>
      <c r="T468" s="339">
        <v>1292246.0551299071</v>
      </c>
      <c r="U468" s="861">
        <f>Q468/12*$B$4+(R468-Q468)/11*3+(S468-R468)/10*2+(T468-S468)/9*1</f>
        <v>430746.72857183206</v>
      </c>
      <c r="V468" s="339">
        <f>AB468-AA468-X468</f>
        <v>466558.57704999996</v>
      </c>
      <c r="W468" s="1211"/>
      <c r="X468" s="336"/>
      <c r="Y468" s="339">
        <f>V468-U468</f>
        <v>35811.8484781679</v>
      </c>
      <c r="Z468" s="339">
        <v>-384.54998000000001</v>
      </c>
      <c r="AA468" s="339">
        <v>-4508.1339600000001</v>
      </c>
      <c r="AB468" s="336">
        <v>462050.44308999996</v>
      </c>
      <c r="AC468" s="1015">
        <f>V468-U468-Y468</f>
        <v>0</v>
      </c>
      <c r="AD468" s="1028"/>
    </row>
    <row r="469" spans="1:30" s="2087" customFormat="1" ht="15.75" thickBot="1" x14ac:dyDescent="0.3">
      <c r="A469" s="2087">
        <v>1</v>
      </c>
      <c r="B469" s="145" t="s">
        <v>232</v>
      </c>
      <c r="C469" s="2993"/>
      <c r="D469" s="1554"/>
      <c r="E469" s="1362">
        <v>15</v>
      </c>
      <c r="F469" s="1165">
        <f>E469/12*$B$4</f>
        <v>5</v>
      </c>
      <c r="G469" s="2994">
        <v>9</v>
      </c>
      <c r="H469" s="2994">
        <f t="shared" si="167"/>
        <v>180</v>
      </c>
      <c r="I469" s="2791"/>
      <c r="J469" s="2791"/>
      <c r="K469" s="2994"/>
      <c r="L469" s="2994"/>
      <c r="M469" s="2994"/>
      <c r="N469" s="1096"/>
      <c r="O469" s="1267"/>
      <c r="P469" s="1577"/>
      <c r="Q469" s="333">
        <v>3478.04394</v>
      </c>
      <c r="R469" s="333">
        <v>3478.04394</v>
      </c>
      <c r="S469" s="333">
        <v>3478.04394</v>
      </c>
      <c r="T469" s="333">
        <v>3478.04394</v>
      </c>
      <c r="U469" s="862">
        <f>T469/12*$B$4</f>
        <v>1159.34798</v>
      </c>
      <c r="V469" s="333">
        <f>AB469-AA469-X469</f>
        <v>2086.8263999999999</v>
      </c>
      <c r="W469" s="1198"/>
      <c r="X469" s="414"/>
      <c r="Y469" s="333">
        <f>V469-U469</f>
        <v>927.47841999999991</v>
      </c>
      <c r="Z469" s="333"/>
      <c r="AA469" s="333">
        <v>0</v>
      </c>
      <c r="AB469" s="414">
        <v>2086.8263999999999</v>
      </c>
      <c r="AC469" s="1015">
        <f>V469-U469-Y469</f>
        <v>0</v>
      </c>
      <c r="AD469" s="1028"/>
    </row>
    <row r="470" spans="1:30" ht="16.5" thickBot="1" x14ac:dyDescent="0.3">
      <c r="A470" s="137">
        <v>1</v>
      </c>
      <c r="B470" s="1110" t="s">
        <v>278</v>
      </c>
      <c r="C470" s="1110"/>
      <c r="D470" s="155"/>
      <c r="E470" s="260"/>
      <c r="F470" s="1155"/>
      <c r="G470" s="1155"/>
      <c r="H470" s="1155"/>
      <c r="I470" s="1215"/>
      <c r="J470" s="1215"/>
      <c r="K470" s="1280"/>
      <c r="L470" s="1281"/>
      <c r="M470" s="1282">
        <f>SUM(M468,M457,M372)</f>
        <v>70558</v>
      </c>
      <c r="N470" s="1281"/>
      <c r="O470" s="1281"/>
      <c r="P470" s="1280"/>
      <c r="Q470" s="337">
        <f t="shared" ref="Q470:AB470" si="169">SUM(Q468,Q457,Q372)</f>
        <v>3782780.3944088742</v>
      </c>
      <c r="R470" s="337">
        <f t="shared" si="169"/>
        <v>3782780.3944088742</v>
      </c>
      <c r="S470" s="337">
        <f t="shared" ref="S470:T470" si="170">SUM(S468,S457,S372)</f>
        <v>3782786.4553652154</v>
      </c>
      <c r="T470" s="337">
        <f t="shared" si="170"/>
        <v>3782799.1885533845</v>
      </c>
      <c r="U470" s="867">
        <f t="shared" si="169"/>
        <v>1260929.4251262452</v>
      </c>
      <c r="V470" s="337">
        <f t="shared" si="169"/>
        <v>1130017.7602799998</v>
      </c>
      <c r="W470" s="781">
        <f t="shared" si="169"/>
        <v>0</v>
      </c>
      <c r="X470" s="337">
        <f t="shared" si="169"/>
        <v>486.60611999999998</v>
      </c>
      <c r="Y470" s="337">
        <f t="shared" si="169"/>
        <v>-130911.6648462452</v>
      </c>
      <c r="Z470" s="337">
        <f t="shared" si="169"/>
        <v>-866.92533000000003</v>
      </c>
      <c r="AA470" s="337">
        <f t="shared" si="169"/>
        <v>-11578.531139999999</v>
      </c>
      <c r="AB470" s="337">
        <f t="shared" si="169"/>
        <v>1118925.8352600001</v>
      </c>
      <c r="AC470" s="1015">
        <f>V470-U470-Y470</f>
        <v>-2.3283064365386963E-10</v>
      </c>
      <c r="AD470" s="1028"/>
    </row>
    <row r="471" spans="1:30" ht="57.75" x14ac:dyDescent="0.25">
      <c r="A471" s="137">
        <v>1</v>
      </c>
      <c r="B471" s="1019" t="s">
        <v>353</v>
      </c>
      <c r="C471" s="1283"/>
      <c r="D471" s="1284"/>
      <c r="E471" s="258"/>
      <c r="F471" s="1050"/>
      <c r="G471" s="1050"/>
      <c r="H471" s="1050"/>
      <c r="I471" s="286"/>
      <c r="J471" s="286"/>
      <c r="K471" s="1162"/>
      <c r="L471" s="1051"/>
      <c r="M471" s="1051"/>
      <c r="N471" s="1051"/>
      <c r="O471" s="1285"/>
      <c r="P471" s="1051"/>
      <c r="Q471" s="330"/>
      <c r="R471" s="330"/>
      <c r="S471" s="330"/>
      <c r="T471" s="330"/>
      <c r="U471" s="369"/>
      <c r="V471" s="330">
        <f>AB471-AA471-X471</f>
        <v>0</v>
      </c>
      <c r="W471" s="779"/>
      <c r="X471" s="330"/>
      <c r="Y471" s="330"/>
      <c r="Z471" s="330"/>
      <c r="AA471" s="330"/>
      <c r="AB471" s="330"/>
      <c r="AC471" s="1015">
        <f>V471-U471-Y471</f>
        <v>0</v>
      </c>
      <c r="AD471" s="1028"/>
    </row>
    <row r="472" spans="1:30" x14ac:dyDescent="0.25">
      <c r="A472" s="137">
        <v>1</v>
      </c>
      <c r="B472" s="470" t="s">
        <v>194</v>
      </c>
      <c r="C472" s="1259"/>
      <c r="D472" s="1054"/>
      <c r="E472" s="259"/>
      <c r="F472" s="527"/>
      <c r="G472" s="527"/>
      <c r="H472" s="527"/>
      <c r="I472" s="199"/>
      <c r="J472" s="199"/>
      <c r="K472" s="1056"/>
      <c r="L472" s="1055"/>
      <c r="M472" s="1055"/>
      <c r="N472" s="1055"/>
      <c r="O472" s="1286"/>
      <c r="P472" s="1055"/>
      <c r="Q472" s="331"/>
      <c r="R472" s="331"/>
      <c r="S472" s="331"/>
      <c r="T472" s="331"/>
      <c r="U472" s="861"/>
      <c r="V472" s="331"/>
      <c r="W472" s="776"/>
      <c r="X472" s="331"/>
      <c r="Y472" s="331"/>
      <c r="Z472" s="331"/>
      <c r="AA472" s="331"/>
      <c r="AB472" s="331"/>
      <c r="AC472" s="1015">
        <f>V472-U472-Y472</f>
        <v>0</v>
      </c>
      <c r="AD472" s="1028"/>
    </row>
    <row r="473" spans="1:30" s="2110" customFormat="1" ht="43.5" x14ac:dyDescent="0.25">
      <c r="A473" s="2110">
        <v>1</v>
      </c>
      <c r="B473" s="2082" t="s">
        <v>303</v>
      </c>
      <c r="C473" s="832"/>
      <c r="D473" s="168"/>
      <c r="E473" s="2740">
        <f>E474+E475+E479+E480+E481</f>
        <v>90447</v>
      </c>
      <c r="F473" s="2740">
        <f t="shared" ref="F473:G473" si="171">F474+F475+F479+F480+F481</f>
        <v>30149</v>
      </c>
      <c r="G473" s="2740">
        <f t="shared" si="171"/>
        <v>28601.7575</v>
      </c>
      <c r="H473" s="2740">
        <f t="shared" ref="H473:H485" si="172">G473/F473*100</f>
        <v>94.868013864473113</v>
      </c>
      <c r="I473" s="2120"/>
      <c r="J473" s="2120"/>
      <c r="K473" s="2741"/>
      <c r="L473" s="2742"/>
      <c r="M473" s="2742"/>
      <c r="N473" s="2742"/>
      <c r="O473" s="2743"/>
      <c r="P473" s="2742"/>
      <c r="Q473" s="331">
        <v>139251.34414</v>
      </c>
      <c r="R473" s="331">
        <v>139251.34414</v>
      </c>
      <c r="S473" s="331">
        <v>139251.34414</v>
      </c>
      <c r="T473" s="331">
        <v>139251.34414</v>
      </c>
      <c r="U473" s="861">
        <f>Q473/12*$B$4+(R473-Q473)/11*3+(S473-R473)/10*2+(T473-S473)/9*1</f>
        <v>46417.114713333336</v>
      </c>
      <c r="V473" s="331">
        <f>AB473-AA473-X473</f>
        <v>43509.670169999998</v>
      </c>
      <c r="W473" s="776"/>
      <c r="X473" s="331"/>
      <c r="Y473" s="331">
        <f>V473-U473</f>
        <v>-2907.4445433333385</v>
      </c>
      <c r="Z473" s="331"/>
      <c r="AA473" s="331">
        <v>-0.85029999999999994</v>
      </c>
      <c r="AB473" s="331">
        <v>43508.819869999999</v>
      </c>
      <c r="AC473" s="1015">
        <f>V473-U473-Y473</f>
        <v>0</v>
      </c>
      <c r="AD473" s="2746"/>
    </row>
    <row r="474" spans="1:30" s="2110" customFormat="1" x14ac:dyDescent="0.25">
      <c r="A474" s="2110">
        <v>1</v>
      </c>
      <c r="B474" s="312" t="s">
        <v>304</v>
      </c>
      <c r="C474" s="832"/>
      <c r="D474" s="168"/>
      <c r="E474" s="510">
        <v>21400</v>
      </c>
      <c r="F474" s="510">
        <f>E474/12*$B$4</f>
        <v>7133.333333333333</v>
      </c>
      <c r="G474" s="486">
        <v>6637</v>
      </c>
      <c r="H474" s="486">
        <f t="shared" si="172"/>
        <v>93.04205607476635</v>
      </c>
      <c r="I474" s="2120"/>
      <c r="J474" s="2120"/>
      <c r="K474" s="2741"/>
      <c r="L474" s="2742"/>
      <c r="M474" s="2742"/>
      <c r="N474" s="2742"/>
      <c r="O474" s="2743"/>
      <c r="P474" s="2742"/>
      <c r="Q474" s="2744"/>
      <c r="R474" s="2744"/>
      <c r="S474" s="2744"/>
      <c r="T474" s="2744"/>
      <c r="U474" s="2744"/>
      <c r="V474" s="2744">
        <f>AB474-AA474-X474</f>
        <v>0</v>
      </c>
      <c r="W474" s="2744"/>
      <c r="X474" s="2744"/>
      <c r="Y474" s="2744"/>
      <c r="Z474" s="2744"/>
      <c r="AA474" s="2744"/>
      <c r="AB474" s="2744"/>
      <c r="AC474" s="1015">
        <f>V474-U474-Y474</f>
        <v>0</v>
      </c>
      <c r="AD474" s="2746"/>
    </row>
    <row r="475" spans="1:30" s="2110" customFormat="1" ht="30" x14ac:dyDescent="0.25">
      <c r="A475" s="2110">
        <v>1</v>
      </c>
      <c r="B475" s="472" t="s">
        <v>443</v>
      </c>
      <c r="C475" s="832"/>
      <c r="D475" s="168"/>
      <c r="E475" s="510">
        <f>E476+E477/4+E478</f>
        <v>48527</v>
      </c>
      <c r="F475" s="510">
        <f>F476+F477/4+F478</f>
        <v>16175.666666666666</v>
      </c>
      <c r="G475" s="486">
        <f>G476+G477/4+G478</f>
        <v>15373.7575</v>
      </c>
      <c r="H475" s="486">
        <f t="shared" si="172"/>
        <v>95.042496960454997</v>
      </c>
      <c r="I475" s="2120"/>
      <c r="J475" s="2120"/>
      <c r="K475" s="2741"/>
      <c r="L475" s="2742"/>
      <c r="M475" s="2742"/>
      <c r="N475" s="2742"/>
      <c r="O475" s="2743"/>
      <c r="P475" s="2742"/>
      <c r="Q475" s="2744"/>
      <c r="R475" s="2744"/>
      <c r="S475" s="2744"/>
      <c r="T475" s="2744"/>
      <c r="U475" s="2744"/>
      <c r="V475" s="2744"/>
      <c r="W475" s="2744"/>
      <c r="X475" s="2744"/>
      <c r="Y475" s="2744"/>
      <c r="Z475" s="2744"/>
      <c r="AA475" s="2744"/>
      <c r="AB475" s="2744"/>
      <c r="AC475" s="1015">
        <f>V475-U475-Y475</f>
        <v>0</v>
      </c>
      <c r="AD475" s="2746"/>
    </row>
    <row r="476" spans="1:30" s="2110" customFormat="1" x14ac:dyDescent="0.25">
      <c r="A476" s="2110">
        <v>1</v>
      </c>
      <c r="B476" s="312" t="s">
        <v>444</v>
      </c>
      <c r="C476" s="832"/>
      <c r="D476" s="168"/>
      <c r="E476" s="510">
        <v>44402</v>
      </c>
      <c r="F476" s="510">
        <f>E476/12*$B$4</f>
        <v>14800.666666666666</v>
      </c>
      <c r="G476" s="486">
        <v>14626</v>
      </c>
      <c r="H476" s="486">
        <f t="shared" si="172"/>
        <v>98.819872978694661</v>
      </c>
      <c r="I476" s="2120"/>
      <c r="J476" s="2120"/>
      <c r="K476" s="2741"/>
      <c r="L476" s="2742"/>
      <c r="M476" s="2742"/>
      <c r="N476" s="2742"/>
      <c r="O476" s="2743"/>
      <c r="P476" s="2742"/>
      <c r="Q476" s="2744"/>
      <c r="R476" s="2744"/>
      <c r="S476" s="2744"/>
      <c r="T476" s="2744"/>
      <c r="U476" s="2744"/>
      <c r="V476" s="2744"/>
      <c r="W476" s="2744"/>
      <c r="X476" s="2744"/>
      <c r="Y476" s="2744"/>
      <c r="Z476" s="2744"/>
      <c r="AA476" s="2744"/>
      <c r="AB476" s="2744"/>
      <c r="AC476" s="1015">
        <f>V476-U476-Y476</f>
        <v>0</v>
      </c>
      <c r="AD476" s="2746"/>
    </row>
    <row r="477" spans="1:30" s="2110" customFormat="1" ht="30" x14ac:dyDescent="0.25">
      <c r="A477" s="2110">
        <v>1</v>
      </c>
      <c r="B477" s="312" t="s">
        <v>445</v>
      </c>
      <c r="C477" s="832"/>
      <c r="D477" s="168"/>
      <c r="E477" s="510">
        <v>3300</v>
      </c>
      <c r="F477" s="510">
        <f>E477/12*$B$4</f>
        <v>1100</v>
      </c>
      <c r="G477" s="486">
        <v>1095.03</v>
      </c>
      <c r="H477" s="486">
        <f t="shared" si="172"/>
        <v>99.548181818181817</v>
      </c>
      <c r="I477" s="2120"/>
      <c r="J477" s="2120"/>
      <c r="K477" s="2741"/>
      <c r="L477" s="2742"/>
      <c r="M477" s="2742"/>
      <c r="N477" s="2742"/>
      <c r="O477" s="2743"/>
      <c r="P477" s="2742"/>
      <c r="Q477" s="2744"/>
      <c r="R477" s="2744"/>
      <c r="S477" s="2744"/>
      <c r="T477" s="2744"/>
      <c r="U477" s="2744"/>
      <c r="V477" s="2744"/>
      <c r="W477" s="2744"/>
      <c r="X477" s="2744"/>
      <c r="Y477" s="2744"/>
      <c r="Z477" s="2744"/>
      <c r="AA477" s="2744"/>
      <c r="AB477" s="2744"/>
      <c r="AC477" s="1015">
        <f>V477-U477-Y477</f>
        <v>0</v>
      </c>
      <c r="AD477" s="2746"/>
    </row>
    <row r="478" spans="1:30" s="2110" customFormat="1" ht="45" x14ac:dyDescent="0.25">
      <c r="A478" s="2110">
        <v>1</v>
      </c>
      <c r="B478" s="312" t="s">
        <v>446</v>
      </c>
      <c r="C478" s="832"/>
      <c r="D478" s="168"/>
      <c r="E478" s="510">
        <v>3300</v>
      </c>
      <c r="F478" s="510">
        <f>E478/12*$B$4</f>
        <v>1100</v>
      </c>
      <c r="G478" s="486">
        <v>474</v>
      </c>
      <c r="H478" s="486">
        <f t="shared" si="172"/>
        <v>43.090909090909093</v>
      </c>
      <c r="I478" s="2120"/>
      <c r="J478" s="2120"/>
      <c r="K478" s="2741"/>
      <c r="L478" s="2742"/>
      <c r="M478" s="2742"/>
      <c r="N478" s="2742"/>
      <c r="O478" s="2743"/>
      <c r="P478" s="2742"/>
      <c r="Q478" s="2744"/>
      <c r="R478" s="2744"/>
      <c r="S478" s="2744"/>
      <c r="T478" s="2744"/>
      <c r="U478" s="2744"/>
      <c r="V478" s="2744"/>
      <c r="W478" s="2744"/>
      <c r="X478" s="2744"/>
      <c r="Y478" s="2744"/>
      <c r="Z478" s="2744"/>
      <c r="AA478" s="2744"/>
      <c r="AB478" s="2744"/>
      <c r="AC478" s="1015">
        <f>V478-U478-Y478</f>
        <v>0</v>
      </c>
      <c r="AD478" s="2746"/>
    </row>
    <row r="479" spans="1:30" s="2110" customFormat="1" ht="60" x14ac:dyDescent="0.25">
      <c r="A479" s="2110">
        <v>1</v>
      </c>
      <c r="B479" s="312" t="s">
        <v>447</v>
      </c>
      <c r="C479" s="832"/>
      <c r="D479" s="168"/>
      <c r="E479" s="510">
        <v>3420</v>
      </c>
      <c r="F479" s="510">
        <f>E479/12*$B$4</f>
        <v>1140</v>
      </c>
      <c r="G479" s="486">
        <v>1364</v>
      </c>
      <c r="H479" s="486">
        <f t="shared" si="172"/>
        <v>119.64912280701753</v>
      </c>
      <c r="I479" s="2120"/>
      <c r="J479" s="2120"/>
      <c r="K479" s="2741"/>
      <c r="L479" s="2742"/>
      <c r="M479" s="2742"/>
      <c r="N479" s="2742"/>
      <c r="O479" s="2743"/>
      <c r="P479" s="2742"/>
      <c r="Q479" s="2744"/>
      <c r="R479" s="2744"/>
      <c r="S479" s="2744"/>
      <c r="T479" s="2744"/>
      <c r="U479" s="2744"/>
      <c r="V479" s="2744"/>
      <c r="W479" s="2744"/>
      <c r="X479" s="2744"/>
      <c r="Y479" s="2744"/>
      <c r="Z479" s="2744"/>
      <c r="AA479" s="2744"/>
      <c r="AB479" s="2744"/>
      <c r="AC479" s="1015">
        <f>V479-U479-Y479</f>
        <v>0</v>
      </c>
      <c r="AD479" s="2746"/>
    </row>
    <row r="480" spans="1:30" s="2110" customFormat="1" ht="45" x14ac:dyDescent="0.25">
      <c r="A480" s="2110">
        <v>1</v>
      </c>
      <c r="B480" s="311" t="s">
        <v>448</v>
      </c>
      <c r="C480" s="832"/>
      <c r="D480" s="168"/>
      <c r="E480" s="510">
        <v>17000</v>
      </c>
      <c r="F480" s="510">
        <f>E480/12*$B$4</f>
        <v>5666.666666666667</v>
      </c>
      <c r="G480" s="486">
        <v>5227</v>
      </c>
      <c r="H480" s="486">
        <f t="shared" si="172"/>
        <v>92.241176470588229</v>
      </c>
      <c r="I480" s="2120"/>
      <c r="J480" s="2120"/>
      <c r="K480" s="2741"/>
      <c r="L480" s="2742"/>
      <c r="M480" s="2742"/>
      <c r="N480" s="2742"/>
      <c r="O480" s="2743"/>
      <c r="P480" s="2742"/>
      <c r="Q480" s="2744"/>
      <c r="R480" s="2744"/>
      <c r="S480" s="2744"/>
      <c r="T480" s="2744"/>
      <c r="U480" s="2744"/>
      <c r="V480" s="2744"/>
      <c r="W480" s="2744"/>
      <c r="X480" s="2744"/>
      <c r="Y480" s="2744"/>
      <c r="Z480" s="2744"/>
      <c r="AA480" s="2744"/>
      <c r="AB480" s="2744"/>
      <c r="AC480" s="1015">
        <f>V480-U480-Y480</f>
        <v>0</v>
      </c>
      <c r="AD480" s="2746"/>
    </row>
    <row r="481" spans="1:30" s="2110" customFormat="1" ht="90" x14ac:dyDescent="0.25">
      <c r="A481" s="2110">
        <v>1</v>
      </c>
      <c r="B481" s="311" t="s">
        <v>449</v>
      </c>
      <c r="C481" s="832"/>
      <c r="D481" s="168"/>
      <c r="E481" s="510">
        <v>100</v>
      </c>
      <c r="F481" s="510">
        <f t="shared" ref="F481" si="173">E481/12*$B$4</f>
        <v>33.333333333333336</v>
      </c>
      <c r="G481" s="486"/>
      <c r="H481" s="486">
        <f t="shared" si="172"/>
        <v>0</v>
      </c>
      <c r="I481" s="2120"/>
      <c r="J481" s="2120"/>
      <c r="K481" s="2741"/>
      <c r="L481" s="2742"/>
      <c r="M481" s="2742"/>
      <c r="N481" s="2742"/>
      <c r="O481" s="2743"/>
      <c r="P481" s="2742"/>
      <c r="Q481" s="2744"/>
      <c r="R481" s="2744"/>
      <c r="S481" s="2744"/>
      <c r="T481" s="2744"/>
      <c r="U481" s="2744"/>
      <c r="V481" s="2744"/>
      <c r="W481" s="2744"/>
      <c r="X481" s="2744"/>
      <c r="Y481" s="2744"/>
      <c r="Z481" s="2744"/>
      <c r="AA481" s="2744"/>
      <c r="AB481" s="2744"/>
      <c r="AC481" s="1015">
        <f>V481-U481-Y481</f>
        <v>0</v>
      </c>
      <c r="AD481" s="2746"/>
    </row>
    <row r="482" spans="1:30" s="2110" customFormat="1" ht="43.5" x14ac:dyDescent="0.25">
      <c r="A482" s="2110">
        <v>1</v>
      </c>
      <c r="B482" s="2082" t="s">
        <v>314</v>
      </c>
      <c r="C482" s="832"/>
      <c r="D482" s="168"/>
      <c r="E482" s="2739">
        <f>E483+E484</f>
        <v>45287.234042553187</v>
      </c>
      <c r="F482" s="2740">
        <f>F483+F484</f>
        <v>15095.744680851065</v>
      </c>
      <c r="G482" s="2740">
        <f>G483+G484</f>
        <v>14122.736170212766</v>
      </c>
      <c r="H482" s="2740">
        <f t="shared" si="172"/>
        <v>93.554418604651161</v>
      </c>
      <c r="I482" s="2120"/>
      <c r="J482" s="2120"/>
      <c r="K482" s="2741"/>
      <c r="L482" s="2742"/>
      <c r="M482" s="2742"/>
      <c r="N482" s="2742"/>
      <c r="O482" s="2743"/>
      <c r="P482" s="2742"/>
      <c r="Q482" s="2744"/>
      <c r="R482" s="2744"/>
      <c r="S482" s="2744"/>
      <c r="T482" s="2744"/>
      <c r="U482" s="2744"/>
      <c r="V482" s="2744"/>
      <c r="W482" s="2744"/>
      <c r="X482" s="2744"/>
      <c r="Y482" s="2744"/>
      <c r="Z482" s="2744"/>
      <c r="AA482" s="2744"/>
      <c r="AB482" s="2744"/>
      <c r="AC482" s="1015">
        <f>V482-U482-Y482</f>
        <v>0</v>
      </c>
      <c r="AD482" s="2746"/>
    </row>
    <row r="483" spans="1:30" s="2110" customFormat="1" x14ac:dyDescent="0.25">
      <c r="A483" s="2110">
        <v>1</v>
      </c>
      <c r="B483" s="2082" t="s">
        <v>320</v>
      </c>
      <c r="C483" s="832"/>
      <c r="D483" s="168"/>
      <c r="E483" s="2747">
        <v>40000</v>
      </c>
      <c r="F483" s="510">
        <f>(E483/12*$B$4)</f>
        <v>13333.333333333334</v>
      </c>
      <c r="G483" s="486">
        <v>12308</v>
      </c>
      <c r="H483" s="486">
        <f t="shared" si="172"/>
        <v>92.309999999999988</v>
      </c>
      <c r="I483" s="2120"/>
      <c r="J483" s="2120"/>
      <c r="K483" s="2741"/>
      <c r="L483" s="2742"/>
      <c r="M483" s="2742"/>
      <c r="N483" s="2742"/>
      <c r="O483" s="2743"/>
      <c r="P483" s="2742"/>
      <c r="Q483" s="2744"/>
      <c r="R483" s="2744"/>
      <c r="S483" s="2744"/>
      <c r="T483" s="2744"/>
      <c r="U483" s="2744"/>
      <c r="V483" s="2744"/>
      <c r="W483" s="2744"/>
      <c r="X483" s="2744"/>
      <c r="Y483" s="2744"/>
      <c r="Z483" s="2744"/>
      <c r="AA483" s="2744"/>
      <c r="AB483" s="2744"/>
      <c r="AC483" s="1015">
        <f>V483-U483-Y483</f>
        <v>0</v>
      </c>
      <c r="AD483" s="2746"/>
    </row>
    <row r="484" spans="1:30" s="2110" customFormat="1" x14ac:dyDescent="0.25">
      <c r="A484" s="2110">
        <v>1</v>
      </c>
      <c r="B484" s="312" t="s">
        <v>321</v>
      </c>
      <c r="C484" s="832"/>
      <c r="D484" s="168"/>
      <c r="E484" s="2747">
        <f>E485/9.4</f>
        <v>5287.2340425531911</v>
      </c>
      <c r="F484" s="510">
        <f>F485/9.4</f>
        <v>1762.4113475177305</v>
      </c>
      <c r="G484" s="486">
        <f>G485/9.4</f>
        <v>1814.7361702127655</v>
      </c>
      <c r="H484" s="486">
        <f t="shared" si="172"/>
        <v>102.96893360160963</v>
      </c>
      <c r="I484" s="2120"/>
      <c r="J484" s="2120"/>
      <c r="K484" s="2741"/>
      <c r="L484" s="2742"/>
      <c r="M484" s="2742"/>
      <c r="N484" s="2742"/>
      <c r="O484" s="2743"/>
      <c r="P484" s="2742"/>
      <c r="Q484" s="2744"/>
      <c r="R484" s="2744"/>
      <c r="S484" s="2744"/>
      <c r="T484" s="2744"/>
      <c r="U484" s="2744"/>
      <c r="V484" s="2744"/>
      <c r="W484" s="2744"/>
      <c r="X484" s="2744"/>
      <c r="Y484" s="2744"/>
      <c r="Z484" s="2744"/>
      <c r="AA484" s="2744"/>
      <c r="AB484" s="2744"/>
      <c r="AC484" s="1015">
        <f>V484-U484-Y484</f>
        <v>0</v>
      </c>
      <c r="AD484" s="2746"/>
    </row>
    <row r="485" spans="1:30" s="2110" customFormat="1" x14ac:dyDescent="0.25">
      <c r="A485" s="2110">
        <v>1</v>
      </c>
      <c r="B485" s="2748" t="s">
        <v>322</v>
      </c>
      <c r="C485" s="832"/>
      <c r="D485" s="168"/>
      <c r="E485" s="2747">
        <v>49700</v>
      </c>
      <c r="F485" s="510">
        <f>(E485/12*$B$4)</f>
        <v>16566.666666666668</v>
      </c>
      <c r="G485" s="486">
        <v>17058.519999999997</v>
      </c>
      <c r="H485" s="486">
        <f t="shared" si="172"/>
        <v>102.96893360160963</v>
      </c>
      <c r="I485" s="2120"/>
      <c r="J485" s="2120"/>
      <c r="K485" s="2741"/>
      <c r="L485" s="2742"/>
      <c r="M485" s="2742"/>
      <c r="N485" s="2742"/>
      <c r="O485" s="2743"/>
      <c r="P485" s="2742"/>
      <c r="Q485" s="2744"/>
      <c r="R485" s="2744"/>
      <c r="S485" s="2744"/>
      <c r="T485" s="2744"/>
      <c r="U485" s="2744"/>
      <c r="V485" s="2744"/>
      <c r="W485" s="2744"/>
      <c r="X485" s="2744"/>
      <c r="Y485" s="2744"/>
      <c r="Z485" s="2744"/>
      <c r="AA485" s="2744"/>
      <c r="AB485" s="2744"/>
      <c r="AC485" s="1015">
        <f>V485-U485-Y485</f>
        <v>0</v>
      </c>
      <c r="AD485" s="2746"/>
    </row>
    <row r="486" spans="1:30" s="2110" customFormat="1" ht="29.25" x14ac:dyDescent="0.25">
      <c r="A486" s="2110">
        <v>1</v>
      </c>
      <c r="B486" s="2082" t="s">
        <v>305</v>
      </c>
      <c r="C486" s="832"/>
      <c r="D486" s="168"/>
      <c r="E486" s="2747"/>
      <c r="F486" s="510"/>
      <c r="G486" s="486"/>
      <c r="H486" s="486"/>
      <c r="I486" s="2120"/>
      <c r="J486" s="2120"/>
      <c r="K486" s="2741"/>
      <c r="L486" s="2742"/>
      <c r="M486" s="2742"/>
      <c r="N486" s="2742"/>
      <c r="O486" s="2743"/>
      <c r="P486" s="2742"/>
      <c r="Q486" s="2744"/>
      <c r="R486" s="2744"/>
      <c r="S486" s="2744"/>
      <c r="T486" s="2744"/>
      <c r="U486" s="2744"/>
      <c r="V486" s="2744"/>
      <c r="W486" s="2744"/>
      <c r="X486" s="2744"/>
      <c r="Y486" s="2744"/>
      <c r="Z486" s="2744"/>
      <c r="AA486" s="2744"/>
      <c r="AB486" s="2744"/>
      <c r="AC486" s="1015">
        <f>V486-U486-Y486</f>
        <v>0</v>
      </c>
      <c r="AD486" s="2746"/>
    </row>
    <row r="487" spans="1:30" s="2110" customFormat="1" ht="30" x14ac:dyDescent="0.25">
      <c r="A487" s="2110">
        <v>1</v>
      </c>
      <c r="B487" s="165" t="s">
        <v>191</v>
      </c>
      <c r="C487" s="832"/>
      <c r="D487" s="168"/>
      <c r="E487" s="2747"/>
      <c r="F487" s="510"/>
      <c r="G487" s="486"/>
      <c r="H487" s="486"/>
      <c r="I487" s="2120"/>
      <c r="J487" s="2120"/>
      <c r="K487" s="2741"/>
      <c r="L487" s="2742"/>
      <c r="M487" s="2742"/>
      <c r="N487" s="2742"/>
      <c r="O487" s="2743"/>
      <c r="P487" s="2742"/>
      <c r="Q487" s="2744"/>
      <c r="R487" s="2744"/>
      <c r="S487" s="2744"/>
      <c r="T487" s="2744"/>
      <c r="U487" s="2744"/>
      <c r="V487" s="2744"/>
      <c r="W487" s="2744"/>
      <c r="X487" s="2744"/>
      <c r="Y487" s="2744"/>
      <c r="Z487" s="2744"/>
      <c r="AA487" s="2744"/>
      <c r="AB487" s="2744"/>
      <c r="AC487" s="1015">
        <f>V487-U487-Y487</f>
        <v>0</v>
      </c>
      <c r="AD487" s="2746"/>
    </row>
    <row r="488" spans="1:30" x14ac:dyDescent="0.25">
      <c r="A488" s="137">
        <v>1</v>
      </c>
      <c r="B488" s="1058" t="s">
        <v>132</v>
      </c>
      <c r="C488" s="1059"/>
      <c r="D488" s="2086"/>
      <c r="E488" s="239">
        <f>SUM(E489:E535)</f>
        <v>628242</v>
      </c>
      <c r="F488" s="284">
        <f>SUM(F489:F535)</f>
        <v>209414</v>
      </c>
      <c r="G488" s="284">
        <f>SUM(G489:G536)</f>
        <v>230383</v>
      </c>
      <c r="H488" s="284">
        <f>G488/F488*100</f>
        <v>110.0131796345994</v>
      </c>
      <c r="I488" s="199"/>
      <c r="J488" s="199"/>
      <c r="K488" s="1056"/>
      <c r="L488" s="1055"/>
      <c r="M488" s="1055"/>
      <c r="N488" s="1055"/>
      <c r="O488" s="1286"/>
      <c r="P488" s="1055"/>
      <c r="Q488" s="331">
        <v>239145.37622000001</v>
      </c>
      <c r="R488" s="331">
        <v>239145.37622000001</v>
      </c>
      <c r="S488" s="331">
        <v>239145.37622000001</v>
      </c>
      <c r="T488" s="331">
        <v>240858.27622</v>
      </c>
      <c r="U488" s="328">
        <f>Q488/12*$B$4+(R488-Q488)/11*3+(S488-R488)/10*2+(T488-S488)/9*1</f>
        <v>79905.447628888898</v>
      </c>
      <c r="V488" s="331">
        <f>AB488-AA488-X488</f>
        <v>83724.428079999998</v>
      </c>
      <c r="W488" s="776">
        <f>SUM(W489:W535)</f>
        <v>0</v>
      </c>
      <c r="X488" s="331">
        <v>1660.3143399999999</v>
      </c>
      <c r="Y488" s="331">
        <f>V488-U488</f>
        <v>3818.9804511110997</v>
      </c>
      <c r="Z488" s="331">
        <v>-254.21126000000001</v>
      </c>
      <c r="AA488" s="331">
        <v>0</v>
      </c>
      <c r="AB488" s="331">
        <v>85384.742419999995</v>
      </c>
      <c r="AC488" s="1015">
        <f>V488-U488-Y488</f>
        <v>0</v>
      </c>
      <c r="AD488" s="1028"/>
    </row>
    <row r="489" spans="1:30" ht="30" x14ac:dyDescent="0.25">
      <c r="A489" s="137">
        <v>1</v>
      </c>
      <c r="B489" s="208" t="s">
        <v>116</v>
      </c>
      <c r="C489" s="423"/>
      <c r="D489" s="1061"/>
      <c r="E489" s="219">
        <v>184730</v>
      </c>
      <c r="F489" s="123">
        <f t="shared" ref="F489:F535" si="174">(E489/12*$B$4)</f>
        <v>61576.666666666664</v>
      </c>
      <c r="G489" s="123">
        <v>66865</v>
      </c>
      <c r="H489" s="123">
        <f>G489/F489*100</f>
        <v>108.58820981973692</v>
      </c>
      <c r="I489" s="199"/>
      <c r="J489" s="199"/>
      <c r="K489" s="1056"/>
      <c r="L489" s="1055"/>
      <c r="M489" s="1055"/>
      <c r="N489" s="1055"/>
      <c r="O489" s="1286"/>
      <c r="P489" s="1055"/>
      <c r="Q489" s="331"/>
      <c r="R489" s="331"/>
      <c r="S489" s="331"/>
      <c r="T489" s="331"/>
      <c r="U489" s="328"/>
      <c r="V489" s="331">
        <f>AB489-AA489-X489</f>
        <v>0</v>
      </c>
      <c r="W489" s="776"/>
      <c r="X489" s="331"/>
      <c r="Y489" s="331"/>
      <c r="Z489" s="331"/>
      <c r="AA489" s="331"/>
      <c r="AB489" s="331"/>
      <c r="AC489" s="1015">
        <f>V489-U489-Y489</f>
        <v>0</v>
      </c>
      <c r="AD489" s="1028"/>
    </row>
    <row r="490" spans="1:30" s="2087" customFormat="1" ht="30" x14ac:dyDescent="0.25">
      <c r="A490" s="2087">
        <v>1</v>
      </c>
      <c r="B490" s="208" t="s">
        <v>330</v>
      </c>
      <c r="C490" s="423"/>
      <c r="D490" s="1061"/>
      <c r="E490" s="219"/>
      <c r="F490" s="123"/>
      <c r="G490" s="123">
        <v>213</v>
      </c>
      <c r="H490" s="123"/>
      <c r="I490" s="199"/>
      <c r="J490" s="199"/>
      <c r="K490" s="1056"/>
      <c r="L490" s="1055"/>
      <c r="M490" s="1055"/>
      <c r="N490" s="1055"/>
      <c r="O490" s="1286"/>
      <c r="P490" s="1055"/>
      <c r="Q490" s="331"/>
      <c r="R490" s="331"/>
      <c r="S490" s="331"/>
      <c r="T490" s="331"/>
      <c r="U490" s="328"/>
      <c r="V490" s="331"/>
      <c r="W490" s="776"/>
      <c r="X490" s="331"/>
      <c r="Y490" s="331"/>
      <c r="Z490" s="331"/>
      <c r="AA490" s="331"/>
      <c r="AB490" s="331"/>
      <c r="AC490" s="1015">
        <f>V490-U490-Y490</f>
        <v>0</v>
      </c>
      <c r="AD490" s="1028"/>
    </row>
    <row r="491" spans="1:30" ht="30" x14ac:dyDescent="0.25">
      <c r="A491" s="137">
        <v>1</v>
      </c>
      <c r="B491" s="208" t="s">
        <v>117</v>
      </c>
      <c r="C491" s="423"/>
      <c r="D491" s="1061"/>
      <c r="E491" s="219">
        <v>10700</v>
      </c>
      <c r="F491" s="123">
        <f t="shared" si="174"/>
        <v>3566.6666666666665</v>
      </c>
      <c r="G491" s="123">
        <v>3383</v>
      </c>
      <c r="H491" s="123">
        <f>G491/F491*100</f>
        <v>94.850467289719631</v>
      </c>
      <c r="I491" s="199"/>
      <c r="J491" s="199"/>
      <c r="K491" s="1056"/>
      <c r="L491" s="1055"/>
      <c r="M491" s="1055"/>
      <c r="N491" s="1055"/>
      <c r="O491" s="1286"/>
      <c r="P491" s="1055"/>
      <c r="Q491" s="331"/>
      <c r="R491" s="331"/>
      <c r="S491" s="331"/>
      <c r="T491" s="331"/>
      <c r="U491" s="328"/>
      <c r="V491" s="331"/>
      <c r="W491" s="776"/>
      <c r="X491" s="331"/>
      <c r="Y491" s="331"/>
      <c r="Z491" s="331"/>
      <c r="AA491" s="331"/>
      <c r="AB491" s="331"/>
      <c r="AC491" s="1015">
        <f>V491-U491-Y491</f>
        <v>0</v>
      </c>
      <c r="AD491" s="1028"/>
    </row>
    <row r="492" spans="1:30" s="2087" customFormat="1" ht="30" x14ac:dyDescent="0.25">
      <c r="A492" s="2087">
        <v>1</v>
      </c>
      <c r="B492" s="208" t="s">
        <v>331</v>
      </c>
      <c r="C492" s="423"/>
      <c r="D492" s="1061"/>
      <c r="E492" s="219"/>
      <c r="F492" s="123"/>
      <c r="G492" s="123">
        <v>12</v>
      </c>
      <c r="H492" s="123"/>
      <c r="I492" s="199"/>
      <c r="J492" s="199"/>
      <c r="K492" s="1056"/>
      <c r="L492" s="1055"/>
      <c r="M492" s="1055"/>
      <c r="N492" s="1055"/>
      <c r="O492" s="1286"/>
      <c r="P492" s="1055"/>
      <c r="Q492" s="331"/>
      <c r="R492" s="331"/>
      <c r="S492" s="331"/>
      <c r="T492" s="331"/>
      <c r="U492" s="328"/>
      <c r="V492" s="331"/>
      <c r="W492" s="776"/>
      <c r="X492" s="331"/>
      <c r="Y492" s="331"/>
      <c r="Z492" s="331"/>
      <c r="AA492" s="331"/>
      <c r="AB492" s="331"/>
      <c r="AC492" s="1015">
        <f>V492-U492-Y492</f>
        <v>0</v>
      </c>
      <c r="AD492" s="1028"/>
    </row>
    <row r="493" spans="1:30" x14ac:dyDescent="0.25">
      <c r="A493" s="137">
        <v>1</v>
      </c>
      <c r="B493" s="208" t="s">
        <v>91</v>
      </c>
      <c r="C493" s="423"/>
      <c r="D493" s="1061"/>
      <c r="E493" s="219">
        <v>190</v>
      </c>
      <c r="F493" s="123">
        <f t="shared" si="174"/>
        <v>63.333333333333336</v>
      </c>
      <c r="G493" s="123">
        <v>52</v>
      </c>
      <c r="H493" s="123">
        <f>G493/F493*100</f>
        <v>82.10526315789474</v>
      </c>
      <c r="I493" s="199"/>
      <c r="J493" s="199"/>
      <c r="K493" s="1056"/>
      <c r="L493" s="1055"/>
      <c r="M493" s="1055"/>
      <c r="N493" s="1055"/>
      <c r="O493" s="1286"/>
      <c r="P493" s="1055"/>
      <c r="Q493" s="331"/>
      <c r="R493" s="331"/>
      <c r="S493" s="331"/>
      <c r="T493" s="331"/>
      <c r="U493" s="328"/>
      <c r="V493" s="331"/>
      <c r="W493" s="1064"/>
      <c r="X493" s="331"/>
      <c r="Y493" s="331"/>
      <c r="Z493" s="331"/>
      <c r="AA493" s="331"/>
      <c r="AB493" s="331"/>
      <c r="AC493" s="1015">
        <f>V493-U493-Y493</f>
        <v>0</v>
      </c>
      <c r="AD493" s="1028"/>
    </row>
    <row r="494" spans="1:30" x14ac:dyDescent="0.25">
      <c r="A494" s="137">
        <v>1</v>
      </c>
      <c r="B494" s="208" t="s">
        <v>243</v>
      </c>
      <c r="C494" s="423"/>
      <c r="D494" s="1061"/>
      <c r="E494" s="219">
        <v>3100</v>
      </c>
      <c r="F494" s="123">
        <f t="shared" si="174"/>
        <v>1033.3333333333333</v>
      </c>
      <c r="G494" s="123">
        <v>1024</v>
      </c>
      <c r="H494" s="123">
        <f>G494/F494*100</f>
        <v>99.096774193548399</v>
      </c>
      <c r="I494" s="199"/>
      <c r="J494" s="199"/>
      <c r="K494" s="1056"/>
      <c r="L494" s="1055"/>
      <c r="M494" s="1055"/>
      <c r="N494" s="1055"/>
      <c r="O494" s="1286"/>
      <c r="P494" s="1055"/>
      <c r="Q494" s="331"/>
      <c r="R494" s="331"/>
      <c r="S494" s="331"/>
      <c r="T494" s="331"/>
      <c r="U494" s="328"/>
      <c r="V494" s="331"/>
      <c r="W494" s="1064"/>
      <c r="X494" s="331"/>
      <c r="Y494" s="331"/>
      <c r="Z494" s="331"/>
      <c r="AA494" s="331"/>
      <c r="AB494" s="331"/>
      <c r="AC494" s="1015">
        <f>V494-U494-Y494</f>
        <v>0</v>
      </c>
      <c r="AD494" s="1028"/>
    </row>
    <row r="495" spans="1:30" s="2087" customFormat="1" ht="60" x14ac:dyDescent="0.25">
      <c r="A495" s="2087">
        <v>1</v>
      </c>
      <c r="B495" s="3170" t="s">
        <v>687</v>
      </c>
      <c r="C495" s="423"/>
      <c r="D495" s="1061"/>
      <c r="E495" s="219"/>
      <c r="F495" s="123"/>
      <c r="G495" s="123"/>
      <c r="H495" s="123"/>
      <c r="I495" s="199"/>
      <c r="J495" s="199"/>
      <c r="K495" s="1056"/>
      <c r="L495" s="1055"/>
      <c r="M495" s="1055"/>
      <c r="N495" s="1055"/>
      <c r="O495" s="1286"/>
      <c r="P495" s="1055"/>
      <c r="Q495" s="331"/>
      <c r="R495" s="331"/>
      <c r="S495" s="331"/>
      <c r="T495" s="331"/>
      <c r="U495" s="328"/>
      <c r="V495" s="331"/>
      <c r="W495" s="1064"/>
      <c r="X495" s="331"/>
      <c r="Y495" s="331"/>
      <c r="Z495" s="331"/>
      <c r="AA495" s="331"/>
      <c r="AB495" s="331"/>
      <c r="AC495" s="1015"/>
      <c r="AD495" s="1028"/>
    </row>
    <row r="496" spans="1:30" ht="30" x14ac:dyDescent="0.25">
      <c r="A496" s="137">
        <v>1</v>
      </c>
      <c r="B496" s="168" t="s">
        <v>450</v>
      </c>
      <c r="C496" s="423"/>
      <c r="D496" s="1061"/>
      <c r="E496" s="219">
        <v>2000</v>
      </c>
      <c r="F496" s="123">
        <f t="shared" si="174"/>
        <v>666.66666666666663</v>
      </c>
      <c r="G496" s="123">
        <v>541</v>
      </c>
      <c r="H496" s="123">
        <f>G496/F496*100</f>
        <v>81.150000000000006</v>
      </c>
      <c r="I496" s="199"/>
      <c r="J496" s="199"/>
      <c r="K496" s="1056"/>
      <c r="L496" s="1055"/>
      <c r="M496" s="1055"/>
      <c r="N496" s="1055"/>
      <c r="O496" s="1286"/>
      <c r="P496" s="1055"/>
      <c r="Q496" s="331"/>
      <c r="R496" s="331"/>
      <c r="S496" s="331"/>
      <c r="T496" s="331"/>
      <c r="U496" s="328"/>
      <c r="V496" s="331"/>
      <c r="W496" s="1064"/>
      <c r="X496" s="331"/>
      <c r="Y496" s="331"/>
      <c r="Z496" s="331"/>
      <c r="AA496" s="331"/>
      <c r="AB496" s="331"/>
      <c r="AC496" s="1015">
        <f>V496-U496-Y496</f>
        <v>0</v>
      </c>
      <c r="AD496" s="1028"/>
    </row>
    <row r="497" spans="1:30" ht="30" x14ac:dyDescent="0.25">
      <c r="A497" s="137">
        <v>1</v>
      </c>
      <c r="B497" s="208" t="s">
        <v>452</v>
      </c>
      <c r="C497" s="423"/>
      <c r="D497" s="1061"/>
      <c r="E497" s="219"/>
      <c r="F497" s="123">
        <f t="shared" si="174"/>
        <v>0</v>
      </c>
      <c r="G497" s="123">
        <v>18</v>
      </c>
      <c r="H497" s="123"/>
      <c r="I497" s="199"/>
      <c r="J497" s="199"/>
      <c r="K497" s="1056"/>
      <c r="L497" s="1055"/>
      <c r="M497" s="1055"/>
      <c r="N497" s="1055"/>
      <c r="O497" s="1286"/>
      <c r="P497" s="1055"/>
      <c r="Q497" s="331"/>
      <c r="R497" s="331"/>
      <c r="S497" s="331"/>
      <c r="T497" s="331"/>
      <c r="U497" s="328"/>
      <c r="V497" s="331"/>
      <c r="W497" s="1064"/>
      <c r="X497" s="331"/>
      <c r="Y497" s="331"/>
      <c r="Z497" s="331"/>
      <c r="AA497" s="331"/>
      <c r="AB497" s="331"/>
      <c r="AC497" s="1015">
        <f>V497-U497-Y497</f>
        <v>0</v>
      </c>
      <c r="AD497" s="1028"/>
    </row>
    <row r="498" spans="1:30" ht="45" x14ac:dyDescent="0.25">
      <c r="A498" s="137">
        <v>1</v>
      </c>
      <c r="B498" s="168" t="s">
        <v>192</v>
      </c>
      <c r="C498" s="423"/>
      <c r="D498" s="9"/>
      <c r="E498" s="219">
        <v>41000</v>
      </c>
      <c r="F498" s="123">
        <f t="shared" si="174"/>
        <v>13666.666666666666</v>
      </c>
      <c r="G498" s="123">
        <v>13884</v>
      </c>
      <c r="H498" s="123">
        <f>G498/F498*100</f>
        <v>101.59024390243903</v>
      </c>
      <c r="I498" s="199"/>
      <c r="J498" s="199"/>
      <c r="K498" s="1056"/>
      <c r="L498" s="1055"/>
      <c r="M498" s="1055"/>
      <c r="N498" s="1055"/>
      <c r="O498" s="1286"/>
      <c r="P498" s="1055"/>
      <c r="Q498" s="331"/>
      <c r="R498" s="331"/>
      <c r="S498" s="331"/>
      <c r="T498" s="331"/>
      <c r="U498" s="328"/>
      <c r="V498" s="331">
        <f>AB498-AA498-X498</f>
        <v>0</v>
      </c>
      <c r="W498" s="776"/>
      <c r="X498" s="331"/>
      <c r="Y498" s="331"/>
      <c r="Z498" s="331"/>
      <c r="AA498" s="331"/>
      <c r="AB498" s="331"/>
      <c r="AC498" s="1015">
        <f>V498-U498-Y498</f>
        <v>0</v>
      </c>
      <c r="AD498" s="1028"/>
    </row>
    <row r="499" spans="1:30" s="2087" customFormat="1" ht="45" x14ac:dyDescent="0.25">
      <c r="A499" s="2087">
        <v>1</v>
      </c>
      <c r="B499" s="168" t="s">
        <v>332</v>
      </c>
      <c r="C499" s="423"/>
      <c r="D499" s="9"/>
      <c r="E499" s="219"/>
      <c r="F499" s="123">
        <f t="shared" si="174"/>
        <v>0</v>
      </c>
      <c r="G499" s="123">
        <v>414</v>
      </c>
      <c r="H499" s="123"/>
      <c r="I499" s="199"/>
      <c r="J499" s="199"/>
      <c r="K499" s="1056"/>
      <c r="L499" s="1055"/>
      <c r="M499" s="1055"/>
      <c r="N499" s="1055"/>
      <c r="O499" s="1286"/>
      <c r="P499" s="1055"/>
      <c r="Q499" s="331"/>
      <c r="R499" s="331"/>
      <c r="S499" s="331"/>
      <c r="T499" s="331"/>
      <c r="U499" s="328"/>
      <c r="V499" s="331"/>
      <c r="W499" s="776"/>
      <c r="X499" s="331"/>
      <c r="Y499" s="331"/>
      <c r="Z499" s="331"/>
      <c r="AA499" s="331"/>
      <c r="AB499" s="331"/>
      <c r="AC499" s="1015">
        <f>V499-U499-Y499</f>
        <v>0</v>
      </c>
      <c r="AD499" s="1028"/>
    </row>
    <row r="500" spans="1:30" x14ac:dyDescent="0.25">
      <c r="A500" s="137">
        <v>1</v>
      </c>
      <c r="B500" s="9" t="s">
        <v>61</v>
      </c>
      <c r="C500" s="423"/>
      <c r="D500" s="9"/>
      <c r="E500" s="219">
        <v>21</v>
      </c>
      <c r="F500" s="123">
        <f t="shared" si="174"/>
        <v>7</v>
      </c>
      <c r="G500" s="123">
        <v>9</v>
      </c>
      <c r="H500" s="123">
        <f>G500/F500*100</f>
        <v>128.57142857142858</v>
      </c>
      <c r="I500" s="199"/>
      <c r="J500" s="199"/>
      <c r="K500" s="1056"/>
      <c r="L500" s="1055"/>
      <c r="M500" s="1055"/>
      <c r="N500" s="1055"/>
      <c r="O500" s="1286"/>
      <c r="P500" s="1055"/>
      <c r="Q500" s="331"/>
      <c r="R500" s="331"/>
      <c r="S500" s="331"/>
      <c r="T500" s="331"/>
      <c r="U500" s="328"/>
      <c r="V500" s="331"/>
      <c r="W500" s="776"/>
      <c r="X500" s="331"/>
      <c r="Y500" s="331"/>
      <c r="Z500" s="331"/>
      <c r="AA500" s="331"/>
      <c r="AB500" s="331"/>
      <c r="AC500" s="1015">
        <f>V500-U500-Y500</f>
        <v>0</v>
      </c>
      <c r="AD500" s="1028"/>
    </row>
    <row r="501" spans="1:30" ht="30" x14ac:dyDescent="0.25">
      <c r="A501" s="137">
        <v>1</v>
      </c>
      <c r="B501" s="9" t="s">
        <v>348</v>
      </c>
      <c r="C501" s="423"/>
      <c r="D501" s="1061"/>
      <c r="E501" s="219"/>
      <c r="F501" s="123">
        <f t="shared" si="174"/>
        <v>0</v>
      </c>
      <c r="G501" s="123">
        <v>0</v>
      </c>
      <c r="H501" s="123"/>
      <c r="I501" s="199"/>
      <c r="J501" s="199"/>
      <c r="K501" s="1056"/>
      <c r="L501" s="1055"/>
      <c r="M501" s="1055"/>
      <c r="N501" s="1055"/>
      <c r="O501" s="1286"/>
      <c r="P501" s="1055"/>
      <c r="Q501" s="331"/>
      <c r="R501" s="331"/>
      <c r="S501" s="331"/>
      <c r="T501" s="331"/>
      <c r="U501" s="328"/>
      <c r="V501" s="331">
        <f>AB501-AA501-X501</f>
        <v>0</v>
      </c>
      <c r="W501" s="776"/>
      <c r="X501" s="331"/>
      <c r="Y501" s="331"/>
      <c r="Z501" s="331"/>
      <c r="AA501" s="331"/>
      <c r="AB501" s="331"/>
      <c r="AC501" s="1015">
        <f>V501-U501-Y501</f>
        <v>0</v>
      </c>
      <c r="AD501" s="1028"/>
    </row>
    <row r="502" spans="1:30" ht="24" customHeight="1" x14ac:dyDescent="0.25">
      <c r="A502" s="137">
        <v>1</v>
      </c>
      <c r="B502" s="9" t="s">
        <v>114</v>
      </c>
      <c r="C502" s="423"/>
      <c r="D502" s="1061"/>
      <c r="E502" s="219">
        <v>23900</v>
      </c>
      <c r="F502" s="123">
        <f t="shared" si="174"/>
        <v>7966.666666666667</v>
      </c>
      <c r="G502" s="123">
        <v>8904</v>
      </c>
      <c r="H502" s="123">
        <f>G502/F502*100</f>
        <v>111.76569037656903</v>
      </c>
      <c r="I502" s="199"/>
      <c r="J502" s="199"/>
      <c r="K502" s="1056"/>
      <c r="L502" s="1055"/>
      <c r="M502" s="1055"/>
      <c r="N502" s="1055"/>
      <c r="O502" s="1286"/>
      <c r="P502" s="1055"/>
      <c r="Q502" s="331"/>
      <c r="R502" s="331"/>
      <c r="S502" s="331"/>
      <c r="T502" s="331"/>
      <c r="U502" s="328"/>
      <c r="V502" s="331"/>
      <c r="W502" s="776"/>
      <c r="X502" s="331"/>
      <c r="Y502" s="331"/>
      <c r="Z502" s="331"/>
      <c r="AA502" s="331"/>
      <c r="AB502" s="331"/>
      <c r="AC502" s="1015">
        <f>V502-U502-Y502</f>
        <v>0</v>
      </c>
      <c r="AD502" s="1028"/>
    </row>
    <row r="503" spans="1:30" s="2087" customFormat="1" ht="22.5" customHeight="1" x14ac:dyDescent="0.25">
      <c r="A503" s="2087">
        <v>1</v>
      </c>
      <c r="B503" s="9" t="s">
        <v>421</v>
      </c>
      <c r="C503" s="423"/>
      <c r="D503" s="1061"/>
      <c r="E503" s="219"/>
      <c r="F503" s="123"/>
      <c r="G503" s="123">
        <v>7</v>
      </c>
      <c r="H503" s="123"/>
      <c r="I503" s="199"/>
      <c r="J503" s="199"/>
      <c r="K503" s="1056"/>
      <c r="L503" s="1055"/>
      <c r="M503" s="1055"/>
      <c r="N503" s="1055"/>
      <c r="O503" s="1286"/>
      <c r="P503" s="1055"/>
      <c r="Q503" s="331"/>
      <c r="R503" s="331"/>
      <c r="S503" s="331"/>
      <c r="T503" s="331"/>
      <c r="U503" s="328"/>
      <c r="V503" s="331"/>
      <c r="W503" s="776"/>
      <c r="X503" s="331"/>
      <c r="Y503" s="331"/>
      <c r="Z503" s="331"/>
      <c r="AA503" s="331"/>
      <c r="AB503" s="331"/>
      <c r="AC503" s="1015">
        <f>V503-U503-Y503</f>
        <v>0</v>
      </c>
      <c r="AD503" s="1028"/>
    </row>
    <row r="504" spans="1:30" x14ac:dyDescent="0.25">
      <c r="A504" s="137">
        <v>1</v>
      </c>
      <c r="B504" s="9" t="s">
        <v>65</v>
      </c>
      <c r="C504" s="423"/>
      <c r="D504" s="1061"/>
      <c r="E504" s="219">
        <v>8595</v>
      </c>
      <c r="F504" s="123">
        <f t="shared" si="174"/>
        <v>2865</v>
      </c>
      <c r="G504" s="123">
        <v>2898</v>
      </c>
      <c r="H504" s="123">
        <f>G504/F504*100</f>
        <v>101.15183246073298</v>
      </c>
      <c r="I504" s="199"/>
      <c r="J504" s="199"/>
      <c r="K504" s="1056"/>
      <c r="L504" s="1055"/>
      <c r="M504" s="1055"/>
      <c r="N504" s="1055"/>
      <c r="O504" s="1286"/>
      <c r="P504" s="1055"/>
      <c r="Q504" s="331"/>
      <c r="R504" s="331"/>
      <c r="S504" s="331"/>
      <c r="T504" s="331"/>
      <c r="U504" s="328"/>
      <c r="V504" s="331"/>
      <c r="W504" s="776"/>
      <c r="X504" s="331"/>
      <c r="Y504" s="331"/>
      <c r="Z504" s="331"/>
      <c r="AA504" s="331"/>
      <c r="AB504" s="331"/>
      <c r="AC504" s="1015">
        <f>V504-U504-Y504</f>
        <v>0</v>
      </c>
      <c r="AD504" s="1028"/>
    </row>
    <row r="505" spans="1:30" s="2087" customFormat="1" ht="30" x14ac:dyDescent="0.25">
      <c r="A505" s="2087">
        <v>1</v>
      </c>
      <c r="B505" s="9" t="s">
        <v>122</v>
      </c>
      <c r="C505" s="423"/>
      <c r="D505" s="1061"/>
      <c r="E505" s="219">
        <v>4100</v>
      </c>
      <c r="F505" s="123">
        <f t="shared" si="174"/>
        <v>1366.6666666666667</v>
      </c>
      <c r="G505" s="123">
        <v>1350</v>
      </c>
      <c r="H505" s="123">
        <f>G505/F505*100</f>
        <v>98.780487804878049</v>
      </c>
      <c r="I505" s="199"/>
      <c r="J505" s="199"/>
      <c r="K505" s="1056"/>
      <c r="L505" s="1055"/>
      <c r="M505" s="1055"/>
      <c r="N505" s="1055"/>
      <c r="O505" s="1286"/>
      <c r="P505" s="1055"/>
      <c r="Q505" s="331"/>
      <c r="R505" s="331"/>
      <c r="S505" s="331"/>
      <c r="T505" s="331"/>
      <c r="U505" s="328"/>
      <c r="V505" s="331"/>
      <c r="W505" s="776"/>
      <c r="X505" s="331"/>
      <c r="Y505" s="331"/>
      <c r="Z505" s="331"/>
      <c r="AA505" s="331"/>
      <c r="AB505" s="331"/>
      <c r="AC505" s="1015">
        <f>V505-U505-Y505</f>
        <v>0</v>
      </c>
      <c r="AD505" s="1028"/>
    </row>
    <row r="506" spans="1:30" x14ac:dyDescent="0.25">
      <c r="A506" s="137">
        <v>1</v>
      </c>
      <c r="B506" s="9" t="s">
        <v>113</v>
      </c>
      <c r="C506" s="423"/>
      <c r="D506" s="1061"/>
      <c r="E506" s="219">
        <v>195000</v>
      </c>
      <c r="F506" s="123">
        <f t="shared" si="174"/>
        <v>65000</v>
      </c>
      <c r="G506" s="123">
        <v>69961</v>
      </c>
      <c r="H506" s="123">
        <f>G506/F506*100</f>
        <v>107.63230769230769</v>
      </c>
      <c r="I506" s="199"/>
      <c r="J506" s="199"/>
      <c r="K506" s="1056"/>
      <c r="L506" s="1055"/>
      <c r="M506" s="1055"/>
      <c r="N506" s="1055"/>
      <c r="O506" s="1286"/>
      <c r="P506" s="1055"/>
      <c r="Q506" s="331"/>
      <c r="R506" s="331"/>
      <c r="S506" s="331"/>
      <c r="T506" s="331"/>
      <c r="U506" s="328"/>
      <c r="V506" s="331">
        <f>AB506-AA506-X506</f>
        <v>0</v>
      </c>
      <c r="W506" s="776"/>
      <c r="X506" s="331"/>
      <c r="Y506" s="331"/>
      <c r="Z506" s="331"/>
      <c r="AA506" s="331"/>
      <c r="AB506" s="331"/>
      <c r="AC506" s="1015">
        <f>V506-U506-Y506</f>
        <v>0</v>
      </c>
      <c r="AD506" s="1028"/>
    </row>
    <row r="507" spans="1:30" s="2087" customFormat="1" x14ac:dyDescent="0.25">
      <c r="A507" s="2087">
        <v>1</v>
      </c>
      <c r="B507" s="9" t="s">
        <v>340</v>
      </c>
      <c r="C507" s="423"/>
      <c r="D507" s="1061"/>
      <c r="E507" s="219"/>
      <c r="F507" s="123"/>
      <c r="G507" s="123">
        <v>73</v>
      </c>
      <c r="H507" s="123"/>
      <c r="I507" s="199"/>
      <c r="J507" s="199"/>
      <c r="K507" s="1056"/>
      <c r="L507" s="1055"/>
      <c r="M507" s="1055"/>
      <c r="N507" s="1055"/>
      <c r="O507" s="1286"/>
      <c r="P507" s="1055"/>
      <c r="Q507" s="331"/>
      <c r="R507" s="331"/>
      <c r="S507" s="331"/>
      <c r="T507" s="331"/>
      <c r="U507" s="328"/>
      <c r="V507" s="331"/>
      <c r="W507" s="776"/>
      <c r="X507" s="331"/>
      <c r="Y507" s="331"/>
      <c r="Z507" s="331"/>
      <c r="AA507" s="331"/>
      <c r="AB507" s="331"/>
      <c r="AC507" s="1015">
        <f>V507-U507-Y507</f>
        <v>0</v>
      </c>
      <c r="AD507" s="1028"/>
    </row>
    <row r="508" spans="1:30" x14ac:dyDescent="0.25">
      <c r="A508" s="137">
        <v>1</v>
      </c>
      <c r="B508" s="9" t="s">
        <v>347</v>
      </c>
      <c r="C508" s="423"/>
      <c r="D508" s="1061"/>
      <c r="E508" s="219">
        <v>350</v>
      </c>
      <c r="F508" s="123">
        <f t="shared" si="174"/>
        <v>116.66666666666667</v>
      </c>
      <c r="G508" s="123">
        <v>104</v>
      </c>
      <c r="H508" s="123">
        <f>G508/F508*100</f>
        <v>89.142857142857139</v>
      </c>
      <c r="I508" s="199"/>
      <c r="J508" s="199"/>
      <c r="K508" s="1056"/>
      <c r="L508" s="1055"/>
      <c r="M508" s="1055"/>
      <c r="N508" s="1055"/>
      <c r="O508" s="1286"/>
      <c r="P508" s="1055"/>
      <c r="Q508" s="331"/>
      <c r="R508" s="331"/>
      <c r="S508" s="331"/>
      <c r="T508" s="331"/>
      <c r="U508" s="328"/>
      <c r="V508" s="331"/>
      <c r="W508" s="776"/>
      <c r="X508" s="331"/>
      <c r="Y508" s="331"/>
      <c r="Z508" s="331"/>
      <c r="AA508" s="331"/>
      <c r="AB508" s="331"/>
      <c r="AC508" s="1015">
        <f>V508-U508-Y508</f>
        <v>0</v>
      </c>
      <c r="AD508" s="1028"/>
    </row>
    <row r="509" spans="1:30" ht="30" x14ac:dyDescent="0.25">
      <c r="A509" s="137">
        <v>1</v>
      </c>
      <c r="B509" s="9" t="s">
        <v>60</v>
      </c>
      <c r="C509" s="423"/>
      <c r="D509" s="1061"/>
      <c r="E509" s="219">
        <v>1100</v>
      </c>
      <c r="F509" s="123">
        <f t="shared" si="174"/>
        <v>366.66666666666669</v>
      </c>
      <c r="G509" s="123">
        <v>358</v>
      </c>
      <c r="H509" s="123">
        <f>G509/F509*100</f>
        <v>97.636363636363626</v>
      </c>
      <c r="I509" s="199"/>
      <c r="J509" s="199"/>
      <c r="K509" s="1056"/>
      <c r="L509" s="1055"/>
      <c r="M509" s="1055"/>
      <c r="N509" s="1055"/>
      <c r="O509" s="1286"/>
      <c r="P509" s="1055"/>
      <c r="Q509" s="331"/>
      <c r="R509" s="331"/>
      <c r="S509" s="331"/>
      <c r="T509" s="331"/>
      <c r="U509" s="328"/>
      <c r="V509" s="331"/>
      <c r="W509" s="776"/>
      <c r="X509" s="331"/>
      <c r="Y509" s="331"/>
      <c r="Z509" s="331"/>
      <c r="AA509" s="331"/>
      <c r="AB509" s="331"/>
      <c r="AC509" s="1015">
        <f>V509-U509-Y509</f>
        <v>0</v>
      </c>
      <c r="AD509" s="1028"/>
    </row>
    <row r="510" spans="1:30" ht="45" x14ac:dyDescent="0.25">
      <c r="A510" s="137">
        <v>1</v>
      </c>
      <c r="B510" s="9" t="s">
        <v>453</v>
      </c>
      <c r="C510" s="423"/>
      <c r="D510" s="1061"/>
      <c r="E510" s="219">
        <v>1000</v>
      </c>
      <c r="F510" s="123">
        <f t="shared" si="174"/>
        <v>333.33333333333331</v>
      </c>
      <c r="G510" s="123">
        <v>630</v>
      </c>
      <c r="H510" s="123">
        <f>G510/F510*100</f>
        <v>189</v>
      </c>
      <c r="I510" s="199"/>
      <c r="J510" s="199"/>
      <c r="K510" s="1056"/>
      <c r="L510" s="1055"/>
      <c r="M510" s="1055"/>
      <c r="N510" s="1055"/>
      <c r="O510" s="1286"/>
      <c r="P510" s="1055"/>
      <c r="Q510" s="331"/>
      <c r="R510" s="331"/>
      <c r="S510" s="331"/>
      <c r="T510" s="331"/>
      <c r="U510" s="328"/>
      <c r="V510" s="331"/>
      <c r="W510" s="776"/>
      <c r="X510" s="331"/>
      <c r="Y510" s="331"/>
      <c r="Z510" s="331"/>
      <c r="AA510" s="331"/>
      <c r="AB510" s="331"/>
      <c r="AC510" s="1015">
        <f>V510-U510-Y510</f>
        <v>0</v>
      </c>
      <c r="AD510" s="1028"/>
    </row>
    <row r="511" spans="1:30" x14ac:dyDescent="0.25">
      <c r="A511" s="137">
        <v>1</v>
      </c>
      <c r="B511" s="9" t="s">
        <v>494</v>
      </c>
      <c r="C511" s="423"/>
      <c r="D511" s="1061"/>
      <c r="E511" s="219">
        <v>8940</v>
      </c>
      <c r="F511" s="123">
        <f t="shared" si="174"/>
        <v>2980</v>
      </c>
      <c r="G511" s="123">
        <v>2837</v>
      </c>
      <c r="H511" s="123">
        <f>G511/F511*100</f>
        <v>95.201342281879192</v>
      </c>
      <c r="I511" s="199"/>
      <c r="J511" s="199"/>
      <c r="K511" s="1056"/>
      <c r="L511" s="1055"/>
      <c r="M511" s="1055"/>
      <c r="N511" s="1055"/>
      <c r="O511" s="1286"/>
      <c r="P511" s="1055"/>
      <c r="Q511" s="331"/>
      <c r="R511" s="331"/>
      <c r="S511" s="331"/>
      <c r="T511" s="331"/>
      <c r="U511" s="328"/>
      <c r="V511" s="331"/>
      <c r="W511" s="776"/>
      <c r="X511" s="331"/>
      <c r="Y511" s="331"/>
      <c r="Z511" s="331"/>
      <c r="AA511" s="331"/>
      <c r="AB511" s="331"/>
      <c r="AC511" s="1015">
        <f>V511-U511-Y511</f>
        <v>0</v>
      </c>
      <c r="AD511" s="1028"/>
    </row>
    <row r="512" spans="1:30" ht="45" x14ac:dyDescent="0.25">
      <c r="A512" s="137">
        <v>1</v>
      </c>
      <c r="B512" s="9" t="s">
        <v>296</v>
      </c>
      <c r="C512" s="423"/>
      <c r="D512" s="1061"/>
      <c r="E512" s="219">
        <v>6450</v>
      </c>
      <c r="F512" s="123">
        <f t="shared" si="174"/>
        <v>2150</v>
      </c>
      <c r="G512" s="123">
        <v>2189</v>
      </c>
      <c r="H512" s="123">
        <f>G512/F512*100</f>
        <v>101.81395348837211</v>
      </c>
      <c r="I512" s="199"/>
      <c r="J512" s="199"/>
      <c r="K512" s="1056"/>
      <c r="L512" s="1055"/>
      <c r="M512" s="1055"/>
      <c r="N512" s="1055"/>
      <c r="O512" s="1286"/>
      <c r="P512" s="1055"/>
      <c r="Q512" s="331"/>
      <c r="R512" s="331"/>
      <c r="S512" s="331"/>
      <c r="T512" s="331"/>
      <c r="U512" s="328"/>
      <c r="V512" s="331"/>
      <c r="W512" s="1064"/>
      <c r="X512" s="331"/>
      <c r="Y512" s="331"/>
      <c r="Z512" s="331"/>
      <c r="AA512" s="331"/>
      <c r="AB512" s="331"/>
      <c r="AC512" s="1015">
        <f>V512-U512-Y512</f>
        <v>0</v>
      </c>
      <c r="AD512" s="1028"/>
    </row>
    <row r="513" spans="1:30" s="2087" customFormat="1" ht="45" x14ac:dyDescent="0.25">
      <c r="A513" s="2087">
        <v>1</v>
      </c>
      <c r="B513" s="9" t="s">
        <v>333</v>
      </c>
      <c r="C513" s="423"/>
      <c r="D513" s="1061"/>
      <c r="E513" s="219"/>
      <c r="F513" s="123"/>
      <c r="G513" s="123">
        <v>2120</v>
      </c>
      <c r="H513" s="123"/>
      <c r="I513" s="199"/>
      <c r="J513" s="199"/>
      <c r="K513" s="1056"/>
      <c r="L513" s="1055"/>
      <c r="M513" s="1055"/>
      <c r="N513" s="1055"/>
      <c r="O513" s="1286"/>
      <c r="P513" s="1055"/>
      <c r="Q513" s="331"/>
      <c r="R513" s="331"/>
      <c r="S513" s="331"/>
      <c r="T513" s="331"/>
      <c r="U513" s="328"/>
      <c r="V513" s="331"/>
      <c r="W513" s="1064"/>
      <c r="X513" s="331"/>
      <c r="Y513" s="331"/>
      <c r="Z513" s="331"/>
      <c r="AA513" s="331"/>
      <c r="AB513" s="331"/>
      <c r="AC513" s="1015">
        <f>V513-U513-Y513</f>
        <v>0</v>
      </c>
      <c r="AD513" s="1028"/>
    </row>
    <row r="514" spans="1:30" ht="60" x14ac:dyDescent="0.25">
      <c r="A514" s="137">
        <v>1</v>
      </c>
      <c r="B514" s="9" t="s">
        <v>297</v>
      </c>
      <c r="C514" s="423"/>
      <c r="D514" s="9"/>
      <c r="E514" s="219">
        <v>600</v>
      </c>
      <c r="F514" s="123">
        <f t="shared" si="174"/>
        <v>200</v>
      </c>
      <c r="G514" s="123">
        <v>805</v>
      </c>
      <c r="H514" s="123">
        <f t="shared" ref="H514:H527" si="175">G514/F514*100</f>
        <v>402.50000000000006</v>
      </c>
      <c r="I514" s="199"/>
      <c r="J514" s="199"/>
      <c r="K514" s="1056"/>
      <c r="L514" s="1055"/>
      <c r="M514" s="1055"/>
      <c r="N514" s="1055"/>
      <c r="O514" s="1286"/>
      <c r="P514" s="1055"/>
      <c r="Q514" s="331"/>
      <c r="R514" s="331"/>
      <c r="S514" s="331"/>
      <c r="T514" s="331"/>
      <c r="U514" s="328"/>
      <c r="V514" s="331"/>
      <c r="W514" s="776"/>
      <c r="X514" s="331"/>
      <c r="Y514" s="331"/>
      <c r="Z514" s="331"/>
      <c r="AA514" s="331"/>
      <c r="AB514" s="331"/>
      <c r="AC514" s="1015">
        <f>V514-U514-Y514</f>
        <v>0</v>
      </c>
      <c r="AD514" s="1028"/>
    </row>
    <row r="515" spans="1:30" ht="90" x14ac:dyDescent="0.25">
      <c r="A515" s="137">
        <v>1</v>
      </c>
      <c r="B515" s="522" t="s">
        <v>307</v>
      </c>
      <c r="C515" s="423"/>
      <c r="D515" s="9"/>
      <c r="E515" s="219">
        <v>4000</v>
      </c>
      <c r="F515" s="123">
        <f t="shared" si="174"/>
        <v>1333.3333333333333</v>
      </c>
      <c r="G515" s="123">
        <v>1446</v>
      </c>
      <c r="H515" s="123">
        <f t="shared" si="175"/>
        <v>108.45</v>
      </c>
      <c r="I515" s="199"/>
      <c r="J515" s="199"/>
      <c r="K515" s="1056"/>
      <c r="L515" s="1055"/>
      <c r="M515" s="1055"/>
      <c r="N515" s="1055"/>
      <c r="O515" s="1286"/>
      <c r="P515" s="1055"/>
      <c r="Q515" s="331"/>
      <c r="R515" s="331"/>
      <c r="S515" s="331"/>
      <c r="T515" s="331"/>
      <c r="U515" s="328"/>
      <c r="V515" s="331"/>
      <c r="W515" s="776"/>
      <c r="X515" s="331"/>
      <c r="Y515" s="331"/>
      <c r="Z515" s="331"/>
      <c r="AA515" s="331"/>
      <c r="AB515" s="331"/>
      <c r="AC515" s="1015">
        <f>V515-U515-Y515</f>
        <v>0</v>
      </c>
      <c r="AD515" s="1028"/>
    </row>
    <row r="516" spans="1:30" ht="30" x14ac:dyDescent="0.25">
      <c r="A516" s="137">
        <v>1</v>
      </c>
      <c r="B516" s="522" t="s">
        <v>157</v>
      </c>
      <c r="C516" s="423"/>
      <c r="D516" s="9"/>
      <c r="E516" s="219">
        <v>729</v>
      </c>
      <c r="F516" s="123">
        <f t="shared" si="174"/>
        <v>243</v>
      </c>
      <c r="G516" s="123">
        <v>230</v>
      </c>
      <c r="H516" s="123">
        <f t="shared" si="175"/>
        <v>94.650205761316869</v>
      </c>
      <c r="I516" s="199"/>
      <c r="J516" s="199"/>
      <c r="K516" s="1056"/>
      <c r="L516" s="1055"/>
      <c r="M516" s="1055"/>
      <c r="N516" s="1055"/>
      <c r="O516" s="1286"/>
      <c r="P516" s="1055"/>
      <c r="Q516" s="331"/>
      <c r="R516" s="331"/>
      <c r="S516" s="331"/>
      <c r="T516" s="331"/>
      <c r="U516" s="328"/>
      <c r="V516" s="331">
        <f>AB516-AA516-X516</f>
        <v>0</v>
      </c>
      <c r="W516" s="776"/>
      <c r="X516" s="331"/>
      <c r="Y516" s="331"/>
      <c r="Z516" s="331"/>
      <c r="AA516" s="331"/>
      <c r="AB516" s="331"/>
      <c r="AC516" s="1015">
        <f>V516-U516-Y516</f>
        <v>0</v>
      </c>
      <c r="AD516" s="1028"/>
    </row>
    <row r="517" spans="1:30" s="2087" customFormat="1" ht="45" x14ac:dyDescent="0.25">
      <c r="A517" s="2087">
        <v>1</v>
      </c>
      <c r="B517" s="522" t="s">
        <v>158</v>
      </c>
      <c r="C517" s="423"/>
      <c r="D517" s="9"/>
      <c r="E517" s="219">
        <v>263</v>
      </c>
      <c r="F517" s="123">
        <f t="shared" si="174"/>
        <v>87.666666666666671</v>
      </c>
      <c r="G517" s="123">
        <v>105</v>
      </c>
      <c r="H517" s="123">
        <f t="shared" si="175"/>
        <v>119.77186311787071</v>
      </c>
      <c r="I517" s="199"/>
      <c r="J517" s="199"/>
      <c r="K517" s="1056"/>
      <c r="L517" s="1055"/>
      <c r="M517" s="1055"/>
      <c r="N517" s="1055"/>
      <c r="O517" s="1286"/>
      <c r="P517" s="1055"/>
      <c r="Q517" s="331"/>
      <c r="R517" s="331"/>
      <c r="S517" s="331"/>
      <c r="T517" s="331"/>
      <c r="U517" s="328"/>
      <c r="V517" s="331"/>
      <c r="W517" s="776"/>
      <c r="X517" s="331"/>
      <c r="Y517" s="331"/>
      <c r="Z517" s="331"/>
      <c r="AA517" s="331"/>
      <c r="AB517" s="331"/>
      <c r="AC517" s="1015">
        <f>V517-U517-Y517</f>
        <v>0</v>
      </c>
      <c r="AD517" s="1028"/>
    </row>
    <row r="518" spans="1:30" x14ac:dyDescent="0.25">
      <c r="A518" s="137">
        <v>1</v>
      </c>
      <c r="B518" s="478" t="s">
        <v>181</v>
      </c>
      <c r="C518" s="423"/>
      <c r="D518" s="9"/>
      <c r="E518" s="219">
        <v>8500</v>
      </c>
      <c r="F518" s="123">
        <f t="shared" si="174"/>
        <v>2833.3333333333335</v>
      </c>
      <c r="G518" s="123">
        <v>7915</v>
      </c>
      <c r="H518" s="123">
        <f t="shared" si="175"/>
        <v>279.35294117647061</v>
      </c>
      <c r="I518" s="199"/>
      <c r="J518" s="199"/>
      <c r="K518" s="1056"/>
      <c r="L518" s="1055"/>
      <c r="M518" s="1055"/>
      <c r="N518" s="1055"/>
      <c r="O518" s="1286"/>
      <c r="P518" s="1055"/>
      <c r="Q518" s="331"/>
      <c r="R518" s="331"/>
      <c r="S518" s="331"/>
      <c r="T518" s="331"/>
      <c r="U518" s="328"/>
      <c r="V518" s="331"/>
      <c r="W518" s="776"/>
      <c r="X518" s="331"/>
      <c r="Y518" s="331"/>
      <c r="Z518" s="331"/>
      <c r="AA518" s="331"/>
      <c r="AB518" s="331"/>
      <c r="AC518" s="1015">
        <f>V518-U518-Y518</f>
        <v>0</v>
      </c>
      <c r="AD518" s="1028"/>
    </row>
    <row r="519" spans="1:30" x14ac:dyDescent="0.25">
      <c r="A519" s="137">
        <v>1</v>
      </c>
      <c r="B519" s="479" t="s">
        <v>87</v>
      </c>
      <c r="C519" s="423"/>
      <c r="D519" s="9"/>
      <c r="E519" s="219">
        <v>20000</v>
      </c>
      <c r="F519" s="123">
        <f t="shared" si="174"/>
        <v>6666.666666666667</v>
      </c>
      <c r="G519" s="123">
        <v>6454</v>
      </c>
      <c r="H519" s="123">
        <f t="shared" si="175"/>
        <v>96.81</v>
      </c>
      <c r="I519" s="199"/>
      <c r="J519" s="199"/>
      <c r="K519" s="1056"/>
      <c r="L519" s="1055"/>
      <c r="M519" s="1055"/>
      <c r="N519" s="1055"/>
      <c r="O519" s="1286"/>
      <c r="P519" s="1055"/>
      <c r="Q519" s="331"/>
      <c r="R519" s="331"/>
      <c r="S519" s="331"/>
      <c r="T519" s="331"/>
      <c r="U519" s="328"/>
      <c r="V519" s="331">
        <f>AB519-AA519-X519</f>
        <v>0</v>
      </c>
      <c r="W519" s="776"/>
      <c r="X519" s="331"/>
      <c r="Y519" s="331"/>
      <c r="Z519" s="331"/>
      <c r="AA519" s="331"/>
      <c r="AB519" s="331"/>
      <c r="AC519" s="1015">
        <f>V519-U519-Y519</f>
        <v>0</v>
      </c>
      <c r="AD519" s="1028"/>
    </row>
    <row r="520" spans="1:30" x14ac:dyDescent="0.25">
      <c r="A520" s="137">
        <v>1</v>
      </c>
      <c r="B520" s="479" t="s">
        <v>51</v>
      </c>
      <c r="C520" s="423"/>
      <c r="D520" s="9"/>
      <c r="E520" s="219">
        <v>8400</v>
      </c>
      <c r="F520" s="123">
        <f t="shared" si="174"/>
        <v>2800</v>
      </c>
      <c r="G520" s="123">
        <v>2756</v>
      </c>
      <c r="H520" s="123">
        <f t="shared" si="175"/>
        <v>98.428571428571431</v>
      </c>
      <c r="I520" s="199"/>
      <c r="J520" s="199"/>
      <c r="K520" s="1056"/>
      <c r="L520" s="1055"/>
      <c r="M520" s="1055"/>
      <c r="N520" s="1055"/>
      <c r="O520" s="1286"/>
      <c r="P520" s="1055"/>
      <c r="Q520" s="331"/>
      <c r="R520" s="331"/>
      <c r="S520" s="331"/>
      <c r="T520" s="331"/>
      <c r="U520" s="328"/>
      <c r="V520" s="331"/>
      <c r="W520" s="776"/>
      <c r="X520" s="331"/>
      <c r="Y520" s="331"/>
      <c r="Z520" s="331"/>
      <c r="AA520" s="331"/>
      <c r="AB520" s="331"/>
      <c r="AC520" s="1015">
        <f>V520-U520-Y520</f>
        <v>0</v>
      </c>
      <c r="AD520" s="1028"/>
    </row>
    <row r="521" spans="1:30" x14ac:dyDescent="0.25">
      <c r="A521" s="137">
        <v>1</v>
      </c>
      <c r="B521" s="168" t="s">
        <v>319</v>
      </c>
      <c r="C521" s="423"/>
      <c r="D521" s="9"/>
      <c r="E521" s="219">
        <v>200</v>
      </c>
      <c r="F521" s="123">
        <f t="shared" si="174"/>
        <v>66.666666666666671</v>
      </c>
      <c r="G521" s="123">
        <v>70</v>
      </c>
      <c r="H521" s="123">
        <f t="shared" si="175"/>
        <v>104.99999999999999</v>
      </c>
      <c r="I521" s="199"/>
      <c r="J521" s="199"/>
      <c r="K521" s="1056"/>
      <c r="L521" s="1055"/>
      <c r="M521" s="1055"/>
      <c r="N521" s="1055"/>
      <c r="O521" s="1286"/>
      <c r="P521" s="1055"/>
      <c r="Q521" s="331"/>
      <c r="R521" s="331"/>
      <c r="S521" s="331"/>
      <c r="T521" s="331"/>
      <c r="U521" s="328"/>
      <c r="V521" s="331">
        <f>AB521-AA521-X521</f>
        <v>0</v>
      </c>
      <c r="W521" s="776"/>
      <c r="X521" s="331"/>
      <c r="Y521" s="331"/>
      <c r="Z521" s="331"/>
      <c r="AA521" s="331"/>
      <c r="AB521" s="331"/>
      <c r="AC521" s="1015">
        <f>V521-U521-Y521</f>
        <v>0</v>
      </c>
      <c r="AD521" s="1028"/>
    </row>
    <row r="522" spans="1:30" x14ac:dyDescent="0.25">
      <c r="A522" s="137">
        <v>1</v>
      </c>
      <c r="B522" s="168" t="s">
        <v>111</v>
      </c>
      <c r="C522" s="423"/>
      <c r="D522" s="9"/>
      <c r="E522" s="219">
        <v>735</v>
      </c>
      <c r="F522" s="123">
        <f t="shared" si="174"/>
        <v>245</v>
      </c>
      <c r="G522" s="123">
        <v>213</v>
      </c>
      <c r="H522" s="123">
        <f t="shared" si="175"/>
        <v>86.938775510204081</v>
      </c>
      <c r="I522" s="199"/>
      <c r="J522" s="199"/>
      <c r="K522" s="1056"/>
      <c r="L522" s="1055"/>
      <c r="M522" s="1055"/>
      <c r="N522" s="1055"/>
      <c r="O522" s="1286"/>
      <c r="P522" s="1055"/>
      <c r="Q522" s="331"/>
      <c r="R522" s="331"/>
      <c r="S522" s="331"/>
      <c r="T522" s="331"/>
      <c r="U522" s="328"/>
      <c r="V522" s="331"/>
      <c r="W522" s="776"/>
      <c r="X522" s="331"/>
      <c r="Y522" s="331"/>
      <c r="Z522" s="331"/>
      <c r="AA522" s="331"/>
      <c r="AB522" s="331"/>
      <c r="AC522" s="1015">
        <f>V522-U522-Y522</f>
        <v>0</v>
      </c>
      <c r="AD522" s="1028"/>
    </row>
    <row r="523" spans="1:30" x14ac:dyDescent="0.25">
      <c r="A523" s="137">
        <v>1</v>
      </c>
      <c r="B523" s="168" t="s">
        <v>112</v>
      </c>
      <c r="C523" s="423"/>
      <c r="D523" s="9"/>
      <c r="E523" s="219">
        <v>1224</v>
      </c>
      <c r="F523" s="123">
        <f t="shared" si="174"/>
        <v>408</v>
      </c>
      <c r="G523" s="123">
        <v>471</v>
      </c>
      <c r="H523" s="123">
        <f t="shared" si="175"/>
        <v>115.44117647058823</v>
      </c>
      <c r="I523" s="199"/>
      <c r="J523" s="199"/>
      <c r="K523" s="1056"/>
      <c r="L523" s="1055"/>
      <c r="M523" s="1055"/>
      <c r="N523" s="1055"/>
      <c r="O523" s="1286"/>
      <c r="P523" s="1055"/>
      <c r="Q523" s="331"/>
      <c r="R523" s="331"/>
      <c r="S523" s="331"/>
      <c r="T523" s="331"/>
      <c r="U523" s="328"/>
      <c r="V523" s="331"/>
      <c r="W523" s="776"/>
      <c r="X523" s="331"/>
      <c r="Y523" s="331"/>
      <c r="Z523" s="331"/>
      <c r="AA523" s="331"/>
      <c r="AB523" s="331"/>
      <c r="AC523" s="1015">
        <f>V523-U523-Y523</f>
        <v>0</v>
      </c>
      <c r="AD523" s="1028"/>
    </row>
    <row r="524" spans="1:30" ht="30" x14ac:dyDescent="0.25">
      <c r="A524" s="137">
        <v>1</v>
      </c>
      <c r="B524" s="168" t="s">
        <v>182</v>
      </c>
      <c r="C524" s="423"/>
      <c r="D524" s="9"/>
      <c r="E524" s="219">
        <v>484</v>
      </c>
      <c r="F524" s="123">
        <f t="shared" si="174"/>
        <v>161.33333333333334</v>
      </c>
      <c r="G524" s="123">
        <v>185</v>
      </c>
      <c r="H524" s="123">
        <f t="shared" si="175"/>
        <v>114.6694214876033</v>
      </c>
      <c r="I524" s="199"/>
      <c r="J524" s="199"/>
      <c r="K524" s="1056"/>
      <c r="L524" s="1055"/>
      <c r="M524" s="1055"/>
      <c r="N524" s="1055"/>
      <c r="O524" s="1286"/>
      <c r="P524" s="1055"/>
      <c r="Q524" s="331"/>
      <c r="R524" s="331"/>
      <c r="S524" s="331"/>
      <c r="T524" s="331"/>
      <c r="U524" s="328"/>
      <c r="V524" s="331"/>
      <c r="W524" s="776"/>
      <c r="X524" s="331"/>
      <c r="Y524" s="331"/>
      <c r="Z524" s="331"/>
      <c r="AA524" s="331"/>
      <c r="AB524" s="331"/>
      <c r="AC524" s="1015">
        <f>V524-U524-Y524</f>
        <v>0</v>
      </c>
      <c r="AD524" s="1028"/>
    </row>
    <row r="525" spans="1:30" x14ac:dyDescent="0.25">
      <c r="A525" s="137">
        <v>1</v>
      </c>
      <c r="B525" s="168" t="s">
        <v>258</v>
      </c>
      <c r="C525" s="423"/>
      <c r="D525" s="9"/>
      <c r="E525" s="219">
        <v>38000</v>
      </c>
      <c r="F525" s="123">
        <f t="shared" si="174"/>
        <v>12666.666666666666</v>
      </c>
      <c r="G525" s="123">
        <v>12723</v>
      </c>
      <c r="H525" s="123">
        <f t="shared" si="175"/>
        <v>100.44473684210527</v>
      </c>
      <c r="I525" s="199"/>
      <c r="J525" s="199"/>
      <c r="K525" s="1056"/>
      <c r="L525" s="1055"/>
      <c r="M525" s="1055"/>
      <c r="N525" s="1055"/>
      <c r="O525" s="1286"/>
      <c r="P525" s="1055"/>
      <c r="Q525" s="331"/>
      <c r="R525" s="331"/>
      <c r="S525" s="331"/>
      <c r="T525" s="331"/>
      <c r="U525" s="328"/>
      <c r="V525" s="331"/>
      <c r="W525" s="776"/>
      <c r="X525" s="331"/>
      <c r="Y525" s="331"/>
      <c r="Z525" s="331"/>
      <c r="AA525" s="331"/>
      <c r="AB525" s="331"/>
      <c r="AC525" s="1015">
        <f>V525-U525-Y525</f>
        <v>0</v>
      </c>
      <c r="AD525" s="1028"/>
    </row>
    <row r="526" spans="1:30" ht="30" x14ac:dyDescent="0.25">
      <c r="A526" s="137">
        <v>1</v>
      </c>
      <c r="B526" s="168" t="s">
        <v>259</v>
      </c>
      <c r="C526" s="423"/>
      <c r="D526" s="9"/>
      <c r="E526" s="219">
        <v>4150</v>
      </c>
      <c r="F526" s="123">
        <f t="shared" si="174"/>
        <v>1383.3333333333333</v>
      </c>
      <c r="G526" s="123">
        <v>1377</v>
      </c>
      <c r="H526" s="123">
        <f t="shared" si="175"/>
        <v>99.5421686746988</v>
      </c>
      <c r="I526" s="199"/>
      <c r="J526" s="199"/>
      <c r="K526" s="1056"/>
      <c r="L526" s="1055"/>
      <c r="M526" s="1055"/>
      <c r="N526" s="1055"/>
      <c r="O526" s="1286"/>
      <c r="P526" s="1055"/>
      <c r="Q526" s="331"/>
      <c r="R526" s="331"/>
      <c r="S526" s="331"/>
      <c r="T526" s="331"/>
      <c r="U526" s="328"/>
      <c r="V526" s="331">
        <f>AB526-AA526-X526</f>
        <v>0</v>
      </c>
      <c r="W526" s="776"/>
      <c r="X526" s="331"/>
      <c r="Y526" s="331"/>
      <c r="Z526" s="331"/>
      <c r="AA526" s="331"/>
      <c r="AB526" s="331"/>
      <c r="AC526" s="1015">
        <f>V526-U526-Y526</f>
        <v>0</v>
      </c>
      <c r="AD526" s="1028"/>
    </row>
    <row r="527" spans="1:30" ht="30" x14ac:dyDescent="0.25">
      <c r="A527" s="137">
        <v>1</v>
      </c>
      <c r="B527" s="480" t="s">
        <v>264</v>
      </c>
      <c r="C527" s="423"/>
      <c r="D527" s="1061"/>
      <c r="E527" s="219">
        <v>2000</v>
      </c>
      <c r="F527" s="123">
        <f t="shared" si="174"/>
        <v>666.66666666666663</v>
      </c>
      <c r="G527" s="123">
        <v>629</v>
      </c>
      <c r="H527" s="123">
        <f t="shared" si="175"/>
        <v>94.35</v>
      </c>
      <c r="I527" s="199"/>
      <c r="J527" s="199"/>
      <c r="K527" s="1056"/>
      <c r="L527" s="1055"/>
      <c r="M527" s="1055"/>
      <c r="N527" s="1055"/>
      <c r="O527" s="1286"/>
      <c r="P527" s="1055"/>
      <c r="Q527" s="331"/>
      <c r="R527" s="331"/>
      <c r="S527" s="331"/>
      <c r="T527" s="331"/>
      <c r="U527" s="328"/>
      <c r="V527" s="331">
        <f>AB527-AA527-X527</f>
        <v>0</v>
      </c>
      <c r="W527" s="776"/>
      <c r="X527" s="331"/>
      <c r="Y527" s="331"/>
      <c r="Z527" s="331"/>
      <c r="AA527" s="331"/>
      <c r="AB527" s="331"/>
      <c r="AC527" s="1015">
        <f>V527-U527-Y527</f>
        <v>0</v>
      </c>
      <c r="AD527" s="1028"/>
    </row>
    <row r="528" spans="1:30" x14ac:dyDescent="0.25">
      <c r="A528" s="137">
        <v>1</v>
      </c>
      <c r="B528" s="168" t="s">
        <v>34</v>
      </c>
      <c r="C528" s="423"/>
      <c r="D528" s="9"/>
      <c r="E528" s="219">
        <v>12000</v>
      </c>
      <c r="F528" s="123">
        <f t="shared" si="174"/>
        <v>4000</v>
      </c>
      <c r="G528" s="123">
        <v>4092</v>
      </c>
      <c r="H528" s="123">
        <f t="shared" ref="H528:H535" si="176">G528/F528*100</f>
        <v>102.3</v>
      </c>
      <c r="I528" s="199"/>
      <c r="J528" s="199"/>
      <c r="K528" s="1056"/>
      <c r="L528" s="1055"/>
      <c r="M528" s="1055"/>
      <c r="N528" s="1055"/>
      <c r="O528" s="1286"/>
      <c r="P528" s="1055"/>
      <c r="Q528" s="331"/>
      <c r="R528" s="331"/>
      <c r="S528" s="331"/>
      <c r="T528" s="331"/>
      <c r="U528" s="328"/>
      <c r="V528" s="331">
        <f>AB528-AA528-X528</f>
        <v>0</v>
      </c>
      <c r="W528" s="776"/>
      <c r="X528" s="331"/>
      <c r="Y528" s="331"/>
      <c r="Z528" s="331"/>
      <c r="AA528" s="331"/>
      <c r="AB528" s="331"/>
      <c r="AC528" s="1015">
        <f>V528-U528-Y528</f>
        <v>0</v>
      </c>
      <c r="AD528" s="1028"/>
    </row>
    <row r="529" spans="1:30" x14ac:dyDescent="0.25">
      <c r="A529" s="137">
        <v>1</v>
      </c>
      <c r="B529" s="168" t="s">
        <v>29</v>
      </c>
      <c r="C529" s="423"/>
      <c r="D529" s="1287"/>
      <c r="E529" s="219">
        <v>1265</v>
      </c>
      <c r="F529" s="123">
        <f t="shared" si="174"/>
        <v>421.66666666666669</v>
      </c>
      <c r="G529" s="123">
        <v>425</v>
      </c>
      <c r="H529" s="123">
        <f t="shared" si="176"/>
        <v>100.79051383399209</v>
      </c>
      <c r="I529" s="199"/>
      <c r="J529" s="199"/>
      <c r="K529" s="1056"/>
      <c r="L529" s="1055"/>
      <c r="M529" s="1055"/>
      <c r="N529" s="1055"/>
      <c r="O529" s="1286"/>
      <c r="P529" s="1055"/>
      <c r="Q529" s="331"/>
      <c r="R529" s="331"/>
      <c r="S529" s="331"/>
      <c r="T529" s="331"/>
      <c r="U529" s="328"/>
      <c r="V529" s="331">
        <f>AB529-AA529-X529</f>
        <v>0</v>
      </c>
      <c r="W529" s="776"/>
      <c r="X529" s="331"/>
      <c r="Y529" s="331"/>
      <c r="Z529" s="331"/>
      <c r="AA529" s="331"/>
      <c r="AB529" s="331"/>
      <c r="AC529" s="1015">
        <f>V529-U529-Y529</f>
        <v>0</v>
      </c>
      <c r="AD529" s="1028"/>
    </row>
    <row r="530" spans="1:30" x14ac:dyDescent="0.25">
      <c r="A530" s="137">
        <v>1</v>
      </c>
      <c r="B530" s="9" t="s">
        <v>30</v>
      </c>
      <c r="C530" s="423"/>
      <c r="D530" s="1287"/>
      <c r="E530" s="219">
        <v>8800</v>
      </c>
      <c r="F530" s="123">
        <f t="shared" si="174"/>
        <v>2933.3333333333335</v>
      </c>
      <c r="G530" s="123">
        <v>3118</v>
      </c>
      <c r="H530" s="123">
        <f t="shared" si="176"/>
        <v>106.29545454545455</v>
      </c>
      <c r="I530" s="199"/>
      <c r="J530" s="199"/>
      <c r="K530" s="1056"/>
      <c r="L530" s="1055"/>
      <c r="M530" s="1055"/>
      <c r="N530" s="1055"/>
      <c r="O530" s="1286"/>
      <c r="P530" s="1055"/>
      <c r="Q530" s="331"/>
      <c r="R530" s="331"/>
      <c r="S530" s="331"/>
      <c r="T530" s="331"/>
      <c r="U530" s="328"/>
      <c r="V530" s="331"/>
      <c r="W530" s="776"/>
      <c r="X530" s="331"/>
      <c r="Y530" s="331"/>
      <c r="Z530" s="331"/>
      <c r="AA530" s="331"/>
      <c r="AB530" s="331"/>
      <c r="AC530" s="1015">
        <f>V530-U530-Y530</f>
        <v>0</v>
      </c>
      <c r="AD530" s="1028"/>
    </row>
    <row r="531" spans="1:30" x14ac:dyDescent="0.25">
      <c r="A531" s="137">
        <v>1</v>
      </c>
      <c r="B531" s="168" t="s">
        <v>88</v>
      </c>
      <c r="C531" s="423"/>
      <c r="D531" s="1287"/>
      <c r="E531" s="219">
        <v>12700</v>
      </c>
      <c r="F531" s="123">
        <f t="shared" si="174"/>
        <v>4233.333333333333</v>
      </c>
      <c r="G531" s="123">
        <v>5407</v>
      </c>
      <c r="H531" s="123">
        <f t="shared" si="176"/>
        <v>127.7244094488189</v>
      </c>
      <c r="I531" s="199"/>
      <c r="J531" s="199"/>
      <c r="K531" s="1056"/>
      <c r="L531" s="1055"/>
      <c r="M531" s="1055"/>
      <c r="N531" s="1055"/>
      <c r="O531" s="1286"/>
      <c r="P531" s="1055"/>
      <c r="Q531" s="331"/>
      <c r="R531" s="331"/>
      <c r="S531" s="331"/>
      <c r="T531" s="331"/>
      <c r="U531" s="328"/>
      <c r="V531" s="331"/>
      <c r="W531" s="776"/>
      <c r="X531" s="331"/>
      <c r="Y531" s="331"/>
      <c r="Z531" s="331"/>
      <c r="AA531" s="331"/>
      <c r="AB531" s="331"/>
      <c r="AC531" s="1015">
        <f>V531-U531-Y531</f>
        <v>0</v>
      </c>
      <c r="AD531" s="1028"/>
    </row>
    <row r="532" spans="1:30" x14ac:dyDescent="0.25">
      <c r="A532" s="137">
        <v>1</v>
      </c>
      <c r="B532" s="168" t="s">
        <v>32</v>
      </c>
      <c r="C532" s="423"/>
      <c r="D532" s="1287"/>
      <c r="E532" s="219">
        <v>1601</v>
      </c>
      <c r="F532" s="123">
        <f t="shared" si="174"/>
        <v>533.66666666666663</v>
      </c>
      <c r="G532" s="123">
        <v>559</v>
      </c>
      <c r="H532" s="123">
        <f t="shared" si="176"/>
        <v>104.74703310430982</v>
      </c>
      <c r="I532" s="199"/>
      <c r="J532" s="199"/>
      <c r="K532" s="1056"/>
      <c r="L532" s="1055"/>
      <c r="M532" s="1055"/>
      <c r="N532" s="1055"/>
      <c r="O532" s="1286"/>
      <c r="P532" s="1055"/>
      <c r="Q532" s="331"/>
      <c r="R532" s="331"/>
      <c r="S532" s="331"/>
      <c r="T532" s="331"/>
      <c r="U532" s="328"/>
      <c r="V532" s="331">
        <f>AB532-AA532-X532</f>
        <v>0</v>
      </c>
      <c r="W532" s="776"/>
      <c r="X532" s="331"/>
      <c r="Y532" s="331"/>
      <c r="Z532" s="331"/>
      <c r="AA532" s="331"/>
      <c r="AB532" s="331"/>
      <c r="AC532" s="1015">
        <f>V532-U532-Y532</f>
        <v>0</v>
      </c>
      <c r="AD532" s="1028"/>
    </row>
    <row r="533" spans="1:30" x14ac:dyDescent="0.25">
      <c r="A533" s="137">
        <v>1</v>
      </c>
      <c r="B533" s="168" t="s">
        <v>90</v>
      </c>
      <c r="C533" s="423"/>
      <c r="D533" s="1287"/>
      <c r="E533" s="219">
        <v>1050</v>
      </c>
      <c r="F533" s="123">
        <f t="shared" si="174"/>
        <v>350</v>
      </c>
      <c r="G533" s="123">
        <v>349</v>
      </c>
      <c r="H533" s="123">
        <f t="shared" si="176"/>
        <v>99.714285714285708</v>
      </c>
      <c r="I533" s="199"/>
      <c r="J533" s="199"/>
      <c r="K533" s="1056"/>
      <c r="L533" s="1055"/>
      <c r="M533" s="1055"/>
      <c r="N533" s="1055"/>
      <c r="O533" s="1286"/>
      <c r="P533" s="1055"/>
      <c r="Q533" s="331"/>
      <c r="R533" s="331"/>
      <c r="S533" s="331"/>
      <c r="T533" s="331"/>
      <c r="U533" s="328"/>
      <c r="V533" s="331"/>
      <c r="W533" s="776"/>
      <c r="X533" s="331"/>
      <c r="Y533" s="331"/>
      <c r="Z533" s="331"/>
      <c r="AA533" s="331"/>
      <c r="AB533" s="331"/>
      <c r="AC533" s="1015">
        <f>V533-U533-Y533</f>
        <v>0</v>
      </c>
      <c r="AD533" s="1028"/>
    </row>
    <row r="534" spans="1:30" x14ac:dyDescent="0.25">
      <c r="A534" s="137">
        <v>1</v>
      </c>
      <c r="B534" s="168" t="s">
        <v>185</v>
      </c>
      <c r="C534" s="423"/>
      <c r="D534" s="1287"/>
      <c r="E534" s="219">
        <v>665</v>
      </c>
      <c r="F534" s="123">
        <f t="shared" si="174"/>
        <v>221.66666666666666</v>
      </c>
      <c r="G534" s="123">
        <v>219</v>
      </c>
      <c r="H534" s="123">
        <f t="shared" si="176"/>
        <v>98.79699248120302</v>
      </c>
      <c r="I534" s="199"/>
      <c r="J534" s="199"/>
      <c r="K534" s="1056"/>
      <c r="L534" s="1055"/>
      <c r="M534" s="1055"/>
      <c r="N534" s="1055"/>
      <c r="O534" s="1286"/>
      <c r="P534" s="1055"/>
      <c r="Q534" s="331"/>
      <c r="R534" s="331"/>
      <c r="S534" s="331"/>
      <c r="T534" s="331"/>
      <c r="U534" s="328"/>
      <c r="V534" s="331"/>
      <c r="W534" s="776"/>
      <c r="X534" s="331"/>
      <c r="Y534" s="331"/>
      <c r="Z534" s="331"/>
      <c r="AA534" s="331"/>
      <c r="AB534" s="331"/>
      <c r="AC534" s="1015">
        <f>V534-U534-Y534</f>
        <v>0</v>
      </c>
      <c r="AD534" s="1028"/>
    </row>
    <row r="535" spans="1:30" ht="30" x14ac:dyDescent="0.25">
      <c r="A535" s="137">
        <v>1</v>
      </c>
      <c r="B535" s="9" t="s">
        <v>71</v>
      </c>
      <c r="C535" s="423"/>
      <c r="D535" s="1061"/>
      <c r="E535" s="219">
        <v>9700</v>
      </c>
      <c r="F535" s="123">
        <f t="shared" si="174"/>
        <v>3233.3333333333335</v>
      </c>
      <c r="G535" s="123">
        <v>2989</v>
      </c>
      <c r="H535" s="123">
        <f t="shared" si="176"/>
        <v>92.44329896907216</v>
      </c>
      <c r="I535" s="199"/>
      <c r="J535" s="199"/>
      <c r="K535" s="1056"/>
      <c r="L535" s="1055"/>
      <c r="M535" s="1055"/>
      <c r="N535" s="1055"/>
      <c r="O535" s="1286"/>
      <c r="P535" s="1055"/>
      <c r="Q535" s="331"/>
      <c r="R535" s="331"/>
      <c r="S535" s="331"/>
      <c r="T535" s="331"/>
      <c r="U535" s="328"/>
      <c r="V535" s="331">
        <f>AB535-AA535-X535</f>
        <v>0</v>
      </c>
      <c r="W535" s="776"/>
      <c r="X535" s="331"/>
      <c r="Y535" s="331"/>
      <c r="Z535" s="331"/>
      <c r="AA535" s="331"/>
      <c r="AB535" s="331"/>
      <c r="AC535" s="1015">
        <f>V535-U535-Y535</f>
        <v>0</v>
      </c>
      <c r="AD535" s="1028"/>
    </row>
    <row r="536" spans="1:30" ht="60" x14ac:dyDescent="0.25">
      <c r="A536" s="137">
        <v>1</v>
      </c>
      <c r="B536" s="168" t="s">
        <v>520</v>
      </c>
      <c r="C536" s="450"/>
      <c r="D536" s="1067"/>
      <c r="E536" s="219"/>
      <c r="F536" s="123"/>
      <c r="G536" s="129">
        <v>0</v>
      </c>
      <c r="H536" s="1040"/>
      <c r="I536" s="199"/>
      <c r="J536" s="199"/>
      <c r="K536" s="1056"/>
      <c r="L536" s="1096"/>
      <c r="M536" s="1096"/>
      <c r="N536" s="1055"/>
      <c r="O536" s="1286"/>
      <c r="P536" s="1127"/>
      <c r="Q536" s="332"/>
      <c r="R536" s="332"/>
      <c r="S536" s="332"/>
      <c r="T536" s="332"/>
      <c r="U536" s="328"/>
      <c r="V536" s="331"/>
      <c r="W536" s="776"/>
      <c r="X536" s="332"/>
      <c r="Y536" s="332"/>
      <c r="Z536" s="333"/>
      <c r="AA536" s="331"/>
      <c r="AB536" s="332"/>
      <c r="AC536" s="1015">
        <f>V536-U536-Y536</f>
        <v>0</v>
      </c>
      <c r="AD536" s="1028"/>
    </row>
    <row r="537" spans="1:30" ht="90" x14ac:dyDescent="0.25">
      <c r="A537" s="137">
        <v>1</v>
      </c>
      <c r="B537" s="168" t="s">
        <v>316</v>
      </c>
      <c r="C537" s="450"/>
      <c r="D537" s="1067"/>
      <c r="E537" s="219"/>
      <c r="F537" s="123"/>
      <c r="G537" s="129">
        <v>318</v>
      </c>
      <c r="H537" s="123"/>
      <c r="I537" s="199"/>
      <c r="J537" s="199"/>
      <c r="K537" s="1056"/>
      <c r="L537" s="1055"/>
      <c r="M537" s="1055"/>
      <c r="N537" s="1055"/>
      <c r="O537" s="1286"/>
      <c r="P537" s="1127"/>
      <c r="Q537" s="332"/>
      <c r="R537" s="332"/>
      <c r="S537" s="332"/>
      <c r="T537" s="332"/>
      <c r="U537" s="328"/>
      <c r="V537" s="333"/>
      <c r="W537" s="776"/>
      <c r="X537" s="332"/>
      <c r="Y537" s="332"/>
      <c r="Z537" s="331"/>
      <c r="AA537" s="331"/>
      <c r="AB537" s="332"/>
      <c r="AC537" s="1015">
        <f>V537-U537-Y537</f>
        <v>0</v>
      </c>
      <c r="AD537" s="1028"/>
    </row>
    <row r="538" spans="1:30" ht="90" x14ac:dyDescent="0.25">
      <c r="A538" s="137">
        <v>1</v>
      </c>
      <c r="B538" s="168" t="s">
        <v>302</v>
      </c>
      <c r="C538" s="450"/>
      <c r="D538" s="1067"/>
      <c r="E538" s="219"/>
      <c r="F538" s="123">
        <f>ROUND(E538/12*$B$4,0)</f>
        <v>0</v>
      </c>
      <c r="G538" s="129"/>
      <c r="H538" s="123"/>
      <c r="I538" s="199"/>
      <c r="J538" s="199"/>
      <c r="K538" s="1056"/>
      <c r="L538" s="1055"/>
      <c r="M538" s="1055"/>
      <c r="N538" s="1055"/>
      <c r="O538" s="1286"/>
      <c r="P538" s="1127"/>
      <c r="Q538" s="331"/>
      <c r="R538" s="331"/>
      <c r="S538" s="331"/>
      <c r="T538" s="331"/>
      <c r="U538" s="328"/>
      <c r="V538" s="331"/>
      <c r="W538" s="776"/>
      <c r="X538" s="332"/>
      <c r="Y538" s="332"/>
      <c r="Z538" s="332"/>
      <c r="AA538" s="333"/>
      <c r="AB538" s="332"/>
      <c r="AC538" s="1015">
        <f>V538-U538-Y538</f>
        <v>0</v>
      </c>
      <c r="AD538" s="1028"/>
    </row>
    <row r="539" spans="1:30" s="2087" customFormat="1" ht="29.25" x14ac:dyDescent="0.25">
      <c r="A539" s="2087">
        <v>1</v>
      </c>
      <c r="B539" s="698" t="s">
        <v>295</v>
      </c>
      <c r="C539" s="450"/>
      <c r="D539" s="1067"/>
      <c r="E539" s="219">
        <f>E538+E537</f>
        <v>0</v>
      </c>
      <c r="F539" s="201">
        <f t="shared" ref="F539:G539" si="177">F538+F537</f>
        <v>0</v>
      </c>
      <c r="G539" s="129">
        <f t="shared" si="177"/>
        <v>318</v>
      </c>
      <c r="H539" s="123"/>
      <c r="I539" s="199"/>
      <c r="J539" s="199"/>
      <c r="K539" s="1056"/>
      <c r="L539" s="1055"/>
      <c r="M539" s="1055"/>
      <c r="N539" s="1055"/>
      <c r="O539" s="1286"/>
      <c r="P539" s="1127"/>
      <c r="Q539" s="331"/>
      <c r="R539" s="331"/>
      <c r="S539" s="331"/>
      <c r="T539" s="331"/>
      <c r="U539" s="328"/>
      <c r="V539" s="331">
        <f>AB539-AA539-X539</f>
        <v>0</v>
      </c>
      <c r="W539" s="776"/>
      <c r="X539" s="332">
        <v>89.04</v>
      </c>
      <c r="Y539" s="332"/>
      <c r="Z539" s="332"/>
      <c r="AA539" s="331">
        <v>0</v>
      </c>
      <c r="AB539" s="332">
        <v>89.04</v>
      </c>
      <c r="AC539" s="1015">
        <f>V539-U539-Y539</f>
        <v>0</v>
      </c>
      <c r="AD539" s="1028"/>
    </row>
    <row r="540" spans="1:30" x14ac:dyDescent="0.25">
      <c r="A540" s="137">
        <v>1</v>
      </c>
      <c r="B540" s="474" t="s">
        <v>260</v>
      </c>
      <c r="C540" s="450"/>
      <c r="D540" s="1067"/>
      <c r="E540" s="239">
        <f>E473</f>
        <v>90447</v>
      </c>
      <c r="F540" s="284">
        <f>F473</f>
        <v>30149</v>
      </c>
      <c r="G540" s="699">
        <f>G473</f>
        <v>28601.7575</v>
      </c>
      <c r="H540" s="1268">
        <f>G540/F540*100</f>
        <v>94.868013864473113</v>
      </c>
      <c r="I540" s="199"/>
      <c r="J540" s="199"/>
      <c r="K540" s="1055"/>
      <c r="L540" s="1055"/>
      <c r="M540" s="1055"/>
      <c r="N540" s="1055"/>
      <c r="O540" s="1055"/>
      <c r="P540" s="1127"/>
      <c r="Q540" s="331"/>
      <c r="R540" s="331"/>
      <c r="S540" s="331"/>
      <c r="T540" s="331"/>
      <c r="U540" s="328"/>
      <c r="V540" s="331"/>
      <c r="W540" s="776"/>
      <c r="X540" s="332"/>
      <c r="Y540" s="332"/>
      <c r="Z540" s="331"/>
      <c r="AA540" s="331"/>
      <c r="AB540" s="332"/>
      <c r="AC540" s="1015">
        <f>V540-U540-Y540</f>
        <v>0</v>
      </c>
      <c r="AD540" s="1028"/>
    </row>
    <row r="541" spans="1:30" ht="36.75" customHeight="1" x14ac:dyDescent="0.25">
      <c r="A541" s="137">
        <v>1</v>
      </c>
      <c r="B541" s="474" t="s">
        <v>261</v>
      </c>
      <c r="C541" s="450"/>
      <c r="D541" s="1067"/>
      <c r="E541" s="241">
        <f>E482</f>
        <v>45287.234042553187</v>
      </c>
      <c r="F541" s="1288">
        <f>F482</f>
        <v>15095.744680851065</v>
      </c>
      <c r="G541" s="699">
        <f>G482</f>
        <v>14122.736170212766</v>
      </c>
      <c r="H541" s="284">
        <f>G541/F541*100</f>
        <v>93.554418604651161</v>
      </c>
      <c r="I541" s="286"/>
      <c r="J541" s="1132"/>
      <c r="K541" s="1051"/>
      <c r="L541" s="1127"/>
      <c r="M541" s="1055"/>
      <c r="N541" s="1096"/>
      <c r="O541" s="1051"/>
      <c r="P541" s="1127"/>
      <c r="Q541" s="332"/>
      <c r="R541" s="332"/>
      <c r="S541" s="332"/>
      <c r="T541" s="332"/>
      <c r="U541" s="328"/>
      <c r="V541" s="331"/>
      <c r="W541" s="779"/>
      <c r="X541" s="331"/>
      <c r="Y541" s="332"/>
      <c r="Z541" s="331"/>
      <c r="AA541" s="331"/>
      <c r="AB541" s="332"/>
      <c r="AC541" s="1015">
        <f>V541-U541-Y541</f>
        <v>0</v>
      </c>
      <c r="AD541" s="1028"/>
    </row>
    <row r="542" spans="1:30" ht="29.25" x14ac:dyDescent="0.25">
      <c r="A542" s="137">
        <v>1</v>
      </c>
      <c r="B542" s="474" t="s">
        <v>262</v>
      </c>
      <c r="C542" s="1236"/>
      <c r="D542" s="1289"/>
      <c r="E542" s="1228">
        <f>E486</f>
        <v>0</v>
      </c>
      <c r="F542" s="1268">
        <f>F486</f>
        <v>0</v>
      </c>
      <c r="G542" s="1145">
        <f>G486</f>
        <v>0</v>
      </c>
      <c r="H542" s="1145"/>
      <c r="I542" s="1132"/>
      <c r="J542" s="1134"/>
      <c r="K542" s="1131"/>
      <c r="L542" s="1238"/>
      <c r="M542" s="1096"/>
      <c r="N542" s="1238"/>
      <c r="O542" s="1096"/>
      <c r="P542" s="1238"/>
      <c r="Q542" s="338"/>
      <c r="R542" s="338"/>
      <c r="S542" s="338"/>
      <c r="T542" s="338"/>
      <c r="U542" s="868">
        <f>Q542/12*$B$4</f>
        <v>0</v>
      </c>
      <c r="V542" s="333">
        <f>AB542-AA542-X542</f>
        <v>0</v>
      </c>
      <c r="W542" s="1198"/>
      <c r="X542" s="333"/>
      <c r="Y542" s="338">
        <f>V542-U542</f>
        <v>0</v>
      </c>
      <c r="Z542" s="333"/>
      <c r="AA542" s="333"/>
      <c r="AB542" s="338"/>
      <c r="AC542" s="1015">
        <f>V542-U542-Y542</f>
        <v>0</v>
      </c>
      <c r="AD542" s="1028"/>
    </row>
    <row r="543" spans="1:30" x14ac:dyDescent="0.25">
      <c r="A543" s="137">
        <v>1</v>
      </c>
      <c r="B543" s="475" t="s">
        <v>134</v>
      </c>
      <c r="C543" s="1136"/>
      <c r="D543" s="1074"/>
      <c r="E543" s="32">
        <f>E540+E485/4.2+E483*2.6</f>
        <v>206280.33333333331</v>
      </c>
      <c r="F543" s="7">
        <f>F540+F485/4.2+F483*2.6</f>
        <v>68760.111111111124</v>
      </c>
      <c r="G543" s="7">
        <f>G540+G485/4.2+G483*2.6</f>
        <v>64664.109880952383</v>
      </c>
      <c r="H543" s="7">
        <f>G543/F543*100</f>
        <v>94.043056120808316</v>
      </c>
      <c r="I543" s="8"/>
      <c r="J543" s="8"/>
      <c r="K543" s="1048"/>
      <c r="L543" s="1047"/>
      <c r="M543" s="1047"/>
      <c r="N543" s="1047"/>
      <c r="O543" s="1047"/>
      <c r="P543" s="1048"/>
      <c r="Q543" s="329">
        <f>SUM(Q542,Q488,Q473)</f>
        <v>378396.72036000004</v>
      </c>
      <c r="R543" s="329">
        <f>SUM(R542,R488,R473)</f>
        <v>378396.72036000004</v>
      </c>
      <c r="S543" s="329">
        <f>SUM(S542,S488,S473)</f>
        <v>378396.72036000004</v>
      </c>
      <c r="T543" s="329">
        <f>SUM(T542,T488,T473)</f>
        <v>380109.62036</v>
      </c>
      <c r="U543" s="870">
        <f>SUM(U542,U488,U473)</f>
        <v>126322.56234222223</v>
      </c>
      <c r="V543" s="329">
        <f t="shared" ref="V543:AB543" si="178">SUM(V539,V488,V473)</f>
        <v>127234.09825</v>
      </c>
      <c r="W543" s="780">
        <f t="shared" si="178"/>
        <v>0</v>
      </c>
      <c r="X543" s="329">
        <f t="shared" si="178"/>
        <v>1749.3543399999999</v>
      </c>
      <c r="Y543" s="329">
        <f t="shared" si="178"/>
        <v>911.53590777776117</v>
      </c>
      <c r="Z543" s="329">
        <f t="shared" si="178"/>
        <v>-254.21126000000001</v>
      </c>
      <c r="AA543" s="329">
        <f t="shared" si="178"/>
        <v>-0.85029999999999994</v>
      </c>
      <c r="AB543" s="329">
        <f t="shared" si="178"/>
        <v>128982.60228999998</v>
      </c>
      <c r="AC543" s="1015">
        <f>V543-U543-Y543</f>
        <v>7.2759576141834259E-12</v>
      </c>
      <c r="AD543" s="1028"/>
    </row>
    <row r="544" spans="1:30" x14ac:dyDescent="0.25">
      <c r="A544" s="137">
        <v>1</v>
      </c>
      <c r="B544" s="138" t="s">
        <v>28</v>
      </c>
      <c r="C544" s="446"/>
      <c r="D544" s="1178"/>
      <c r="E544" s="258"/>
      <c r="F544" s="1050"/>
      <c r="G544" s="1050"/>
      <c r="H544" s="129"/>
      <c r="I544" s="199"/>
      <c r="J544" s="1290"/>
      <c r="K544" s="1162"/>
      <c r="L544" s="1131"/>
      <c r="M544" s="1055"/>
      <c r="N544" s="1131"/>
      <c r="O544" s="1131"/>
      <c r="P544" s="1131"/>
      <c r="Q544" s="330"/>
      <c r="R544" s="330"/>
      <c r="S544" s="330"/>
      <c r="T544" s="330"/>
      <c r="U544" s="865"/>
      <c r="V544" s="330">
        <f t="shared" ref="V544:V549" si="179">AB544-AA544-X544</f>
        <v>0</v>
      </c>
      <c r="W544" s="779"/>
      <c r="X544" s="330"/>
      <c r="Y544" s="330"/>
      <c r="Z544" s="330"/>
      <c r="AA544" s="330"/>
      <c r="AB544" s="330"/>
      <c r="AC544" s="1015">
        <f>V544-U544-Y544</f>
        <v>0</v>
      </c>
      <c r="AD544" s="1028"/>
    </row>
    <row r="545" spans="1:36" x14ac:dyDescent="0.25">
      <c r="A545" s="137">
        <v>1</v>
      </c>
      <c r="B545" s="2" t="s">
        <v>16</v>
      </c>
      <c r="C545" s="447"/>
      <c r="D545" s="2"/>
      <c r="E545" s="1291"/>
      <c r="F545" s="527"/>
      <c r="G545" s="527"/>
      <c r="H545" s="527"/>
      <c r="I545" s="1292"/>
      <c r="J545" s="1292"/>
      <c r="K545" s="1056"/>
      <c r="L545" s="1056"/>
      <c r="M545" s="1056"/>
      <c r="N545" s="1056"/>
      <c r="O545" s="1056"/>
      <c r="P545" s="1056"/>
      <c r="Q545" s="331"/>
      <c r="R545" s="331"/>
      <c r="S545" s="331"/>
      <c r="T545" s="331"/>
      <c r="U545" s="328"/>
      <c r="V545" s="331">
        <f t="shared" si="179"/>
        <v>0</v>
      </c>
      <c r="W545" s="776"/>
      <c r="X545" s="331"/>
      <c r="Y545" s="331"/>
      <c r="Z545" s="331"/>
      <c r="AA545" s="331"/>
      <c r="AB545" s="331"/>
      <c r="AC545" s="1015">
        <f>V545-U545-Y545</f>
        <v>0</v>
      </c>
      <c r="AD545" s="1028"/>
    </row>
    <row r="546" spans="1:36" x14ac:dyDescent="0.25">
      <c r="A546" s="137">
        <v>1</v>
      </c>
      <c r="B546" s="1061" t="s">
        <v>10</v>
      </c>
      <c r="C546" s="1060"/>
      <c r="D546" s="1061">
        <v>247</v>
      </c>
      <c r="E546" s="219">
        <v>1002</v>
      </c>
      <c r="F546" s="123">
        <f>(E546/12*$B$4)</f>
        <v>334</v>
      </c>
      <c r="G546" s="123">
        <v>327</v>
      </c>
      <c r="H546" s="123">
        <f>G546/F546*100</f>
        <v>97.904191616766468</v>
      </c>
      <c r="I546" s="1090">
        <v>8</v>
      </c>
      <c r="J546" s="152">
        <f>M546/G546</f>
        <v>7.7798165137614683</v>
      </c>
      <c r="K546" s="1082">
        <f>ROUND(E546*I546,0)</f>
        <v>8016</v>
      </c>
      <c r="L546" s="153">
        <f>K546/12*$B$4</f>
        <v>2672</v>
      </c>
      <c r="M546" s="1082">
        <v>2544</v>
      </c>
      <c r="N546" s="1082">
        <f>M546/L546*100</f>
        <v>95.209580838323348</v>
      </c>
      <c r="O546" s="1082">
        <f>ROUND(K546/D546,0)</f>
        <v>32</v>
      </c>
      <c r="P546" s="153">
        <f>M546/$B$4*12/O546</f>
        <v>238.5</v>
      </c>
      <c r="Q546" s="331"/>
      <c r="R546" s="331"/>
      <c r="S546" s="331"/>
      <c r="T546" s="331"/>
      <c r="U546" s="328"/>
      <c r="V546" s="331">
        <f t="shared" si="179"/>
        <v>0</v>
      </c>
      <c r="W546" s="776"/>
      <c r="X546" s="331"/>
      <c r="Y546" s="331"/>
      <c r="Z546" s="331"/>
      <c r="AA546" s="331"/>
      <c r="AB546" s="331"/>
      <c r="AC546" s="1015">
        <f>V546-U546-Y546</f>
        <v>0</v>
      </c>
      <c r="AD546" s="1028"/>
    </row>
    <row r="547" spans="1:36" x14ac:dyDescent="0.25">
      <c r="A547" s="137">
        <v>1</v>
      </c>
      <c r="B547" s="132" t="s">
        <v>6</v>
      </c>
      <c r="C547" s="450"/>
      <c r="D547" s="2085">
        <v>247</v>
      </c>
      <c r="E547" s="219">
        <v>1851</v>
      </c>
      <c r="F547" s="123">
        <f>(E547/12*$B$4)</f>
        <v>617</v>
      </c>
      <c r="G547" s="123">
        <v>671</v>
      </c>
      <c r="H547" s="123">
        <f>G547/F547*100</f>
        <v>108.7520259319287</v>
      </c>
      <c r="I547" s="1090">
        <v>5</v>
      </c>
      <c r="J547" s="152">
        <f>M547/G547</f>
        <v>4.2429210134128166</v>
      </c>
      <c r="K547" s="1082">
        <f>ROUND(E547*I547,0)</f>
        <v>9255</v>
      </c>
      <c r="L547" s="153">
        <f>K547/12*$B$4</f>
        <v>3085</v>
      </c>
      <c r="M547" s="1082">
        <v>2847</v>
      </c>
      <c r="N547" s="1082">
        <f>M547/L547*100</f>
        <v>92.285251215559157</v>
      </c>
      <c r="O547" s="1082">
        <f>ROUND(K547/D547,0)</f>
        <v>37</v>
      </c>
      <c r="P547" s="153">
        <f>M547/$B$4*12/O547</f>
        <v>230.83783783783784</v>
      </c>
      <c r="Q547" s="331"/>
      <c r="R547" s="331"/>
      <c r="S547" s="331"/>
      <c r="T547" s="331"/>
      <c r="U547" s="328"/>
      <c r="V547" s="331">
        <f t="shared" si="179"/>
        <v>0</v>
      </c>
      <c r="W547" s="776"/>
      <c r="X547" s="331"/>
      <c r="Y547" s="331"/>
      <c r="Z547" s="331"/>
      <c r="AA547" s="331"/>
      <c r="AB547" s="331"/>
      <c r="AC547" s="1015">
        <f>V547-U547-Y547</f>
        <v>0</v>
      </c>
      <c r="AD547" s="1028"/>
    </row>
    <row r="548" spans="1:36" x14ac:dyDescent="0.25">
      <c r="A548" s="137">
        <v>1</v>
      </c>
      <c r="B548" s="1293" t="s">
        <v>176</v>
      </c>
      <c r="C548" s="1294"/>
      <c r="D548" s="2085"/>
      <c r="E548" s="1295">
        <f>SUM(E546:E547)</f>
        <v>2853</v>
      </c>
      <c r="F548" s="1146">
        <f>SUM(F546:F547)</f>
        <v>951</v>
      </c>
      <c r="G548" s="1146">
        <f>SUM(G546:G547)</f>
        <v>998</v>
      </c>
      <c r="H548" s="1146">
        <f>G548/F548*100</f>
        <v>104.94216614090431</v>
      </c>
      <c r="I548" s="1261">
        <f>IF(E548=0,0,K548/E548)</f>
        <v>6.0536277602523656</v>
      </c>
      <c r="J548" s="1146">
        <f>M548/G548</f>
        <v>5.4018036072144291</v>
      </c>
      <c r="K548" s="1146">
        <f>SUM(K546:K547)</f>
        <v>17271</v>
      </c>
      <c r="L548" s="158">
        <f>SUM(L546:L547)</f>
        <v>5757</v>
      </c>
      <c r="M548" s="158">
        <f>SUM(M546:M547)</f>
        <v>5391</v>
      </c>
      <c r="N548" s="1038">
        <f>M548/L548*100</f>
        <v>93.642522146951535</v>
      </c>
      <c r="O548" s="1038">
        <f>SUM(O546:O547)</f>
        <v>69</v>
      </c>
      <c r="P548" s="282">
        <f>M548/$B$4*12/O548</f>
        <v>234.39130434782609</v>
      </c>
      <c r="Q548" s="332"/>
      <c r="R548" s="332"/>
      <c r="S548" s="332"/>
      <c r="T548" s="332"/>
      <c r="U548" s="865"/>
      <c r="V548" s="332">
        <f t="shared" si="179"/>
        <v>0</v>
      </c>
      <c r="W548" s="1057"/>
      <c r="X548" s="332"/>
      <c r="Y548" s="332"/>
      <c r="Z548" s="332"/>
      <c r="AA548" s="332"/>
      <c r="AB548" s="332"/>
      <c r="AC548" s="1015">
        <f>V548-U548-Y548</f>
        <v>0</v>
      </c>
      <c r="AD548" s="1028"/>
    </row>
    <row r="549" spans="1:36" ht="30" thickBot="1" x14ac:dyDescent="0.3">
      <c r="A549" s="137">
        <v>1</v>
      </c>
      <c r="B549" s="148" t="s">
        <v>196</v>
      </c>
      <c r="C549" s="148"/>
      <c r="D549" s="148"/>
      <c r="E549" s="1104">
        <f>SUM(E548)</f>
        <v>2853</v>
      </c>
      <c r="F549" s="1105">
        <f>SUM(F548)</f>
        <v>951</v>
      </c>
      <c r="G549" s="1105">
        <f>SUM(G548)</f>
        <v>998</v>
      </c>
      <c r="H549" s="1106">
        <f>G549/F549*100</f>
        <v>104.94216614090431</v>
      </c>
      <c r="I549" s="1296">
        <f>IF(E549=0,0,K549/E549)</f>
        <v>6.0536277602523656</v>
      </c>
      <c r="J549" s="1297">
        <f>M549/G549</f>
        <v>5.4018036072144291</v>
      </c>
      <c r="K549" s="1106">
        <f>SUM(K546:K547)</f>
        <v>17271</v>
      </c>
      <c r="L549" s="1105">
        <f>SUM(L546:L547)</f>
        <v>5757</v>
      </c>
      <c r="M549" s="1105">
        <f>SUM(M546:M547)</f>
        <v>5391</v>
      </c>
      <c r="N549" s="1298">
        <f>M549/L549*100</f>
        <v>93.642522146951535</v>
      </c>
      <c r="O549" s="1298">
        <f>SUM(O546:O547)</f>
        <v>69</v>
      </c>
      <c r="P549" s="1109">
        <f>M549/$B$4*12/O549</f>
        <v>234.39130434782609</v>
      </c>
      <c r="Q549" s="336">
        <v>91967.92542</v>
      </c>
      <c r="R549" s="336">
        <v>91967.92542</v>
      </c>
      <c r="S549" s="336">
        <v>95032.147804999986</v>
      </c>
      <c r="T549" s="336">
        <v>95032.147804999986</v>
      </c>
      <c r="U549" s="871">
        <f>Q549/12*$B$4+(R549-Q549)/11*3+(S549-R549)/10*2+(T549-S549)/9*1</f>
        <v>31268.819616999997</v>
      </c>
      <c r="V549" s="336">
        <f t="shared" si="179"/>
        <v>33721.252370000002</v>
      </c>
      <c r="W549" s="778"/>
      <c r="X549" s="336"/>
      <c r="Y549" s="336">
        <f>V549-U549</f>
        <v>2452.4327530000046</v>
      </c>
      <c r="Z549" s="336"/>
      <c r="AA549" s="336">
        <v>0</v>
      </c>
      <c r="AB549" s="336">
        <v>33721.252370000002</v>
      </c>
      <c r="AC549" s="1015">
        <f>V549-U549-Y549</f>
        <v>0</v>
      </c>
      <c r="AD549" s="1028"/>
    </row>
    <row r="550" spans="1:36" ht="16.5" thickBot="1" x14ac:dyDescent="0.3">
      <c r="A550" s="137">
        <v>1</v>
      </c>
      <c r="B550" s="1110" t="s">
        <v>278</v>
      </c>
      <c r="C550" s="1110"/>
      <c r="D550" s="155"/>
      <c r="E550" s="1299"/>
      <c r="F550" s="1114"/>
      <c r="G550" s="1155"/>
      <c r="H550" s="1114"/>
      <c r="I550" s="1216"/>
      <c r="J550" s="1216"/>
      <c r="K550" s="1300"/>
      <c r="L550" s="1301"/>
      <c r="M550" s="1217">
        <f>SUM(M543,M549)</f>
        <v>5391</v>
      </c>
      <c r="N550" s="1217"/>
      <c r="O550" s="1217"/>
      <c r="P550" s="1217"/>
      <c r="Q550" s="337">
        <f t="shared" ref="Q550:AB550" si="180">SUM(Q543,Q549)</f>
        <v>470364.64578000002</v>
      </c>
      <c r="R550" s="337">
        <f t="shared" ref="R550:S550" si="181">SUM(R543,R549)</f>
        <v>470364.64578000002</v>
      </c>
      <c r="S550" s="337">
        <f t="shared" si="181"/>
        <v>473428.86816499999</v>
      </c>
      <c r="T550" s="337">
        <f t="shared" ref="T550" si="182">SUM(T543,T549)</f>
        <v>475141.76816500002</v>
      </c>
      <c r="U550" s="867">
        <f>SUM(U543,U549)</f>
        <v>157591.38195922223</v>
      </c>
      <c r="V550" s="337">
        <f t="shared" si="180"/>
        <v>160955.35061999998</v>
      </c>
      <c r="W550" s="781">
        <f t="shared" si="180"/>
        <v>0</v>
      </c>
      <c r="X550" s="337">
        <f>SUM(X543,X549)</f>
        <v>1749.3543399999999</v>
      </c>
      <c r="Y550" s="337">
        <f t="shared" si="180"/>
        <v>3363.9686607777658</v>
      </c>
      <c r="Z550" s="337">
        <f t="shared" si="180"/>
        <v>-254.21126000000001</v>
      </c>
      <c r="AA550" s="337">
        <f t="shared" si="180"/>
        <v>-0.85029999999999994</v>
      </c>
      <c r="AB550" s="156">
        <f t="shared" si="180"/>
        <v>162703.85465999998</v>
      </c>
      <c r="AC550" s="1015">
        <f>V550-U550-Y550</f>
        <v>-1.0913936421275139E-11</v>
      </c>
      <c r="AD550" s="1028"/>
    </row>
    <row r="551" spans="1:36" x14ac:dyDescent="0.25">
      <c r="A551" s="137">
        <v>1</v>
      </c>
      <c r="B551" s="642"/>
      <c r="C551" s="1302"/>
      <c r="D551" s="1302"/>
      <c r="E551" s="258"/>
      <c r="F551" s="1050"/>
      <c r="G551" s="1050"/>
      <c r="H551" s="745"/>
      <c r="I551" s="1290"/>
      <c r="J551" s="286"/>
      <c r="K551" s="1162"/>
      <c r="L551" s="1051"/>
      <c r="M551" s="1162"/>
      <c r="N551" s="1162"/>
      <c r="O551" s="1051"/>
      <c r="P551" s="1051"/>
      <c r="Q551" s="330"/>
      <c r="R551" s="330"/>
      <c r="S551" s="330"/>
      <c r="T551" s="330"/>
      <c r="U551" s="369"/>
      <c r="V551" s="330">
        <f>AB551-AA551-X551</f>
        <v>0</v>
      </c>
      <c r="W551" s="779"/>
      <c r="X551" s="330"/>
      <c r="Y551" s="330"/>
      <c r="Z551" s="330"/>
      <c r="AA551" s="330"/>
      <c r="AB551" s="330"/>
      <c r="AC551" s="1015">
        <f>V551-U551-Y551</f>
        <v>0</v>
      </c>
      <c r="AD551" s="1028"/>
    </row>
    <row r="552" spans="1:36" ht="43.5" x14ac:dyDescent="0.25">
      <c r="A552" s="137">
        <v>1</v>
      </c>
      <c r="B552" s="1019" t="s">
        <v>354</v>
      </c>
      <c r="C552" s="1019"/>
      <c r="D552" s="1303"/>
      <c r="E552" s="259"/>
      <c r="F552" s="527"/>
      <c r="G552" s="527"/>
      <c r="H552" s="527"/>
      <c r="I552" s="199"/>
      <c r="J552" s="199"/>
      <c r="K552" s="1056"/>
      <c r="L552" s="1055"/>
      <c r="M552" s="1055"/>
      <c r="N552" s="1055"/>
      <c r="O552" s="1055"/>
      <c r="P552" s="1055"/>
      <c r="Q552" s="331"/>
      <c r="R552" s="331"/>
      <c r="S552" s="331"/>
      <c r="T552" s="331"/>
      <c r="U552" s="328"/>
      <c r="V552" s="331">
        <f>AB552-AA552-X552</f>
        <v>0</v>
      </c>
      <c r="W552" s="776"/>
      <c r="X552" s="331"/>
      <c r="Y552" s="331"/>
      <c r="Z552" s="331"/>
      <c r="AA552" s="331"/>
      <c r="AB552" s="331"/>
      <c r="AC552" s="1015">
        <f>V552-U552-Y552</f>
        <v>0</v>
      </c>
      <c r="AD552" s="1028"/>
      <c r="AJ552" s="2087"/>
    </row>
    <row r="553" spans="1:36" ht="22.5" customHeight="1" x14ac:dyDescent="0.25">
      <c r="A553" s="137">
        <v>1</v>
      </c>
      <c r="B553" s="470" t="s">
        <v>194</v>
      </c>
      <c r="C553" s="1259"/>
      <c r="D553" s="1054"/>
      <c r="E553" s="259"/>
      <c r="F553" s="527"/>
      <c r="G553" s="527"/>
      <c r="H553" s="527"/>
      <c r="I553" s="199"/>
      <c r="J553" s="199"/>
      <c r="K553" s="1056"/>
      <c r="L553" s="1055"/>
      <c r="M553" s="1055"/>
      <c r="N553" s="1055"/>
      <c r="O553" s="1055"/>
      <c r="P553" s="1055"/>
      <c r="Q553" s="331"/>
      <c r="R553" s="331"/>
      <c r="S553" s="331"/>
      <c r="T553" s="331"/>
      <c r="U553" s="861"/>
      <c r="V553" s="331"/>
      <c r="W553" s="776"/>
      <c r="X553" s="331"/>
      <c r="Y553" s="331"/>
      <c r="Z553" s="331"/>
      <c r="AA553" s="331"/>
      <c r="AB553" s="331"/>
      <c r="AC553" s="1015">
        <f>V553-U553-Y553</f>
        <v>0</v>
      </c>
      <c r="AD553" s="1028"/>
      <c r="AJ553" s="2087"/>
    </row>
    <row r="554" spans="1:36" ht="29.25" x14ac:dyDescent="0.25">
      <c r="A554" s="137">
        <v>1</v>
      </c>
      <c r="B554" s="2082" t="s">
        <v>311</v>
      </c>
      <c r="C554" s="423"/>
      <c r="D554" s="9"/>
      <c r="E554" s="284">
        <f>E555+E556+E560+E561</f>
        <v>90465</v>
      </c>
      <c r="F554" s="284">
        <f>F555+F556+F560+F561</f>
        <v>30155.75</v>
      </c>
      <c r="G554" s="284">
        <f>G555+G556+G560+G561</f>
        <v>32761.759999999998</v>
      </c>
      <c r="H554" s="284">
        <f>G554/F554*100</f>
        <v>108.64183447601204</v>
      </c>
      <c r="I554" s="199"/>
      <c r="J554" s="199"/>
      <c r="K554" s="1056"/>
      <c r="L554" s="1055"/>
      <c r="M554" s="1055"/>
      <c r="N554" s="1055"/>
      <c r="O554" s="1055"/>
      <c r="P554" s="1055"/>
      <c r="Q554" s="331">
        <v>84086.267800000001</v>
      </c>
      <c r="R554" s="331">
        <v>84086.267800000001</v>
      </c>
      <c r="S554" s="331">
        <v>84086.267800000001</v>
      </c>
      <c r="T554" s="331">
        <v>84086.267800000001</v>
      </c>
      <c r="U554" s="861">
        <f>Q554/12*$B$4+(R554-Q554)/11*3+(S554-R554)/10*2+(T554-S554)/9*1</f>
        <v>28028.755933333334</v>
      </c>
      <c r="V554" s="331">
        <f>AB554-AA554-X554</f>
        <v>30098.149569999994</v>
      </c>
      <c r="W554" s="776"/>
      <c r="X554" s="331"/>
      <c r="Y554" s="331">
        <f>V554-U554</f>
        <v>2069.3936366666603</v>
      </c>
      <c r="Z554" s="331"/>
      <c r="AA554" s="331">
        <v>0</v>
      </c>
      <c r="AB554" s="331">
        <v>30098.149569999994</v>
      </c>
      <c r="AC554" s="1015">
        <f>V554-U554-Y554</f>
        <v>0</v>
      </c>
      <c r="AD554" s="1028"/>
      <c r="AJ554" s="2087"/>
    </row>
    <row r="555" spans="1:36" x14ac:dyDescent="0.25">
      <c r="A555" s="137">
        <v>1</v>
      </c>
      <c r="B555" s="312" t="s">
        <v>304</v>
      </c>
      <c r="C555" s="423"/>
      <c r="D555" s="9"/>
      <c r="E555" s="124"/>
      <c r="F555" s="124">
        <f>ROUND(E555/12*$B$4,0)</f>
        <v>0</v>
      </c>
      <c r="G555" s="124"/>
      <c r="H555" s="124"/>
      <c r="I555" s="199"/>
      <c r="J555" s="199"/>
      <c r="K555" s="1056"/>
      <c r="L555" s="1055"/>
      <c r="M555" s="1055"/>
      <c r="N555" s="1055"/>
      <c r="O555" s="1055"/>
      <c r="P555" s="1055"/>
      <c r="Q555" s="331"/>
      <c r="R555" s="331"/>
      <c r="S555" s="331"/>
      <c r="T555" s="331"/>
      <c r="U555" s="328"/>
      <c r="V555" s="331"/>
      <c r="W555" s="776"/>
      <c r="X555" s="331"/>
      <c r="Y555" s="331"/>
      <c r="Z555" s="331"/>
      <c r="AA555" s="331"/>
      <c r="AB555" s="331"/>
      <c r="AC555" s="1015">
        <f>V555-U555-Y555</f>
        <v>0</v>
      </c>
      <c r="AD555" s="1028"/>
      <c r="AJ555" s="2087"/>
    </row>
    <row r="556" spans="1:36" ht="30" x14ac:dyDescent="0.25">
      <c r="A556" s="137">
        <v>1</v>
      </c>
      <c r="B556" s="472" t="s">
        <v>443</v>
      </c>
      <c r="C556" s="423"/>
      <c r="D556" s="9"/>
      <c r="E556" s="124">
        <f>E557+E559+E558/4</f>
        <v>90325</v>
      </c>
      <c r="F556" s="124">
        <f>F557+F559+F558/4</f>
        <v>30108.75</v>
      </c>
      <c r="G556" s="124">
        <f>G557+G559+G558/4</f>
        <v>32714.76</v>
      </c>
      <c r="H556" s="124">
        <f>G556/F556*100</f>
        <v>108.65532444887282</v>
      </c>
      <c r="I556" s="199"/>
      <c r="J556" s="199"/>
      <c r="K556" s="1056"/>
      <c r="L556" s="1055"/>
      <c r="M556" s="1055"/>
      <c r="N556" s="1055"/>
      <c r="O556" s="1055"/>
      <c r="P556" s="1055"/>
      <c r="Q556" s="331"/>
      <c r="R556" s="331"/>
      <c r="S556" s="331"/>
      <c r="T556" s="331"/>
      <c r="U556" s="328"/>
      <c r="V556" s="331"/>
      <c r="W556" s="776"/>
      <c r="X556" s="331"/>
      <c r="Y556" s="331"/>
      <c r="Z556" s="331"/>
      <c r="AA556" s="331"/>
      <c r="AB556" s="331"/>
      <c r="AC556" s="1015">
        <f>V556-U556-Y556</f>
        <v>0</v>
      </c>
      <c r="AD556" s="1028"/>
      <c r="AJ556" s="2087"/>
    </row>
    <row r="557" spans="1:36" x14ac:dyDescent="0.25">
      <c r="A557" s="137">
        <v>1</v>
      </c>
      <c r="B557" s="312" t="s">
        <v>444</v>
      </c>
      <c r="C557" s="423"/>
      <c r="D557" s="9"/>
      <c r="E557" s="124">
        <v>89000</v>
      </c>
      <c r="F557" s="124">
        <f>ROUND(E557/12*$B$4,0)</f>
        <v>29667</v>
      </c>
      <c r="G557" s="124">
        <v>32469</v>
      </c>
      <c r="H557" s="124">
        <f>G557/F557*100</f>
        <v>109.44483769845283</v>
      </c>
      <c r="I557" s="199"/>
      <c r="J557" s="199"/>
      <c r="K557" s="1056"/>
      <c r="L557" s="1055"/>
      <c r="M557" s="1055"/>
      <c r="N557" s="1055"/>
      <c r="O557" s="1055"/>
      <c r="P557" s="1055"/>
      <c r="Q557" s="331"/>
      <c r="R557" s="331"/>
      <c r="S557" s="331"/>
      <c r="T557" s="331"/>
      <c r="U557" s="328"/>
      <c r="V557" s="331"/>
      <c r="W557" s="776"/>
      <c r="X557" s="331"/>
      <c r="Y557" s="331"/>
      <c r="Z557" s="331"/>
      <c r="AA557" s="331"/>
      <c r="AB557" s="331"/>
      <c r="AC557" s="1015">
        <f>V557-U557-Y557</f>
        <v>0</v>
      </c>
      <c r="AD557" s="1028"/>
      <c r="AJ557" s="2087"/>
    </row>
    <row r="558" spans="1:36" ht="30" x14ac:dyDescent="0.25">
      <c r="A558" s="137">
        <v>1</v>
      </c>
      <c r="B558" s="312" t="s">
        <v>445</v>
      </c>
      <c r="C558" s="423"/>
      <c r="D558" s="9"/>
      <c r="E558" s="124">
        <v>5300</v>
      </c>
      <c r="F558" s="124">
        <f>ROUND(E558/12*$B$4,0)</f>
        <v>1767</v>
      </c>
      <c r="G558" s="124">
        <v>983.04</v>
      </c>
      <c r="H558" s="124">
        <f>G558/F558*100</f>
        <v>55.63327674023769</v>
      </c>
      <c r="I558" s="199"/>
      <c r="J558" s="199"/>
      <c r="K558" s="1056"/>
      <c r="L558" s="1055"/>
      <c r="M558" s="1055"/>
      <c r="N558" s="1055"/>
      <c r="O558" s="1055"/>
      <c r="P558" s="1055"/>
      <c r="Q558" s="331"/>
      <c r="R558" s="331"/>
      <c r="S558" s="331"/>
      <c r="T558" s="331"/>
      <c r="U558" s="328"/>
      <c r="V558" s="331"/>
      <c r="W558" s="776"/>
      <c r="X558" s="331"/>
      <c r="Y558" s="331"/>
      <c r="Z558" s="331"/>
      <c r="AA558" s="331"/>
      <c r="AB558" s="331"/>
      <c r="AC558" s="1015">
        <f>V558-U558-Y558</f>
        <v>0</v>
      </c>
      <c r="AD558" s="1028"/>
      <c r="AJ558" s="2087"/>
    </row>
    <row r="559" spans="1:36" ht="45" x14ac:dyDescent="0.25">
      <c r="A559" s="137">
        <v>1</v>
      </c>
      <c r="B559" s="312" t="s">
        <v>446</v>
      </c>
      <c r="C559" s="423"/>
      <c r="D559" s="9"/>
      <c r="E559" s="124"/>
      <c r="F559" s="124">
        <f>ROUND(E559/12*$B$4,0)</f>
        <v>0</v>
      </c>
      <c r="G559" s="124"/>
      <c r="H559" s="124"/>
      <c r="I559" s="199"/>
      <c r="J559" s="199"/>
      <c r="K559" s="1056"/>
      <c r="L559" s="1055"/>
      <c r="M559" s="1055"/>
      <c r="N559" s="1055"/>
      <c r="O559" s="1055"/>
      <c r="P559" s="1055"/>
      <c r="Q559" s="331"/>
      <c r="R559" s="331"/>
      <c r="S559" s="331"/>
      <c r="T559" s="331"/>
      <c r="U559" s="328"/>
      <c r="V559" s="331"/>
      <c r="W559" s="776"/>
      <c r="X559" s="331"/>
      <c r="Y559" s="331"/>
      <c r="Z559" s="331"/>
      <c r="AA559" s="331"/>
      <c r="AB559" s="331"/>
      <c r="AC559" s="1015">
        <f>V559-U559-Y559</f>
        <v>0</v>
      </c>
      <c r="AD559" s="1028"/>
      <c r="AJ559" s="2087"/>
    </row>
    <row r="560" spans="1:36" ht="60" x14ac:dyDescent="0.25">
      <c r="A560" s="137">
        <v>1</v>
      </c>
      <c r="B560" s="312" t="s">
        <v>447</v>
      </c>
      <c r="C560" s="423"/>
      <c r="D560" s="9"/>
      <c r="E560" s="124"/>
      <c r="F560" s="124">
        <f>ROUND(E560/12*$B$4,0)</f>
        <v>0</v>
      </c>
      <c r="G560" s="124"/>
      <c r="H560" s="124"/>
      <c r="I560" s="199"/>
      <c r="J560" s="199"/>
      <c r="K560" s="1056"/>
      <c r="L560" s="1055"/>
      <c r="M560" s="1055"/>
      <c r="N560" s="1055"/>
      <c r="O560" s="1055"/>
      <c r="P560" s="1055"/>
      <c r="Q560" s="331"/>
      <c r="R560" s="331"/>
      <c r="S560" s="331"/>
      <c r="T560" s="331"/>
      <c r="U560" s="328"/>
      <c r="V560" s="331"/>
      <c r="W560" s="776"/>
      <c r="X560" s="331"/>
      <c r="Y560" s="331"/>
      <c r="Z560" s="331"/>
      <c r="AA560" s="331"/>
      <c r="AB560" s="331"/>
      <c r="AC560" s="1015">
        <f>V560-U560-Y560</f>
        <v>0</v>
      </c>
      <c r="AD560" s="1028"/>
      <c r="AJ560" s="2087"/>
    </row>
    <row r="561" spans="1:36" ht="45" x14ac:dyDescent="0.25">
      <c r="A561" s="137">
        <v>1</v>
      </c>
      <c r="B561" s="311" t="s">
        <v>448</v>
      </c>
      <c r="C561" s="423"/>
      <c r="D561" s="9"/>
      <c r="E561" s="124">
        <v>140</v>
      </c>
      <c r="F561" s="124">
        <f>ROUND(E561/12*$B$4,0)</f>
        <v>47</v>
      </c>
      <c r="G561" s="124">
        <v>47</v>
      </c>
      <c r="H561" s="124">
        <f t="shared" ref="H561:H570" si="183">G561/F561*100</f>
        <v>100</v>
      </c>
      <c r="I561" s="199"/>
      <c r="J561" s="199"/>
      <c r="K561" s="1056"/>
      <c r="L561" s="1055"/>
      <c r="M561" s="1055"/>
      <c r="N561" s="1055"/>
      <c r="O561" s="1055"/>
      <c r="P561" s="1055"/>
      <c r="Q561" s="331"/>
      <c r="R561" s="331"/>
      <c r="S561" s="331"/>
      <c r="T561" s="331"/>
      <c r="U561" s="328"/>
      <c r="V561" s="331"/>
      <c r="W561" s="776"/>
      <c r="X561" s="331"/>
      <c r="Y561" s="331"/>
      <c r="Z561" s="331"/>
      <c r="AA561" s="331"/>
      <c r="AB561" s="331"/>
      <c r="AC561" s="1015">
        <f>V561-U561-Y561</f>
        <v>0</v>
      </c>
      <c r="AD561" s="1028"/>
      <c r="AJ561" s="2087"/>
    </row>
    <row r="562" spans="1:36" ht="29.25" x14ac:dyDescent="0.25">
      <c r="A562" s="137">
        <v>1</v>
      </c>
      <c r="B562" s="524" t="s">
        <v>312</v>
      </c>
      <c r="C562" s="423"/>
      <c r="D562" s="9"/>
      <c r="E562" s="284">
        <f>E563+E564+E566</f>
        <v>6531.9148936170213</v>
      </c>
      <c r="F562" s="284">
        <f t="shared" ref="F562:G562" si="184">F563+F564+F566</f>
        <v>2177.3404255319147</v>
      </c>
      <c r="G562" s="284">
        <f t="shared" si="184"/>
        <v>2210.0585106382978</v>
      </c>
      <c r="H562" s="284">
        <f t="shared" si="183"/>
        <v>101.50266282308107</v>
      </c>
      <c r="I562" s="199"/>
      <c r="J562" s="199"/>
      <c r="K562" s="1056"/>
      <c r="L562" s="1055"/>
      <c r="M562" s="1055"/>
      <c r="N562" s="1055"/>
      <c r="O562" s="1055"/>
      <c r="P562" s="1055"/>
      <c r="Q562" s="331"/>
      <c r="R562" s="331"/>
      <c r="S562" s="331"/>
      <c r="T562" s="331"/>
      <c r="U562" s="328"/>
      <c r="V562" s="331"/>
      <c r="W562" s="776"/>
      <c r="X562" s="331"/>
      <c r="Y562" s="331"/>
      <c r="Z562" s="331"/>
      <c r="AA562" s="331"/>
      <c r="AB562" s="331"/>
      <c r="AC562" s="1015">
        <f>V562-U562-Y562</f>
        <v>0</v>
      </c>
      <c r="AD562" s="1028"/>
      <c r="AJ562" s="2087"/>
    </row>
    <row r="563" spans="1:36" x14ac:dyDescent="0.25">
      <c r="A563" s="137">
        <v>1</v>
      </c>
      <c r="B563" s="524" t="s">
        <v>320</v>
      </c>
      <c r="C563" s="423"/>
      <c r="D563" s="9"/>
      <c r="E563" s="124">
        <v>5400</v>
      </c>
      <c r="F563" s="124">
        <f>ROUND(E563/12*$B$4,0)</f>
        <v>1800</v>
      </c>
      <c r="G563" s="124">
        <v>1724</v>
      </c>
      <c r="H563" s="124">
        <f t="shared" si="183"/>
        <v>95.777777777777771</v>
      </c>
      <c r="I563" s="199"/>
      <c r="J563" s="199"/>
      <c r="K563" s="1056"/>
      <c r="L563" s="1055"/>
      <c r="M563" s="1055"/>
      <c r="N563" s="1055"/>
      <c r="O563" s="1055"/>
      <c r="P563" s="1055"/>
      <c r="Q563" s="331"/>
      <c r="R563" s="331"/>
      <c r="S563" s="331"/>
      <c r="T563" s="331"/>
      <c r="U563" s="328"/>
      <c r="V563" s="331"/>
      <c r="W563" s="776"/>
      <c r="X563" s="331"/>
      <c r="Y563" s="331"/>
      <c r="Z563" s="331"/>
      <c r="AA563" s="331"/>
      <c r="AB563" s="331"/>
      <c r="AC563" s="1015">
        <f>V563-U563-Y563</f>
        <v>0</v>
      </c>
      <c r="AD563" s="1028"/>
      <c r="AJ563" s="2087"/>
    </row>
    <row r="564" spans="1:36" x14ac:dyDescent="0.25">
      <c r="A564" s="137">
        <v>1</v>
      </c>
      <c r="B564" s="4" t="s">
        <v>321</v>
      </c>
      <c r="C564" s="423"/>
      <c r="D564" s="9"/>
      <c r="E564" s="124">
        <f>E565/9.4</f>
        <v>531.91489361702122</v>
      </c>
      <c r="F564" s="124">
        <f>F565/9.4</f>
        <v>177.34042553191489</v>
      </c>
      <c r="G564" s="124">
        <f>G565/9.4</f>
        <v>287.05851063829783</v>
      </c>
      <c r="H564" s="124">
        <f t="shared" si="183"/>
        <v>161.86862627474503</v>
      </c>
      <c r="I564" s="199"/>
      <c r="J564" s="199"/>
      <c r="K564" s="1056"/>
      <c r="L564" s="1055"/>
      <c r="M564" s="1055"/>
      <c r="N564" s="1055"/>
      <c r="O564" s="1055"/>
      <c r="P564" s="1055"/>
      <c r="Q564" s="331"/>
      <c r="R564" s="331"/>
      <c r="S564" s="331"/>
      <c r="T564" s="331"/>
      <c r="U564" s="328"/>
      <c r="V564" s="331"/>
      <c r="W564" s="776"/>
      <c r="X564" s="331"/>
      <c r="Y564" s="331"/>
      <c r="Z564" s="331"/>
      <c r="AA564" s="331"/>
      <c r="AB564" s="331"/>
      <c r="AC564" s="1015">
        <f>V564-U564-Y564</f>
        <v>0</v>
      </c>
      <c r="AD564" s="1028"/>
      <c r="AJ564" s="2087"/>
    </row>
    <row r="565" spans="1:36" x14ac:dyDescent="0.25">
      <c r="A565" s="137">
        <v>1</v>
      </c>
      <c r="B565" s="538" t="s">
        <v>322</v>
      </c>
      <c r="C565" s="423"/>
      <c r="D565" s="9"/>
      <c r="E565" s="124">
        <v>5000</v>
      </c>
      <c r="F565" s="124">
        <f>ROUND(E565/12*$B$4,0)</f>
        <v>1667</v>
      </c>
      <c r="G565" s="124">
        <v>2698.35</v>
      </c>
      <c r="H565" s="124">
        <f t="shared" si="183"/>
        <v>161.86862627474505</v>
      </c>
      <c r="I565" s="199"/>
      <c r="J565" s="199"/>
      <c r="K565" s="1056"/>
      <c r="L565" s="1055"/>
      <c r="M565" s="1055"/>
      <c r="N565" s="1055"/>
      <c r="O565" s="1055"/>
      <c r="P565" s="1055"/>
      <c r="Q565" s="331"/>
      <c r="R565" s="331"/>
      <c r="S565" s="331"/>
      <c r="T565" s="331"/>
      <c r="U565" s="328"/>
      <c r="V565" s="331"/>
      <c r="W565" s="776"/>
      <c r="X565" s="331"/>
      <c r="Y565" s="331"/>
      <c r="Z565" s="331"/>
      <c r="AA565" s="331"/>
      <c r="AB565" s="331"/>
      <c r="AC565" s="1015">
        <f>V565-U565-Y565</f>
        <v>0</v>
      </c>
      <c r="AD565" s="1028"/>
      <c r="AJ565" s="2087"/>
    </row>
    <row r="566" spans="1:36" s="2087" customFormat="1" x14ac:dyDescent="0.25">
      <c r="A566" s="2087">
        <v>1</v>
      </c>
      <c r="B566" s="2800" t="s">
        <v>495</v>
      </c>
      <c r="C566" s="423"/>
      <c r="D566" s="9"/>
      <c r="E566" s="284">
        <f>SUM(E567:E570)</f>
        <v>600</v>
      </c>
      <c r="F566" s="284">
        <f t="shared" ref="F566" si="185">SUM(F567:F570)</f>
        <v>200</v>
      </c>
      <c r="G566" s="284">
        <f>SUM(G567:G570)</f>
        <v>199</v>
      </c>
      <c r="H566" s="284">
        <f t="shared" si="183"/>
        <v>99.5</v>
      </c>
      <c r="I566" s="199"/>
      <c r="J566" s="199"/>
      <c r="K566" s="1056"/>
      <c r="L566" s="1055"/>
      <c r="M566" s="1055"/>
      <c r="N566" s="1055"/>
      <c r="O566" s="1055"/>
      <c r="P566" s="1055"/>
      <c r="Q566" s="331">
        <v>19615.342850000001</v>
      </c>
      <c r="R566" s="331">
        <v>19615.342850000001</v>
      </c>
      <c r="S566" s="331">
        <v>19615.342850000001</v>
      </c>
      <c r="T566" s="331">
        <v>19615.342850000001</v>
      </c>
      <c r="U566" s="328">
        <f>Q566/12*$B$4+(R566-Q566)/11*3+(S566-R566)/10*2+(T566-S566)/9*1</f>
        <v>6538.4476166666673</v>
      </c>
      <c r="V566" s="331">
        <f>AB566-AA566-X566</f>
        <v>6567.9704900000006</v>
      </c>
      <c r="W566" s="776"/>
      <c r="X566" s="331"/>
      <c r="Y566" s="331">
        <f>V566-U566</f>
        <v>29.522873333333337</v>
      </c>
      <c r="Z566" s="331"/>
      <c r="AA566" s="331">
        <v>0</v>
      </c>
      <c r="AB566" s="331">
        <v>6567.9704900000006</v>
      </c>
      <c r="AC566" s="1015">
        <f>V566-U566-Y566</f>
        <v>0</v>
      </c>
      <c r="AD566" s="1028"/>
    </row>
    <row r="567" spans="1:36" s="2087" customFormat="1" x14ac:dyDescent="0.25">
      <c r="A567" s="2087">
        <v>1</v>
      </c>
      <c r="B567" s="538" t="s">
        <v>423</v>
      </c>
      <c r="C567" s="423"/>
      <c r="D567" s="9"/>
      <c r="E567" s="124">
        <v>5</v>
      </c>
      <c r="F567" s="124">
        <f t="shared" ref="F567:F570" si="186">(E567/12*$B$4)</f>
        <v>1.6666666666666667</v>
      </c>
      <c r="G567" s="124">
        <v>6</v>
      </c>
      <c r="H567" s="124">
        <f t="shared" si="183"/>
        <v>359.99999999999994</v>
      </c>
      <c r="I567" s="199"/>
      <c r="J567" s="199"/>
      <c r="K567" s="1056"/>
      <c r="L567" s="1055"/>
      <c r="M567" s="1055"/>
      <c r="N567" s="1055"/>
      <c r="O567" s="1055"/>
      <c r="P567" s="1055"/>
      <c r="Q567" s="331"/>
      <c r="R567" s="331"/>
      <c r="S567" s="331"/>
      <c r="T567" s="331"/>
      <c r="U567" s="328"/>
      <c r="V567" s="331"/>
      <c r="W567" s="776"/>
      <c r="X567" s="331"/>
      <c r="Y567" s="331"/>
      <c r="Z567" s="331"/>
      <c r="AA567" s="331"/>
      <c r="AB567" s="331"/>
      <c r="AC567" s="1015">
        <f>V567-U567-Y567</f>
        <v>0</v>
      </c>
      <c r="AD567" s="1028"/>
    </row>
    <row r="568" spans="1:36" s="2087" customFormat="1" x14ac:dyDescent="0.25">
      <c r="A568" s="2087">
        <v>1</v>
      </c>
      <c r="B568" s="538" t="s">
        <v>424</v>
      </c>
      <c r="C568" s="423"/>
      <c r="D568" s="9"/>
      <c r="E568" s="124">
        <v>5</v>
      </c>
      <c r="F568" s="124">
        <f t="shared" si="186"/>
        <v>1.6666666666666667</v>
      </c>
      <c r="G568" s="124">
        <v>0</v>
      </c>
      <c r="H568" s="124">
        <f t="shared" si="183"/>
        <v>0</v>
      </c>
      <c r="I568" s="199"/>
      <c r="J568" s="199"/>
      <c r="K568" s="1056"/>
      <c r="L568" s="1055"/>
      <c r="M568" s="1055"/>
      <c r="N568" s="1055"/>
      <c r="O568" s="1055"/>
      <c r="P568" s="1055"/>
      <c r="Q568" s="331"/>
      <c r="R568" s="331"/>
      <c r="S568" s="331"/>
      <c r="T568" s="331"/>
      <c r="U568" s="328"/>
      <c r="V568" s="331"/>
      <c r="W568" s="776"/>
      <c r="X568" s="331"/>
      <c r="Y568" s="331"/>
      <c r="Z568" s="331"/>
      <c r="AA568" s="331"/>
      <c r="AB568" s="331"/>
      <c r="AC568" s="1015">
        <f>V568-U568-Y568</f>
        <v>0</v>
      </c>
      <c r="AD568" s="1028"/>
    </row>
    <row r="569" spans="1:36" s="2087" customFormat="1" ht="30" x14ac:dyDescent="0.25">
      <c r="A569" s="2087">
        <v>1</v>
      </c>
      <c r="B569" s="538" t="s">
        <v>425</v>
      </c>
      <c r="C569" s="423"/>
      <c r="D569" s="9"/>
      <c r="E569" s="124">
        <v>15</v>
      </c>
      <c r="F569" s="124">
        <f t="shared" si="186"/>
        <v>5</v>
      </c>
      <c r="G569" s="124">
        <v>4</v>
      </c>
      <c r="H569" s="124">
        <f t="shared" si="183"/>
        <v>80</v>
      </c>
      <c r="I569" s="199"/>
      <c r="J569" s="199"/>
      <c r="K569" s="1056"/>
      <c r="L569" s="1055"/>
      <c r="M569" s="1055"/>
      <c r="N569" s="1055"/>
      <c r="O569" s="1055"/>
      <c r="P569" s="1055"/>
      <c r="Q569" s="331"/>
      <c r="R569" s="331"/>
      <c r="S569" s="331"/>
      <c r="T569" s="331"/>
      <c r="U569" s="328"/>
      <c r="V569" s="331"/>
      <c r="W569" s="776"/>
      <c r="X569" s="331"/>
      <c r="Y569" s="331"/>
      <c r="Z569" s="331"/>
      <c r="AA569" s="331"/>
      <c r="AB569" s="331"/>
      <c r="AC569" s="1015">
        <f>V569-U569-Y569</f>
        <v>0</v>
      </c>
      <c r="AD569" s="1028"/>
    </row>
    <row r="570" spans="1:36" s="2087" customFormat="1" ht="45" x14ac:dyDescent="0.25">
      <c r="A570" s="2087">
        <v>1</v>
      </c>
      <c r="B570" s="538" t="s">
        <v>440</v>
      </c>
      <c r="C570" s="423"/>
      <c r="D570" s="9"/>
      <c r="E570" s="124">
        <v>575</v>
      </c>
      <c r="F570" s="124">
        <f t="shared" si="186"/>
        <v>191.66666666666666</v>
      </c>
      <c r="G570" s="124">
        <v>189</v>
      </c>
      <c r="H570" s="124">
        <f t="shared" si="183"/>
        <v>98.608695652173921</v>
      </c>
      <c r="I570" s="199"/>
      <c r="J570" s="199"/>
      <c r="K570" s="1056"/>
      <c r="L570" s="1055"/>
      <c r="M570" s="1055"/>
      <c r="N570" s="1055"/>
      <c r="O570" s="1055"/>
      <c r="P570" s="1055"/>
      <c r="Q570" s="331"/>
      <c r="R570" s="331"/>
      <c r="S570" s="331"/>
      <c r="T570" s="331"/>
      <c r="U570" s="328"/>
      <c r="V570" s="331"/>
      <c r="W570" s="776"/>
      <c r="X570" s="331"/>
      <c r="Y570" s="331"/>
      <c r="Z570" s="331"/>
      <c r="AA570" s="331"/>
      <c r="AB570" s="331"/>
      <c r="AC570" s="1015">
        <f>V570-U570-Y570</f>
        <v>0</v>
      </c>
      <c r="AD570" s="1028"/>
    </row>
    <row r="571" spans="1:36" ht="29.25" x14ac:dyDescent="0.25">
      <c r="A571" s="137">
        <v>1</v>
      </c>
      <c r="B571" s="524" t="s">
        <v>305</v>
      </c>
      <c r="C571" s="423"/>
      <c r="D571" s="9"/>
      <c r="E571" s="764"/>
      <c r="F571" s="124"/>
      <c r="G571" s="124"/>
      <c r="H571" s="124"/>
      <c r="I571" s="199"/>
      <c r="J571" s="199"/>
      <c r="K571" s="1056"/>
      <c r="L571" s="1055"/>
      <c r="M571" s="1055"/>
      <c r="N571" s="1055"/>
      <c r="O571" s="1055"/>
      <c r="P571" s="1055"/>
      <c r="Q571" s="331"/>
      <c r="R571" s="331"/>
      <c r="S571" s="331"/>
      <c r="T571" s="331"/>
      <c r="U571" s="328"/>
      <c r="V571" s="331"/>
      <c r="W571" s="776"/>
      <c r="X571" s="331"/>
      <c r="Y571" s="331"/>
      <c r="Z571" s="331"/>
      <c r="AA571" s="331"/>
      <c r="AB571" s="331"/>
      <c r="AC571" s="1015">
        <f>V571-U571-Y571</f>
        <v>0</v>
      </c>
      <c r="AD571" s="1028"/>
      <c r="AJ571" s="2087"/>
    </row>
    <row r="572" spans="1:36" ht="30" x14ac:dyDescent="0.25">
      <c r="A572" s="137">
        <v>1</v>
      </c>
      <c r="B572" s="520" t="s">
        <v>191</v>
      </c>
      <c r="C572" s="423"/>
      <c r="D572" s="9"/>
      <c r="E572" s="764"/>
      <c r="F572" s="124"/>
      <c r="G572" s="124"/>
      <c r="H572" s="124"/>
      <c r="I572" s="199"/>
      <c r="J572" s="199"/>
      <c r="K572" s="1056"/>
      <c r="L572" s="1055"/>
      <c r="M572" s="1055"/>
      <c r="N572" s="1055"/>
      <c r="O572" s="1055"/>
      <c r="P572" s="1055"/>
      <c r="Q572" s="331"/>
      <c r="R572" s="331"/>
      <c r="S572" s="331"/>
      <c r="T572" s="331"/>
      <c r="U572" s="328"/>
      <c r="V572" s="331"/>
      <c r="W572" s="776"/>
      <c r="X572" s="331"/>
      <c r="Y572" s="331"/>
      <c r="Z572" s="331"/>
      <c r="AA572" s="331"/>
      <c r="AB572" s="331"/>
      <c r="AC572" s="1015">
        <f>V572-U572-Y572</f>
        <v>0</v>
      </c>
      <c r="AD572" s="1028"/>
      <c r="AJ572" s="2087"/>
    </row>
    <row r="573" spans="1:36" ht="72" x14ac:dyDescent="0.25">
      <c r="A573" s="137">
        <v>1</v>
      </c>
      <c r="B573" s="524" t="s">
        <v>313</v>
      </c>
      <c r="C573" s="423"/>
      <c r="D573" s="9"/>
      <c r="E573" s="764"/>
      <c r="F573" s="124"/>
      <c r="G573" s="124"/>
      <c r="H573" s="124"/>
      <c r="I573" s="199"/>
      <c r="J573" s="199"/>
      <c r="K573" s="1056"/>
      <c r="L573" s="1055"/>
      <c r="M573" s="1055"/>
      <c r="N573" s="1055"/>
      <c r="O573" s="1055"/>
      <c r="P573" s="1055"/>
      <c r="Q573" s="331"/>
      <c r="R573" s="331"/>
      <c r="S573" s="331"/>
      <c r="T573" s="331"/>
      <c r="U573" s="328"/>
      <c r="V573" s="331"/>
      <c r="W573" s="776"/>
      <c r="X573" s="331"/>
      <c r="Y573" s="331"/>
      <c r="Z573" s="331"/>
      <c r="AA573" s="331"/>
      <c r="AB573" s="331"/>
      <c r="AC573" s="1015">
        <f>V573-U573-Y573</f>
        <v>0</v>
      </c>
      <c r="AD573" s="1028"/>
      <c r="AJ573" s="2087"/>
    </row>
    <row r="574" spans="1:36" x14ac:dyDescent="0.25">
      <c r="A574" s="137">
        <v>1</v>
      </c>
      <c r="B574" s="474" t="s">
        <v>260</v>
      </c>
      <c r="C574" s="423"/>
      <c r="D574" s="9"/>
      <c r="E574" s="127">
        <f>E554</f>
        <v>90465</v>
      </c>
      <c r="F574" s="284">
        <f>F554</f>
        <v>30155.75</v>
      </c>
      <c r="G574" s="284">
        <f>G554</f>
        <v>32761.759999999998</v>
      </c>
      <c r="H574" s="284">
        <f>G574/F574*100</f>
        <v>108.64183447601204</v>
      </c>
      <c r="I574" s="199"/>
      <c r="J574" s="199"/>
      <c r="K574" s="1056"/>
      <c r="L574" s="1055"/>
      <c r="M574" s="1055"/>
      <c r="N574" s="1055"/>
      <c r="O574" s="1055"/>
      <c r="P574" s="1055"/>
      <c r="Q574" s="331"/>
      <c r="R574" s="331"/>
      <c r="S574" s="331"/>
      <c r="T574" s="331"/>
      <c r="U574" s="328"/>
      <c r="V574" s="331"/>
      <c r="W574" s="776"/>
      <c r="X574" s="331"/>
      <c r="Y574" s="331"/>
      <c r="Z574" s="331"/>
      <c r="AA574" s="331"/>
      <c r="AB574" s="331"/>
      <c r="AC574" s="1015">
        <f>V574-U574-Y574</f>
        <v>0</v>
      </c>
      <c r="AD574" s="1028"/>
      <c r="AJ574" s="2087"/>
    </row>
    <row r="575" spans="1:36" ht="29.25" x14ac:dyDescent="0.25">
      <c r="A575" s="137">
        <v>1</v>
      </c>
      <c r="B575" s="474" t="s">
        <v>261</v>
      </c>
      <c r="C575" s="423"/>
      <c r="D575" s="9"/>
      <c r="E575" s="127">
        <f>E562</f>
        <v>6531.9148936170213</v>
      </c>
      <c r="F575" s="284">
        <f>F562</f>
        <v>2177.3404255319147</v>
      </c>
      <c r="G575" s="284">
        <f>G562</f>
        <v>2210.0585106382978</v>
      </c>
      <c r="H575" s="284">
        <f>G575/F575*100</f>
        <v>101.50266282308107</v>
      </c>
      <c r="I575" s="199"/>
      <c r="J575" s="199"/>
      <c r="K575" s="1056"/>
      <c r="L575" s="1055"/>
      <c r="M575" s="1055"/>
      <c r="N575" s="1055"/>
      <c r="O575" s="1055"/>
      <c r="P575" s="1055"/>
      <c r="Q575" s="331"/>
      <c r="R575" s="331"/>
      <c r="S575" s="331"/>
      <c r="T575" s="331"/>
      <c r="U575" s="328"/>
      <c r="V575" s="331"/>
      <c r="W575" s="776"/>
      <c r="X575" s="331"/>
      <c r="Y575" s="331"/>
      <c r="Z575" s="331"/>
      <c r="AA575" s="331"/>
      <c r="AB575" s="331"/>
      <c r="AC575" s="1015">
        <f>V575-U575-Y575</f>
        <v>0</v>
      </c>
      <c r="AD575" s="1028"/>
      <c r="AJ575" s="2087"/>
    </row>
    <row r="576" spans="1:36" ht="30" thickBot="1" x14ac:dyDescent="0.3">
      <c r="A576" s="1091">
        <v>1</v>
      </c>
      <c r="B576" s="818" t="s">
        <v>262</v>
      </c>
      <c r="C576" s="423"/>
      <c r="D576" s="9"/>
      <c r="E576" s="239">
        <f>E571</f>
        <v>0</v>
      </c>
      <c r="F576" s="284">
        <f>F571</f>
        <v>0</v>
      </c>
      <c r="G576" s="284">
        <f>G571</f>
        <v>0</v>
      </c>
      <c r="H576" s="284"/>
      <c r="I576" s="199"/>
      <c r="J576" s="199"/>
      <c r="K576" s="1056"/>
      <c r="L576" s="1055"/>
      <c r="M576" s="1055"/>
      <c r="N576" s="1055"/>
      <c r="O576" s="1055"/>
      <c r="P576" s="1055"/>
      <c r="Q576" s="331"/>
      <c r="R576" s="331"/>
      <c r="S576" s="331"/>
      <c r="T576" s="331"/>
      <c r="U576" s="328"/>
      <c r="V576" s="331"/>
      <c r="W576" s="776"/>
      <c r="X576" s="331"/>
      <c r="Y576" s="331"/>
      <c r="Z576" s="331"/>
      <c r="AA576" s="331"/>
      <c r="AB576" s="331"/>
      <c r="AC576" s="1015">
        <f>V576-U576-Y576</f>
        <v>0</v>
      </c>
      <c r="AD576" s="1028"/>
      <c r="AJ576" s="2087"/>
    </row>
    <row r="577" spans="1:36" s="147" customFormat="1" ht="15.75" thickBot="1" x14ac:dyDescent="0.3">
      <c r="A577" s="1091">
        <v>1</v>
      </c>
      <c r="B577" s="1304" t="s">
        <v>134</v>
      </c>
      <c r="C577" s="1305"/>
      <c r="D577" s="1306"/>
      <c r="E577" s="1282">
        <f>E563*2.6+E554+E565/4.2+E566*10</f>
        <v>111695.47619047618</v>
      </c>
      <c r="F577" s="1155">
        <f t="shared" ref="F577:G577" si="187">F563*2.6+F554+F565/4.2+F566*10</f>
        <v>37232.654761904763</v>
      </c>
      <c r="G577" s="1307">
        <f t="shared" si="187"/>
        <v>39876.624285714279</v>
      </c>
      <c r="H577" s="1307">
        <f>G577/F577*100</f>
        <v>107.10121139821256</v>
      </c>
      <c r="I577" s="1215"/>
      <c r="J577" s="1215"/>
      <c r="K577" s="1217"/>
      <c r="L577" s="1301"/>
      <c r="M577" s="1301"/>
      <c r="N577" s="1301"/>
      <c r="O577" s="1301"/>
      <c r="P577" s="1301"/>
      <c r="Q577" s="337">
        <f t="shared" ref="Q577:R577" si="188">Q554+Q566</f>
        <v>103701.61065</v>
      </c>
      <c r="R577" s="337">
        <f t="shared" si="188"/>
        <v>103701.61065</v>
      </c>
      <c r="S577" s="337">
        <f t="shared" ref="S577:T577" si="189">S554+S566</f>
        <v>103701.61065</v>
      </c>
      <c r="T577" s="337">
        <f t="shared" si="189"/>
        <v>103701.61065</v>
      </c>
      <c r="U577" s="867">
        <f t="shared" ref="U577:AB577" si="190">U554+U566</f>
        <v>34567.203549999998</v>
      </c>
      <c r="V577" s="337">
        <f t="shared" si="190"/>
        <v>36666.120059999994</v>
      </c>
      <c r="W577" s="781">
        <f t="shared" si="190"/>
        <v>0</v>
      </c>
      <c r="X577" s="337">
        <f t="shared" si="190"/>
        <v>0</v>
      </c>
      <c r="Y577" s="337">
        <f t="shared" si="190"/>
        <v>2098.9165099999937</v>
      </c>
      <c r="Z577" s="337">
        <f t="shared" si="190"/>
        <v>0</v>
      </c>
      <c r="AA577" s="337">
        <f t="shared" si="190"/>
        <v>0</v>
      </c>
      <c r="AB577" s="337">
        <f t="shared" si="190"/>
        <v>36666.120059999994</v>
      </c>
      <c r="AC577" s="1015">
        <f>V577-U577-Y577</f>
        <v>0</v>
      </c>
      <c r="AD577" s="1028"/>
      <c r="AJ577" s="2087"/>
    </row>
    <row r="578" spans="1:36" x14ac:dyDescent="0.25">
      <c r="A578" s="1091">
        <v>1</v>
      </c>
      <c r="B578" s="1308" t="s">
        <v>28</v>
      </c>
      <c r="C578" s="1309"/>
      <c r="D578" s="1234"/>
      <c r="E578" s="413"/>
      <c r="F578" s="1040"/>
      <c r="G578" s="1242"/>
      <c r="H578" s="1242"/>
      <c r="I578" s="1132"/>
      <c r="J578" s="1132"/>
      <c r="K578" s="1131"/>
      <c r="L578" s="1096"/>
      <c r="M578" s="1096"/>
      <c r="N578" s="1096"/>
      <c r="O578" s="1096"/>
      <c r="P578" s="1096"/>
      <c r="Q578" s="333"/>
      <c r="R578" s="333"/>
      <c r="S578" s="333"/>
      <c r="T578" s="333"/>
      <c r="U578" s="866"/>
      <c r="V578" s="333"/>
      <c r="W578" s="1198"/>
      <c r="X578" s="333"/>
      <c r="Y578" s="333"/>
      <c r="Z578" s="333"/>
      <c r="AA578" s="333"/>
      <c r="AB578" s="333"/>
      <c r="AC578" s="1015">
        <f>V578-U578-Y578</f>
        <v>0</v>
      </c>
      <c r="AD578" s="1028"/>
      <c r="AJ578" s="2087"/>
    </row>
    <row r="579" spans="1:36" x14ac:dyDescent="0.25">
      <c r="A579" s="1091">
        <v>1</v>
      </c>
      <c r="B579" s="1310" t="s">
        <v>16</v>
      </c>
      <c r="C579" s="1311"/>
      <c r="D579" s="2085"/>
      <c r="E579" s="231"/>
      <c r="F579" s="129"/>
      <c r="G579" s="1070"/>
      <c r="H579" s="1070"/>
      <c r="I579" s="1069"/>
      <c r="J579" s="1069"/>
      <c r="K579" s="1126"/>
      <c r="L579" s="1127"/>
      <c r="M579" s="1127"/>
      <c r="N579" s="1127"/>
      <c r="O579" s="1127"/>
      <c r="P579" s="1127"/>
      <c r="Q579" s="332"/>
      <c r="R579" s="332"/>
      <c r="S579" s="332"/>
      <c r="T579" s="332"/>
      <c r="U579" s="865"/>
      <c r="V579" s="332"/>
      <c r="W579" s="1057"/>
      <c r="X579" s="332"/>
      <c r="Y579" s="332"/>
      <c r="Z579" s="332"/>
      <c r="AA579" s="332"/>
      <c r="AB579" s="332"/>
      <c r="AC579" s="1015">
        <f>V579-U579-Y579</f>
        <v>0</v>
      </c>
      <c r="AD579" s="1028"/>
      <c r="AJ579" s="2087"/>
    </row>
    <row r="580" spans="1:36" x14ac:dyDescent="0.25">
      <c r="A580" s="1091">
        <v>1</v>
      </c>
      <c r="B580" s="279" t="s">
        <v>130</v>
      </c>
      <c r="C580" s="431"/>
      <c r="D580" s="2085">
        <v>240</v>
      </c>
      <c r="E580" s="229">
        <v>2717</v>
      </c>
      <c r="F580" s="1312">
        <f>ROUND(E580/12*$B$4,0)</f>
        <v>906</v>
      </c>
      <c r="G580" s="129">
        <v>836</v>
      </c>
      <c r="H580" s="129">
        <f>G580/F580*100</f>
        <v>92.273730684326722</v>
      </c>
      <c r="I580" s="1098">
        <v>10</v>
      </c>
      <c r="J580" s="1098">
        <f>M580/G580</f>
        <v>9.8612440191387556</v>
      </c>
      <c r="K580" s="1313">
        <f>ROUND(E580*I580,0)</f>
        <v>27170</v>
      </c>
      <c r="L580" s="1138">
        <f>K580/12*$B$4</f>
        <v>9056.6666666666661</v>
      </c>
      <c r="M580" s="1138">
        <v>8244</v>
      </c>
      <c r="N580" s="1138">
        <f>M580/L580*100</f>
        <v>91.026867868973142</v>
      </c>
      <c r="O580" s="1138">
        <f>ROUND(K580/D580,0)</f>
        <v>113</v>
      </c>
      <c r="P580" s="1313">
        <f>M580/$B$4*12/O580</f>
        <v>218.86725663716814</v>
      </c>
      <c r="Q580" s="332"/>
      <c r="R580" s="332"/>
      <c r="S580" s="332"/>
      <c r="T580" s="332"/>
      <c r="U580" s="865"/>
      <c r="V580" s="1314"/>
      <c r="W580" s="1057"/>
      <c r="X580" s="332"/>
      <c r="Y580" s="332">
        <f>V580-U580</f>
        <v>0</v>
      </c>
      <c r="Z580" s="332"/>
      <c r="AA580" s="332"/>
      <c r="AB580" s="332"/>
      <c r="AC580" s="1015">
        <f>V580-U580-Y580</f>
        <v>0</v>
      </c>
      <c r="AD580" s="1028"/>
      <c r="AJ580" s="2087"/>
    </row>
    <row r="581" spans="1:36" x14ac:dyDescent="0.25">
      <c r="A581" s="1091">
        <v>1</v>
      </c>
      <c r="B581" s="1315" t="s">
        <v>176</v>
      </c>
      <c r="C581" s="1316"/>
      <c r="D581" s="1317"/>
      <c r="E581" s="1318">
        <f>E580</f>
        <v>2717</v>
      </c>
      <c r="F581" s="36">
        <f>F580</f>
        <v>906</v>
      </c>
      <c r="G581" s="36">
        <f t="shared" ref="G581:G582" si="191">G580</f>
        <v>836</v>
      </c>
      <c r="H581" s="36">
        <f>G581/F581*100</f>
        <v>92.273730684326722</v>
      </c>
      <c r="I581" s="1319">
        <f t="shared" ref="I581" si="192">I580</f>
        <v>10</v>
      </c>
      <c r="J581" s="1319">
        <f>M581/G581</f>
        <v>9.8612440191387556</v>
      </c>
      <c r="K581" s="1320">
        <f t="shared" ref="K581:M582" si="193">K580</f>
        <v>27170</v>
      </c>
      <c r="L581" s="1321">
        <f t="shared" si="193"/>
        <v>9056.6666666666661</v>
      </c>
      <c r="M581" s="181">
        <f t="shared" si="193"/>
        <v>8244</v>
      </c>
      <c r="N581" s="181">
        <f>M581/L581*100</f>
        <v>91.026867868973142</v>
      </c>
      <c r="O581" s="181">
        <f>O580</f>
        <v>113</v>
      </c>
      <c r="P581" s="181">
        <f>P580</f>
        <v>218.86725663716814</v>
      </c>
      <c r="Q581" s="341"/>
      <c r="R581" s="341"/>
      <c r="S581" s="341"/>
      <c r="T581" s="341"/>
      <c r="U581" s="872"/>
      <c r="V581" s="341"/>
      <c r="W581" s="1322"/>
      <c r="X581" s="341"/>
      <c r="Y581" s="341"/>
      <c r="Z581" s="341"/>
      <c r="AA581" s="341"/>
      <c r="AB581" s="341"/>
      <c r="AC581" s="1015">
        <f>V581-U581-Y581</f>
        <v>0</v>
      </c>
      <c r="AD581" s="1028"/>
      <c r="AJ581" s="2087"/>
    </row>
    <row r="582" spans="1:36" ht="30" thickBot="1" x14ac:dyDescent="0.3">
      <c r="A582" s="1091">
        <v>1</v>
      </c>
      <c r="B582" s="1203" t="s">
        <v>196</v>
      </c>
      <c r="C582" s="1323"/>
      <c r="D582" s="840"/>
      <c r="E582" s="1324">
        <f>E581</f>
        <v>2717</v>
      </c>
      <c r="F582" s="324">
        <f>F581</f>
        <v>906</v>
      </c>
      <c r="G582" s="324">
        <f t="shared" si="191"/>
        <v>836</v>
      </c>
      <c r="H582" s="324">
        <f>G582/F582*100</f>
        <v>92.273730684326722</v>
      </c>
      <c r="I582" s="663">
        <f>I580</f>
        <v>10</v>
      </c>
      <c r="J582" s="663">
        <f>M582/G582</f>
        <v>9.8612440191387556</v>
      </c>
      <c r="K582" s="1325">
        <f t="shared" si="193"/>
        <v>27170</v>
      </c>
      <c r="L582" s="324">
        <f t="shared" si="193"/>
        <v>9056.6666666666661</v>
      </c>
      <c r="M582" s="324">
        <f t="shared" si="193"/>
        <v>8244</v>
      </c>
      <c r="N582" s="1206">
        <f>M582/L582*100</f>
        <v>91.026867868973142</v>
      </c>
      <c r="O582" s="1326">
        <f>O581</f>
        <v>113</v>
      </c>
      <c r="P582" s="1326">
        <f>P581</f>
        <v>218.86725663716814</v>
      </c>
      <c r="Q582" s="342">
        <v>96270.105119999993</v>
      </c>
      <c r="R582" s="342">
        <v>96270.105119999993</v>
      </c>
      <c r="S582" s="342">
        <v>100139.255678</v>
      </c>
      <c r="T582" s="342">
        <v>100139.255678</v>
      </c>
      <c r="U582" s="873">
        <f>Q582/12*$B$4+(R582-Q582)/11*3+(S582-R582)/10*2+(T582-S582)/9*1</f>
        <v>32863.865151600003</v>
      </c>
      <c r="V582" s="342">
        <f>AB582-AA582-X582</f>
        <v>31510.570750000003</v>
      </c>
      <c r="W582" s="1327"/>
      <c r="X582" s="342"/>
      <c r="Y582" s="342">
        <f>V582-U582</f>
        <v>-1353.2944016000001</v>
      </c>
      <c r="Z582" s="342"/>
      <c r="AA582" s="342">
        <v>0</v>
      </c>
      <c r="AB582" s="342">
        <v>31510.570750000003</v>
      </c>
      <c r="AC582" s="1015">
        <f>V582-U582-Y582</f>
        <v>0</v>
      </c>
      <c r="AD582" s="1028"/>
      <c r="AJ582" s="2087"/>
    </row>
    <row r="583" spans="1:36" ht="16.5" thickBot="1" x14ac:dyDescent="0.3">
      <c r="A583" s="1091">
        <v>1</v>
      </c>
      <c r="B583" s="1212" t="s">
        <v>278</v>
      </c>
      <c r="C583" s="1212"/>
      <c r="D583" s="155"/>
      <c r="E583" s="260"/>
      <c r="F583" s="1155"/>
      <c r="G583" s="1155"/>
      <c r="H583" s="1155"/>
      <c r="I583" s="1328"/>
      <c r="J583" s="1328"/>
      <c r="K583" s="1329"/>
      <c r="L583" s="1328"/>
      <c r="M583" s="1328">
        <f>M582</f>
        <v>8244</v>
      </c>
      <c r="N583" s="1328"/>
      <c r="O583" s="1329"/>
      <c r="P583" s="1329"/>
      <c r="Q583" s="337">
        <f t="shared" ref="Q583:U583" si="194">SUM(Q582,Q577)</f>
        <v>199971.71577000001</v>
      </c>
      <c r="R583" s="337">
        <f t="shared" ref="R583:S583" si="195">SUM(R582,R577)</f>
        <v>199971.71577000001</v>
      </c>
      <c r="S583" s="337">
        <f t="shared" si="195"/>
        <v>203840.866328</v>
      </c>
      <c r="T583" s="337">
        <f t="shared" ref="T583" si="196">SUM(T582,T577)</f>
        <v>203840.866328</v>
      </c>
      <c r="U583" s="867">
        <f t="shared" si="194"/>
        <v>67431.068701600001</v>
      </c>
      <c r="V583" s="337">
        <f t="shared" ref="V583:AB583" si="197">SUM(V582,V577)</f>
        <v>68176.69081</v>
      </c>
      <c r="W583" s="781">
        <f t="shared" si="197"/>
        <v>0</v>
      </c>
      <c r="X583" s="337">
        <f>SUM(X582,X577)</f>
        <v>0</v>
      </c>
      <c r="Y583" s="337">
        <f t="shared" si="197"/>
        <v>745.62210839999352</v>
      </c>
      <c r="Z583" s="337">
        <f t="shared" si="197"/>
        <v>0</v>
      </c>
      <c r="AA583" s="337">
        <f t="shared" si="197"/>
        <v>0</v>
      </c>
      <c r="AB583" s="337">
        <f t="shared" si="197"/>
        <v>68176.69081</v>
      </c>
      <c r="AC583" s="1015">
        <f>V583-U583-Y583</f>
        <v>5.4569682106375694E-12</v>
      </c>
      <c r="AD583" s="1028"/>
      <c r="AJ583" s="2087"/>
    </row>
    <row r="584" spans="1:36" x14ac:dyDescent="0.25">
      <c r="A584" s="137">
        <v>1</v>
      </c>
      <c r="B584" s="1330"/>
      <c r="C584" s="1330"/>
      <c r="D584" s="1330"/>
      <c r="E584" s="258"/>
      <c r="F584" s="1050"/>
      <c r="G584" s="1050"/>
      <c r="H584" s="1050"/>
      <c r="I584" s="286"/>
      <c r="J584" s="286"/>
      <c r="K584" s="1162"/>
      <c r="L584" s="1051"/>
      <c r="M584" s="1051"/>
      <c r="N584" s="1051"/>
      <c r="O584" s="1051"/>
      <c r="P584" s="1162"/>
      <c r="Q584" s="330"/>
      <c r="R584" s="330"/>
      <c r="S584" s="330"/>
      <c r="T584" s="330"/>
      <c r="U584" s="369"/>
      <c r="V584" s="330">
        <f>AB584-AA584-X584</f>
        <v>0</v>
      </c>
      <c r="W584" s="779"/>
      <c r="X584" s="330"/>
      <c r="Y584" s="330"/>
      <c r="Z584" s="330"/>
      <c r="AA584" s="330"/>
      <c r="AB584" s="330"/>
      <c r="AC584" s="1015">
        <f>V584-U584-Y584</f>
        <v>0</v>
      </c>
      <c r="AD584" s="1028"/>
    </row>
    <row r="585" spans="1:36" ht="29.25" x14ac:dyDescent="0.25">
      <c r="A585" s="137">
        <v>1</v>
      </c>
      <c r="B585" s="1019" t="s">
        <v>355</v>
      </c>
      <c r="C585" s="1019"/>
      <c r="D585" s="12"/>
      <c r="E585" s="259"/>
      <c r="F585" s="527"/>
      <c r="G585" s="527"/>
      <c r="H585" s="527"/>
      <c r="I585" s="199"/>
      <c r="J585" s="199"/>
      <c r="K585" s="1056"/>
      <c r="L585" s="1055"/>
      <c r="M585" s="1055"/>
      <c r="N585" s="1055"/>
      <c r="O585" s="1055"/>
      <c r="P585" s="1056"/>
      <c r="Q585" s="331"/>
      <c r="R585" s="331"/>
      <c r="S585" s="331"/>
      <c r="T585" s="331"/>
      <c r="U585" s="328"/>
      <c r="V585" s="331">
        <f>AB585-AA585-X585</f>
        <v>0</v>
      </c>
      <c r="W585" s="776"/>
      <c r="X585" s="331"/>
      <c r="Y585" s="331"/>
      <c r="Z585" s="331"/>
      <c r="AA585" s="331"/>
      <c r="AB585" s="331"/>
      <c r="AC585" s="1015">
        <f>V585-U585-Y585</f>
        <v>0</v>
      </c>
      <c r="AD585" s="1028"/>
      <c r="AJ585" s="2087"/>
    </row>
    <row r="586" spans="1:36" x14ac:dyDescent="0.25">
      <c r="A586" s="137">
        <v>1</v>
      </c>
      <c r="B586" s="470" t="s">
        <v>194</v>
      </c>
      <c r="C586" s="433"/>
      <c r="D586" s="1054"/>
      <c r="E586" s="259"/>
      <c r="F586" s="527"/>
      <c r="G586" s="527"/>
      <c r="H586" s="527"/>
      <c r="I586" s="199"/>
      <c r="J586" s="199"/>
      <c r="K586" s="1056"/>
      <c r="L586" s="1055"/>
      <c r="M586" s="1055"/>
      <c r="N586" s="1055"/>
      <c r="O586" s="1055"/>
      <c r="P586" s="1055"/>
      <c r="Q586" s="331"/>
      <c r="R586" s="331"/>
      <c r="S586" s="331"/>
      <c r="T586" s="331"/>
      <c r="U586" s="861"/>
      <c r="V586" s="331"/>
      <c r="W586" s="776"/>
      <c r="X586" s="331"/>
      <c r="Y586" s="331"/>
      <c r="Z586" s="331"/>
      <c r="AA586" s="331"/>
      <c r="AB586" s="331"/>
      <c r="AC586" s="1015">
        <f>V586-U586-Y586</f>
        <v>0</v>
      </c>
      <c r="AD586" s="1028"/>
      <c r="AJ586" s="2087"/>
    </row>
    <row r="587" spans="1:36" ht="29.25" x14ac:dyDescent="0.25">
      <c r="A587" s="137">
        <v>1</v>
      </c>
      <c r="B587" s="2082" t="s">
        <v>311</v>
      </c>
      <c r="C587" s="434"/>
      <c r="D587" s="122"/>
      <c r="E587" s="284">
        <f>E588</f>
        <v>11500</v>
      </c>
      <c r="F587" s="284">
        <f>F588</f>
        <v>3833.25</v>
      </c>
      <c r="G587" s="284">
        <f>G588</f>
        <v>3901.67</v>
      </c>
      <c r="H587" s="699">
        <f t="shared" ref="H587:H596" si="198">G587/F587*100</f>
        <v>101.78490836757321</v>
      </c>
      <c r="I587" s="199"/>
      <c r="J587" s="199"/>
      <c r="K587" s="1056"/>
      <c r="L587" s="1055"/>
      <c r="M587" s="1055"/>
      <c r="N587" s="1055"/>
      <c r="O587" s="1055"/>
      <c r="P587" s="1055"/>
      <c r="Q587" s="331">
        <v>83671.762239999996</v>
      </c>
      <c r="R587" s="331">
        <v>83671.762239999996</v>
      </c>
      <c r="S587" s="331">
        <v>83671.762239999996</v>
      </c>
      <c r="T587" s="331">
        <v>83671.762239999996</v>
      </c>
      <c r="U587" s="861">
        <f>Q587/12*$B$4+(R587-Q587)/11*3+(S587-R587)/10*2+(T587-S587)/9*1</f>
        <v>27890.587413333331</v>
      </c>
      <c r="V587" s="331">
        <f>AB587-AA587-X587</f>
        <v>28105.123439999996</v>
      </c>
      <c r="W587" s="776"/>
      <c r="X587" s="331"/>
      <c r="Y587" s="331">
        <f>V587-U587</f>
        <v>214.53602666666484</v>
      </c>
      <c r="Z587" s="331"/>
      <c r="AA587" s="331">
        <v>-13.311470000000002</v>
      </c>
      <c r="AB587" s="331">
        <v>28091.811969999995</v>
      </c>
      <c r="AC587" s="1015">
        <f>V587-U587-Y587</f>
        <v>0</v>
      </c>
      <c r="AD587" s="1028"/>
      <c r="AJ587" s="2087"/>
    </row>
    <row r="588" spans="1:36" ht="30" x14ac:dyDescent="0.25">
      <c r="A588" s="137">
        <v>1</v>
      </c>
      <c r="B588" s="482" t="s">
        <v>443</v>
      </c>
      <c r="C588" s="434"/>
      <c r="D588" s="122"/>
      <c r="E588" s="764">
        <f>E589/4</f>
        <v>11500</v>
      </c>
      <c r="F588" s="764">
        <f>F589/4</f>
        <v>3833.25</v>
      </c>
      <c r="G588" s="764">
        <f>G589/4</f>
        <v>3901.67</v>
      </c>
      <c r="H588" s="129">
        <f t="shared" si="198"/>
        <v>101.78490836757321</v>
      </c>
      <c r="I588" s="199"/>
      <c r="J588" s="199"/>
      <c r="K588" s="1056"/>
      <c r="L588" s="1055"/>
      <c r="M588" s="1055"/>
      <c r="N588" s="1055"/>
      <c r="O588" s="1055"/>
      <c r="P588" s="1055"/>
      <c r="Q588" s="331"/>
      <c r="R588" s="331"/>
      <c r="S588" s="331"/>
      <c r="T588" s="331"/>
      <c r="U588" s="328"/>
      <c r="V588" s="331"/>
      <c r="W588" s="776"/>
      <c r="X588" s="331"/>
      <c r="Y588" s="331"/>
      <c r="Z588" s="331"/>
      <c r="AA588" s="331"/>
      <c r="AB588" s="331"/>
      <c r="AC588" s="1015">
        <f>V588-U588-Y588</f>
        <v>0</v>
      </c>
      <c r="AD588" s="1028"/>
      <c r="AJ588" s="2087"/>
    </row>
    <row r="589" spans="1:36" ht="30" x14ac:dyDescent="0.25">
      <c r="A589" s="137">
        <v>1</v>
      </c>
      <c r="B589" s="312" t="s">
        <v>445</v>
      </c>
      <c r="C589" s="434"/>
      <c r="D589" s="122"/>
      <c r="E589" s="764">
        <v>46000</v>
      </c>
      <c r="F589" s="764">
        <f>ROUND(E589/12*$B$4,0)</f>
        <v>15333</v>
      </c>
      <c r="G589" s="764">
        <v>15606.68</v>
      </c>
      <c r="H589" s="129">
        <f t="shared" si="198"/>
        <v>101.78490836757321</v>
      </c>
      <c r="I589" s="199"/>
      <c r="J589" s="199"/>
      <c r="K589" s="1056"/>
      <c r="L589" s="1055"/>
      <c r="M589" s="1055"/>
      <c r="N589" s="1055"/>
      <c r="O589" s="1055"/>
      <c r="P589" s="1055"/>
      <c r="Q589" s="331"/>
      <c r="R589" s="331"/>
      <c r="S589" s="331"/>
      <c r="T589" s="331"/>
      <c r="U589" s="328"/>
      <c r="V589" s="331"/>
      <c r="W589" s="776"/>
      <c r="X589" s="331"/>
      <c r="Y589" s="331"/>
      <c r="Z589" s="331"/>
      <c r="AA589" s="331"/>
      <c r="AB589" s="331"/>
      <c r="AC589" s="1015">
        <f>V589-U589-Y589</f>
        <v>0</v>
      </c>
      <c r="AD589" s="1028"/>
      <c r="AJ589" s="2087"/>
    </row>
    <row r="590" spans="1:36" ht="29.25" x14ac:dyDescent="0.25">
      <c r="A590" s="137">
        <v>1</v>
      </c>
      <c r="B590" s="2082" t="s">
        <v>312</v>
      </c>
      <c r="C590" s="434"/>
      <c r="D590" s="122"/>
      <c r="E590" s="127">
        <f>(E592+E593)/9.4</f>
        <v>28005.744680851061</v>
      </c>
      <c r="F590" s="127">
        <f>(F592+F593)/9.4</f>
        <v>9335.2127659574471</v>
      </c>
      <c r="G590" s="127">
        <f>(G592+G593)/9.4</f>
        <v>9390.3702127659544</v>
      </c>
      <c r="H590" s="699">
        <f t="shared" si="198"/>
        <v>100.59085366548526</v>
      </c>
      <c r="I590" s="199"/>
      <c r="J590" s="199"/>
      <c r="K590" s="1056"/>
      <c r="L590" s="1055"/>
      <c r="M590" s="1055"/>
      <c r="N590" s="1055"/>
      <c r="O590" s="1055"/>
      <c r="P590" s="1055"/>
      <c r="Q590" s="331"/>
      <c r="R590" s="331"/>
      <c r="S590" s="331"/>
      <c r="T590" s="331"/>
      <c r="U590" s="328"/>
      <c r="V590" s="331"/>
      <c r="W590" s="776"/>
      <c r="X590" s="331"/>
      <c r="Y590" s="331"/>
      <c r="Z590" s="331"/>
      <c r="AA590" s="331"/>
      <c r="AB590" s="331"/>
      <c r="AC590" s="1015">
        <f>V590-U590-Y590</f>
        <v>0</v>
      </c>
      <c r="AD590" s="1028"/>
      <c r="AJ590" s="2087"/>
    </row>
    <row r="591" spans="1:36" s="2087" customFormat="1" x14ac:dyDescent="0.25">
      <c r="A591" s="2087">
        <v>1</v>
      </c>
      <c r="B591" s="2082" t="s">
        <v>321</v>
      </c>
      <c r="C591" s="434"/>
      <c r="D591" s="122"/>
      <c r="E591" s="764">
        <f>E592/9.4+E593/9.4</f>
        <v>28005.744680851061</v>
      </c>
      <c r="F591" s="764">
        <f t="shared" ref="F591:G591" si="199">F592/9.4+F593/9.4</f>
        <v>9335.2127659574471</v>
      </c>
      <c r="G591" s="764">
        <f t="shared" si="199"/>
        <v>9390.3702127659544</v>
      </c>
      <c r="H591" s="129">
        <f t="shared" si="198"/>
        <v>100.59085366548526</v>
      </c>
      <c r="I591" s="199"/>
      <c r="J591" s="199"/>
      <c r="K591" s="1056"/>
      <c r="L591" s="1055"/>
      <c r="M591" s="1055"/>
      <c r="N591" s="1055"/>
      <c r="O591" s="1055"/>
      <c r="P591" s="1055"/>
      <c r="Q591" s="331"/>
      <c r="R591" s="331"/>
      <c r="S591" s="331"/>
      <c r="T591" s="331"/>
      <c r="U591" s="328"/>
      <c r="V591" s="331"/>
      <c r="W591" s="776"/>
      <c r="X591" s="331"/>
      <c r="Y591" s="331"/>
      <c r="Z591" s="331"/>
      <c r="AA591" s="331"/>
      <c r="AB591" s="331"/>
      <c r="AC591" s="1015">
        <f>V591-U591-Y591</f>
        <v>0</v>
      </c>
      <c r="AD591" s="1028"/>
    </row>
    <row r="592" spans="1:36" x14ac:dyDescent="0.25">
      <c r="A592" s="137">
        <v>1</v>
      </c>
      <c r="B592" s="481" t="s">
        <v>322</v>
      </c>
      <c r="C592" s="434"/>
      <c r="D592" s="122"/>
      <c r="E592" s="764">
        <v>263254</v>
      </c>
      <c r="F592" s="764">
        <f>ROUND(E592/12*$B$4,0)</f>
        <v>87751</v>
      </c>
      <c r="G592" s="764">
        <v>88269.479999999967</v>
      </c>
      <c r="H592" s="129">
        <f t="shared" si="198"/>
        <v>100.59085366548526</v>
      </c>
      <c r="I592" s="199"/>
      <c r="J592" s="199"/>
      <c r="K592" s="1056"/>
      <c r="L592" s="1055"/>
      <c r="M592" s="1055"/>
      <c r="N592" s="1055"/>
      <c r="O592" s="1055"/>
      <c r="P592" s="1055"/>
      <c r="Q592" s="331"/>
      <c r="R592" s="331"/>
      <c r="S592" s="331"/>
      <c r="T592" s="331"/>
      <c r="U592" s="328"/>
      <c r="V592" s="331"/>
      <c r="W592" s="776"/>
      <c r="X592" s="331"/>
      <c r="Y592" s="331"/>
      <c r="Z592" s="331"/>
      <c r="AA592" s="331"/>
      <c r="AB592" s="331"/>
      <c r="AC592" s="1015">
        <f>V592-U592-Y592</f>
        <v>0</v>
      </c>
      <c r="AD592" s="1028"/>
      <c r="AJ592" s="2087"/>
    </row>
    <row r="593" spans="1:36" x14ac:dyDescent="0.25">
      <c r="A593" s="137">
        <v>1</v>
      </c>
      <c r="B593" s="481" t="s">
        <v>323</v>
      </c>
      <c r="C593" s="435"/>
      <c r="D593" s="122"/>
      <c r="E593" s="2079"/>
      <c r="F593" s="186">
        <f>ROUND(E593/12*$B$4,0)</f>
        <v>0</v>
      </c>
      <c r="G593" s="2079"/>
      <c r="H593" s="129"/>
      <c r="I593" s="199"/>
      <c r="J593" s="199"/>
      <c r="K593" s="1056"/>
      <c r="L593" s="1055"/>
      <c r="M593" s="1055"/>
      <c r="N593" s="1055"/>
      <c r="O593" s="1055"/>
      <c r="P593" s="1055"/>
      <c r="Q593" s="331"/>
      <c r="R593" s="331"/>
      <c r="S593" s="331"/>
      <c r="T593" s="331"/>
      <c r="U593" s="328"/>
      <c r="V593" s="331">
        <f>AB593-AA593-X593</f>
        <v>0</v>
      </c>
      <c r="W593" s="776"/>
      <c r="X593" s="331"/>
      <c r="Y593" s="331"/>
      <c r="Z593" s="331"/>
      <c r="AA593" s="331"/>
      <c r="AB593" s="331"/>
      <c r="AC593" s="1015">
        <f>V593-U593-Y593</f>
        <v>0</v>
      </c>
      <c r="AD593" s="1028"/>
      <c r="AJ593" s="2087"/>
    </row>
    <row r="594" spans="1:36" x14ac:dyDescent="0.25">
      <c r="A594" s="137">
        <v>1</v>
      </c>
      <c r="B594" s="474" t="s">
        <v>260</v>
      </c>
      <c r="C594" s="1331"/>
      <c r="D594" s="122"/>
      <c r="E594" s="483">
        <f>E587</f>
        <v>11500</v>
      </c>
      <c r="F594" s="322">
        <f>F587</f>
        <v>3833.25</v>
      </c>
      <c r="G594" s="322">
        <f>G587</f>
        <v>3901.67</v>
      </c>
      <c r="H594" s="158">
        <f t="shared" si="198"/>
        <v>101.78490836757321</v>
      </c>
      <c r="I594" s="199"/>
      <c r="J594" s="199"/>
      <c r="K594" s="1056"/>
      <c r="L594" s="1055"/>
      <c r="M594" s="1055"/>
      <c r="N594" s="1055"/>
      <c r="O594" s="1055"/>
      <c r="P594" s="1055"/>
      <c r="Q594" s="331"/>
      <c r="R594" s="331"/>
      <c r="S594" s="331"/>
      <c r="T594" s="331"/>
      <c r="U594" s="328"/>
      <c r="V594" s="331"/>
      <c r="W594" s="776"/>
      <c r="X594" s="331"/>
      <c r="Y594" s="331"/>
      <c r="Z594" s="331"/>
      <c r="AA594" s="331"/>
      <c r="AB594" s="331"/>
      <c r="AC594" s="1015">
        <f>V594-U594-Y594</f>
        <v>0</v>
      </c>
      <c r="AD594" s="1028"/>
      <c r="AJ594" s="2087"/>
    </row>
    <row r="595" spans="1:36" ht="29.25" x14ac:dyDescent="0.25">
      <c r="A595" s="137">
        <v>1</v>
      </c>
      <c r="B595" s="474" t="s">
        <v>261</v>
      </c>
      <c r="C595" s="1331"/>
      <c r="D595" s="122"/>
      <c r="E595" s="483">
        <f>E590</f>
        <v>28005.744680851061</v>
      </c>
      <c r="F595" s="527">
        <f>F590</f>
        <v>9335.2127659574471</v>
      </c>
      <c r="G595" s="527">
        <f>G590</f>
        <v>9390.3702127659544</v>
      </c>
      <c r="H595" s="158">
        <f t="shared" si="198"/>
        <v>100.59085366548526</v>
      </c>
      <c r="I595" s="199"/>
      <c r="J595" s="199"/>
      <c r="K595" s="1056"/>
      <c r="L595" s="1055"/>
      <c r="M595" s="1055"/>
      <c r="N595" s="1055"/>
      <c r="O595" s="1055"/>
      <c r="P595" s="1055"/>
      <c r="Q595" s="331"/>
      <c r="R595" s="331"/>
      <c r="S595" s="331"/>
      <c r="T595" s="331"/>
      <c r="U595" s="328"/>
      <c r="V595" s="331">
        <f>AB595-AA595-X595</f>
        <v>0</v>
      </c>
      <c r="W595" s="776"/>
      <c r="X595" s="331"/>
      <c r="Y595" s="331"/>
      <c r="Z595" s="331"/>
      <c r="AA595" s="331"/>
      <c r="AB595" s="331"/>
      <c r="AC595" s="1015">
        <f>V595-U595-Y595</f>
        <v>0</v>
      </c>
      <c r="AD595" s="1028"/>
      <c r="AJ595" s="2087"/>
    </row>
    <row r="596" spans="1:36" ht="15.75" thickBot="1" x14ac:dyDescent="0.3">
      <c r="A596" s="137">
        <v>1</v>
      </c>
      <c r="B596" s="1332" t="s">
        <v>134</v>
      </c>
      <c r="C596" s="149"/>
      <c r="D596" s="1332"/>
      <c r="E596" s="1104">
        <f>(E592+E593)/4.2+E587</f>
        <v>74179.523809523816</v>
      </c>
      <c r="F596" s="1105">
        <f>(F592+F593)/4.2+F587</f>
        <v>24726.345238095237</v>
      </c>
      <c r="G596" s="1105">
        <f>(G592+G593)/4.2+G587</f>
        <v>24918.212857142847</v>
      </c>
      <c r="H596" s="1105">
        <f t="shared" si="198"/>
        <v>100.77596432954437</v>
      </c>
      <c r="I596" s="1107"/>
      <c r="J596" s="1107"/>
      <c r="K596" s="1333"/>
      <c r="L596" s="1206"/>
      <c r="M596" s="1206"/>
      <c r="N596" s="1206"/>
      <c r="O596" s="1206"/>
      <c r="P596" s="1206"/>
      <c r="Q596" s="336">
        <f t="shared" ref="Q596:R596" si="200">Q587</f>
        <v>83671.762239999996</v>
      </c>
      <c r="R596" s="336">
        <f t="shared" si="200"/>
        <v>83671.762239999996</v>
      </c>
      <c r="S596" s="336">
        <f t="shared" ref="S596:T596" si="201">S587</f>
        <v>83671.762239999996</v>
      </c>
      <c r="T596" s="336">
        <f t="shared" si="201"/>
        <v>83671.762239999996</v>
      </c>
      <c r="U596" s="870">
        <f t="shared" ref="U596:AB596" si="202">U587</f>
        <v>27890.587413333331</v>
      </c>
      <c r="V596" s="336">
        <f t="shared" si="202"/>
        <v>28105.123439999996</v>
      </c>
      <c r="W596" s="778">
        <f t="shared" si="202"/>
        <v>0</v>
      </c>
      <c r="X596" s="336">
        <f t="shared" si="202"/>
        <v>0</v>
      </c>
      <c r="Y596" s="336">
        <f t="shared" si="202"/>
        <v>214.53602666666484</v>
      </c>
      <c r="Z596" s="336">
        <f t="shared" si="202"/>
        <v>0</v>
      </c>
      <c r="AA596" s="336">
        <f t="shared" si="202"/>
        <v>-13.311470000000002</v>
      </c>
      <c r="AB596" s="336">
        <f t="shared" si="202"/>
        <v>28091.811969999995</v>
      </c>
      <c r="AC596" s="1015">
        <f>V596-U596-Y596</f>
        <v>0</v>
      </c>
      <c r="AD596" s="1028"/>
      <c r="AJ596" s="2087"/>
    </row>
    <row r="597" spans="1:36" ht="16.5" thickBot="1" x14ac:dyDescent="0.3">
      <c r="A597" s="137">
        <v>1</v>
      </c>
      <c r="B597" s="1110" t="s">
        <v>278</v>
      </c>
      <c r="C597" s="1110"/>
      <c r="D597" s="155"/>
      <c r="E597" s="260"/>
      <c r="F597" s="1155"/>
      <c r="G597" s="1155"/>
      <c r="H597" s="1155"/>
      <c r="I597" s="1215"/>
      <c r="J597" s="1215"/>
      <c r="K597" s="1217"/>
      <c r="L597" s="1301"/>
      <c r="M597" s="1301"/>
      <c r="N597" s="1301"/>
      <c r="O597" s="1301"/>
      <c r="P597" s="1301"/>
      <c r="Q597" s="337">
        <f t="shared" ref="Q597:U597" si="203">SUM(Q596)</f>
        <v>83671.762239999996</v>
      </c>
      <c r="R597" s="337">
        <f t="shared" ref="R597:S597" si="204">SUM(R596)</f>
        <v>83671.762239999996</v>
      </c>
      <c r="S597" s="337">
        <f t="shared" si="204"/>
        <v>83671.762239999996</v>
      </c>
      <c r="T597" s="337">
        <f t="shared" ref="T597" si="205">SUM(T596)</f>
        <v>83671.762239999996</v>
      </c>
      <c r="U597" s="867">
        <f t="shared" si="203"/>
        <v>27890.587413333331</v>
      </c>
      <c r="V597" s="337">
        <f>AB597-AA597-X597</f>
        <v>28105.123439999996</v>
      </c>
      <c r="W597" s="781"/>
      <c r="X597" s="337"/>
      <c r="Y597" s="337">
        <f>SUM(Y596)</f>
        <v>214.53602666666484</v>
      </c>
      <c r="Z597" s="337">
        <f>SUM(Z596)</f>
        <v>0</v>
      </c>
      <c r="AA597" s="337">
        <f>SUM(AA596)</f>
        <v>-13.311470000000002</v>
      </c>
      <c r="AB597" s="337">
        <f>SUM(AB596)</f>
        <v>28091.811969999995</v>
      </c>
      <c r="AC597" s="1015">
        <f>V597-U597-Y597</f>
        <v>0</v>
      </c>
      <c r="AD597" s="1028"/>
      <c r="AJ597" s="2087"/>
    </row>
    <row r="598" spans="1:36" x14ac:dyDescent="0.25">
      <c r="A598" s="137">
        <v>1</v>
      </c>
      <c r="B598" s="1330"/>
      <c r="C598" s="1330"/>
      <c r="D598" s="1330"/>
      <c r="E598" s="258"/>
      <c r="F598" s="1050"/>
      <c r="G598" s="1050"/>
      <c r="H598" s="1050"/>
      <c r="I598" s="286"/>
      <c r="J598" s="286"/>
      <c r="K598" s="1162"/>
      <c r="L598" s="1051"/>
      <c r="M598" s="1051"/>
      <c r="N598" s="1051"/>
      <c r="O598" s="1051"/>
      <c r="P598" s="1051"/>
      <c r="Q598" s="330"/>
      <c r="R598" s="330"/>
      <c r="S598" s="330"/>
      <c r="T598" s="330"/>
      <c r="U598" s="369"/>
      <c r="V598" s="330">
        <f>AB598-AA598-X598</f>
        <v>0</v>
      </c>
      <c r="W598" s="779"/>
      <c r="X598" s="330"/>
      <c r="Y598" s="330"/>
      <c r="Z598" s="330"/>
      <c r="AA598" s="330"/>
      <c r="AB598" s="330"/>
      <c r="AC598" s="1015">
        <f>V598-U598-Y598</f>
        <v>0</v>
      </c>
      <c r="AD598" s="1028"/>
    </row>
    <row r="599" spans="1:36" ht="43.5" x14ac:dyDescent="0.25">
      <c r="A599" s="137">
        <v>1</v>
      </c>
      <c r="B599" s="1019" t="s">
        <v>356</v>
      </c>
      <c r="C599" s="1019"/>
      <c r="D599" s="12"/>
      <c r="E599" s="259"/>
      <c r="F599" s="527"/>
      <c r="G599" s="527"/>
      <c r="H599" s="527"/>
      <c r="I599" s="199"/>
      <c r="J599" s="199"/>
      <c r="K599" s="1056"/>
      <c r="L599" s="1055"/>
      <c r="M599" s="1055"/>
      <c r="N599" s="1055"/>
      <c r="O599" s="1055"/>
      <c r="P599" s="1055"/>
      <c r="Q599" s="331"/>
      <c r="R599" s="331"/>
      <c r="S599" s="331"/>
      <c r="T599" s="331"/>
      <c r="U599" s="328"/>
      <c r="V599" s="331">
        <f>AB599-AA599-X599</f>
        <v>0</v>
      </c>
      <c r="W599" s="776"/>
      <c r="X599" s="331"/>
      <c r="Y599" s="331"/>
      <c r="Z599" s="331"/>
      <c r="AA599" s="331"/>
      <c r="AB599" s="331"/>
      <c r="AC599" s="1015">
        <f>V599-U599-Y599</f>
        <v>0</v>
      </c>
      <c r="AD599" s="1028"/>
    </row>
    <row r="600" spans="1:36" x14ac:dyDescent="0.25">
      <c r="A600" s="137">
        <v>1</v>
      </c>
      <c r="B600" s="470" t="s">
        <v>194</v>
      </c>
      <c r="C600" s="433"/>
      <c r="D600" s="1054"/>
      <c r="E600" s="219"/>
      <c r="F600" s="123"/>
      <c r="G600" s="123"/>
      <c r="H600" s="123"/>
      <c r="I600" s="152"/>
      <c r="J600" s="199"/>
      <c r="K600" s="1056"/>
      <c r="L600" s="1055"/>
      <c r="M600" s="1055"/>
      <c r="N600" s="1055"/>
      <c r="O600" s="1055"/>
      <c r="P600" s="1055"/>
      <c r="Q600" s="331"/>
      <c r="R600" s="331"/>
      <c r="S600" s="331"/>
      <c r="T600" s="331"/>
      <c r="U600" s="861"/>
      <c r="V600" s="331"/>
      <c r="W600" s="776"/>
      <c r="X600" s="331"/>
      <c r="Y600" s="331"/>
      <c r="Z600" s="331"/>
      <c r="AA600" s="331"/>
      <c r="AB600" s="331"/>
      <c r="AC600" s="1015">
        <f>V600-U600-Y600</f>
        <v>0</v>
      </c>
      <c r="AD600" s="1028"/>
    </row>
    <row r="601" spans="1:36" ht="29.25" x14ac:dyDescent="0.25">
      <c r="A601" s="137">
        <v>1</v>
      </c>
      <c r="B601" s="2082" t="s">
        <v>311</v>
      </c>
      <c r="C601" s="434"/>
      <c r="D601" s="122"/>
      <c r="E601" s="527">
        <f>E602</f>
        <v>1740</v>
      </c>
      <c r="F601" s="527">
        <f>F602</f>
        <v>580</v>
      </c>
      <c r="G601" s="322">
        <f>G602</f>
        <v>578.76750000000004</v>
      </c>
      <c r="H601" s="527">
        <f t="shared" ref="H601:H606" si="206">G601/F601*100</f>
        <v>99.787500000000009</v>
      </c>
      <c r="I601" s="152"/>
      <c r="J601" s="199"/>
      <c r="K601" s="1056"/>
      <c r="L601" s="1055"/>
      <c r="M601" s="1055"/>
      <c r="N601" s="1055"/>
      <c r="O601" s="1055"/>
      <c r="P601" s="1055"/>
      <c r="Q601" s="331">
        <v>95426.512000000002</v>
      </c>
      <c r="R601" s="331">
        <v>95426.512000000002</v>
      </c>
      <c r="S601" s="331">
        <v>95426.512000000002</v>
      </c>
      <c r="T601" s="331">
        <v>95426.512000000002</v>
      </c>
      <c r="U601" s="861">
        <f>Q601/12*$B$4+(R601-Q601)/11*3+(S601-R601)/10*2+(T601-S601)/9*1</f>
        <v>31808.837333333333</v>
      </c>
      <c r="V601" s="331">
        <f>AB601-AA601-X601</f>
        <v>31885.532459999991</v>
      </c>
      <c r="W601" s="776"/>
      <c r="X601" s="331"/>
      <c r="Y601" s="331">
        <f>V601-U601</f>
        <v>76.695126666658325</v>
      </c>
      <c r="Z601" s="331"/>
      <c r="AA601" s="331">
        <v>-88.421729999999997</v>
      </c>
      <c r="AB601" s="331">
        <v>31797.110729999993</v>
      </c>
      <c r="AC601" s="1015">
        <f>V601-U601-Y601</f>
        <v>0</v>
      </c>
      <c r="AD601" s="1028"/>
    </row>
    <row r="602" spans="1:36" ht="30" x14ac:dyDescent="0.25">
      <c r="A602" s="137">
        <v>1</v>
      </c>
      <c r="B602" s="482" t="s">
        <v>443</v>
      </c>
      <c r="C602" s="434"/>
      <c r="D602" s="122"/>
      <c r="E602" s="123">
        <f>E603/4</f>
        <v>1740</v>
      </c>
      <c r="F602" s="123">
        <f>F603/4</f>
        <v>580</v>
      </c>
      <c r="G602" s="2079">
        <f>G603/4</f>
        <v>578.76750000000004</v>
      </c>
      <c r="H602" s="123">
        <f t="shared" si="206"/>
        <v>99.787500000000009</v>
      </c>
      <c r="I602" s="152"/>
      <c r="J602" s="199"/>
      <c r="K602" s="1056"/>
      <c r="L602" s="1055"/>
      <c r="M602" s="1055"/>
      <c r="N602" s="1055"/>
      <c r="O602" s="1055"/>
      <c r="P602" s="1055"/>
      <c r="Q602" s="331"/>
      <c r="R602" s="331"/>
      <c r="S602" s="331"/>
      <c r="T602" s="331"/>
      <c r="U602" s="328"/>
      <c r="V602" s="331"/>
      <c r="W602" s="776"/>
      <c r="X602" s="331"/>
      <c r="Y602" s="331"/>
      <c r="Z602" s="331"/>
      <c r="AA602" s="331"/>
      <c r="AB602" s="331"/>
      <c r="AC602" s="1015">
        <f>V602-U602-Y602</f>
        <v>0</v>
      </c>
      <c r="AD602" s="1028"/>
    </row>
    <row r="603" spans="1:36" ht="30" x14ac:dyDescent="0.25">
      <c r="A603" s="137">
        <v>1</v>
      </c>
      <c r="B603" s="312" t="s">
        <v>445</v>
      </c>
      <c r="C603" s="434"/>
      <c r="D603" s="122"/>
      <c r="E603" s="123">
        <v>6960</v>
      </c>
      <c r="F603" s="123">
        <f>ROUND(E603/12*$B$4,0)</f>
        <v>2320</v>
      </c>
      <c r="G603" s="2079">
        <v>2315.0700000000002</v>
      </c>
      <c r="H603" s="123">
        <f t="shared" si="206"/>
        <v>99.787500000000009</v>
      </c>
      <c r="I603" s="152"/>
      <c r="J603" s="199"/>
      <c r="K603" s="1056"/>
      <c r="L603" s="1055"/>
      <c r="M603" s="1055"/>
      <c r="N603" s="1055"/>
      <c r="O603" s="1055"/>
      <c r="P603" s="1055"/>
      <c r="Q603" s="331"/>
      <c r="R603" s="331"/>
      <c r="S603" s="331"/>
      <c r="T603" s="331"/>
      <c r="U603" s="328"/>
      <c r="V603" s="331"/>
      <c r="W603" s="776"/>
      <c r="X603" s="331"/>
      <c r="Y603" s="331"/>
      <c r="Z603" s="331"/>
      <c r="AA603" s="331"/>
      <c r="AB603" s="331"/>
      <c r="AC603" s="1015">
        <f>V603-U603-Y603</f>
        <v>0</v>
      </c>
      <c r="AD603" s="1028"/>
    </row>
    <row r="604" spans="1:36" ht="29.25" x14ac:dyDescent="0.25">
      <c r="A604" s="137">
        <v>1</v>
      </c>
      <c r="B604" s="2082" t="s">
        <v>312</v>
      </c>
      <c r="C604" s="434"/>
      <c r="D604" s="122"/>
      <c r="E604" s="527">
        <f>E606/9.4</f>
        <v>36780.851063829788</v>
      </c>
      <c r="F604" s="527">
        <f>F606/9.4</f>
        <v>12260.319148936169</v>
      </c>
      <c r="G604" s="322">
        <f>G606/9.4</f>
        <v>12290.801063829787</v>
      </c>
      <c r="H604" s="527">
        <f t="shared" si="206"/>
        <v>100.24862252379674</v>
      </c>
      <c r="I604" s="152"/>
      <c r="J604" s="199"/>
      <c r="K604" s="1056"/>
      <c r="L604" s="1055"/>
      <c r="M604" s="1055"/>
      <c r="N604" s="1055"/>
      <c r="O604" s="1055"/>
      <c r="P604" s="1055"/>
      <c r="Q604" s="331"/>
      <c r="R604" s="331"/>
      <c r="S604" s="331"/>
      <c r="T604" s="331"/>
      <c r="U604" s="328"/>
      <c r="V604" s="331"/>
      <c r="W604" s="776"/>
      <c r="X604" s="331"/>
      <c r="Y604" s="331"/>
      <c r="Z604" s="331"/>
      <c r="AA604" s="331"/>
      <c r="AB604" s="331"/>
      <c r="AC604" s="1015">
        <f>V604-U604-Y604</f>
        <v>0</v>
      </c>
      <c r="AD604" s="1028"/>
    </row>
    <row r="605" spans="1:36" s="2087" customFormat="1" x14ac:dyDescent="0.25">
      <c r="A605" s="2087">
        <v>1</v>
      </c>
      <c r="B605" s="2082" t="s">
        <v>321</v>
      </c>
      <c r="C605" s="434"/>
      <c r="D605" s="122"/>
      <c r="E605" s="123">
        <f>E606/9.4</f>
        <v>36780.851063829788</v>
      </c>
      <c r="F605" s="123">
        <f t="shared" ref="F605:G605" si="207">F606/9.4</f>
        <v>12260.319148936169</v>
      </c>
      <c r="G605" s="2079">
        <f t="shared" si="207"/>
        <v>12290.801063829787</v>
      </c>
      <c r="H605" s="123">
        <f t="shared" si="206"/>
        <v>100.24862252379674</v>
      </c>
      <c r="I605" s="152"/>
      <c r="J605" s="199"/>
      <c r="K605" s="1056"/>
      <c r="L605" s="1055"/>
      <c r="M605" s="1055"/>
      <c r="N605" s="1055"/>
      <c r="O605" s="1055"/>
      <c r="P605" s="1055"/>
      <c r="Q605" s="331"/>
      <c r="R605" s="331"/>
      <c r="S605" s="331"/>
      <c r="T605" s="331"/>
      <c r="U605" s="328"/>
      <c r="V605" s="331"/>
      <c r="W605" s="776"/>
      <c r="X605" s="331"/>
      <c r="Y605" s="331"/>
      <c r="Z605" s="331"/>
      <c r="AA605" s="331"/>
      <c r="AB605" s="331"/>
      <c r="AC605" s="1015">
        <f>V605-U605-Y605</f>
        <v>0</v>
      </c>
      <c r="AD605" s="1028"/>
    </row>
    <row r="606" spans="1:36" x14ac:dyDescent="0.25">
      <c r="A606" s="137">
        <v>1</v>
      </c>
      <c r="B606" s="481" t="s">
        <v>322</v>
      </c>
      <c r="C606" s="434"/>
      <c r="D606" s="122"/>
      <c r="E606" s="123">
        <v>345740</v>
      </c>
      <c r="F606" s="123">
        <f>ROUND(E606/12*$B$4,0)</f>
        <v>115247</v>
      </c>
      <c r="G606" s="2079">
        <v>115533.53</v>
      </c>
      <c r="H606" s="123">
        <f t="shared" si="206"/>
        <v>100.24862252379671</v>
      </c>
      <c r="I606" s="152"/>
      <c r="J606" s="199"/>
      <c r="K606" s="1056"/>
      <c r="L606" s="1055"/>
      <c r="M606" s="1055"/>
      <c r="N606" s="1055"/>
      <c r="O606" s="1055"/>
      <c r="P606" s="1055"/>
      <c r="Q606" s="331"/>
      <c r="R606" s="331"/>
      <c r="S606" s="331"/>
      <c r="T606" s="331"/>
      <c r="U606" s="328"/>
      <c r="V606" s="331"/>
      <c r="W606" s="776"/>
      <c r="X606" s="331"/>
      <c r="Y606" s="331"/>
      <c r="Z606" s="331"/>
      <c r="AA606" s="331"/>
      <c r="AB606" s="331"/>
      <c r="AC606" s="1015">
        <f>V606-U606-Y606</f>
        <v>0</v>
      </c>
      <c r="AD606" s="1028"/>
    </row>
    <row r="607" spans="1:36" x14ac:dyDescent="0.25">
      <c r="A607" s="137">
        <v>1</v>
      </c>
      <c r="B607" s="481" t="s">
        <v>323</v>
      </c>
      <c r="C607" s="435"/>
      <c r="D607" s="122"/>
      <c r="E607" s="821"/>
      <c r="F607" s="124">
        <f>ROUND(E607/12*$B$4,0)</f>
        <v>0</v>
      </c>
      <c r="G607" s="123"/>
      <c r="H607" s="123"/>
      <c r="I607" s="152"/>
      <c r="J607" s="199"/>
      <c r="K607" s="1056"/>
      <c r="L607" s="1055"/>
      <c r="M607" s="1055"/>
      <c r="N607" s="1055"/>
      <c r="O607" s="1055"/>
      <c r="P607" s="1055"/>
      <c r="Q607" s="331"/>
      <c r="R607" s="331"/>
      <c r="S607" s="331"/>
      <c r="T607" s="331"/>
      <c r="U607" s="328"/>
      <c r="V607" s="331">
        <f>AB607-AA607-X607</f>
        <v>0</v>
      </c>
      <c r="W607" s="776"/>
      <c r="X607" s="331"/>
      <c r="Y607" s="331"/>
      <c r="Z607" s="331"/>
      <c r="AA607" s="331"/>
      <c r="AB607" s="331"/>
      <c r="AC607" s="1015">
        <f>V607-U607-Y607</f>
        <v>0</v>
      </c>
      <c r="AD607" s="1028"/>
    </row>
    <row r="608" spans="1:36" x14ac:dyDescent="0.25">
      <c r="A608" s="137">
        <v>1</v>
      </c>
      <c r="B608" s="474" t="s">
        <v>260</v>
      </c>
      <c r="C608" s="1331"/>
      <c r="D608" s="122"/>
      <c r="E608" s="483">
        <f>E601</f>
        <v>1740</v>
      </c>
      <c r="F608" s="284">
        <f>F601</f>
        <v>580</v>
      </c>
      <c r="G608" s="527">
        <f>G601</f>
        <v>578.76750000000004</v>
      </c>
      <c r="H608" s="527">
        <f>G608/F608*100</f>
        <v>99.787500000000009</v>
      </c>
      <c r="I608" s="152"/>
      <c r="J608" s="199"/>
      <c r="K608" s="1056"/>
      <c r="L608" s="1055"/>
      <c r="M608" s="1055"/>
      <c r="N608" s="1055"/>
      <c r="O608" s="1055"/>
      <c r="P608" s="1055"/>
      <c r="Q608" s="331"/>
      <c r="R608" s="331"/>
      <c r="S608" s="331"/>
      <c r="T608" s="331"/>
      <c r="U608" s="328"/>
      <c r="V608" s="331">
        <f>AB608-AA608-X608</f>
        <v>0</v>
      </c>
      <c r="W608" s="776"/>
      <c r="X608" s="331"/>
      <c r="Y608" s="331"/>
      <c r="Z608" s="331"/>
      <c r="AA608" s="331"/>
      <c r="AB608" s="331"/>
      <c r="AC608" s="1015">
        <f>V608-U608-Y608</f>
        <v>0</v>
      </c>
      <c r="AD608" s="1028"/>
    </row>
    <row r="609" spans="1:30" ht="29.25" x14ac:dyDescent="0.25">
      <c r="A609" s="137">
        <v>1</v>
      </c>
      <c r="B609" s="474" t="s">
        <v>261</v>
      </c>
      <c r="C609" s="435"/>
      <c r="D609" s="122"/>
      <c r="E609" s="483">
        <f>E604</f>
        <v>36780.851063829788</v>
      </c>
      <c r="F609" s="322">
        <f>F604</f>
        <v>12260.319148936169</v>
      </c>
      <c r="G609" s="322">
        <f>G604</f>
        <v>12290.801063829787</v>
      </c>
      <c r="H609" s="527">
        <f>G609/F609*100</f>
        <v>100.24862252379674</v>
      </c>
      <c r="I609" s="152"/>
      <c r="J609" s="199"/>
      <c r="K609" s="1056"/>
      <c r="L609" s="1055"/>
      <c r="M609" s="1055"/>
      <c r="N609" s="1055"/>
      <c r="O609" s="1055"/>
      <c r="P609" s="1055"/>
      <c r="Q609" s="331"/>
      <c r="R609" s="331"/>
      <c r="S609" s="331"/>
      <c r="T609" s="331"/>
      <c r="U609" s="328"/>
      <c r="V609" s="331">
        <f>AB609-AA609-X609</f>
        <v>0</v>
      </c>
      <c r="W609" s="776"/>
      <c r="X609" s="331"/>
      <c r="Y609" s="331"/>
      <c r="Z609" s="331"/>
      <c r="AA609" s="331"/>
      <c r="AB609" s="331"/>
      <c r="AC609" s="1015">
        <f>V609-U609-Y609</f>
        <v>0</v>
      </c>
      <c r="AD609" s="1028"/>
    </row>
    <row r="610" spans="1:30" ht="15.75" thickBot="1" x14ac:dyDescent="0.3">
      <c r="A610" s="137">
        <v>1</v>
      </c>
      <c r="B610" s="1332" t="s">
        <v>134</v>
      </c>
      <c r="C610" s="149"/>
      <c r="D610" s="1332"/>
      <c r="E610" s="1104">
        <f>E606/4.2+E601</f>
        <v>84059.047619047618</v>
      </c>
      <c r="F610" s="1105">
        <f>F606/4.2+F601</f>
        <v>28019.761904761905</v>
      </c>
      <c r="G610" s="1105">
        <f>G606/4.2+G601</f>
        <v>28086.750833333335</v>
      </c>
      <c r="H610" s="1105">
        <f>G610/F610*100</f>
        <v>100.23907743684306</v>
      </c>
      <c r="I610" s="1107"/>
      <c r="J610" s="1107"/>
      <c r="K610" s="1333"/>
      <c r="L610" s="1206"/>
      <c r="M610" s="1206"/>
      <c r="N610" s="1206"/>
      <c r="O610" s="1206"/>
      <c r="P610" s="1206"/>
      <c r="Q610" s="336">
        <f t="shared" ref="Q610:R610" si="208">Q601</f>
        <v>95426.512000000002</v>
      </c>
      <c r="R610" s="336">
        <f t="shared" si="208"/>
        <v>95426.512000000002</v>
      </c>
      <c r="S610" s="336">
        <f t="shared" ref="S610:T610" si="209">S601</f>
        <v>95426.512000000002</v>
      </c>
      <c r="T610" s="336">
        <f t="shared" si="209"/>
        <v>95426.512000000002</v>
      </c>
      <c r="U610" s="870">
        <f t="shared" ref="U610:AB610" si="210">U601</f>
        <v>31808.837333333333</v>
      </c>
      <c r="V610" s="336">
        <f t="shared" si="210"/>
        <v>31885.532459999991</v>
      </c>
      <c r="W610" s="778">
        <f t="shared" si="210"/>
        <v>0</v>
      </c>
      <c r="X610" s="336">
        <f t="shared" si="210"/>
        <v>0</v>
      </c>
      <c r="Y610" s="336">
        <f t="shared" si="210"/>
        <v>76.695126666658325</v>
      </c>
      <c r="Z610" s="336">
        <f t="shared" si="210"/>
        <v>0</v>
      </c>
      <c r="AA610" s="336">
        <f t="shared" si="210"/>
        <v>-88.421729999999997</v>
      </c>
      <c r="AB610" s="336">
        <f t="shared" si="210"/>
        <v>31797.110729999993</v>
      </c>
      <c r="AC610" s="1015">
        <f>V610-U610-Y610</f>
        <v>0</v>
      </c>
      <c r="AD610" s="1028"/>
    </row>
    <row r="611" spans="1:30" ht="16.5" thickBot="1" x14ac:dyDescent="0.3">
      <c r="A611" s="137">
        <v>1</v>
      </c>
      <c r="B611" s="1110" t="s">
        <v>278</v>
      </c>
      <c r="C611" s="1110"/>
      <c r="D611" s="155"/>
      <c r="E611" s="260"/>
      <c r="F611" s="1155"/>
      <c r="G611" s="1155"/>
      <c r="H611" s="1155"/>
      <c r="I611" s="1215"/>
      <c r="J611" s="1215"/>
      <c r="K611" s="1217"/>
      <c r="L611" s="1301"/>
      <c r="M611" s="1301"/>
      <c r="N611" s="1301"/>
      <c r="O611" s="1301"/>
      <c r="P611" s="1301"/>
      <c r="Q611" s="337">
        <f t="shared" ref="Q611:U611" si="211">SUM(Q610)</f>
        <v>95426.512000000002</v>
      </c>
      <c r="R611" s="337">
        <f t="shared" ref="R611:S611" si="212">SUM(R610)</f>
        <v>95426.512000000002</v>
      </c>
      <c r="S611" s="337">
        <f t="shared" si="212"/>
        <v>95426.512000000002</v>
      </c>
      <c r="T611" s="337">
        <f t="shared" ref="T611" si="213">SUM(T610)</f>
        <v>95426.512000000002</v>
      </c>
      <c r="U611" s="867">
        <f t="shared" si="211"/>
        <v>31808.837333333333</v>
      </c>
      <c r="V611" s="337">
        <f t="shared" ref="V611:V618" si="214">AB611-AA611-X611</f>
        <v>31885.532459999991</v>
      </c>
      <c r="W611" s="781"/>
      <c r="X611" s="337"/>
      <c r="Y611" s="337">
        <f>SUM(Y610)</f>
        <v>76.695126666658325</v>
      </c>
      <c r="Z611" s="337">
        <f>SUM(Z610)</f>
        <v>0</v>
      </c>
      <c r="AA611" s="337">
        <f>SUM(AA610)</f>
        <v>-88.421729999999997</v>
      </c>
      <c r="AB611" s="337">
        <f>SUM(AB610)</f>
        <v>31797.110729999993</v>
      </c>
      <c r="AC611" s="1015">
        <f>V611-U611-Y611</f>
        <v>0</v>
      </c>
      <c r="AD611" s="1028"/>
    </row>
    <row r="612" spans="1:30" x14ac:dyDescent="0.25">
      <c r="A612" s="137">
        <v>1</v>
      </c>
      <c r="B612" s="6"/>
      <c r="C612" s="6"/>
      <c r="D612" s="6"/>
      <c r="E612" s="1334"/>
      <c r="F612" s="1335"/>
      <c r="G612" s="1335"/>
      <c r="H612" s="1165"/>
      <c r="I612" s="1132"/>
      <c r="J612" s="1132"/>
      <c r="K612" s="1224"/>
      <c r="L612" s="1224"/>
      <c r="M612" s="1224"/>
      <c r="N612" s="1030"/>
      <c r="O612" s="1030"/>
      <c r="P612" s="1030"/>
      <c r="Q612" s="330"/>
      <c r="R612" s="330"/>
      <c r="S612" s="330"/>
      <c r="T612" s="330"/>
      <c r="U612" s="369"/>
      <c r="V612" s="330">
        <f t="shared" si="214"/>
        <v>0</v>
      </c>
      <c r="W612" s="779"/>
      <c r="X612" s="330"/>
      <c r="Y612" s="330"/>
      <c r="Z612" s="330"/>
      <c r="AA612" s="330"/>
      <c r="AB612" s="330"/>
      <c r="AC612" s="1015">
        <f>V612-U612-Y612</f>
        <v>0</v>
      </c>
      <c r="AD612" s="1028"/>
    </row>
    <row r="613" spans="1:30" x14ac:dyDescent="0.25">
      <c r="A613" s="137">
        <v>1</v>
      </c>
      <c r="B613" s="1336"/>
      <c r="C613" s="1337"/>
      <c r="D613" s="1336"/>
      <c r="E613" s="258"/>
      <c r="F613" s="745"/>
      <c r="G613" s="1050"/>
      <c r="H613" s="527"/>
      <c r="I613" s="199"/>
      <c r="J613" s="199"/>
      <c r="K613" s="1078"/>
      <c r="L613" s="1043"/>
      <c r="M613" s="1043"/>
      <c r="N613" s="153"/>
      <c r="O613" s="153"/>
      <c r="P613" s="153"/>
      <c r="Q613" s="331"/>
      <c r="R613" s="331"/>
      <c r="S613" s="331"/>
      <c r="T613" s="331"/>
      <c r="U613" s="328"/>
      <c r="V613" s="331">
        <f t="shared" si="214"/>
        <v>0</v>
      </c>
      <c r="W613" s="776"/>
      <c r="X613" s="331"/>
      <c r="Y613" s="331"/>
      <c r="Z613" s="331"/>
      <c r="AA613" s="331"/>
      <c r="AB613" s="331"/>
      <c r="AC613" s="1015">
        <f>V613-U613-Y613</f>
        <v>0</v>
      </c>
      <c r="AD613" s="1028"/>
    </row>
    <row r="614" spans="1:30" ht="57.75" x14ac:dyDescent="0.25">
      <c r="A614" s="137">
        <v>1</v>
      </c>
      <c r="B614" s="1019" t="s">
        <v>357</v>
      </c>
      <c r="C614" s="1019"/>
      <c r="D614" s="1120"/>
      <c r="E614" s="219"/>
      <c r="F614" s="200"/>
      <c r="G614" s="123"/>
      <c r="H614" s="123"/>
      <c r="I614" s="152"/>
      <c r="J614" s="152"/>
      <c r="K614" s="1082"/>
      <c r="L614" s="153"/>
      <c r="M614" s="153"/>
      <c r="N614" s="153"/>
      <c r="O614" s="153"/>
      <c r="P614" s="153"/>
      <c r="Q614" s="331"/>
      <c r="R614" s="331"/>
      <c r="S614" s="331"/>
      <c r="T614" s="331"/>
      <c r="U614" s="328"/>
      <c r="V614" s="331">
        <f t="shared" si="214"/>
        <v>0</v>
      </c>
      <c r="W614" s="776"/>
      <c r="X614" s="331"/>
      <c r="Y614" s="331"/>
      <c r="Z614" s="331"/>
      <c r="AA614" s="331"/>
      <c r="AB614" s="331"/>
      <c r="AC614" s="1015">
        <f>V614-U614-Y614</f>
        <v>0</v>
      </c>
      <c r="AD614" s="1028"/>
    </row>
    <row r="615" spans="1:30" x14ac:dyDescent="0.25">
      <c r="A615" s="137">
        <v>1</v>
      </c>
      <c r="B615" s="1024" t="s">
        <v>5</v>
      </c>
      <c r="C615" s="1025"/>
      <c r="D615" s="1024"/>
      <c r="E615" s="219"/>
      <c r="F615" s="200"/>
      <c r="G615" s="123"/>
      <c r="H615" s="123"/>
      <c r="I615" s="152"/>
      <c r="J615" s="152"/>
      <c r="K615" s="1082"/>
      <c r="L615" s="153"/>
      <c r="M615" s="153"/>
      <c r="N615" s="153"/>
      <c r="O615" s="153"/>
      <c r="P615" s="153"/>
      <c r="Q615" s="332"/>
      <c r="R615" s="332"/>
      <c r="S615" s="332"/>
      <c r="T615" s="332"/>
      <c r="U615" s="865"/>
      <c r="V615" s="332">
        <f t="shared" si="214"/>
        <v>0</v>
      </c>
      <c r="W615" s="1057"/>
      <c r="X615" s="332"/>
      <c r="Y615" s="331"/>
      <c r="Z615" s="332"/>
      <c r="AA615" s="332"/>
      <c r="AB615" s="331"/>
      <c r="AC615" s="1015">
        <f>V615-U615-Y615</f>
        <v>0</v>
      </c>
      <c r="AD615" s="1028"/>
    </row>
    <row r="616" spans="1:30" s="147" customFormat="1" x14ac:dyDescent="0.25">
      <c r="A616" s="137">
        <v>1</v>
      </c>
      <c r="B616" s="11" t="s">
        <v>15</v>
      </c>
      <c r="C616" s="1026" t="s">
        <v>256</v>
      </c>
      <c r="D616" s="11">
        <v>330</v>
      </c>
      <c r="E616" s="219"/>
      <c r="F616" s="200">
        <f>E616/12*$B$4</f>
        <v>0</v>
      </c>
      <c r="G616" s="123"/>
      <c r="H616" s="123" t="e">
        <f>G616/F616*100</f>
        <v>#DIV/0!</v>
      </c>
      <c r="I616" s="152"/>
      <c r="J616" s="152" t="e">
        <f>M616/G616</f>
        <v>#DIV/0!</v>
      </c>
      <c r="K616" s="1082">
        <f>ROUND(E616*I616,0)</f>
        <v>0</v>
      </c>
      <c r="L616" s="153">
        <f>K616/12*$B$4</f>
        <v>0</v>
      </c>
      <c r="M616" s="153"/>
      <c r="N616" s="153" t="e">
        <f>M616/L616*100</f>
        <v>#DIV/0!</v>
      </c>
      <c r="O616" s="1082">
        <f>ROUND(K616/D616,0)</f>
        <v>0</v>
      </c>
      <c r="P616" s="153" t="e">
        <f>M616/$B$4*12/O616</f>
        <v>#DIV/0!</v>
      </c>
      <c r="Q616" s="338"/>
      <c r="R616" s="338"/>
      <c r="S616" s="338"/>
      <c r="T616" s="338"/>
      <c r="U616" s="868"/>
      <c r="V616" s="338">
        <f t="shared" si="214"/>
        <v>0</v>
      </c>
      <c r="W616" s="1072"/>
      <c r="X616" s="338"/>
      <c r="Y616" s="334"/>
      <c r="Z616" s="338"/>
      <c r="AA616" s="338"/>
      <c r="AB616" s="334"/>
      <c r="AC616" s="1015">
        <f>V616-U616-Y616</f>
        <v>0</v>
      </c>
      <c r="AD616" s="1028"/>
    </row>
    <row r="617" spans="1:30" ht="29.25" x14ac:dyDescent="0.25">
      <c r="A617" s="137">
        <v>1</v>
      </c>
      <c r="B617" s="1045" t="s">
        <v>7</v>
      </c>
      <c r="C617" s="1046"/>
      <c r="D617" s="1338"/>
      <c r="E617" s="32">
        <f>SUM(E616:E616)</f>
        <v>0</v>
      </c>
      <c r="F617" s="7">
        <f>SUM(F616:F616)</f>
        <v>0</v>
      </c>
      <c r="G617" s="7">
        <f>SUM(G616:G616)</f>
        <v>0</v>
      </c>
      <c r="H617" s="7" t="e">
        <f>G617/F617*100</f>
        <v>#DIV/0!</v>
      </c>
      <c r="I617" s="8">
        <f>IF(E617=0,0,K617/E617)</f>
        <v>0</v>
      </c>
      <c r="J617" s="8" t="e">
        <f>M617/G617</f>
        <v>#DIV/0!</v>
      </c>
      <c r="K617" s="7">
        <f>SUM(K616:K616)</f>
        <v>0</v>
      </c>
      <c r="L617" s="7">
        <f>SUM(L616:L616)</f>
        <v>0</v>
      </c>
      <c r="M617" s="7">
        <f>SUM(M616:M616)</f>
        <v>0</v>
      </c>
      <c r="N617" s="1047" t="e">
        <f>M617/L617*100</f>
        <v>#DIV/0!</v>
      </c>
      <c r="O617" s="1048">
        <f>SUM(O616:O616)</f>
        <v>0</v>
      </c>
      <c r="P617" s="1047" t="e">
        <f>M617/$B$4*12/O617</f>
        <v>#DIV/0!</v>
      </c>
      <c r="Q617" s="329"/>
      <c r="R617" s="329"/>
      <c r="S617" s="329"/>
      <c r="T617" s="329"/>
      <c r="U617" s="875">
        <f>Q617/12*$B$4</f>
        <v>0</v>
      </c>
      <c r="V617" s="329">
        <f t="shared" si="214"/>
        <v>0</v>
      </c>
      <c r="W617" s="780"/>
      <c r="X617" s="329"/>
      <c r="Y617" s="329">
        <f>V617-U617</f>
        <v>0</v>
      </c>
      <c r="Z617" s="329"/>
      <c r="AA617" s="329"/>
      <c r="AB617" s="329"/>
      <c r="AC617" s="1015">
        <f>V617-U617-Y617</f>
        <v>0</v>
      </c>
      <c r="AD617" s="1028"/>
    </row>
    <row r="618" spans="1:30" ht="43.5" x14ac:dyDescent="0.25">
      <c r="A618" s="137">
        <v>1</v>
      </c>
      <c r="B618" s="1049" t="s">
        <v>177</v>
      </c>
      <c r="C618" s="816"/>
      <c r="D618" s="1050"/>
      <c r="E618" s="258"/>
      <c r="F618" s="1050">
        <f>E618/12*$B$4</f>
        <v>0</v>
      </c>
      <c r="G618" s="1050"/>
      <c r="H618" s="126"/>
      <c r="I618" s="286"/>
      <c r="J618" s="286"/>
      <c r="K618" s="1339"/>
      <c r="L618" s="1340"/>
      <c r="M618" s="1340"/>
      <c r="N618" s="1043"/>
      <c r="O618" s="1209"/>
      <c r="P618" s="1078"/>
      <c r="Q618" s="330"/>
      <c r="R618" s="330"/>
      <c r="S618" s="330"/>
      <c r="T618" s="330"/>
      <c r="U618" s="1005">
        <f>Q618/12*$B$4</f>
        <v>0</v>
      </c>
      <c r="V618" s="330">
        <f t="shared" si="214"/>
        <v>0</v>
      </c>
      <c r="W618" s="779"/>
      <c r="X618" s="330"/>
      <c r="Y618" s="330">
        <f>V618-U618</f>
        <v>0</v>
      </c>
      <c r="Z618" s="330"/>
      <c r="AA618" s="330"/>
      <c r="AB618" s="330"/>
      <c r="AC618" s="1015">
        <f>V618-U618-Y618</f>
        <v>0</v>
      </c>
      <c r="AD618" s="1028"/>
    </row>
    <row r="619" spans="1:30" x14ac:dyDescent="0.25">
      <c r="A619" s="137">
        <v>1</v>
      </c>
      <c r="B619" s="121" t="s">
        <v>194</v>
      </c>
      <c r="C619" s="433"/>
      <c r="D619" s="1341"/>
      <c r="E619" s="258"/>
      <c r="F619" s="1342"/>
      <c r="G619" s="1050"/>
      <c r="H619" s="126"/>
      <c r="I619" s="286"/>
      <c r="J619" s="286"/>
      <c r="K619" s="1339"/>
      <c r="L619" s="1340"/>
      <c r="M619" s="1340"/>
      <c r="N619" s="1043"/>
      <c r="O619" s="1031"/>
      <c r="P619" s="1078"/>
      <c r="Q619" s="330"/>
      <c r="R619" s="330"/>
      <c r="S619" s="330"/>
      <c r="T619" s="330"/>
      <c r="U619" s="861"/>
      <c r="V619" s="330"/>
      <c r="W619" s="779"/>
      <c r="X619" s="330"/>
      <c r="Y619" s="330"/>
      <c r="Z619" s="330"/>
      <c r="AA619" s="330"/>
      <c r="AB619" s="330"/>
      <c r="AC619" s="1015">
        <f>V619-U619-Y619</f>
        <v>0</v>
      </c>
      <c r="AD619" s="1028"/>
    </row>
    <row r="620" spans="1:30" ht="29.25" x14ac:dyDescent="0.25">
      <c r="A620" s="137">
        <v>1</v>
      </c>
      <c r="B620" s="2082" t="s">
        <v>311</v>
      </c>
      <c r="C620" s="423"/>
      <c r="D620" s="1343"/>
      <c r="E620" s="239">
        <f>E622+E626</f>
        <v>0</v>
      </c>
      <c r="F620" s="284">
        <f>F622+F626</f>
        <v>0</v>
      </c>
      <c r="G620" s="284">
        <f>G622+G626</f>
        <v>0</v>
      </c>
      <c r="H620" s="284" t="e">
        <f>G620/F620*100</f>
        <v>#DIV/0!</v>
      </c>
      <c r="I620" s="199"/>
      <c r="J620" s="199"/>
      <c r="K620" s="1186"/>
      <c r="L620" s="1188"/>
      <c r="M620" s="1188"/>
      <c r="N620" s="153"/>
      <c r="O620" s="1038"/>
      <c r="P620" s="1082"/>
      <c r="Q620" s="331"/>
      <c r="R620" s="331"/>
      <c r="S620" s="331"/>
      <c r="T620" s="331"/>
      <c r="U620" s="328">
        <f>Q620/12*$B$4</f>
        <v>0</v>
      </c>
      <c r="V620" s="331">
        <f>AB620-AA620-X620</f>
        <v>0</v>
      </c>
      <c r="W620" s="776"/>
      <c r="X620" s="331"/>
      <c r="Y620" s="331">
        <f>V620-U620</f>
        <v>0</v>
      </c>
      <c r="Z620" s="331"/>
      <c r="AA620" s="331"/>
      <c r="AB620" s="331"/>
      <c r="AC620" s="1015">
        <f>V620-U620-Y620</f>
        <v>0</v>
      </c>
      <c r="AD620" s="1028"/>
    </row>
    <row r="621" spans="1:30" x14ac:dyDescent="0.25">
      <c r="A621" s="137">
        <v>1</v>
      </c>
      <c r="B621" s="312" t="s">
        <v>304</v>
      </c>
      <c r="C621" s="423"/>
      <c r="D621" s="1343"/>
      <c r="E621" s="228"/>
      <c r="F621" s="1164"/>
      <c r="G621" s="124"/>
      <c r="H621" s="123"/>
      <c r="I621" s="199"/>
      <c r="J621" s="199"/>
      <c r="K621" s="1186"/>
      <c r="L621" s="1188"/>
      <c r="M621" s="1188"/>
      <c r="N621" s="153"/>
      <c r="O621" s="1038"/>
      <c r="P621" s="1082"/>
      <c r="Q621" s="331"/>
      <c r="R621" s="331"/>
      <c r="S621" s="331"/>
      <c r="T621" s="331"/>
      <c r="U621" s="328"/>
      <c r="V621" s="331"/>
      <c r="W621" s="776"/>
      <c r="X621" s="331"/>
      <c r="Y621" s="331"/>
      <c r="Z621" s="331"/>
      <c r="AA621" s="331"/>
      <c r="AB621" s="331"/>
      <c r="AC621" s="1015">
        <f>V621-U621-Y621</f>
        <v>0</v>
      </c>
      <c r="AD621" s="1028"/>
    </row>
    <row r="622" spans="1:30" ht="30" x14ac:dyDescent="0.25">
      <c r="A622" s="137">
        <v>1</v>
      </c>
      <c r="B622" s="472" t="s">
        <v>443</v>
      </c>
      <c r="C622" s="423"/>
      <c r="D622" s="1343"/>
      <c r="E622" s="228">
        <f>E623</f>
        <v>0</v>
      </c>
      <c r="F622" s="1164">
        <f>F623</f>
        <v>0</v>
      </c>
      <c r="G622" s="124">
        <f>G623</f>
        <v>0</v>
      </c>
      <c r="H622" s="123" t="e">
        <f>G622/F622*100</f>
        <v>#DIV/0!</v>
      </c>
      <c r="I622" s="199"/>
      <c r="J622" s="199"/>
      <c r="K622" s="1186"/>
      <c r="L622" s="1188"/>
      <c r="M622" s="1188"/>
      <c r="N622" s="153"/>
      <c r="O622" s="1038"/>
      <c r="P622" s="1082"/>
      <c r="Q622" s="331"/>
      <c r="R622" s="331"/>
      <c r="S622" s="331"/>
      <c r="T622" s="331"/>
      <c r="U622" s="328"/>
      <c r="V622" s="331"/>
      <c r="W622" s="776"/>
      <c r="X622" s="331"/>
      <c r="Y622" s="331"/>
      <c r="Z622" s="331"/>
      <c r="AA622" s="331"/>
      <c r="AB622" s="331"/>
      <c r="AC622" s="1015">
        <f>V622-U622-Y622</f>
        <v>0</v>
      </c>
      <c r="AD622" s="1028"/>
    </row>
    <row r="623" spans="1:30" x14ac:dyDescent="0.25">
      <c r="A623" s="137">
        <v>1</v>
      </c>
      <c r="B623" s="312" t="s">
        <v>444</v>
      </c>
      <c r="C623" s="423"/>
      <c r="D623" s="1343"/>
      <c r="E623" s="228"/>
      <c r="F623" s="1164">
        <f>E623/12*$B$4</f>
        <v>0</v>
      </c>
      <c r="G623" s="124"/>
      <c r="H623" s="123" t="e">
        <f>G623/F623*100</f>
        <v>#DIV/0!</v>
      </c>
      <c r="I623" s="199"/>
      <c r="J623" s="199"/>
      <c r="K623" s="1186"/>
      <c r="L623" s="1188"/>
      <c r="M623" s="1188"/>
      <c r="N623" s="153"/>
      <c r="O623" s="1038"/>
      <c r="P623" s="1082"/>
      <c r="Q623" s="331"/>
      <c r="R623" s="331"/>
      <c r="S623" s="331"/>
      <c r="T623" s="331"/>
      <c r="U623" s="328"/>
      <c r="V623" s="331"/>
      <c r="W623" s="776"/>
      <c r="X623" s="331"/>
      <c r="Y623" s="331"/>
      <c r="Z623" s="331"/>
      <c r="AA623" s="331"/>
      <c r="AB623" s="331"/>
      <c r="AC623" s="1015">
        <f>V623-U623-Y623</f>
        <v>0</v>
      </c>
      <c r="AD623" s="1028"/>
    </row>
    <row r="624" spans="1:30" ht="45" x14ac:dyDescent="0.25">
      <c r="A624" s="137">
        <v>1</v>
      </c>
      <c r="B624" s="312" t="s">
        <v>446</v>
      </c>
      <c r="C624" s="423"/>
      <c r="D624" s="1343"/>
      <c r="E624" s="228"/>
      <c r="F624" s="1164"/>
      <c r="G624" s="124"/>
      <c r="H624" s="123"/>
      <c r="I624" s="199"/>
      <c r="J624" s="199"/>
      <c r="K624" s="1186"/>
      <c r="L624" s="1188"/>
      <c r="M624" s="1188"/>
      <c r="N624" s="153"/>
      <c r="O624" s="1038"/>
      <c r="P624" s="1082"/>
      <c r="Q624" s="331"/>
      <c r="R624" s="331"/>
      <c r="S624" s="331"/>
      <c r="T624" s="331"/>
      <c r="U624" s="328"/>
      <c r="V624" s="331"/>
      <c r="W624" s="776"/>
      <c r="X624" s="331"/>
      <c r="Y624" s="331"/>
      <c r="Z624" s="331"/>
      <c r="AA624" s="331"/>
      <c r="AB624" s="331"/>
      <c r="AC624" s="1015">
        <f>V624-U624-Y624</f>
        <v>0</v>
      </c>
      <c r="AD624" s="1028"/>
    </row>
    <row r="625" spans="1:30" ht="60" x14ac:dyDescent="0.25">
      <c r="A625" s="137">
        <v>1</v>
      </c>
      <c r="B625" s="312" t="s">
        <v>447</v>
      </c>
      <c r="C625" s="423"/>
      <c r="D625" s="1343"/>
      <c r="E625" s="228"/>
      <c r="F625" s="1164"/>
      <c r="G625" s="124"/>
      <c r="H625" s="123"/>
      <c r="I625" s="199"/>
      <c r="J625" s="199"/>
      <c r="K625" s="1186"/>
      <c r="L625" s="1188"/>
      <c r="M625" s="1188"/>
      <c r="N625" s="153"/>
      <c r="O625" s="1038"/>
      <c r="P625" s="1082"/>
      <c r="Q625" s="331"/>
      <c r="R625" s="331"/>
      <c r="S625" s="331"/>
      <c r="T625" s="331"/>
      <c r="U625" s="328"/>
      <c r="V625" s="331"/>
      <c r="W625" s="776"/>
      <c r="X625" s="331"/>
      <c r="Y625" s="331"/>
      <c r="Z625" s="331"/>
      <c r="AA625" s="331"/>
      <c r="AB625" s="331"/>
      <c r="AC625" s="1015">
        <f>V625-U625-Y625</f>
        <v>0</v>
      </c>
      <c r="AD625" s="1028"/>
    </row>
    <row r="626" spans="1:30" ht="45" x14ac:dyDescent="0.25">
      <c r="A626" s="137">
        <v>1</v>
      </c>
      <c r="B626" s="311" t="s">
        <v>448</v>
      </c>
      <c r="C626" s="423"/>
      <c r="D626" s="1343"/>
      <c r="E626" s="228"/>
      <c r="F626" s="1164">
        <f>E626/12*$B$4</f>
        <v>0</v>
      </c>
      <c r="G626" s="124"/>
      <c r="H626" s="123"/>
      <c r="I626" s="199"/>
      <c r="J626" s="199"/>
      <c r="K626" s="1186"/>
      <c r="L626" s="1188"/>
      <c r="M626" s="1188"/>
      <c r="N626" s="153"/>
      <c r="O626" s="1038"/>
      <c r="P626" s="1082"/>
      <c r="Q626" s="331"/>
      <c r="R626" s="331"/>
      <c r="S626" s="331"/>
      <c r="T626" s="331"/>
      <c r="U626" s="328"/>
      <c r="V626" s="331"/>
      <c r="W626" s="776"/>
      <c r="X626" s="331"/>
      <c r="Y626" s="331"/>
      <c r="Z626" s="331"/>
      <c r="AA626" s="331"/>
      <c r="AB626" s="331"/>
      <c r="AC626" s="1015">
        <f>V626-U626-Y626</f>
        <v>0</v>
      </c>
      <c r="AD626" s="1028"/>
    </row>
    <row r="627" spans="1:30" ht="29.25" x14ac:dyDescent="0.25">
      <c r="A627" s="137">
        <v>1</v>
      </c>
      <c r="B627" s="524" t="s">
        <v>312</v>
      </c>
      <c r="C627" s="423"/>
      <c r="D627" s="1343"/>
      <c r="E627" s="228"/>
      <c r="F627" s="1164"/>
      <c r="G627" s="124"/>
      <c r="H627" s="123"/>
      <c r="I627" s="199"/>
      <c r="J627" s="199"/>
      <c r="K627" s="1186"/>
      <c r="L627" s="1188"/>
      <c r="M627" s="1188"/>
      <c r="N627" s="153"/>
      <c r="O627" s="1038"/>
      <c r="P627" s="1082"/>
      <c r="Q627" s="331"/>
      <c r="R627" s="331"/>
      <c r="S627" s="331"/>
      <c r="T627" s="331"/>
      <c r="U627" s="328"/>
      <c r="V627" s="331"/>
      <c r="W627" s="776"/>
      <c r="X627" s="331"/>
      <c r="Y627" s="331"/>
      <c r="Z627" s="331"/>
      <c r="AA627" s="331"/>
      <c r="AB627" s="331"/>
      <c r="AC627" s="1015">
        <f>V627-U627-Y627</f>
        <v>0</v>
      </c>
      <c r="AD627" s="1028"/>
    </row>
    <row r="628" spans="1:30" ht="29.25" x14ac:dyDescent="0.25">
      <c r="A628" s="137">
        <v>1</v>
      </c>
      <c r="B628" s="524" t="s">
        <v>305</v>
      </c>
      <c r="C628" s="423"/>
      <c r="D628" s="1343"/>
      <c r="E628" s="228">
        <f>E629</f>
        <v>0</v>
      </c>
      <c r="F628" s="1164"/>
      <c r="G628" s="124"/>
      <c r="H628" s="123"/>
      <c r="I628" s="199"/>
      <c r="J628" s="199"/>
      <c r="K628" s="1186"/>
      <c r="L628" s="1188"/>
      <c r="M628" s="1188"/>
      <c r="N628" s="153"/>
      <c r="O628" s="1038"/>
      <c r="P628" s="1082"/>
      <c r="Q628" s="331"/>
      <c r="R628" s="331"/>
      <c r="S628" s="331"/>
      <c r="T628" s="331"/>
      <c r="U628" s="328"/>
      <c r="V628" s="331"/>
      <c r="W628" s="776"/>
      <c r="X628" s="331"/>
      <c r="Y628" s="331"/>
      <c r="Z628" s="331"/>
      <c r="AA628" s="331"/>
      <c r="AB628" s="331"/>
      <c r="AC628" s="1015">
        <f>V628-U628-Y628</f>
        <v>0</v>
      </c>
      <c r="AD628" s="1028"/>
    </row>
    <row r="629" spans="1:30" ht="30" x14ac:dyDescent="0.25">
      <c r="A629" s="137">
        <v>1</v>
      </c>
      <c r="B629" s="520" t="s">
        <v>191</v>
      </c>
      <c r="C629" s="423"/>
      <c r="D629" s="1343"/>
      <c r="E629" s="228"/>
      <c r="F629" s="1164"/>
      <c r="G629" s="124"/>
      <c r="H629" s="123"/>
      <c r="I629" s="199"/>
      <c r="J629" s="199"/>
      <c r="K629" s="1186"/>
      <c r="L629" s="1188"/>
      <c r="M629" s="1188"/>
      <c r="N629" s="153"/>
      <c r="O629" s="1038"/>
      <c r="P629" s="1082"/>
      <c r="Q629" s="331"/>
      <c r="R629" s="331"/>
      <c r="S629" s="331"/>
      <c r="T629" s="331"/>
      <c r="U629" s="328"/>
      <c r="V629" s="331"/>
      <c r="W629" s="776"/>
      <c r="X629" s="331"/>
      <c r="Y629" s="331"/>
      <c r="Z629" s="331"/>
      <c r="AA629" s="331"/>
      <c r="AB629" s="331"/>
      <c r="AC629" s="1015">
        <f>V629-U629-Y629</f>
        <v>0</v>
      </c>
      <c r="AD629" s="1028"/>
    </row>
    <row r="630" spans="1:30" ht="57.75" x14ac:dyDescent="0.25">
      <c r="A630" s="137">
        <v>1</v>
      </c>
      <c r="B630" s="524" t="s">
        <v>306</v>
      </c>
      <c r="C630" s="423"/>
      <c r="D630" s="1343"/>
      <c r="E630" s="228"/>
      <c r="F630" s="200">
        <f>ROUND(E630/12*$B$4,0)</f>
        <v>0</v>
      </c>
      <c r="G630" s="124"/>
      <c r="H630" s="123"/>
      <c r="I630" s="199"/>
      <c r="J630" s="199"/>
      <c r="K630" s="1186"/>
      <c r="L630" s="1188"/>
      <c r="M630" s="1188"/>
      <c r="N630" s="153"/>
      <c r="O630" s="1038"/>
      <c r="P630" s="1082"/>
      <c r="Q630" s="331"/>
      <c r="R630" s="331"/>
      <c r="S630" s="331"/>
      <c r="T630" s="331"/>
      <c r="U630" s="328"/>
      <c r="V630" s="331">
        <f>AB630-AA630-X630</f>
        <v>0</v>
      </c>
      <c r="W630" s="776"/>
      <c r="X630" s="331"/>
      <c r="Y630" s="331"/>
      <c r="Z630" s="331"/>
      <c r="AA630" s="331"/>
      <c r="AB630" s="331"/>
      <c r="AC630" s="1015">
        <f>V630-U630-Y630</f>
        <v>0</v>
      </c>
      <c r="AD630" s="1028"/>
    </row>
    <row r="631" spans="1:30" s="147" customFormat="1" x14ac:dyDescent="0.25">
      <c r="A631" s="137">
        <v>1</v>
      </c>
      <c r="B631" s="474" t="s">
        <v>260</v>
      </c>
      <c r="C631" s="1059"/>
      <c r="D631" s="1266"/>
      <c r="E631" s="229">
        <f>E620</f>
        <v>0</v>
      </c>
      <c r="F631" s="201">
        <f>F620</f>
        <v>0</v>
      </c>
      <c r="G631" s="129">
        <f>G620</f>
        <v>0</v>
      </c>
      <c r="H631" s="129" t="e">
        <f>G631/F631*100</f>
        <v>#DIV/0!</v>
      </c>
      <c r="I631" s="1069"/>
      <c r="J631" s="1069"/>
      <c r="K631" s="1131"/>
      <c r="L631" s="1096"/>
      <c r="M631" s="1055"/>
      <c r="N631" s="1055"/>
      <c r="O631" s="1126"/>
      <c r="P631" s="1055"/>
      <c r="Q631" s="332"/>
      <c r="R631" s="332"/>
      <c r="S631" s="332"/>
      <c r="T631" s="332"/>
      <c r="U631" s="866"/>
      <c r="V631" s="331"/>
      <c r="W631" s="1198"/>
      <c r="X631" s="333"/>
      <c r="Y631" s="333"/>
      <c r="Z631" s="333"/>
      <c r="AA631" s="332"/>
      <c r="AB631" s="332"/>
      <c r="AC631" s="1015">
        <f>V631-U631-Y631</f>
        <v>0</v>
      </c>
      <c r="AD631" s="1028"/>
    </row>
    <row r="632" spans="1:30" s="147" customFormat="1" ht="29.25" x14ac:dyDescent="0.25">
      <c r="A632" s="137">
        <v>1</v>
      </c>
      <c r="B632" s="474" t="s">
        <v>261</v>
      </c>
      <c r="C632" s="1059"/>
      <c r="D632" s="1266"/>
      <c r="E632" s="229"/>
      <c r="F632" s="123"/>
      <c r="G632" s="129"/>
      <c r="H632" s="129"/>
      <c r="I632" s="1069"/>
      <c r="J632" s="1069"/>
      <c r="K632" s="1055"/>
      <c r="L632" s="1055"/>
      <c r="M632" s="1131"/>
      <c r="N632" s="1096"/>
      <c r="O632" s="1126"/>
      <c r="P632" s="1131"/>
      <c r="Q632" s="332"/>
      <c r="R632" s="332"/>
      <c r="S632" s="332"/>
      <c r="T632" s="332"/>
      <c r="U632" s="328"/>
      <c r="V632" s="331"/>
      <c r="W632" s="776"/>
      <c r="X632" s="331"/>
      <c r="Y632" s="331"/>
      <c r="Z632" s="332"/>
      <c r="AA632" s="332"/>
      <c r="AB632" s="332"/>
      <c r="AC632" s="1015">
        <f>V632-U632-Y632</f>
        <v>0</v>
      </c>
      <c r="AD632" s="1028"/>
    </row>
    <row r="633" spans="1:30" s="147" customFormat="1" ht="29.25" x14ac:dyDescent="0.25">
      <c r="A633" s="137">
        <v>1</v>
      </c>
      <c r="B633" s="474" t="s">
        <v>262</v>
      </c>
      <c r="C633" s="1309"/>
      <c r="D633" s="1344"/>
      <c r="E633" s="1039"/>
      <c r="F633" s="201"/>
      <c r="G633" s="128"/>
      <c r="H633" s="128"/>
      <c r="I633" s="1134"/>
      <c r="J633" s="1134"/>
      <c r="K633" s="1131"/>
      <c r="L633" s="1096"/>
      <c r="M633" s="1238"/>
      <c r="N633" s="1238"/>
      <c r="O633" s="1238"/>
      <c r="P633" s="1238"/>
      <c r="Q633" s="338"/>
      <c r="R633" s="338"/>
      <c r="S633" s="338"/>
      <c r="T633" s="338"/>
      <c r="U633" s="866">
        <f>Q633/12*$B$4</f>
        <v>0</v>
      </c>
      <c r="V633" s="333">
        <f>AB633-AA633-X633</f>
        <v>0</v>
      </c>
      <c r="W633" s="1198"/>
      <c r="X633" s="333"/>
      <c r="Y633" s="333">
        <f>V633-U633</f>
        <v>0</v>
      </c>
      <c r="Z633" s="338"/>
      <c r="AA633" s="338"/>
      <c r="AB633" s="338"/>
      <c r="AC633" s="1015">
        <f>V633-U633-Y633</f>
        <v>0</v>
      </c>
      <c r="AD633" s="1028"/>
    </row>
    <row r="634" spans="1:30" x14ac:dyDescent="0.25">
      <c r="A634" s="137">
        <v>1</v>
      </c>
      <c r="B634" s="1345" t="s">
        <v>134</v>
      </c>
      <c r="C634" s="1346"/>
      <c r="D634" s="1347"/>
      <c r="E634" s="32">
        <f>E631</f>
        <v>0</v>
      </c>
      <c r="F634" s="7">
        <f>F631</f>
        <v>0</v>
      </c>
      <c r="G634" s="7">
        <f>G631</f>
        <v>0</v>
      </c>
      <c r="H634" s="7" t="e">
        <f>SUM(H620)</f>
        <v>#DIV/0!</v>
      </c>
      <c r="I634" s="8"/>
      <c r="J634" s="8"/>
      <c r="K634" s="1121"/>
      <c r="L634" s="7"/>
      <c r="M634" s="1121"/>
      <c r="N634" s="7"/>
      <c r="O634" s="1121"/>
      <c r="P634" s="1121"/>
      <c r="Q634" s="329">
        <f t="shared" ref="Q634:R634" si="215">SUM(Q633,Q620)</f>
        <v>0</v>
      </c>
      <c r="R634" s="329">
        <f t="shared" si="215"/>
        <v>0</v>
      </c>
      <c r="S634" s="329">
        <f t="shared" ref="S634:T634" si="216">SUM(S633,S620)</f>
        <v>0</v>
      </c>
      <c r="T634" s="329">
        <f t="shared" si="216"/>
        <v>0</v>
      </c>
      <c r="U634" s="870">
        <f t="shared" ref="U634:AB634" si="217">SUM(U633,U620)</f>
        <v>0</v>
      </c>
      <c r="V634" s="329">
        <f t="shared" si="217"/>
        <v>0</v>
      </c>
      <c r="W634" s="780">
        <f t="shared" si="217"/>
        <v>0</v>
      </c>
      <c r="X634" s="329">
        <f t="shared" si="217"/>
        <v>0</v>
      </c>
      <c r="Y634" s="329">
        <f t="shared" si="217"/>
        <v>0</v>
      </c>
      <c r="Z634" s="329">
        <f t="shared" si="217"/>
        <v>0</v>
      </c>
      <c r="AA634" s="329">
        <f t="shared" si="217"/>
        <v>0</v>
      </c>
      <c r="AB634" s="329">
        <f t="shared" si="217"/>
        <v>0</v>
      </c>
      <c r="AC634" s="1015">
        <f>V634-U634-Y634</f>
        <v>0</v>
      </c>
      <c r="AD634" s="1028"/>
    </row>
    <row r="635" spans="1:30" x14ac:dyDescent="0.25">
      <c r="A635" s="137">
        <v>1</v>
      </c>
      <c r="B635" s="1348" t="s">
        <v>28</v>
      </c>
      <c r="C635" s="1349"/>
      <c r="D635" s="1077"/>
      <c r="E635" s="1034"/>
      <c r="F635" s="1342"/>
      <c r="G635" s="126"/>
      <c r="H635" s="126"/>
      <c r="I635" s="286"/>
      <c r="J635" s="286"/>
      <c r="K635" s="745"/>
      <c r="L635" s="1050"/>
      <c r="M635" s="1050"/>
      <c r="N635" s="1050"/>
      <c r="O635" s="1050"/>
      <c r="P635" s="745"/>
      <c r="Q635" s="330"/>
      <c r="R635" s="330"/>
      <c r="S635" s="330"/>
      <c r="T635" s="330"/>
      <c r="U635" s="369"/>
      <c r="V635" s="330">
        <f t="shared" ref="V635:V644" si="218">AB635-AA635-X635</f>
        <v>0</v>
      </c>
      <c r="W635" s="779"/>
      <c r="X635" s="330"/>
      <c r="Y635" s="330"/>
      <c r="Z635" s="330"/>
      <c r="AA635" s="330"/>
      <c r="AB635" s="330"/>
      <c r="AC635" s="1015">
        <f>V635-U635-Y635</f>
        <v>0</v>
      </c>
      <c r="AD635" s="1028"/>
    </row>
    <row r="636" spans="1:30" x14ac:dyDescent="0.25">
      <c r="A636" s="137">
        <v>1</v>
      </c>
      <c r="B636" s="1350" t="s">
        <v>16</v>
      </c>
      <c r="C636" s="1351"/>
      <c r="D636" s="1352"/>
      <c r="E636" s="1353"/>
      <c r="F636" s="1354"/>
      <c r="G636" s="1161"/>
      <c r="H636" s="1231"/>
      <c r="I636" s="1355"/>
      <c r="J636" s="1355"/>
      <c r="K636" s="1356"/>
      <c r="L636" s="1357"/>
      <c r="M636" s="1357"/>
      <c r="N636" s="1209"/>
      <c r="O636" s="1356"/>
      <c r="P636" s="1209"/>
      <c r="Q636" s="339"/>
      <c r="R636" s="339"/>
      <c r="S636" s="339"/>
      <c r="T636" s="339"/>
      <c r="U636" s="874"/>
      <c r="V636" s="339">
        <f t="shared" si="218"/>
        <v>0</v>
      </c>
      <c r="W636" s="1211"/>
      <c r="X636" s="339"/>
      <c r="Y636" s="339"/>
      <c r="Z636" s="339"/>
      <c r="AA636" s="339"/>
      <c r="AB636" s="339"/>
      <c r="AC636" s="1015">
        <f>V636-U636-Y636</f>
        <v>0</v>
      </c>
      <c r="AD636" s="1028"/>
    </row>
    <row r="637" spans="1:30" s="147" customFormat="1" x14ac:dyDescent="0.25">
      <c r="A637" s="137">
        <v>1</v>
      </c>
      <c r="B637" s="849" t="s">
        <v>15</v>
      </c>
      <c r="C637" s="1232"/>
      <c r="D637" s="1248">
        <v>240</v>
      </c>
      <c r="E637" s="1034">
        <v>3130</v>
      </c>
      <c r="F637" s="1342">
        <f>ROUND(E637/12*$B$4,0)</f>
        <v>1043</v>
      </c>
      <c r="G637" s="126">
        <v>1013</v>
      </c>
      <c r="H637" s="126">
        <f>G637/F637*100</f>
        <v>97.123681687440083</v>
      </c>
      <c r="I637" s="1358">
        <v>2</v>
      </c>
      <c r="J637" s="286">
        <f>M637/G637</f>
        <v>1.5616979269496545</v>
      </c>
      <c r="K637" s="1078">
        <f>ROUND(E637*I637,0)</f>
        <v>6260</v>
      </c>
      <c r="L637" s="1043">
        <f>K637/12*$B$4</f>
        <v>2086.6666666666665</v>
      </c>
      <c r="M637" s="1043">
        <v>1582</v>
      </c>
      <c r="N637" s="1078">
        <f>M637/L637*100</f>
        <v>75.814696485623017</v>
      </c>
      <c r="O637" s="1043">
        <f>ROUND(K637/D637,0)</f>
        <v>26</v>
      </c>
      <c r="P637" s="1043">
        <f>M637/$B$4*12/O637</f>
        <v>182.53846153846155</v>
      </c>
      <c r="Q637" s="330"/>
      <c r="R637" s="330"/>
      <c r="S637" s="330"/>
      <c r="T637" s="330"/>
      <c r="U637" s="369"/>
      <c r="V637" s="330">
        <f t="shared" si="218"/>
        <v>0</v>
      </c>
      <c r="W637" s="779"/>
      <c r="X637" s="330"/>
      <c r="Y637" s="330"/>
      <c r="Z637" s="330"/>
      <c r="AA637" s="330"/>
      <c r="AB637" s="330"/>
      <c r="AC637" s="1015">
        <f>V637-U637-Y637</f>
        <v>0</v>
      </c>
      <c r="AD637" s="1028"/>
    </row>
    <row r="638" spans="1:30" x14ac:dyDescent="0.25">
      <c r="A638" s="137">
        <v>1</v>
      </c>
      <c r="B638" s="1359" t="s">
        <v>176</v>
      </c>
      <c r="C638" s="1360"/>
      <c r="D638" s="1361">
        <v>240</v>
      </c>
      <c r="E638" s="1362">
        <f>SUM(E637:E637)</f>
        <v>3130</v>
      </c>
      <c r="F638" s="1165">
        <f>SUM(F637:F637)</f>
        <v>1043</v>
      </c>
      <c r="G638" s="1165">
        <f>SUM(G637:G637)</f>
        <v>1013</v>
      </c>
      <c r="H638" s="1040">
        <f>G638/F638*100</f>
        <v>97.123681687440083</v>
      </c>
      <c r="I638" s="1240">
        <f>I637</f>
        <v>2</v>
      </c>
      <c r="J638" s="1132">
        <f>M638/G638</f>
        <v>1.5616979269496545</v>
      </c>
      <c r="K638" s="1165">
        <f>SUM(K637:K637)</f>
        <v>6260</v>
      </c>
      <c r="L638" s="1165">
        <f>SUM(L637:L637)</f>
        <v>2086.6666666666665</v>
      </c>
      <c r="M638" s="1165">
        <f>SUM(M637:M637)</f>
        <v>1582</v>
      </c>
      <c r="N638" s="1030">
        <f>M638/L638*100</f>
        <v>75.814696485623017</v>
      </c>
      <c r="O638" s="1165">
        <f>SUM(O637:O637)</f>
        <v>26</v>
      </c>
      <c r="P638" s="1030">
        <f>M638/$B$4*12/O638</f>
        <v>182.53846153846155</v>
      </c>
      <c r="Q638" s="333"/>
      <c r="R638" s="333"/>
      <c r="S638" s="333"/>
      <c r="T638" s="333"/>
      <c r="U638" s="866"/>
      <c r="V638" s="333">
        <f t="shared" si="218"/>
        <v>0</v>
      </c>
      <c r="W638" s="1198"/>
      <c r="X638" s="333"/>
      <c r="Y638" s="333"/>
      <c r="Z638" s="333"/>
      <c r="AA638" s="333"/>
      <c r="AB638" s="333"/>
      <c r="AC638" s="1015">
        <f>V638-U638-Y638</f>
        <v>0</v>
      </c>
      <c r="AD638" s="1028"/>
    </row>
    <row r="639" spans="1:30" ht="30" thickBot="1" x14ac:dyDescent="0.3">
      <c r="A639" s="137">
        <v>1</v>
      </c>
      <c r="B639" s="1204" t="s">
        <v>196</v>
      </c>
      <c r="C639" s="1204"/>
      <c r="D639" s="1204"/>
      <c r="E639" s="32">
        <f>E638</f>
        <v>3130</v>
      </c>
      <c r="F639" s="1121">
        <f>F638</f>
        <v>1043</v>
      </c>
      <c r="G639" s="7">
        <f>G638</f>
        <v>1013</v>
      </c>
      <c r="H639" s="7">
        <f>G639/F639*100</f>
        <v>97.123681687440083</v>
      </c>
      <c r="I639" s="8">
        <f>I638</f>
        <v>2</v>
      </c>
      <c r="J639" s="276">
        <f>J638</f>
        <v>1.5616979269496545</v>
      </c>
      <c r="K639" s="1121">
        <f>K638</f>
        <v>6260</v>
      </c>
      <c r="L639" s="7">
        <f>L638</f>
        <v>2086.6666666666665</v>
      </c>
      <c r="M639" s="7">
        <f>M638</f>
        <v>1582</v>
      </c>
      <c r="N639" s="181">
        <f>M639/L639*100</f>
        <v>75.814696485623017</v>
      </c>
      <c r="O639" s="181">
        <f>O638</f>
        <v>26</v>
      </c>
      <c r="P639" s="1123">
        <f>P638</f>
        <v>182.53846153846155</v>
      </c>
      <c r="Q639" s="329">
        <v>75673.489920000022</v>
      </c>
      <c r="R639" s="329">
        <v>75673.489920000022</v>
      </c>
      <c r="S639" s="329">
        <v>75714.58388666666</v>
      </c>
      <c r="T639" s="329">
        <v>75714.58388666666</v>
      </c>
      <c r="U639" s="871">
        <f>Q639/12*$B$4+(R639-Q639)/11*3+(S639-R639)/10*2+(T639-S639)/9*1</f>
        <v>25232.715433333335</v>
      </c>
      <c r="V639" s="329">
        <f t="shared" si="218"/>
        <v>25910.3429</v>
      </c>
      <c r="W639" s="780"/>
      <c r="X639" s="329"/>
      <c r="Y639" s="329">
        <f>V639-U639</f>
        <v>677.62746666666499</v>
      </c>
      <c r="Z639" s="329"/>
      <c r="AA639" s="329">
        <v>0</v>
      </c>
      <c r="AB639" s="329">
        <v>25910.3429</v>
      </c>
      <c r="AC639" s="1015">
        <f>V639-U639-Y639</f>
        <v>0</v>
      </c>
      <c r="AD639" s="1028"/>
    </row>
    <row r="640" spans="1:30" ht="16.5" thickBot="1" x14ac:dyDescent="0.3">
      <c r="A640" s="137">
        <v>1</v>
      </c>
      <c r="B640" s="1110" t="s">
        <v>278</v>
      </c>
      <c r="C640" s="1110"/>
      <c r="D640" s="155"/>
      <c r="E640" s="260"/>
      <c r="F640" s="1114"/>
      <c r="G640" s="1155"/>
      <c r="H640" s="1155"/>
      <c r="I640" s="1215"/>
      <c r="J640" s="1215"/>
      <c r="K640" s="1217"/>
      <c r="L640" s="1301"/>
      <c r="M640" s="1301">
        <f>SUM(M617,M634,M639)</f>
        <v>1582</v>
      </c>
      <c r="N640" s="1301"/>
      <c r="O640" s="1301"/>
      <c r="P640" s="1217"/>
      <c r="Q640" s="337">
        <f t="shared" ref="Q640:U640" si="219">SUM(Q617,Q634,Q639)</f>
        <v>75673.489920000022</v>
      </c>
      <c r="R640" s="337">
        <f t="shared" ref="R640:S640" si="220">SUM(R617,R634,R639)</f>
        <v>75673.489920000022</v>
      </c>
      <c r="S640" s="337">
        <f t="shared" si="220"/>
        <v>75714.58388666666</v>
      </c>
      <c r="T640" s="337">
        <f t="shared" ref="T640" si="221">SUM(T617,T634,T639)</f>
        <v>75714.58388666666</v>
      </c>
      <c r="U640" s="867">
        <f t="shared" si="219"/>
        <v>25232.715433333335</v>
      </c>
      <c r="V640" s="337">
        <f t="shared" si="218"/>
        <v>25910.3429</v>
      </c>
      <c r="W640" s="781">
        <f t="shared" ref="W640:AB640" si="222">SUM(W617,W634,W639)</f>
        <v>0</v>
      </c>
      <c r="X640" s="337">
        <f t="shared" si="222"/>
        <v>0</v>
      </c>
      <c r="Y640" s="337">
        <f t="shared" si="222"/>
        <v>677.62746666666499</v>
      </c>
      <c r="Z640" s="337">
        <f t="shared" si="222"/>
        <v>0</v>
      </c>
      <c r="AA640" s="337">
        <f t="shared" si="222"/>
        <v>0</v>
      </c>
      <c r="AB640" s="156">
        <f t="shared" si="222"/>
        <v>25910.3429</v>
      </c>
      <c r="AC640" s="1015">
        <f>V640-U640-Y640</f>
        <v>0</v>
      </c>
      <c r="AD640" s="1028"/>
    </row>
    <row r="641" spans="1:30" x14ac:dyDescent="0.25">
      <c r="A641" s="137">
        <v>1</v>
      </c>
      <c r="B641" s="139"/>
      <c r="C641" s="1363"/>
      <c r="D641" s="139"/>
      <c r="E641" s="258"/>
      <c r="F641" s="745"/>
      <c r="G641" s="1050"/>
      <c r="H641" s="1050"/>
      <c r="I641" s="286"/>
      <c r="J641" s="286"/>
      <c r="K641" s="1078"/>
      <c r="L641" s="1043"/>
      <c r="M641" s="1043"/>
      <c r="N641" s="1043"/>
      <c r="O641" s="1043"/>
      <c r="P641" s="1043"/>
      <c r="Q641" s="330"/>
      <c r="R641" s="330"/>
      <c r="S641" s="330"/>
      <c r="T641" s="330"/>
      <c r="U641" s="369"/>
      <c r="V641" s="330">
        <f t="shared" si="218"/>
        <v>0</v>
      </c>
      <c r="W641" s="779"/>
      <c r="X641" s="330"/>
      <c r="Y641" s="330"/>
      <c r="Z641" s="330"/>
      <c r="AA641" s="330"/>
      <c r="AB641" s="330"/>
      <c r="AC641" s="1015">
        <f>V641-U641-Y641</f>
        <v>0</v>
      </c>
      <c r="AD641" s="1028"/>
    </row>
    <row r="642" spans="1:30" ht="57.75" x14ac:dyDescent="0.25">
      <c r="A642" s="137">
        <v>1</v>
      </c>
      <c r="B642" s="1019" t="s">
        <v>358</v>
      </c>
      <c r="C642" s="1283"/>
      <c r="D642" s="1364"/>
      <c r="E642" s="258"/>
      <c r="F642" s="745"/>
      <c r="G642" s="1050"/>
      <c r="H642" s="1050"/>
      <c r="I642" s="286"/>
      <c r="J642" s="286"/>
      <c r="K642" s="1078"/>
      <c r="L642" s="1043"/>
      <c r="M642" s="1043"/>
      <c r="N642" s="1043"/>
      <c r="O642" s="1043"/>
      <c r="P642" s="1043"/>
      <c r="Q642" s="331"/>
      <c r="R642" s="331"/>
      <c r="S642" s="331"/>
      <c r="T642" s="331"/>
      <c r="U642" s="328"/>
      <c r="V642" s="331">
        <f t="shared" si="218"/>
        <v>0</v>
      </c>
      <c r="W642" s="776"/>
      <c r="X642" s="331"/>
      <c r="Y642" s="331"/>
      <c r="Z642" s="331"/>
      <c r="AA642" s="331"/>
      <c r="AB642" s="331"/>
      <c r="AC642" s="1015">
        <f>V642-U642-Y642</f>
        <v>0</v>
      </c>
      <c r="AD642" s="1028"/>
    </row>
    <row r="643" spans="1:30" ht="15.75" x14ac:dyDescent="0.25">
      <c r="A643" s="137">
        <v>1</v>
      </c>
      <c r="B643" s="1365" t="s">
        <v>132</v>
      </c>
      <c r="C643" s="1366"/>
      <c r="D643" s="139"/>
      <c r="E643" s="241">
        <f>SUM(E644:E650)</f>
        <v>86500</v>
      </c>
      <c r="F643" s="1229">
        <f>SUM(F644:F650)</f>
        <v>28833</v>
      </c>
      <c r="G643" s="127">
        <f>SUM(G644:G650)</f>
        <v>36415</v>
      </c>
      <c r="H643" s="127">
        <f>G643/F643*100</f>
        <v>126.29625776020532</v>
      </c>
      <c r="I643" s="1367"/>
      <c r="J643" s="1367"/>
      <c r="K643" s="1339"/>
      <c r="L643" s="1340"/>
      <c r="M643" s="1340"/>
      <c r="N643" s="1340"/>
      <c r="O643" s="1340"/>
      <c r="P643" s="1340"/>
      <c r="Q643" s="330">
        <v>27615.01</v>
      </c>
      <c r="R643" s="330">
        <v>27615.01</v>
      </c>
      <c r="S643" s="330">
        <v>27615.01</v>
      </c>
      <c r="T643" s="330">
        <v>27615.01</v>
      </c>
      <c r="U643" s="369">
        <f>Q643/12*$B$4+(R643-Q643)/11*3+(S643-R643)/10*2+(T643-S643)/9*1</f>
        <v>9205.0033333333322</v>
      </c>
      <c r="V643" s="330">
        <f t="shared" si="218"/>
        <v>10925.036030000001</v>
      </c>
      <c r="W643" s="779">
        <f>SUM(W644:W650)</f>
        <v>0</v>
      </c>
      <c r="X643" s="330">
        <v>943.84689999999989</v>
      </c>
      <c r="Y643" s="330">
        <f>V643-U643</f>
        <v>1720.0326966666689</v>
      </c>
      <c r="Z643" s="330"/>
      <c r="AA643" s="330">
        <v>-0.81558000000000008</v>
      </c>
      <c r="AB643" s="330">
        <v>11868.067350000001</v>
      </c>
      <c r="AC643" s="1015">
        <f>V643-U643-Y643</f>
        <v>0</v>
      </c>
      <c r="AD643" s="1028"/>
    </row>
    <row r="644" spans="1:30" x14ac:dyDescent="0.25">
      <c r="A644" s="137">
        <v>1</v>
      </c>
      <c r="B644" s="163" t="s">
        <v>114</v>
      </c>
      <c r="C644" s="1232"/>
      <c r="D644" s="139"/>
      <c r="E644" s="1034">
        <v>54000</v>
      </c>
      <c r="F644" s="200">
        <f>ROUND(E644/12*$B$4,0)</f>
        <v>18000</v>
      </c>
      <c r="G644" s="123">
        <v>16840</v>
      </c>
      <c r="H644" s="123">
        <f>G644/F644*100</f>
        <v>93.555555555555557</v>
      </c>
      <c r="I644" s="1085"/>
      <c r="J644" s="1085"/>
      <c r="K644" s="1078"/>
      <c r="L644" s="1043"/>
      <c r="M644" s="1043"/>
      <c r="N644" s="153"/>
      <c r="O644" s="153"/>
      <c r="P644" s="153"/>
      <c r="Q644" s="331"/>
      <c r="R644" s="331"/>
      <c r="S644" s="331"/>
      <c r="T644" s="331"/>
      <c r="U644" s="328"/>
      <c r="V644" s="331">
        <f t="shared" si="218"/>
        <v>0</v>
      </c>
      <c r="W644" s="776"/>
      <c r="X644" s="331"/>
      <c r="Y644" s="331"/>
      <c r="Z644" s="331"/>
      <c r="AA644" s="331"/>
      <c r="AB644" s="331"/>
      <c r="AC644" s="1015">
        <f>V644-U644-Y644</f>
        <v>0</v>
      </c>
      <c r="AD644" s="1028"/>
    </row>
    <row r="645" spans="1:30" s="2087" customFormat="1" x14ac:dyDescent="0.25">
      <c r="A645" s="2087">
        <v>1</v>
      </c>
      <c r="B645" s="163" t="s">
        <v>421</v>
      </c>
      <c r="C645" s="1232"/>
      <c r="D645" s="139"/>
      <c r="E645" s="1034"/>
      <c r="F645" s="200"/>
      <c r="G645" s="123">
        <v>4006</v>
      </c>
      <c r="H645" s="123"/>
      <c r="I645" s="1085"/>
      <c r="J645" s="1085"/>
      <c r="K645" s="1078"/>
      <c r="L645" s="1043"/>
      <c r="M645" s="1043"/>
      <c r="N645" s="153"/>
      <c r="O645" s="153"/>
      <c r="P645" s="153"/>
      <c r="Q645" s="331"/>
      <c r="R645" s="331"/>
      <c r="S645" s="331"/>
      <c r="T645" s="331"/>
      <c r="U645" s="328"/>
      <c r="V645" s="331"/>
      <c r="W645" s="776"/>
      <c r="X645" s="331"/>
      <c r="Y645" s="331"/>
      <c r="Z645" s="331"/>
      <c r="AA645" s="331"/>
      <c r="AB645" s="331"/>
      <c r="AC645" s="1015">
        <f>V645-U645-Y645</f>
        <v>0</v>
      </c>
      <c r="AD645" s="1028"/>
    </row>
    <row r="646" spans="1:30" ht="45" x14ac:dyDescent="0.25">
      <c r="A646" s="137">
        <v>1</v>
      </c>
      <c r="B646" s="484" t="s">
        <v>179</v>
      </c>
      <c r="C646" s="1232"/>
      <c r="D646" s="139"/>
      <c r="E646" s="1034">
        <v>12600</v>
      </c>
      <c r="F646" s="200">
        <f>ROUND(E646/12*$B$4,0)</f>
        <v>4200</v>
      </c>
      <c r="G646" s="123">
        <v>7398</v>
      </c>
      <c r="H646" s="123">
        <f>G646/F646*100</f>
        <v>176.14285714285714</v>
      </c>
      <c r="I646" s="1085"/>
      <c r="J646" s="1085"/>
      <c r="K646" s="1078"/>
      <c r="L646" s="1043"/>
      <c r="M646" s="1043"/>
      <c r="N646" s="153"/>
      <c r="O646" s="153"/>
      <c r="P646" s="153"/>
      <c r="Q646" s="331"/>
      <c r="R646" s="331"/>
      <c r="S646" s="331"/>
      <c r="T646" s="331"/>
      <c r="U646" s="328"/>
      <c r="V646" s="331">
        <f>AB646-AA646-X646</f>
        <v>0</v>
      </c>
      <c r="W646" s="776"/>
      <c r="X646" s="331"/>
      <c r="Y646" s="331"/>
      <c r="Z646" s="331"/>
      <c r="AA646" s="331"/>
      <c r="AB646" s="331"/>
      <c r="AC646" s="1015">
        <f>V646-U646-Y646</f>
        <v>0</v>
      </c>
      <c r="AD646" s="1028"/>
    </row>
    <row r="647" spans="1:30" ht="45" x14ac:dyDescent="0.25">
      <c r="A647" s="137">
        <v>1</v>
      </c>
      <c r="B647" s="163" t="s">
        <v>296</v>
      </c>
      <c r="C647" s="454"/>
      <c r="D647" s="1029"/>
      <c r="E647" s="1034">
        <v>17500</v>
      </c>
      <c r="F647" s="123">
        <f>ROUND(E647/12*$B$4,0)</f>
        <v>5833</v>
      </c>
      <c r="G647" s="123">
        <v>6918</v>
      </c>
      <c r="H647" s="123">
        <f>G647/F647*100</f>
        <v>118.60106291788102</v>
      </c>
      <c r="I647" s="323"/>
      <c r="J647" s="152"/>
      <c r="K647" s="1031"/>
      <c r="L647" s="153"/>
      <c r="M647" s="1030"/>
      <c r="N647" s="282"/>
      <c r="O647" s="282"/>
      <c r="P647" s="153"/>
      <c r="Q647" s="332"/>
      <c r="R647" s="332"/>
      <c r="S647" s="332"/>
      <c r="T647" s="332"/>
      <c r="U647" s="865"/>
      <c r="V647" s="331">
        <f>AB647-AA647-X647</f>
        <v>0</v>
      </c>
      <c r="W647" s="1057"/>
      <c r="X647" s="332"/>
      <c r="Y647" s="331"/>
      <c r="Z647" s="332"/>
      <c r="AA647" s="332"/>
      <c r="AB647" s="332"/>
      <c r="AC647" s="1015">
        <f>V647-U647-Y647</f>
        <v>0</v>
      </c>
      <c r="AD647" s="1028"/>
    </row>
    <row r="648" spans="1:30" ht="45" x14ac:dyDescent="0.25">
      <c r="A648" s="137">
        <v>1</v>
      </c>
      <c r="B648" s="163" t="s">
        <v>333</v>
      </c>
      <c r="C648" s="1368"/>
      <c r="D648" s="141"/>
      <c r="E648" s="1034"/>
      <c r="F648" s="123">
        <f>ROUND(E648/12*$B$4,0)</f>
        <v>0</v>
      </c>
      <c r="G648" s="123">
        <v>242</v>
      </c>
      <c r="H648" s="123"/>
      <c r="I648" s="152"/>
      <c r="J648" s="323"/>
      <c r="K648" s="153"/>
      <c r="L648" s="153"/>
      <c r="M648" s="153"/>
      <c r="N648" s="282"/>
      <c r="O648" s="282"/>
      <c r="P648" s="1030"/>
      <c r="Q648" s="332"/>
      <c r="R648" s="332"/>
      <c r="S648" s="332"/>
      <c r="T648" s="332"/>
      <c r="U648" s="865"/>
      <c r="V648" s="331"/>
      <c r="W648" s="1057"/>
      <c r="X648" s="332"/>
      <c r="Y648" s="332"/>
      <c r="Z648" s="1314"/>
      <c r="AA648" s="332"/>
      <c r="AB648" s="332"/>
      <c r="AC648" s="1015">
        <f>V648-U648-Y648</f>
        <v>0</v>
      </c>
      <c r="AD648" s="1028"/>
    </row>
    <row r="649" spans="1:30" x14ac:dyDescent="0.25">
      <c r="A649" s="137">
        <v>1</v>
      </c>
      <c r="B649" s="476" t="s">
        <v>118</v>
      </c>
      <c r="C649" s="454"/>
      <c r="D649" s="1036"/>
      <c r="E649" s="1034">
        <v>2000</v>
      </c>
      <c r="F649" s="201">
        <f>ROUND(E649/12*$B$4,0)</f>
        <v>667</v>
      </c>
      <c r="G649" s="123">
        <v>856</v>
      </c>
      <c r="H649" s="123">
        <f>G649/F649*100</f>
        <v>128.33583208395802</v>
      </c>
      <c r="I649" s="1037"/>
      <c r="J649" s="1037"/>
      <c r="K649" s="282"/>
      <c r="L649" s="1030"/>
      <c r="M649" s="282"/>
      <c r="N649" s="282"/>
      <c r="O649" s="153"/>
      <c r="P649" s="153"/>
      <c r="Q649" s="332"/>
      <c r="R649" s="332"/>
      <c r="S649" s="332"/>
      <c r="T649" s="332"/>
      <c r="U649" s="328"/>
      <c r="V649" s="333"/>
      <c r="W649" s="1057"/>
      <c r="X649" s="332"/>
      <c r="Y649" s="332"/>
      <c r="Z649" s="1314"/>
      <c r="AA649" s="332"/>
      <c r="AB649" s="331"/>
      <c r="AC649" s="1015">
        <f>V649-U649-Y649</f>
        <v>0</v>
      </c>
      <c r="AD649" s="1028"/>
    </row>
    <row r="650" spans="1:30" x14ac:dyDescent="0.25">
      <c r="A650" s="137">
        <v>1</v>
      </c>
      <c r="B650" s="476" t="s">
        <v>32</v>
      </c>
      <c r="C650" s="454"/>
      <c r="D650" s="141"/>
      <c r="E650" s="219">
        <v>400</v>
      </c>
      <c r="F650" s="123">
        <f>ROUND(E650/12*$B$4,0)</f>
        <v>133</v>
      </c>
      <c r="G650" s="123">
        <v>155</v>
      </c>
      <c r="H650" s="1040">
        <f>G650/F650*100</f>
        <v>116.54135338345866</v>
      </c>
      <c r="I650" s="1037"/>
      <c r="J650" s="1037"/>
      <c r="K650" s="282"/>
      <c r="L650" s="282"/>
      <c r="M650" s="282"/>
      <c r="N650" s="282"/>
      <c r="O650" s="1030"/>
      <c r="P650" s="282"/>
      <c r="Q650" s="332"/>
      <c r="R650" s="332"/>
      <c r="S650" s="332"/>
      <c r="T650" s="332"/>
      <c r="U650" s="328"/>
      <c r="V650" s="331"/>
      <c r="W650" s="776"/>
      <c r="X650" s="331"/>
      <c r="Y650" s="331"/>
      <c r="Z650" s="546"/>
      <c r="AA650" s="332"/>
      <c r="AB650" s="333"/>
      <c r="AC650" s="1015">
        <f>V650-U650-Y650</f>
        <v>0</v>
      </c>
      <c r="AD650" s="1028"/>
    </row>
    <row r="651" spans="1:30" x14ac:dyDescent="0.25">
      <c r="A651" s="137">
        <v>1</v>
      </c>
      <c r="B651" s="1369" t="s">
        <v>134</v>
      </c>
      <c r="C651" s="1370"/>
      <c r="D651" s="1371"/>
      <c r="E651" s="1318"/>
      <c r="F651" s="1372"/>
      <c r="G651" s="36"/>
      <c r="H651" s="36"/>
      <c r="I651" s="1252"/>
      <c r="J651" s="1252"/>
      <c r="K651" s="1373"/>
      <c r="L651" s="1123"/>
      <c r="M651" s="1123"/>
      <c r="N651" s="1123"/>
      <c r="O651" s="1123"/>
      <c r="P651" s="1123"/>
      <c r="Q651" s="329">
        <f t="shared" ref="Q651:AA651" si="223">Q643</f>
        <v>27615.01</v>
      </c>
      <c r="R651" s="329">
        <f t="shared" ref="R651:S651" si="224">R643</f>
        <v>27615.01</v>
      </c>
      <c r="S651" s="329">
        <f t="shared" si="224"/>
        <v>27615.01</v>
      </c>
      <c r="T651" s="329">
        <f t="shared" ref="T651" si="225">T643</f>
        <v>27615.01</v>
      </c>
      <c r="U651" s="870">
        <f t="shared" si="223"/>
        <v>9205.0033333333322</v>
      </c>
      <c r="V651" s="329">
        <f t="shared" si="223"/>
        <v>10925.036030000001</v>
      </c>
      <c r="W651" s="780">
        <f t="shared" si="223"/>
        <v>0</v>
      </c>
      <c r="X651" s="329">
        <f t="shared" si="223"/>
        <v>943.84689999999989</v>
      </c>
      <c r="Y651" s="329">
        <f t="shared" si="223"/>
        <v>1720.0326966666689</v>
      </c>
      <c r="Z651" s="329">
        <f t="shared" si="223"/>
        <v>0</v>
      </c>
      <c r="AA651" s="329">
        <f t="shared" si="223"/>
        <v>-0.81558000000000008</v>
      </c>
      <c r="AB651" s="329">
        <f>AB643</f>
        <v>11868.067350000001</v>
      </c>
      <c r="AC651" s="1015">
        <f>V651-U651-Y651</f>
        <v>0</v>
      </c>
      <c r="AD651" s="1028"/>
    </row>
    <row r="652" spans="1:30" x14ac:dyDescent="0.25">
      <c r="A652" s="137">
        <v>1</v>
      </c>
      <c r="B652" s="305" t="s">
        <v>28</v>
      </c>
      <c r="C652" s="436"/>
      <c r="D652" s="139"/>
      <c r="E652" s="1119"/>
      <c r="F652" s="201"/>
      <c r="G652" s="1040"/>
      <c r="H652" s="1040"/>
      <c r="I652" s="323"/>
      <c r="J652" s="1085"/>
      <c r="K652" s="1031"/>
      <c r="L652" s="1043"/>
      <c r="M652" s="1030"/>
      <c r="N652" s="1030"/>
      <c r="O652" s="1030"/>
      <c r="P652" s="1030"/>
      <c r="Q652" s="333"/>
      <c r="R652" s="333"/>
      <c r="S652" s="333"/>
      <c r="T652" s="333"/>
      <c r="U652" s="866"/>
      <c r="V652" s="333">
        <f>AB652-AA652-X652</f>
        <v>0</v>
      </c>
      <c r="W652" s="1198"/>
      <c r="X652" s="333"/>
      <c r="Y652" s="333"/>
      <c r="Z652" s="333"/>
      <c r="AA652" s="333"/>
      <c r="AB652" s="333"/>
      <c r="AC652" s="1015">
        <f>V652-U652-Y652</f>
        <v>0</v>
      </c>
      <c r="AD652" s="1028"/>
    </row>
    <row r="653" spans="1:30" ht="21" customHeight="1" x14ac:dyDescent="0.25">
      <c r="A653" s="137">
        <v>1</v>
      </c>
      <c r="B653" s="303" t="s">
        <v>16</v>
      </c>
      <c r="C653" s="437"/>
      <c r="D653" s="1029"/>
      <c r="E653" s="219"/>
      <c r="F653" s="1374"/>
      <c r="G653" s="129"/>
      <c r="H653" s="129"/>
      <c r="I653" s="152"/>
      <c r="J653" s="323"/>
      <c r="K653" s="282"/>
      <c r="L653" s="1030"/>
      <c r="M653" s="282"/>
      <c r="N653" s="282"/>
      <c r="O653" s="282"/>
      <c r="P653" s="282"/>
      <c r="Q653" s="332"/>
      <c r="R653" s="332"/>
      <c r="S653" s="332"/>
      <c r="T653" s="332"/>
      <c r="U653" s="865"/>
      <c r="V653" s="332">
        <f>AB653-AA653-X653</f>
        <v>0</v>
      </c>
      <c r="W653" s="1057"/>
      <c r="X653" s="332"/>
      <c r="Y653" s="332"/>
      <c r="Z653" s="332"/>
      <c r="AA653" s="332"/>
      <c r="AB653" s="332"/>
      <c r="AC653" s="1015">
        <f>V653-U653-Y653</f>
        <v>0</v>
      </c>
      <c r="AD653" s="1028"/>
    </row>
    <row r="654" spans="1:30" x14ac:dyDescent="0.25">
      <c r="A654" s="137">
        <v>1</v>
      </c>
      <c r="B654" s="304" t="s">
        <v>246</v>
      </c>
      <c r="C654" s="438"/>
      <c r="D654" s="1036">
        <v>240</v>
      </c>
      <c r="E654" s="1119">
        <v>304</v>
      </c>
      <c r="F654" s="1374">
        <f>ROUND(E654/12*$B$4,0)</f>
        <v>101</v>
      </c>
      <c r="G654" s="129">
        <v>92</v>
      </c>
      <c r="H654" s="129">
        <f>G654/F654*100</f>
        <v>91.089108910891099</v>
      </c>
      <c r="I654" s="323">
        <v>28</v>
      </c>
      <c r="J654" s="152">
        <f>M654/G654</f>
        <v>28</v>
      </c>
      <c r="K654" s="282">
        <f>ROUND(E654*I654,0)</f>
        <v>8512</v>
      </c>
      <c r="L654" s="153">
        <f>K654/12*$B$4</f>
        <v>2837.3333333333335</v>
      </c>
      <c r="M654" s="282">
        <v>2576</v>
      </c>
      <c r="N654" s="282">
        <f>M654/L654*100</f>
        <v>90.78947368421052</v>
      </c>
      <c r="O654" s="282">
        <f>ROUND(K654/D654,0)</f>
        <v>35</v>
      </c>
      <c r="P654" s="282">
        <f>M654/$B$4*12/O654</f>
        <v>220.8</v>
      </c>
      <c r="Q654" s="332"/>
      <c r="R654" s="332"/>
      <c r="S654" s="332"/>
      <c r="T654" s="332"/>
      <c r="U654" s="865"/>
      <c r="V654" s="332">
        <f>AB654-AA654-X654</f>
        <v>0</v>
      </c>
      <c r="W654" s="1057"/>
      <c r="X654" s="332"/>
      <c r="Y654" s="332"/>
      <c r="Z654" s="332"/>
      <c r="AA654" s="332"/>
      <c r="AB654" s="332"/>
      <c r="AC654" s="1015">
        <f>V654-U654-Y654</f>
        <v>0</v>
      </c>
      <c r="AD654" s="1028"/>
    </row>
    <row r="655" spans="1:30" x14ac:dyDescent="0.25">
      <c r="A655" s="137">
        <v>1</v>
      </c>
      <c r="B655" s="1375" t="s">
        <v>176</v>
      </c>
      <c r="C655" s="1376"/>
      <c r="D655" s="1036"/>
      <c r="E655" s="500">
        <f t="shared" ref="E655:G656" si="226">SUM(E654)</f>
        <v>304</v>
      </c>
      <c r="F655" s="1146">
        <f t="shared" si="226"/>
        <v>101</v>
      </c>
      <c r="G655" s="158">
        <f t="shared" si="226"/>
        <v>92</v>
      </c>
      <c r="H655" s="158">
        <f>G655/F655*100</f>
        <v>91.089108910891099</v>
      </c>
      <c r="I655" s="1069">
        <f>I654</f>
        <v>28</v>
      </c>
      <c r="J655" s="1132">
        <f>M655/G655</f>
        <v>28</v>
      </c>
      <c r="K655" s="1127">
        <f>SUM(K654)</f>
        <v>8512</v>
      </c>
      <c r="L655" s="1096">
        <f>SUM(L654)</f>
        <v>2837.3333333333335</v>
      </c>
      <c r="M655" s="1127">
        <f>M654</f>
        <v>2576</v>
      </c>
      <c r="N655" s="1127">
        <f>SUM(N654)</f>
        <v>90.78947368421052</v>
      </c>
      <c r="O655" s="1127">
        <f>SUM(O654)</f>
        <v>35</v>
      </c>
      <c r="P655" s="1127">
        <f>SUM(P654)</f>
        <v>220.8</v>
      </c>
      <c r="Q655" s="332"/>
      <c r="R655" s="332"/>
      <c r="S655" s="332"/>
      <c r="T655" s="332"/>
      <c r="U655" s="865"/>
      <c r="V655" s="332">
        <f>AB655-AA655-X655</f>
        <v>0</v>
      </c>
      <c r="W655" s="1057"/>
      <c r="X655" s="332"/>
      <c r="Y655" s="332"/>
      <c r="Z655" s="332"/>
      <c r="AA655" s="332"/>
      <c r="AB655" s="332"/>
      <c r="AC655" s="1015">
        <f>V655-U655-Y655</f>
        <v>0</v>
      </c>
      <c r="AD655" s="1028"/>
    </row>
    <row r="656" spans="1:30" ht="30" thickBot="1" x14ac:dyDescent="0.3">
      <c r="A656" s="137">
        <v>1</v>
      </c>
      <c r="B656" s="1377" t="s">
        <v>196</v>
      </c>
      <c r="C656" s="1377"/>
      <c r="D656" s="1378"/>
      <c r="E656" s="1324">
        <f t="shared" si="226"/>
        <v>304</v>
      </c>
      <c r="F656" s="324">
        <f t="shared" si="226"/>
        <v>101</v>
      </c>
      <c r="G656" s="324">
        <f t="shared" si="226"/>
        <v>92</v>
      </c>
      <c r="H656" s="324">
        <f t="shared" ref="H656:P656" si="227">SUM(H655)</f>
        <v>91.089108910891099</v>
      </c>
      <c r="I656" s="663">
        <f t="shared" si="227"/>
        <v>28</v>
      </c>
      <c r="J656" s="663">
        <f t="shared" si="227"/>
        <v>28</v>
      </c>
      <c r="K656" s="324">
        <f t="shared" si="227"/>
        <v>8512</v>
      </c>
      <c r="L656" s="324">
        <f t="shared" si="227"/>
        <v>2837.3333333333335</v>
      </c>
      <c r="M656" s="324">
        <f>M655</f>
        <v>2576</v>
      </c>
      <c r="N656" s="1379">
        <f t="shared" si="227"/>
        <v>90.78947368421052</v>
      </c>
      <c r="O656" s="1379">
        <f t="shared" si="227"/>
        <v>35</v>
      </c>
      <c r="P656" s="1379">
        <f t="shared" si="227"/>
        <v>220.8</v>
      </c>
      <c r="Q656" s="329">
        <v>52221.93928369919</v>
      </c>
      <c r="R656" s="329">
        <v>52221.93928369919</v>
      </c>
      <c r="S656" s="329">
        <v>54399.754256531203</v>
      </c>
      <c r="T656" s="329">
        <v>54399.754256531203</v>
      </c>
      <c r="U656" s="871">
        <f>Q656/12*$B$4+(R656-Q656)/11*3+(S656-R656)/10*2+(T656-S656)/9*1</f>
        <v>17842.876089132802</v>
      </c>
      <c r="V656" s="329">
        <f>AB656-AA656-X656</f>
        <v>12535.072699999999</v>
      </c>
      <c r="W656" s="780"/>
      <c r="X656" s="329"/>
      <c r="Y656" s="329">
        <f>V656-U656</f>
        <v>-5307.8033891328032</v>
      </c>
      <c r="Z656" s="329"/>
      <c r="AA656" s="329">
        <v>0</v>
      </c>
      <c r="AB656" s="329">
        <v>12535.072699999999</v>
      </c>
      <c r="AC656" s="1015">
        <f>V656-U656-Y656</f>
        <v>0</v>
      </c>
      <c r="AD656" s="1028"/>
    </row>
    <row r="657" spans="1:36" ht="16.5" thickBot="1" x14ac:dyDescent="0.3">
      <c r="A657" s="137">
        <v>1</v>
      </c>
      <c r="B657" s="1110" t="s">
        <v>278</v>
      </c>
      <c r="C657" s="1110"/>
      <c r="D657" s="155"/>
      <c r="E657" s="260"/>
      <c r="F657" s="1114"/>
      <c r="G657" s="1155"/>
      <c r="H657" s="1155"/>
      <c r="I657" s="1215"/>
      <c r="J657" s="1215"/>
      <c r="K657" s="1380"/>
      <c r="L657" s="1381"/>
      <c r="M657" s="1381">
        <f>M656</f>
        <v>2576</v>
      </c>
      <c r="N657" s="1381"/>
      <c r="O657" s="1381"/>
      <c r="P657" s="1381"/>
      <c r="Q657" s="337">
        <f t="shared" ref="Q657:Z657" si="228">Q643+Q656</f>
        <v>79836.949283699185</v>
      </c>
      <c r="R657" s="337">
        <f t="shared" ref="R657:S657" si="229">R643+R656</f>
        <v>79836.949283699185</v>
      </c>
      <c r="S657" s="337">
        <f t="shared" si="229"/>
        <v>82014.764256531198</v>
      </c>
      <c r="T657" s="337">
        <f t="shared" ref="T657" si="230">T643+T656</f>
        <v>82014.764256531198</v>
      </c>
      <c r="U657" s="337">
        <f t="shared" si="228"/>
        <v>27047.879422466132</v>
      </c>
      <c r="V657" s="337">
        <f t="shared" si="228"/>
        <v>23460.10873</v>
      </c>
      <c r="W657" s="781">
        <f t="shared" si="228"/>
        <v>0</v>
      </c>
      <c r="X657" s="337">
        <f t="shared" si="228"/>
        <v>943.84689999999989</v>
      </c>
      <c r="Y657" s="337">
        <f t="shared" si="228"/>
        <v>-3587.7706924661343</v>
      </c>
      <c r="Z657" s="337">
        <f t="shared" si="228"/>
        <v>0</v>
      </c>
      <c r="AA657" s="337">
        <f>AA643+AA656</f>
        <v>-0.81558000000000008</v>
      </c>
      <c r="AB657" s="337">
        <f>AB643+AB656</f>
        <v>24403.140050000002</v>
      </c>
      <c r="AC657" s="1015">
        <f>V657-U657-Y657</f>
        <v>0</v>
      </c>
      <c r="AD657" s="1028"/>
    </row>
    <row r="658" spans="1:36" x14ac:dyDescent="0.25">
      <c r="A658" s="137">
        <v>1</v>
      </c>
      <c r="B658" s="163"/>
      <c r="C658" s="439"/>
      <c r="D658" s="1388"/>
      <c r="E658" s="222"/>
      <c r="F658" s="201"/>
      <c r="G658" s="1389"/>
      <c r="H658" s="1040"/>
      <c r="I658" s="1390"/>
      <c r="J658" s="1041"/>
      <c r="K658" s="1042"/>
      <c r="L658" s="1030"/>
      <c r="M658" s="1030"/>
      <c r="N658" s="1030"/>
      <c r="O658" s="1030"/>
      <c r="P658" s="1030"/>
      <c r="Q658" s="329"/>
      <c r="R658" s="329"/>
      <c r="S658" s="329"/>
      <c r="T658" s="329"/>
      <c r="U658" s="870"/>
      <c r="V658" s="329"/>
      <c r="W658" s="780"/>
      <c r="X658" s="329"/>
      <c r="Y658" s="329"/>
      <c r="Z658" s="329"/>
      <c r="AA658" s="329"/>
      <c r="AB658" s="329"/>
      <c r="AC658" s="1015">
        <f>V658-U658-Y658</f>
        <v>0</v>
      </c>
      <c r="AD658" s="1028"/>
    </row>
    <row r="659" spans="1:36" ht="43.5" x14ac:dyDescent="0.25">
      <c r="A659" s="137">
        <v>1</v>
      </c>
      <c r="B659" s="1019" t="s">
        <v>665</v>
      </c>
      <c r="C659" s="1019"/>
      <c r="D659" s="1020"/>
      <c r="E659" s="225"/>
      <c r="F659" s="1382"/>
      <c r="G659" s="187"/>
      <c r="H659" s="187"/>
      <c r="I659" s="830"/>
      <c r="J659" s="830"/>
      <c r="K659" s="1383"/>
      <c r="L659" s="1384"/>
      <c r="M659" s="1384"/>
      <c r="N659" s="1384"/>
      <c r="O659" s="1384"/>
      <c r="P659" s="1384"/>
      <c r="Q659" s="331"/>
      <c r="R659" s="331"/>
      <c r="S659" s="331"/>
      <c r="T659" s="331"/>
      <c r="U659" s="328"/>
      <c r="V659" s="331">
        <f>AB659-AA659-X659</f>
        <v>0</v>
      </c>
      <c r="W659" s="776"/>
      <c r="X659" s="331"/>
      <c r="Y659" s="331"/>
      <c r="Z659" s="331"/>
      <c r="AA659" s="331"/>
      <c r="AB659" s="331"/>
      <c r="AC659" s="1015">
        <f>V659-U659-Y659</f>
        <v>0</v>
      </c>
      <c r="AD659" s="1028"/>
      <c r="AJ659" s="2087"/>
    </row>
    <row r="660" spans="1:36" x14ac:dyDescent="0.25">
      <c r="A660" s="137">
        <v>1</v>
      </c>
      <c r="B660" s="273" t="s">
        <v>194</v>
      </c>
      <c r="C660" s="440"/>
      <c r="D660" s="1396"/>
      <c r="E660" s="1396"/>
      <c r="F660" s="1050"/>
      <c r="G660" s="1035"/>
      <c r="H660" s="1035"/>
      <c r="I660" s="1035"/>
      <c r="J660" s="1035"/>
      <c r="K660" s="1035"/>
      <c r="L660" s="1035"/>
      <c r="M660" s="1035"/>
      <c r="N660" s="1035"/>
      <c r="O660" s="1035"/>
      <c r="P660" s="1035"/>
      <c r="Q660" s="330"/>
      <c r="R660" s="330"/>
      <c r="S660" s="330"/>
      <c r="T660" s="330"/>
      <c r="U660" s="861"/>
      <c r="V660" s="330"/>
      <c r="W660" s="779"/>
      <c r="X660" s="330"/>
      <c r="Y660" s="330"/>
      <c r="Z660" s="330"/>
      <c r="AA660" s="330"/>
      <c r="AB660" s="330"/>
      <c r="AC660" s="1015">
        <f>V660-U660-Y660</f>
        <v>0</v>
      </c>
      <c r="AD660" s="1028"/>
      <c r="AJ660" s="2087"/>
    </row>
    <row r="661" spans="1:36" ht="29.25" x14ac:dyDescent="0.25">
      <c r="A661" s="137">
        <v>1</v>
      </c>
      <c r="B661" s="471" t="s">
        <v>311</v>
      </c>
      <c r="C661" s="1393"/>
      <c r="D661" s="1396"/>
      <c r="E661" s="488">
        <f>E662+E663+E667+E666</f>
        <v>13000</v>
      </c>
      <c r="F661" s="488">
        <f>F662+F663+F667+F666</f>
        <v>4333</v>
      </c>
      <c r="G661" s="488">
        <f>G662+G663+G667+G666</f>
        <v>4440</v>
      </c>
      <c r="H661" s="129">
        <f>G661/F661*100</f>
        <v>102.46942072467114</v>
      </c>
      <c r="I661" s="1035"/>
      <c r="J661" s="1035"/>
      <c r="K661" s="1035"/>
      <c r="L661" s="1035"/>
      <c r="M661" s="1035"/>
      <c r="N661" s="1035"/>
      <c r="O661" s="1035"/>
      <c r="P661" s="1035"/>
      <c r="Q661" s="330">
        <v>10085.140000000003</v>
      </c>
      <c r="R661" s="330">
        <v>10085.140000000003</v>
      </c>
      <c r="S661" s="330">
        <v>10085.140000000003</v>
      </c>
      <c r="T661" s="330">
        <v>10085.140000000003</v>
      </c>
      <c r="U661" s="861">
        <f>Q661/12*$B$4+(R661-Q661)/11*3+(S661-R661)/10*2+(T661-S661)/9*1</f>
        <v>3361.7133333333345</v>
      </c>
      <c r="V661" s="330">
        <f>AB661-AA661-X661</f>
        <v>3444.4632000000001</v>
      </c>
      <c r="W661" s="779"/>
      <c r="X661" s="330">
        <v>-1.1844000000000001</v>
      </c>
      <c r="Y661" s="330">
        <f>V661-U661</f>
        <v>82.749866666665639</v>
      </c>
      <c r="Z661" s="330"/>
      <c r="AA661" s="330">
        <v>-1.4290399999999999</v>
      </c>
      <c r="AB661" s="330">
        <v>3441.8497600000001</v>
      </c>
      <c r="AC661" s="1015">
        <f>V661-U661-Y661</f>
        <v>0</v>
      </c>
      <c r="AD661" s="1028"/>
      <c r="AJ661" s="2087"/>
    </row>
    <row r="662" spans="1:36" x14ac:dyDescent="0.25">
      <c r="A662" s="137">
        <v>1</v>
      </c>
      <c r="B662" s="312" t="s">
        <v>304</v>
      </c>
      <c r="C662" s="1393"/>
      <c r="D662" s="1396"/>
      <c r="E662" s="222"/>
      <c r="F662" s="1050"/>
      <c r="G662" s="1035"/>
      <c r="H662" s="129"/>
      <c r="I662" s="1035"/>
      <c r="J662" s="1035"/>
      <c r="K662" s="1035"/>
      <c r="L662" s="1035"/>
      <c r="M662" s="1035"/>
      <c r="N662" s="1035"/>
      <c r="O662" s="1035"/>
      <c r="P662" s="1035"/>
      <c r="Q662" s="330"/>
      <c r="R662" s="330"/>
      <c r="S662" s="330"/>
      <c r="T662" s="330"/>
      <c r="U662" s="369"/>
      <c r="V662" s="330"/>
      <c r="W662" s="779"/>
      <c r="X662" s="330"/>
      <c r="Y662" s="330"/>
      <c r="Z662" s="330"/>
      <c r="AA662" s="330"/>
      <c r="AB662" s="330"/>
      <c r="AC662" s="1015">
        <f>V662-U662-Y662</f>
        <v>0</v>
      </c>
      <c r="AD662" s="1028"/>
      <c r="AJ662" s="2087"/>
    </row>
    <row r="663" spans="1:36" ht="30" x14ac:dyDescent="0.25">
      <c r="A663" s="137">
        <v>1</v>
      </c>
      <c r="B663" s="472" t="s">
        <v>443</v>
      </c>
      <c r="C663" s="1393"/>
      <c r="D663" s="1396"/>
      <c r="E663" s="222">
        <f>E664+E665</f>
        <v>13000</v>
      </c>
      <c r="F663" s="222">
        <f>F664+F665</f>
        <v>4333</v>
      </c>
      <c r="G663" s="222">
        <f>G664+G665</f>
        <v>4440</v>
      </c>
      <c r="H663" s="129">
        <f>G663/F663*100</f>
        <v>102.46942072467114</v>
      </c>
      <c r="I663" s="1035"/>
      <c r="J663" s="1035"/>
      <c r="K663" s="1035"/>
      <c r="L663" s="1035"/>
      <c r="M663" s="1035"/>
      <c r="N663" s="1035"/>
      <c r="O663" s="1035"/>
      <c r="P663" s="1035"/>
      <c r="Q663" s="330"/>
      <c r="R663" s="330"/>
      <c r="S663" s="330"/>
      <c r="T663" s="330"/>
      <c r="U663" s="369"/>
      <c r="V663" s="330"/>
      <c r="W663" s="779"/>
      <c r="X663" s="330"/>
      <c r="Y663" s="330"/>
      <c r="Z663" s="330"/>
      <c r="AA663" s="330"/>
      <c r="AB663" s="330"/>
      <c r="AC663" s="1015">
        <f>V663-U663-Y663</f>
        <v>0</v>
      </c>
      <c r="AD663" s="1028"/>
      <c r="AJ663" s="2087"/>
    </row>
    <row r="664" spans="1:36" x14ac:dyDescent="0.25">
      <c r="A664" s="137">
        <v>1</v>
      </c>
      <c r="B664" s="312" t="s">
        <v>444</v>
      </c>
      <c r="C664" s="1393"/>
      <c r="D664" s="1396"/>
      <c r="E664" s="222">
        <v>13000</v>
      </c>
      <c r="F664" s="222">
        <f>ROUND(E664/12*$B$4,0)</f>
        <v>4333</v>
      </c>
      <c r="G664" s="222">
        <v>4440</v>
      </c>
      <c r="H664" s="129">
        <f>G664/F664*100</f>
        <v>102.46942072467114</v>
      </c>
      <c r="I664" s="1035"/>
      <c r="J664" s="1035"/>
      <c r="K664" s="1035"/>
      <c r="L664" s="1035"/>
      <c r="M664" s="1035"/>
      <c r="N664" s="1035"/>
      <c r="O664" s="1035"/>
      <c r="P664" s="1035"/>
      <c r="Q664" s="330"/>
      <c r="R664" s="330"/>
      <c r="S664" s="330"/>
      <c r="T664" s="330"/>
      <c r="U664" s="369"/>
      <c r="V664" s="330"/>
      <c r="W664" s="779"/>
      <c r="X664" s="330"/>
      <c r="Y664" s="330"/>
      <c r="Z664" s="330"/>
      <c r="AA664" s="330"/>
      <c r="AB664" s="330"/>
      <c r="AC664" s="1015">
        <f>V664-U664-Y664</f>
        <v>0</v>
      </c>
      <c r="AD664" s="1028"/>
      <c r="AJ664" s="2087"/>
    </row>
    <row r="665" spans="1:36" ht="45" x14ac:dyDescent="0.25">
      <c r="A665" s="137">
        <v>1</v>
      </c>
      <c r="B665" s="312" t="s">
        <v>446</v>
      </c>
      <c r="C665" s="1393"/>
      <c r="D665" s="1396"/>
      <c r="E665" s="222"/>
      <c r="F665" s="222">
        <f>E665/6*6</f>
        <v>0</v>
      </c>
      <c r="G665" s="222"/>
      <c r="H665" s="129"/>
      <c r="I665" s="1035"/>
      <c r="J665" s="1035"/>
      <c r="K665" s="1035"/>
      <c r="L665" s="1035"/>
      <c r="M665" s="1035"/>
      <c r="N665" s="1035"/>
      <c r="O665" s="1035"/>
      <c r="P665" s="1035"/>
      <c r="Q665" s="330"/>
      <c r="R665" s="330"/>
      <c r="S665" s="330"/>
      <c r="T665" s="330"/>
      <c r="U665" s="369"/>
      <c r="V665" s="330"/>
      <c r="W665" s="779"/>
      <c r="X665" s="330"/>
      <c r="Y665" s="330"/>
      <c r="Z665" s="330"/>
      <c r="AA665" s="330"/>
      <c r="AB665" s="330"/>
      <c r="AC665" s="1015">
        <f>V665-U665-Y665</f>
        <v>0</v>
      </c>
      <c r="AD665" s="1028"/>
      <c r="AJ665" s="2087"/>
    </row>
    <row r="666" spans="1:36" ht="60" x14ac:dyDescent="0.25">
      <c r="A666" s="137">
        <v>1</v>
      </c>
      <c r="B666" s="312" t="s">
        <v>447</v>
      </c>
      <c r="C666" s="1393"/>
      <c r="D666" s="1396"/>
      <c r="E666" s="222"/>
      <c r="F666" s="1050"/>
      <c r="G666" s="222"/>
      <c r="H666" s="129"/>
      <c r="I666" s="1035"/>
      <c r="J666" s="1035"/>
      <c r="K666" s="1035"/>
      <c r="L666" s="1035"/>
      <c r="M666" s="1035"/>
      <c r="N666" s="1035"/>
      <c r="O666" s="1035"/>
      <c r="P666" s="1035"/>
      <c r="Q666" s="330"/>
      <c r="R666" s="330"/>
      <c r="S666" s="330"/>
      <c r="T666" s="330"/>
      <c r="U666" s="369"/>
      <c r="V666" s="330"/>
      <c r="W666" s="779"/>
      <c r="X666" s="330"/>
      <c r="Y666" s="330"/>
      <c r="Z666" s="330"/>
      <c r="AA666" s="330"/>
      <c r="AB666" s="330"/>
      <c r="AC666" s="1015">
        <f>V666-U666-Y666</f>
        <v>0</v>
      </c>
      <c r="AD666" s="1028"/>
      <c r="AJ666" s="2087"/>
    </row>
    <row r="667" spans="1:36" ht="45" x14ac:dyDescent="0.25">
      <c r="A667" s="137">
        <v>1</v>
      </c>
      <c r="B667" s="311" t="s">
        <v>448</v>
      </c>
      <c r="C667" s="1393"/>
      <c r="D667" s="1396"/>
      <c r="E667" s="222"/>
      <c r="F667" s="1050"/>
      <c r="G667" s="222"/>
      <c r="H667" s="129"/>
      <c r="I667" s="1035"/>
      <c r="J667" s="1035"/>
      <c r="K667" s="1035"/>
      <c r="L667" s="1035"/>
      <c r="M667" s="1035"/>
      <c r="N667" s="1035"/>
      <c r="O667" s="1035"/>
      <c r="P667" s="1035"/>
      <c r="Q667" s="330"/>
      <c r="R667" s="330"/>
      <c r="S667" s="330"/>
      <c r="T667" s="330"/>
      <c r="U667" s="369"/>
      <c r="V667" s="330"/>
      <c r="W667" s="779"/>
      <c r="X667" s="330"/>
      <c r="Y667" s="330"/>
      <c r="Z667" s="330"/>
      <c r="AA667" s="330"/>
      <c r="AB667" s="330"/>
      <c r="AC667" s="1015">
        <f>V667-U667-Y667</f>
        <v>0</v>
      </c>
      <c r="AD667" s="1028"/>
      <c r="AJ667" s="2087"/>
    </row>
    <row r="668" spans="1:36" ht="29.25" x14ac:dyDescent="0.25">
      <c r="A668" s="137">
        <v>1</v>
      </c>
      <c r="B668" s="471" t="s">
        <v>312</v>
      </c>
      <c r="C668" s="1393"/>
      <c r="D668" s="1396"/>
      <c r="E668" s="222"/>
      <c r="F668" s="1050"/>
      <c r="G668" s="222"/>
      <c r="H668" s="129"/>
      <c r="I668" s="1035"/>
      <c r="J668" s="1035"/>
      <c r="K668" s="1035"/>
      <c r="L668" s="1035"/>
      <c r="M668" s="1035"/>
      <c r="N668" s="1035"/>
      <c r="O668" s="1035"/>
      <c r="P668" s="1035"/>
      <c r="Q668" s="330"/>
      <c r="R668" s="330"/>
      <c r="S668" s="330"/>
      <c r="T668" s="330"/>
      <c r="U668" s="369"/>
      <c r="V668" s="330"/>
      <c r="W668" s="779"/>
      <c r="X668" s="330"/>
      <c r="Y668" s="330"/>
      <c r="Z668" s="330"/>
      <c r="AA668" s="330"/>
      <c r="AB668" s="330"/>
      <c r="AC668" s="1015">
        <f>V668-U668-Y668</f>
        <v>0</v>
      </c>
      <c r="AD668" s="1028"/>
      <c r="AJ668" s="2087"/>
    </row>
    <row r="669" spans="1:36" ht="29.25" x14ac:dyDescent="0.25">
      <c r="A669" s="137">
        <v>1</v>
      </c>
      <c r="B669" s="471" t="s">
        <v>305</v>
      </c>
      <c r="C669" s="1393"/>
      <c r="D669" s="1396"/>
      <c r="E669" s="222"/>
      <c r="F669" s="1050"/>
      <c r="G669" s="222"/>
      <c r="H669" s="129"/>
      <c r="I669" s="1035"/>
      <c r="J669" s="1035"/>
      <c r="K669" s="1035"/>
      <c r="L669" s="1035"/>
      <c r="M669" s="1035"/>
      <c r="N669" s="1035"/>
      <c r="O669" s="1035"/>
      <c r="P669" s="1035"/>
      <c r="Q669" s="330"/>
      <c r="R669" s="330"/>
      <c r="S669" s="330"/>
      <c r="T669" s="330"/>
      <c r="U669" s="369"/>
      <c r="V669" s="330"/>
      <c r="W669" s="779"/>
      <c r="X669" s="330"/>
      <c r="Y669" s="330"/>
      <c r="Z669" s="330"/>
      <c r="AA669" s="330"/>
      <c r="AB669" s="330"/>
      <c r="AC669" s="1015">
        <f>V669-U669-Y669</f>
        <v>0</v>
      </c>
      <c r="AD669" s="1028"/>
      <c r="AJ669" s="2087"/>
    </row>
    <row r="670" spans="1:36" ht="30" x14ac:dyDescent="0.25">
      <c r="A670" s="137">
        <v>1</v>
      </c>
      <c r="B670" s="165" t="s">
        <v>191</v>
      </c>
      <c r="C670" s="1393"/>
      <c r="D670" s="1396"/>
      <c r="E670" s="222"/>
      <c r="F670" s="1050"/>
      <c r="G670" s="222"/>
      <c r="H670" s="129"/>
      <c r="I670" s="1035"/>
      <c r="J670" s="1035"/>
      <c r="K670" s="1035"/>
      <c r="L670" s="1035"/>
      <c r="M670" s="1035"/>
      <c r="N670" s="1035"/>
      <c r="O670" s="1035"/>
      <c r="P670" s="1035"/>
      <c r="Q670" s="330"/>
      <c r="R670" s="330"/>
      <c r="S670" s="330"/>
      <c r="T670" s="330"/>
      <c r="U670" s="369"/>
      <c r="V670" s="330"/>
      <c r="W670" s="779"/>
      <c r="X670" s="330"/>
      <c r="Y670" s="330"/>
      <c r="Z670" s="330"/>
      <c r="AA670" s="330"/>
      <c r="AB670" s="330"/>
      <c r="AC670" s="1015">
        <f>V670-U670-Y670</f>
        <v>0</v>
      </c>
      <c r="AD670" s="1028"/>
      <c r="AJ670" s="2087"/>
    </row>
    <row r="671" spans="1:36" ht="57.75" x14ac:dyDescent="0.25">
      <c r="A671" s="137">
        <v>1</v>
      </c>
      <c r="B671" s="471" t="s">
        <v>306</v>
      </c>
      <c r="C671" s="1393"/>
      <c r="D671" s="1396"/>
      <c r="E671" s="222"/>
      <c r="F671" s="764"/>
      <c r="G671" s="222"/>
      <c r="H671" s="129"/>
      <c r="I671" s="144"/>
      <c r="J671" s="144"/>
      <c r="K671" s="144"/>
      <c r="L671" s="144"/>
      <c r="M671" s="144"/>
      <c r="N671" s="144"/>
      <c r="O671" s="144"/>
      <c r="P671" s="144"/>
      <c r="Q671" s="331"/>
      <c r="R671" s="331"/>
      <c r="S671" s="331"/>
      <c r="T671" s="331"/>
      <c r="U671" s="328"/>
      <c r="V671" s="331">
        <f>AB671-AA671-X671</f>
        <v>0</v>
      </c>
      <c r="W671" s="776"/>
      <c r="X671" s="331"/>
      <c r="Y671" s="331"/>
      <c r="Z671" s="331"/>
      <c r="AA671" s="331"/>
      <c r="AB671" s="331"/>
      <c r="AC671" s="1015">
        <f>V671-U671-Y671</f>
        <v>0</v>
      </c>
      <c r="AD671" s="1028"/>
      <c r="AJ671" s="2087"/>
    </row>
    <row r="672" spans="1:36" ht="15.75" x14ac:dyDescent="0.25">
      <c r="A672" s="137">
        <v>1</v>
      </c>
      <c r="B672" s="1365" t="s">
        <v>132</v>
      </c>
      <c r="C672" s="1393"/>
      <c r="D672" s="1396"/>
      <c r="E672" s="259">
        <f>SUM(E673:E696)</f>
        <v>11960</v>
      </c>
      <c r="F672" s="527">
        <f>SUM(F673:F696)</f>
        <v>3987</v>
      </c>
      <c r="G672" s="527">
        <f>SUM(G673:G696)</f>
        <v>10432</v>
      </c>
      <c r="H672" s="527">
        <f t="shared" ref="H672:H679" si="231">G672/F672*100</f>
        <v>261.65036368196638</v>
      </c>
      <c r="I672" s="199"/>
      <c r="J672" s="199"/>
      <c r="K672" s="1397"/>
      <c r="L672" s="1397"/>
      <c r="M672" s="1397"/>
      <c r="N672" s="153"/>
      <c r="O672" s="1397"/>
      <c r="P672" s="1398"/>
      <c r="Q672" s="332">
        <v>18099.472100000003</v>
      </c>
      <c r="R672" s="332">
        <v>18099.472100000003</v>
      </c>
      <c r="S672" s="332">
        <v>18099.472100000003</v>
      </c>
      <c r="T672" s="332">
        <v>18099.472100000003</v>
      </c>
      <c r="U672" s="861">
        <f>Q672/12*$B$4+(R672-Q672)/11*3+(S672-R672)/10*2+(T672-S672)/9*1</f>
        <v>6033.1573666666673</v>
      </c>
      <c r="V672" s="331">
        <f>AB672-AA672-X672</f>
        <v>7432.3980199999996</v>
      </c>
      <c r="W672" s="776"/>
      <c r="X672" s="331"/>
      <c r="Y672" s="331">
        <f>V672-U672</f>
        <v>1399.2406533333324</v>
      </c>
      <c r="Z672" s="332"/>
      <c r="AA672" s="331">
        <v>0</v>
      </c>
      <c r="AB672" s="331">
        <v>7432.3980199999996</v>
      </c>
      <c r="AC672" s="1015">
        <f>V672-U672-Y672</f>
        <v>0</v>
      </c>
      <c r="AD672" s="1028"/>
      <c r="AJ672" s="2087"/>
    </row>
    <row r="673" spans="1:36" ht="30" x14ac:dyDescent="0.25">
      <c r="A673" s="137">
        <v>1</v>
      </c>
      <c r="B673" s="11" t="s">
        <v>116</v>
      </c>
      <c r="C673" s="1393"/>
      <c r="D673" s="124"/>
      <c r="E673" s="228">
        <v>500</v>
      </c>
      <c r="F673" s="123">
        <f t="shared" ref="F673:F699" si="232">ROUND(E673/12*$B$4,0)</f>
        <v>167</v>
      </c>
      <c r="G673" s="764">
        <v>2071</v>
      </c>
      <c r="H673" s="124">
        <f t="shared" si="231"/>
        <v>1240.1197604790418</v>
      </c>
      <c r="I673" s="199"/>
      <c r="J673" s="199"/>
      <c r="K673" s="1397"/>
      <c r="L673" s="1397"/>
      <c r="M673" s="1397"/>
      <c r="N673" s="153"/>
      <c r="O673" s="1397"/>
      <c r="P673" s="1398"/>
      <c r="Q673" s="332"/>
      <c r="R673" s="332"/>
      <c r="S673" s="332"/>
      <c r="T673" s="332"/>
      <c r="U673" s="865"/>
      <c r="V673" s="332"/>
      <c r="W673" s="776"/>
      <c r="X673" s="331"/>
      <c r="Y673" s="331"/>
      <c r="Z673" s="332"/>
      <c r="AA673" s="332"/>
      <c r="AB673" s="331"/>
      <c r="AC673" s="1015">
        <f>V673-U673-Y673</f>
        <v>0</v>
      </c>
      <c r="AD673" s="1028"/>
      <c r="AJ673" s="2087"/>
    </row>
    <row r="674" spans="1:36" ht="30" x14ac:dyDescent="0.25">
      <c r="A674" s="137">
        <v>1</v>
      </c>
      <c r="B674" s="11" t="s">
        <v>117</v>
      </c>
      <c r="C674" s="422"/>
      <c r="D674" s="124"/>
      <c r="E674" s="228">
        <v>1000</v>
      </c>
      <c r="F674" s="123">
        <f t="shared" si="232"/>
        <v>333</v>
      </c>
      <c r="G674" s="124">
        <v>865</v>
      </c>
      <c r="H674" s="124">
        <f t="shared" si="231"/>
        <v>259.75975975975973</v>
      </c>
      <c r="I674" s="199"/>
      <c r="J674" s="199"/>
      <c r="K674" s="1397"/>
      <c r="L674" s="1397"/>
      <c r="M674" s="1397"/>
      <c r="N674" s="153"/>
      <c r="O674" s="1397"/>
      <c r="P674" s="1398"/>
      <c r="Q674" s="332"/>
      <c r="R674" s="332"/>
      <c r="S674" s="332"/>
      <c r="T674" s="332"/>
      <c r="U674" s="865"/>
      <c r="V674" s="332"/>
      <c r="W674" s="776"/>
      <c r="X674" s="331"/>
      <c r="Y674" s="331"/>
      <c r="Z674" s="332"/>
      <c r="AA674" s="332"/>
      <c r="AB674" s="331"/>
      <c r="AC674" s="1015">
        <f>V674-U674-Y674</f>
        <v>0</v>
      </c>
      <c r="AD674" s="1028"/>
      <c r="AJ674" s="2087"/>
    </row>
    <row r="675" spans="1:36" x14ac:dyDescent="0.25">
      <c r="A675" s="137">
        <v>1</v>
      </c>
      <c r="B675" s="11" t="s">
        <v>91</v>
      </c>
      <c r="C675" s="422"/>
      <c r="D675" s="124"/>
      <c r="E675" s="228">
        <v>30</v>
      </c>
      <c r="F675" s="123">
        <f t="shared" si="232"/>
        <v>10</v>
      </c>
      <c r="G675" s="124">
        <v>2</v>
      </c>
      <c r="H675" s="124">
        <f t="shared" si="231"/>
        <v>20</v>
      </c>
      <c r="I675" s="199"/>
      <c r="J675" s="199"/>
      <c r="K675" s="1397"/>
      <c r="L675" s="1397"/>
      <c r="M675" s="1397"/>
      <c r="N675" s="153"/>
      <c r="O675" s="1397"/>
      <c r="P675" s="1398"/>
      <c r="Q675" s="332"/>
      <c r="R675" s="332"/>
      <c r="S675" s="332"/>
      <c r="T675" s="332"/>
      <c r="U675" s="865"/>
      <c r="V675" s="332"/>
      <c r="W675" s="776"/>
      <c r="X675" s="331"/>
      <c r="Y675" s="331"/>
      <c r="Z675" s="332"/>
      <c r="AA675" s="332"/>
      <c r="AB675" s="331"/>
      <c r="AC675" s="1015">
        <f>V675-U675-Y675</f>
        <v>0</v>
      </c>
      <c r="AD675" s="1028"/>
      <c r="AJ675" s="2087"/>
    </row>
    <row r="676" spans="1:36" ht="45" x14ac:dyDescent="0.25">
      <c r="A676" s="137">
        <v>1</v>
      </c>
      <c r="B676" s="11" t="s">
        <v>192</v>
      </c>
      <c r="C676" s="422"/>
      <c r="D676" s="124"/>
      <c r="E676" s="228">
        <v>1000</v>
      </c>
      <c r="F676" s="123">
        <f t="shared" si="232"/>
        <v>333</v>
      </c>
      <c r="G676" s="124">
        <v>2191</v>
      </c>
      <c r="H676" s="124">
        <f t="shared" si="231"/>
        <v>657.957957957958</v>
      </c>
      <c r="I676" s="199"/>
      <c r="J676" s="199"/>
      <c r="K676" s="1397"/>
      <c r="L676" s="1397"/>
      <c r="M676" s="1397"/>
      <c r="N676" s="153"/>
      <c r="O676" s="1397"/>
      <c r="P676" s="1398"/>
      <c r="Q676" s="332"/>
      <c r="R676" s="332"/>
      <c r="S676" s="332"/>
      <c r="T676" s="332"/>
      <c r="U676" s="865"/>
      <c r="V676" s="332"/>
      <c r="W676" s="776"/>
      <c r="X676" s="331"/>
      <c r="Y676" s="331"/>
      <c r="Z676" s="332"/>
      <c r="AA676" s="332"/>
      <c r="AB676" s="331"/>
      <c r="AC676" s="1015">
        <f>V676-U676-Y676</f>
        <v>0</v>
      </c>
      <c r="AD676" s="1028"/>
      <c r="AJ676" s="2087"/>
    </row>
    <row r="677" spans="1:36" x14ac:dyDescent="0.25">
      <c r="A677" s="137">
        <v>1</v>
      </c>
      <c r="B677" s="11" t="s">
        <v>114</v>
      </c>
      <c r="C677" s="422"/>
      <c r="D677" s="124"/>
      <c r="E677" s="228">
        <v>100</v>
      </c>
      <c r="F677" s="123">
        <f t="shared" si="232"/>
        <v>33</v>
      </c>
      <c r="G677" s="124">
        <v>477</v>
      </c>
      <c r="H677" s="124">
        <f t="shared" si="231"/>
        <v>1445.4545454545455</v>
      </c>
      <c r="I677" s="199"/>
      <c r="J677" s="199"/>
      <c r="K677" s="1397"/>
      <c r="L677" s="1397"/>
      <c r="M677" s="1397"/>
      <c r="N677" s="153"/>
      <c r="O677" s="1397"/>
      <c r="P677" s="1398"/>
      <c r="Q677" s="332"/>
      <c r="R677" s="332"/>
      <c r="S677" s="332"/>
      <c r="T677" s="332"/>
      <c r="U677" s="865"/>
      <c r="V677" s="332"/>
      <c r="W677" s="776"/>
      <c r="X677" s="331"/>
      <c r="Y677" s="331"/>
      <c r="Z677" s="332"/>
      <c r="AA677" s="332"/>
      <c r="AB677" s="331"/>
      <c r="AC677" s="1015">
        <f>V677-U677-Y677</f>
        <v>0</v>
      </c>
      <c r="AD677" s="1028"/>
      <c r="AJ677" s="2087"/>
    </row>
    <row r="678" spans="1:36" x14ac:dyDescent="0.25">
      <c r="A678" s="137">
        <v>1</v>
      </c>
      <c r="B678" s="11" t="s">
        <v>65</v>
      </c>
      <c r="C678" s="422"/>
      <c r="D678" s="124"/>
      <c r="E678" s="228">
        <v>200</v>
      </c>
      <c r="F678" s="123">
        <f t="shared" si="232"/>
        <v>67</v>
      </c>
      <c r="G678" s="124">
        <v>184</v>
      </c>
      <c r="H678" s="124">
        <f t="shared" si="231"/>
        <v>274.62686567164178</v>
      </c>
      <c r="I678" s="199"/>
      <c r="J678" s="199"/>
      <c r="K678" s="1397"/>
      <c r="L678" s="1397"/>
      <c r="M678" s="1397"/>
      <c r="N678" s="153"/>
      <c r="O678" s="1397"/>
      <c r="P678" s="1398"/>
      <c r="Q678" s="332"/>
      <c r="R678" s="332"/>
      <c r="S678" s="332"/>
      <c r="T678" s="332"/>
      <c r="U678" s="865"/>
      <c r="V678" s="332"/>
      <c r="W678" s="776"/>
      <c r="X678" s="331"/>
      <c r="Y678" s="331"/>
      <c r="Z678" s="332"/>
      <c r="AA678" s="332"/>
      <c r="AB678" s="331"/>
      <c r="AC678" s="1015">
        <f>V678-U678-Y678</f>
        <v>0</v>
      </c>
      <c r="AD678" s="1028"/>
      <c r="AJ678" s="2087"/>
    </row>
    <row r="679" spans="1:36" ht="30" x14ac:dyDescent="0.25">
      <c r="A679" s="137">
        <v>1</v>
      </c>
      <c r="B679" s="11" t="s">
        <v>122</v>
      </c>
      <c r="C679" s="422"/>
      <c r="D679" s="124"/>
      <c r="E679" s="228">
        <v>1300</v>
      </c>
      <c r="F679" s="123">
        <f t="shared" si="232"/>
        <v>433</v>
      </c>
      <c r="G679" s="124">
        <v>444</v>
      </c>
      <c r="H679" s="124">
        <f t="shared" si="231"/>
        <v>102.54041570438798</v>
      </c>
      <c r="I679" s="199"/>
      <c r="J679" s="199"/>
      <c r="K679" s="1397"/>
      <c r="L679" s="1397"/>
      <c r="M679" s="1397"/>
      <c r="N679" s="153"/>
      <c r="O679" s="1397"/>
      <c r="P679" s="1398"/>
      <c r="Q679" s="332"/>
      <c r="R679" s="332"/>
      <c r="S679" s="332"/>
      <c r="T679" s="332"/>
      <c r="U679" s="865"/>
      <c r="V679" s="332"/>
      <c r="W679" s="776"/>
      <c r="X679" s="331"/>
      <c r="Y679" s="331"/>
      <c r="Z679" s="332"/>
      <c r="AA679" s="332"/>
      <c r="AB679" s="331"/>
      <c r="AC679" s="1015">
        <f>V679-U679-Y679</f>
        <v>0</v>
      </c>
      <c r="AD679" s="1028"/>
      <c r="AJ679" s="2087"/>
    </row>
    <row r="680" spans="1:36" s="2087" customFormat="1" ht="45" x14ac:dyDescent="0.25">
      <c r="A680" s="2087">
        <v>1</v>
      </c>
      <c r="B680" s="11" t="s">
        <v>342</v>
      </c>
      <c r="C680" s="422"/>
      <c r="D680" s="124"/>
      <c r="E680" s="228"/>
      <c r="F680" s="123"/>
      <c r="G680" s="124">
        <v>0</v>
      </c>
      <c r="H680" s="124"/>
      <c r="I680" s="199"/>
      <c r="J680" s="199"/>
      <c r="K680" s="1397"/>
      <c r="L680" s="1397"/>
      <c r="M680" s="1397"/>
      <c r="N680" s="153"/>
      <c r="O680" s="1397"/>
      <c r="P680" s="1398"/>
      <c r="Q680" s="332"/>
      <c r="R680" s="332"/>
      <c r="S680" s="332"/>
      <c r="T680" s="332"/>
      <c r="U680" s="865"/>
      <c r="V680" s="332"/>
      <c r="W680" s="776"/>
      <c r="X680" s="331"/>
      <c r="Y680" s="331"/>
      <c r="Z680" s="332"/>
      <c r="AA680" s="332"/>
      <c r="AB680" s="331"/>
      <c r="AC680" s="1015">
        <f>V680-U680-Y680</f>
        <v>0</v>
      </c>
      <c r="AD680" s="1028"/>
    </row>
    <row r="681" spans="1:36" x14ac:dyDescent="0.25">
      <c r="A681" s="137">
        <v>1</v>
      </c>
      <c r="B681" s="11" t="s">
        <v>113</v>
      </c>
      <c r="C681" s="422"/>
      <c r="D681" s="124"/>
      <c r="E681" s="228">
        <v>800</v>
      </c>
      <c r="F681" s="123">
        <f t="shared" si="232"/>
        <v>267</v>
      </c>
      <c r="G681" s="124">
        <v>598</v>
      </c>
      <c r="H681" s="124">
        <f>G681/F681*100</f>
        <v>223.97003745318352</v>
      </c>
      <c r="I681" s="199"/>
      <c r="J681" s="199"/>
      <c r="K681" s="1397"/>
      <c r="L681" s="1397"/>
      <c r="M681" s="1397"/>
      <c r="N681" s="153"/>
      <c r="O681" s="1397"/>
      <c r="P681" s="1398"/>
      <c r="Q681" s="332"/>
      <c r="R681" s="332"/>
      <c r="S681" s="332"/>
      <c r="T681" s="332"/>
      <c r="U681" s="865"/>
      <c r="V681" s="332"/>
      <c r="W681" s="776"/>
      <c r="X681" s="331"/>
      <c r="Y681" s="331"/>
      <c r="Z681" s="332"/>
      <c r="AA681" s="332"/>
      <c r="AB681" s="331"/>
      <c r="AC681" s="1015">
        <f>V681-U681-Y681</f>
        <v>0</v>
      </c>
      <c r="AD681" s="1028"/>
      <c r="AJ681" s="2087"/>
    </row>
    <row r="682" spans="1:36" ht="30" x14ac:dyDescent="0.25">
      <c r="A682" s="137">
        <v>1</v>
      </c>
      <c r="B682" s="11" t="s">
        <v>228</v>
      </c>
      <c r="C682" s="422"/>
      <c r="D682" s="124"/>
      <c r="E682" s="228">
        <v>190</v>
      </c>
      <c r="F682" s="123">
        <f t="shared" si="232"/>
        <v>63</v>
      </c>
      <c r="G682" s="124">
        <v>109</v>
      </c>
      <c r="H682" s="124">
        <f>G682/F682*100</f>
        <v>173.01587301587301</v>
      </c>
      <c r="I682" s="199"/>
      <c r="J682" s="199"/>
      <c r="K682" s="1397"/>
      <c r="L682" s="1397"/>
      <c r="M682" s="1397"/>
      <c r="N682" s="153"/>
      <c r="O682" s="1397"/>
      <c r="P682" s="1398"/>
      <c r="Q682" s="332"/>
      <c r="R682" s="332"/>
      <c r="S682" s="332"/>
      <c r="T682" s="332"/>
      <c r="U682" s="865"/>
      <c r="V682" s="332"/>
      <c r="W682" s="776"/>
      <c r="X682" s="331"/>
      <c r="Y682" s="331"/>
      <c r="Z682" s="332"/>
      <c r="AA682" s="332"/>
      <c r="AB682" s="331"/>
      <c r="AC682" s="1015">
        <f>V682-U682-Y682</f>
        <v>0</v>
      </c>
      <c r="AD682" s="1028"/>
      <c r="AJ682" s="2087"/>
    </row>
    <row r="683" spans="1:36" ht="30" x14ac:dyDescent="0.25">
      <c r="A683" s="137">
        <v>1</v>
      </c>
      <c r="B683" s="11" t="s">
        <v>257</v>
      </c>
      <c r="C683" s="422"/>
      <c r="D683" s="124"/>
      <c r="E683" s="228">
        <v>170</v>
      </c>
      <c r="F683" s="123">
        <f t="shared" si="232"/>
        <v>57</v>
      </c>
      <c r="G683" s="124">
        <v>24</v>
      </c>
      <c r="H683" s="124">
        <f>G683/F683*100</f>
        <v>42.105263157894733</v>
      </c>
      <c r="I683" s="199"/>
      <c r="J683" s="199"/>
      <c r="K683" s="1397"/>
      <c r="L683" s="1397"/>
      <c r="M683" s="1397"/>
      <c r="N683" s="153"/>
      <c r="O683" s="1397"/>
      <c r="P683" s="1398"/>
      <c r="Q683" s="332"/>
      <c r="R683" s="332"/>
      <c r="S683" s="332"/>
      <c r="T683" s="332"/>
      <c r="U683" s="865"/>
      <c r="V683" s="332"/>
      <c r="W683" s="776"/>
      <c r="X683" s="331"/>
      <c r="Y683" s="331"/>
      <c r="Z683" s="332"/>
      <c r="AA683" s="332"/>
      <c r="AB683" s="331"/>
      <c r="AC683" s="1015">
        <f>V683-U683-Y683</f>
        <v>0</v>
      </c>
      <c r="AD683" s="1028"/>
      <c r="AJ683" s="2087"/>
    </row>
    <row r="684" spans="1:36" s="2087" customFormat="1" ht="30" x14ac:dyDescent="0.25">
      <c r="A684" s="2087">
        <v>1</v>
      </c>
      <c r="B684" s="11" t="s">
        <v>339</v>
      </c>
      <c r="C684" s="422"/>
      <c r="D684" s="124"/>
      <c r="E684" s="228"/>
      <c r="F684" s="123"/>
      <c r="G684" s="124">
        <v>0</v>
      </c>
      <c r="H684" s="124"/>
      <c r="I684" s="199"/>
      <c r="J684" s="199"/>
      <c r="K684" s="1397"/>
      <c r="L684" s="1397"/>
      <c r="M684" s="1397"/>
      <c r="N684" s="153"/>
      <c r="O684" s="1397"/>
      <c r="P684" s="1398"/>
      <c r="Q684" s="332"/>
      <c r="R684" s="332"/>
      <c r="S684" s="332"/>
      <c r="T684" s="332"/>
      <c r="U684" s="865"/>
      <c r="V684" s="332"/>
      <c r="W684" s="776"/>
      <c r="X684" s="331"/>
      <c r="Y684" s="331"/>
      <c r="Z684" s="332"/>
      <c r="AA684" s="332"/>
      <c r="AB684" s="331"/>
      <c r="AC684" s="1015"/>
      <c r="AD684" s="1028"/>
    </row>
    <row r="685" spans="1:36" ht="45" x14ac:dyDescent="0.25">
      <c r="A685" s="137">
        <v>1</v>
      </c>
      <c r="B685" s="11" t="s">
        <v>296</v>
      </c>
      <c r="C685" s="422"/>
      <c r="D685" s="124"/>
      <c r="E685" s="228">
        <v>500</v>
      </c>
      <c r="F685" s="123">
        <f t="shared" si="232"/>
        <v>167</v>
      </c>
      <c r="G685" s="124">
        <v>14</v>
      </c>
      <c r="H685" s="124">
        <f t="shared" ref="H685:H699" si="233">G685/F685*100</f>
        <v>8.3832335329341312</v>
      </c>
      <c r="I685" s="199"/>
      <c r="J685" s="199"/>
      <c r="K685" s="1397"/>
      <c r="L685" s="1397"/>
      <c r="M685" s="1397"/>
      <c r="N685" s="153"/>
      <c r="O685" s="1397"/>
      <c r="P685" s="1398"/>
      <c r="Q685" s="332"/>
      <c r="R685" s="332"/>
      <c r="S685" s="332"/>
      <c r="T685" s="332"/>
      <c r="U685" s="865"/>
      <c r="V685" s="332"/>
      <c r="W685" s="331"/>
      <c r="X685" s="331"/>
      <c r="Y685" s="331"/>
      <c r="Z685" s="332"/>
      <c r="AA685" s="332"/>
      <c r="AB685" s="331"/>
      <c r="AC685" s="1015">
        <f>V685-U685-Y685</f>
        <v>0</v>
      </c>
      <c r="AD685" s="1028"/>
      <c r="AJ685" s="2087"/>
    </row>
    <row r="686" spans="1:36" s="2087" customFormat="1" x14ac:dyDescent="0.25">
      <c r="A686" s="2087">
        <v>1</v>
      </c>
      <c r="B686" s="11" t="s">
        <v>118</v>
      </c>
      <c r="C686" s="422"/>
      <c r="D686" s="124"/>
      <c r="E686" s="228">
        <v>100</v>
      </c>
      <c r="F686" s="123">
        <f t="shared" si="232"/>
        <v>33</v>
      </c>
      <c r="G686" s="124">
        <v>0</v>
      </c>
      <c r="H686" s="124">
        <f t="shared" si="233"/>
        <v>0</v>
      </c>
      <c r="I686" s="199"/>
      <c r="J686" s="199"/>
      <c r="K686" s="1397"/>
      <c r="L686" s="1397"/>
      <c r="M686" s="1397"/>
      <c r="N686" s="153"/>
      <c r="O686" s="1397"/>
      <c r="P686" s="1398"/>
      <c r="Q686" s="332"/>
      <c r="R686" s="332"/>
      <c r="S686" s="332"/>
      <c r="T686" s="332"/>
      <c r="U686" s="865"/>
      <c r="V686" s="332"/>
      <c r="W686" s="331"/>
      <c r="X686" s="331"/>
      <c r="Y686" s="331"/>
      <c r="Z686" s="332"/>
      <c r="AA686" s="332"/>
      <c r="AB686" s="331"/>
      <c r="AC686" s="1015"/>
      <c r="AD686" s="1028"/>
    </row>
    <row r="687" spans="1:36" ht="30" x14ac:dyDescent="0.25">
      <c r="A687" s="137">
        <v>1</v>
      </c>
      <c r="B687" s="11" t="s">
        <v>119</v>
      </c>
      <c r="C687" s="422"/>
      <c r="D687" s="124"/>
      <c r="E687" s="228">
        <v>600</v>
      </c>
      <c r="F687" s="123">
        <f t="shared" si="232"/>
        <v>200</v>
      </c>
      <c r="G687" s="124">
        <v>481</v>
      </c>
      <c r="H687" s="124">
        <f t="shared" si="233"/>
        <v>240.49999999999997</v>
      </c>
      <c r="I687" s="199"/>
      <c r="J687" s="199"/>
      <c r="K687" s="1397"/>
      <c r="L687" s="1397"/>
      <c r="M687" s="1397"/>
      <c r="N687" s="153"/>
      <c r="O687" s="1397"/>
      <c r="P687" s="1398"/>
      <c r="Q687" s="332"/>
      <c r="R687" s="332"/>
      <c r="S687" s="332"/>
      <c r="T687" s="332"/>
      <c r="U687" s="865"/>
      <c r="V687" s="332"/>
      <c r="W687" s="331"/>
      <c r="X687" s="331"/>
      <c r="Y687" s="331"/>
      <c r="Z687" s="332"/>
      <c r="AA687" s="332"/>
      <c r="AB687" s="331"/>
      <c r="AC687" s="1015">
        <f>V687-U687-Y687</f>
        <v>0</v>
      </c>
      <c r="AD687" s="1028"/>
      <c r="AJ687" s="2087"/>
    </row>
    <row r="688" spans="1:36" x14ac:dyDescent="0.25">
      <c r="A688" s="137">
        <v>1</v>
      </c>
      <c r="B688" s="11" t="s">
        <v>87</v>
      </c>
      <c r="C688" s="422"/>
      <c r="D688" s="124"/>
      <c r="E688" s="228">
        <v>100</v>
      </c>
      <c r="F688" s="123">
        <f t="shared" si="232"/>
        <v>33</v>
      </c>
      <c r="G688" s="124">
        <v>59</v>
      </c>
      <c r="H688" s="124">
        <f t="shared" si="233"/>
        <v>178.78787878787878</v>
      </c>
      <c r="I688" s="199"/>
      <c r="J688" s="199"/>
      <c r="K688" s="1397"/>
      <c r="L688" s="1397"/>
      <c r="M688" s="1397"/>
      <c r="N688" s="153"/>
      <c r="O688" s="1397"/>
      <c r="P688" s="1398"/>
      <c r="Q688" s="332"/>
      <c r="R688" s="332"/>
      <c r="S688" s="332"/>
      <c r="T688" s="332"/>
      <c r="U688" s="865"/>
      <c r="V688" s="332"/>
      <c r="W688" s="776"/>
      <c r="X688" s="331"/>
      <c r="Y688" s="331"/>
      <c r="Z688" s="332"/>
      <c r="AA688" s="332"/>
      <c r="AB688" s="331"/>
      <c r="AC688" s="1015">
        <f>V688-U688-Y688</f>
        <v>0</v>
      </c>
      <c r="AD688" s="1028"/>
      <c r="AJ688" s="2087"/>
    </row>
    <row r="689" spans="1:36" x14ac:dyDescent="0.25">
      <c r="A689" s="137">
        <v>1</v>
      </c>
      <c r="B689" s="11" t="s">
        <v>112</v>
      </c>
      <c r="C689" s="422"/>
      <c r="D689" s="124"/>
      <c r="E689" s="228">
        <v>40</v>
      </c>
      <c r="F689" s="123">
        <f t="shared" si="232"/>
        <v>13</v>
      </c>
      <c r="G689" s="124">
        <v>22</v>
      </c>
      <c r="H689" s="124">
        <f t="shared" si="233"/>
        <v>169.23076923076923</v>
      </c>
      <c r="I689" s="199"/>
      <c r="J689" s="199"/>
      <c r="K689" s="1397"/>
      <c r="L689" s="1397"/>
      <c r="M689" s="1397"/>
      <c r="N689" s="153"/>
      <c r="O689" s="1397"/>
      <c r="P689" s="1398"/>
      <c r="Q689" s="332"/>
      <c r="R689" s="332"/>
      <c r="S689" s="332"/>
      <c r="T689" s="332"/>
      <c r="U689" s="865"/>
      <c r="V689" s="332"/>
      <c r="W689" s="776"/>
      <c r="X689" s="331"/>
      <c r="Y689" s="331"/>
      <c r="Z689" s="332"/>
      <c r="AA689" s="332"/>
      <c r="AB689" s="331"/>
      <c r="AC689" s="1015">
        <f>V689-U689-Y689</f>
        <v>0</v>
      </c>
      <c r="AD689" s="1028"/>
      <c r="AJ689" s="2087"/>
    </row>
    <row r="690" spans="1:36" ht="30" x14ac:dyDescent="0.25">
      <c r="A690" s="137">
        <v>1</v>
      </c>
      <c r="B690" s="11" t="s">
        <v>187</v>
      </c>
      <c r="C690" s="422"/>
      <c r="D690" s="124"/>
      <c r="E690" s="228">
        <v>20</v>
      </c>
      <c r="F690" s="123">
        <f t="shared" si="232"/>
        <v>7</v>
      </c>
      <c r="G690" s="124">
        <v>5</v>
      </c>
      <c r="H690" s="124">
        <f t="shared" si="233"/>
        <v>71.428571428571431</v>
      </c>
      <c r="I690" s="199"/>
      <c r="J690" s="199"/>
      <c r="K690" s="1397"/>
      <c r="L690" s="1397"/>
      <c r="M690" s="1397"/>
      <c r="N690" s="153"/>
      <c r="O690" s="1397"/>
      <c r="P690" s="1398"/>
      <c r="Q690" s="332"/>
      <c r="R690" s="332"/>
      <c r="S690" s="332"/>
      <c r="T690" s="332"/>
      <c r="U690" s="865"/>
      <c r="V690" s="332"/>
      <c r="W690" s="776"/>
      <c r="X690" s="331"/>
      <c r="Y690" s="331"/>
      <c r="Z690" s="332"/>
      <c r="AA690" s="332"/>
      <c r="AB690" s="331"/>
      <c r="AC690" s="1015">
        <f>V690-U690-Y690</f>
        <v>0</v>
      </c>
      <c r="AD690" s="1028"/>
      <c r="AJ690" s="2087"/>
    </row>
    <row r="691" spans="1:36" x14ac:dyDescent="0.25">
      <c r="A691" s="137">
        <v>1</v>
      </c>
      <c r="B691" s="11" t="s">
        <v>258</v>
      </c>
      <c r="C691" s="422"/>
      <c r="D691" s="124"/>
      <c r="E691" s="228">
        <v>150</v>
      </c>
      <c r="F691" s="123">
        <f t="shared" si="232"/>
        <v>50</v>
      </c>
      <c r="G691" s="124">
        <v>94</v>
      </c>
      <c r="H691" s="124">
        <f t="shared" si="233"/>
        <v>188</v>
      </c>
      <c r="I691" s="199"/>
      <c r="J691" s="199"/>
      <c r="K691" s="1397"/>
      <c r="L691" s="1397"/>
      <c r="M691" s="1397"/>
      <c r="N691" s="153"/>
      <c r="O691" s="1397"/>
      <c r="P691" s="1398"/>
      <c r="Q691" s="332"/>
      <c r="R691" s="332"/>
      <c r="S691" s="332"/>
      <c r="T691" s="332"/>
      <c r="U691" s="865"/>
      <c r="V691" s="332"/>
      <c r="W691" s="776"/>
      <c r="X691" s="331"/>
      <c r="Y691" s="331"/>
      <c r="Z691" s="332"/>
      <c r="AA691" s="332"/>
      <c r="AB691" s="331"/>
      <c r="AC691" s="1015">
        <f>V691-U691-Y691</f>
        <v>0</v>
      </c>
      <c r="AD691" s="1028"/>
      <c r="AJ691" s="2087"/>
    </row>
    <row r="692" spans="1:36" ht="30" x14ac:dyDescent="0.25">
      <c r="A692" s="137">
        <v>1</v>
      </c>
      <c r="B692" s="11" t="s">
        <v>259</v>
      </c>
      <c r="C692" s="422"/>
      <c r="D692" s="124"/>
      <c r="E692" s="228">
        <v>680</v>
      </c>
      <c r="F692" s="123">
        <f t="shared" si="232"/>
        <v>227</v>
      </c>
      <c r="G692" s="124">
        <v>370</v>
      </c>
      <c r="H692" s="124">
        <f t="shared" si="233"/>
        <v>162.9955947136564</v>
      </c>
      <c r="I692" s="199"/>
      <c r="J692" s="199"/>
      <c r="K692" s="1397"/>
      <c r="L692" s="1397"/>
      <c r="M692" s="1397"/>
      <c r="N692" s="153"/>
      <c r="O692" s="1397"/>
      <c r="P692" s="1398"/>
      <c r="Q692" s="332"/>
      <c r="R692" s="332"/>
      <c r="S692" s="332"/>
      <c r="T692" s="332"/>
      <c r="U692" s="865"/>
      <c r="V692" s="332"/>
      <c r="W692" s="776"/>
      <c r="X692" s="331"/>
      <c r="Y692" s="331"/>
      <c r="Z692" s="332"/>
      <c r="AA692" s="332"/>
      <c r="AB692" s="331"/>
      <c r="AC692" s="1015">
        <f>V692-U692-Y692</f>
        <v>0</v>
      </c>
      <c r="AD692" s="1028"/>
      <c r="AJ692" s="2087"/>
    </row>
    <row r="693" spans="1:36" ht="30" x14ac:dyDescent="0.25">
      <c r="A693" s="137">
        <v>1</v>
      </c>
      <c r="B693" s="11" t="s">
        <v>264</v>
      </c>
      <c r="C693" s="422"/>
      <c r="D693" s="124"/>
      <c r="E693" s="228">
        <v>2600</v>
      </c>
      <c r="F693" s="123">
        <f t="shared" si="232"/>
        <v>867</v>
      </c>
      <c r="G693" s="124">
        <v>1146</v>
      </c>
      <c r="H693" s="124">
        <f t="shared" si="233"/>
        <v>132.17993079584775</v>
      </c>
      <c r="I693" s="199"/>
      <c r="J693" s="199"/>
      <c r="K693" s="1397"/>
      <c r="L693" s="1397"/>
      <c r="M693" s="1397"/>
      <c r="N693" s="153"/>
      <c r="O693" s="1397"/>
      <c r="P693" s="1398"/>
      <c r="Q693" s="332"/>
      <c r="R693" s="332"/>
      <c r="S693" s="332"/>
      <c r="T693" s="332"/>
      <c r="U693" s="865"/>
      <c r="V693" s="332"/>
      <c r="W693" s="776"/>
      <c r="X693" s="331"/>
      <c r="Y693" s="331"/>
      <c r="Z693" s="332"/>
      <c r="AA693" s="332"/>
      <c r="AB693" s="331"/>
      <c r="AC693" s="1015">
        <f>V693-U693-Y693</f>
        <v>0</v>
      </c>
      <c r="AD693" s="1028"/>
      <c r="AJ693" s="2087"/>
    </row>
    <row r="694" spans="1:36" x14ac:dyDescent="0.25">
      <c r="A694" s="137">
        <v>1</v>
      </c>
      <c r="B694" s="11" t="s">
        <v>29</v>
      </c>
      <c r="C694" s="422"/>
      <c r="D694" s="124"/>
      <c r="E694" s="228">
        <v>200</v>
      </c>
      <c r="F694" s="123">
        <f t="shared" si="232"/>
        <v>67</v>
      </c>
      <c r="G694" s="124">
        <v>134</v>
      </c>
      <c r="H694" s="124">
        <f t="shared" si="233"/>
        <v>200</v>
      </c>
      <c r="I694" s="199"/>
      <c r="J694" s="199"/>
      <c r="K694" s="1397"/>
      <c r="L694" s="1397"/>
      <c r="M694" s="1397"/>
      <c r="N694" s="153"/>
      <c r="O694" s="1397"/>
      <c r="P694" s="1398"/>
      <c r="Q694" s="332"/>
      <c r="R694" s="332"/>
      <c r="S694" s="332"/>
      <c r="T694" s="332"/>
      <c r="U694" s="865"/>
      <c r="V694" s="332"/>
      <c r="W694" s="776"/>
      <c r="X694" s="331"/>
      <c r="Y694" s="331"/>
      <c r="Z694" s="332"/>
      <c r="AA694" s="332"/>
      <c r="AB694" s="331"/>
      <c r="AC694" s="1015">
        <f>V694-U694-Y694</f>
        <v>0</v>
      </c>
      <c r="AD694" s="1028"/>
      <c r="AJ694" s="2087"/>
    </row>
    <row r="695" spans="1:36" x14ac:dyDescent="0.25">
      <c r="A695" s="137">
        <v>1</v>
      </c>
      <c r="B695" s="11" t="s">
        <v>88</v>
      </c>
      <c r="C695" s="422"/>
      <c r="D695" s="124"/>
      <c r="E695" s="228">
        <v>1500</v>
      </c>
      <c r="F695" s="123">
        <f t="shared" si="232"/>
        <v>500</v>
      </c>
      <c r="G695" s="124">
        <v>1049</v>
      </c>
      <c r="H695" s="124">
        <f t="shared" si="233"/>
        <v>209.79999999999998</v>
      </c>
      <c r="I695" s="199"/>
      <c r="J695" s="199"/>
      <c r="K695" s="1397"/>
      <c r="L695" s="1397"/>
      <c r="M695" s="1397"/>
      <c r="N695" s="153"/>
      <c r="O695" s="1397"/>
      <c r="P695" s="1398"/>
      <c r="Q695" s="332"/>
      <c r="R695" s="332"/>
      <c r="S695" s="332"/>
      <c r="T695" s="332"/>
      <c r="U695" s="865"/>
      <c r="V695" s="332"/>
      <c r="W695" s="776"/>
      <c r="X695" s="331"/>
      <c r="Y695" s="331"/>
      <c r="Z695" s="332"/>
      <c r="AA695" s="332"/>
      <c r="AB695" s="331"/>
      <c r="AC695" s="1015">
        <f>V695-U695-Y695</f>
        <v>0</v>
      </c>
      <c r="AD695" s="1028"/>
      <c r="AJ695" s="2087"/>
    </row>
    <row r="696" spans="1:36" ht="30" x14ac:dyDescent="0.25">
      <c r="A696" s="137">
        <v>1</v>
      </c>
      <c r="B696" s="11" t="s">
        <v>71</v>
      </c>
      <c r="C696" s="422"/>
      <c r="D696" s="124"/>
      <c r="E696" s="228">
        <v>180</v>
      </c>
      <c r="F696" s="123">
        <f t="shared" si="232"/>
        <v>60</v>
      </c>
      <c r="G696" s="124">
        <v>93</v>
      </c>
      <c r="H696" s="124">
        <f t="shared" si="233"/>
        <v>155</v>
      </c>
      <c r="I696" s="199"/>
      <c r="J696" s="199"/>
      <c r="K696" s="1397"/>
      <c r="L696" s="1397"/>
      <c r="M696" s="1397"/>
      <c r="N696" s="153"/>
      <c r="O696" s="1397"/>
      <c r="P696" s="1398"/>
      <c r="Q696" s="332"/>
      <c r="R696" s="332"/>
      <c r="S696" s="332"/>
      <c r="T696" s="332"/>
      <c r="U696" s="865"/>
      <c r="V696" s="332"/>
      <c r="W696" s="776"/>
      <c r="X696" s="331"/>
      <c r="Y696" s="331"/>
      <c r="Z696" s="332"/>
      <c r="AA696" s="332"/>
      <c r="AB696" s="331"/>
      <c r="AC696" s="1015">
        <f>V696-U696-Y696</f>
        <v>0</v>
      </c>
      <c r="AD696" s="1028"/>
      <c r="AJ696" s="2087"/>
    </row>
    <row r="697" spans="1:36" s="2087" customFormat="1" ht="30" x14ac:dyDescent="0.25">
      <c r="A697" s="2087">
        <v>1</v>
      </c>
      <c r="B697" s="11" t="s">
        <v>310</v>
      </c>
      <c r="C697" s="456"/>
      <c r="D697" s="1070"/>
      <c r="E697" s="228"/>
      <c r="F697" s="123"/>
      <c r="G697" s="1070">
        <v>26</v>
      </c>
      <c r="H697" s="124"/>
      <c r="I697" s="199"/>
      <c r="J697" s="199"/>
      <c r="K697" s="1397"/>
      <c r="L697" s="1397"/>
      <c r="M697" s="1397"/>
      <c r="N697" s="153"/>
      <c r="O697" s="1397"/>
      <c r="P697" s="1398"/>
      <c r="Q697" s="332"/>
      <c r="R697" s="332"/>
      <c r="S697" s="332"/>
      <c r="T697" s="332"/>
      <c r="U697" s="865"/>
      <c r="V697" s="332"/>
      <c r="W697" s="776"/>
      <c r="X697" s="331"/>
      <c r="Y697" s="331"/>
      <c r="Z697" s="332"/>
      <c r="AA697" s="332"/>
      <c r="AB697" s="331"/>
      <c r="AC697" s="1015"/>
      <c r="AD697" s="1028"/>
    </row>
    <row r="698" spans="1:36" s="2087" customFormat="1" ht="29.25" x14ac:dyDescent="0.25">
      <c r="A698" s="2087">
        <v>1</v>
      </c>
      <c r="B698" s="698" t="s">
        <v>295</v>
      </c>
      <c r="C698" s="456"/>
      <c r="D698" s="1070"/>
      <c r="E698" s="228"/>
      <c r="F698" s="123"/>
      <c r="G698" s="1070">
        <f>G697</f>
        <v>26</v>
      </c>
      <c r="H698" s="124"/>
      <c r="I698" s="199"/>
      <c r="J698" s="199"/>
      <c r="K698" s="1397"/>
      <c r="L698" s="1397"/>
      <c r="M698" s="1397"/>
      <c r="N698" s="153"/>
      <c r="O698" s="1397"/>
      <c r="P698" s="1398"/>
      <c r="Q698" s="332"/>
      <c r="R698" s="332"/>
      <c r="S698" s="332"/>
      <c r="T698" s="332"/>
      <c r="U698" s="865"/>
      <c r="V698" s="332"/>
      <c r="W698" s="776"/>
      <c r="X698" s="331">
        <v>38.22</v>
      </c>
      <c r="Y698" s="331"/>
      <c r="Z698" s="332"/>
      <c r="AA698" s="332">
        <v>0</v>
      </c>
      <c r="AB698" s="331">
        <v>38.22</v>
      </c>
      <c r="AC698" s="1015"/>
      <c r="AD698" s="1028"/>
    </row>
    <row r="699" spans="1:36" x14ac:dyDescent="0.25">
      <c r="A699" s="137">
        <v>1</v>
      </c>
      <c r="B699" s="474" t="s">
        <v>260</v>
      </c>
      <c r="C699" s="456"/>
      <c r="D699" s="1070"/>
      <c r="E699" s="228">
        <f>E661</f>
        <v>13000</v>
      </c>
      <c r="F699" s="123">
        <f t="shared" si="232"/>
        <v>4333</v>
      </c>
      <c r="G699" s="1070">
        <f>G661</f>
        <v>4440</v>
      </c>
      <c r="H699" s="124">
        <f t="shared" si="233"/>
        <v>102.46942072467114</v>
      </c>
      <c r="I699" s="199"/>
      <c r="J699" s="199"/>
      <c r="K699" s="1397"/>
      <c r="L699" s="1397"/>
      <c r="M699" s="1397"/>
      <c r="N699" s="153"/>
      <c r="O699" s="1397"/>
      <c r="P699" s="1398"/>
      <c r="Q699" s="332"/>
      <c r="R699" s="332"/>
      <c r="S699" s="332"/>
      <c r="T699" s="332"/>
      <c r="U699" s="865"/>
      <c r="V699" s="332"/>
      <c r="W699" s="776"/>
      <c r="X699" s="331"/>
      <c r="Y699" s="331"/>
      <c r="Z699" s="332"/>
      <c r="AA699" s="332"/>
      <c r="AB699" s="331"/>
      <c r="AC699" s="1015">
        <f>V699-U699-Y699</f>
        <v>0</v>
      </c>
      <c r="AD699" s="1028"/>
      <c r="AJ699" s="2087"/>
    </row>
    <row r="700" spans="1:36" ht="29.25" x14ac:dyDescent="0.25">
      <c r="A700" s="137">
        <v>1</v>
      </c>
      <c r="B700" s="474" t="s">
        <v>261</v>
      </c>
      <c r="C700" s="456"/>
      <c r="D700" s="1070"/>
      <c r="E700" s="228"/>
      <c r="F700" s="129"/>
      <c r="G700" s="1070"/>
      <c r="H700" s="124"/>
      <c r="I700" s="199"/>
      <c r="J700" s="199"/>
      <c r="K700" s="1397"/>
      <c r="L700" s="1397"/>
      <c r="M700" s="1397"/>
      <c r="N700" s="153"/>
      <c r="O700" s="1397"/>
      <c r="P700" s="1398"/>
      <c r="Q700" s="332"/>
      <c r="R700" s="332"/>
      <c r="S700" s="332"/>
      <c r="T700" s="332"/>
      <c r="U700" s="865"/>
      <c r="V700" s="332"/>
      <c r="W700" s="776"/>
      <c r="X700" s="331"/>
      <c r="Y700" s="331"/>
      <c r="Z700" s="332"/>
      <c r="AA700" s="332"/>
      <c r="AB700" s="331"/>
      <c r="AC700" s="1015">
        <f>V700-U700-Y700</f>
        <v>0</v>
      </c>
      <c r="AD700" s="1028"/>
      <c r="AJ700" s="2087"/>
    </row>
    <row r="701" spans="1:36" ht="29.25" x14ac:dyDescent="0.25">
      <c r="A701" s="137">
        <v>1</v>
      </c>
      <c r="B701" s="474" t="s">
        <v>262</v>
      </c>
      <c r="C701" s="1071"/>
      <c r="D701" s="1399"/>
      <c r="E701" s="1362"/>
      <c r="F701" s="1169"/>
      <c r="G701" s="1169"/>
      <c r="H701" s="527"/>
      <c r="I701" s="199"/>
      <c r="J701" s="199"/>
      <c r="K701" s="1397"/>
      <c r="L701" s="1397"/>
      <c r="M701" s="1397"/>
      <c r="N701" s="153"/>
      <c r="O701" s="1397"/>
      <c r="P701" s="1398"/>
      <c r="Q701" s="332"/>
      <c r="R701" s="332"/>
      <c r="S701" s="332"/>
      <c r="T701" s="332"/>
      <c r="U701" s="861">
        <f>Q701/12*$B$4</f>
        <v>0</v>
      </c>
      <c r="V701" s="332">
        <f>AB701-AA701-X701</f>
        <v>0</v>
      </c>
      <c r="W701" s="776"/>
      <c r="X701" s="331"/>
      <c r="Y701" s="331">
        <f>V701-U701</f>
        <v>0</v>
      </c>
      <c r="Z701" s="332"/>
      <c r="AA701" s="332"/>
      <c r="AB701" s="331"/>
      <c r="AC701" s="1015">
        <f>V701-U701-Y701</f>
        <v>0</v>
      </c>
      <c r="AD701" s="1028"/>
      <c r="AJ701" s="2087"/>
    </row>
    <row r="702" spans="1:36" x14ac:dyDescent="0.25">
      <c r="A702" s="1091">
        <v>1</v>
      </c>
      <c r="B702" s="1269" t="s">
        <v>134</v>
      </c>
      <c r="C702" s="1136"/>
      <c r="D702" s="1400"/>
      <c r="E702" s="32">
        <f>E699</f>
        <v>13000</v>
      </c>
      <c r="F702" s="7">
        <f>F699</f>
        <v>4333</v>
      </c>
      <c r="G702" s="7">
        <f>G699</f>
        <v>4440</v>
      </c>
      <c r="H702" s="7">
        <f>G702/F702*100</f>
        <v>102.46942072467114</v>
      </c>
      <c r="I702" s="8"/>
      <c r="J702" s="8"/>
      <c r="K702" s="1385"/>
      <c r="L702" s="1386"/>
      <c r="M702" s="1386"/>
      <c r="N702" s="1123"/>
      <c r="O702" s="1386"/>
      <c r="P702" s="1123"/>
      <c r="Q702" s="329">
        <f t="shared" ref="Q702:R702" si="234">SUM(Q701,Q672,Q661)</f>
        <v>28184.612100000006</v>
      </c>
      <c r="R702" s="329">
        <f t="shared" si="234"/>
        <v>28184.612100000006</v>
      </c>
      <c r="S702" s="329">
        <f t="shared" ref="S702:T702" si="235">SUM(S701,S672,S661)</f>
        <v>28184.612100000006</v>
      </c>
      <c r="T702" s="329">
        <f t="shared" si="235"/>
        <v>28184.612100000006</v>
      </c>
      <c r="U702" s="870">
        <f t="shared" ref="U702:W702" si="236">SUM(U701,U672,U661)</f>
        <v>9394.8707000000013</v>
      </c>
      <c r="V702" s="329">
        <f>SUM(V701,V672,V661,V698)</f>
        <v>10876.861219999999</v>
      </c>
      <c r="W702" s="780">
        <f t="shared" si="236"/>
        <v>0</v>
      </c>
      <c r="X702" s="329">
        <f>SUM(X701,X672,X661,X698)</f>
        <v>37.035600000000002</v>
      </c>
      <c r="Y702" s="329">
        <f>SUM(Y701,Y672,Y661,Y698)</f>
        <v>1481.990519999998</v>
      </c>
      <c r="Z702" s="329">
        <f>SUM(Z701,Z672,Z661,Z698)</f>
        <v>0</v>
      </c>
      <c r="AA702" s="329">
        <f>SUM(AA701,AA672,AA661,AA698)</f>
        <v>-1.4290399999999999</v>
      </c>
      <c r="AB702" s="329">
        <f>SUM(AB701,AB672,AB661,AB698)</f>
        <v>10912.467779999999</v>
      </c>
      <c r="AC702" s="1015">
        <f>V702-U702-Y702</f>
        <v>0</v>
      </c>
      <c r="AD702" s="1028"/>
      <c r="AJ702" s="2087"/>
    </row>
    <row r="703" spans="1:36" ht="15.75" thickBot="1" x14ac:dyDescent="0.3">
      <c r="A703" s="1091">
        <v>1</v>
      </c>
      <c r="B703" s="1401"/>
      <c r="C703" s="1402"/>
      <c r="D703" s="1403"/>
      <c r="E703" s="1362"/>
      <c r="F703" s="1165"/>
      <c r="G703" s="1165"/>
      <c r="H703" s="1165"/>
      <c r="I703" s="1132"/>
      <c r="J703" s="1132"/>
      <c r="K703" s="1404"/>
      <c r="L703" s="1405"/>
      <c r="M703" s="1405"/>
      <c r="N703" s="1030"/>
      <c r="O703" s="1405"/>
      <c r="P703" s="1030"/>
      <c r="Q703" s="333"/>
      <c r="R703" s="333"/>
      <c r="S703" s="333"/>
      <c r="T703" s="333"/>
      <c r="U703" s="866"/>
      <c r="V703" s="333"/>
      <c r="W703" s="1198"/>
      <c r="X703" s="333"/>
      <c r="Y703" s="333"/>
      <c r="Z703" s="333"/>
      <c r="AA703" s="333"/>
      <c r="AB703" s="333"/>
      <c r="AC703" s="1015">
        <f>V703-U703-Y703</f>
        <v>0</v>
      </c>
      <c r="AD703" s="1028"/>
      <c r="AJ703" s="2087"/>
    </row>
    <row r="704" spans="1:36" ht="16.5" thickBot="1" x14ac:dyDescent="0.3">
      <c r="A704" s="137">
        <v>1</v>
      </c>
      <c r="B704" s="1110" t="s">
        <v>278</v>
      </c>
      <c r="C704" s="1110"/>
      <c r="D704" s="155"/>
      <c r="E704" s="260"/>
      <c r="F704" s="1114"/>
      <c r="G704" s="1114"/>
      <c r="H704" s="1155"/>
      <c r="I704" s="1409"/>
      <c r="J704" s="1410"/>
      <c r="K704" s="1114"/>
      <c r="L704" s="1155"/>
      <c r="M704" s="1114"/>
      <c r="N704" s="1155"/>
      <c r="O704" s="1155"/>
      <c r="P704" s="1155"/>
      <c r="Q704" s="337">
        <f t="shared" ref="Q704:R704" si="237">Q702</f>
        <v>28184.612100000006</v>
      </c>
      <c r="R704" s="337">
        <f t="shared" si="237"/>
        <v>28184.612100000006</v>
      </c>
      <c r="S704" s="337">
        <f t="shared" ref="S704:T704" si="238">S702</f>
        <v>28184.612100000006</v>
      </c>
      <c r="T704" s="337">
        <f t="shared" si="238"/>
        <v>28184.612100000006</v>
      </c>
      <c r="U704" s="867">
        <f t="shared" ref="U704:AB704" si="239">U702</f>
        <v>9394.8707000000013</v>
      </c>
      <c r="V704" s="337">
        <f t="shared" si="239"/>
        <v>10876.861219999999</v>
      </c>
      <c r="W704" s="781">
        <f t="shared" si="239"/>
        <v>0</v>
      </c>
      <c r="X704" s="337">
        <f t="shared" si="239"/>
        <v>37.035600000000002</v>
      </c>
      <c r="Y704" s="337">
        <f t="shared" si="239"/>
        <v>1481.990519999998</v>
      </c>
      <c r="Z704" s="337">
        <f t="shared" si="239"/>
        <v>0</v>
      </c>
      <c r="AA704" s="337">
        <f t="shared" si="239"/>
        <v>-1.4290399999999999</v>
      </c>
      <c r="AB704" s="337">
        <f t="shared" si="239"/>
        <v>10912.467779999999</v>
      </c>
      <c r="AC704" s="1015">
        <f>V704-U704-Y704</f>
        <v>0</v>
      </c>
      <c r="AD704" s="1028"/>
      <c r="AJ704" s="2087"/>
    </row>
    <row r="705" spans="1:36" x14ac:dyDescent="0.25">
      <c r="A705" s="137">
        <v>1</v>
      </c>
      <c r="B705" s="642"/>
      <c r="C705" s="642"/>
      <c r="D705" s="642"/>
      <c r="E705" s="258"/>
      <c r="F705" s="1050"/>
      <c r="G705" s="745"/>
      <c r="H705" s="1050"/>
      <c r="I705" s="1411"/>
      <c r="J705" s="1411"/>
      <c r="K705" s="745"/>
      <c r="L705" s="1050"/>
      <c r="M705" s="1050"/>
      <c r="N705" s="1050"/>
      <c r="O705" s="1050"/>
      <c r="P705" s="745"/>
      <c r="Q705" s="330"/>
      <c r="R705" s="330"/>
      <c r="S705" s="330"/>
      <c r="T705" s="330"/>
      <c r="U705" s="369"/>
      <c r="V705" s="330">
        <f>AB705-AA705-X705</f>
        <v>0</v>
      </c>
      <c r="W705" s="779"/>
      <c r="X705" s="330"/>
      <c r="Y705" s="330"/>
      <c r="Z705" s="330"/>
      <c r="AA705" s="330"/>
      <c r="AB705" s="330"/>
      <c r="AC705" s="1015">
        <f>V705-U705-Y705</f>
        <v>0</v>
      </c>
      <c r="AD705" s="1028"/>
    </row>
    <row r="706" spans="1:36" ht="29.25" x14ac:dyDescent="0.25">
      <c r="A706" s="137">
        <v>1</v>
      </c>
      <c r="B706" s="1019" t="s">
        <v>666</v>
      </c>
      <c r="C706" s="1019"/>
      <c r="D706" s="1020"/>
      <c r="E706" s="225"/>
      <c r="F706" s="187"/>
      <c r="G706" s="1382"/>
      <c r="H706" s="187"/>
      <c r="I706" s="830"/>
      <c r="J706" s="830"/>
      <c r="K706" s="1383"/>
      <c r="L706" s="1384"/>
      <c r="M706" s="1384"/>
      <c r="N706" s="1384"/>
      <c r="O706" s="1384"/>
      <c r="P706" s="1383"/>
      <c r="Q706" s="331"/>
      <c r="R706" s="331"/>
      <c r="S706" s="331"/>
      <c r="T706" s="331"/>
      <c r="U706" s="328"/>
      <c r="V706" s="331">
        <f>AB706-AA706-X706</f>
        <v>0</v>
      </c>
      <c r="W706" s="776"/>
      <c r="X706" s="331"/>
      <c r="Y706" s="331"/>
      <c r="Z706" s="331"/>
      <c r="AA706" s="331"/>
      <c r="AB706" s="331"/>
      <c r="AC706" s="1015">
        <f>V706-U706-Y706</f>
        <v>0</v>
      </c>
      <c r="AD706" s="1028"/>
      <c r="AJ706" s="2087"/>
    </row>
    <row r="707" spans="1:36" x14ac:dyDescent="0.25">
      <c r="A707" s="137">
        <v>1</v>
      </c>
      <c r="B707" s="470" t="s">
        <v>194</v>
      </c>
      <c r="C707" s="761"/>
      <c r="D707" s="762"/>
      <c r="E707" s="258"/>
      <c r="F707" s="1050"/>
      <c r="G707" s="745"/>
      <c r="H707" s="1050"/>
      <c r="I707" s="286"/>
      <c r="J707" s="286"/>
      <c r="K707" s="1412"/>
      <c r="L707" s="1395"/>
      <c r="M707" s="1395"/>
      <c r="N707" s="1395"/>
      <c r="O707" s="1395"/>
      <c r="P707" s="1395"/>
      <c r="Q707" s="330"/>
      <c r="R707" s="330"/>
      <c r="S707" s="330"/>
      <c r="T707" s="330"/>
      <c r="U707" s="861"/>
      <c r="V707" s="330"/>
      <c r="W707" s="779"/>
      <c r="X707" s="330"/>
      <c r="Y707" s="330"/>
      <c r="Z707" s="330"/>
      <c r="AA707" s="330"/>
      <c r="AB707" s="330"/>
      <c r="AC707" s="1015">
        <f>V707-U707-Y707</f>
        <v>0</v>
      </c>
      <c r="AD707" s="1028"/>
      <c r="AJ707" s="2087"/>
    </row>
    <row r="708" spans="1:36" ht="29.25" x14ac:dyDescent="0.25">
      <c r="A708" s="137">
        <v>1</v>
      </c>
      <c r="B708" s="524" t="s">
        <v>311</v>
      </c>
      <c r="C708" s="761"/>
      <c r="D708" s="762"/>
      <c r="E708" s="241">
        <f>E710+E713+E714</f>
        <v>2550</v>
      </c>
      <c r="F708" s="127">
        <f>F710+F713+F714</f>
        <v>850</v>
      </c>
      <c r="G708" s="1229">
        <f>G710+G713+G714</f>
        <v>894</v>
      </c>
      <c r="H708" s="1050">
        <f>G708/F708*100</f>
        <v>105.17647058823529</v>
      </c>
      <c r="I708" s="286"/>
      <c r="J708" s="286"/>
      <c r="K708" s="1412"/>
      <c r="L708" s="1395"/>
      <c r="M708" s="1395"/>
      <c r="N708" s="1395"/>
      <c r="O708" s="1395"/>
      <c r="P708" s="1395"/>
      <c r="Q708" s="330">
        <v>1744.5934999999999</v>
      </c>
      <c r="R708" s="330">
        <v>1744.5934999999999</v>
      </c>
      <c r="S708" s="330">
        <v>1744.5934999999999</v>
      </c>
      <c r="T708" s="330">
        <v>1744.5934999999999</v>
      </c>
      <c r="U708" s="861">
        <f>Q708/12*$B$4+(R708-Q708)/11*3+(S708-R708)/10*2+(T708-S708)/9*1</f>
        <v>581.53116666666665</v>
      </c>
      <c r="V708" s="330">
        <f>AB708-AA708-X708</f>
        <v>612.17101999999988</v>
      </c>
      <c r="W708" s="779"/>
      <c r="X708" s="330"/>
      <c r="Y708" s="330">
        <f>V708-U708</f>
        <v>30.639853333333235</v>
      </c>
      <c r="Z708" s="330"/>
      <c r="AA708" s="330">
        <v>-1.5719400000000001</v>
      </c>
      <c r="AB708" s="330">
        <v>610.59907999999984</v>
      </c>
      <c r="AC708" s="1015">
        <f>V708-U708-Y708</f>
        <v>0</v>
      </c>
      <c r="AD708" s="1028"/>
      <c r="AJ708" s="2087"/>
    </row>
    <row r="709" spans="1:36" x14ac:dyDescent="0.25">
      <c r="A709" s="137">
        <v>1</v>
      </c>
      <c r="B709" s="4" t="s">
        <v>304</v>
      </c>
      <c r="C709" s="761"/>
      <c r="D709" s="762"/>
      <c r="E709" s="763"/>
      <c r="F709" s="1050"/>
      <c r="G709" s="745"/>
      <c r="H709" s="1050"/>
      <c r="I709" s="286"/>
      <c r="J709" s="286"/>
      <c r="K709" s="1412"/>
      <c r="L709" s="1395"/>
      <c r="M709" s="1395"/>
      <c r="N709" s="1395"/>
      <c r="O709" s="1395"/>
      <c r="P709" s="1395"/>
      <c r="Q709" s="330"/>
      <c r="R709" s="330"/>
      <c r="S709" s="330"/>
      <c r="T709" s="330"/>
      <c r="U709" s="369"/>
      <c r="V709" s="330"/>
      <c r="W709" s="779"/>
      <c r="X709" s="330"/>
      <c r="Y709" s="330"/>
      <c r="Z709" s="330"/>
      <c r="AA709" s="330"/>
      <c r="AB709" s="330"/>
      <c r="AC709" s="1015">
        <f>V709-U709-Y709</f>
        <v>0</v>
      </c>
      <c r="AD709" s="1028"/>
      <c r="AJ709" s="2087"/>
    </row>
    <row r="710" spans="1:36" ht="30" x14ac:dyDescent="0.25">
      <c r="A710" s="137">
        <v>1</v>
      </c>
      <c r="B710" s="536" t="s">
        <v>443</v>
      </c>
      <c r="C710" s="761"/>
      <c r="D710" s="762"/>
      <c r="E710" s="241">
        <f>E711</f>
        <v>2000</v>
      </c>
      <c r="F710" s="127">
        <f>F711</f>
        <v>667</v>
      </c>
      <c r="G710" s="1229">
        <f>G711</f>
        <v>716</v>
      </c>
      <c r="H710" s="1050">
        <f>G710/F710*100</f>
        <v>107.34632683658172</v>
      </c>
      <c r="I710" s="286"/>
      <c r="J710" s="286"/>
      <c r="K710" s="1412"/>
      <c r="L710" s="1395"/>
      <c r="M710" s="1395"/>
      <c r="N710" s="1395"/>
      <c r="O710" s="1395"/>
      <c r="P710" s="1395"/>
      <c r="Q710" s="330"/>
      <c r="R710" s="330"/>
      <c r="S710" s="330"/>
      <c r="T710" s="330"/>
      <c r="U710" s="369"/>
      <c r="V710" s="330"/>
      <c r="W710" s="779"/>
      <c r="X710" s="330"/>
      <c r="Y710" s="330"/>
      <c r="Z710" s="330"/>
      <c r="AA710" s="330"/>
      <c r="AB710" s="330"/>
      <c r="AC710" s="1015">
        <f>V710-U710-Y710</f>
        <v>0</v>
      </c>
      <c r="AD710" s="1028"/>
      <c r="AJ710" s="2087"/>
    </row>
    <row r="711" spans="1:36" x14ac:dyDescent="0.25">
      <c r="A711" s="137">
        <v>1</v>
      </c>
      <c r="B711" s="4" t="s">
        <v>444</v>
      </c>
      <c r="C711" s="761"/>
      <c r="D711" s="762"/>
      <c r="E711" s="763">
        <v>2000</v>
      </c>
      <c r="F711" s="764">
        <f>ROUND(E711/12*$B$4,0)</f>
        <v>667</v>
      </c>
      <c r="G711" s="765">
        <v>716</v>
      </c>
      <c r="H711" s="764">
        <f>G711/F711*100</f>
        <v>107.34632683658172</v>
      </c>
      <c r="I711" s="286"/>
      <c r="J711" s="286"/>
      <c r="K711" s="1412"/>
      <c r="L711" s="1395"/>
      <c r="M711" s="1395"/>
      <c r="N711" s="1395"/>
      <c r="O711" s="1395"/>
      <c r="P711" s="1395"/>
      <c r="Q711" s="330"/>
      <c r="R711" s="330"/>
      <c r="S711" s="330"/>
      <c r="T711" s="330"/>
      <c r="U711" s="369"/>
      <c r="V711" s="330"/>
      <c r="W711" s="779"/>
      <c r="X711" s="330"/>
      <c r="Y711" s="330"/>
      <c r="Z711" s="330"/>
      <c r="AA711" s="330"/>
      <c r="AB711" s="330"/>
      <c r="AC711" s="1015">
        <f>V711-U711-Y711</f>
        <v>0</v>
      </c>
      <c r="AD711" s="1028"/>
      <c r="AJ711" s="2087"/>
    </row>
    <row r="712" spans="1:36" ht="45" x14ac:dyDescent="0.25">
      <c r="A712" s="137">
        <v>1</v>
      </c>
      <c r="B712" s="4" t="s">
        <v>446</v>
      </c>
      <c r="C712" s="761"/>
      <c r="D712" s="762"/>
      <c r="E712" s="763"/>
      <c r="F712" s="764"/>
      <c r="G712" s="745"/>
      <c r="H712" s="1050"/>
      <c r="I712" s="286"/>
      <c r="J712" s="286"/>
      <c r="K712" s="1412"/>
      <c r="L712" s="1395"/>
      <c r="M712" s="1395"/>
      <c r="N712" s="1395"/>
      <c r="O712" s="1395"/>
      <c r="P712" s="1395"/>
      <c r="Q712" s="330"/>
      <c r="R712" s="330"/>
      <c r="S712" s="330"/>
      <c r="T712" s="330"/>
      <c r="U712" s="369"/>
      <c r="V712" s="330"/>
      <c r="W712" s="779"/>
      <c r="X712" s="330"/>
      <c r="Y712" s="330"/>
      <c r="Z712" s="330"/>
      <c r="AA712" s="330"/>
      <c r="AB712" s="330"/>
      <c r="AC712" s="1015">
        <f>V712-U712-Y712</f>
        <v>0</v>
      </c>
      <c r="AD712" s="1028"/>
      <c r="AJ712" s="2087"/>
    </row>
    <row r="713" spans="1:36" ht="60" x14ac:dyDescent="0.25">
      <c r="A713" s="137">
        <v>1</v>
      </c>
      <c r="B713" s="4" t="s">
        <v>447</v>
      </c>
      <c r="C713" s="761"/>
      <c r="D713" s="762"/>
      <c r="E713" s="763"/>
      <c r="F713" s="764"/>
      <c r="G713" s="745"/>
      <c r="H713" s="1050"/>
      <c r="I713" s="286"/>
      <c r="J713" s="286"/>
      <c r="K713" s="1412"/>
      <c r="L713" s="1395"/>
      <c r="M713" s="1395"/>
      <c r="N713" s="1395"/>
      <c r="O713" s="1395"/>
      <c r="P713" s="1395"/>
      <c r="Q713" s="330"/>
      <c r="R713" s="330"/>
      <c r="S713" s="330"/>
      <c r="T713" s="330"/>
      <c r="U713" s="369"/>
      <c r="V713" s="330"/>
      <c r="W713" s="779"/>
      <c r="X713" s="330"/>
      <c r="Y713" s="330"/>
      <c r="Z713" s="330"/>
      <c r="AA713" s="330"/>
      <c r="AB713" s="330"/>
      <c r="AC713" s="1015">
        <f>V713-U713-Y713</f>
        <v>0</v>
      </c>
      <c r="AD713" s="1028"/>
      <c r="AJ713" s="2087"/>
    </row>
    <row r="714" spans="1:36" ht="45" x14ac:dyDescent="0.25">
      <c r="A714" s="137">
        <v>1</v>
      </c>
      <c r="B714" s="537" t="s">
        <v>448</v>
      </c>
      <c r="C714" s="761"/>
      <c r="D714" s="762"/>
      <c r="E714" s="763">
        <v>550</v>
      </c>
      <c r="F714" s="764">
        <f>ROUND(E714/12*$B$4,0)</f>
        <v>183</v>
      </c>
      <c r="G714" s="765">
        <v>178</v>
      </c>
      <c r="H714" s="1050">
        <f>G714/F714*100</f>
        <v>97.267759562841533</v>
      </c>
      <c r="I714" s="286"/>
      <c r="J714" s="286"/>
      <c r="K714" s="1412"/>
      <c r="L714" s="1395"/>
      <c r="M714" s="1395"/>
      <c r="N714" s="1395"/>
      <c r="O714" s="1395"/>
      <c r="P714" s="1395"/>
      <c r="Q714" s="330"/>
      <c r="R714" s="330"/>
      <c r="S714" s="330"/>
      <c r="T714" s="330"/>
      <c r="U714" s="369"/>
      <c r="V714" s="330"/>
      <c r="W714" s="779"/>
      <c r="X714" s="330"/>
      <c r="Y714" s="330"/>
      <c r="Z714" s="330"/>
      <c r="AA714" s="330"/>
      <c r="AB714" s="330"/>
      <c r="AC714" s="1015">
        <f>V714-U714-Y714</f>
        <v>0</v>
      </c>
      <c r="AD714" s="1028"/>
      <c r="AJ714" s="2087"/>
    </row>
    <row r="715" spans="1:36" ht="29.25" x14ac:dyDescent="0.25">
      <c r="A715" s="137">
        <v>1</v>
      </c>
      <c r="B715" s="524" t="s">
        <v>312</v>
      </c>
      <c r="C715" s="761"/>
      <c r="D715" s="762"/>
      <c r="E715" s="763"/>
      <c r="F715" s="1050"/>
      <c r="G715" s="745"/>
      <c r="H715" s="1050"/>
      <c r="I715" s="286"/>
      <c r="J715" s="286"/>
      <c r="K715" s="1412"/>
      <c r="L715" s="1395"/>
      <c r="M715" s="1395"/>
      <c r="N715" s="1395"/>
      <c r="O715" s="1395"/>
      <c r="P715" s="1395"/>
      <c r="Q715" s="330"/>
      <c r="R715" s="330"/>
      <c r="S715" s="330"/>
      <c r="T715" s="330"/>
      <c r="U715" s="369"/>
      <c r="V715" s="330"/>
      <c r="W715" s="779"/>
      <c r="X715" s="330"/>
      <c r="Y715" s="330"/>
      <c r="Z715" s="330"/>
      <c r="AA715" s="330"/>
      <c r="AB715" s="330"/>
      <c r="AC715" s="1015">
        <f>V715-U715-Y715</f>
        <v>0</v>
      </c>
      <c r="AD715" s="1028"/>
      <c r="AJ715" s="2087"/>
    </row>
    <row r="716" spans="1:36" ht="29.25" x14ac:dyDescent="0.25">
      <c r="A716" s="137">
        <v>1</v>
      </c>
      <c r="B716" s="524" t="s">
        <v>305</v>
      </c>
      <c r="C716" s="761"/>
      <c r="D716" s="762"/>
      <c r="E716" s="763">
        <f>E717</f>
        <v>0</v>
      </c>
      <c r="F716" s="1050"/>
      <c r="G716" s="745"/>
      <c r="H716" s="1050"/>
      <c r="I716" s="286"/>
      <c r="J716" s="286"/>
      <c r="K716" s="1412"/>
      <c r="L716" s="1395"/>
      <c r="M716" s="1395"/>
      <c r="N716" s="1395"/>
      <c r="O716" s="1395"/>
      <c r="P716" s="1395"/>
      <c r="Q716" s="330"/>
      <c r="R716" s="330"/>
      <c r="S716" s="330"/>
      <c r="T716" s="330"/>
      <c r="U716" s="369"/>
      <c r="V716" s="330"/>
      <c r="W716" s="779"/>
      <c r="X716" s="330"/>
      <c r="Y716" s="330"/>
      <c r="Z716" s="330"/>
      <c r="AA716" s="330"/>
      <c r="AB716" s="330"/>
      <c r="AC716" s="1015">
        <f>V716-U716-Y716</f>
        <v>0</v>
      </c>
      <c r="AD716" s="1028"/>
      <c r="AJ716" s="2087"/>
    </row>
    <row r="717" spans="1:36" ht="30" x14ac:dyDescent="0.25">
      <c r="A717" s="137">
        <v>1</v>
      </c>
      <c r="B717" s="520" t="s">
        <v>191</v>
      </c>
      <c r="C717" s="761"/>
      <c r="D717" s="762"/>
      <c r="E717" s="763"/>
      <c r="F717" s="1050"/>
      <c r="G717" s="745"/>
      <c r="H717" s="1050"/>
      <c r="I717" s="286"/>
      <c r="J717" s="286"/>
      <c r="K717" s="1412"/>
      <c r="L717" s="1395"/>
      <c r="M717" s="1395"/>
      <c r="N717" s="1395"/>
      <c r="O717" s="1395"/>
      <c r="P717" s="1395"/>
      <c r="Q717" s="330"/>
      <c r="R717" s="330"/>
      <c r="S717" s="330"/>
      <c r="T717" s="330"/>
      <c r="U717" s="369"/>
      <c r="V717" s="330"/>
      <c r="W717" s="779"/>
      <c r="X717" s="330"/>
      <c r="Y717" s="330"/>
      <c r="Z717" s="330"/>
      <c r="AA717" s="330"/>
      <c r="AB717" s="330"/>
      <c r="AC717" s="1015">
        <f>V717-U717-Y717</f>
        <v>0</v>
      </c>
      <c r="AD717" s="1028"/>
      <c r="AJ717" s="2087"/>
    </row>
    <row r="718" spans="1:36" ht="57.75" x14ac:dyDescent="0.25">
      <c r="A718" s="137">
        <v>1</v>
      </c>
      <c r="B718" s="524" t="s">
        <v>306</v>
      </c>
      <c r="C718" s="761"/>
      <c r="D718" s="762"/>
      <c r="E718" s="763"/>
      <c r="F718" s="1050"/>
      <c r="G718" s="745"/>
      <c r="H718" s="1050"/>
      <c r="I718" s="286"/>
      <c r="J718" s="286"/>
      <c r="K718" s="1412"/>
      <c r="L718" s="1395"/>
      <c r="M718" s="1395"/>
      <c r="N718" s="1395"/>
      <c r="O718" s="1395"/>
      <c r="P718" s="1395"/>
      <c r="Q718" s="330"/>
      <c r="R718" s="330"/>
      <c r="S718" s="330"/>
      <c r="T718" s="330"/>
      <c r="U718" s="369"/>
      <c r="V718" s="330"/>
      <c r="W718" s="779"/>
      <c r="X718" s="330"/>
      <c r="Y718" s="330"/>
      <c r="Z718" s="330"/>
      <c r="AA718" s="330"/>
      <c r="AB718" s="330"/>
      <c r="AC718" s="1015">
        <f>V718-U718-Y718</f>
        <v>0</v>
      </c>
      <c r="AD718" s="1028"/>
      <c r="AJ718" s="2087"/>
    </row>
    <row r="719" spans="1:36" x14ac:dyDescent="0.25">
      <c r="A719" s="137">
        <v>1</v>
      </c>
      <c r="B719" s="474" t="s">
        <v>260</v>
      </c>
      <c r="C719" s="423"/>
      <c r="D719" s="9"/>
      <c r="E719" s="239">
        <f>E708</f>
        <v>2550</v>
      </c>
      <c r="F719" s="284">
        <f>F708</f>
        <v>850</v>
      </c>
      <c r="G719" s="1288">
        <f>G708</f>
        <v>894</v>
      </c>
      <c r="H719" s="124">
        <f>G719/F719*100</f>
        <v>105.17647058823529</v>
      </c>
      <c r="I719" s="199"/>
      <c r="J719" s="199"/>
      <c r="K719" s="1413"/>
      <c r="L719" s="1397"/>
      <c r="M719" s="1397"/>
      <c r="N719" s="1397"/>
      <c r="O719" s="1397"/>
      <c r="P719" s="1414"/>
      <c r="Q719" s="331"/>
      <c r="R719" s="331"/>
      <c r="S719" s="331"/>
      <c r="T719" s="331"/>
      <c r="U719" s="328"/>
      <c r="V719" s="331"/>
      <c r="W719" s="776"/>
      <c r="X719" s="331"/>
      <c r="Y719" s="331"/>
      <c r="Z719" s="331"/>
      <c r="AA719" s="331"/>
      <c r="AB719" s="331"/>
      <c r="AC719" s="1015">
        <f>V719-U719-Y719</f>
        <v>0</v>
      </c>
      <c r="AD719" s="1028"/>
      <c r="AJ719" s="2087"/>
    </row>
    <row r="720" spans="1:36" ht="29.25" x14ac:dyDescent="0.25">
      <c r="A720" s="137">
        <v>1</v>
      </c>
      <c r="B720" s="474" t="s">
        <v>261</v>
      </c>
      <c r="C720" s="423"/>
      <c r="D720" s="9"/>
      <c r="E720" s="228"/>
      <c r="F720" s="124"/>
      <c r="G720" s="1164"/>
      <c r="H720" s="124"/>
      <c r="I720" s="199"/>
      <c r="J720" s="199"/>
      <c r="K720" s="1413"/>
      <c r="L720" s="1397"/>
      <c r="M720" s="1397"/>
      <c r="N720" s="1397"/>
      <c r="O720" s="1397"/>
      <c r="P720" s="1414"/>
      <c r="Q720" s="331"/>
      <c r="R720" s="331"/>
      <c r="S720" s="331"/>
      <c r="T720" s="331"/>
      <c r="U720" s="328"/>
      <c r="V720" s="331"/>
      <c r="W720" s="776"/>
      <c r="X720" s="331"/>
      <c r="Y720" s="331"/>
      <c r="Z720" s="331"/>
      <c r="AA720" s="331"/>
      <c r="AB720" s="331"/>
      <c r="AC720" s="1015">
        <f>V720-U720-Y720</f>
        <v>0</v>
      </c>
      <c r="AD720" s="1028"/>
      <c r="AJ720" s="2087"/>
    </row>
    <row r="721" spans="1:36" ht="29.25" x14ac:dyDescent="0.25">
      <c r="A721" s="137">
        <v>1</v>
      </c>
      <c r="B721" s="474" t="s">
        <v>262</v>
      </c>
      <c r="C721" s="423"/>
      <c r="D721" s="9"/>
      <c r="E721" s="228"/>
      <c r="F721" s="123"/>
      <c r="G721" s="200"/>
      <c r="H721" s="123"/>
      <c r="I721" s="199"/>
      <c r="J721" s="199"/>
      <c r="K721" s="1413"/>
      <c r="L721" s="1397"/>
      <c r="M721" s="1397"/>
      <c r="N721" s="1397"/>
      <c r="O721" s="1397"/>
      <c r="P721" s="1414"/>
      <c r="Q721" s="331"/>
      <c r="R721" s="331"/>
      <c r="S721" s="331"/>
      <c r="T721" s="331"/>
      <c r="U721" s="328"/>
      <c r="V721" s="331">
        <f>AB721-AA721-X721</f>
        <v>0</v>
      </c>
      <c r="W721" s="776"/>
      <c r="X721" s="331"/>
      <c r="Y721" s="331">
        <f>V721-U721</f>
        <v>0</v>
      </c>
      <c r="Z721" s="331"/>
      <c r="AA721" s="331"/>
      <c r="AB721" s="331"/>
      <c r="AC721" s="1015">
        <f>V721-U721-Y721</f>
        <v>0</v>
      </c>
      <c r="AD721" s="1028"/>
      <c r="AJ721" s="2087"/>
    </row>
    <row r="722" spans="1:36" ht="15.75" thickBot="1" x14ac:dyDescent="0.3">
      <c r="A722" s="137">
        <v>1</v>
      </c>
      <c r="B722" s="475" t="s">
        <v>134</v>
      </c>
      <c r="C722" s="423"/>
      <c r="D722" s="9"/>
      <c r="E722" s="239">
        <f>E719</f>
        <v>2550</v>
      </c>
      <c r="F722" s="284">
        <f>F719</f>
        <v>850</v>
      </c>
      <c r="G722" s="1288">
        <f>G719</f>
        <v>894</v>
      </c>
      <c r="H722" s="284">
        <f>G722/F722*100</f>
        <v>105.17647058823529</v>
      </c>
      <c r="I722" s="199"/>
      <c r="J722" s="199"/>
      <c r="K722" s="1413"/>
      <c r="L722" s="1397"/>
      <c r="M722" s="1397"/>
      <c r="N722" s="1397"/>
      <c r="O722" s="1397"/>
      <c r="P722" s="1414"/>
      <c r="Q722" s="331">
        <f t="shared" ref="Q722:R722" si="240">Q708</f>
        <v>1744.5934999999999</v>
      </c>
      <c r="R722" s="331">
        <f t="shared" si="240"/>
        <v>1744.5934999999999</v>
      </c>
      <c r="S722" s="331">
        <f t="shared" ref="S722:T722" si="241">S708</f>
        <v>1744.5934999999999</v>
      </c>
      <c r="T722" s="331">
        <f t="shared" si="241"/>
        <v>1744.5934999999999</v>
      </c>
      <c r="U722" s="328">
        <f t="shared" ref="U722:AB722" si="242">U708</f>
        <v>581.53116666666665</v>
      </c>
      <c r="V722" s="331">
        <f t="shared" si="242"/>
        <v>612.17101999999988</v>
      </c>
      <c r="W722" s="776">
        <f t="shared" si="242"/>
        <v>0</v>
      </c>
      <c r="X722" s="331">
        <f t="shared" si="242"/>
        <v>0</v>
      </c>
      <c r="Y722" s="331">
        <f t="shared" si="242"/>
        <v>30.639853333333235</v>
      </c>
      <c r="Z722" s="331">
        <f t="shared" si="242"/>
        <v>0</v>
      </c>
      <c r="AA722" s="331">
        <f t="shared" si="242"/>
        <v>-1.5719400000000001</v>
      </c>
      <c r="AB722" s="331">
        <f t="shared" si="242"/>
        <v>610.59907999999984</v>
      </c>
      <c r="AC722" s="1015">
        <f>V722-U722-Y722</f>
        <v>0</v>
      </c>
      <c r="AD722" s="1028"/>
      <c r="AJ722" s="2087"/>
    </row>
    <row r="723" spans="1:36" s="5" customFormat="1" ht="16.5" thickBot="1" x14ac:dyDescent="0.3">
      <c r="A723" s="137">
        <v>1</v>
      </c>
      <c r="B723" s="1110" t="s">
        <v>278</v>
      </c>
      <c r="C723" s="1110"/>
      <c r="D723" s="155"/>
      <c r="E723" s="260"/>
      <c r="F723" s="1155"/>
      <c r="G723" s="1155"/>
      <c r="H723" s="1155"/>
      <c r="I723" s="1410"/>
      <c r="J723" s="1410"/>
      <c r="K723" s="1114"/>
      <c r="L723" s="1155"/>
      <c r="M723" s="1155"/>
      <c r="N723" s="1155"/>
      <c r="O723" s="1155"/>
      <c r="P723" s="1155"/>
      <c r="Q723" s="337">
        <f t="shared" ref="Q723:R723" si="243">Q722</f>
        <v>1744.5934999999999</v>
      </c>
      <c r="R723" s="337">
        <f t="shared" si="243"/>
        <v>1744.5934999999999</v>
      </c>
      <c r="S723" s="337">
        <f t="shared" ref="S723:T723" si="244">S722</f>
        <v>1744.5934999999999</v>
      </c>
      <c r="T723" s="337">
        <f t="shared" si="244"/>
        <v>1744.5934999999999</v>
      </c>
      <c r="U723" s="867">
        <f t="shared" ref="U723:AB723" si="245">U722</f>
        <v>581.53116666666665</v>
      </c>
      <c r="V723" s="337">
        <f t="shared" si="245"/>
        <v>612.17101999999988</v>
      </c>
      <c r="W723" s="781">
        <f t="shared" si="245"/>
        <v>0</v>
      </c>
      <c r="X723" s="337">
        <f t="shared" si="245"/>
        <v>0</v>
      </c>
      <c r="Y723" s="337">
        <f t="shared" si="245"/>
        <v>30.639853333333235</v>
      </c>
      <c r="Z723" s="337">
        <f t="shared" si="245"/>
        <v>0</v>
      </c>
      <c r="AA723" s="337">
        <f t="shared" si="245"/>
        <v>-1.5719400000000001</v>
      </c>
      <c r="AB723" s="337">
        <f t="shared" si="245"/>
        <v>610.59907999999984</v>
      </c>
      <c r="AC723" s="1015">
        <f>V723-U723-Y723</f>
        <v>0</v>
      </c>
      <c r="AD723" s="1028"/>
      <c r="AF723" s="3046"/>
      <c r="AJ723" s="2087"/>
    </row>
    <row r="724" spans="1:36" x14ac:dyDescent="0.25">
      <c r="A724" s="137">
        <v>1</v>
      </c>
      <c r="B724" s="642"/>
      <c r="C724" s="642"/>
      <c r="D724" s="642"/>
      <c r="E724" s="258"/>
      <c r="F724" s="1050"/>
      <c r="G724" s="1050"/>
      <c r="H724" s="1050"/>
      <c r="I724" s="1411"/>
      <c r="J724" s="1411"/>
      <c r="K724" s="745"/>
      <c r="L724" s="1050"/>
      <c r="M724" s="1050"/>
      <c r="N724" s="1050"/>
      <c r="O724" s="1050"/>
      <c r="P724" s="1050"/>
      <c r="Q724" s="330"/>
      <c r="R724" s="330"/>
      <c r="S724" s="330"/>
      <c r="T724" s="330"/>
      <c r="U724" s="369"/>
      <c r="V724" s="330">
        <f t="shared" ref="V724:V730" si="246">AB724-AA724-X724</f>
        <v>0</v>
      </c>
      <c r="W724" s="779"/>
      <c r="X724" s="330"/>
      <c r="Y724" s="330"/>
      <c r="Z724" s="330"/>
      <c r="AA724" s="330"/>
      <c r="AB724" s="330"/>
      <c r="AC724" s="1015">
        <f>V724-U724-Y724</f>
        <v>0</v>
      </c>
      <c r="AD724" s="1028"/>
    </row>
    <row r="725" spans="1:36" ht="45" x14ac:dyDescent="0.25">
      <c r="A725" s="137">
        <v>1</v>
      </c>
      <c r="B725" s="1426" t="s">
        <v>667</v>
      </c>
      <c r="C725" s="1427"/>
      <c r="D725" s="146"/>
      <c r="E725" s="280"/>
      <c r="F725" s="1408"/>
      <c r="G725" s="1408"/>
      <c r="H725" s="1428"/>
      <c r="I725" s="1429"/>
      <c r="J725" s="1429"/>
      <c r="K725" s="1430"/>
      <c r="L725" s="1428"/>
      <c r="M725" s="1428"/>
      <c r="N725" s="1431"/>
      <c r="O725" s="1408"/>
      <c r="P725" s="1431"/>
      <c r="Q725" s="330"/>
      <c r="R725" s="330"/>
      <c r="S725" s="330"/>
      <c r="T725" s="330"/>
      <c r="U725" s="369"/>
      <c r="V725" s="330">
        <f t="shared" si="246"/>
        <v>0</v>
      </c>
      <c r="W725" s="779"/>
      <c r="X725" s="330"/>
      <c r="Y725" s="330"/>
      <c r="Z725" s="330"/>
      <c r="AA725" s="330"/>
      <c r="AB725" s="330"/>
      <c r="AC725" s="1015">
        <f>V725-U725-Y725</f>
        <v>0</v>
      </c>
      <c r="AD725" s="1028"/>
      <c r="AJ725" s="2087"/>
    </row>
    <row r="726" spans="1:36" x14ac:dyDescent="0.25">
      <c r="A726" s="137">
        <v>1</v>
      </c>
      <c r="B726" s="1271"/>
      <c r="C726" s="1272"/>
      <c r="D726" s="1432"/>
      <c r="E726" s="223"/>
      <c r="F726" s="1428"/>
      <c r="G726" s="122"/>
      <c r="H726" s="122"/>
      <c r="I726" s="1415"/>
      <c r="J726" s="1433"/>
      <c r="K726" s="1431"/>
      <c r="L726" s="122"/>
      <c r="M726" s="1434"/>
      <c r="N726" s="122"/>
      <c r="O726" s="1431"/>
      <c r="P726" s="122"/>
      <c r="Q726" s="331"/>
      <c r="R726" s="331"/>
      <c r="S726" s="331"/>
      <c r="T726" s="331"/>
      <c r="U726" s="865"/>
      <c r="V726" s="331">
        <f t="shared" si="246"/>
        <v>0</v>
      </c>
      <c r="W726" s="776"/>
      <c r="X726" s="331"/>
      <c r="Y726" s="331"/>
      <c r="Z726" s="331"/>
      <c r="AA726" s="331"/>
      <c r="AB726" s="331"/>
      <c r="AC726" s="1015">
        <f>V726-U726-Y726</f>
        <v>0</v>
      </c>
      <c r="AD726" s="1028"/>
      <c r="AJ726" s="2087"/>
    </row>
    <row r="727" spans="1:36" ht="31.5" x14ac:dyDescent="0.25">
      <c r="A727" s="137">
        <v>1</v>
      </c>
      <c r="B727" s="35" t="s">
        <v>189</v>
      </c>
      <c r="C727" s="441"/>
      <c r="D727" s="1435"/>
      <c r="E727" s="225">
        <v>10850</v>
      </c>
      <c r="F727" s="142">
        <f>ROUND(E727/12*$B$4,0)</f>
        <v>3617</v>
      </c>
      <c r="G727" s="1436">
        <v>3422</v>
      </c>
      <c r="H727" s="1437">
        <f>G727/F727*100</f>
        <v>94.608791816422453</v>
      </c>
      <c r="I727" s="1429"/>
      <c r="J727" s="1433"/>
      <c r="K727" s="122"/>
      <c r="L727" s="122"/>
      <c r="M727" s="1434"/>
      <c r="N727" s="122"/>
      <c r="O727" s="122"/>
      <c r="P727" s="122"/>
      <c r="Q727" s="332"/>
      <c r="R727" s="332"/>
      <c r="S727" s="332"/>
      <c r="T727" s="332"/>
      <c r="U727" s="865"/>
      <c r="V727" s="332">
        <f t="shared" si="246"/>
        <v>24279.679559999997</v>
      </c>
      <c r="W727" s="1057"/>
      <c r="X727" s="332"/>
      <c r="Y727" s="332"/>
      <c r="Z727" s="332"/>
      <c r="AA727" s="343">
        <v>0</v>
      </c>
      <c r="AB727" s="343">
        <v>24279.679559999997</v>
      </c>
      <c r="AC727" s="1015">
        <f>V727-U727-Y727</f>
        <v>24279.679559999997</v>
      </c>
      <c r="AD727" s="1028"/>
      <c r="AJ727" s="2087"/>
    </row>
    <row r="728" spans="1:36" ht="49.5" customHeight="1" x14ac:dyDescent="0.25">
      <c r="A728" s="137">
        <v>1</v>
      </c>
      <c r="B728" s="35" t="s">
        <v>188</v>
      </c>
      <c r="C728" s="442"/>
      <c r="D728" s="1432"/>
      <c r="E728" s="225">
        <v>1950</v>
      </c>
      <c r="F728" s="123">
        <f>ROUND(E728/12*$B$4,0)</f>
        <v>650</v>
      </c>
      <c r="G728" s="123">
        <v>644</v>
      </c>
      <c r="H728" s="129">
        <f>G728/F728*100</f>
        <v>99.07692307692308</v>
      </c>
      <c r="I728" s="1433"/>
      <c r="J728" s="1433"/>
      <c r="K728" s="122"/>
      <c r="L728" s="1428"/>
      <c r="M728" s="1434"/>
      <c r="N728" s="1431"/>
      <c r="O728" s="122"/>
      <c r="P728" s="1431"/>
      <c r="Q728" s="332"/>
      <c r="R728" s="332"/>
      <c r="S728" s="332"/>
      <c r="T728" s="332"/>
      <c r="U728" s="328"/>
      <c r="V728" s="331">
        <f t="shared" si="246"/>
        <v>4354.9257700000007</v>
      </c>
      <c r="W728" s="1057"/>
      <c r="X728" s="332"/>
      <c r="Y728" s="332"/>
      <c r="Z728" s="331"/>
      <c r="AA728" s="370">
        <v>0</v>
      </c>
      <c r="AB728" s="343">
        <v>4354.9257700000007</v>
      </c>
      <c r="AC728" s="1015">
        <f>V728-U728-Y728</f>
        <v>4354.9257700000007</v>
      </c>
      <c r="AD728" s="1028"/>
      <c r="AJ728" s="2087"/>
    </row>
    <row r="729" spans="1:36" ht="15.75" x14ac:dyDescent="0.25">
      <c r="A729" s="137">
        <v>1</v>
      </c>
      <c r="B729" s="35" t="s">
        <v>211</v>
      </c>
      <c r="C729" s="443"/>
      <c r="D729" s="146"/>
      <c r="E729" s="261">
        <v>950</v>
      </c>
      <c r="F729" s="123">
        <f>ROUND(E729/12*$B$4,0)</f>
        <v>317</v>
      </c>
      <c r="G729" s="123">
        <v>402</v>
      </c>
      <c r="H729" s="123">
        <f>G729/F729*100</f>
        <v>126.81388012618298</v>
      </c>
      <c r="I729" s="1415"/>
      <c r="J729" s="1415"/>
      <c r="K729" s="1431"/>
      <c r="L729" s="1434"/>
      <c r="M729" s="1434"/>
      <c r="N729" s="1434"/>
      <c r="O729" s="1431"/>
      <c r="P729" s="1434"/>
      <c r="Q729" s="332"/>
      <c r="R729" s="332"/>
      <c r="S729" s="332"/>
      <c r="T729" s="332"/>
      <c r="U729" s="328"/>
      <c r="V729" s="331">
        <f t="shared" si="246"/>
        <v>2929.5901399999998</v>
      </c>
      <c r="W729" s="1057"/>
      <c r="X729" s="331"/>
      <c r="Y729" s="332"/>
      <c r="Z729" s="333"/>
      <c r="AA729" s="370">
        <v>0</v>
      </c>
      <c r="AB729" s="370">
        <v>2929.5901399999998</v>
      </c>
      <c r="AC729" s="1015">
        <f>V729-U729-Y729</f>
        <v>2929.5901399999998</v>
      </c>
      <c r="AD729" s="1028"/>
      <c r="AJ729" s="2087"/>
    </row>
    <row r="730" spans="1:36" s="147" customFormat="1" ht="16.5" thickBot="1" x14ac:dyDescent="0.3">
      <c r="A730" s="147">
        <v>1</v>
      </c>
      <c r="B730" s="1086" t="s">
        <v>209</v>
      </c>
      <c r="C730" s="894"/>
      <c r="D730" s="1438"/>
      <c r="E730" s="1439">
        <f>SUM(E727:E729)</f>
        <v>13750</v>
      </c>
      <c r="F730" s="280">
        <f>SUM(F727:F729)</f>
        <v>4584</v>
      </c>
      <c r="G730" s="280">
        <f>SUM(G727:G729)</f>
        <v>4468</v>
      </c>
      <c r="H730" s="1440">
        <f>G730/F730*100</f>
        <v>97.469458987783597</v>
      </c>
      <c r="I730" s="1441"/>
      <c r="J730" s="1441"/>
      <c r="K730" s="1442"/>
      <c r="L730" s="1442"/>
      <c r="M730" s="1442"/>
      <c r="N730" s="1442"/>
      <c r="O730" s="1442"/>
      <c r="P730" s="1442"/>
      <c r="Q730" s="414">
        <v>96011.991999999998</v>
      </c>
      <c r="R730" s="414">
        <v>96011.991999999998</v>
      </c>
      <c r="S730" s="414">
        <v>98054.015916666656</v>
      </c>
      <c r="T730" s="414">
        <v>98054.015916666656</v>
      </c>
      <c r="U730" s="876">
        <f>Q730/12*$B$4+(R730-Q730)/11*3+(S730-R730)/10*2+(T730-S730)/9*1</f>
        <v>32412.402116666664</v>
      </c>
      <c r="V730" s="333">
        <f t="shared" si="246"/>
        <v>31564.195469999999</v>
      </c>
      <c r="W730" s="1443"/>
      <c r="X730" s="895"/>
      <c r="Y730" s="414">
        <f>V730-U730</f>
        <v>-848.20664666666562</v>
      </c>
      <c r="Z730" s="414"/>
      <c r="AA730" s="333">
        <f>SUM(AA727:AA729)</f>
        <v>0</v>
      </c>
      <c r="AB730" s="895">
        <f>SUM(AB727:AB729)</f>
        <v>31564.195469999999</v>
      </c>
      <c r="AC730" s="1015">
        <f>V730-U730-Y730</f>
        <v>0</v>
      </c>
      <c r="AD730" s="1028"/>
      <c r="AJ730" s="2087"/>
    </row>
    <row r="731" spans="1:36" ht="16.5" thickBot="1" x14ac:dyDescent="0.3">
      <c r="A731" s="137">
        <v>1</v>
      </c>
      <c r="B731" s="684" t="s">
        <v>278</v>
      </c>
      <c r="C731" s="684"/>
      <c r="D731" s="685"/>
      <c r="E731" s="254"/>
      <c r="F731" s="686"/>
      <c r="G731" s="686"/>
      <c r="H731" s="686"/>
      <c r="I731" s="687"/>
      <c r="J731" s="687"/>
      <c r="K731" s="688"/>
      <c r="L731" s="686"/>
      <c r="M731" s="686"/>
      <c r="N731" s="688"/>
      <c r="O731" s="688"/>
      <c r="P731" s="688"/>
      <c r="Q731" s="689">
        <f t="shared" ref="Q731:R731" si="247">Q730</f>
        <v>96011.991999999998</v>
      </c>
      <c r="R731" s="689">
        <f t="shared" si="247"/>
        <v>96011.991999999998</v>
      </c>
      <c r="S731" s="689">
        <f t="shared" ref="S731:T731" si="248">S730</f>
        <v>98054.015916666656</v>
      </c>
      <c r="T731" s="689">
        <f t="shared" si="248"/>
        <v>98054.015916666656</v>
      </c>
      <c r="U731" s="877">
        <f t="shared" ref="U731:AB731" si="249">U730</f>
        <v>32412.402116666664</v>
      </c>
      <c r="V731" s="689">
        <f t="shared" si="249"/>
        <v>31564.195469999999</v>
      </c>
      <c r="W731" s="771">
        <f t="shared" si="249"/>
        <v>0</v>
      </c>
      <c r="X731" s="689">
        <f t="shared" si="249"/>
        <v>0</v>
      </c>
      <c r="Y731" s="689">
        <f t="shared" si="249"/>
        <v>-848.20664666666562</v>
      </c>
      <c r="Z731" s="689">
        <f t="shared" si="249"/>
        <v>0</v>
      </c>
      <c r="AA731" s="689">
        <f t="shared" si="249"/>
        <v>0</v>
      </c>
      <c r="AB731" s="3041">
        <f t="shared" si="249"/>
        <v>31564.195469999999</v>
      </c>
      <c r="AC731" s="1015">
        <f>68915.02795</f>
        <v>68915.027950000003</v>
      </c>
      <c r="AD731" s="1028"/>
      <c r="AF731" s="3023">
        <v>11502.51325</v>
      </c>
      <c r="AJ731" s="2087"/>
    </row>
    <row r="732" spans="1:36" ht="43.5" x14ac:dyDescent="0.25">
      <c r="A732" s="137">
        <v>1</v>
      </c>
      <c r="B732" s="1019" t="s">
        <v>668</v>
      </c>
      <c r="C732" s="1283"/>
      <c r="D732" s="445"/>
      <c r="E732" s="280"/>
      <c r="F732" s="1428"/>
      <c r="G732" s="1428"/>
      <c r="H732" s="1428"/>
      <c r="I732" s="1429"/>
      <c r="J732" s="1429"/>
      <c r="K732" s="1431"/>
      <c r="L732" s="1428"/>
      <c r="M732" s="1428"/>
      <c r="N732" s="1431"/>
      <c r="O732" s="1431"/>
      <c r="P732" s="1431"/>
      <c r="Q732" s="330"/>
      <c r="R732" s="330"/>
      <c r="S732" s="330"/>
      <c r="T732" s="330"/>
      <c r="U732" s="369"/>
      <c r="V732" s="330">
        <f>AB732-AA732-X732</f>
        <v>0</v>
      </c>
      <c r="W732" s="779"/>
      <c r="X732" s="330"/>
      <c r="Y732" s="330"/>
      <c r="Z732" s="330"/>
      <c r="AA732" s="330"/>
      <c r="AB732" s="330"/>
      <c r="AC732" s="1015">
        <f>V732-U732-Y732</f>
        <v>0</v>
      </c>
      <c r="AD732" s="1028"/>
    </row>
    <row r="733" spans="1:36" x14ac:dyDescent="0.25">
      <c r="A733" s="137">
        <v>1</v>
      </c>
      <c r="B733" s="1024" t="s">
        <v>5</v>
      </c>
      <c r="C733" s="1444"/>
      <c r="D733" s="146"/>
      <c r="E733" s="225"/>
      <c r="F733" s="142"/>
      <c r="G733" s="142"/>
      <c r="H733" s="142"/>
      <c r="I733" s="142"/>
      <c r="J733" s="142"/>
      <c r="K733" s="143"/>
      <c r="L733" s="142"/>
      <c r="M733" s="142"/>
      <c r="N733" s="142"/>
      <c r="O733" s="142"/>
      <c r="P733" s="142"/>
      <c r="Q733" s="331"/>
      <c r="R733" s="331"/>
      <c r="S733" s="331"/>
      <c r="T733" s="331"/>
      <c r="U733" s="328"/>
      <c r="V733" s="331">
        <f>AB733-AA733-X733</f>
        <v>0</v>
      </c>
      <c r="W733" s="776"/>
      <c r="X733" s="331"/>
      <c r="Y733" s="331"/>
      <c r="Z733" s="331"/>
      <c r="AA733" s="331"/>
      <c r="AB733" s="331"/>
      <c r="AC733" s="1015">
        <f>V733-U733-Y733</f>
        <v>0</v>
      </c>
      <c r="AD733" s="1028"/>
    </row>
    <row r="734" spans="1:36" x14ac:dyDescent="0.25">
      <c r="A734" s="137">
        <v>1</v>
      </c>
      <c r="B734" s="15" t="s">
        <v>172</v>
      </c>
      <c r="C734" s="1026" t="s">
        <v>256</v>
      </c>
      <c r="D734" s="141">
        <v>340</v>
      </c>
      <c r="E734" s="225">
        <v>1412</v>
      </c>
      <c r="F734" s="142">
        <f>E734/12*$B$4</f>
        <v>470.66666666666669</v>
      </c>
      <c r="G734" s="142">
        <v>493</v>
      </c>
      <c r="H734" s="142">
        <f>G734/F734*100</f>
        <v>104.74504249291785</v>
      </c>
      <c r="I734" s="1445">
        <v>11.4</v>
      </c>
      <c r="J734" s="152">
        <f>M734/G734</f>
        <v>10.454361054766734</v>
      </c>
      <c r="K734" s="1082">
        <f>ROUND(E734*I734,0)</f>
        <v>16097</v>
      </c>
      <c r="L734" s="142">
        <f>ROUND(K734/12*$B$4,0)</f>
        <v>5366</v>
      </c>
      <c r="M734" s="142">
        <v>5154</v>
      </c>
      <c r="N734" s="142">
        <f>M734/L734*100</f>
        <v>96.049198658218415</v>
      </c>
      <c r="O734" s="142">
        <f>ROUND(K734/D734,0)</f>
        <v>47</v>
      </c>
      <c r="P734" s="142">
        <f>M734/$B$4*12/O734</f>
        <v>328.97872340425533</v>
      </c>
      <c r="Q734" s="332"/>
      <c r="R734" s="332"/>
      <c r="S734" s="332"/>
      <c r="T734" s="332"/>
      <c r="U734" s="868"/>
      <c r="V734" s="331">
        <f>AB734-AA734-X734</f>
        <v>0</v>
      </c>
      <c r="W734" s="776"/>
      <c r="X734" s="331"/>
      <c r="Y734" s="331"/>
      <c r="Z734" s="331"/>
      <c r="AA734" s="331"/>
      <c r="AB734" s="331"/>
      <c r="AC734" s="1015">
        <f>V734-U734-Y734</f>
        <v>0</v>
      </c>
      <c r="AD734" s="1028"/>
    </row>
    <row r="735" spans="1:36" ht="29.25" x14ac:dyDescent="0.25">
      <c r="A735" s="137">
        <v>1</v>
      </c>
      <c r="B735" s="1045" t="s">
        <v>7</v>
      </c>
      <c r="C735" s="1046"/>
      <c r="D735" s="1371"/>
      <c r="E735" s="232">
        <f>SUM(E734)</f>
        <v>1412</v>
      </c>
      <c r="F735" s="1446">
        <f>SUM(F734)</f>
        <v>470.66666666666669</v>
      </c>
      <c r="G735" s="1446">
        <f>SUM(G734)</f>
        <v>493</v>
      </c>
      <c r="H735" s="1446">
        <f>G735/F735*100</f>
        <v>104.74504249291785</v>
      </c>
      <c r="I735" s="1446">
        <f>SUM(I734)</f>
        <v>11.4</v>
      </c>
      <c r="J735" s="1446">
        <f>SUM(J734)</f>
        <v>10.454361054766734</v>
      </c>
      <c r="K735" s="1447">
        <f>SUM(K734)</f>
        <v>16097</v>
      </c>
      <c r="L735" s="1446">
        <f>SUM(L734)</f>
        <v>5366</v>
      </c>
      <c r="M735" s="1446">
        <f>M734</f>
        <v>5154</v>
      </c>
      <c r="N735" s="1446">
        <f>SUM(N734)</f>
        <v>96.049198658218415</v>
      </c>
      <c r="O735" s="1446">
        <f>SUM(O734)</f>
        <v>47</v>
      </c>
      <c r="P735" s="1446">
        <f>SUM(P734)</f>
        <v>328.97872340425533</v>
      </c>
      <c r="Q735" s="344">
        <v>125790.8221063408</v>
      </c>
      <c r="R735" s="344">
        <v>125790.8221063408</v>
      </c>
      <c r="S735" s="344">
        <v>126206.68750969511</v>
      </c>
      <c r="T735" s="344">
        <v>126206.68750969511</v>
      </c>
      <c r="U735" s="862">
        <f>Q735/12*$B$4+(R735-Q735)/11*3+(S735-R735)/10*2+(T735-S735)/9*1</f>
        <v>42013.447116117801</v>
      </c>
      <c r="V735" s="1448">
        <f>AB735-AA735-X735-W735</f>
        <v>42906.584019999995</v>
      </c>
      <c r="W735" s="1449"/>
      <c r="X735" s="1448"/>
      <c r="Y735" s="344">
        <f>V735-U735</f>
        <v>893.13690388219402</v>
      </c>
      <c r="Z735" s="344"/>
      <c r="AA735" s="344">
        <v>-471.02944000000002</v>
      </c>
      <c r="AB735" s="344">
        <v>42435.554579999996</v>
      </c>
      <c r="AC735" s="1015">
        <f>V735-U735-Y735</f>
        <v>0</v>
      </c>
      <c r="AD735" s="1028"/>
    </row>
    <row r="736" spans="1:36" ht="43.5" x14ac:dyDescent="0.25">
      <c r="A736" s="137">
        <v>1</v>
      </c>
      <c r="B736" s="1420" t="s">
        <v>177</v>
      </c>
      <c r="C736" s="468"/>
      <c r="D736" s="1029"/>
      <c r="E736" s="226">
        <v>60</v>
      </c>
      <c r="F736" s="1437">
        <f>E736/12*$B$4</f>
        <v>20</v>
      </c>
      <c r="G736" s="1437">
        <v>32</v>
      </c>
      <c r="H736" s="1437">
        <f>G736/F736*100</f>
        <v>160</v>
      </c>
      <c r="I736" s="142"/>
      <c r="J736" s="1037"/>
      <c r="K736" s="1038"/>
      <c r="L736" s="1437"/>
      <c r="M736" s="1437"/>
      <c r="N736" s="1450"/>
      <c r="O736" s="1450"/>
      <c r="P736" s="1450"/>
      <c r="Q736" s="1451">
        <v>8598.8375999999989</v>
      </c>
      <c r="R736" s="1451">
        <v>8598.8375999999989</v>
      </c>
      <c r="S736" s="1451">
        <v>8598.8375999999989</v>
      </c>
      <c r="T736" s="1451">
        <v>8598.8375999999989</v>
      </c>
      <c r="U736" s="864">
        <f>T736/12*$B$4</f>
        <v>2866.2791999999995</v>
      </c>
      <c r="V736" s="332">
        <f>AB736-AA736-X736-W736</f>
        <v>4586.0467200000003</v>
      </c>
      <c r="W736" s="1211"/>
      <c r="X736" s="333"/>
      <c r="Y736" s="332">
        <f>V736-U736</f>
        <v>1719.7675200000008</v>
      </c>
      <c r="Z736" s="332"/>
      <c r="AA736" s="332">
        <v>0</v>
      </c>
      <c r="AB736" s="332">
        <v>4586.0467200000003</v>
      </c>
      <c r="AC736" s="1015">
        <f>V736-U736-Y736</f>
        <v>0</v>
      </c>
      <c r="AD736" s="1028"/>
    </row>
    <row r="737" spans="1:30" x14ac:dyDescent="0.25">
      <c r="A737" s="137">
        <v>1</v>
      </c>
      <c r="B737" s="470" t="s">
        <v>194</v>
      </c>
      <c r="C737" s="433"/>
      <c r="D737" s="123"/>
      <c r="E737" s="239"/>
      <c r="F737" s="122"/>
      <c r="G737" s="122"/>
      <c r="H737" s="122"/>
      <c r="I737" s="142"/>
      <c r="J737" s="122"/>
      <c r="K737" s="122"/>
      <c r="L737" s="122"/>
      <c r="M737" s="122"/>
      <c r="N737" s="122"/>
      <c r="O737" s="122"/>
      <c r="P737" s="122"/>
      <c r="Q737" s="489"/>
      <c r="R737" s="489"/>
      <c r="S737" s="489"/>
      <c r="T737" s="489"/>
      <c r="U737" s="861">
        <f t="shared" ref="U737" si="250">Q737/12*$B$4</f>
        <v>0</v>
      </c>
      <c r="V737" s="489"/>
      <c r="W737" s="772"/>
      <c r="X737" s="122"/>
      <c r="Y737" s="489"/>
      <c r="Z737" s="489"/>
      <c r="AA737" s="489"/>
      <c r="AB737" s="489"/>
      <c r="AC737" s="1015">
        <f>V737-U737-Y737</f>
        <v>0</v>
      </c>
      <c r="AD737" s="1028"/>
    </row>
    <row r="738" spans="1:30" ht="29.25" x14ac:dyDescent="0.25">
      <c r="A738" s="137">
        <v>1</v>
      </c>
      <c r="B738" s="524" t="s">
        <v>311</v>
      </c>
      <c r="C738" s="433"/>
      <c r="D738" s="123"/>
      <c r="E738" s="239">
        <f>E741+E743+E744</f>
        <v>13800</v>
      </c>
      <c r="F738" s="122">
        <f>F740+F743+F744</f>
        <v>4600</v>
      </c>
      <c r="G738" s="122">
        <f>G740+G743+G744</f>
        <v>4431</v>
      </c>
      <c r="H738" s="122">
        <f>G738/F738*100</f>
        <v>96.326086956521735</v>
      </c>
      <c r="I738" s="142"/>
      <c r="J738" s="122"/>
      <c r="K738" s="122"/>
      <c r="L738" s="122"/>
      <c r="M738" s="122"/>
      <c r="N738" s="122"/>
      <c r="O738" s="122"/>
      <c r="P738" s="122"/>
      <c r="Q738" s="489">
        <v>67662.521800000017</v>
      </c>
      <c r="R738" s="489">
        <v>67662.521800000017</v>
      </c>
      <c r="S738" s="489">
        <v>67662.521800000017</v>
      </c>
      <c r="T738" s="489">
        <v>67662.521800000017</v>
      </c>
      <c r="U738" s="861">
        <f>Q738/12*$B$4+(R738-Q738)/11*3+(S738-R738)/10*2+(T738-S738)/9*1</f>
        <v>22554.173933333339</v>
      </c>
      <c r="V738" s="489">
        <f>AB738-AA738-X738</f>
        <v>22122.18072</v>
      </c>
      <c r="W738" s="772"/>
      <c r="X738" s="122"/>
      <c r="Y738" s="489">
        <f>V738-U738</f>
        <v>-431.99321333333864</v>
      </c>
      <c r="Z738" s="489"/>
      <c r="AA738" s="489">
        <v>-21.440949999999997</v>
      </c>
      <c r="AB738" s="489">
        <v>22100.73977</v>
      </c>
      <c r="AC738" s="1015">
        <f>V738-U738-Y738</f>
        <v>0</v>
      </c>
      <c r="AD738" s="1028"/>
    </row>
    <row r="739" spans="1:30" x14ac:dyDescent="0.25">
      <c r="A739" s="137">
        <v>1</v>
      </c>
      <c r="B739" s="4" t="s">
        <v>304</v>
      </c>
      <c r="C739" s="433"/>
      <c r="D739" s="123"/>
      <c r="E739" s="228"/>
      <c r="F739" s="122"/>
      <c r="G739" s="122"/>
      <c r="H739" s="122"/>
      <c r="I739" s="142"/>
      <c r="J739" s="122"/>
      <c r="K739" s="122"/>
      <c r="L739" s="122"/>
      <c r="M739" s="122"/>
      <c r="N739" s="122"/>
      <c r="O739" s="122"/>
      <c r="P739" s="122"/>
      <c r="Q739" s="489"/>
      <c r="R739" s="489"/>
      <c r="S739" s="489"/>
      <c r="T739" s="489"/>
      <c r="U739" s="328"/>
      <c r="V739" s="489"/>
      <c r="W739" s="772"/>
      <c r="X739" s="122"/>
      <c r="Y739" s="489"/>
      <c r="Z739" s="489"/>
      <c r="AA739" s="489"/>
      <c r="AB739" s="489"/>
      <c r="AC739" s="1015">
        <f>V739-U739-Y739</f>
        <v>0</v>
      </c>
      <c r="AD739" s="1028"/>
    </row>
    <row r="740" spans="1:30" ht="30" x14ac:dyDescent="0.25">
      <c r="A740" s="137">
        <v>1</v>
      </c>
      <c r="B740" s="536" t="s">
        <v>443</v>
      </c>
      <c r="C740" s="433"/>
      <c r="D740" s="123"/>
      <c r="E740" s="239">
        <f>E741</f>
        <v>12300</v>
      </c>
      <c r="F740" s="122">
        <f>F741</f>
        <v>4100</v>
      </c>
      <c r="G740" s="122">
        <f>G741</f>
        <v>4145</v>
      </c>
      <c r="H740" s="122">
        <f>G740/F740*100</f>
        <v>101.09756097560975</v>
      </c>
      <c r="I740" s="142"/>
      <c r="J740" s="122"/>
      <c r="K740" s="122"/>
      <c r="L740" s="122"/>
      <c r="M740" s="122"/>
      <c r="N740" s="122"/>
      <c r="O740" s="122"/>
      <c r="P740" s="122"/>
      <c r="Q740" s="489"/>
      <c r="R740" s="489"/>
      <c r="S740" s="489"/>
      <c r="T740" s="489"/>
      <c r="U740" s="328"/>
      <c r="V740" s="489"/>
      <c r="W740" s="772"/>
      <c r="X740" s="122"/>
      <c r="Y740" s="489"/>
      <c r="Z740" s="489"/>
      <c r="AA740" s="489"/>
      <c r="AB740" s="489"/>
      <c r="AC740" s="1015">
        <f>V740-U740-Y740</f>
        <v>0</v>
      </c>
      <c r="AD740" s="1028"/>
    </row>
    <row r="741" spans="1:30" x14ac:dyDescent="0.25">
      <c r="A741" s="137">
        <v>1</v>
      </c>
      <c r="B741" s="4" t="s">
        <v>444</v>
      </c>
      <c r="C741" s="433"/>
      <c r="D741" s="123"/>
      <c r="E741" s="228">
        <v>12300</v>
      </c>
      <c r="F741" s="142">
        <f>E741/12*$B$4</f>
        <v>4100</v>
      </c>
      <c r="G741" s="142">
        <v>4145</v>
      </c>
      <c r="H741" s="142">
        <f>G741/F741*100</f>
        <v>101.09756097560975</v>
      </c>
      <c r="I741" s="142"/>
      <c r="J741" s="122"/>
      <c r="K741" s="122"/>
      <c r="L741" s="122"/>
      <c r="M741" s="122"/>
      <c r="N741" s="122"/>
      <c r="O741" s="122"/>
      <c r="P741" s="122"/>
      <c r="Q741" s="489"/>
      <c r="R741" s="489"/>
      <c r="S741" s="489"/>
      <c r="T741" s="489"/>
      <c r="U741" s="328"/>
      <c r="V741" s="489"/>
      <c r="W741" s="772"/>
      <c r="X741" s="122"/>
      <c r="Y741" s="489"/>
      <c r="Z741" s="489"/>
      <c r="AA741" s="489"/>
      <c r="AB741" s="489"/>
      <c r="AC741" s="1015">
        <f>V741-U741-Y741</f>
        <v>0</v>
      </c>
      <c r="AD741" s="1028"/>
    </row>
    <row r="742" spans="1:30" ht="45" x14ac:dyDescent="0.25">
      <c r="A742" s="137">
        <v>1</v>
      </c>
      <c r="B742" s="4" t="s">
        <v>446</v>
      </c>
      <c r="C742" s="433"/>
      <c r="D742" s="123"/>
      <c r="E742" s="228"/>
      <c r="F742" s="142"/>
      <c r="G742" s="122"/>
      <c r="H742" s="122"/>
      <c r="I742" s="142"/>
      <c r="J742" s="122"/>
      <c r="K742" s="122"/>
      <c r="L742" s="122"/>
      <c r="M742" s="122"/>
      <c r="N742" s="122"/>
      <c r="O742" s="122"/>
      <c r="P742" s="122"/>
      <c r="Q742" s="489"/>
      <c r="R742" s="489"/>
      <c r="S742" s="489"/>
      <c r="T742" s="489"/>
      <c r="U742" s="328"/>
      <c r="V742" s="489"/>
      <c r="W742" s="772"/>
      <c r="X742" s="122"/>
      <c r="Y742" s="489"/>
      <c r="Z742" s="489"/>
      <c r="AA742" s="489"/>
      <c r="AB742" s="489"/>
      <c r="AC742" s="1015">
        <f>V742-U742-Y742</f>
        <v>0</v>
      </c>
      <c r="AD742" s="1028"/>
    </row>
    <row r="743" spans="1:30" ht="60" x14ac:dyDescent="0.25">
      <c r="A743" s="137">
        <v>1</v>
      </c>
      <c r="B743" s="4" t="s">
        <v>447</v>
      </c>
      <c r="C743" s="433"/>
      <c r="D743" s="123"/>
      <c r="E743" s="228"/>
      <c r="F743" s="142"/>
      <c r="G743" s="122"/>
      <c r="H743" s="122"/>
      <c r="I743" s="142"/>
      <c r="J743" s="122"/>
      <c r="K743" s="122"/>
      <c r="L743" s="122"/>
      <c r="M743" s="122"/>
      <c r="N743" s="122"/>
      <c r="O743" s="122"/>
      <c r="P743" s="122"/>
      <c r="Q743" s="489"/>
      <c r="R743" s="489"/>
      <c r="S743" s="489"/>
      <c r="T743" s="489"/>
      <c r="U743" s="328"/>
      <c r="V743" s="489"/>
      <c r="W743" s="772"/>
      <c r="X743" s="122"/>
      <c r="Y743" s="489"/>
      <c r="Z743" s="489"/>
      <c r="AA743" s="489"/>
      <c r="AB743" s="489"/>
      <c r="AC743" s="1015">
        <f>V743-U743-Y743</f>
        <v>0</v>
      </c>
      <c r="AD743" s="1028"/>
    </row>
    <row r="744" spans="1:30" ht="45" x14ac:dyDescent="0.25">
      <c r="A744" s="137">
        <v>1</v>
      </c>
      <c r="B744" s="537" t="s">
        <v>448</v>
      </c>
      <c r="C744" s="433"/>
      <c r="D744" s="123"/>
      <c r="E744" s="228">
        <v>1500</v>
      </c>
      <c r="F744" s="142">
        <f>E744/12*$B$4</f>
        <v>500</v>
      </c>
      <c r="G744" s="142">
        <v>286</v>
      </c>
      <c r="H744" s="142">
        <f>G744/F744*100</f>
        <v>57.199999999999996</v>
      </c>
      <c r="I744" s="142"/>
      <c r="J744" s="122"/>
      <c r="K744" s="122"/>
      <c r="L744" s="122"/>
      <c r="M744" s="122"/>
      <c r="N744" s="122"/>
      <c r="O744" s="122"/>
      <c r="P744" s="122"/>
      <c r="Q744" s="489"/>
      <c r="R744" s="489"/>
      <c r="S744" s="489"/>
      <c r="T744" s="489"/>
      <c r="U744" s="328"/>
      <c r="V744" s="489"/>
      <c r="W744" s="772"/>
      <c r="X744" s="122"/>
      <c r="Y744" s="489"/>
      <c r="Z744" s="489"/>
      <c r="AA744" s="489"/>
      <c r="AB744" s="489"/>
      <c r="AC744" s="1015">
        <f>V744-U744-Y744</f>
        <v>0</v>
      </c>
      <c r="AD744" s="1028"/>
    </row>
    <row r="745" spans="1:30" ht="29.25" x14ac:dyDescent="0.25">
      <c r="A745" s="137">
        <v>1</v>
      </c>
      <c r="B745" s="524" t="s">
        <v>312</v>
      </c>
      <c r="C745" s="433"/>
      <c r="D745" s="123"/>
      <c r="E745" s="228">
        <f>E746</f>
        <v>25480</v>
      </c>
      <c r="F745" s="142">
        <f>E745/12*$B$4</f>
        <v>8493.3333333333339</v>
      </c>
      <c r="G745" s="142">
        <f>G746</f>
        <v>8320</v>
      </c>
      <c r="H745" s="142">
        <f>G745/F745*100</f>
        <v>97.959183673469383</v>
      </c>
      <c r="I745" s="142"/>
      <c r="J745" s="122"/>
      <c r="K745" s="122"/>
      <c r="L745" s="122"/>
      <c r="M745" s="122"/>
      <c r="N745" s="122"/>
      <c r="O745" s="122"/>
      <c r="P745" s="122"/>
      <c r="Q745" s="489"/>
      <c r="R745" s="489"/>
      <c r="S745" s="489"/>
      <c r="T745" s="489"/>
      <c r="U745" s="328"/>
      <c r="V745" s="489"/>
      <c r="W745" s="772"/>
      <c r="X745" s="122"/>
      <c r="Y745" s="489"/>
      <c r="Z745" s="489"/>
      <c r="AA745" s="489"/>
      <c r="AB745" s="489"/>
      <c r="AC745" s="1015">
        <f>V745-U745-Y745</f>
        <v>0</v>
      </c>
      <c r="AD745" s="1028"/>
    </row>
    <row r="746" spans="1:30" s="2087" customFormat="1" x14ac:dyDescent="0.25">
      <c r="A746" s="2087">
        <v>1</v>
      </c>
      <c r="B746" s="4" t="s">
        <v>320</v>
      </c>
      <c r="C746" s="433"/>
      <c r="D746" s="123"/>
      <c r="E746" s="228">
        <v>25480</v>
      </c>
      <c r="F746" s="142">
        <f>E746/12*$B$4</f>
        <v>8493.3333333333339</v>
      </c>
      <c r="G746" s="142">
        <v>8320</v>
      </c>
      <c r="H746" s="142">
        <f>G746/F746*100</f>
        <v>97.959183673469383</v>
      </c>
      <c r="I746" s="142"/>
      <c r="J746" s="122"/>
      <c r="K746" s="122"/>
      <c r="L746" s="122"/>
      <c r="M746" s="122"/>
      <c r="N746" s="122"/>
      <c r="O746" s="122"/>
      <c r="P746" s="122"/>
      <c r="Q746" s="489"/>
      <c r="R746" s="489"/>
      <c r="S746" s="489"/>
      <c r="T746" s="489"/>
      <c r="U746" s="328"/>
      <c r="V746" s="489"/>
      <c r="W746" s="772"/>
      <c r="X746" s="122"/>
      <c r="Y746" s="489"/>
      <c r="Z746" s="489"/>
      <c r="AA746" s="489"/>
      <c r="AB746" s="489"/>
      <c r="AC746" s="1015">
        <f>V746-U746-Y746</f>
        <v>0</v>
      </c>
      <c r="AD746" s="1028"/>
    </row>
    <row r="747" spans="1:30" ht="29.25" x14ac:dyDescent="0.25">
      <c r="A747" s="137">
        <v>1</v>
      </c>
      <c r="B747" s="524" t="s">
        <v>305</v>
      </c>
      <c r="C747" s="433"/>
      <c r="D747" s="123"/>
      <c r="E747" s="228">
        <f>E748</f>
        <v>0</v>
      </c>
      <c r="F747" s="122"/>
      <c r="G747" s="122"/>
      <c r="H747" s="122"/>
      <c r="I747" s="142"/>
      <c r="J747" s="122"/>
      <c r="K747" s="122"/>
      <c r="L747" s="122"/>
      <c r="M747" s="122"/>
      <c r="N747" s="122"/>
      <c r="O747" s="122"/>
      <c r="P747" s="122"/>
      <c r="Q747" s="489"/>
      <c r="R747" s="489"/>
      <c r="S747" s="489"/>
      <c r="T747" s="489"/>
      <c r="U747" s="328"/>
      <c r="V747" s="489"/>
      <c r="W747" s="772"/>
      <c r="X747" s="122"/>
      <c r="Y747" s="489"/>
      <c r="Z747" s="489"/>
      <c r="AA747" s="489"/>
      <c r="AB747" s="489"/>
      <c r="AC747" s="1015">
        <f>V747-U747-Y747</f>
        <v>0</v>
      </c>
      <c r="AD747" s="1028"/>
    </row>
    <row r="748" spans="1:30" ht="30" x14ac:dyDescent="0.25">
      <c r="A748" s="137">
        <v>1</v>
      </c>
      <c r="B748" s="520" t="s">
        <v>191</v>
      </c>
      <c r="C748" s="433"/>
      <c r="D748" s="123"/>
      <c r="E748" s="228"/>
      <c r="F748" s="122"/>
      <c r="G748" s="122"/>
      <c r="H748" s="122"/>
      <c r="I748" s="142"/>
      <c r="J748" s="122"/>
      <c r="K748" s="122"/>
      <c r="L748" s="122"/>
      <c r="M748" s="122"/>
      <c r="N748" s="122"/>
      <c r="O748" s="122"/>
      <c r="P748" s="122"/>
      <c r="Q748" s="489"/>
      <c r="R748" s="489"/>
      <c r="S748" s="489"/>
      <c r="T748" s="489"/>
      <c r="U748" s="328"/>
      <c r="V748" s="489"/>
      <c r="W748" s="772"/>
      <c r="X748" s="122"/>
      <c r="Y748" s="489"/>
      <c r="Z748" s="489"/>
      <c r="AA748" s="489"/>
      <c r="AB748" s="489"/>
      <c r="AC748" s="1015">
        <f>V748-U748-Y748</f>
        <v>0</v>
      </c>
      <c r="AD748" s="1028"/>
    </row>
    <row r="749" spans="1:30" ht="57.75" x14ac:dyDescent="0.25">
      <c r="A749" s="137">
        <v>1</v>
      </c>
      <c r="B749" s="524" t="s">
        <v>306</v>
      </c>
      <c r="C749" s="433"/>
      <c r="D749" s="123"/>
      <c r="E749" s="228"/>
      <c r="F749" s="122"/>
      <c r="G749" s="122"/>
      <c r="H749" s="122"/>
      <c r="I749" s="142"/>
      <c r="J749" s="122"/>
      <c r="K749" s="122"/>
      <c r="L749" s="122"/>
      <c r="M749" s="122"/>
      <c r="N749" s="122"/>
      <c r="O749" s="122"/>
      <c r="P749" s="122"/>
      <c r="Q749" s="489"/>
      <c r="R749" s="489"/>
      <c r="S749" s="489"/>
      <c r="T749" s="489"/>
      <c r="U749" s="328"/>
      <c r="V749" s="489"/>
      <c r="W749" s="772"/>
      <c r="X749" s="122"/>
      <c r="Y749" s="489"/>
      <c r="Z749" s="489"/>
      <c r="AA749" s="489"/>
      <c r="AB749" s="489"/>
      <c r="AC749" s="1015">
        <f>V749-U749-Y749</f>
        <v>0</v>
      </c>
      <c r="AD749" s="1028"/>
    </row>
    <row r="750" spans="1:30" x14ac:dyDescent="0.25">
      <c r="A750" s="137">
        <v>1</v>
      </c>
      <c r="B750" s="471" t="s">
        <v>132</v>
      </c>
      <c r="C750" s="433"/>
      <c r="D750" s="123"/>
      <c r="E750" s="239">
        <f>E751</f>
        <v>8400</v>
      </c>
      <c r="F750" s="122">
        <f>F751</f>
        <v>2800</v>
      </c>
      <c r="G750" s="122">
        <f>G751+G752</f>
        <v>3584</v>
      </c>
      <c r="H750" s="122">
        <f>G750/F750*100</f>
        <v>128</v>
      </c>
      <c r="I750" s="142"/>
      <c r="J750" s="122"/>
      <c r="K750" s="122"/>
      <c r="L750" s="122"/>
      <c r="M750" s="122"/>
      <c r="N750" s="122"/>
      <c r="O750" s="122"/>
      <c r="P750" s="122"/>
      <c r="Q750" s="489">
        <v>5423.3760000000002</v>
      </c>
      <c r="R750" s="489">
        <v>5423.3760000000002</v>
      </c>
      <c r="S750" s="489">
        <v>5423.3760000000002</v>
      </c>
      <c r="T750" s="489">
        <v>5423.3760000000002</v>
      </c>
      <c r="U750" s="328">
        <f>Q750/12*$B$4+(R750-Q750)/11*3+(S750-R750)/10*2+(T750-S750)/9*1</f>
        <v>1807.7920000000001</v>
      </c>
      <c r="V750" s="489">
        <f>AB750-AA750-X750</f>
        <v>2304.9348</v>
      </c>
      <c r="W750" s="772"/>
      <c r="X750" s="122">
        <v>9.0389599999999994</v>
      </c>
      <c r="Y750" s="489">
        <f>V750-U750</f>
        <v>497.14279999999985</v>
      </c>
      <c r="Z750" s="489"/>
      <c r="AA750" s="489">
        <v>0</v>
      </c>
      <c r="AB750" s="489">
        <v>2313.9737599999999</v>
      </c>
      <c r="AC750" s="1015">
        <f>V750-U750-Y750</f>
        <v>0</v>
      </c>
      <c r="AD750" s="1028"/>
    </row>
    <row r="751" spans="1:30" ht="45" x14ac:dyDescent="0.25">
      <c r="A751" s="137">
        <v>1</v>
      </c>
      <c r="B751" s="312" t="s">
        <v>296</v>
      </c>
      <c r="C751" s="433"/>
      <c r="D751" s="123"/>
      <c r="E751" s="228">
        <v>8400</v>
      </c>
      <c r="F751" s="142">
        <f>E751/12*$B$4</f>
        <v>2800</v>
      </c>
      <c r="G751" s="142">
        <v>3570</v>
      </c>
      <c r="H751" s="142">
        <f>G751/F751*100</f>
        <v>127.49999999999999</v>
      </c>
      <c r="I751" s="142"/>
      <c r="J751" s="122"/>
      <c r="K751" s="122"/>
      <c r="L751" s="122"/>
      <c r="M751" s="122"/>
      <c r="N751" s="122"/>
      <c r="O751" s="122"/>
      <c r="P751" s="122"/>
      <c r="Q751" s="489"/>
      <c r="R751" s="489"/>
      <c r="S751" s="489"/>
      <c r="T751" s="489"/>
      <c r="U751" s="328"/>
      <c r="V751" s="489"/>
      <c r="W751" s="772"/>
      <c r="X751" s="122"/>
      <c r="Y751" s="489"/>
      <c r="Z751" s="489"/>
      <c r="AA751" s="489"/>
      <c r="AB751" s="489"/>
      <c r="AC751" s="1015">
        <f>V751-U751-Y751</f>
        <v>0</v>
      </c>
      <c r="AD751" s="1028"/>
    </row>
    <row r="752" spans="1:30" ht="45" x14ac:dyDescent="0.25">
      <c r="A752" s="137">
        <v>1</v>
      </c>
      <c r="B752" s="312" t="s">
        <v>333</v>
      </c>
      <c r="C752" s="433"/>
      <c r="D752" s="123"/>
      <c r="E752" s="228"/>
      <c r="F752" s="142"/>
      <c r="G752" s="142">
        <v>14</v>
      </c>
      <c r="H752" s="142"/>
      <c r="I752" s="142"/>
      <c r="J752" s="122"/>
      <c r="K752" s="122"/>
      <c r="L752" s="122"/>
      <c r="M752" s="122"/>
      <c r="N752" s="122"/>
      <c r="O752" s="122"/>
      <c r="P752" s="122"/>
      <c r="Q752" s="489"/>
      <c r="R752" s="489"/>
      <c r="S752" s="489"/>
      <c r="T752" s="489"/>
      <c r="U752" s="328"/>
      <c r="V752" s="489"/>
      <c r="W752" s="772"/>
      <c r="X752" s="122"/>
      <c r="Y752" s="489"/>
      <c r="Z752" s="489"/>
      <c r="AA752" s="489"/>
      <c r="AB752" s="489"/>
      <c r="AC752" s="1015">
        <f>V752-U752-Y752</f>
        <v>0</v>
      </c>
      <c r="AD752" s="1028"/>
    </row>
    <row r="753" spans="1:30" x14ac:dyDescent="0.25">
      <c r="A753" s="137">
        <v>1</v>
      </c>
      <c r="B753" s="474" t="s">
        <v>260</v>
      </c>
      <c r="C753" s="434"/>
      <c r="D753" s="123"/>
      <c r="E753" s="228">
        <f>E738</f>
        <v>13800</v>
      </c>
      <c r="F753" s="123">
        <f>F738</f>
        <v>4600</v>
      </c>
      <c r="G753" s="124">
        <f>G738</f>
        <v>4431</v>
      </c>
      <c r="H753" s="123">
        <f>G753/F753*100</f>
        <v>96.326086956521735</v>
      </c>
      <c r="I753" s="142"/>
      <c r="J753" s="123"/>
      <c r="K753" s="124"/>
      <c r="L753" s="123"/>
      <c r="M753" s="124"/>
      <c r="N753" s="122"/>
      <c r="O753" s="122"/>
      <c r="P753" s="122"/>
      <c r="Q753" s="345"/>
      <c r="R753" s="345"/>
      <c r="S753" s="345"/>
      <c r="T753" s="345"/>
      <c r="U753" s="346"/>
      <c r="V753" s="345"/>
      <c r="W753" s="773"/>
      <c r="X753" s="345"/>
      <c r="Y753" s="347"/>
      <c r="Z753" s="347"/>
      <c r="AA753" s="345"/>
      <c r="AB753" s="347"/>
      <c r="AC753" s="1015">
        <f>V753-U753-Y753</f>
        <v>0</v>
      </c>
      <c r="AD753" s="1028"/>
    </row>
    <row r="754" spans="1:30" ht="29.25" x14ac:dyDescent="0.25">
      <c r="A754" s="137">
        <v>1</v>
      </c>
      <c r="B754" s="474" t="s">
        <v>261</v>
      </c>
      <c r="C754" s="434"/>
      <c r="D754" s="123"/>
      <c r="E754" s="228">
        <f>E745</f>
        <v>25480</v>
      </c>
      <c r="F754" s="123">
        <f>F745</f>
        <v>8493.3333333333339</v>
      </c>
      <c r="G754" s="124">
        <f>G745</f>
        <v>8320</v>
      </c>
      <c r="H754" s="123">
        <f>G754/F754*100</f>
        <v>97.959183673469383</v>
      </c>
      <c r="I754" s="142"/>
      <c r="J754" s="123"/>
      <c r="K754" s="124"/>
      <c r="L754" s="123"/>
      <c r="M754" s="124"/>
      <c r="N754" s="123"/>
      <c r="O754" s="124"/>
      <c r="P754" s="123"/>
      <c r="Q754" s="345"/>
      <c r="R754" s="345"/>
      <c r="S754" s="345"/>
      <c r="T754" s="345"/>
      <c r="U754" s="346"/>
      <c r="V754" s="345"/>
      <c r="W754" s="773"/>
      <c r="X754" s="345"/>
      <c r="Y754" s="347"/>
      <c r="Z754" s="347"/>
      <c r="AA754" s="345"/>
      <c r="AB754" s="347"/>
      <c r="AC754" s="1015">
        <f>V754-U754-Y754</f>
        <v>0</v>
      </c>
      <c r="AD754" s="1028"/>
    </row>
    <row r="755" spans="1:30" ht="29.25" x14ac:dyDescent="0.25">
      <c r="A755" s="137">
        <v>1</v>
      </c>
      <c r="B755" s="490" t="s">
        <v>262</v>
      </c>
      <c r="C755" s="435"/>
      <c r="D755" s="123"/>
      <c r="E755" s="228"/>
      <c r="F755" s="123">
        <f>ROUND(E755/12*$B$4,0)</f>
        <v>0</v>
      </c>
      <c r="G755" s="124"/>
      <c r="H755" s="123"/>
      <c r="I755" s="124"/>
      <c r="J755" s="123"/>
      <c r="K755" s="124"/>
      <c r="L755" s="123"/>
      <c r="M755" s="124"/>
      <c r="N755" s="123"/>
      <c r="O755" s="124"/>
      <c r="P755" s="123"/>
      <c r="Q755" s="345"/>
      <c r="R755" s="345"/>
      <c r="S755" s="345"/>
      <c r="T755" s="345"/>
      <c r="U755" s="2944"/>
      <c r="V755" s="2946"/>
      <c r="W755" s="2948"/>
      <c r="X755" s="345"/>
      <c r="Y755" s="2951"/>
      <c r="Z755" s="2951"/>
      <c r="AA755" s="2946"/>
      <c r="AB755" s="2951"/>
      <c r="AC755" s="1015">
        <f>V755-U755-Y755</f>
        <v>0</v>
      </c>
      <c r="AD755" s="1028"/>
    </row>
    <row r="756" spans="1:30" x14ac:dyDescent="0.25">
      <c r="A756" s="137">
        <v>1</v>
      </c>
      <c r="B756" s="2977" t="s">
        <v>134</v>
      </c>
      <c r="C756" s="444"/>
      <c r="D756" s="130"/>
      <c r="E756" s="240">
        <f>E754*4.2+E753</f>
        <v>120816</v>
      </c>
      <c r="F756" s="131">
        <f>F754*4.2+F753</f>
        <v>40272.000000000007</v>
      </c>
      <c r="G756" s="131">
        <f>G754*4.2+G753</f>
        <v>39375</v>
      </c>
      <c r="H756" s="131">
        <f>G756/F756*100</f>
        <v>97.772646007151351</v>
      </c>
      <c r="I756" s="131"/>
      <c r="J756" s="130"/>
      <c r="K756" s="131"/>
      <c r="L756" s="130"/>
      <c r="M756" s="131"/>
      <c r="N756" s="130"/>
      <c r="O756" s="131"/>
      <c r="P756" s="130"/>
      <c r="Q756" s="348">
        <f t="shared" ref="Q756:R756" si="251">Q738+Q750</f>
        <v>73085.897800000021</v>
      </c>
      <c r="R756" s="348">
        <f t="shared" si="251"/>
        <v>73085.897800000021</v>
      </c>
      <c r="S756" s="348">
        <f t="shared" ref="S756:T756" si="252">S738+S750</f>
        <v>73085.897800000021</v>
      </c>
      <c r="T756" s="348">
        <f t="shared" si="252"/>
        <v>73085.897800000021</v>
      </c>
      <c r="U756" s="2945">
        <f t="shared" ref="U756:AB756" si="253">U738+U750</f>
        <v>24361.96593333334</v>
      </c>
      <c r="V756" s="2947">
        <f t="shared" si="253"/>
        <v>24427.115519999999</v>
      </c>
      <c r="W756" s="2949">
        <f t="shared" si="253"/>
        <v>0</v>
      </c>
      <c r="X756" s="2950">
        <f t="shared" si="253"/>
        <v>9.0389599999999994</v>
      </c>
      <c r="Y756" s="2947">
        <f t="shared" si="253"/>
        <v>65.149586666661207</v>
      </c>
      <c r="Z756" s="2947">
        <f t="shared" si="253"/>
        <v>0</v>
      </c>
      <c r="AA756" s="2947">
        <f t="shared" si="253"/>
        <v>-21.440949999999997</v>
      </c>
      <c r="AB756" s="2947">
        <f t="shared" si="253"/>
        <v>24414.713530000001</v>
      </c>
      <c r="AC756" s="1015">
        <f>V756-U756-Y756</f>
        <v>-2.0463630789890885E-12</v>
      </c>
      <c r="AD756" s="1028"/>
    </row>
    <row r="757" spans="1:30" x14ac:dyDescent="0.25">
      <c r="A757" s="137">
        <v>1</v>
      </c>
      <c r="B757" s="1421"/>
      <c r="C757" s="445"/>
      <c r="D757" s="126"/>
      <c r="E757" s="241"/>
      <c r="F757" s="126"/>
      <c r="G757" s="127"/>
      <c r="H757" s="126"/>
      <c r="I757" s="127"/>
      <c r="J757" s="126"/>
      <c r="K757" s="127"/>
      <c r="L757" s="126"/>
      <c r="M757" s="127"/>
      <c r="N757" s="126"/>
      <c r="O757" s="127"/>
      <c r="P757" s="126"/>
      <c r="Q757" s="349"/>
      <c r="R757" s="349"/>
      <c r="S757" s="349"/>
      <c r="T757" s="349"/>
      <c r="U757" s="350"/>
      <c r="V757" s="351"/>
      <c r="W757" s="774"/>
      <c r="X757" s="349"/>
      <c r="Y757" s="352"/>
      <c r="Z757" s="352"/>
      <c r="AA757" s="349"/>
      <c r="AB757" s="352"/>
      <c r="AC757" s="1015">
        <f>V757-U757-Y757</f>
        <v>0</v>
      </c>
      <c r="AD757" s="1028"/>
    </row>
    <row r="758" spans="1:30" x14ac:dyDescent="0.25">
      <c r="A758" s="137">
        <v>1</v>
      </c>
      <c r="B758" s="138" t="s">
        <v>28</v>
      </c>
      <c r="C758" s="446"/>
      <c r="D758" s="139"/>
      <c r="E758" s="242"/>
      <c r="F758" s="139"/>
      <c r="G758" s="140"/>
      <c r="H758" s="139"/>
      <c r="I758" s="140"/>
      <c r="J758" s="139"/>
      <c r="K758" s="140"/>
      <c r="L758" s="139"/>
      <c r="M758" s="140"/>
      <c r="N758" s="139"/>
      <c r="O758" s="140"/>
      <c r="P758" s="139"/>
      <c r="Q758" s="353"/>
      <c r="R758" s="353"/>
      <c r="S758" s="353"/>
      <c r="T758" s="353"/>
      <c r="U758" s="354"/>
      <c r="V758" s="353"/>
      <c r="W758" s="775"/>
      <c r="X758" s="353"/>
      <c r="Y758" s="355"/>
      <c r="Z758" s="355"/>
      <c r="AA758" s="353"/>
      <c r="AB758" s="355"/>
      <c r="AC758" s="1015">
        <f>V758-U758-Y758</f>
        <v>0</v>
      </c>
      <c r="AD758" s="1028"/>
    </row>
    <row r="759" spans="1:30" x14ac:dyDescent="0.25">
      <c r="A759" s="137">
        <v>1</v>
      </c>
      <c r="B759" s="2" t="s">
        <v>146</v>
      </c>
      <c r="C759" s="447"/>
      <c r="D759" s="141"/>
      <c r="E759" s="225"/>
      <c r="F759" s="142"/>
      <c r="G759" s="142"/>
      <c r="H759" s="142"/>
      <c r="I759" s="142"/>
      <c r="J759" s="142"/>
      <c r="K759" s="143"/>
      <c r="L759" s="142"/>
      <c r="M759" s="142"/>
      <c r="N759" s="142"/>
      <c r="O759" s="142"/>
      <c r="P759" s="142"/>
      <c r="Q759" s="331"/>
      <c r="R759" s="331"/>
      <c r="S759" s="331"/>
      <c r="T759" s="331"/>
      <c r="U759" s="328"/>
      <c r="V759" s="331"/>
      <c r="W759" s="776"/>
      <c r="X759" s="331"/>
      <c r="Y759" s="331"/>
      <c r="Z759" s="331"/>
      <c r="AA759" s="331"/>
      <c r="AB759" s="331"/>
      <c r="AC759" s="1015">
        <f>V759-U759-Y759</f>
        <v>0</v>
      </c>
      <c r="AD759" s="1028"/>
    </row>
    <row r="760" spans="1:30" s="147" customFormat="1" ht="14.25" customHeight="1" x14ac:dyDescent="0.25">
      <c r="A760" s="137">
        <v>1</v>
      </c>
      <c r="B760" s="15" t="s">
        <v>172</v>
      </c>
      <c r="C760" s="448"/>
      <c r="D760" s="141">
        <v>300</v>
      </c>
      <c r="E760" s="225">
        <v>172</v>
      </c>
      <c r="F760" s="142">
        <f>E760/12*$B$4</f>
        <v>57.333333333333336</v>
      </c>
      <c r="G760" s="142">
        <v>41</v>
      </c>
      <c r="H760" s="142">
        <f>G760/F760*100</f>
        <v>71.511627906976742</v>
      </c>
      <c r="I760" s="142">
        <v>14</v>
      </c>
      <c r="J760" s="142">
        <f>M760/G760</f>
        <v>12.975609756097562</v>
      </c>
      <c r="K760" s="143">
        <f>ROUND(E760*I760,0)</f>
        <v>2408</v>
      </c>
      <c r="L760" s="142">
        <f>ROUND(K760/12*$B$4,0)</f>
        <v>803</v>
      </c>
      <c r="M760" s="142">
        <v>532</v>
      </c>
      <c r="N760" s="142">
        <f>M760/L760*100</f>
        <v>66.251556662515569</v>
      </c>
      <c r="O760" s="142">
        <f>ROUND(K760/D760,0)</f>
        <v>8</v>
      </c>
      <c r="P760" s="142">
        <f>M760/$B$4*12/O760</f>
        <v>199.5</v>
      </c>
      <c r="Q760" s="331"/>
      <c r="R760" s="331"/>
      <c r="S760" s="331"/>
      <c r="T760" s="331"/>
      <c r="U760" s="328"/>
      <c r="V760" s="331"/>
      <c r="W760" s="776"/>
      <c r="X760" s="331"/>
      <c r="Y760" s="331"/>
      <c r="Z760" s="331"/>
      <c r="AA760" s="331"/>
      <c r="AB760" s="331"/>
      <c r="AC760" s="1015">
        <f>V760-U760-Y760</f>
        <v>0</v>
      </c>
      <c r="AD760" s="1028"/>
    </row>
    <row r="761" spans="1:30" s="147" customFormat="1" x14ac:dyDescent="0.25">
      <c r="A761" s="137">
        <v>1</v>
      </c>
      <c r="B761" s="145" t="s">
        <v>75</v>
      </c>
      <c r="C761" s="449"/>
      <c r="D761" s="146"/>
      <c r="E761" s="227">
        <f>SUM(E760)</f>
        <v>172</v>
      </c>
      <c r="F761" s="186">
        <f>SUM(F760)</f>
        <v>57.333333333333336</v>
      </c>
      <c r="G761" s="183">
        <f t="shared" ref="G761:P761" si="254">SUM(G760)</f>
        <v>41</v>
      </c>
      <c r="H761" s="183">
        <f>G761/F761*100</f>
        <v>71.511627906976742</v>
      </c>
      <c r="I761" s="183">
        <f t="shared" ref="I761" si="255">SUM(I760)</f>
        <v>14</v>
      </c>
      <c r="J761" s="183">
        <f t="shared" si="254"/>
        <v>12.975609756097562</v>
      </c>
      <c r="K761" s="183">
        <f t="shared" si="254"/>
        <v>2408</v>
      </c>
      <c r="L761" s="186">
        <f t="shared" si="254"/>
        <v>803</v>
      </c>
      <c r="M761" s="322">
        <f t="shared" si="254"/>
        <v>532</v>
      </c>
      <c r="N761" s="186">
        <f t="shared" si="254"/>
        <v>66.251556662515569</v>
      </c>
      <c r="O761" s="186">
        <f t="shared" si="254"/>
        <v>8</v>
      </c>
      <c r="P761" s="186">
        <f t="shared" si="254"/>
        <v>199.5</v>
      </c>
      <c r="Q761" s="356"/>
      <c r="R761" s="356"/>
      <c r="S761" s="356"/>
      <c r="T761" s="356"/>
      <c r="U761" s="357"/>
      <c r="V761" s="356"/>
      <c r="W761" s="777"/>
      <c r="X761" s="356"/>
      <c r="Y761" s="356"/>
      <c r="Z761" s="356"/>
      <c r="AA761" s="356"/>
      <c r="AB761" s="356"/>
      <c r="AC761" s="1015">
        <f>V761-U761-Y761</f>
        <v>0</v>
      </c>
      <c r="AD761" s="1028"/>
    </row>
    <row r="762" spans="1:30" s="147" customFormat="1" x14ac:dyDescent="0.25">
      <c r="A762" s="137">
        <v>1</v>
      </c>
      <c r="B762" s="2" t="s">
        <v>16</v>
      </c>
      <c r="C762" s="447"/>
      <c r="D762" s="123"/>
      <c r="E762" s="243"/>
      <c r="F762" s="186"/>
      <c r="G762" s="2079"/>
      <c r="H762" s="186"/>
      <c r="I762" s="2079"/>
      <c r="J762" s="186"/>
      <c r="K762" s="186"/>
      <c r="L762" s="186"/>
      <c r="M762" s="2079"/>
      <c r="N762" s="186"/>
      <c r="O762" s="186"/>
      <c r="P762" s="186"/>
      <c r="Q762" s="356"/>
      <c r="R762" s="356"/>
      <c r="S762" s="356"/>
      <c r="T762" s="356"/>
      <c r="U762" s="357"/>
      <c r="V762" s="356"/>
      <c r="W762" s="777"/>
      <c r="X762" s="356"/>
      <c r="Y762" s="356"/>
      <c r="Z762" s="356"/>
      <c r="AA762" s="356"/>
      <c r="AB762" s="356"/>
      <c r="AC762" s="1015">
        <f>V762-U762-Y762</f>
        <v>0</v>
      </c>
      <c r="AD762" s="1028"/>
    </row>
    <row r="763" spans="1:30" s="147" customFormat="1" x14ac:dyDescent="0.25">
      <c r="A763" s="137">
        <v>1</v>
      </c>
      <c r="B763" s="132" t="s">
        <v>172</v>
      </c>
      <c r="C763" s="450"/>
      <c r="D763" s="133">
        <v>240</v>
      </c>
      <c r="E763" s="238">
        <v>900</v>
      </c>
      <c r="F763" s="186">
        <f>E763/12*$B$4</f>
        <v>300</v>
      </c>
      <c r="G763" s="2079">
        <v>311</v>
      </c>
      <c r="H763" s="186">
        <f>G763/F763*100</f>
        <v>103.66666666666666</v>
      </c>
      <c r="I763" s="2079">
        <v>8</v>
      </c>
      <c r="J763" s="186">
        <f>M763/G763</f>
        <v>7.893890675241158</v>
      </c>
      <c r="K763" s="186">
        <f>ROUND(E763*I763,0)</f>
        <v>7200</v>
      </c>
      <c r="L763" s="186">
        <f>ROUND(K763/12*$B$4,0)</f>
        <v>2400</v>
      </c>
      <c r="M763" s="2079">
        <v>2455</v>
      </c>
      <c r="N763" s="186">
        <f>M763/L763*100</f>
        <v>102.29166666666667</v>
      </c>
      <c r="O763" s="186">
        <f>ROUND(K763/D763,0)</f>
        <v>30</v>
      </c>
      <c r="P763" s="186">
        <f>M763/$B$4*12/O763</f>
        <v>245.5</v>
      </c>
      <c r="Q763" s="356"/>
      <c r="R763" s="356"/>
      <c r="S763" s="356"/>
      <c r="T763" s="356"/>
      <c r="U763" s="357"/>
      <c r="V763" s="356"/>
      <c r="W763" s="777"/>
      <c r="X763" s="356"/>
      <c r="Y763" s="356"/>
      <c r="Z763" s="356"/>
      <c r="AA763" s="356"/>
      <c r="AB763" s="356"/>
      <c r="AC763" s="1015">
        <f>V763-U763-Y763</f>
        <v>0</v>
      </c>
      <c r="AD763" s="1028"/>
    </row>
    <row r="764" spans="1:30" s="151" customFormat="1" x14ac:dyDescent="0.25">
      <c r="A764" s="137">
        <v>1</v>
      </c>
      <c r="B764" s="136" t="s">
        <v>176</v>
      </c>
      <c r="C764" s="814"/>
      <c r="D764" s="134"/>
      <c r="E764" s="244">
        <f>E763</f>
        <v>900</v>
      </c>
      <c r="F764" s="135">
        <f>F763</f>
        <v>300</v>
      </c>
      <c r="G764" s="135">
        <f>G763</f>
        <v>311</v>
      </c>
      <c r="H764" s="186">
        <f>G764/F764*100</f>
        <v>103.66666666666666</v>
      </c>
      <c r="I764" s="2079">
        <f>I763</f>
        <v>8</v>
      </c>
      <c r="J764" s="186">
        <f>SUM(J763)</f>
        <v>7.893890675241158</v>
      </c>
      <c r="K764" s="135">
        <f>K763</f>
        <v>7200</v>
      </c>
      <c r="L764" s="135">
        <f>L763</f>
        <v>2400</v>
      </c>
      <c r="M764" s="135">
        <f>M763</f>
        <v>2455</v>
      </c>
      <c r="N764" s="186">
        <f>M764/L764*100</f>
        <v>102.29166666666667</v>
      </c>
      <c r="O764" s="135">
        <f>O763</f>
        <v>30</v>
      </c>
      <c r="P764" s="186">
        <f>M764/$B$4*12/O764</f>
        <v>245.5</v>
      </c>
      <c r="Q764" s="356"/>
      <c r="R764" s="356"/>
      <c r="S764" s="356"/>
      <c r="T764" s="356"/>
      <c r="U764" s="756"/>
      <c r="V764" s="356"/>
      <c r="W764" s="777"/>
      <c r="X764" s="356"/>
      <c r="Y764" s="356"/>
      <c r="Z764" s="356"/>
      <c r="AA764" s="356"/>
      <c r="AB764" s="356"/>
      <c r="AC764" s="1015">
        <f>V764-U764-Y764</f>
        <v>0</v>
      </c>
      <c r="AD764" s="1028"/>
    </row>
    <row r="765" spans="1:30" ht="30" thickBot="1" x14ac:dyDescent="0.3">
      <c r="A765" s="137">
        <v>1</v>
      </c>
      <c r="B765" s="148" t="s">
        <v>196</v>
      </c>
      <c r="C765" s="148"/>
      <c r="D765" s="149"/>
      <c r="E765" s="235">
        <f>E764+E761</f>
        <v>1072</v>
      </c>
      <c r="F765" s="150">
        <f>F764+F761</f>
        <v>357.33333333333331</v>
      </c>
      <c r="G765" s="150">
        <f>G764+G761</f>
        <v>352</v>
      </c>
      <c r="H765" s="150">
        <f>G765/F765*100</f>
        <v>98.507462686567166</v>
      </c>
      <c r="I765" s="150">
        <f>IF(E765=0,0,K765/E765)</f>
        <v>8.9626865671641784</v>
      </c>
      <c r="J765" s="150">
        <f>SUM(J761)</f>
        <v>12.975609756097562</v>
      </c>
      <c r="K765" s="150">
        <f>K764+K761</f>
        <v>9608</v>
      </c>
      <c r="L765" s="150">
        <f>L764+L761</f>
        <v>3203</v>
      </c>
      <c r="M765" s="150">
        <f>M764+M761</f>
        <v>2987</v>
      </c>
      <c r="N765" s="150">
        <f>M765/L765*100</f>
        <v>93.25632219793944</v>
      </c>
      <c r="O765" s="150">
        <f>O764+O761</f>
        <v>38</v>
      </c>
      <c r="P765" s="150">
        <f>M765/$B$4*12/O765</f>
        <v>235.81578947368422</v>
      </c>
      <c r="Q765" s="336">
        <v>25015.1398586328</v>
      </c>
      <c r="R765" s="336">
        <v>25015.1398586328</v>
      </c>
      <c r="S765" s="336">
        <v>24844.973343554364</v>
      </c>
      <c r="T765" s="336">
        <v>24844.973343554364</v>
      </c>
      <c r="U765" s="871">
        <f>Q765/12*$B$4+(R765-Q765)/11*3+(S765-R765)/10*2+(T765-S765)/9*1</f>
        <v>8304.3466498619127</v>
      </c>
      <c r="V765" s="336">
        <f>AB765-AA765</f>
        <v>8746.733519999998</v>
      </c>
      <c r="W765" s="778"/>
      <c r="X765" s="336"/>
      <c r="Y765" s="336">
        <f>V765-U765</f>
        <v>442.38687013808521</v>
      </c>
      <c r="Z765" s="336"/>
      <c r="AA765" s="336">
        <v>-76.481670000000008</v>
      </c>
      <c r="AB765" s="336">
        <v>8670.2518499999987</v>
      </c>
      <c r="AC765" s="1015">
        <f>V765-U765-Y765</f>
        <v>0</v>
      </c>
      <c r="AD765" s="1028"/>
    </row>
    <row r="766" spans="1:30" ht="16.5" thickBot="1" x14ac:dyDescent="0.3">
      <c r="A766" s="137">
        <v>1</v>
      </c>
      <c r="B766" s="1110" t="s">
        <v>278</v>
      </c>
      <c r="C766" s="1110"/>
      <c r="D766" s="1423"/>
      <c r="E766" s="230"/>
      <c r="F766" s="1424"/>
      <c r="G766" s="1424"/>
      <c r="H766" s="1424"/>
      <c r="I766" s="1387"/>
      <c r="J766" s="1387"/>
      <c r="K766" s="1425"/>
      <c r="L766" s="1424"/>
      <c r="M766" s="1424">
        <f>SUM(M765,M735)</f>
        <v>8141</v>
      </c>
      <c r="N766" s="1425"/>
      <c r="O766" s="1425"/>
      <c r="P766" s="1425"/>
      <c r="Q766" s="337">
        <f t="shared" ref="Q766:W766" si="256">SUM(Q765,Q735,Q756)</f>
        <v>223891.85976497363</v>
      </c>
      <c r="R766" s="337">
        <f t="shared" ref="R766:S766" si="257">SUM(R765,R735,R756)</f>
        <v>223891.85976497363</v>
      </c>
      <c r="S766" s="337">
        <f t="shared" si="257"/>
        <v>224137.55865324952</v>
      </c>
      <c r="T766" s="337">
        <f t="shared" ref="T766" si="258">SUM(T765,T735,T756)</f>
        <v>224137.55865324952</v>
      </c>
      <c r="U766" s="337">
        <f t="shared" si="256"/>
        <v>74679.759699313057</v>
      </c>
      <c r="V766" s="337">
        <f t="shared" si="256"/>
        <v>76080.433059999981</v>
      </c>
      <c r="W766" s="781">
        <f t="shared" si="256"/>
        <v>0</v>
      </c>
      <c r="X766" s="337">
        <f>SUM(X765,X735,X756)</f>
        <v>9.0389599999999994</v>
      </c>
      <c r="Y766" s="337">
        <f>SUM(Y765,Y735,Y756)</f>
        <v>1400.6733606869404</v>
      </c>
      <c r="Z766" s="337">
        <f>SUM(Z765,Z735,Z756)</f>
        <v>0</v>
      </c>
      <c r="AA766" s="337">
        <f>SUM(AA765,AA735,AA756)</f>
        <v>-568.95206000000007</v>
      </c>
      <c r="AB766" s="337">
        <f>SUM(AB765,AB735,AB756)</f>
        <v>75520.519960000005</v>
      </c>
      <c r="AC766" s="1015">
        <f>V766-U766-Y766</f>
        <v>-1.659827830735594E-11</v>
      </c>
      <c r="AD766" s="1028"/>
    </row>
    <row r="767" spans="1:30" x14ac:dyDescent="0.25">
      <c r="A767" s="137">
        <v>1</v>
      </c>
      <c r="B767" s="1452"/>
      <c r="C767" s="1452"/>
      <c r="D767" s="1452"/>
      <c r="E767" s="1453"/>
      <c r="F767" s="1454"/>
      <c r="G767" s="1454"/>
      <c r="H767" s="1454"/>
      <c r="I767" s="1455"/>
      <c r="J767" s="1455"/>
      <c r="K767" s="1456"/>
      <c r="L767" s="1457"/>
      <c r="M767" s="1457"/>
      <c r="N767" s="1457"/>
      <c r="O767" s="1457"/>
      <c r="P767" s="1457"/>
      <c r="Q767" s="358">
        <f>Q768-Q769-Q801-Q805-Q809</f>
        <v>8.7311491370201111E-10</v>
      </c>
      <c r="R767" s="358">
        <f>R768-R769-R801-R805-R809</f>
        <v>8.7311491370201111E-10</v>
      </c>
      <c r="S767" s="358">
        <f>S768-S769-S801-S805-S809</f>
        <v>7.5669959187507629E-10</v>
      </c>
      <c r="T767" s="358">
        <f>T768-T769-T801-T805-T809</f>
        <v>-1.57160684466362E-9</v>
      </c>
      <c r="U767" s="358">
        <f t="shared" ref="U767:AB767" si="259">U768-U769-U801-U805-U809</f>
        <v>3.2014213502407074E-10</v>
      </c>
      <c r="V767" s="358">
        <f t="shared" si="259"/>
        <v>-4.5110937207937241E-10</v>
      </c>
      <c r="W767" s="776">
        <f t="shared" si="259"/>
        <v>0</v>
      </c>
      <c r="X767" s="358">
        <f t="shared" si="259"/>
        <v>0</v>
      </c>
      <c r="Y767" s="358">
        <f t="shared" si="259"/>
        <v>0</v>
      </c>
      <c r="Z767" s="358">
        <f t="shared" si="259"/>
        <v>0</v>
      </c>
      <c r="AA767" s="358">
        <f t="shared" si="259"/>
        <v>1.5347723092418164E-12</v>
      </c>
      <c r="AB767" s="358">
        <f t="shared" si="259"/>
        <v>1.0186340659856796E-9</v>
      </c>
      <c r="AC767" s="1015">
        <f>V767-U767-Y767</f>
        <v>-7.7125150710344315E-10</v>
      </c>
      <c r="AD767" s="1028"/>
    </row>
    <row r="768" spans="1:30" x14ac:dyDescent="0.25">
      <c r="A768" s="137">
        <v>1</v>
      </c>
      <c r="B768" s="1458" t="s">
        <v>278</v>
      </c>
      <c r="C768" s="1459"/>
      <c r="D768" s="1460"/>
      <c r="E768" s="1461"/>
      <c r="F768" s="1460"/>
      <c r="G768" s="1460"/>
      <c r="H768" s="1460"/>
      <c r="I768" s="1462"/>
      <c r="J768" s="1462"/>
      <c r="K768" s="1463"/>
      <c r="L768" s="1460"/>
      <c r="M768" s="1460"/>
      <c r="N768" s="1460"/>
      <c r="O768" s="1460"/>
      <c r="P768" s="1460"/>
      <c r="Q768" s="359">
        <f t="shared" ref="Q768:AB768" si="260">SUM(Q766,Q731,Q723,Q704,Q657,Q640,Q611,Q597,Q583,Q550,Q470,Q356,Q275,Q190,Q137)</f>
        <v>12060904.219750827</v>
      </c>
      <c r="R768" s="359">
        <f t="shared" si="260"/>
        <v>12060904.219750827</v>
      </c>
      <c r="S768" s="359">
        <f t="shared" si="260"/>
        <v>12079780.791429115</v>
      </c>
      <c r="T768" s="359">
        <f t="shared" ref="T768" si="261">SUM(T766,T731,T723,T704,T657,T640,T611,T597,T583,T550,T470,T356,T275,T190,T137)</f>
        <v>12081506.424617283</v>
      </c>
      <c r="U768" s="359">
        <f t="shared" si="260"/>
        <v>4024268.4579401747</v>
      </c>
      <c r="V768" s="359">
        <f t="shared" si="260"/>
        <v>3909452.2642899994</v>
      </c>
      <c r="W768" s="776">
        <f t="shared" si="260"/>
        <v>0</v>
      </c>
      <c r="X768" s="359">
        <f t="shared" si="260"/>
        <v>3961.96</v>
      </c>
      <c r="Y768" s="359">
        <f t="shared" si="260"/>
        <v>-114816.19365017452</v>
      </c>
      <c r="Z768" s="359">
        <f t="shared" si="260"/>
        <v>-2426.4949299999998</v>
      </c>
      <c r="AA768" s="359">
        <f t="shared" si="260"/>
        <v>-30490.251939999998</v>
      </c>
      <c r="AB768" s="359">
        <f t="shared" si="260"/>
        <v>3882923.9723500004</v>
      </c>
      <c r="AC768" s="1015">
        <f>V768-U768-Y768</f>
        <v>-8.2945916801691055E-10</v>
      </c>
      <c r="AD768" s="1028"/>
    </row>
    <row r="769" spans="1:30" x14ac:dyDescent="0.25">
      <c r="A769" s="137">
        <v>1</v>
      </c>
      <c r="B769" s="1464" t="s">
        <v>77</v>
      </c>
      <c r="C769" s="1465"/>
      <c r="D769" s="1466"/>
      <c r="E769" s="1467">
        <f>SUM(E735,E617,E372,E292,E200,E150,E39)</f>
        <v>77386</v>
      </c>
      <c r="F769" s="1466">
        <f>SUM(F735,F617,F372,F292,F200,F150,F39)</f>
        <v>25795.333333333336</v>
      </c>
      <c r="G769" s="1466">
        <f>SUM(G735,G617,G372,G292,G200,G150,G39)</f>
        <v>26563</v>
      </c>
      <c r="H769" s="1466">
        <f>G769/F769*100</f>
        <v>102.97599048923578</v>
      </c>
      <c r="I769" s="1468">
        <f>IF(E769=0,0,K769/E769)</f>
        <v>9.3099914713255636</v>
      </c>
      <c r="J769" s="1466">
        <f>M769/G769</f>
        <v>8.6252682302450783</v>
      </c>
      <c r="K769" s="1466">
        <f>SUM(K735,K617,K372,K292,K200,K150,K39)</f>
        <v>720463</v>
      </c>
      <c r="L769" s="1466">
        <f>SUM(L735,L617,L372,L292,L200,L150,L39)</f>
        <v>240154.66666666669</v>
      </c>
      <c r="M769" s="1466">
        <f>SUM(M735,M617,M372,M292,M200,M150,M39)</f>
        <v>229113</v>
      </c>
      <c r="N769" s="1469">
        <f>M769/L769*100</f>
        <v>95.402268538053249</v>
      </c>
      <c r="O769" s="1466">
        <f>SUM(O735,O617,O372,O292,O200,O150,O39)</f>
        <v>2160</v>
      </c>
      <c r="P769" s="1469">
        <f>M769/$B$4*12/O769</f>
        <v>318.21249999999998</v>
      </c>
      <c r="Q769" s="358">
        <f t="shared" ref="Q769:AB769" si="262">SUM(Q735,Q617,Q372,Q292,Q200,Q150,Q39)</f>
        <v>7833372.95347727</v>
      </c>
      <c r="R769" s="358">
        <f t="shared" si="262"/>
        <v>7833372.95347727</v>
      </c>
      <c r="S769" s="358">
        <f t="shared" si="262"/>
        <v>7839527.9796860432</v>
      </c>
      <c r="T769" s="358">
        <f t="shared" ref="T769" si="263">SUM(T735,T617,T372,T292,T200,T150,T39)</f>
        <v>7839536.9300989956</v>
      </c>
      <c r="U769" s="358">
        <f t="shared" si="262"/>
        <v>2612356.3175578397</v>
      </c>
      <c r="V769" s="358">
        <f t="shared" si="262"/>
        <v>2461926.5072599999</v>
      </c>
      <c r="W769" s="776">
        <f t="shared" si="262"/>
        <v>0</v>
      </c>
      <c r="X769" s="358">
        <f t="shared" si="262"/>
        <v>-8635.7103699999989</v>
      </c>
      <c r="Y769" s="358">
        <f t="shared" si="262"/>
        <v>-150429.81029783958</v>
      </c>
      <c r="Z769" s="358">
        <f t="shared" si="262"/>
        <v>-1289.8910099999998</v>
      </c>
      <c r="AA769" s="358">
        <f t="shared" si="262"/>
        <v>-23824.7238</v>
      </c>
      <c r="AB769" s="358">
        <f t="shared" si="262"/>
        <v>2429466.0730899996</v>
      </c>
      <c r="AC769" s="1015">
        <f>V769-U769-Y769</f>
        <v>-2.3283064365386963E-10</v>
      </c>
      <c r="AD769" s="1028"/>
    </row>
    <row r="770" spans="1:30" ht="43.5" x14ac:dyDescent="0.25">
      <c r="A770" s="137">
        <v>1</v>
      </c>
      <c r="B770" s="1470" t="s">
        <v>177</v>
      </c>
      <c r="C770" s="1471"/>
      <c r="D770" s="1472"/>
      <c r="E770" s="878">
        <f>SUM(E736,E618,E375,E293,E201,E151,E40,)</f>
        <v>6737</v>
      </c>
      <c r="F770" s="1466">
        <f>SUM(F736,F618,F375,F293,F201,F151,F40,)</f>
        <v>2245.6666666666665</v>
      </c>
      <c r="G770" s="1466">
        <f>SUM(G736,G618,G375,G293,G201,G151,G40,)</f>
        <v>1944</v>
      </c>
      <c r="H770" s="1472">
        <f>G770/F770*100</f>
        <v>86.566721092474396</v>
      </c>
      <c r="I770" s="1472"/>
      <c r="J770" s="1472"/>
      <c r="K770" s="1473"/>
      <c r="L770" s="1472"/>
      <c r="M770" s="1472"/>
      <c r="N770" s="1472"/>
      <c r="O770" s="1472"/>
      <c r="P770" s="1472"/>
      <c r="Q770" s="360">
        <f t="shared" ref="Q770:AB770" si="264">SUM(Q736,Q618,Q375,Q293,Q201,Q151,Q40,)</f>
        <v>1579261.1722208001</v>
      </c>
      <c r="R770" s="360">
        <f t="shared" si="264"/>
        <v>1579261.1722208001</v>
      </c>
      <c r="S770" s="360">
        <f t="shared" si="264"/>
        <v>1579091.5027208</v>
      </c>
      <c r="T770" s="360">
        <f t="shared" ref="T770" si="265">SUM(T736,T618,T375,T293,T201,T151,T40,)</f>
        <v>1579091.5027208</v>
      </c>
      <c r="U770" s="360">
        <f t="shared" si="264"/>
        <v>526363.8342402667</v>
      </c>
      <c r="V770" s="360">
        <f t="shared" si="264"/>
        <v>456219.77867999999</v>
      </c>
      <c r="W770" s="776">
        <f t="shared" si="264"/>
        <v>0</v>
      </c>
      <c r="X770" s="360">
        <f t="shared" si="264"/>
        <v>0</v>
      </c>
      <c r="Y770" s="360">
        <f t="shared" si="264"/>
        <v>-70144.055560266628</v>
      </c>
      <c r="Z770" s="360">
        <f t="shared" si="264"/>
        <v>0</v>
      </c>
      <c r="AA770" s="360">
        <f t="shared" si="264"/>
        <v>0</v>
      </c>
      <c r="AB770" s="360">
        <f t="shared" si="264"/>
        <v>456219.77867999999</v>
      </c>
      <c r="AC770" s="1015">
        <f>V770-U770-Y770</f>
        <v>0</v>
      </c>
      <c r="AD770" s="1028"/>
    </row>
    <row r="771" spans="1:30" x14ac:dyDescent="0.25">
      <c r="A771" s="137">
        <v>1</v>
      </c>
      <c r="B771" s="1464" t="s">
        <v>178</v>
      </c>
      <c r="C771" s="1465"/>
      <c r="D771" s="1466"/>
      <c r="E771" s="1467">
        <f>E18+E143</f>
        <v>1045</v>
      </c>
      <c r="F771" s="1466">
        <f>F18+F143</f>
        <v>348.33333333333331</v>
      </c>
      <c r="G771" s="1466">
        <f>G18+G143</f>
        <v>378</v>
      </c>
      <c r="H771" s="1466">
        <f>H31</f>
        <v>128.52631578947367</v>
      </c>
      <c r="I771" s="1468">
        <f>IF(E771=0,0,K771/E771)</f>
        <v>18.898564593301437</v>
      </c>
      <c r="J771" s="1468">
        <f>M771/G771</f>
        <v>15.015873015873016</v>
      </c>
      <c r="K771" s="1466">
        <f>K18+K143</f>
        <v>19749</v>
      </c>
      <c r="L771" s="1466">
        <f>L18+L143</f>
        <v>6583</v>
      </c>
      <c r="M771" s="1466">
        <f>M18+M143</f>
        <v>5676</v>
      </c>
      <c r="N771" s="1466">
        <f>N18</f>
        <v>85.78947368421052</v>
      </c>
      <c r="O771" s="1466">
        <f>O18+O143</f>
        <v>59</v>
      </c>
      <c r="P771" s="1469"/>
      <c r="Q771" s="361">
        <f t="shared" ref="Q771:AB771" si="266">Q18+Q143</f>
        <v>121789.80499999999</v>
      </c>
      <c r="R771" s="361">
        <f t="shared" si="266"/>
        <v>121789.80499999999</v>
      </c>
      <c r="S771" s="361">
        <f t="shared" si="266"/>
        <v>126867.27900000001</v>
      </c>
      <c r="T771" s="361">
        <f t="shared" ref="T771" si="267">T18+T143</f>
        <v>126867.27900000001</v>
      </c>
      <c r="U771" s="361">
        <f t="shared" si="266"/>
        <v>41612.09646666667</v>
      </c>
      <c r="V771" s="361">
        <f t="shared" si="266"/>
        <v>40868.053689999993</v>
      </c>
      <c r="W771" s="776">
        <f t="shared" si="266"/>
        <v>0</v>
      </c>
      <c r="X771" s="358">
        <f t="shared" si="266"/>
        <v>0</v>
      </c>
      <c r="Y771" s="361">
        <f t="shared" si="266"/>
        <v>-744.04277666667622</v>
      </c>
      <c r="Z771" s="361">
        <f t="shared" si="266"/>
        <v>0</v>
      </c>
      <c r="AA771" s="361">
        <f t="shared" si="266"/>
        <v>-83.871049999999997</v>
      </c>
      <c r="AB771" s="361">
        <f t="shared" si="266"/>
        <v>40784.182639999992</v>
      </c>
      <c r="AC771" s="1015">
        <f>V771-U771-Y771</f>
        <v>0</v>
      </c>
      <c r="AD771" s="1028"/>
    </row>
    <row r="772" spans="1:30" ht="15.75" x14ac:dyDescent="0.25">
      <c r="A772" s="137">
        <v>1</v>
      </c>
      <c r="B772" s="669" t="s">
        <v>194</v>
      </c>
      <c r="C772" s="451"/>
      <c r="D772" s="1466"/>
      <c r="E772" s="1467"/>
      <c r="F772" s="1466"/>
      <c r="G772" s="1466"/>
      <c r="H772" s="1466"/>
      <c r="I772" s="1468"/>
      <c r="J772" s="1468"/>
      <c r="K772" s="1474"/>
      <c r="L772" s="1466"/>
      <c r="M772" s="1466"/>
      <c r="N772" s="1466"/>
      <c r="O772" s="1466"/>
      <c r="P772" s="1466"/>
      <c r="Q772" s="358">
        <f t="shared" ref="Q772:AB772" si="268">SUM(Q737,Q707,Q660,Q619,Q600,Q586,Q553,Q472,Q376,Q294,Q202,Q152,Q41)</f>
        <v>0</v>
      </c>
      <c r="R772" s="358">
        <f t="shared" si="268"/>
        <v>0</v>
      </c>
      <c r="S772" s="358">
        <f t="shared" si="268"/>
        <v>0</v>
      </c>
      <c r="T772" s="358">
        <f t="shared" ref="T772" si="269">SUM(T737,T707,T660,T619,T600,T586,T553,T472,T376,T294,T202,T152,T41)</f>
        <v>0</v>
      </c>
      <c r="U772" s="358">
        <f t="shared" si="268"/>
        <v>0</v>
      </c>
      <c r="V772" s="358">
        <f t="shared" si="268"/>
        <v>0</v>
      </c>
      <c r="W772" s="776">
        <f t="shared" si="268"/>
        <v>0</v>
      </c>
      <c r="X772" s="358">
        <f t="shared" si="268"/>
        <v>0</v>
      </c>
      <c r="Y772" s="358">
        <f t="shared" si="268"/>
        <v>0</v>
      </c>
      <c r="Z772" s="358">
        <f t="shared" si="268"/>
        <v>0</v>
      </c>
      <c r="AA772" s="358">
        <f t="shared" si="268"/>
        <v>0</v>
      </c>
      <c r="AB772" s="358">
        <f t="shared" si="268"/>
        <v>0</v>
      </c>
      <c r="AC772" s="1015">
        <f>V772-U772-Y772</f>
        <v>0</v>
      </c>
      <c r="AD772" s="1028"/>
    </row>
    <row r="773" spans="1:30" ht="29.25" x14ac:dyDescent="0.25">
      <c r="A773" s="137">
        <v>1</v>
      </c>
      <c r="B773" s="1479" t="s">
        <v>311</v>
      </c>
      <c r="C773" s="1476"/>
      <c r="D773" s="1466"/>
      <c r="E773" s="1467">
        <f>SUM(E708,E661,E620,E601,E587,E554,E473,E377,E295,E203,E153,E42,E738)</f>
        <v>522697</v>
      </c>
      <c r="F773" s="1466">
        <f>SUM(F708,F661,F620,F601,F587,F554,F473,F377,F295,F203,F153,F42,F738)</f>
        <v>174232.66666666669</v>
      </c>
      <c r="G773" s="1466">
        <f>SUM(G708,G661,G620,G601,G587,G554,G473,G377,G295,G203,G153,G42,G738)</f>
        <v>176838.255</v>
      </c>
      <c r="H773" s="1466">
        <f t="shared" ref="H773:H782" si="270">G773/F773*100</f>
        <v>101.49546487646785</v>
      </c>
      <c r="I773" s="1468"/>
      <c r="J773" s="1468"/>
      <c r="K773" s="1474"/>
      <c r="L773" s="1466"/>
      <c r="M773" s="1466"/>
      <c r="N773" s="1466"/>
      <c r="O773" s="1466"/>
      <c r="P773" s="1466"/>
      <c r="Q773" s="358">
        <f t="shared" ref="Q773:AB773" si="271">SUM(Q708,Q661,Q620,Q601,Q587,Q554,Q473,Q377,Q295,Q203,Q153,Q42,Q738)</f>
        <v>831192.83518000005</v>
      </c>
      <c r="R773" s="358">
        <f t="shared" si="271"/>
        <v>831192.83518000005</v>
      </c>
      <c r="S773" s="358">
        <f t="shared" si="271"/>
        <v>831192.83518000005</v>
      </c>
      <c r="T773" s="358">
        <f t="shared" ref="T773" si="272">SUM(T708,T661,T620,T601,T587,T554,T473,T377,T295,T203,T153,T42,T738)</f>
        <v>831192.83518000005</v>
      </c>
      <c r="U773" s="358">
        <f t="shared" si="271"/>
        <v>277064.27839333331</v>
      </c>
      <c r="V773" s="358">
        <f t="shared" si="271"/>
        <v>283252.14386999997</v>
      </c>
      <c r="W773" s="776">
        <f t="shared" si="271"/>
        <v>0</v>
      </c>
      <c r="X773" s="358">
        <f t="shared" si="271"/>
        <v>-1.1844000000000001</v>
      </c>
      <c r="Y773" s="358">
        <f t="shared" si="271"/>
        <v>6187.8654766666386</v>
      </c>
      <c r="Z773" s="358">
        <f t="shared" si="271"/>
        <v>-27.96274</v>
      </c>
      <c r="AA773" s="358">
        <f t="shared" si="271"/>
        <v>-204.68690999999995</v>
      </c>
      <c r="AB773" s="358">
        <f t="shared" si="271"/>
        <v>283046.27255999995</v>
      </c>
      <c r="AC773" s="1015">
        <f>V773-U773-Y773</f>
        <v>2.0008883439004421E-11</v>
      </c>
      <c r="AD773" s="1028"/>
    </row>
    <row r="774" spans="1:30" x14ac:dyDescent="0.25">
      <c r="A774" s="137">
        <v>1</v>
      </c>
      <c r="B774" s="1475" t="s">
        <v>304</v>
      </c>
      <c r="C774" s="1476"/>
      <c r="D774" s="1466"/>
      <c r="E774" s="1467">
        <f>SUM(E709,E662,E621,E555,E474,E378,E296,E204,E154,E43)</f>
        <v>23400</v>
      </c>
      <c r="F774" s="1466">
        <f>SUM(F709,F662,F621,F555,F474,F378,F296,F204,F154,F43)</f>
        <v>7800</v>
      </c>
      <c r="G774" s="1466">
        <f>SUM(G709,G662,G621,G555,G474,G378,G296,G204,G154,G43)</f>
        <v>7414</v>
      </c>
      <c r="H774" s="1466">
        <f t="shared" si="270"/>
        <v>95.051282051282044</v>
      </c>
      <c r="I774" s="1468"/>
      <c r="J774" s="1468"/>
      <c r="K774" s="1474"/>
      <c r="L774" s="1466"/>
      <c r="M774" s="1466"/>
      <c r="N774" s="1466"/>
      <c r="O774" s="1466"/>
      <c r="P774" s="1466"/>
      <c r="Q774" s="358"/>
      <c r="R774" s="358"/>
      <c r="S774" s="358"/>
      <c r="T774" s="358"/>
      <c r="U774" s="358"/>
      <c r="V774" s="358"/>
      <c r="W774" s="776"/>
      <c r="X774" s="358"/>
      <c r="Y774" s="358"/>
      <c r="Z774" s="358"/>
      <c r="AA774" s="358"/>
      <c r="AB774" s="358"/>
      <c r="AC774" s="1015">
        <f>V774-U774-Y774</f>
        <v>0</v>
      </c>
      <c r="AD774" s="1028"/>
    </row>
    <row r="775" spans="1:30" ht="30" x14ac:dyDescent="0.25">
      <c r="A775" s="137">
        <v>1</v>
      </c>
      <c r="B775" s="1477" t="s">
        <v>443</v>
      </c>
      <c r="C775" s="1478"/>
      <c r="D775" s="1466"/>
      <c r="E775" s="1467">
        <f>SUM(E740,E710,E663,E622,E602,E588,E556,E475,E379,E297,E205,E155,E44)</f>
        <v>456293</v>
      </c>
      <c r="F775" s="1466">
        <f>SUM(F740,F710,F663,F622,F602,F588,F556,F475,F379,F297,F205,F155,F44)</f>
        <v>152098</v>
      </c>
      <c r="G775" s="1466">
        <f>SUM(G740,G710,G663,G622,G602,G588,G556,G475,G379,G297,G205,G155,G44)</f>
        <v>155953.25499999998</v>
      </c>
      <c r="H775" s="1466">
        <f t="shared" si="270"/>
        <v>102.53471774776787</v>
      </c>
      <c r="I775" s="1468"/>
      <c r="J775" s="1468"/>
      <c r="K775" s="1474"/>
      <c r="L775" s="1466"/>
      <c r="M775" s="1466"/>
      <c r="N775" s="1466"/>
      <c r="O775" s="1466"/>
      <c r="P775" s="1466"/>
      <c r="Q775" s="358"/>
      <c r="R775" s="358"/>
      <c r="S775" s="358"/>
      <c r="T775" s="358"/>
      <c r="U775" s="358"/>
      <c r="V775" s="358"/>
      <c r="W775" s="776"/>
      <c r="X775" s="358"/>
      <c r="Y775" s="358"/>
      <c r="Z775" s="358"/>
      <c r="AA775" s="358"/>
      <c r="AB775" s="358"/>
      <c r="AC775" s="1015">
        <f>V775-U775-Y775</f>
        <v>0</v>
      </c>
      <c r="AD775" s="1028"/>
    </row>
    <row r="776" spans="1:30" x14ac:dyDescent="0.25">
      <c r="A776" s="137">
        <v>1</v>
      </c>
      <c r="B776" s="1477" t="s">
        <v>444</v>
      </c>
      <c r="C776" s="1478"/>
      <c r="D776" s="1466"/>
      <c r="E776" s="1467">
        <f>SUM(E741,E711,E664,E623,E557,E476,E380,E298,E206,E156,E45,E381)</f>
        <v>414178</v>
      </c>
      <c r="F776" s="1466">
        <f>SUM(F741,F711,F664,F623,F557,F476,F380,F298,F206,F156,F45,F381)</f>
        <v>138059.66666666666</v>
      </c>
      <c r="G776" s="1466">
        <f>SUM(G741,G711,G664,G623,G557,G476,G380,G298,G206,G156,G45,G381)</f>
        <v>139048</v>
      </c>
      <c r="H776" s="1466">
        <f t="shared" si="270"/>
        <v>100.71587405445473</v>
      </c>
      <c r="I776" s="1468"/>
      <c r="J776" s="1468"/>
      <c r="K776" s="1474"/>
      <c r="L776" s="1466"/>
      <c r="M776" s="1466"/>
      <c r="N776" s="1466"/>
      <c r="O776" s="1466"/>
      <c r="P776" s="1466"/>
      <c r="Q776" s="358"/>
      <c r="R776" s="358"/>
      <c r="S776" s="358"/>
      <c r="T776" s="358"/>
      <c r="U776" s="358"/>
      <c r="V776" s="358"/>
      <c r="W776" s="776"/>
      <c r="X776" s="358"/>
      <c r="Y776" s="358"/>
      <c r="Z776" s="358"/>
      <c r="AA776" s="358"/>
      <c r="AB776" s="358"/>
      <c r="AC776" s="1015">
        <f>V776-U776-Y776</f>
        <v>0</v>
      </c>
      <c r="AD776" s="1028"/>
    </row>
    <row r="777" spans="1:30" ht="30" x14ac:dyDescent="0.25">
      <c r="A777" s="137">
        <v>1</v>
      </c>
      <c r="B777" s="1477" t="s">
        <v>445</v>
      </c>
      <c r="C777" s="1478"/>
      <c r="D777" s="1466"/>
      <c r="E777" s="1467">
        <f>SUM(E603,E589,E558,E477,E46)</f>
        <v>63060</v>
      </c>
      <c r="F777" s="1466">
        <f>SUM(F603,F589,F558,F477,F46)</f>
        <v>21020</v>
      </c>
      <c r="G777" s="1466">
        <f>SUM(G603,G589,G558,G477,G46)</f>
        <v>20837.02</v>
      </c>
      <c r="H777" s="1466">
        <f t="shared" si="270"/>
        <v>99.129495718363472</v>
      </c>
      <c r="I777" s="1468"/>
      <c r="J777" s="1468"/>
      <c r="K777" s="1474"/>
      <c r="L777" s="1466"/>
      <c r="M777" s="1466"/>
      <c r="N777" s="1466"/>
      <c r="O777" s="1466"/>
      <c r="P777" s="1466"/>
      <c r="Q777" s="358"/>
      <c r="R777" s="358"/>
      <c r="S777" s="358"/>
      <c r="T777" s="358"/>
      <c r="U777" s="358"/>
      <c r="V777" s="358"/>
      <c r="W777" s="776"/>
      <c r="X777" s="358"/>
      <c r="Y777" s="358"/>
      <c r="Z777" s="358"/>
      <c r="AA777" s="358"/>
      <c r="AB777" s="358"/>
      <c r="AC777" s="1015">
        <f>V777-U777-Y777</f>
        <v>0</v>
      </c>
      <c r="AD777" s="1028"/>
    </row>
    <row r="778" spans="1:30" ht="45" x14ac:dyDescent="0.25">
      <c r="A778" s="137">
        <v>1</v>
      </c>
      <c r="B778" s="1477" t="s">
        <v>446</v>
      </c>
      <c r="C778" s="1478"/>
      <c r="D778" s="1466"/>
      <c r="E778" s="1467">
        <f>SUM(E742,E712,E665,E624,E559,E478,E382,E299,E207,E157,E47)</f>
        <v>26350</v>
      </c>
      <c r="F778" s="1466">
        <f>SUM(F742,F712,F665,F624,F559,F478,F382,F299,F207,F157,F47)</f>
        <v>8783.3333333333339</v>
      </c>
      <c r="G778" s="1466">
        <f>SUM(G742,G712,G665,G624,G559,G478,G382,G299,G207,G157,G47)</f>
        <v>11696</v>
      </c>
      <c r="H778" s="1466">
        <f t="shared" si="270"/>
        <v>133.16129032258064</v>
      </c>
      <c r="I778" s="1468"/>
      <c r="J778" s="1468"/>
      <c r="K778" s="1474"/>
      <c r="L778" s="1466"/>
      <c r="M778" s="1466"/>
      <c r="N778" s="1466"/>
      <c r="O778" s="1466"/>
      <c r="P778" s="1466"/>
      <c r="Q778" s="358"/>
      <c r="R778" s="358"/>
      <c r="S778" s="358"/>
      <c r="T778" s="358"/>
      <c r="U778" s="358"/>
      <c r="V778" s="358"/>
      <c r="W778" s="776"/>
      <c r="X778" s="358"/>
      <c r="Y778" s="358"/>
      <c r="Z778" s="358"/>
      <c r="AA778" s="358"/>
      <c r="AB778" s="358"/>
      <c r="AC778" s="1015">
        <f>V778-U778-Y778</f>
        <v>0</v>
      </c>
      <c r="AD778" s="1028"/>
    </row>
    <row r="779" spans="1:30" ht="60" x14ac:dyDescent="0.25">
      <c r="A779" s="137">
        <v>1</v>
      </c>
      <c r="B779" s="1477" t="s">
        <v>447</v>
      </c>
      <c r="C779" s="1478"/>
      <c r="D779" s="1466"/>
      <c r="E779" s="1467">
        <f>SUM(E743,E713,E625,E479,E560,E383,E300,E208,E158,E48)</f>
        <v>3420</v>
      </c>
      <c r="F779" s="1466">
        <f>SUM(F743,F713,F625,F479,F560,F383,F300,F208,F158,F48)</f>
        <v>1140</v>
      </c>
      <c r="G779" s="1466">
        <f>SUM(G743,G713,G625,G479,G560,G383,G300,G208,G158,G48)</f>
        <v>1364</v>
      </c>
      <c r="H779" s="1466">
        <f t="shared" si="270"/>
        <v>119.64912280701753</v>
      </c>
      <c r="I779" s="1468"/>
      <c r="J779" s="1468"/>
      <c r="K779" s="1474"/>
      <c r="L779" s="1466"/>
      <c r="M779" s="1466"/>
      <c r="N779" s="1466"/>
      <c r="O779" s="1466"/>
      <c r="P779" s="1466"/>
      <c r="Q779" s="358"/>
      <c r="R779" s="358"/>
      <c r="S779" s="358"/>
      <c r="T779" s="358"/>
      <c r="U779" s="358"/>
      <c r="V779" s="358"/>
      <c r="W779" s="776"/>
      <c r="X779" s="358"/>
      <c r="Y779" s="358"/>
      <c r="Z779" s="358"/>
      <c r="AA779" s="358"/>
      <c r="AB779" s="358"/>
      <c r="AC779" s="1015">
        <f>V779-U779-Y779</f>
        <v>0</v>
      </c>
      <c r="AD779" s="1028"/>
    </row>
    <row r="780" spans="1:30" ht="45" x14ac:dyDescent="0.25">
      <c r="A780" s="137">
        <v>1</v>
      </c>
      <c r="B780" s="1477" t="s">
        <v>448</v>
      </c>
      <c r="C780" s="1478"/>
      <c r="D780" s="1466"/>
      <c r="E780" s="1467">
        <f>SUM(E744,E714,E667,E626,E561,E480,E384,E301,E209,E159,E49,E385)</f>
        <v>36374</v>
      </c>
      <c r="F780" s="1466">
        <f>SUM(F744,F714,F667,F626,F561,F480,F384,F301,F209,F159,F49,F385)</f>
        <v>12124.666666666668</v>
      </c>
      <c r="G780" s="1466">
        <f>SUM(G744,G714,G667,G626,G561,G480,G384,G301,G209,G159,G49,G385)</f>
        <v>11685</v>
      </c>
      <c r="H780" s="1466">
        <f t="shared" si="270"/>
        <v>96.373783471710553</v>
      </c>
      <c r="I780" s="1468"/>
      <c r="J780" s="1468"/>
      <c r="K780" s="1474"/>
      <c r="L780" s="1466"/>
      <c r="M780" s="1466"/>
      <c r="N780" s="1466"/>
      <c r="O780" s="1466"/>
      <c r="P780" s="1466"/>
      <c r="Q780" s="358"/>
      <c r="R780" s="358"/>
      <c r="S780" s="358"/>
      <c r="T780" s="358"/>
      <c r="U780" s="358"/>
      <c r="V780" s="358"/>
      <c r="W780" s="776"/>
      <c r="X780" s="358"/>
      <c r="Y780" s="358"/>
      <c r="Z780" s="358"/>
      <c r="AA780" s="358"/>
      <c r="AB780" s="358"/>
      <c r="AC780" s="1015">
        <f>V780-U780-Y780</f>
        <v>0</v>
      </c>
      <c r="AD780" s="1028"/>
    </row>
    <row r="781" spans="1:30" ht="90" x14ac:dyDescent="0.25">
      <c r="A781" s="137">
        <v>1</v>
      </c>
      <c r="B781" s="1477" t="s">
        <v>449</v>
      </c>
      <c r="C781" s="1478"/>
      <c r="D781" s="1466"/>
      <c r="E781" s="1467">
        <f>E481+E50</f>
        <v>110</v>
      </c>
      <c r="F781" s="1466">
        <f>F481+F50</f>
        <v>36.666666666666671</v>
      </c>
      <c r="G781" s="1466">
        <f>G481+G50</f>
        <v>0</v>
      </c>
      <c r="H781" s="1466">
        <f t="shared" si="270"/>
        <v>0</v>
      </c>
      <c r="I781" s="1468"/>
      <c r="J781" s="1468"/>
      <c r="K781" s="1474"/>
      <c r="L781" s="1466"/>
      <c r="M781" s="1466"/>
      <c r="N781" s="1466"/>
      <c r="O781" s="1466"/>
      <c r="P781" s="1466"/>
      <c r="Q781" s="358"/>
      <c r="R781" s="358"/>
      <c r="S781" s="358"/>
      <c r="T781" s="358"/>
      <c r="U781" s="358"/>
      <c r="V781" s="358"/>
      <c r="W781" s="776"/>
      <c r="X781" s="358"/>
      <c r="Y781" s="358"/>
      <c r="Z781" s="358"/>
      <c r="AA781" s="358"/>
      <c r="AB781" s="358"/>
      <c r="AC781" s="1015">
        <f>V781-U781-Y781</f>
        <v>0</v>
      </c>
      <c r="AD781" s="1028"/>
    </row>
    <row r="782" spans="1:30" s="2087" customFormat="1" ht="43.5" x14ac:dyDescent="0.25">
      <c r="A782" s="2087">
        <v>1</v>
      </c>
      <c r="B782" s="1479" t="s">
        <v>499</v>
      </c>
      <c r="C782" s="1480"/>
      <c r="D782" s="1491"/>
      <c r="E782" s="1492">
        <f>E302</f>
        <v>50</v>
      </c>
      <c r="F782" s="1491">
        <f>F302</f>
        <v>16.666666666666668</v>
      </c>
      <c r="G782" s="1491">
        <f>G302</f>
        <v>10</v>
      </c>
      <c r="H782" s="1491">
        <f t="shared" si="270"/>
        <v>60</v>
      </c>
      <c r="I782" s="1468"/>
      <c r="J782" s="1468"/>
      <c r="K782" s="1474"/>
      <c r="L782" s="1466"/>
      <c r="M782" s="1466"/>
      <c r="N782" s="1466"/>
      <c r="O782" s="1466"/>
      <c r="P782" s="1466"/>
      <c r="Q782" s="358">
        <f t="shared" ref="Q782:AB782" si="273">Q302</f>
        <v>0</v>
      </c>
      <c r="R782" s="358">
        <f t="shared" si="273"/>
        <v>0</v>
      </c>
      <c r="S782" s="358">
        <f t="shared" ref="S782:T782" si="274">S302</f>
        <v>0</v>
      </c>
      <c r="T782" s="358">
        <f t="shared" si="274"/>
        <v>0</v>
      </c>
      <c r="U782" s="358">
        <f t="shared" si="273"/>
        <v>0</v>
      </c>
      <c r="V782" s="358">
        <f t="shared" si="273"/>
        <v>0</v>
      </c>
      <c r="W782" s="776">
        <f t="shared" si="273"/>
        <v>0</v>
      </c>
      <c r="X782" s="358">
        <f t="shared" si="273"/>
        <v>0</v>
      </c>
      <c r="Y782" s="358">
        <f t="shared" si="273"/>
        <v>0</v>
      </c>
      <c r="Z782" s="358">
        <f t="shared" si="273"/>
        <v>0</v>
      </c>
      <c r="AA782" s="358">
        <f t="shared" si="273"/>
        <v>0</v>
      </c>
      <c r="AB782" s="358">
        <f t="shared" si="273"/>
        <v>0</v>
      </c>
      <c r="AC782" s="1015">
        <f>V782-U782-Y782</f>
        <v>0</v>
      </c>
      <c r="AD782" s="1028"/>
    </row>
    <row r="783" spans="1:30" s="2087" customFormat="1" ht="30" x14ac:dyDescent="0.25">
      <c r="A783" s="2087">
        <v>1</v>
      </c>
      <c r="B783" s="1477" t="s">
        <v>500</v>
      </c>
      <c r="C783" s="1478"/>
      <c r="D783" s="1466"/>
      <c r="E783" s="1467"/>
      <c r="F783" s="1466"/>
      <c r="G783" s="1466"/>
      <c r="H783" s="1466"/>
      <c r="I783" s="1468"/>
      <c r="J783" s="1468"/>
      <c r="K783" s="1474"/>
      <c r="L783" s="1466"/>
      <c r="M783" s="1466"/>
      <c r="N783" s="1466"/>
      <c r="O783" s="1466"/>
      <c r="P783" s="1466"/>
      <c r="Q783" s="358"/>
      <c r="R783" s="358"/>
      <c r="S783" s="358"/>
      <c r="T783" s="358"/>
      <c r="U783" s="358"/>
      <c r="V783" s="358"/>
      <c r="W783" s="776"/>
      <c r="X783" s="358"/>
      <c r="Y783" s="358"/>
      <c r="Z783" s="358"/>
      <c r="AA783" s="358"/>
      <c r="AB783" s="358"/>
      <c r="AC783" s="1015">
        <f>V783-U783-Y783</f>
        <v>0</v>
      </c>
      <c r="AD783" s="1028"/>
    </row>
    <row r="784" spans="1:30" s="2087" customFormat="1" ht="30" x14ac:dyDescent="0.25">
      <c r="A784" s="2087">
        <v>1</v>
      </c>
      <c r="B784" s="1477" t="s">
        <v>501</v>
      </c>
      <c r="C784" s="1478"/>
      <c r="D784" s="1466"/>
      <c r="E784" s="1467"/>
      <c r="F784" s="1466"/>
      <c r="G784" s="1466"/>
      <c r="H784" s="1466"/>
      <c r="I784" s="1468"/>
      <c r="J784" s="1468"/>
      <c r="K784" s="1474"/>
      <c r="L784" s="1466"/>
      <c r="M784" s="1466"/>
      <c r="N784" s="1466"/>
      <c r="O784" s="1466"/>
      <c r="P784" s="1466"/>
      <c r="Q784" s="358"/>
      <c r="R784" s="358"/>
      <c r="S784" s="358"/>
      <c r="T784" s="358"/>
      <c r="U784" s="358"/>
      <c r="V784" s="358"/>
      <c r="W784" s="776"/>
      <c r="X784" s="358"/>
      <c r="Y784" s="358"/>
      <c r="Z784" s="358"/>
      <c r="AA784" s="358"/>
      <c r="AB784" s="358"/>
      <c r="AC784" s="1015">
        <f>V784-U784-Y784</f>
        <v>0</v>
      </c>
      <c r="AD784" s="1028"/>
    </row>
    <row r="785" spans="1:30" s="2087" customFormat="1" ht="30" x14ac:dyDescent="0.25">
      <c r="A785" s="2087">
        <v>1</v>
      </c>
      <c r="B785" s="1477" t="s">
        <v>502</v>
      </c>
      <c r="C785" s="1478"/>
      <c r="D785" s="1466"/>
      <c r="E785" s="1467">
        <f>E303</f>
        <v>50</v>
      </c>
      <c r="F785" s="1466">
        <f>F303</f>
        <v>16.666666666666668</v>
      </c>
      <c r="G785" s="1466">
        <f>G303</f>
        <v>10</v>
      </c>
      <c r="H785" s="1466">
        <f t="shared" ref="H785:H796" si="275">G785/F785*100</f>
        <v>60</v>
      </c>
      <c r="I785" s="1468"/>
      <c r="J785" s="1468"/>
      <c r="K785" s="1474"/>
      <c r="L785" s="1466"/>
      <c r="M785" s="1466"/>
      <c r="N785" s="1466"/>
      <c r="O785" s="1466"/>
      <c r="P785" s="1466"/>
      <c r="Q785" s="358"/>
      <c r="R785" s="358"/>
      <c r="S785" s="358"/>
      <c r="T785" s="358"/>
      <c r="U785" s="358"/>
      <c r="V785" s="358"/>
      <c r="W785" s="776"/>
      <c r="X785" s="358"/>
      <c r="Y785" s="358"/>
      <c r="Z785" s="358"/>
      <c r="AA785" s="358"/>
      <c r="AB785" s="358"/>
      <c r="AC785" s="1015">
        <f>V785-U785-Y785</f>
        <v>0</v>
      </c>
      <c r="AD785" s="1028"/>
    </row>
    <row r="786" spans="1:30" s="2087" customFormat="1" ht="30" x14ac:dyDescent="0.25">
      <c r="A786" s="2087">
        <v>1</v>
      </c>
      <c r="B786" s="1477" t="s">
        <v>622</v>
      </c>
      <c r="C786" s="1478"/>
      <c r="D786" s="1466"/>
      <c r="E786" s="1467">
        <f>E386</f>
        <v>2600</v>
      </c>
      <c r="F786" s="1466">
        <f>F386</f>
        <v>866.66666666666663</v>
      </c>
      <c r="G786" s="1466">
        <f>G386</f>
        <v>322</v>
      </c>
      <c r="H786" s="1466">
        <f t="shared" si="275"/>
        <v>37.153846153846153</v>
      </c>
      <c r="I786" s="1468"/>
      <c r="J786" s="1468"/>
      <c r="K786" s="1474"/>
      <c r="L786" s="1466"/>
      <c r="M786" s="1466"/>
      <c r="N786" s="1466"/>
      <c r="O786" s="1466"/>
      <c r="P786" s="1466"/>
      <c r="Q786" s="358"/>
      <c r="R786" s="358"/>
      <c r="S786" s="358"/>
      <c r="T786" s="358"/>
      <c r="U786" s="358"/>
      <c r="V786" s="358"/>
      <c r="W786" s="776"/>
      <c r="X786" s="358"/>
      <c r="Y786" s="358"/>
      <c r="Z786" s="358"/>
      <c r="AA786" s="358"/>
      <c r="AB786" s="358"/>
      <c r="AC786" s="1015"/>
      <c r="AD786" s="1028"/>
    </row>
    <row r="787" spans="1:30" x14ac:dyDescent="0.25">
      <c r="A787" s="137">
        <v>1</v>
      </c>
      <c r="B787" s="1477" t="s">
        <v>312</v>
      </c>
      <c r="C787" s="1478"/>
      <c r="D787" s="1466"/>
      <c r="E787" s="1467">
        <f>SUM(E745,E715,E668,E627,E604,E590,E562,E482,E387,E304,E210,E160,E51)</f>
        <v>155467.02127659574</v>
      </c>
      <c r="F787" s="1466">
        <f>SUM(F745,F715,F668,F627,F604,F590,F562,F482,F387,F304,F210,F160,F51)</f>
        <v>51822.375886524824</v>
      </c>
      <c r="G787" s="1466">
        <f>SUM(G745,G715,G668,G627,G604,G590,G562,G482,G387,G304,G210,G160,G51)</f>
        <v>51176.965957446802</v>
      </c>
      <c r="H787" s="1466">
        <f t="shared" si="275"/>
        <v>98.754572869273161</v>
      </c>
      <c r="I787" s="1468"/>
      <c r="J787" s="1468"/>
      <c r="K787" s="1474"/>
      <c r="L787" s="1466"/>
      <c r="M787" s="1466"/>
      <c r="N787" s="1466"/>
      <c r="O787" s="1466"/>
      <c r="P787" s="1466"/>
      <c r="Q787" s="358"/>
      <c r="R787" s="358"/>
      <c r="S787" s="358"/>
      <c r="T787" s="358"/>
      <c r="U787" s="358"/>
      <c r="V787" s="358"/>
      <c r="W787" s="776"/>
      <c r="X787" s="358"/>
      <c r="Y787" s="358"/>
      <c r="Z787" s="358"/>
      <c r="AA787" s="358"/>
      <c r="AB787" s="358"/>
      <c r="AC787" s="1015">
        <f>V787-U787-Y787</f>
        <v>0</v>
      </c>
      <c r="AD787" s="1028"/>
    </row>
    <row r="788" spans="1:30" x14ac:dyDescent="0.25">
      <c r="A788" s="137">
        <v>1</v>
      </c>
      <c r="B788" s="1477" t="s">
        <v>320</v>
      </c>
      <c r="C788" s="1478"/>
      <c r="D788" s="1466"/>
      <c r="E788" s="1467">
        <f>E563+E483+E745+E387+E304+E210+E160</f>
        <v>84240</v>
      </c>
      <c r="F788" s="1466">
        <f>F746+F563+F483+F388+F305+F211+F161</f>
        <v>28080</v>
      </c>
      <c r="G788" s="1466">
        <f>G746+G563+G483+G388+G305+G211+G161</f>
        <v>27195</v>
      </c>
      <c r="H788" s="1466">
        <f t="shared" si="275"/>
        <v>96.848290598290603</v>
      </c>
      <c r="I788" s="1468"/>
      <c r="J788" s="1468"/>
      <c r="K788" s="1474"/>
      <c r="L788" s="1466"/>
      <c r="M788" s="1466"/>
      <c r="N788" s="1466"/>
      <c r="O788" s="1466"/>
      <c r="P788" s="1466"/>
      <c r="Q788" s="358"/>
      <c r="R788" s="358"/>
      <c r="S788" s="358"/>
      <c r="T788" s="358"/>
      <c r="U788" s="358"/>
      <c r="V788" s="358"/>
      <c r="W788" s="776"/>
      <c r="X788" s="358"/>
      <c r="Y788" s="358"/>
      <c r="Z788" s="358"/>
      <c r="AA788" s="358"/>
      <c r="AB788" s="358"/>
      <c r="AC788" s="1015">
        <f>V788-U788-Y788</f>
        <v>0</v>
      </c>
      <c r="AD788" s="1028"/>
    </row>
    <row r="789" spans="1:30" x14ac:dyDescent="0.25">
      <c r="A789" s="137">
        <v>1</v>
      </c>
      <c r="B789" s="1479" t="s">
        <v>321</v>
      </c>
      <c r="C789" s="1480"/>
      <c r="D789" s="1466"/>
      <c r="E789" s="1467">
        <f t="shared" ref="E789:G790" si="276">SUM(E605,E591,E564,E484,E52)</f>
        <v>70627.02127659574</v>
      </c>
      <c r="F789" s="1466">
        <f t="shared" si="276"/>
        <v>23542.37588652482</v>
      </c>
      <c r="G789" s="1466">
        <f t="shared" si="276"/>
        <v>23782.965957446802</v>
      </c>
      <c r="H789" s="1466">
        <f t="shared" si="275"/>
        <v>101.02194473523673</v>
      </c>
      <c r="I789" s="1468"/>
      <c r="J789" s="1468"/>
      <c r="K789" s="1474"/>
      <c r="L789" s="1466"/>
      <c r="M789" s="1466"/>
      <c r="N789" s="1466"/>
      <c r="O789" s="1466"/>
      <c r="P789" s="1466"/>
      <c r="Q789" s="358"/>
      <c r="R789" s="358"/>
      <c r="S789" s="358"/>
      <c r="T789" s="358"/>
      <c r="U789" s="358"/>
      <c r="V789" s="358"/>
      <c r="W789" s="776"/>
      <c r="X789" s="358"/>
      <c r="Y789" s="358"/>
      <c r="Z789" s="358"/>
      <c r="AA789" s="358"/>
      <c r="AB789" s="358"/>
      <c r="AC789" s="1015">
        <f>V789-U789-Y789</f>
        <v>0</v>
      </c>
      <c r="AD789" s="1028"/>
    </row>
    <row r="790" spans="1:30" x14ac:dyDescent="0.25">
      <c r="A790" s="137">
        <v>1</v>
      </c>
      <c r="B790" s="1481" t="s">
        <v>322</v>
      </c>
      <c r="C790" s="1482"/>
      <c r="D790" s="1466"/>
      <c r="E790" s="1467">
        <f t="shared" si="276"/>
        <v>663894</v>
      </c>
      <c r="F790" s="1466">
        <f t="shared" si="276"/>
        <v>221298.33333333331</v>
      </c>
      <c r="G790" s="1466">
        <f t="shared" si="276"/>
        <v>223559.87999999995</v>
      </c>
      <c r="H790" s="1466">
        <f t="shared" si="275"/>
        <v>101.02194473523673</v>
      </c>
      <c r="I790" s="1468"/>
      <c r="J790" s="1468"/>
      <c r="K790" s="1474"/>
      <c r="L790" s="1466"/>
      <c r="M790" s="1466"/>
      <c r="N790" s="1466"/>
      <c r="O790" s="1466"/>
      <c r="P790" s="1466"/>
      <c r="Q790" s="358"/>
      <c r="R790" s="358"/>
      <c r="S790" s="358"/>
      <c r="T790" s="358"/>
      <c r="U790" s="358"/>
      <c r="V790" s="358"/>
      <c r="W790" s="776"/>
      <c r="X790" s="358"/>
      <c r="Y790" s="358"/>
      <c r="Z790" s="358"/>
      <c r="AA790" s="358"/>
      <c r="AB790" s="358"/>
      <c r="AC790" s="1015">
        <f>V790-U790-Y790</f>
        <v>0</v>
      </c>
      <c r="AD790" s="1028"/>
    </row>
    <row r="791" spans="1:30" x14ac:dyDescent="0.25">
      <c r="A791" s="137">
        <v>1</v>
      </c>
      <c r="B791" s="1475" t="s">
        <v>323</v>
      </c>
      <c r="C791" s="1476"/>
      <c r="D791" s="1466"/>
      <c r="E791" s="1467">
        <f>E593</f>
        <v>0</v>
      </c>
      <c r="F791" s="1466">
        <f>F593</f>
        <v>0</v>
      </c>
      <c r="G791" s="1466">
        <f>G593</f>
        <v>0</v>
      </c>
      <c r="H791" s="1466" t="e">
        <f t="shared" si="275"/>
        <v>#DIV/0!</v>
      </c>
      <c r="I791" s="1468"/>
      <c r="J791" s="1468"/>
      <c r="K791" s="1474"/>
      <c r="L791" s="1466"/>
      <c r="M791" s="1466"/>
      <c r="N791" s="1466"/>
      <c r="O791" s="1466"/>
      <c r="P791" s="1466"/>
      <c r="Q791" s="358"/>
      <c r="R791" s="358"/>
      <c r="S791" s="358"/>
      <c r="T791" s="358"/>
      <c r="U791" s="358"/>
      <c r="V791" s="358"/>
      <c r="W791" s="776"/>
      <c r="X791" s="358"/>
      <c r="Y791" s="358"/>
      <c r="Z791" s="358"/>
      <c r="AA791" s="358"/>
      <c r="AB791" s="358"/>
      <c r="AC791" s="1015">
        <f>V791-U791-Y791</f>
        <v>0</v>
      </c>
      <c r="AD791" s="1028"/>
    </row>
    <row r="792" spans="1:30" s="2087" customFormat="1" x14ac:dyDescent="0.25">
      <c r="A792" s="2087">
        <v>1</v>
      </c>
      <c r="B792" s="1479" t="s">
        <v>495</v>
      </c>
      <c r="C792" s="1476"/>
      <c r="D792" s="1466"/>
      <c r="E792" s="1467">
        <f>E566</f>
        <v>600</v>
      </c>
      <c r="F792" s="1466">
        <f>F566</f>
        <v>200</v>
      </c>
      <c r="G792" s="1466">
        <f>G566</f>
        <v>199</v>
      </c>
      <c r="H792" s="1466">
        <f t="shared" si="275"/>
        <v>99.5</v>
      </c>
      <c r="I792" s="1468"/>
      <c r="J792" s="1468"/>
      <c r="K792" s="1474"/>
      <c r="L792" s="1466"/>
      <c r="M792" s="1466"/>
      <c r="N792" s="1466"/>
      <c r="O792" s="1466"/>
      <c r="P792" s="1466"/>
      <c r="Q792" s="358">
        <f t="shared" ref="Q792:AB792" si="277">Q566</f>
        <v>19615.342850000001</v>
      </c>
      <c r="R792" s="358">
        <f t="shared" ref="R792:S792" si="278">R566</f>
        <v>19615.342850000001</v>
      </c>
      <c r="S792" s="358">
        <f t="shared" si="278"/>
        <v>19615.342850000001</v>
      </c>
      <c r="T792" s="358">
        <f t="shared" ref="T792" si="279">T566</f>
        <v>19615.342850000001</v>
      </c>
      <c r="U792" s="358">
        <f t="shared" si="277"/>
        <v>6538.4476166666673</v>
      </c>
      <c r="V792" s="358">
        <f t="shared" si="277"/>
        <v>6567.9704900000006</v>
      </c>
      <c r="W792" s="776">
        <f t="shared" si="277"/>
        <v>0</v>
      </c>
      <c r="X792" s="358">
        <f t="shared" si="277"/>
        <v>0</v>
      </c>
      <c r="Y792" s="358">
        <f t="shared" si="277"/>
        <v>29.522873333333337</v>
      </c>
      <c r="Z792" s="358">
        <f t="shared" si="277"/>
        <v>0</v>
      </c>
      <c r="AA792" s="358">
        <f t="shared" si="277"/>
        <v>0</v>
      </c>
      <c r="AB792" s="358">
        <f t="shared" si="277"/>
        <v>6567.9704900000006</v>
      </c>
      <c r="AC792" s="1015">
        <f>V792-U792-Y792</f>
        <v>0</v>
      </c>
      <c r="AD792" s="1028"/>
    </row>
    <row r="793" spans="1:30" ht="29.25" x14ac:dyDescent="0.25">
      <c r="A793" s="137">
        <v>1</v>
      </c>
      <c r="B793" s="1479" t="s">
        <v>305</v>
      </c>
      <c r="C793" s="1476"/>
      <c r="D793" s="1466"/>
      <c r="E793" s="1467">
        <f>E306+E212+E162</f>
        <v>51900</v>
      </c>
      <c r="F793" s="1466">
        <f>F306+F212+F162</f>
        <v>17300</v>
      </c>
      <c r="G793" s="1466">
        <f>G306+G212+G162</f>
        <v>16908</v>
      </c>
      <c r="H793" s="1466">
        <f t="shared" si="275"/>
        <v>97.734104046242777</v>
      </c>
      <c r="I793" s="1468"/>
      <c r="J793" s="1468"/>
      <c r="K793" s="1474"/>
      <c r="L793" s="1466"/>
      <c r="M793" s="1466"/>
      <c r="N793" s="1466"/>
      <c r="O793" s="1466"/>
      <c r="P793" s="1466"/>
      <c r="Q793" s="358"/>
      <c r="R793" s="358"/>
      <c r="S793" s="358"/>
      <c r="T793" s="358"/>
      <c r="U793" s="358"/>
      <c r="V793" s="358"/>
      <c r="W793" s="776"/>
      <c r="X793" s="358"/>
      <c r="Y793" s="358"/>
      <c r="Z793" s="358"/>
      <c r="AA793" s="358"/>
      <c r="AB793" s="358"/>
      <c r="AC793" s="1015">
        <f>V793-U793-Y793</f>
        <v>0</v>
      </c>
      <c r="AD793" s="1028"/>
    </row>
    <row r="794" spans="1:30" ht="30" x14ac:dyDescent="0.25">
      <c r="A794" s="137">
        <v>1</v>
      </c>
      <c r="B794" s="1475" t="s">
        <v>191</v>
      </c>
      <c r="C794" s="1476"/>
      <c r="D794" s="1466"/>
      <c r="E794" s="1467">
        <f>E307+E163</f>
        <v>51900</v>
      </c>
      <c r="F794" s="1466">
        <f>F307+F163</f>
        <v>17300</v>
      </c>
      <c r="G794" s="1466">
        <f>G307+G163</f>
        <v>16908</v>
      </c>
      <c r="H794" s="1466">
        <f t="shared" si="275"/>
        <v>97.734104046242777</v>
      </c>
      <c r="I794" s="1468"/>
      <c r="J794" s="1468"/>
      <c r="K794" s="1474"/>
      <c r="L794" s="1466"/>
      <c r="M794" s="1466"/>
      <c r="N794" s="1466"/>
      <c r="O794" s="1466"/>
      <c r="P794" s="1466"/>
      <c r="Q794" s="358"/>
      <c r="R794" s="358"/>
      <c r="S794" s="358"/>
      <c r="T794" s="358"/>
      <c r="U794" s="358"/>
      <c r="V794" s="358"/>
      <c r="W794" s="776"/>
      <c r="X794" s="358"/>
      <c r="Y794" s="358"/>
      <c r="Z794" s="358"/>
      <c r="AA794" s="358"/>
      <c r="AB794" s="358"/>
      <c r="AC794" s="1015">
        <f>V794-U794-Y794</f>
        <v>0</v>
      </c>
      <c r="AD794" s="1028"/>
    </row>
    <row r="795" spans="1:30" ht="57.75" x14ac:dyDescent="0.25">
      <c r="A795" s="137">
        <v>1</v>
      </c>
      <c r="B795" s="1479" t="s">
        <v>306</v>
      </c>
      <c r="C795" s="1478"/>
      <c r="D795" s="746"/>
      <c r="E795" s="1483">
        <f>E308+E214+E164+E56</f>
        <v>65900</v>
      </c>
      <c r="F795" s="746">
        <f>F308+F214+F164+F56</f>
        <v>21966.666666666664</v>
      </c>
      <c r="G795" s="746">
        <f>G308+G214+G164+G56</f>
        <v>26059</v>
      </c>
      <c r="H795" s="1466">
        <f t="shared" si="275"/>
        <v>118.62974203338392</v>
      </c>
      <c r="I795" s="1484"/>
      <c r="J795" s="1484"/>
      <c r="K795" s="1485"/>
      <c r="L795" s="1486"/>
      <c r="M795" s="1486"/>
      <c r="N795" s="1486"/>
      <c r="O795" s="1486"/>
      <c r="P795" s="1486"/>
      <c r="Q795" s="358"/>
      <c r="R795" s="358"/>
      <c r="S795" s="358"/>
      <c r="T795" s="358"/>
      <c r="U795" s="358"/>
      <c r="V795" s="358"/>
      <c r="W795" s="776"/>
      <c r="X795" s="358"/>
      <c r="Y795" s="358"/>
      <c r="Z795" s="358"/>
      <c r="AA795" s="358"/>
      <c r="AB795" s="358"/>
      <c r="AC795" s="1015">
        <f>V795-U795-Y795</f>
        <v>0</v>
      </c>
      <c r="AD795" s="1028"/>
    </row>
    <row r="796" spans="1:30" ht="15.75" x14ac:dyDescent="0.25">
      <c r="A796" s="137">
        <v>1</v>
      </c>
      <c r="B796" s="1487" t="s">
        <v>217</v>
      </c>
      <c r="C796" s="1478"/>
      <c r="D796" s="746"/>
      <c r="E796" s="1483">
        <f>SUM(E750,E672,E643,E488,E392,E309,E215,E165,E57)</f>
        <v>1107173</v>
      </c>
      <c r="F796" s="746">
        <f>SUM(F750,F672,F643,F488,F392,F309,F215,F165,F57)</f>
        <v>369058</v>
      </c>
      <c r="G796" s="746">
        <f>SUM(G750,G672,G643,G488,G392,G309,G215,G165,G57)</f>
        <v>421758</v>
      </c>
      <c r="H796" s="746">
        <f t="shared" si="275"/>
        <v>114.27959832871797</v>
      </c>
      <c r="I796" s="1484"/>
      <c r="J796" s="1484"/>
      <c r="K796" s="1485"/>
      <c r="L796" s="1486"/>
      <c r="M796" s="1486"/>
      <c r="N796" s="1486"/>
      <c r="O796" s="1486"/>
      <c r="P796" s="1486"/>
      <c r="Q796" s="358">
        <f t="shared" ref="Q796:AB796" si="280">SUM(Q750,Q672,Q643,Q488,Q392,Q309,Q215,Q165,Q57)</f>
        <v>948127.79468199995</v>
      </c>
      <c r="R796" s="358">
        <f t="shared" si="280"/>
        <v>948127.79468199995</v>
      </c>
      <c r="S796" s="358">
        <f t="shared" si="280"/>
        <v>948127.79468199995</v>
      </c>
      <c r="T796" s="358">
        <f t="shared" ref="T796" si="281">SUM(T750,T672,T643,T488,T392,T309,T215,T165,T57)</f>
        <v>949836.47628199996</v>
      </c>
      <c r="U796" s="358">
        <f t="shared" si="280"/>
        <v>316232.45173844451</v>
      </c>
      <c r="V796" s="358">
        <f t="shared" si="280"/>
        <v>330365.21980999992</v>
      </c>
      <c r="W796" s="776">
        <f t="shared" si="280"/>
        <v>0</v>
      </c>
      <c r="X796" s="358">
        <f t="shared" si="280"/>
        <v>12109.050770000002</v>
      </c>
      <c r="Y796" s="358">
        <f t="shared" si="280"/>
        <v>14132.768071555496</v>
      </c>
      <c r="Z796" s="358">
        <f t="shared" si="280"/>
        <v>-277.47702000000004</v>
      </c>
      <c r="AA796" s="358">
        <f t="shared" si="280"/>
        <v>-35.611739999999998</v>
      </c>
      <c r="AB796" s="358">
        <f t="shared" si="280"/>
        <v>342438.65883999993</v>
      </c>
      <c r="AC796" s="1015">
        <f>V796-U796-Y796</f>
        <v>-8.0035533756017685E-11</v>
      </c>
      <c r="AD796" s="1028"/>
    </row>
    <row r="797" spans="1:30" ht="31.5" x14ac:dyDescent="0.25">
      <c r="A797" s="137">
        <v>1</v>
      </c>
      <c r="B797" s="1487" t="s">
        <v>295</v>
      </c>
      <c r="C797" s="1478"/>
      <c r="D797" s="746"/>
      <c r="E797" s="1483">
        <f>SUM(E453,E337,E253,E177,E101,E539)</f>
        <v>0</v>
      </c>
      <c r="F797" s="746">
        <f>SUM(F453,F337,F253,F177,F101,F539)</f>
        <v>0</v>
      </c>
      <c r="G797" s="746">
        <f>SUM(G453,G337,G253,G177,G101,G539,G697)</f>
        <v>1095</v>
      </c>
      <c r="H797" s="746"/>
      <c r="I797" s="1484"/>
      <c r="J797" s="1484"/>
      <c r="K797" s="1485"/>
      <c r="L797" s="1486"/>
      <c r="M797" s="1486"/>
      <c r="N797" s="1486"/>
      <c r="O797" s="1486"/>
      <c r="P797" s="1486"/>
      <c r="Q797" s="358">
        <f t="shared" ref="Q797:S797" si="282">SUM(Q453,Q337,Q253,Q177,Q101)</f>
        <v>0</v>
      </c>
      <c r="R797" s="358">
        <f t="shared" si="282"/>
        <v>0</v>
      </c>
      <c r="S797" s="358">
        <f t="shared" si="282"/>
        <v>0</v>
      </c>
      <c r="T797" s="358">
        <f t="shared" ref="T797:AA797" si="283">SUM(T453,T337,T253,T177,T101,T539,T698)</f>
        <v>0</v>
      </c>
      <c r="U797" s="358">
        <f t="shared" si="283"/>
        <v>0</v>
      </c>
      <c r="V797" s="358">
        <f t="shared" si="283"/>
        <v>0</v>
      </c>
      <c r="W797" s="776">
        <f t="shared" si="283"/>
        <v>0</v>
      </c>
      <c r="X797" s="358">
        <f t="shared" si="283"/>
        <v>489.80399999999997</v>
      </c>
      <c r="Y797" s="358">
        <f t="shared" si="283"/>
        <v>0</v>
      </c>
      <c r="Z797" s="358">
        <f t="shared" si="283"/>
        <v>0</v>
      </c>
      <c r="AA797" s="358">
        <f t="shared" si="283"/>
        <v>0</v>
      </c>
      <c r="AB797" s="358">
        <f>SUM(AB453,AB337,AB253,AB177,AB101,AB539,AB698)</f>
        <v>489.80399999999997</v>
      </c>
      <c r="AC797" s="1015">
        <f>V797-U797-Y797</f>
        <v>0</v>
      </c>
      <c r="AD797" s="1028"/>
    </row>
    <row r="798" spans="1:30" ht="15.75" x14ac:dyDescent="0.25">
      <c r="A798" s="137">
        <v>1</v>
      </c>
      <c r="B798" s="1488" t="s">
        <v>260</v>
      </c>
      <c r="C798" s="1478"/>
      <c r="D798" s="1466"/>
      <c r="E798" s="1467">
        <f>SUM(E753,E719,E699,E631,E608,E594,E574,E540,E338,E254,E178,E102,E454)</f>
        <v>522697</v>
      </c>
      <c r="F798" s="1466">
        <f>SUM(F753,F719,F699,F631,F608,F594,F574,F540,F338,F254,F178,F102,F454)</f>
        <v>174232.66666666669</v>
      </c>
      <c r="G798" s="1466">
        <f>SUM(G753,G719,G699,G631,G608,G594,G574,G540,G338,G254,G178,G102,G454)</f>
        <v>176838.255</v>
      </c>
      <c r="H798" s="1466">
        <f>G798/F798*100</f>
        <v>101.49546487646785</v>
      </c>
      <c r="I798" s="1468"/>
      <c r="J798" s="1468"/>
      <c r="K798" s="1474"/>
      <c r="L798" s="1466"/>
      <c r="M798" s="1466"/>
      <c r="N798" s="1466"/>
      <c r="O798" s="1466"/>
      <c r="P798" s="1466"/>
      <c r="Q798" s="358"/>
      <c r="R798" s="358"/>
      <c r="S798" s="358"/>
      <c r="T798" s="358"/>
      <c r="U798" s="358"/>
      <c r="V798" s="358"/>
      <c r="W798" s="776"/>
      <c r="X798" s="358"/>
      <c r="Y798" s="358"/>
      <c r="Z798" s="358"/>
      <c r="AA798" s="358"/>
      <c r="AB798" s="358"/>
      <c r="AC798" s="1015">
        <f>V798-U798-Y798</f>
        <v>0</v>
      </c>
      <c r="AD798" s="1028"/>
    </row>
    <row r="799" spans="1:30" ht="31.5" x14ac:dyDescent="0.25">
      <c r="A799" s="137">
        <v>1</v>
      </c>
      <c r="B799" s="1489" t="s">
        <v>261</v>
      </c>
      <c r="C799" s="1490"/>
      <c r="D799" s="1491"/>
      <c r="E799" s="1492">
        <f>SUM(E754,E720,E700,E632,E609,E595,E575,E541,E455,E339,E255,E179,E103)</f>
        <v>155467.02127659574</v>
      </c>
      <c r="F799" s="1491">
        <f>SUM(F754,F720,F700,F632,F609,F595,F575,F541,F455,F339,F255,F179,F103)</f>
        <v>51822.375886524824</v>
      </c>
      <c r="G799" s="1491">
        <f>SUM(G754,G720,G700,G632,G609,G595,G575,G541,G455,G339,G255,G179,G103)</f>
        <v>51176.965957446802</v>
      </c>
      <c r="H799" s="1491">
        <f>G799/F799*100</f>
        <v>98.754572869273161</v>
      </c>
      <c r="I799" s="1466"/>
      <c r="J799" s="1464"/>
      <c r="K799" s="1493"/>
      <c r="L799" s="1464"/>
      <c r="M799" s="1464"/>
      <c r="N799" s="1464"/>
      <c r="O799" s="1464"/>
      <c r="P799" s="1464"/>
      <c r="Q799" s="358"/>
      <c r="R799" s="358"/>
      <c r="S799" s="358"/>
      <c r="T799" s="358"/>
      <c r="U799" s="358"/>
      <c r="V799" s="358"/>
      <c r="W799" s="776"/>
      <c r="X799" s="358"/>
      <c r="Y799" s="358"/>
      <c r="Z799" s="358"/>
      <c r="AA799" s="358"/>
      <c r="AB799" s="358"/>
      <c r="AC799" s="1015">
        <f>V799-U799-Y799</f>
        <v>0</v>
      </c>
      <c r="AD799" s="1028"/>
    </row>
    <row r="800" spans="1:30" ht="31.5" x14ac:dyDescent="0.25">
      <c r="A800" s="137">
        <v>1</v>
      </c>
      <c r="B800" s="1488" t="s">
        <v>262</v>
      </c>
      <c r="C800" s="1478"/>
      <c r="D800" s="1491"/>
      <c r="E800" s="1492">
        <f>SUM(E340,E256,E180,E104)</f>
        <v>117800</v>
      </c>
      <c r="F800" s="1491">
        <f>SUM(F340,F256,F180,F104)</f>
        <v>39266.666666666664</v>
      </c>
      <c r="G800" s="1491">
        <f>SUM(G340,G256,G180,G104)</f>
        <v>42967</v>
      </c>
      <c r="H800" s="1491">
        <f>G800/F800*100</f>
        <v>109.42359932088286</v>
      </c>
      <c r="I800" s="1468"/>
      <c r="J800" s="1468"/>
      <c r="K800" s="1494"/>
      <c r="L800" s="1469"/>
      <c r="M800" s="1469"/>
      <c r="N800" s="1469"/>
      <c r="O800" s="1469"/>
      <c r="P800" s="1469"/>
      <c r="Q800" s="358">
        <f t="shared" ref="Q800:AB800" si="284">Q340+Q256+Q180+Q104</f>
        <v>0</v>
      </c>
      <c r="R800" s="358">
        <f t="shared" si="284"/>
        <v>0</v>
      </c>
      <c r="S800" s="358">
        <f t="shared" si="284"/>
        <v>0</v>
      </c>
      <c r="T800" s="358">
        <f t="shared" ref="T800" si="285">T340+T256+T180+T104</f>
        <v>0</v>
      </c>
      <c r="U800" s="358">
        <f t="shared" si="284"/>
        <v>0</v>
      </c>
      <c r="V800" s="358">
        <f t="shared" si="284"/>
        <v>0</v>
      </c>
      <c r="W800" s="776">
        <f t="shared" si="284"/>
        <v>0</v>
      </c>
      <c r="X800" s="358">
        <f t="shared" si="284"/>
        <v>0</v>
      </c>
      <c r="Y800" s="358">
        <f t="shared" si="284"/>
        <v>0</v>
      </c>
      <c r="Z800" s="358">
        <f t="shared" si="284"/>
        <v>0</v>
      </c>
      <c r="AA800" s="358">
        <f t="shared" si="284"/>
        <v>0</v>
      </c>
      <c r="AB800" s="358">
        <f t="shared" si="284"/>
        <v>0</v>
      </c>
      <c r="AC800" s="1015">
        <f>V800-U800-Y800</f>
        <v>0</v>
      </c>
      <c r="AD800" s="1028"/>
    </row>
    <row r="801" spans="1:36" ht="31.5" x14ac:dyDescent="0.25">
      <c r="A801" s="137">
        <v>1</v>
      </c>
      <c r="B801" s="1488" t="s">
        <v>134</v>
      </c>
      <c r="C801" s="1478"/>
      <c r="D801" s="1491"/>
      <c r="E801" s="1492">
        <f>SUM(E756,E722,E702,E651,E634,E610,E596,E577,E543,E457,E341,E257,E181,E105)</f>
        <v>1064359</v>
      </c>
      <c r="F801" s="1491">
        <f>SUM(F756,F722,F702,F651,F634,F610,F596,F577,F543,F457,F341,F257,F181,F105)</f>
        <v>354786.74603174598</v>
      </c>
      <c r="G801" s="1491">
        <f>SUM(G756,G722,G702,G651,G634,G610,G596,G577,G543,G457,G341,G257,G181,G105)</f>
        <v>359042.79785714281</v>
      </c>
      <c r="H801" s="1491">
        <f>G801/F801*100</f>
        <v>101.19960846142094</v>
      </c>
      <c r="I801" s="1468"/>
      <c r="J801" s="1468"/>
      <c r="K801" s="1494"/>
      <c r="L801" s="1469"/>
      <c r="M801" s="1469"/>
      <c r="N801" s="1469"/>
      <c r="O801" s="1469"/>
      <c r="P801" s="1469"/>
      <c r="Q801" s="358">
        <f t="shared" ref="Q801:AB801" si="286">SUM(Q756,Q722,Q702,Q651,Q634,Q610,Q596,Q577,Q543,Q457,Q341,Q257,Q181,Q105)</f>
        <v>1798935.9727119999</v>
      </c>
      <c r="R801" s="358">
        <f t="shared" si="286"/>
        <v>1798935.9727119999</v>
      </c>
      <c r="S801" s="358">
        <f t="shared" si="286"/>
        <v>1798935.9727119999</v>
      </c>
      <c r="T801" s="358">
        <f t="shared" ref="T801" si="287">SUM(T756,T722,T702,T651,T634,T610,T596,T577,T543,T457,T341,T257,T181,T105)</f>
        <v>1800644.6543120001</v>
      </c>
      <c r="U801" s="358">
        <f t="shared" si="286"/>
        <v>599835.17774844437</v>
      </c>
      <c r="V801" s="358">
        <f t="shared" si="286"/>
        <v>620185.33416999993</v>
      </c>
      <c r="W801" s="776">
        <f t="shared" si="286"/>
        <v>0</v>
      </c>
      <c r="X801" s="358">
        <f t="shared" si="286"/>
        <v>12597.67037</v>
      </c>
      <c r="Y801" s="358">
        <f t="shared" si="286"/>
        <v>20350.156421555468</v>
      </c>
      <c r="Z801" s="358">
        <f t="shared" si="286"/>
        <v>-305.43976000000004</v>
      </c>
      <c r="AA801" s="358">
        <f t="shared" si="286"/>
        <v>-240.29864999999998</v>
      </c>
      <c r="AB801" s="358">
        <f t="shared" si="286"/>
        <v>632542.70588999987</v>
      </c>
      <c r="AC801" s="1015">
        <f>V801-U801-Y801</f>
        <v>8.7311491370201111E-11</v>
      </c>
      <c r="AD801" s="1028"/>
    </row>
    <row r="802" spans="1:36" x14ac:dyDescent="0.25">
      <c r="A802" s="137">
        <v>1</v>
      </c>
      <c r="B802" s="1495" t="s">
        <v>28</v>
      </c>
      <c r="C802" s="1496"/>
      <c r="D802" s="1491"/>
      <c r="E802" s="1492"/>
      <c r="F802" s="1491"/>
      <c r="G802" s="1491"/>
      <c r="H802" s="1491"/>
      <c r="I802" s="1468"/>
      <c r="J802" s="1468"/>
      <c r="K802" s="1494"/>
      <c r="L802" s="1469"/>
      <c r="M802" s="1469"/>
      <c r="N802" s="1469"/>
      <c r="O802" s="1469"/>
      <c r="P802" s="1469"/>
      <c r="Q802" s="358"/>
      <c r="R802" s="358"/>
      <c r="S802" s="358"/>
      <c r="T802" s="358"/>
      <c r="U802" s="358"/>
      <c r="V802" s="358"/>
      <c r="W802" s="776"/>
      <c r="X802" s="358"/>
      <c r="Y802" s="358"/>
      <c r="Z802" s="358"/>
      <c r="AA802" s="358"/>
      <c r="AB802" s="358"/>
      <c r="AC802" s="1015">
        <f>V802-U802-Y802</f>
        <v>0</v>
      </c>
      <c r="AD802" s="1028"/>
    </row>
    <row r="803" spans="1:36" x14ac:dyDescent="0.25">
      <c r="A803" s="137">
        <v>1</v>
      </c>
      <c r="B803" s="1464" t="s">
        <v>159</v>
      </c>
      <c r="C803" s="1465"/>
      <c r="D803" s="1466"/>
      <c r="E803" s="1467">
        <f>SUM(E761,E462,E349,E261,E188,E130,)</f>
        <v>8608</v>
      </c>
      <c r="F803" s="1466">
        <f>SUM(F761,F462,F349,F261,F188,F130,)</f>
        <v>2869</v>
      </c>
      <c r="G803" s="1466">
        <f>SUM(G761,G462,G349,G261,G188,G130,)</f>
        <v>3062</v>
      </c>
      <c r="H803" s="1466">
        <f>G803/F803*100</f>
        <v>106.72708260718021</v>
      </c>
      <c r="I803" s="1468">
        <f>K803/E803</f>
        <v>16.292867100371748</v>
      </c>
      <c r="J803" s="1468">
        <f>M803/G803</f>
        <v>15.413781841933377</v>
      </c>
      <c r="K803" s="1466">
        <f>SUM(K761,K462,K349,K261,K188,K130,)</f>
        <v>140249</v>
      </c>
      <c r="L803" s="1466">
        <f>SUM(L761,L462,L349,L261,L188,L130,)</f>
        <v>46750</v>
      </c>
      <c r="M803" s="1466">
        <f>SUM(M761,M462,M349,M261,M188,M130,)</f>
        <v>47197</v>
      </c>
      <c r="N803" s="1497">
        <f>M803/L803*100</f>
        <v>100.95614973262033</v>
      </c>
      <c r="O803" s="1466">
        <f>SUM(O761,O462,O349,O261,O188,O130,)</f>
        <v>430</v>
      </c>
      <c r="P803" s="1486">
        <f>M803/$B$4*12/O803</f>
        <v>329.28139534883724</v>
      </c>
      <c r="Q803" s="358"/>
      <c r="R803" s="358"/>
      <c r="S803" s="358"/>
      <c r="T803" s="358"/>
      <c r="U803" s="358"/>
      <c r="V803" s="358"/>
      <c r="W803" s="776"/>
      <c r="X803" s="358"/>
      <c r="Y803" s="358"/>
      <c r="Z803" s="358"/>
      <c r="AA803" s="358"/>
      <c r="AB803" s="358"/>
      <c r="AC803" s="1015">
        <f>V803-U803-Y803</f>
        <v>0</v>
      </c>
      <c r="AD803" s="1028"/>
    </row>
    <row r="804" spans="1:36" ht="29.25" x14ac:dyDescent="0.25">
      <c r="A804" s="137">
        <v>1</v>
      </c>
      <c r="B804" s="1498" t="s">
        <v>269</v>
      </c>
      <c r="C804" s="1499"/>
      <c r="D804" s="1460"/>
      <c r="E804" s="1461">
        <f>SUM(E764,E655,E638,E581,E548,E467,E354,E265,E135,)</f>
        <v>17297</v>
      </c>
      <c r="F804" s="1460">
        <f>SUM(F764,F655,F638,F581,F548,F467,F354,F265,F135,)</f>
        <v>5765.9999999999991</v>
      </c>
      <c r="G804" s="1460">
        <f>SUM(G764,G655,G638,G581,G548,G467,G354,G265,G135,)</f>
        <v>5787</v>
      </c>
      <c r="H804" s="1460">
        <f>G804/F804*100</f>
        <v>100.36420395421437</v>
      </c>
      <c r="I804" s="1462">
        <f>K804/E804</f>
        <v>7.0359599930623808</v>
      </c>
      <c r="J804" s="1462">
        <f>M804/G804</f>
        <v>6.6918956281320199</v>
      </c>
      <c r="K804" s="1460">
        <f>SUM(K764,K655,K638,K581,K548,K467,K354,K265,K135,)</f>
        <v>121701</v>
      </c>
      <c r="L804" s="1460">
        <f>SUM(L764,L655,L638,L581,L548,L467,L354,L265,L135,)</f>
        <v>40567</v>
      </c>
      <c r="M804" s="1460">
        <f>SUM(M764,M655,M638,M581,M548,M467,M354,M265,M135,)</f>
        <v>38726</v>
      </c>
      <c r="N804" s="1500">
        <f>M804/L804*100</f>
        <v>95.461828579880205</v>
      </c>
      <c r="O804" s="1460">
        <f>SUM(O764,O655,O638,O581,O548,O467,O354,O265,O135,)</f>
        <v>504</v>
      </c>
      <c r="P804" s="1501">
        <f>M804/$B$4*12/O804</f>
        <v>230.51190476190476</v>
      </c>
      <c r="Q804" s="359"/>
      <c r="R804" s="359"/>
      <c r="S804" s="359"/>
      <c r="T804" s="359"/>
      <c r="U804" s="359"/>
      <c r="V804" s="359"/>
      <c r="W804" s="1057"/>
      <c r="X804" s="359"/>
      <c r="Y804" s="359"/>
      <c r="Z804" s="359"/>
      <c r="AA804" s="359"/>
      <c r="AB804" s="359"/>
      <c r="AC804" s="1015">
        <f>V804-U804-Y804</f>
        <v>0</v>
      </c>
      <c r="AD804" s="1028"/>
    </row>
    <row r="805" spans="1:36" ht="29.25" x14ac:dyDescent="0.25">
      <c r="A805" s="137">
        <v>1</v>
      </c>
      <c r="B805" s="1502" t="s">
        <v>196</v>
      </c>
      <c r="C805" s="1502"/>
      <c r="D805" s="1503"/>
      <c r="E805" s="1504">
        <f>SUM(E765,E656,E639,E582,E549,E355,E468,E266,E189,E136,)</f>
        <v>25905</v>
      </c>
      <c r="F805" s="1503">
        <f>SUM(F765,F656,F639,F582,F549,F355,F468,F266,F189,F136,)</f>
        <v>8635</v>
      </c>
      <c r="G805" s="1503">
        <f>SUM(G765,G656,G639,G582,G549,G355,G468,G266,G189,G136,)</f>
        <v>8849</v>
      </c>
      <c r="H805" s="1503">
        <f>G805/F805*100</f>
        <v>102.47828604516502</v>
      </c>
      <c r="I805" s="1503">
        <f>K805/E805</f>
        <v>10.111947500482533</v>
      </c>
      <c r="J805" s="1503">
        <f>M805/G805</f>
        <v>9.7099107243756357</v>
      </c>
      <c r="K805" s="1503">
        <f>SUM(K765,K656,K639,K582,K549,K355,K468,K266,K189,K136,)</f>
        <v>261950</v>
      </c>
      <c r="L805" s="1503">
        <f>SUM(L765,L656,L639,L582,L549,L355,L468,L266,L189,L136,)</f>
        <v>87317</v>
      </c>
      <c r="M805" s="1503">
        <f>SUM(M765,M656,M639,M582,M549,M355,M468,M266,M189,M136,)</f>
        <v>85923</v>
      </c>
      <c r="N805" s="1505">
        <f>M805/L805*100</f>
        <v>98.403518215238734</v>
      </c>
      <c r="O805" s="1503">
        <f>SUM(O765,O656,O639,O582,O549,O355,O468,O266,O189,O136,)</f>
        <v>934</v>
      </c>
      <c r="P805" s="1506">
        <f>M805/$B$4*12/O805</f>
        <v>275.98394004282653</v>
      </c>
      <c r="Q805" s="362">
        <f t="shared" ref="Q805:AB805" si="288">SUM(Q765,Q656,Q639,Q582,Q549,Q355,Q468,Q266,Q189,Q136,)</f>
        <v>2107081.9180715564</v>
      </c>
      <c r="R805" s="362">
        <f t="shared" si="288"/>
        <v>2107081.9180715564</v>
      </c>
      <c r="S805" s="362">
        <f t="shared" si="288"/>
        <v>2114238.3608677383</v>
      </c>
      <c r="T805" s="362">
        <f t="shared" ref="T805" si="289">SUM(T765,T656,T639,T582,T549,T355,T468,T266,T189,T136,)</f>
        <v>2114246.3620429556</v>
      </c>
      <c r="U805" s="362">
        <f t="shared" si="288"/>
        <v>703792.81693589035</v>
      </c>
      <c r="V805" s="362">
        <f t="shared" si="288"/>
        <v>734100.31281000003</v>
      </c>
      <c r="W805" s="780">
        <f t="shared" si="288"/>
        <v>0</v>
      </c>
      <c r="X805" s="362">
        <f t="shared" si="288"/>
        <v>0</v>
      </c>
      <c r="Y805" s="362">
        <f t="shared" si="288"/>
        <v>30307.495874109594</v>
      </c>
      <c r="Z805" s="362">
        <f t="shared" si="288"/>
        <v>-831.16416000000004</v>
      </c>
      <c r="AA805" s="362">
        <f t="shared" si="288"/>
        <v>-5972.0169100000003</v>
      </c>
      <c r="AB805" s="362">
        <f t="shared" si="288"/>
        <v>728128.29589999991</v>
      </c>
      <c r="AC805" s="1015">
        <f>V805-U805-Y805</f>
        <v>8.3673512563109398E-11</v>
      </c>
      <c r="AD805" s="1028"/>
    </row>
    <row r="806" spans="1:36" s="2087" customFormat="1" x14ac:dyDescent="0.25">
      <c r="A806" s="2087">
        <v>1</v>
      </c>
      <c r="B806" s="2986" t="s">
        <v>232</v>
      </c>
      <c r="C806" s="2980"/>
      <c r="D806" s="2981"/>
      <c r="E806" s="2982">
        <f>E469</f>
        <v>15</v>
      </c>
      <c r="F806" s="2981">
        <f>F469</f>
        <v>5</v>
      </c>
      <c r="G806" s="2981">
        <f>G469</f>
        <v>9</v>
      </c>
      <c r="H806" s="2981">
        <f>G806/F806*100</f>
        <v>180</v>
      </c>
      <c r="I806" s="2981"/>
      <c r="J806" s="2981"/>
      <c r="K806" s="2981"/>
      <c r="L806" s="2981"/>
      <c r="M806" s="2981"/>
      <c r="N806" s="2983"/>
      <c r="O806" s="2981"/>
      <c r="P806" s="2984"/>
      <c r="Q806" s="2985">
        <f t="shared" ref="Q806:AB806" si="290">Q469</f>
        <v>3478.04394</v>
      </c>
      <c r="R806" s="2985">
        <f t="shared" ref="R806:S806" si="291">R469</f>
        <v>3478.04394</v>
      </c>
      <c r="S806" s="2985">
        <f t="shared" si="291"/>
        <v>3478.04394</v>
      </c>
      <c r="T806" s="2985">
        <f t="shared" ref="T806" si="292">T469</f>
        <v>3478.04394</v>
      </c>
      <c r="U806" s="2985">
        <f t="shared" si="290"/>
        <v>1159.34798</v>
      </c>
      <c r="V806" s="2985">
        <f t="shared" si="290"/>
        <v>2086.8263999999999</v>
      </c>
      <c r="W806" s="778">
        <f t="shared" si="290"/>
        <v>0</v>
      </c>
      <c r="X806" s="2985">
        <f t="shared" si="290"/>
        <v>0</v>
      </c>
      <c r="Y806" s="2985">
        <f t="shared" si="290"/>
        <v>927.47841999999991</v>
      </c>
      <c r="Z806" s="2985">
        <f t="shared" si="290"/>
        <v>0</v>
      </c>
      <c r="AA806" s="2985">
        <f t="shared" si="290"/>
        <v>0</v>
      </c>
      <c r="AB806" s="2985">
        <f t="shared" si="290"/>
        <v>2086.8263999999999</v>
      </c>
      <c r="AC806" s="1015">
        <f>V806-U806-Y806</f>
        <v>0</v>
      </c>
      <c r="AD806" s="1028"/>
    </row>
    <row r="807" spans="1:36" ht="33.75" customHeight="1" x14ac:dyDescent="0.25">
      <c r="A807" s="137">
        <v>1</v>
      </c>
      <c r="B807" s="2986" t="s">
        <v>216</v>
      </c>
      <c r="C807" s="1507"/>
      <c r="D807" s="878"/>
      <c r="E807" s="878">
        <f t="shared" ref="E807:AB807" si="293">E260</f>
        <v>1200</v>
      </c>
      <c r="F807" s="878">
        <f t="shared" si="293"/>
        <v>400</v>
      </c>
      <c r="G807" s="878">
        <f t="shared" si="293"/>
        <v>375</v>
      </c>
      <c r="H807" s="1472">
        <f t="shared" si="293"/>
        <v>93.75</v>
      </c>
      <c r="I807" s="1472">
        <f t="shared" si="293"/>
        <v>9.8000000000000007</v>
      </c>
      <c r="J807" s="1508">
        <f t="shared" si="293"/>
        <v>9.658666666666667</v>
      </c>
      <c r="K807" s="878">
        <f t="shared" si="293"/>
        <v>11760</v>
      </c>
      <c r="L807" s="878">
        <f t="shared" si="293"/>
        <v>3920</v>
      </c>
      <c r="M807" s="878">
        <f t="shared" si="293"/>
        <v>3622</v>
      </c>
      <c r="N807" s="1509">
        <f t="shared" si="293"/>
        <v>92.397959183673478</v>
      </c>
      <c r="O807" s="878">
        <f t="shared" si="293"/>
        <v>39</v>
      </c>
      <c r="P807" s="1509">
        <f t="shared" si="293"/>
        <v>278.61538461538464</v>
      </c>
      <c r="Q807" s="360">
        <f t="shared" si="293"/>
        <v>153131.31099999999</v>
      </c>
      <c r="R807" s="360">
        <f t="shared" si="293"/>
        <v>153131.31099999999</v>
      </c>
      <c r="S807" s="360">
        <f t="shared" si="293"/>
        <v>153131.31099999999</v>
      </c>
      <c r="T807" s="360">
        <f t="shared" ref="T807" si="294">T260</f>
        <v>153131.31099999999</v>
      </c>
      <c r="U807" s="360">
        <f t="shared" si="293"/>
        <v>51043.770333333327</v>
      </c>
      <c r="V807" s="360">
        <f t="shared" si="293"/>
        <v>48049.407719999996</v>
      </c>
      <c r="W807" s="1211">
        <f t="shared" si="293"/>
        <v>0</v>
      </c>
      <c r="X807" s="360">
        <f t="shared" si="293"/>
        <v>0</v>
      </c>
      <c r="Y807" s="360">
        <f t="shared" si="293"/>
        <v>-2994.362613333331</v>
      </c>
      <c r="Z807" s="360">
        <f t="shared" si="293"/>
        <v>0</v>
      </c>
      <c r="AA807" s="360">
        <f t="shared" si="293"/>
        <v>0</v>
      </c>
      <c r="AB807" s="360">
        <f t="shared" si="293"/>
        <v>48049.407719999996</v>
      </c>
      <c r="AC807" s="1015">
        <f>V807-U807-Y807</f>
        <v>0</v>
      </c>
      <c r="AD807" s="1028"/>
    </row>
    <row r="808" spans="1:36" ht="30" x14ac:dyDescent="0.25">
      <c r="A808" s="137">
        <v>1</v>
      </c>
      <c r="B808" s="2986" t="s">
        <v>235</v>
      </c>
      <c r="C808" s="1507"/>
      <c r="D808" s="878"/>
      <c r="E808" s="878">
        <f>E582+E121</f>
        <v>2745</v>
      </c>
      <c r="F808" s="878">
        <f>F582+F121</f>
        <v>915.33333333333337</v>
      </c>
      <c r="G808" s="878">
        <f>G582+G121</f>
        <v>836</v>
      </c>
      <c r="H808" s="1472">
        <f>H580</f>
        <v>92.273730684326722</v>
      </c>
      <c r="I808" s="1472">
        <f>I580</f>
        <v>10</v>
      </c>
      <c r="J808" s="1508">
        <f>J580</f>
        <v>9.8612440191387556</v>
      </c>
      <c r="K808" s="878">
        <f>K582+K121</f>
        <v>27562</v>
      </c>
      <c r="L808" s="878">
        <f>L582+L121</f>
        <v>9187.3333333333321</v>
      </c>
      <c r="M808" s="878">
        <f>M582+M121</f>
        <v>8244</v>
      </c>
      <c r="N808" s="1509">
        <f>N580</f>
        <v>91.026867868973142</v>
      </c>
      <c r="O808" s="878">
        <f>O580</f>
        <v>113</v>
      </c>
      <c r="P808" s="1509">
        <f>P580</f>
        <v>218.86725663716814</v>
      </c>
      <c r="Q808" s="360">
        <f t="shared" ref="Q808:AB808" si="295">Q582+Q121</f>
        <v>96270.105119999993</v>
      </c>
      <c r="R808" s="360">
        <f t="shared" si="295"/>
        <v>96270.105119999993</v>
      </c>
      <c r="S808" s="360">
        <f t="shared" si="295"/>
        <v>101435.002678</v>
      </c>
      <c r="T808" s="360">
        <f t="shared" ref="T808" si="296">T582+T121</f>
        <v>101435.002678</v>
      </c>
      <c r="U808" s="360">
        <f t="shared" si="295"/>
        <v>33123.014551600005</v>
      </c>
      <c r="V808" s="360">
        <f t="shared" si="295"/>
        <v>31510.570750000003</v>
      </c>
      <c r="W808" s="1211">
        <f t="shared" si="295"/>
        <v>0</v>
      </c>
      <c r="X808" s="360">
        <f t="shared" si="295"/>
        <v>0</v>
      </c>
      <c r="Y808" s="360">
        <f t="shared" si="295"/>
        <v>-1612.4438016000001</v>
      </c>
      <c r="Z808" s="360">
        <f t="shared" si="295"/>
        <v>0</v>
      </c>
      <c r="AA808" s="360">
        <f t="shared" si="295"/>
        <v>0</v>
      </c>
      <c r="AB808" s="360">
        <f t="shared" si="295"/>
        <v>31510.570750000003</v>
      </c>
      <c r="AC808" s="1015">
        <f>V808-U808-Y808</f>
        <v>-2.0463630789890885E-12</v>
      </c>
      <c r="AD808" s="1028"/>
    </row>
    <row r="809" spans="1:36" ht="15.75" thickBot="1" x14ac:dyDescent="0.3">
      <c r="A809" s="137">
        <v>1</v>
      </c>
      <c r="B809" s="1510" t="s">
        <v>210</v>
      </c>
      <c r="C809" s="1511"/>
      <c r="D809" s="1512"/>
      <c r="E809" s="1513">
        <f>E730+E274+E114+E344+E185</f>
        <v>47044</v>
      </c>
      <c r="F809" s="1512">
        <f>F730+F274+F114+F344+F185</f>
        <v>15682</v>
      </c>
      <c r="G809" s="1512">
        <f>G730+G274+G114+G344+G185</f>
        <v>13329</v>
      </c>
      <c r="H809" s="1512">
        <f>G809/F809*100</f>
        <v>84.995536283637293</v>
      </c>
      <c r="I809" s="1514"/>
      <c r="J809" s="1514"/>
      <c r="K809" s="1515"/>
      <c r="L809" s="1514"/>
      <c r="M809" s="1514"/>
      <c r="N809" s="1514"/>
      <c r="O809" s="1514"/>
      <c r="P809" s="1514"/>
      <c r="Q809" s="363">
        <f t="shared" ref="Q809:AB809" si="297">Q730+Q274+Q114+Q344+Q185</f>
        <v>321513.37549000006</v>
      </c>
      <c r="R809" s="363">
        <f t="shared" si="297"/>
        <v>321513.37549000006</v>
      </c>
      <c r="S809" s="363">
        <f t="shared" si="297"/>
        <v>327078.47816333332</v>
      </c>
      <c r="T809" s="363">
        <f t="shared" ref="T809" si="298">T730+T274+T114+T344+T185</f>
        <v>327078.47816333332</v>
      </c>
      <c r="U809" s="363">
        <f t="shared" si="297"/>
        <v>108284.14569800001</v>
      </c>
      <c r="V809" s="363">
        <f t="shared" si="297"/>
        <v>93240.110050000003</v>
      </c>
      <c r="W809" s="1057">
        <f t="shared" si="297"/>
        <v>0</v>
      </c>
      <c r="X809" s="363">
        <f t="shared" si="297"/>
        <v>0</v>
      </c>
      <c r="Y809" s="363">
        <f t="shared" si="297"/>
        <v>-15044.035647999997</v>
      </c>
      <c r="Z809" s="363">
        <f t="shared" si="297"/>
        <v>0</v>
      </c>
      <c r="AA809" s="363">
        <f t="shared" si="297"/>
        <v>-453.21258000000006</v>
      </c>
      <c r="AB809" s="363">
        <f t="shared" si="297"/>
        <v>92786.897469999996</v>
      </c>
      <c r="AC809" s="1015">
        <f>V809-U809-Y809</f>
        <v>0</v>
      </c>
      <c r="AD809" s="1028"/>
    </row>
    <row r="810" spans="1:36" x14ac:dyDescent="0.25">
      <c r="A810" s="137">
        <v>1</v>
      </c>
      <c r="B810" s="1516" t="s">
        <v>11</v>
      </c>
      <c r="C810" s="1517"/>
      <c r="D810" s="1516"/>
      <c r="E810" s="280"/>
      <c r="F810" s="1518"/>
      <c r="G810" s="1518"/>
      <c r="H810" s="1518"/>
      <c r="I810" s="1519"/>
      <c r="J810" s="1519"/>
      <c r="K810" s="1520"/>
      <c r="L810" s="1389"/>
      <c r="M810" s="1389"/>
      <c r="N810" s="1389"/>
      <c r="O810" s="1389"/>
      <c r="P810" s="1389"/>
      <c r="Q810" s="330"/>
      <c r="R810" s="330"/>
      <c r="S810" s="330"/>
      <c r="T810" s="330"/>
      <c r="U810" s="369"/>
      <c r="V810" s="330"/>
      <c r="W810" s="1225"/>
      <c r="X810" s="330"/>
      <c r="Y810" s="330"/>
      <c r="Z810" s="330"/>
      <c r="AA810" s="330"/>
      <c r="AB810" s="330"/>
      <c r="AC810" s="1015">
        <f>V810-U810-Y810</f>
        <v>0</v>
      </c>
      <c r="AD810" s="1028"/>
    </row>
    <row r="811" spans="1:36" x14ac:dyDescent="0.25">
      <c r="A811" s="137">
        <v>1</v>
      </c>
      <c r="B811" s="1521"/>
      <c r="C811" s="1522"/>
      <c r="D811" s="1521"/>
      <c r="E811" s="225"/>
      <c r="F811" s="142"/>
      <c r="G811" s="142"/>
      <c r="H811" s="142"/>
      <c r="I811" s="1415"/>
      <c r="J811" s="1415"/>
      <c r="K811" s="899"/>
      <c r="L811" s="183"/>
      <c r="M811" s="183"/>
      <c r="N811" s="183"/>
      <c r="O811" s="183"/>
      <c r="P811" s="183"/>
      <c r="Q811" s="331"/>
      <c r="R811" s="331"/>
      <c r="S811" s="331"/>
      <c r="T811" s="331"/>
      <c r="U811" s="758"/>
      <c r="V811" s="331"/>
      <c r="W811" s="776"/>
      <c r="X811" s="331"/>
      <c r="Y811" s="331"/>
      <c r="Z811" s="331"/>
      <c r="AA811" s="331"/>
      <c r="AB811" s="331"/>
      <c r="AC811" s="1015">
        <f>V811-U811-Y811</f>
        <v>0</v>
      </c>
      <c r="AD811" s="1028"/>
      <c r="AJ811" s="2087"/>
    </row>
    <row r="812" spans="1:36" ht="43.5" x14ac:dyDescent="0.25">
      <c r="A812" s="137">
        <v>1</v>
      </c>
      <c r="B812" s="1019" t="s">
        <v>671</v>
      </c>
      <c r="C812" s="1019"/>
      <c r="D812" s="1521"/>
      <c r="E812" s="225"/>
      <c r="F812" s="187"/>
      <c r="G812" s="187"/>
      <c r="H812" s="187"/>
      <c r="I812" s="1415"/>
      <c r="J812" s="1415"/>
      <c r="K812" s="899"/>
      <c r="L812" s="183"/>
      <c r="M812" s="183"/>
      <c r="N812" s="183"/>
      <c r="O812" s="183"/>
      <c r="P812" s="183"/>
      <c r="Q812" s="331"/>
      <c r="R812" s="331"/>
      <c r="S812" s="331"/>
      <c r="T812" s="331"/>
      <c r="U812" s="758"/>
      <c r="V812" s="331">
        <f t="shared" ref="V812:V824" si="299">AB812-AA812-X812</f>
        <v>0</v>
      </c>
      <c r="W812" s="776"/>
      <c r="X812" s="331"/>
      <c r="Y812" s="331"/>
      <c r="Z812" s="331"/>
      <c r="AA812" s="331"/>
      <c r="AB812" s="331"/>
      <c r="AC812" s="1015">
        <f>V812-U812-Y812</f>
        <v>0</v>
      </c>
      <c r="AD812" s="1028"/>
      <c r="AF812" s="3083"/>
      <c r="AJ812" s="2087"/>
    </row>
    <row r="813" spans="1:36" x14ac:dyDescent="0.25">
      <c r="A813" s="137">
        <v>1</v>
      </c>
      <c r="B813" s="1416" t="s">
        <v>5</v>
      </c>
      <c r="C813" s="1417"/>
      <c r="D813" s="1416"/>
      <c r="E813" s="225"/>
      <c r="F813" s="187"/>
      <c r="G813" s="187"/>
      <c r="H813" s="187"/>
      <c r="I813" s="830"/>
      <c r="J813" s="830"/>
      <c r="K813" s="899"/>
      <c r="L813" s="183"/>
      <c r="M813" s="183"/>
      <c r="N813" s="183"/>
      <c r="O813" s="183"/>
      <c r="P813" s="183"/>
      <c r="Q813" s="331"/>
      <c r="R813" s="331"/>
      <c r="S813" s="331"/>
      <c r="T813" s="331"/>
      <c r="U813" s="758"/>
      <c r="V813" s="331">
        <f t="shared" si="299"/>
        <v>0</v>
      </c>
      <c r="W813" s="776"/>
      <c r="X813" s="331"/>
      <c r="Y813" s="331"/>
      <c r="Z813" s="331"/>
      <c r="AA813" s="331"/>
      <c r="AB813" s="331"/>
      <c r="AC813" s="1015">
        <f>V813-U813-Y813</f>
        <v>0</v>
      </c>
      <c r="AD813" s="1028"/>
      <c r="AF813" s="3083"/>
      <c r="AJ813" s="2087"/>
    </row>
    <row r="814" spans="1:36" x14ac:dyDescent="0.25">
      <c r="A814" s="137">
        <v>1</v>
      </c>
      <c r="B814" s="3" t="s">
        <v>23</v>
      </c>
      <c r="C814" s="1026" t="s">
        <v>256</v>
      </c>
      <c r="D814" s="187">
        <v>340</v>
      </c>
      <c r="E814" s="238">
        <v>2325</v>
      </c>
      <c r="F814" s="123">
        <f t="shared" ref="F814:F821" si="300">E814/12*$B$4</f>
        <v>775</v>
      </c>
      <c r="G814" s="123">
        <v>699</v>
      </c>
      <c r="H814" s="123">
        <f t="shared" ref="H814:H823" si="301">G814/F814*100</f>
        <v>90.193548387096783</v>
      </c>
      <c r="I814" s="830">
        <v>6</v>
      </c>
      <c r="J814" s="152">
        <f t="shared" ref="J814:J822" si="302">M814/G814</f>
        <v>5.778254649499285</v>
      </c>
      <c r="K814" s="1082">
        <f t="shared" ref="K814:K821" si="303">ROUND(E814*I814,0)</f>
        <v>13950</v>
      </c>
      <c r="L814" s="153">
        <f t="shared" ref="L814:L821" si="304">ROUND(F814*I814,0)</f>
        <v>4650</v>
      </c>
      <c r="M814" s="153">
        <v>4039</v>
      </c>
      <c r="N814" s="153">
        <f t="shared" ref="N814:N822" si="305">M814/L814*100</f>
        <v>86.86021505376344</v>
      </c>
      <c r="O814" s="1078">
        <f t="shared" ref="O814:O821" si="306">ROUND(K814/D814,0)</f>
        <v>41</v>
      </c>
      <c r="P814" s="153">
        <f t="shared" ref="P814:P822" si="307">M814/$B$4*12/O814</f>
        <v>295.53658536585368</v>
      </c>
      <c r="Q814" s="331"/>
      <c r="R814" s="331"/>
      <c r="S814" s="331"/>
      <c r="T814" s="331"/>
      <c r="U814" s="758"/>
      <c r="V814" s="331">
        <f t="shared" si="299"/>
        <v>0</v>
      </c>
      <c r="W814" s="776"/>
      <c r="X814" s="331"/>
      <c r="Y814" s="331"/>
      <c r="Z814" s="331"/>
      <c r="AA814" s="331"/>
      <c r="AB814" s="331"/>
      <c r="AC814" s="1015">
        <f>V814-U814-Y814</f>
        <v>0</v>
      </c>
      <c r="AD814" s="1028"/>
      <c r="AF814" s="3083"/>
      <c r="AJ814" s="2087"/>
    </row>
    <row r="815" spans="1:36" x14ac:dyDescent="0.25">
      <c r="A815" s="137">
        <v>1</v>
      </c>
      <c r="B815" s="3" t="s">
        <v>22</v>
      </c>
      <c r="C815" s="1026" t="s">
        <v>256</v>
      </c>
      <c r="D815" s="187">
        <v>270</v>
      </c>
      <c r="E815" s="238">
        <v>2213</v>
      </c>
      <c r="F815" s="123">
        <f t="shared" si="300"/>
        <v>737.66666666666663</v>
      </c>
      <c r="G815" s="123">
        <v>686</v>
      </c>
      <c r="H815" s="123">
        <f t="shared" si="301"/>
        <v>92.995933122458212</v>
      </c>
      <c r="I815" s="830">
        <v>7.5</v>
      </c>
      <c r="J815" s="152">
        <f t="shared" si="302"/>
        <v>6.1734693877551017</v>
      </c>
      <c r="K815" s="1082">
        <f t="shared" si="303"/>
        <v>16598</v>
      </c>
      <c r="L815" s="153">
        <f t="shared" si="304"/>
        <v>5533</v>
      </c>
      <c r="M815" s="153">
        <v>4235</v>
      </c>
      <c r="N815" s="153">
        <f t="shared" si="305"/>
        <v>76.540755467196817</v>
      </c>
      <c r="O815" s="1078">
        <f t="shared" si="306"/>
        <v>61</v>
      </c>
      <c r="P815" s="153">
        <f t="shared" si="307"/>
        <v>208.27868852459017</v>
      </c>
      <c r="Q815" s="331"/>
      <c r="R815" s="331"/>
      <c r="S815" s="331"/>
      <c r="T815" s="331"/>
      <c r="U815" s="758"/>
      <c r="V815" s="331">
        <f t="shared" si="299"/>
        <v>0</v>
      </c>
      <c r="W815" s="776"/>
      <c r="X815" s="331"/>
      <c r="Y815" s="331"/>
      <c r="Z815" s="331"/>
      <c r="AA815" s="331"/>
      <c r="AB815" s="331"/>
      <c r="AC815" s="1015">
        <f>V815-U815-Y815</f>
        <v>0</v>
      </c>
      <c r="AD815" s="1028"/>
      <c r="AF815" s="3083"/>
      <c r="AJ815" s="2087"/>
    </row>
    <row r="816" spans="1:36" x14ac:dyDescent="0.25">
      <c r="A816" s="137">
        <v>1</v>
      </c>
      <c r="B816" s="3" t="s">
        <v>161</v>
      </c>
      <c r="C816" s="1026" t="s">
        <v>256</v>
      </c>
      <c r="D816" s="187">
        <v>340</v>
      </c>
      <c r="E816" s="238">
        <v>5803</v>
      </c>
      <c r="F816" s="123">
        <f t="shared" si="300"/>
        <v>1934.3333333333333</v>
      </c>
      <c r="G816" s="123">
        <v>1162</v>
      </c>
      <c r="H816" s="123">
        <f t="shared" si="301"/>
        <v>60.072376357056697</v>
      </c>
      <c r="I816" s="830">
        <v>7</v>
      </c>
      <c r="J816" s="152">
        <f t="shared" si="302"/>
        <v>7.5077452667814111</v>
      </c>
      <c r="K816" s="1082">
        <f t="shared" si="303"/>
        <v>40621</v>
      </c>
      <c r="L816" s="153">
        <f t="shared" si="304"/>
        <v>13540</v>
      </c>
      <c r="M816" s="153">
        <v>8724</v>
      </c>
      <c r="N816" s="153">
        <f t="shared" si="305"/>
        <v>64.431314623338253</v>
      </c>
      <c r="O816" s="1078">
        <f t="shared" si="306"/>
        <v>119</v>
      </c>
      <c r="P816" s="153">
        <f t="shared" si="307"/>
        <v>219.9327731092437</v>
      </c>
      <c r="Q816" s="331"/>
      <c r="R816" s="331"/>
      <c r="S816" s="331"/>
      <c r="T816" s="331"/>
      <c r="U816" s="758"/>
      <c r="V816" s="331">
        <f t="shared" si="299"/>
        <v>0</v>
      </c>
      <c r="W816" s="776"/>
      <c r="X816" s="331"/>
      <c r="Y816" s="331"/>
      <c r="Z816" s="331"/>
      <c r="AA816" s="331"/>
      <c r="AB816" s="331"/>
      <c r="AC816" s="1015">
        <f>V816-U816-Y816</f>
        <v>0</v>
      </c>
      <c r="AD816" s="1028"/>
      <c r="AF816" s="3083"/>
      <c r="AJ816" s="2087"/>
    </row>
    <row r="817" spans="1:36" x14ac:dyDescent="0.25">
      <c r="A817" s="137">
        <v>1</v>
      </c>
      <c r="B817" s="3" t="s">
        <v>20</v>
      </c>
      <c r="C817" s="1026" t="s">
        <v>256</v>
      </c>
      <c r="D817" s="187">
        <v>340</v>
      </c>
      <c r="E817" s="238">
        <v>983</v>
      </c>
      <c r="F817" s="123">
        <f t="shared" si="300"/>
        <v>327.66666666666669</v>
      </c>
      <c r="G817" s="123">
        <v>308</v>
      </c>
      <c r="H817" s="123">
        <f t="shared" si="301"/>
        <v>93.997965412004064</v>
      </c>
      <c r="I817" s="830">
        <v>12</v>
      </c>
      <c r="J817" s="152">
        <f t="shared" si="302"/>
        <v>10.370129870129871</v>
      </c>
      <c r="K817" s="1082">
        <f t="shared" si="303"/>
        <v>11796</v>
      </c>
      <c r="L817" s="153">
        <f t="shared" si="304"/>
        <v>3932</v>
      </c>
      <c r="M817" s="153">
        <v>3194</v>
      </c>
      <c r="N817" s="153">
        <f t="shared" si="305"/>
        <v>81.230925737538158</v>
      </c>
      <c r="O817" s="1078">
        <f t="shared" si="306"/>
        <v>35</v>
      </c>
      <c r="P817" s="153">
        <f t="shared" si="307"/>
        <v>273.77142857142854</v>
      </c>
      <c r="Q817" s="331"/>
      <c r="R817" s="331"/>
      <c r="S817" s="331"/>
      <c r="T817" s="331"/>
      <c r="U817" s="758"/>
      <c r="V817" s="331">
        <f t="shared" si="299"/>
        <v>0</v>
      </c>
      <c r="W817" s="776"/>
      <c r="X817" s="331"/>
      <c r="Y817" s="331"/>
      <c r="Z817" s="331"/>
      <c r="AA817" s="331"/>
      <c r="AB817" s="331"/>
      <c r="AC817" s="1015">
        <f>V817-U817-Y817</f>
        <v>0</v>
      </c>
      <c r="AD817" s="1028"/>
      <c r="AF817" s="3083"/>
      <c r="AJ817" s="2087"/>
    </row>
    <row r="818" spans="1:36" x14ac:dyDescent="0.25">
      <c r="A818" s="137">
        <v>1</v>
      </c>
      <c r="B818" s="3" t="s">
        <v>10</v>
      </c>
      <c r="C818" s="1026" t="s">
        <v>256</v>
      </c>
      <c r="D818" s="187">
        <v>340</v>
      </c>
      <c r="E818" s="238">
        <v>1802</v>
      </c>
      <c r="F818" s="123">
        <f t="shared" si="300"/>
        <v>600.66666666666663</v>
      </c>
      <c r="G818" s="123">
        <v>600</v>
      </c>
      <c r="H818" s="123">
        <f t="shared" si="301"/>
        <v>99.889012208657064</v>
      </c>
      <c r="I818" s="830">
        <v>11</v>
      </c>
      <c r="J818" s="152">
        <f t="shared" si="302"/>
        <v>9.5266666666666673</v>
      </c>
      <c r="K818" s="1082">
        <f t="shared" si="303"/>
        <v>19822</v>
      </c>
      <c r="L818" s="153">
        <f t="shared" si="304"/>
        <v>6607</v>
      </c>
      <c r="M818" s="153">
        <v>5716</v>
      </c>
      <c r="N818" s="153">
        <f t="shared" si="305"/>
        <v>86.514303011957011</v>
      </c>
      <c r="O818" s="1078">
        <f t="shared" si="306"/>
        <v>58</v>
      </c>
      <c r="P818" s="153">
        <f t="shared" si="307"/>
        <v>295.65517241379308</v>
      </c>
      <c r="Q818" s="331"/>
      <c r="R818" s="331"/>
      <c r="S818" s="331"/>
      <c r="T818" s="331"/>
      <c r="U818" s="758"/>
      <c r="V818" s="331">
        <f t="shared" si="299"/>
        <v>0</v>
      </c>
      <c r="W818" s="776"/>
      <c r="X818" s="331"/>
      <c r="Y818" s="331"/>
      <c r="Z818" s="331"/>
      <c r="AA818" s="331"/>
      <c r="AB818" s="331"/>
      <c r="AC818" s="1015">
        <f>V818-U818-Y818</f>
        <v>0</v>
      </c>
      <c r="AD818" s="1028"/>
      <c r="AF818" s="3083"/>
      <c r="AJ818" s="2087"/>
    </row>
    <row r="819" spans="1:36" x14ac:dyDescent="0.25">
      <c r="A819" s="137">
        <v>1</v>
      </c>
      <c r="B819" s="3" t="s">
        <v>21</v>
      </c>
      <c r="C819" s="1026" t="s">
        <v>256</v>
      </c>
      <c r="D819" s="187">
        <v>340</v>
      </c>
      <c r="E819" s="238">
        <v>390</v>
      </c>
      <c r="F819" s="123">
        <f t="shared" si="300"/>
        <v>130</v>
      </c>
      <c r="G819" s="123">
        <v>94</v>
      </c>
      <c r="H819" s="123">
        <f t="shared" si="301"/>
        <v>72.307692307692307</v>
      </c>
      <c r="I819" s="830">
        <v>5</v>
      </c>
      <c r="J819" s="152">
        <f t="shared" si="302"/>
        <v>5.8510638297872344</v>
      </c>
      <c r="K819" s="1082">
        <f t="shared" si="303"/>
        <v>1950</v>
      </c>
      <c r="L819" s="153">
        <f t="shared" si="304"/>
        <v>650</v>
      </c>
      <c r="M819" s="153">
        <v>550</v>
      </c>
      <c r="N819" s="153">
        <f t="shared" si="305"/>
        <v>84.615384615384613</v>
      </c>
      <c r="O819" s="1078">
        <f t="shared" si="306"/>
        <v>6</v>
      </c>
      <c r="P819" s="153">
        <f t="shared" si="307"/>
        <v>275</v>
      </c>
      <c r="Q819" s="331"/>
      <c r="R819" s="331"/>
      <c r="S819" s="331"/>
      <c r="T819" s="331"/>
      <c r="U819" s="758"/>
      <c r="V819" s="331">
        <f t="shared" si="299"/>
        <v>0</v>
      </c>
      <c r="W819" s="776"/>
      <c r="X819" s="331"/>
      <c r="Y819" s="331"/>
      <c r="Z819" s="331"/>
      <c r="AA819" s="331"/>
      <c r="AB819" s="331"/>
      <c r="AC819" s="1015">
        <f>V819-U819-Y819</f>
        <v>0</v>
      </c>
      <c r="AD819" s="1028"/>
      <c r="AF819" s="3083"/>
      <c r="AJ819" s="2087"/>
    </row>
    <row r="820" spans="1:36" x14ac:dyDescent="0.25">
      <c r="A820" s="137">
        <v>1</v>
      </c>
      <c r="B820" s="3" t="s">
        <v>18</v>
      </c>
      <c r="C820" s="1026" t="s">
        <v>256</v>
      </c>
      <c r="D820" s="187">
        <v>340</v>
      </c>
      <c r="E820" s="238">
        <v>2155</v>
      </c>
      <c r="F820" s="123">
        <f t="shared" si="300"/>
        <v>718.33333333333337</v>
      </c>
      <c r="G820" s="123">
        <v>597</v>
      </c>
      <c r="H820" s="123">
        <f t="shared" si="301"/>
        <v>83.109048723897899</v>
      </c>
      <c r="I820" s="830">
        <v>8</v>
      </c>
      <c r="J820" s="152">
        <f t="shared" si="302"/>
        <v>6.5443886097152433</v>
      </c>
      <c r="K820" s="1082">
        <f t="shared" si="303"/>
        <v>17240</v>
      </c>
      <c r="L820" s="153">
        <f t="shared" si="304"/>
        <v>5747</v>
      </c>
      <c r="M820" s="153">
        <v>3907</v>
      </c>
      <c r="N820" s="153">
        <f t="shared" si="305"/>
        <v>67.983295632503911</v>
      </c>
      <c r="O820" s="1078">
        <f t="shared" si="306"/>
        <v>51</v>
      </c>
      <c r="P820" s="153">
        <f t="shared" si="307"/>
        <v>229.8235294117647</v>
      </c>
      <c r="Q820" s="2744"/>
      <c r="R820" s="2744"/>
      <c r="S820" s="2744"/>
      <c r="T820" s="2744"/>
      <c r="U820" s="758"/>
      <c r="V820" s="331">
        <f t="shared" si="299"/>
        <v>0</v>
      </c>
      <c r="W820" s="776"/>
      <c r="X820" s="331"/>
      <c r="Y820" s="331"/>
      <c r="Z820" s="331"/>
      <c r="AA820" s="331"/>
      <c r="AB820" s="331"/>
      <c r="AC820" s="1015">
        <f>V820-U820-Y820</f>
        <v>0</v>
      </c>
      <c r="AD820" s="1028"/>
      <c r="AF820" s="3083"/>
      <c r="AJ820" s="2087"/>
    </row>
    <row r="821" spans="1:36" s="147" customFormat="1" x14ac:dyDescent="0.25">
      <c r="A821" s="137">
        <v>1</v>
      </c>
      <c r="B821" s="1530" t="s">
        <v>6</v>
      </c>
      <c r="C821" s="1026" t="s">
        <v>256</v>
      </c>
      <c r="D821" s="1524">
        <v>340</v>
      </c>
      <c r="E821" s="238">
        <v>2088</v>
      </c>
      <c r="F821" s="129">
        <f t="shared" si="300"/>
        <v>696</v>
      </c>
      <c r="G821" s="129">
        <v>652</v>
      </c>
      <c r="H821" s="129">
        <f t="shared" si="301"/>
        <v>93.678160919540232</v>
      </c>
      <c r="I821" s="1418">
        <v>8</v>
      </c>
      <c r="J821" s="1037">
        <f t="shared" si="302"/>
        <v>7.1564417177914113</v>
      </c>
      <c r="K821" s="1038">
        <f t="shared" si="303"/>
        <v>16704</v>
      </c>
      <c r="L821" s="282">
        <f t="shared" si="304"/>
        <v>5568</v>
      </c>
      <c r="M821" s="282">
        <v>4666</v>
      </c>
      <c r="N821" s="282">
        <f t="shared" si="305"/>
        <v>83.800287356321832</v>
      </c>
      <c r="O821" s="1031">
        <f t="shared" si="306"/>
        <v>49</v>
      </c>
      <c r="P821" s="282">
        <f t="shared" si="307"/>
        <v>285.67346938775512</v>
      </c>
      <c r="Q821" s="332"/>
      <c r="R821" s="332"/>
      <c r="S821" s="332"/>
      <c r="T821" s="332"/>
      <c r="U821" s="879"/>
      <c r="V821" s="332">
        <f t="shared" si="299"/>
        <v>0</v>
      </c>
      <c r="W821" s="1057"/>
      <c r="X821" s="332"/>
      <c r="Y821" s="332"/>
      <c r="Z821" s="332"/>
      <c r="AA821" s="332"/>
      <c r="AB821" s="332"/>
      <c r="AC821" s="1015">
        <f>V821-U821-Y821</f>
        <v>0</v>
      </c>
      <c r="AD821" s="1028"/>
      <c r="AF821" s="3083"/>
      <c r="AJ821" s="2087"/>
    </row>
    <row r="822" spans="1:36" s="147" customFormat="1" x14ac:dyDescent="0.25">
      <c r="A822" s="137">
        <v>1</v>
      </c>
      <c r="B822" s="1074" t="s">
        <v>7</v>
      </c>
      <c r="C822" s="1073"/>
      <c r="D822" s="1074"/>
      <c r="E822" s="232">
        <f>SUM(E814:E821)</f>
        <v>17759</v>
      </c>
      <c r="F822" s="1446">
        <f>SUM(F814:F821)</f>
        <v>5919.6666666666661</v>
      </c>
      <c r="G822" s="1446">
        <f>SUM(G814:G821)</f>
        <v>4798</v>
      </c>
      <c r="H822" s="1446">
        <f t="shared" si="301"/>
        <v>81.051861028211064</v>
      </c>
      <c r="I822" s="8">
        <f>IF(E822=0,0,K822/E822)</f>
        <v>7.8090545638831017</v>
      </c>
      <c r="J822" s="8">
        <f t="shared" si="302"/>
        <v>7.3011671529804083</v>
      </c>
      <c r="K822" s="1447">
        <f>SUM(K814:K821)</f>
        <v>138681</v>
      </c>
      <c r="L822" s="1446">
        <f>SUM(L814:L821)</f>
        <v>46227</v>
      </c>
      <c r="M822" s="1446">
        <f>SUM(M814:M821)</f>
        <v>35031</v>
      </c>
      <c r="N822" s="1047">
        <f t="shared" si="305"/>
        <v>75.780388084885459</v>
      </c>
      <c r="O822" s="1525">
        <f>SUM(O814:O821)</f>
        <v>420</v>
      </c>
      <c r="P822" s="1047">
        <f t="shared" si="307"/>
        <v>250.22142857142856</v>
      </c>
      <c r="Q822" s="329">
        <v>811944.56582332018</v>
      </c>
      <c r="R822" s="329">
        <v>811944.56582332018</v>
      </c>
      <c r="S822" s="329">
        <v>811945.19563682599</v>
      </c>
      <c r="T822" s="329">
        <v>811945.19563682599</v>
      </c>
      <c r="U822" s="2072">
        <f>Q822/12*$B$4+(R822-Q822)/11*3+(S822-R822)/10*2+(T822-S822)/9*1</f>
        <v>270648.31457047455</v>
      </c>
      <c r="V822" s="329">
        <f t="shared" si="299"/>
        <v>210080.34838999997</v>
      </c>
      <c r="W822" s="780"/>
      <c r="X822" s="329">
        <v>-31.513740000000002</v>
      </c>
      <c r="Y822" s="329">
        <f>V822-U822</f>
        <v>-60567.966180474585</v>
      </c>
      <c r="Z822" s="329"/>
      <c r="AA822" s="329">
        <v>-2016.7037</v>
      </c>
      <c r="AB822" s="329">
        <v>208032.13094999996</v>
      </c>
      <c r="AC822" s="1015">
        <f>V822-U822-Y822</f>
        <v>0</v>
      </c>
      <c r="AD822" s="1028"/>
      <c r="AF822" s="3083"/>
      <c r="AJ822" s="2087"/>
    </row>
    <row r="823" spans="1:36" ht="43.5" x14ac:dyDescent="0.25">
      <c r="A823" s="137">
        <v>1</v>
      </c>
      <c r="B823" s="1049" t="s">
        <v>177</v>
      </c>
      <c r="C823" s="816"/>
      <c r="D823" s="1408"/>
      <c r="E823" s="233">
        <v>430</v>
      </c>
      <c r="F823" s="1408">
        <f>ROUND(E823/12*$B$4,0)</f>
        <v>143</v>
      </c>
      <c r="G823" s="1408">
        <v>133</v>
      </c>
      <c r="H823" s="1408">
        <f t="shared" si="301"/>
        <v>93.006993006993014</v>
      </c>
      <c r="I823" s="286"/>
      <c r="J823" s="286"/>
      <c r="K823" s="1430"/>
      <c r="L823" s="1408"/>
      <c r="M823" s="1408"/>
      <c r="N823" s="1051"/>
      <c r="O823" s="1527"/>
      <c r="P823" s="1051"/>
      <c r="Q823" s="330">
        <v>55029.475140000002</v>
      </c>
      <c r="R823" s="330">
        <v>55029.475140000002</v>
      </c>
      <c r="S823" s="330">
        <v>55029.475140000002</v>
      </c>
      <c r="T823" s="330">
        <v>55029.475140000002</v>
      </c>
      <c r="U823" s="2073">
        <f>T823/12*$B$4</f>
        <v>18343.158380000001</v>
      </c>
      <c r="V823" s="330">
        <f t="shared" si="299"/>
        <v>16554.355229999997</v>
      </c>
      <c r="W823" s="779"/>
      <c r="X823" s="330"/>
      <c r="Y823" s="330">
        <f>V823-U823</f>
        <v>-1788.8031500000034</v>
      </c>
      <c r="Z823" s="330"/>
      <c r="AA823" s="330">
        <v>0</v>
      </c>
      <c r="AB823" s="330">
        <v>16554.355229999997</v>
      </c>
      <c r="AC823" s="1015">
        <f>V823-U823-Y823</f>
        <v>0</v>
      </c>
      <c r="AD823" s="1028"/>
      <c r="AF823" s="3083"/>
      <c r="AJ823" s="2087"/>
    </row>
    <row r="824" spans="1:36" ht="60" x14ac:dyDescent="0.25">
      <c r="A824" s="137">
        <v>1</v>
      </c>
      <c r="B824" s="3040" t="s">
        <v>325</v>
      </c>
      <c r="C824" s="1531"/>
      <c r="D824" s="535"/>
      <c r="E824" s="225"/>
      <c r="F824" s="187"/>
      <c r="G824" s="187"/>
      <c r="H824" s="187"/>
      <c r="I824" s="1415"/>
      <c r="J824" s="1415"/>
      <c r="K824" s="899"/>
      <c r="L824" s="183"/>
      <c r="M824" s="183"/>
      <c r="N824" s="183"/>
      <c r="O824" s="183"/>
      <c r="P824" s="183"/>
      <c r="Q824" s="331">
        <v>70958.561470000001</v>
      </c>
      <c r="R824" s="331">
        <v>70958.561470000001</v>
      </c>
      <c r="S824" s="331">
        <v>82213.233439999996</v>
      </c>
      <c r="T824" s="331">
        <v>82213.233439999996</v>
      </c>
      <c r="U824" s="880">
        <f>Q824/12*$B$4+(R824-Q824)/11*3+(S824-R824)/10*2+(T824-S824)/9*1</f>
        <v>25903.788217333335</v>
      </c>
      <c r="V824" s="331">
        <f t="shared" si="299"/>
        <v>24666.51874</v>
      </c>
      <c r="W824" s="776"/>
      <c r="X824" s="331"/>
      <c r="Y824" s="331">
        <f>V824-U824</f>
        <v>-1237.2694773333351</v>
      </c>
      <c r="Z824" s="331"/>
      <c r="AA824" s="331">
        <v>-2.3144</v>
      </c>
      <c r="AB824" s="331">
        <v>24664.20434</v>
      </c>
      <c r="AC824" s="1015">
        <f>V824-U824-Y824</f>
        <v>0</v>
      </c>
      <c r="AD824" s="1028"/>
      <c r="AF824" s="3083"/>
      <c r="AJ824" s="2087"/>
    </row>
    <row r="825" spans="1:36" s="2110" customFormat="1" ht="29.25" x14ac:dyDescent="0.25">
      <c r="A825" s="2110">
        <v>1</v>
      </c>
      <c r="B825" s="524" t="s">
        <v>271</v>
      </c>
      <c r="C825" s="2749"/>
      <c r="D825" s="312"/>
      <c r="E825" s="824">
        <f>E827+E828+E829+E830+E832*5+E833*5</f>
        <v>74225</v>
      </c>
      <c r="F825" s="2750">
        <f t="shared" ref="F825:G825" si="308">F827+F828+F829+F830+F832*5+F833*5</f>
        <v>24741.666666666668</v>
      </c>
      <c r="G825" s="2750">
        <f t="shared" si="308"/>
        <v>30096</v>
      </c>
      <c r="H825" s="544">
        <f>G825/F825*100</f>
        <v>121.64095655102727</v>
      </c>
      <c r="I825" s="2751"/>
      <c r="J825" s="2751"/>
      <c r="K825" s="2752"/>
      <c r="L825" s="544"/>
      <c r="M825" s="544"/>
      <c r="N825" s="544"/>
      <c r="O825" s="544"/>
      <c r="P825" s="544"/>
      <c r="Q825" s="2744"/>
      <c r="R825" s="2744"/>
      <c r="S825" s="2744"/>
      <c r="T825" s="2744"/>
      <c r="U825" s="880"/>
      <c r="V825" s="331"/>
      <c r="W825" s="776"/>
      <c r="X825" s="331"/>
      <c r="Y825" s="331"/>
      <c r="Z825" s="331"/>
      <c r="AA825" s="331"/>
      <c r="AB825" s="331"/>
      <c r="AC825" s="1015">
        <f>V825-U825-Y825</f>
        <v>0</v>
      </c>
      <c r="AD825" s="2746"/>
      <c r="AF825" s="3083"/>
      <c r="AJ825" s="2087"/>
    </row>
    <row r="826" spans="1:36" s="2110" customFormat="1" ht="30" x14ac:dyDescent="0.25">
      <c r="A826" s="2110">
        <v>1</v>
      </c>
      <c r="B826" s="537" t="s">
        <v>193</v>
      </c>
      <c r="C826" s="2749"/>
      <c r="D826" s="312"/>
      <c r="E826" s="824"/>
      <c r="F826" s="544"/>
      <c r="G826" s="544"/>
      <c r="H826" s="544"/>
      <c r="I826" s="2751"/>
      <c r="J826" s="2751"/>
      <c r="K826" s="2752"/>
      <c r="L826" s="544"/>
      <c r="M826" s="544"/>
      <c r="N826" s="544"/>
      <c r="O826" s="544"/>
      <c r="P826" s="544"/>
      <c r="Q826" s="2744"/>
      <c r="R826" s="2744"/>
      <c r="S826" s="2744"/>
      <c r="T826" s="2744"/>
      <c r="U826" s="2744"/>
      <c r="V826" s="2744"/>
      <c r="W826" s="2744"/>
      <c r="X826" s="2744"/>
      <c r="Y826" s="2744"/>
      <c r="Z826" s="2744"/>
      <c r="AA826" s="2744"/>
      <c r="AB826" s="2744"/>
      <c r="AC826" s="1015">
        <f>V826-U826-Y826</f>
        <v>0</v>
      </c>
      <c r="AD826" s="2746"/>
      <c r="AF826" s="3083"/>
      <c r="AJ826" s="2087"/>
    </row>
    <row r="827" spans="1:36" s="2110" customFormat="1" ht="30" x14ac:dyDescent="0.25">
      <c r="A827" s="2110">
        <v>1</v>
      </c>
      <c r="B827" s="4" t="s">
        <v>454</v>
      </c>
      <c r="C827" s="2749"/>
      <c r="D827" s="312"/>
      <c r="E827" s="825">
        <v>50000</v>
      </c>
      <c r="F827" s="544">
        <f>E827/12*$B$4</f>
        <v>16666.666666666668</v>
      </c>
      <c r="G827" s="544">
        <v>18437</v>
      </c>
      <c r="H827" s="544">
        <f t="shared" ref="H827:H837" si="309">G827/F827*100</f>
        <v>110.622</v>
      </c>
      <c r="I827" s="2751"/>
      <c r="J827" s="2751"/>
      <c r="K827" s="2752"/>
      <c r="L827" s="544"/>
      <c r="M827" s="544"/>
      <c r="N827" s="544"/>
      <c r="O827" s="544"/>
      <c r="P827" s="544"/>
      <c r="Q827" s="2744"/>
      <c r="R827" s="2744"/>
      <c r="S827" s="2744"/>
      <c r="T827" s="2744"/>
      <c r="U827" s="2744"/>
      <c r="V827" s="2744"/>
      <c r="W827" s="2744"/>
      <c r="X827" s="2744"/>
      <c r="Y827" s="2744"/>
      <c r="Z827" s="2744"/>
      <c r="AA827" s="2744"/>
      <c r="AB827" s="2744"/>
      <c r="AC827" s="1015">
        <f>V827-U827-Y827</f>
        <v>0</v>
      </c>
      <c r="AD827" s="2746"/>
      <c r="AF827" s="3083"/>
      <c r="AJ827" s="2087"/>
    </row>
    <row r="828" spans="1:36" s="2110" customFormat="1" ht="60" x14ac:dyDescent="0.25">
      <c r="A828" s="2110">
        <v>1</v>
      </c>
      <c r="B828" s="4" t="s">
        <v>455</v>
      </c>
      <c r="C828" s="2749"/>
      <c r="D828" s="312"/>
      <c r="E828" s="825">
        <v>15000</v>
      </c>
      <c r="F828" s="544">
        <f>E828/12*$B$4</f>
        <v>5000</v>
      </c>
      <c r="G828" s="544">
        <v>9100</v>
      </c>
      <c r="H828" s="544">
        <f t="shared" si="309"/>
        <v>182</v>
      </c>
      <c r="I828" s="2751"/>
      <c r="J828" s="2751"/>
      <c r="K828" s="2752"/>
      <c r="L828" s="544"/>
      <c r="M828" s="544"/>
      <c r="N828" s="544"/>
      <c r="O828" s="544"/>
      <c r="P828" s="544"/>
      <c r="Q828" s="2744"/>
      <c r="R828" s="2744"/>
      <c r="S828" s="2744"/>
      <c r="T828" s="2744"/>
      <c r="U828" s="2744"/>
      <c r="V828" s="2744"/>
      <c r="W828" s="2744"/>
      <c r="X828" s="2744"/>
      <c r="Y828" s="2744"/>
      <c r="Z828" s="2744"/>
      <c r="AA828" s="2744"/>
      <c r="AB828" s="2744"/>
      <c r="AC828" s="1015">
        <f>V828-U828-Y828</f>
        <v>0</v>
      </c>
      <c r="AD828" s="2746"/>
      <c r="AF828" s="3083"/>
      <c r="AJ828" s="2087"/>
    </row>
    <row r="829" spans="1:36" s="2110" customFormat="1" ht="45" x14ac:dyDescent="0.25">
      <c r="A829" s="2110">
        <v>1</v>
      </c>
      <c r="B829" s="4" t="s">
        <v>456</v>
      </c>
      <c r="C829" s="2749"/>
      <c r="D829" s="312"/>
      <c r="E829" s="825">
        <v>7000</v>
      </c>
      <c r="F829" s="544">
        <f>E829/12*$B$4</f>
        <v>2333.3333333333335</v>
      </c>
      <c r="G829" s="544">
        <v>2494</v>
      </c>
      <c r="H829" s="544">
        <f t="shared" si="309"/>
        <v>106.88571428571427</v>
      </c>
      <c r="I829" s="2751"/>
      <c r="J829" s="2751"/>
      <c r="K829" s="2752"/>
      <c r="L829" s="544"/>
      <c r="M829" s="544"/>
      <c r="N829" s="544"/>
      <c r="O829" s="544"/>
      <c r="P829" s="544"/>
      <c r="Q829" s="2744"/>
      <c r="R829" s="2744"/>
      <c r="S829" s="2744"/>
      <c r="T829" s="2744"/>
      <c r="U829" s="2744"/>
      <c r="V829" s="2744"/>
      <c r="W829" s="2744"/>
      <c r="X829" s="2744"/>
      <c r="Y829" s="2744"/>
      <c r="Z829" s="2744"/>
      <c r="AA829" s="2744"/>
      <c r="AB829" s="2744"/>
      <c r="AC829" s="1015">
        <f>V829-U829-Y829</f>
        <v>0</v>
      </c>
      <c r="AD829" s="2746"/>
      <c r="AF829" s="3083"/>
      <c r="AJ829" s="2087"/>
    </row>
    <row r="830" spans="1:36" s="2110" customFormat="1" ht="90" x14ac:dyDescent="0.25">
      <c r="A830" s="2110">
        <v>1</v>
      </c>
      <c r="B830" s="4" t="s">
        <v>457</v>
      </c>
      <c r="C830" s="2749"/>
      <c r="D830" s="312"/>
      <c r="E830" s="2877">
        <v>2000</v>
      </c>
      <c r="F830" s="544">
        <f>E830/12*$B$4</f>
        <v>666.66666666666663</v>
      </c>
      <c r="G830" s="544">
        <v>0</v>
      </c>
      <c r="H830" s="544">
        <f t="shared" si="309"/>
        <v>0</v>
      </c>
      <c r="I830" s="2751"/>
      <c r="J830" s="2751"/>
      <c r="K830" s="2752"/>
      <c r="L830" s="544"/>
      <c r="M830" s="544"/>
      <c r="N830" s="544"/>
      <c r="O830" s="544"/>
      <c r="P830" s="544"/>
      <c r="Q830" s="2744"/>
      <c r="R830" s="2744"/>
      <c r="S830" s="2744"/>
      <c r="T830" s="2744"/>
      <c r="U830" s="2744"/>
      <c r="V830" s="2744"/>
      <c r="W830" s="2744"/>
      <c r="X830" s="2744"/>
      <c r="Y830" s="2744"/>
      <c r="Z830" s="2744"/>
      <c r="AA830" s="2744"/>
      <c r="AB830" s="2744"/>
      <c r="AC830" s="1015">
        <f>V830-U830-Y830</f>
        <v>0</v>
      </c>
      <c r="AD830" s="2746"/>
      <c r="AF830" s="3083"/>
      <c r="AJ830" s="2087"/>
    </row>
    <row r="831" spans="1:36" s="2110" customFormat="1" ht="42.75" x14ac:dyDescent="0.25">
      <c r="A831" s="2110">
        <v>1</v>
      </c>
      <c r="B831" s="977" t="s">
        <v>623</v>
      </c>
      <c r="C831" s="2749"/>
      <c r="D831" s="312"/>
      <c r="E831" s="3095">
        <f>E832+E833</f>
        <v>45</v>
      </c>
      <c r="F831" s="2752">
        <f t="shared" ref="F831:G831" si="310">F832+F833</f>
        <v>15</v>
      </c>
      <c r="G831" s="2752">
        <f t="shared" si="310"/>
        <v>13</v>
      </c>
      <c r="H831" s="544">
        <f t="shared" si="309"/>
        <v>86.666666666666671</v>
      </c>
      <c r="I831" s="2751"/>
      <c r="J831" s="2751"/>
      <c r="K831" s="2752"/>
      <c r="L831" s="544"/>
      <c r="M831" s="544"/>
      <c r="N831" s="544"/>
      <c r="O831" s="544"/>
      <c r="P831" s="544"/>
      <c r="Q831" s="2744"/>
      <c r="R831" s="2744"/>
      <c r="S831" s="2744"/>
      <c r="T831" s="2744"/>
      <c r="U831" s="2744"/>
      <c r="V831" s="2744"/>
      <c r="W831" s="2744"/>
      <c r="X831" s="2744"/>
      <c r="Y831" s="2744"/>
      <c r="Z831" s="2744"/>
      <c r="AA831" s="2744"/>
      <c r="AB831" s="2744"/>
      <c r="AC831" s="1015"/>
      <c r="AD831" s="2746"/>
      <c r="AF831" s="3083"/>
      <c r="AJ831" s="2087"/>
    </row>
    <row r="832" spans="1:36" s="2110" customFormat="1" ht="30" x14ac:dyDescent="0.25">
      <c r="A832" s="2110">
        <v>1</v>
      </c>
      <c r="B832" s="537" t="s">
        <v>624</v>
      </c>
      <c r="C832" s="2749"/>
      <c r="D832" s="312"/>
      <c r="E832" s="2877">
        <v>5</v>
      </c>
      <c r="F832" s="2752">
        <f t="shared" ref="F832:F837" si="311">E832/12*$B$4</f>
        <v>1.6666666666666667</v>
      </c>
      <c r="G832" s="2752"/>
      <c r="H832" s="544">
        <f t="shared" si="309"/>
        <v>0</v>
      </c>
      <c r="I832" s="2751"/>
      <c r="J832" s="2751"/>
      <c r="K832" s="2752"/>
      <c r="L832" s="544"/>
      <c r="M832" s="544"/>
      <c r="N832" s="544"/>
      <c r="O832" s="544"/>
      <c r="P832" s="544"/>
      <c r="Q832" s="2744"/>
      <c r="R832" s="2744"/>
      <c r="S832" s="2744"/>
      <c r="T832" s="2744"/>
      <c r="U832" s="2744"/>
      <c r="V832" s="2744"/>
      <c r="W832" s="2744"/>
      <c r="X832" s="2744"/>
      <c r="Y832" s="2744"/>
      <c r="Z832" s="2744"/>
      <c r="AA832" s="2744"/>
      <c r="AB832" s="2744"/>
      <c r="AC832" s="1015"/>
      <c r="AD832" s="2746"/>
      <c r="AF832" s="3083"/>
      <c r="AJ832" s="2087"/>
    </row>
    <row r="833" spans="1:36" s="2110" customFormat="1" ht="30" x14ac:dyDescent="0.25">
      <c r="A833" s="2110">
        <v>1</v>
      </c>
      <c r="B833" s="537" t="s">
        <v>625</v>
      </c>
      <c r="C833" s="2749"/>
      <c r="D833" s="312"/>
      <c r="E833" s="2877">
        <v>40</v>
      </c>
      <c r="F833" s="2752">
        <f t="shared" si="311"/>
        <v>13.333333333333334</v>
      </c>
      <c r="G833" s="2752">
        <v>13</v>
      </c>
      <c r="H833" s="544">
        <f t="shared" si="309"/>
        <v>97.5</v>
      </c>
      <c r="I833" s="2751"/>
      <c r="J833" s="2751"/>
      <c r="K833" s="2752"/>
      <c r="L833" s="544"/>
      <c r="M833" s="544"/>
      <c r="N833" s="544"/>
      <c r="O833" s="544"/>
      <c r="P833" s="544"/>
      <c r="Q833" s="2744"/>
      <c r="R833" s="2744"/>
      <c r="S833" s="2744"/>
      <c r="T833" s="2744"/>
      <c r="U833" s="2744"/>
      <c r="V833" s="2744"/>
      <c r="W833" s="2744"/>
      <c r="X833" s="2744"/>
      <c r="Y833" s="2744"/>
      <c r="Z833" s="2744"/>
      <c r="AA833" s="2744"/>
      <c r="AB833" s="2744"/>
      <c r="AC833" s="1015"/>
      <c r="AD833" s="2746"/>
      <c r="AF833" s="3083"/>
      <c r="AJ833" s="2087"/>
    </row>
    <row r="834" spans="1:36" s="2110" customFormat="1" ht="29.25" x14ac:dyDescent="0.25">
      <c r="A834" s="2110">
        <v>1</v>
      </c>
      <c r="B834" s="589" t="s">
        <v>131</v>
      </c>
      <c r="C834" s="2749"/>
      <c r="D834" s="312"/>
      <c r="E834" s="824">
        <f>E835+E836</f>
        <v>40000</v>
      </c>
      <c r="F834" s="2752">
        <f t="shared" ref="F834:G834" si="312">F835+F836</f>
        <v>13333.333333333334</v>
      </c>
      <c r="G834" s="2752">
        <f t="shared" si="312"/>
        <v>15193</v>
      </c>
      <c r="H834" s="544">
        <f t="shared" si="309"/>
        <v>113.94750000000001</v>
      </c>
      <c r="I834" s="2751"/>
      <c r="J834" s="2751"/>
      <c r="K834" s="2752"/>
      <c r="L834" s="544"/>
      <c r="M834" s="544"/>
      <c r="N834" s="544"/>
      <c r="O834" s="544"/>
      <c r="P834" s="544"/>
      <c r="Q834" s="2744"/>
      <c r="R834" s="2744"/>
      <c r="S834" s="2744"/>
      <c r="T834" s="2744"/>
      <c r="U834" s="2744"/>
      <c r="V834" s="2744"/>
      <c r="W834" s="2744"/>
      <c r="X834" s="2744"/>
      <c r="Y834" s="2744"/>
      <c r="Z834" s="2744"/>
      <c r="AA834" s="2744"/>
      <c r="AB834" s="2744"/>
      <c r="AC834" s="1015">
        <f>V834-U834-Y834</f>
        <v>0</v>
      </c>
      <c r="AD834" s="2746"/>
      <c r="AF834" s="3083"/>
      <c r="AJ834" s="2087"/>
    </row>
    <row r="835" spans="1:36" s="2110" customFormat="1" x14ac:dyDescent="0.25">
      <c r="A835" s="2110">
        <v>1</v>
      </c>
      <c r="B835" s="520" t="s">
        <v>222</v>
      </c>
      <c r="C835" s="2749"/>
      <c r="D835" s="312"/>
      <c r="E835" s="825">
        <f>40000-4000</f>
        <v>36000</v>
      </c>
      <c r="F835" s="2752">
        <f t="shared" si="311"/>
        <v>12000</v>
      </c>
      <c r="G835" s="2752">
        <v>13770</v>
      </c>
      <c r="H835" s="544">
        <f t="shared" si="309"/>
        <v>114.75</v>
      </c>
      <c r="I835" s="2751"/>
      <c r="J835" s="2751"/>
      <c r="K835" s="2752"/>
      <c r="L835" s="544"/>
      <c r="M835" s="544"/>
      <c r="N835" s="544"/>
      <c r="O835" s="544"/>
      <c r="P835" s="544"/>
      <c r="Q835" s="2744"/>
      <c r="R835" s="2744"/>
      <c r="S835" s="2744"/>
      <c r="T835" s="2744"/>
      <c r="U835" s="2744"/>
      <c r="V835" s="2744"/>
      <c r="W835" s="2744"/>
      <c r="X835" s="2744"/>
      <c r="Y835" s="2744"/>
      <c r="Z835" s="2744"/>
      <c r="AA835" s="2744"/>
      <c r="AB835" s="2744"/>
      <c r="AC835" s="1015">
        <f>V835-U835-Y835</f>
        <v>0</v>
      </c>
      <c r="AD835" s="2746"/>
      <c r="AF835" s="3083"/>
      <c r="AJ835" s="2087"/>
    </row>
    <row r="836" spans="1:36" s="2110" customFormat="1" ht="75" x14ac:dyDescent="0.25">
      <c r="A836" s="2110">
        <v>1</v>
      </c>
      <c r="B836" s="165" t="s">
        <v>503</v>
      </c>
      <c r="C836" s="2749"/>
      <c r="D836" s="312"/>
      <c r="E836" s="825">
        <v>4000</v>
      </c>
      <c r="F836" s="494">
        <f t="shared" si="311"/>
        <v>1333.3333333333333</v>
      </c>
      <c r="G836" s="494">
        <v>1423</v>
      </c>
      <c r="H836" s="544">
        <f t="shared" si="309"/>
        <v>106.72500000000001</v>
      </c>
      <c r="I836" s="2879"/>
      <c r="J836" s="2751"/>
      <c r="K836" s="2752"/>
      <c r="L836" s="544"/>
      <c r="M836" s="544"/>
      <c r="N836" s="544"/>
      <c r="O836" s="544"/>
      <c r="P836" s="544"/>
      <c r="Q836" s="2744"/>
      <c r="R836" s="2744"/>
      <c r="S836" s="2744"/>
      <c r="T836" s="2744"/>
      <c r="U836" s="2744"/>
      <c r="V836" s="2744"/>
      <c r="W836" s="2744"/>
      <c r="X836" s="2744"/>
      <c r="Y836" s="2744"/>
      <c r="Z836" s="2744"/>
      <c r="AA836" s="2744"/>
      <c r="AB836" s="2744"/>
      <c r="AC836" s="1015">
        <f>V836-U836-Y836</f>
        <v>0</v>
      </c>
      <c r="AD836" s="2746"/>
      <c r="AF836" s="3083"/>
      <c r="AJ836" s="2087"/>
    </row>
    <row r="837" spans="1:36" s="2110" customFormat="1" ht="29.25" x14ac:dyDescent="0.25">
      <c r="A837" s="2110">
        <v>1</v>
      </c>
      <c r="B837" s="285" t="s">
        <v>630</v>
      </c>
      <c r="C837" s="3004"/>
      <c r="D837" s="2082"/>
      <c r="E837" s="824">
        <v>12000</v>
      </c>
      <c r="F837" s="493">
        <f t="shared" si="311"/>
        <v>4000</v>
      </c>
      <c r="G837" s="493">
        <v>1762</v>
      </c>
      <c r="H837" s="2750">
        <f t="shared" si="309"/>
        <v>44.05</v>
      </c>
      <c r="I837" s="2879"/>
      <c r="J837" s="2751"/>
      <c r="K837" s="2752"/>
      <c r="L837" s="544"/>
      <c r="M837" s="544"/>
      <c r="N837" s="544"/>
      <c r="O837" s="544"/>
      <c r="P837" s="544"/>
      <c r="Q837" s="2744"/>
      <c r="R837" s="2744"/>
      <c r="S837" s="2744"/>
      <c r="T837" s="2744"/>
      <c r="U837" s="2744"/>
      <c r="V837" s="2744"/>
      <c r="W837" s="2744"/>
      <c r="X837" s="2744"/>
      <c r="Y837" s="2744"/>
      <c r="Z837" s="2744"/>
      <c r="AA837" s="2744"/>
      <c r="AB837" s="2744"/>
      <c r="AC837" s="1015"/>
      <c r="AD837" s="2746"/>
      <c r="AF837" s="3083"/>
      <c r="AJ837" s="2087"/>
    </row>
    <row r="838" spans="1:36" s="2110" customFormat="1" x14ac:dyDescent="0.25">
      <c r="A838" s="2110">
        <v>1</v>
      </c>
      <c r="B838" s="823" t="s">
        <v>194</v>
      </c>
      <c r="C838" s="2749"/>
      <c r="D838" s="312"/>
      <c r="E838" s="825"/>
      <c r="F838" s="544">
        <f>E838/12*$B$4</f>
        <v>0</v>
      </c>
      <c r="G838" s="544"/>
      <c r="H838" s="544"/>
      <c r="I838" s="2751"/>
      <c r="J838" s="2751"/>
      <c r="K838" s="2752"/>
      <c r="L838" s="544"/>
      <c r="M838" s="544"/>
      <c r="N838" s="544"/>
      <c r="O838" s="544"/>
      <c r="P838" s="544"/>
      <c r="Q838" s="2744"/>
      <c r="R838" s="2744"/>
      <c r="S838" s="2744"/>
      <c r="T838" s="2744"/>
      <c r="U838" s="2744"/>
      <c r="V838" s="2744"/>
      <c r="W838" s="2744"/>
      <c r="X838" s="2744"/>
      <c r="Y838" s="2744"/>
      <c r="Z838" s="2744"/>
      <c r="AA838" s="2744"/>
      <c r="AB838" s="2744"/>
      <c r="AC838" s="1015">
        <f>V838-U838-Y838</f>
        <v>0</v>
      </c>
      <c r="AD838" s="2746"/>
      <c r="AF838" s="3083"/>
      <c r="AJ838" s="2087"/>
    </row>
    <row r="839" spans="1:36" s="2110" customFormat="1" ht="110.25" customHeight="1" x14ac:dyDescent="0.25">
      <c r="A839" s="2110">
        <v>1</v>
      </c>
      <c r="B839" s="2082" t="s">
        <v>626</v>
      </c>
      <c r="C839" s="3004"/>
      <c r="D839" s="2082"/>
      <c r="E839" s="824">
        <v>23300</v>
      </c>
      <c r="F839" s="2758">
        <f>ROUND(E839/12*$B$4,0)</f>
        <v>7767</v>
      </c>
      <c r="G839" s="2750">
        <v>4285</v>
      </c>
      <c r="H839" s="2750">
        <f t="shared" ref="H839:H845" si="313">G839/F839*100</f>
        <v>55.169306038367452</v>
      </c>
      <c r="I839" s="2751"/>
      <c r="J839" s="2751"/>
      <c r="K839" s="2752"/>
      <c r="L839" s="544"/>
      <c r="M839" s="544"/>
      <c r="N839" s="544"/>
      <c r="O839" s="544"/>
      <c r="P839" s="544"/>
      <c r="Q839" s="2744">
        <v>72798.07892</v>
      </c>
      <c r="R839" s="2744">
        <v>72798.07892</v>
      </c>
      <c r="S839" s="2744">
        <v>72798.07892</v>
      </c>
      <c r="T839" s="2744">
        <v>72798.07892</v>
      </c>
      <c r="U839" s="2753">
        <f>Q839/12*$B$4+(R839-Q839)/11*3+(S839-R839)/10*2+(T839-S839)/9*1</f>
        <v>24266.026306666667</v>
      </c>
      <c r="V839" s="2744">
        <f>AB839-AA839-X839</f>
        <v>13042.441720000001</v>
      </c>
      <c r="W839" s="2744"/>
      <c r="X839" s="2744"/>
      <c r="Y839" s="2744">
        <f>V839-U839</f>
        <v>-11223.584586666666</v>
      </c>
      <c r="Z839" s="2744"/>
      <c r="AA839" s="2744">
        <v>0</v>
      </c>
      <c r="AB839" s="2744">
        <v>13042.441720000001</v>
      </c>
      <c r="AC839" s="1015">
        <f>V839-U839-Y839</f>
        <v>0</v>
      </c>
      <c r="AD839" s="2746"/>
      <c r="AF839" s="3083"/>
      <c r="AJ839" s="2087"/>
    </row>
    <row r="840" spans="1:36" s="2110" customFormat="1" ht="15" customHeight="1" x14ac:dyDescent="0.25">
      <c r="A840" s="2110">
        <v>1</v>
      </c>
      <c r="B840" s="312" t="s">
        <v>627</v>
      </c>
      <c r="C840" s="2749"/>
      <c r="D840" s="312"/>
      <c r="E840" s="825">
        <v>4018</v>
      </c>
      <c r="F840" s="510">
        <f t="shared" ref="F840:F842" si="314">E840/12*$B$4</f>
        <v>1339.3333333333333</v>
      </c>
      <c r="G840" s="544">
        <v>497</v>
      </c>
      <c r="H840" s="544">
        <f t="shared" si="313"/>
        <v>37.10801393728223</v>
      </c>
      <c r="I840" s="2751"/>
      <c r="J840" s="2751"/>
      <c r="K840" s="2752"/>
      <c r="L840" s="544"/>
      <c r="M840" s="544"/>
      <c r="N840" s="544"/>
      <c r="O840" s="544"/>
      <c r="P840" s="544"/>
      <c r="Q840" s="2744"/>
      <c r="R840" s="2744"/>
      <c r="S840" s="2744"/>
      <c r="T840" s="2744"/>
      <c r="U840" s="2753"/>
      <c r="V840" s="2744"/>
      <c r="W840" s="2744"/>
      <c r="X840" s="2744"/>
      <c r="Y840" s="2744"/>
      <c r="Z840" s="2744"/>
      <c r="AA840" s="2744"/>
      <c r="AB840" s="2744"/>
      <c r="AC840" s="1015"/>
      <c r="AD840" s="2746"/>
      <c r="AF840" s="3083"/>
      <c r="AJ840" s="2087"/>
    </row>
    <row r="841" spans="1:36" s="2110" customFormat="1" ht="18.75" customHeight="1" x14ac:dyDescent="0.25">
      <c r="A841" s="2110">
        <v>1</v>
      </c>
      <c r="B841" s="312" t="s">
        <v>628</v>
      </c>
      <c r="C841" s="2749"/>
      <c r="D841" s="312"/>
      <c r="E841" s="825">
        <v>5334</v>
      </c>
      <c r="F841" s="510">
        <f t="shared" si="314"/>
        <v>1778</v>
      </c>
      <c r="G841" s="544">
        <v>713</v>
      </c>
      <c r="H841" s="544">
        <f t="shared" si="313"/>
        <v>40.101237345331839</v>
      </c>
      <c r="I841" s="2751"/>
      <c r="J841" s="2751"/>
      <c r="K841" s="2752"/>
      <c r="L841" s="544"/>
      <c r="M841" s="544"/>
      <c r="N841" s="544"/>
      <c r="O841" s="544"/>
      <c r="P841" s="544"/>
      <c r="Q841" s="2744"/>
      <c r="R841" s="2744"/>
      <c r="S841" s="2744"/>
      <c r="T841" s="2744"/>
      <c r="U841" s="2753"/>
      <c r="V841" s="2744"/>
      <c r="W841" s="2744"/>
      <c r="X841" s="2744"/>
      <c r="Y841" s="2744"/>
      <c r="Z841" s="2744"/>
      <c r="AA841" s="2744"/>
      <c r="AB841" s="2744"/>
      <c r="AC841" s="1015"/>
      <c r="AD841" s="2746"/>
      <c r="AF841" s="3083"/>
      <c r="AJ841" s="2087"/>
    </row>
    <row r="842" spans="1:36" s="2110" customFormat="1" ht="18.75" customHeight="1" x14ac:dyDescent="0.25">
      <c r="A842" s="2110">
        <v>1</v>
      </c>
      <c r="B842" s="312" t="s">
        <v>629</v>
      </c>
      <c r="C842" s="2749"/>
      <c r="D842" s="312"/>
      <c r="E842" s="825">
        <v>11168</v>
      </c>
      <c r="F842" s="510">
        <f t="shared" si="314"/>
        <v>3722.6666666666665</v>
      </c>
      <c r="G842" s="544">
        <v>2183</v>
      </c>
      <c r="H842" s="544">
        <f t="shared" si="313"/>
        <v>58.640759312320924</v>
      </c>
      <c r="I842" s="2751"/>
      <c r="J842" s="2751"/>
      <c r="K842" s="2752"/>
      <c r="L842" s="544"/>
      <c r="M842" s="544"/>
      <c r="N842" s="544"/>
      <c r="O842" s="544"/>
      <c r="P842" s="544"/>
      <c r="Q842" s="2744"/>
      <c r="R842" s="2744"/>
      <c r="S842" s="2744"/>
      <c r="T842" s="2744"/>
      <c r="U842" s="2753"/>
      <c r="V842" s="2744"/>
      <c r="W842" s="2744"/>
      <c r="X842" s="2744"/>
      <c r="Y842" s="2744"/>
      <c r="Z842" s="2744"/>
      <c r="AA842" s="2744"/>
      <c r="AB842" s="2744"/>
      <c r="AC842" s="1015"/>
      <c r="AD842" s="2746"/>
      <c r="AF842" s="3083"/>
      <c r="AJ842" s="2087"/>
    </row>
    <row r="843" spans="1:36" s="2110" customFormat="1" ht="47.25" x14ac:dyDescent="0.25">
      <c r="A843" s="2110">
        <v>1</v>
      </c>
      <c r="B843" s="590" t="s">
        <v>459</v>
      </c>
      <c r="C843" s="2749"/>
      <c r="D843" s="312"/>
      <c r="E843" s="824">
        <f>E844+E851</f>
        <v>45244</v>
      </c>
      <c r="F843" s="2758">
        <f t="shared" ref="F843:G843" si="315">F844+F851</f>
        <v>15081.333333333334</v>
      </c>
      <c r="G843" s="2750">
        <f t="shared" si="315"/>
        <v>12897</v>
      </c>
      <c r="H843" s="2750">
        <f t="shared" si="313"/>
        <v>85.516311555123323</v>
      </c>
      <c r="I843" s="2751"/>
      <c r="J843" s="2751"/>
      <c r="K843" s="2752"/>
      <c r="L843" s="544"/>
      <c r="M843" s="544"/>
      <c r="N843" s="544"/>
      <c r="O843" s="544"/>
      <c r="P843" s="544"/>
      <c r="Q843" s="2744">
        <f t="shared" ref="Q843:AB843" si="316">Q844+Q851</f>
        <v>137248.27635</v>
      </c>
      <c r="R843" s="2744">
        <f t="shared" ref="R843:S843" si="317">R844+R851</f>
        <v>137248.27635</v>
      </c>
      <c r="S843" s="2744">
        <f t="shared" si="317"/>
        <v>137248.27635</v>
      </c>
      <c r="T843" s="2744">
        <f t="shared" ref="T843" si="318">T844+T851</f>
        <v>137248.27635</v>
      </c>
      <c r="U843" s="2744">
        <f t="shared" ref="U843" si="319">U844+U851</f>
        <v>45749.425450000002</v>
      </c>
      <c r="V843" s="2744">
        <f t="shared" si="316"/>
        <v>39875.509399999988</v>
      </c>
      <c r="W843" s="2744">
        <f t="shared" si="316"/>
        <v>0</v>
      </c>
      <c r="X843" s="2744">
        <f t="shared" si="316"/>
        <v>0</v>
      </c>
      <c r="Y843" s="2744">
        <f t="shared" si="316"/>
        <v>-5873.9160500000098</v>
      </c>
      <c r="Z843" s="2744">
        <f t="shared" si="316"/>
        <v>0</v>
      </c>
      <c r="AA843" s="2744">
        <f t="shared" si="316"/>
        <v>-28.557709999999997</v>
      </c>
      <c r="AB843" s="2744">
        <f t="shared" si="316"/>
        <v>39846.951689999987</v>
      </c>
      <c r="AC843" s="1015">
        <f>V843-U843-Y843</f>
        <v>0</v>
      </c>
      <c r="AD843" s="2746"/>
      <c r="AF843" s="3083"/>
      <c r="AJ843" s="2087"/>
    </row>
    <row r="844" spans="1:36" s="2754" customFormat="1" ht="30" x14ac:dyDescent="0.25">
      <c r="A844" s="2110">
        <v>1</v>
      </c>
      <c r="B844" s="536" t="s">
        <v>272</v>
      </c>
      <c r="C844" s="2749"/>
      <c r="D844" s="312"/>
      <c r="E844" s="824">
        <f>E845+E846+E849+E850+E847+E848</f>
        <v>34242</v>
      </c>
      <c r="F844" s="2758">
        <f t="shared" ref="F844:G844" si="320">F845+F846+F849+F850+F847+F848</f>
        <v>11414</v>
      </c>
      <c r="G844" s="2750">
        <f t="shared" si="320"/>
        <v>9717</v>
      </c>
      <c r="H844" s="2750">
        <f t="shared" si="313"/>
        <v>85.132293674434905</v>
      </c>
      <c r="I844" s="2751"/>
      <c r="J844" s="2751"/>
      <c r="K844" s="2752"/>
      <c r="L844" s="544"/>
      <c r="M844" s="544"/>
      <c r="N844" s="544"/>
      <c r="O844" s="544"/>
      <c r="P844" s="544"/>
      <c r="Q844" s="2744">
        <f t="shared" ref="Q844:AB844" si="321">Q845+Q846+Q849+Q850+Q847+Q848</f>
        <v>120886.43201</v>
      </c>
      <c r="R844" s="2744">
        <f t="shared" ref="R844:S844" si="322">R845+R846+R849+R850+R847+R848</f>
        <v>120886.43201</v>
      </c>
      <c r="S844" s="2744">
        <f t="shared" si="322"/>
        <v>120886.43201</v>
      </c>
      <c r="T844" s="2744">
        <f t="shared" ref="T844" si="323">T845+T846+T849+T850+T847+T848</f>
        <v>120886.43201</v>
      </c>
      <c r="U844" s="2768">
        <f t="shared" si="321"/>
        <v>40295.47733666667</v>
      </c>
      <c r="V844" s="2744">
        <f t="shared" si="321"/>
        <v>35259.19522999999</v>
      </c>
      <c r="W844" s="2744">
        <f t="shared" si="321"/>
        <v>0</v>
      </c>
      <c r="X844" s="2744">
        <f t="shared" si="321"/>
        <v>0</v>
      </c>
      <c r="Y844" s="2744">
        <f t="shared" si="321"/>
        <v>-5036.2821066666766</v>
      </c>
      <c r="Z844" s="2744">
        <f t="shared" si="321"/>
        <v>0</v>
      </c>
      <c r="AA844" s="2744">
        <f t="shared" si="321"/>
        <v>-28.557709999999997</v>
      </c>
      <c r="AB844" s="2744">
        <f t="shared" si="321"/>
        <v>35230.637519999989</v>
      </c>
      <c r="AC844" s="1015">
        <f>V844-U844-Y844</f>
        <v>0</v>
      </c>
      <c r="AD844" s="2746"/>
      <c r="AF844" s="3083"/>
      <c r="AJ844" s="2087"/>
    </row>
    <row r="845" spans="1:36" s="2110" customFormat="1" ht="30" x14ac:dyDescent="0.25">
      <c r="A845" s="2110">
        <v>1</v>
      </c>
      <c r="B845" s="4" t="s">
        <v>460</v>
      </c>
      <c r="C845" s="2755"/>
      <c r="D845" s="2082"/>
      <c r="E845" s="825">
        <v>29692</v>
      </c>
      <c r="F845" s="544">
        <f>E845/12*$B$4</f>
        <v>9897.3333333333339</v>
      </c>
      <c r="G845" s="544">
        <v>8479</v>
      </c>
      <c r="H845" s="544">
        <f t="shared" si="313"/>
        <v>85.669540617001203</v>
      </c>
      <c r="I845" s="2751"/>
      <c r="J845" s="2751"/>
      <c r="K845" s="2756"/>
      <c r="L845" s="2750"/>
      <c r="M845" s="2750"/>
      <c r="N845" s="2750"/>
      <c r="O845" s="2750"/>
      <c r="P845" s="2750"/>
      <c r="Q845" s="2744">
        <v>112829.6</v>
      </c>
      <c r="R845" s="2744">
        <v>112829.6</v>
      </c>
      <c r="S845" s="2744">
        <v>112829.6</v>
      </c>
      <c r="T845" s="2744">
        <v>112829.6</v>
      </c>
      <c r="U845" s="2744">
        <f t="shared" ref="U845:U847" si="324">Q845/12*$B$4+(R845-Q845)/11*3+(S845-R845)/10*2+(T845-S845)/9*1</f>
        <v>37609.866666666669</v>
      </c>
      <c r="V845" s="2771">
        <f>AB845-AA845-X845</f>
        <v>33074.511279999992</v>
      </c>
      <c r="W845" s="2771"/>
      <c r="X845" s="2744"/>
      <c r="Y845" s="2745">
        <f>V845-U845</f>
        <v>-4535.3553866666771</v>
      </c>
      <c r="Z845" s="2744"/>
      <c r="AA845" s="2771">
        <v>-19.064259999999997</v>
      </c>
      <c r="AB845" s="2744">
        <v>33055.447019999992</v>
      </c>
      <c r="AC845" s="1015">
        <f>V845-U845-Y845</f>
        <v>0</v>
      </c>
      <c r="AD845" s="2746"/>
      <c r="AF845" s="3083"/>
      <c r="AJ845" s="2087"/>
    </row>
    <row r="846" spans="1:36" s="2110" customFormat="1" x14ac:dyDescent="0.25">
      <c r="A846" s="2110">
        <v>1</v>
      </c>
      <c r="B846" s="4"/>
      <c r="C846" s="2757"/>
      <c r="D846" s="312"/>
      <c r="E846" s="824"/>
      <c r="F846" s="510"/>
      <c r="G846" s="544"/>
      <c r="H846" s="544"/>
      <c r="I846" s="2751"/>
      <c r="J846" s="2751"/>
      <c r="K846" s="2752"/>
      <c r="L846" s="544"/>
      <c r="M846" s="544"/>
      <c r="N846" s="544"/>
      <c r="O846" s="544"/>
      <c r="P846" s="544"/>
      <c r="Q846" s="2745"/>
      <c r="R846" s="2745"/>
      <c r="S846" s="2745"/>
      <c r="T846" s="2745"/>
      <c r="U846" s="2744">
        <f t="shared" si="324"/>
        <v>0</v>
      </c>
      <c r="V846" s="2744"/>
      <c r="W846" s="2744"/>
      <c r="X846" s="2745"/>
      <c r="Y846" s="2745"/>
      <c r="Z846" s="2745"/>
      <c r="AA846" s="2744"/>
      <c r="AB846" s="2745"/>
      <c r="AC846" s="1015">
        <f>V846-U846-Y846</f>
        <v>0</v>
      </c>
      <c r="AD846" s="2746"/>
      <c r="AF846" s="3083"/>
      <c r="AJ846" s="2087"/>
    </row>
    <row r="847" spans="1:36" s="2110" customFormat="1" ht="30" x14ac:dyDescent="0.25">
      <c r="A847" s="2110">
        <v>1</v>
      </c>
      <c r="B847" s="4" t="s">
        <v>461</v>
      </c>
      <c r="C847" s="2749"/>
      <c r="D847" s="312"/>
      <c r="E847" s="826">
        <v>4550</v>
      </c>
      <c r="F847" s="544">
        <f>E847/12*$B$4</f>
        <v>1516.6666666666667</v>
      </c>
      <c r="G847" s="544">
        <v>1238</v>
      </c>
      <c r="H847" s="544">
        <f>G847/F847*100</f>
        <v>81.626373626373621</v>
      </c>
      <c r="I847" s="2751"/>
      <c r="J847" s="2751"/>
      <c r="K847" s="2752"/>
      <c r="L847" s="544"/>
      <c r="M847" s="544"/>
      <c r="N847" s="544"/>
      <c r="O847" s="544"/>
      <c r="P847" s="544"/>
      <c r="Q847" s="2744">
        <v>8056.8320100000001</v>
      </c>
      <c r="R847" s="2744">
        <v>8056.8320100000001</v>
      </c>
      <c r="S847" s="2744">
        <v>8056.8320100000001</v>
      </c>
      <c r="T847" s="2744">
        <v>8056.8320100000001</v>
      </c>
      <c r="U847" s="2744">
        <f t="shared" si="324"/>
        <v>2685.61067</v>
      </c>
      <c r="V847" s="2744">
        <f>AB847-AA847-X847</f>
        <v>2184.6839500000001</v>
      </c>
      <c r="W847" s="2744"/>
      <c r="X847" s="2744"/>
      <c r="Y847" s="2744">
        <f>V847-U847</f>
        <v>-500.92671999999993</v>
      </c>
      <c r="Z847" s="2744"/>
      <c r="AA847" s="2744">
        <v>-9.4934499999999993</v>
      </c>
      <c r="AB847" s="2744">
        <v>2175.1905000000002</v>
      </c>
      <c r="AC847" s="1015">
        <f>V847-U847-Y847</f>
        <v>0</v>
      </c>
      <c r="AD847" s="2746"/>
      <c r="AF847" s="3083"/>
      <c r="AJ847" s="2087"/>
    </row>
    <row r="848" spans="1:36" s="2110" customFormat="1" ht="30" x14ac:dyDescent="0.25">
      <c r="A848" s="2110">
        <v>1</v>
      </c>
      <c r="B848" s="4" t="s">
        <v>462</v>
      </c>
      <c r="C848" s="2749"/>
      <c r="D848" s="312"/>
      <c r="E848" s="826"/>
      <c r="F848" s="2758"/>
      <c r="G848" s="2750"/>
      <c r="H848" s="544"/>
      <c r="I848" s="2751"/>
      <c r="J848" s="2751"/>
      <c r="K848" s="2752"/>
      <c r="L848" s="544"/>
      <c r="M848" s="544"/>
      <c r="N848" s="544"/>
      <c r="O848" s="544"/>
      <c r="P848" s="544"/>
      <c r="Q848" s="2744"/>
      <c r="R848" s="2744"/>
      <c r="S848" s="2744"/>
      <c r="T848" s="2744"/>
      <c r="U848" s="2744"/>
      <c r="V848" s="2744">
        <f>AB848-AA848-X848</f>
        <v>0</v>
      </c>
      <c r="W848" s="2744"/>
      <c r="X848" s="2744"/>
      <c r="Y848" s="2744">
        <f>V848-U848</f>
        <v>0</v>
      </c>
      <c r="Z848" s="2744"/>
      <c r="AA848" s="2744">
        <v>0</v>
      </c>
      <c r="AB848" s="2744">
        <v>0</v>
      </c>
      <c r="AC848" s="1015">
        <f>V848-U848-Y848</f>
        <v>0</v>
      </c>
      <c r="AD848" s="2746"/>
      <c r="AF848" s="3083"/>
      <c r="AJ848" s="2087"/>
    </row>
    <row r="849" spans="1:36" s="2110" customFormat="1" ht="45" x14ac:dyDescent="0.25">
      <c r="A849" s="2110">
        <v>1</v>
      </c>
      <c r="B849" s="4" t="s">
        <v>463</v>
      </c>
      <c r="C849" s="2759"/>
      <c r="D849" s="312"/>
      <c r="E849" s="824"/>
      <c r="F849" s="510">
        <f t="shared" ref="F849:F850" si="325">E849/12*$B$4</f>
        <v>0</v>
      </c>
      <c r="G849" s="544"/>
      <c r="H849" s="544"/>
      <c r="I849" s="2751"/>
      <c r="J849" s="2751"/>
      <c r="K849" s="2752"/>
      <c r="L849" s="544"/>
      <c r="M849" s="544"/>
      <c r="N849" s="544"/>
      <c r="O849" s="544"/>
      <c r="P849" s="544"/>
      <c r="Q849" s="2744"/>
      <c r="R849" s="2744"/>
      <c r="S849" s="2744"/>
      <c r="T849" s="2744"/>
      <c r="U849" s="2744"/>
      <c r="V849" s="2744">
        <f>AB849-AA849-X849</f>
        <v>0</v>
      </c>
      <c r="W849" s="2744"/>
      <c r="X849" s="2744"/>
      <c r="Y849" s="2744"/>
      <c r="Z849" s="2744"/>
      <c r="AA849" s="2744"/>
      <c r="AB849" s="2744"/>
      <c r="AC849" s="1015">
        <f>V849-U849-Y849</f>
        <v>0</v>
      </c>
      <c r="AD849" s="2746"/>
      <c r="AF849" s="3083"/>
      <c r="AJ849" s="2087"/>
    </row>
    <row r="850" spans="1:36" s="2110" customFormat="1" ht="30" x14ac:dyDescent="0.25">
      <c r="A850" s="2110">
        <v>1</v>
      </c>
      <c r="B850" s="4" t="s">
        <v>464</v>
      </c>
      <c r="C850" s="2759"/>
      <c r="D850" s="312"/>
      <c r="E850" s="824"/>
      <c r="F850" s="544">
        <f t="shared" si="325"/>
        <v>0</v>
      </c>
      <c r="G850" s="544"/>
      <c r="H850" s="544"/>
      <c r="I850" s="2751"/>
      <c r="J850" s="2751"/>
      <c r="K850" s="2752"/>
      <c r="L850" s="544"/>
      <c r="M850" s="544"/>
      <c r="N850" s="544"/>
      <c r="O850" s="544"/>
      <c r="P850" s="544"/>
      <c r="Q850" s="2744"/>
      <c r="R850" s="2744"/>
      <c r="S850" s="2744"/>
      <c r="T850" s="2744"/>
      <c r="U850" s="2744"/>
      <c r="V850" s="2744"/>
      <c r="W850" s="2744"/>
      <c r="X850" s="2744"/>
      <c r="Y850" s="2744"/>
      <c r="Z850" s="2744"/>
      <c r="AA850" s="2744"/>
      <c r="AB850" s="2744"/>
      <c r="AC850" s="1015">
        <f>V850-U850-Y850</f>
        <v>0</v>
      </c>
      <c r="AD850" s="2746"/>
      <c r="AF850" s="3083"/>
      <c r="AJ850" s="2087"/>
    </row>
    <row r="851" spans="1:36" s="2110" customFormat="1" ht="45" x14ac:dyDescent="0.25">
      <c r="A851" s="2110">
        <v>1</v>
      </c>
      <c r="B851" s="536" t="s">
        <v>273</v>
      </c>
      <c r="C851" s="2749"/>
      <c r="D851" s="312"/>
      <c r="E851" s="824">
        <f>E852+E853+E854</f>
        <v>11002</v>
      </c>
      <c r="F851" s="510">
        <f t="shared" ref="F851:G851" si="326">F852+F853+F854</f>
        <v>3667.3333333333335</v>
      </c>
      <c r="G851" s="544">
        <f t="shared" si="326"/>
        <v>3180</v>
      </c>
      <c r="H851" s="544">
        <f>G851/F851*100</f>
        <v>86.711506998727501</v>
      </c>
      <c r="I851" s="2751"/>
      <c r="J851" s="2751"/>
      <c r="K851" s="2752"/>
      <c r="L851" s="544"/>
      <c r="M851" s="544"/>
      <c r="N851" s="544"/>
      <c r="O851" s="544"/>
      <c r="P851" s="544"/>
      <c r="Q851" s="2744">
        <f t="shared" ref="Q851:AB851" si="327">Q852+Q853+Q854</f>
        <v>16361.844340000001</v>
      </c>
      <c r="R851" s="2744">
        <f t="shared" ref="R851:S851" si="328">R852+R853+R854</f>
        <v>16361.844340000001</v>
      </c>
      <c r="S851" s="2744">
        <f t="shared" si="328"/>
        <v>16361.844340000001</v>
      </c>
      <c r="T851" s="2744">
        <f t="shared" ref="T851" si="329">T852+T853+T854</f>
        <v>16361.844340000001</v>
      </c>
      <c r="U851" s="2744">
        <f t="shared" si="327"/>
        <v>5453.9481133333338</v>
      </c>
      <c r="V851" s="2744">
        <f t="shared" si="327"/>
        <v>4616.3141700000006</v>
      </c>
      <c r="W851" s="2744">
        <f t="shared" si="327"/>
        <v>0</v>
      </c>
      <c r="X851" s="2744">
        <f t="shared" si="327"/>
        <v>0</v>
      </c>
      <c r="Y851" s="2744">
        <f t="shared" si="327"/>
        <v>-837.63394333333326</v>
      </c>
      <c r="Z851" s="2744">
        <f t="shared" si="327"/>
        <v>0</v>
      </c>
      <c r="AA851" s="2744">
        <f t="shared" si="327"/>
        <v>0</v>
      </c>
      <c r="AB851" s="2744">
        <f t="shared" si="327"/>
        <v>4616.3141700000006</v>
      </c>
      <c r="AC851" s="1015">
        <f>V851-U851-Y851</f>
        <v>0</v>
      </c>
      <c r="AD851" s="2746"/>
      <c r="AF851" s="3083"/>
      <c r="AJ851" s="2087"/>
    </row>
    <row r="852" spans="1:36" s="2110" customFormat="1" ht="30" x14ac:dyDescent="0.25">
      <c r="A852" s="2110">
        <v>1</v>
      </c>
      <c r="B852" s="4" t="s">
        <v>465</v>
      </c>
      <c r="C852" s="2749"/>
      <c r="D852" s="312"/>
      <c r="E852" s="825">
        <v>11002</v>
      </c>
      <c r="F852" s="510">
        <f t="shared" ref="F852:F854" si="330">E852/12*$B$4</f>
        <v>3667.3333333333335</v>
      </c>
      <c r="G852" s="510">
        <v>3180</v>
      </c>
      <c r="H852" s="544">
        <f>G852/F852*100</f>
        <v>86.711506998727501</v>
      </c>
      <c r="I852" s="2751"/>
      <c r="J852" s="2751"/>
      <c r="K852" s="2752"/>
      <c r="L852" s="544"/>
      <c r="M852" s="544"/>
      <c r="N852" s="544"/>
      <c r="O852" s="544"/>
      <c r="P852" s="544"/>
      <c r="Q852" s="2744">
        <v>16361.844340000001</v>
      </c>
      <c r="R852" s="2744">
        <v>16361.844340000001</v>
      </c>
      <c r="S852" s="2744">
        <v>16361.844340000001</v>
      </c>
      <c r="T852" s="2744">
        <v>16361.844340000001</v>
      </c>
      <c r="U852" s="2744">
        <f>Q852/12*$B$4+(R852-Q852)/11*3+(S852-R852)/10*2+(T852-S852)/9*1</f>
        <v>5453.9481133333338</v>
      </c>
      <c r="V852" s="2744">
        <f>AB852-AA852-X852</f>
        <v>4616.3141700000006</v>
      </c>
      <c r="W852" s="2744"/>
      <c r="X852" s="2744"/>
      <c r="Y852" s="2744">
        <f>V852-U852</f>
        <v>-837.63394333333326</v>
      </c>
      <c r="Z852" s="2744"/>
      <c r="AA852" s="2744">
        <v>0</v>
      </c>
      <c r="AB852" s="2744">
        <v>4616.3141700000006</v>
      </c>
      <c r="AC852" s="1015">
        <f>V852-U852-Y852</f>
        <v>0</v>
      </c>
      <c r="AD852" s="2746"/>
      <c r="AF852" s="3083"/>
      <c r="AJ852" s="2087"/>
    </row>
    <row r="853" spans="1:36" s="2110" customFormat="1" ht="60" x14ac:dyDescent="0.25">
      <c r="A853" s="2110">
        <v>1</v>
      </c>
      <c r="B853" s="4" t="s">
        <v>466</v>
      </c>
      <c r="C853" s="2749"/>
      <c r="D853" s="312"/>
      <c r="E853" s="824"/>
      <c r="F853" s="510">
        <f t="shared" si="330"/>
        <v>0</v>
      </c>
      <c r="G853" s="510"/>
      <c r="H853" s="544"/>
      <c r="I853" s="2751"/>
      <c r="J853" s="2751"/>
      <c r="K853" s="2752"/>
      <c r="L853" s="544"/>
      <c r="M853" s="544"/>
      <c r="N853" s="544"/>
      <c r="O853" s="544"/>
      <c r="P853" s="544"/>
      <c r="Q853" s="2744"/>
      <c r="R853" s="2744"/>
      <c r="S853" s="2744"/>
      <c r="T853" s="2744"/>
      <c r="U853" s="2744"/>
      <c r="V853" s="2744">
        <f>AB853-AA853-X853</f>
        <v>0</v>
      </c>
      <c r="W853" s="2744"/>
      <c r="X853" s="2744"/>
      <c r="Y853" s="2744">
        <f>V853-U853</f>
        <v>0</v>
      </c>
      <c r="Z853" s="2744"/>
      <c r="AA853" s="2744"/>
      <c r="AB853" s="2744"/>
      <c r="AC853" s="1015">
        <f>V853-U853-Y853</f>
        <v>0</v>
      </c>
      <c r="AD853" s="2746"/>
      <c r="AF853" s="3083"/>
      <c r="AJ853" s="2087"/>
    </row>
    <row r="854" spans="1:36" s="2110" customFormat="1" ht="45" x14ac:dyDescent="0.25">
      <c r="A854" s="2110">
        <v>1</v>
      </c>
      <c r="B854" s="4" t="s">
        <v>467</v>
      </c>
      <c r="C854" s="2749"/>
      <c r="D854" s="312"/>
      <c r="E854" s="826"/>
      <c r="F854" s="2750">
        <f t="shared" si="330"/>
        <v>0</v>
      </c>
      <c r="G854" s="2750"/>
      <c r="H854" s="2750"/>
      <c r="I854" s="2751"/>
      <c r="J854" s="2751"/>
      <c r="K854" s="2752"/>
      <c r="L854" s="544"/>
      <c r="M854" s="544"/>
      <c r="N854" s="544"/>
      <c r="O854" s="544"/>
      <c r="P854" s="544"/>
      <c r="Q854" s="2744"/>
      <c r="R854" s="2744"/>
      <c r="S854" s="2744"/>
      <c r="T854" s="2744"/>
      <c r="U854" s="2744"/>
      <c r="V854" s="2744">
        <f>AB854-AA854-X854</f>
        <v>0</v>
      </c>
      <c r="W854" s="2744"/>
      <c r="X854" s="2744"/>
      <c r="Y854" s="2744"/>
      <c r="Z854" s="2744"/>
      <c r="AA854" s="2744"/>
      <c r="AB854" s="2744"/>
      <c r="AC854" s="1015">
        <f>V854-U854-Y854</f>
        <v>0</v>
      </c>
      <c r="AD854" s="2746"/>
      <c r="AF854" s="3083"/>
      <c r="AJ854" s="2087"/>
    </row>
    <row r="855" spans="1:36" s="2110" customFormat="1" ht="29.25" x14ac:dyDescent="0.25">
      <c r="A855" s="2110">
        <v>1</v>
      </c>
      <c r="B855" s="524" t="s">
        <v>311</v>
      </c>
      <c r="C855" s="2749"/>
      <c r="D855" s="312"/>
      <c r="E855" s="827">
        <f>E856+E857+E861+E862+E863+E864</f>
        <v>8958</v>
      </c>
      <c r="F855" s="544">
        <f t="shared" ref="F855:G855" si="331">F856+F857+F861+F862+F863+F864</f>
        <v>2986</v>
      </c>
      <c r="G855" s="544">
        <f t="shared" si="331"/>
        <v>3695</v>
      </c>
      <c r="H855" s="544">
        <f>G855/F855*100</f>
        <v>123.74413931681178</v>
      </c>
      <c r="I855" s="2751"/>
      <c r="J855" s="2751"/>
      <c r="K855" s="2752"/>
      <c r="L855" s="544"/>
      <c r="M855" s="544"/>
      <c r="N855" s="544"/>
      <c r="O855" s="544"/>
      <c r="P855" s="544"/>
      <c r="Q855" s="2744">
        <v>18040.716499999999</v>
      </c>
      <c r="R855" s="2744">
        <v>18040.716499999999</v>
      </c>
      <c r="S855" s="2744">
        <v>18040.716499999999</v>
      </c>
      <c r="T855" s="2744">
        <v>18040.716499999999</v>
      </c>
      <c r="U855" s="2744">
        <f>Q855/12*$B$4+(R855-Q855)/11*3+(S855-R855)/10*2+(T855-S855)/9*1</f>
        <v>6013.5721666666659</v>
      </c>
      <c r="V855" s="2744">
        <f>AB855-AA855-X855</f>
        <v>7879.2569200000289</v>
      </c>
      <c r="W855" s="2744"/>
      <c r="X855" s="2744"/>
      <c r="Y855" s="2744">
        <f>V855-U855</f>
        <v>1865.684753333363</v>
      </c>
      <c r="Z855" s="2744">
        <v>-28.670450000000002</v>
      </c>
      <c r="AA855" s="2744">
        <v>0</v>
      </c>
      <c r="AB855" s="2744">
        <v>7879.2569200000289</v>
      </c>
      <c r="AC855" s="1015">
        <f>V855-U855-Y855</f>
        <v>0</v>
      </c>
      <c r="AD855" s="2746"/>
      <c r="AF855" s="3083"/>
      <c r="AJ855" s="2087"/>
    </row>
    <row r="856" spans="1:36" s="2110" customFormat="1" x14ac:dyDescent="0.25">
      <c r="A856" s="2110">
        <v>1</v>
      </c>
      <c r="B856" s="4" t="s">
        <v>304</v>
      </c>
      <c r="C856" s="2749"/>
      <c r="D856" s="312"/>
      <c r="E856" s="499"/>
      <c r="F856" s="2750"/>
      <c r="G856" s="2750"/>
      <c r="H856" s="2750"/>
      <c r="I856" s="2751"/>
      <c r="J856" s="2751"/>
      <c r="K856" s="2752"/>
      <c r="L856" s="544"/>
      <c r="M856" s="544"/>
      <c r="N856" s="544"/>
      <c r="O856" s="544"/>
      <c r="P856" s="544"/>
      <c r="Q856" s="2744"/>
      <c r="R856" s="2744"/>
      <c r="S856" s="2744"/>
      <c r="T856" s="2744"/>
      <c r="U856" s="2744"/>
      <c r="V856" s="2744"/>
      <c r="W856" s="2744"/>
      <c r="X856" s="2744"/>
      <c r="Y856" s="2744"/>
      <c r="Z856" s="2744"/>
      <c r="AA856" s="2744"/>
      <c r="AB856" s="2744"/>
      <c r="AC856" s="1015">
        <f>V856-U856-Y856</f>
        <v>0</v>
      </c>
      <c r="AD856" s="2746"/>
      <c r="AF856" s="3083"/>
      <c r="AJ856" s="2087"/>
    </row>
    <row r="857" spans="1:36" s="2110" customFormat="1" ht="30" x14ac:dyDescent="0.25">
      <c r="A857" s="2110">
        <v>1</v>
      </c>
      <c r="B857" s="536" t="s">
        <v>443</v>
      </c>
      <c r="C857" s="2749"/>
      <c r="D857" s="312"/>
      <c r="E857" s="499">
        <f>E858+E859/4+E860</f>
        <v>0</v>
      </c>
      <c r="F857" s="544">
        <f t="shared" ref="F857:G857" si="332">F858+F859/4+F860</f>
        <v>0</v>
      </c>
      <c r="G857" s="544">
        <f t="shared" si="332"/>
        <v>0</v>
      </c>
      <c r="H857" s="544"/>
      <c r="I857" s="2751"/>
      <c r="J857" s="2751"/>
      <c r="K857" s="2752"/>
      <c r="L857" s="544"/>
      <c r="M857" s="544"/>
      <c r="N857" s="544"/>
      <c r="O857" s="544"/>
      <c r="P857" s="544"/>
      <c r="Q857" s="2744"/>
      <c r="R857" s="2744"/>
      <c r="S857" s="2744"/>
      <c r="T857" s="2744"/>
      <c r="U857" s="2744"/>
      <c r="V857" s="2744"/>
      <c r="W857" s="2744"/>
      <c r="X857" s="2744"/>
      <c r="Y857" s="2744"/>
      <c r="Z857" s="2744"/>
      <c r="AA857" s="2744"/>
      <c r="AB857" s="2744"/>
      <c r="AC857" s="1015">
        <f>V857-U857-Y857</f>
        <v>0</v>
      </c>
      <c r="AD857" s="2746"/>
      <c r="AF857" s="3083"/>
      <c r="AJ857" s="2087"/>
    </row>
    <row r="858" spans="1:36" s="2110" customFormat="1" x14ac:dyDescent="0.25">
      <c r="A858" s="2110">
        <v>1</v>
      </c>
      <c r="B858" s="4" t="s">
        <v>444</v>
      </c>
      <c r="C858" s="2749"/>
      <c r="D858" s="312"/>
      <c r="E858" s="142"/>
      <c r="F858" s="544">
        <f t="shared" ref="F858" si="333">E858/12*$B$4</f>
        <v>0</v>
      </c>
      <c r="G858" s="544"/>
      <c r="H858" s="544"/>
      <c r="I858" s="2751"/>
      <c r="J858" s="2751"/>
      <c r="K858" s="2752"/>
      <c r="L858" s="544"/>
      <c r="M858" s="544"/>
      <c r="N858" s="544"/>
      <c r="O858" s="544"/>
      <c r="P858" s="544"/>
      <c r="Q858" s="2744"/>
      <c r="R858" s="2744"/>
      <c r="S858" s="2744"/>
      <c r="T858" s="2744"/>
      <c r="U858" s="2744"/>
      <c r="V858" s="2744"/>
      <c r="W858" s="2744"/>
      <c r="X858" s="2744"/>
      <c r="Y858" s="2744"/>
      <c r="Z858" s="2744"/>
      <c r="AA858" s="2744"/>
      <c r="AB858" s="2744"/>
      <c r="AC858" s="1015">
        <f>V858-U858-Y858</f>
        <v>0</v>
      </c>
      <c r="AD858" s="2746"/>
      <c r="AF858" s="3083"/>
      <c r="AJ858" s="2087"/>
    </row>
    <row r="859" spans="1:36" s="2110" customFormat="1" ht="30" x14ac:dyDescent="0.25">
      <c r="A859" s="2110">
        <v>1</v>
      </c>
      <c r="B859" s="4" t="s">
        <v>445</v>
      </c>
      <c r="C859" s="2749"/>
      <c r="D859" s="312"/>
      <c r="E859" s="499"/>
      <c r="F859" s="544"/>
      <c r="G859" s="544"/>
      <c r="H859" s="544"/>
      <c r="I859" s="2751"/>
      <c r="J859" s="2751"/>
      <c r="K859" s="2752"/>
      <c r="L859" s="544"/>
      <c r="M859" s="544"/>
      <c r="N859" s="544"/>
      <c r="O859" s="544"/>
      <c r="P859" s="544"/>
      <c r="Q859" s="2744"/>
      <c r="R859" s="2744"/>
      <c r="S859" s="2744"/>
      <c r="T859" s="2744"/>
      <c r="U859" s="2744"/>
      <c r="V859" s="2744"/>
      <c r="W859" s="2744"/>
      <c r="X859" s="2744"/>
      <c r="Y859" s="2744"/>
      <c r="Z859" s="2744"/>
      <c r="AA859" s="2744"/>
      <c r="AB859" s="2744"/>
      <c r="AC859" s="1015">
        <f>V859-U859-Y859</f>
        <v>0</v>
      </c>
      <c r="AD859" s="2746"/>
      <c r="AF859" s="3083"/>
      <c r="AJ859" s="2087"/>
    </row>
    <row r="860" spans="1:36" s="2110" customFormat="1" ht="45" x14ac:dyDescent="0.25">
      <c r="A860" s="2110">
        <v>1</v>
      </c>
      <c r="B860" s="4" t="s">
        <v>446</v>
      </c>
      <c r="C860" s="2749"/>
      <c r="D860" s="312"/>
      <c r="E860" s="829"/>
      <c r="F860" s="510"/>
      <c r="G860" s="510"/>
      <c r="H860" s="544"/>
      <c r="I860" s="2751"/>
      <c r="J860" s="2751"/>
      <c r="K860" s="2752"/>
      <c r="L860" s="544"/>
      <c r="M860" s="544"/>
      <c r="N860" s="544"/>
      <c r="O860" s="544"/>
      <c r="P860" s="544"/>
      <c r="Q860" s="2744"/>
      <c r="R860" s="2744"/>
      <c r="S860" s="2744"/>
      <c r="T860" s="2744"/>
      <c r="U860" s="2744"/>
      <c r="V860" s="2744">
        <f>AB860-AA860-X860</f>
        <v>0</v>
      </c>
      <c r="W860" s="2744"/>
      <c r="X860" s="2744"/>
      <c r="Y860" s="2744"/>
      <c r="Z860" s="2744"/>
      <c r="AA860" s="2744"/>
      <c r="AB860" s="2744"/>
      <c r="AC860" s="1015">
        <f>V860-U860-Y860</f>
        <v>0</v>
      </c>
      <c r="AD860" s="2746"/>
      <c r="AF860" s="3083"/>
      <c r="AJ860" s="2087"/>
    </row>
    <row r="861" spans="1:36" s="2110" customFormat="1" ht="60" x14ac:dyDescent="0.25">
      <c r="A861" s="2110">
        <v>1</v>
      </c>
      <c r="B861" s="4" t="s">
        <v>447</v>
      </c>
      <c r="C861" s="2749"/>
      <c r="D861" s="312"/>
      <c r="E861" s="827"/>
      <c r="F861" s="510">
        <f>E861/12*$B$4</f>
        <v>0</v>
      </c>
      <c r="G861" s="510"/>
      <c r="H861" s="544"/>
      <c r="I861" s="2751"/>
      <c r="J861" s="2751"/>
      <c r="K861" s="2752"/>
      <c r="L861" s="544"/>
      <c r="M861" s="544"/>
      <c r="N861" s="544"/>
      <c r="O861" s="544"/>
      <c r="P861" s="544"/>
      <c r="Q861" s="2744"/>
      <c r="R861" s="2744"/>
      <c r="S861" s="2744"/>
      <c r="T861" s="2744"/>
      <c r="U861" s="2744"/>
      <c r="V861" s="2744">
        <f>AB861-AA861-X861</f>
        <v>0</v>
      </c>
      <c r="W861" s="2744"/>
      <c r="X861" s="2744"/>
      <c r="Y861" s="2744"/>
      <c r="Z861" s="2744"/>
      <c r="AA861" s="2744"/>
      <c r="AB861" s="2744"/>
      <c r="AC861" s="1015">
        <f>V861-U861-Y861</f>
        <v>0</v>
      </c>
      <c r="AD861" s="2746"/>
      <c r="AF861" s="3083"/>
      <c r="AJ861" s="2087"/>
    </row>
    <row r="862" spans="1:36" s="2110" customFormat="1" ht="45" x14ac:dyDescent="0.25">
      <c r="A862" s="2110">
        <v>1</v>
      </c>
      <c r="B862" s="537" t="s">
        <v>448</v>
      </c>
      <c r="C862" s="2749"/>
      <c r="D862" s="312"/>
      <c r="E862" s="499"/>
      <c r="F862" s="510">
        <f>ROUND(E862/12*$B$4,0)</f>
        <v>0</v>
      </c>
      <c r="G862" s="510"/>
      <c r="H862" s="544"/>
      <c r="I862" s="2751"/>
      <c r="J862" s="2751"/>
      <c r="K862" s="2752"/>
      <c r="L862" s="544"/>
      <c r="M862" s="544"/>
      <c r="N862" s="544"/>
      <c r="O862" s="544"/>
      <c r="P862" s="544"/>
      <c r="Q862" s="2744"/>
      <c r="R862" s="2744"/>
      <c r="S862" s="2744"/>
      <c r="T862" s="2744"/>
      <c r="U862" s="2744"/>
      <c r="V862" s="2744"/>
      <c r="W862" s="2744"/>
      <c r="X862" s="2744"/>
      <c r="Y862" s="2744"/>
      <c r="Z862" s="2744"/>
      <c r="AA862" s="2744"/>
      <c r="AB862" s="2744"/>
      <c r="AC862" s="1015">
        <f>V862-U862-Y862</f>
        <v>0</v>
      </c>
      <c r="AD862" s="2746"/>
      <c r="AF862" s="3083"/>
      <c r="AJ862" s="2087"/>
    </row>
    <row r="863" spans="1:36" s="2110" customFormat="1" ht="90" x14ac:dyDescent="0.25">
      <c r="A863" s="2110">
        <v>1</v>
      </c>
      <c r="B863" s="537" t="s">
        <v>449</v>
      </c>
      <c r="C863" s="2749"/>
      <c r="D863" s="312"/>
      <c r="E863" s="499">
        <v>50</v>
      </c>
      <c r="F863" s="510">
        <f t="shared" ref="F863:F864" si="334">E863/12*$B$4</f>
        <v>16.666666666666668</v>
      </c>
      <c r="G863" s="510"/>
      <c r="H863" s="544">
        <f>G863/F863*100</f>
        <v>0</v>
      </c>
      <c r="I863" s="2751"/>
      <c r="J863" s="2751"/>
      <c r="K863" s="2752"/>
      <c r="L863" s="544"/>
      <c r="M863" s="544"/>
      <c r="N863" s="544"/>
      <c r="O863" s="544"/>
      <c r="P863" s="544"/>
      <c r="Q863" s="2744"/>
      <c r="R863" s="2744"/>
      <c r="S863" s="2744"/>
      <c r="T863" s="2744"/>
      <c r="U863" s="2744"/>
      <c r="V863" s="2744">
        <f>AB863-AA863-X863</f>
        <v>0</v>
      </c>
      <c r="W863" s="2744"/>
      <c r="X863" s="2744"/>
      <c r="Y863" s="2744">
        <f>V863-U863</f>
        <v>0</v>
      </c>
      <c r="Z863" s="2744"/>
      <c r="AA863" s="2744"/>
      <c r="AB863" s="2744"/>
      <c r="AC863" s="1015">
        <f>V863-U863-Y863</f>
        <v>0</v>
      </c>
      <c r="AD863" s="2746"/>
      <c r="AF863" s="3083"/>
      <c r="AJ863" s="2087"/>
    </row>
    <row r="864" spans="1:36" s="2110" customFormat="1" ht="42" customHeight="1" x14ac:dyDescent="0.25">
      <c r="A864" s="2110">
        <v>1</v>
      </c>
      <c r="B864" s="312" t="s">
        <v>468</v>
      </c>
      <c r="C864" s="2749"/>
      <c r="D864" s="312"/>
      <c r="E864" s="499">
        <v>8908</v>
      </c>
      <c r="F864" s="510">
        <f t="shared" si="334"/>
        <v>2969.3333333333335</v>
      </c>
      <c r="G864" s="510">
        <v>3695</v>
      </c>
      <c r="H864" s="544">
        <f>G864/F864*100</f>
        <v>124.43870678042208</v>
      </c>
      <c r="I864" s="2751"/>
      <c r="J864" s="2751"/>
      <c r="K864" s="2752"/>
      <c r="L864" s="544"/>
      <c r="M864" s="544"/>
      <c r="N864" s="544"/>
      <c r="O864" s="544"/>
      <c r="P864" s="544"/>
      <c r="Q864" s="2744">
        <v>20933.8</v>
      </c>
      <c r="R864" s="2744">
        <v>20933.8</v>
      </c>
      <c r="S864" s="2744">
        <v>20933.8</v>
      </c>
      <c r="T864" s="2744">
        <v>20933.8</v>
      </c>
      <c r="U864" s="2744">
        <f>Q864/12*$B$4+(R864-Q864)/11*3+(S864-R864)/10*2+(T864-S864)/9*1</f>
        <v>6977.9333333333334</v>
      </c>
      <c r="V864" s="2744">
        <f>AB864-AA864-X864</f>
        <v>8070.8719499999997</v>
      </c>
      <c r="W864" s="2744"/>
      <c r="X864" s="2744"/>
      <c r="Y864" s="2744">
        <f>V864-U864</f>
        <v>1092.9386166666663</v>
      </c>
      <c r="Z864" s="2744"/>
      <c r="AA864" s="2744">
        <v>0</v>
      </c>
      <c r="AB864" s="2744">
        <v>8070.8719499999997</v>
      </c>
      <c r="AC864" s="1015">
        <f>V864-U864-Y864</f>
        <v>0</v>
      </c>
      <c r="AD864" s="2746"/>
      <c r="AF864" s="3083"/>
      <c r="AJ864" s="2087"/>
    </row>
    <row r="865" spans="1:36" s="2110" customFormat="1" ht="29.25" x14ac:dyDescent="0.25">
      <c r="A865" s="2110">
        <v>1</v>
      </c>
      <c r="B865" s="2082" t="s">
        <v>312</v>
      </c>
      <c r="C865" s="2749"/>
      <c r="D865" s="312"/>
      <c r="E865" s="497">
        <f>E866</f>
        <v>200</v>
      </c>
      <c r="F865" s="2758">
        <f>F866</f>
        <v>66.666666666666671</v>
      </c>
      <c r="G865" s="2758">
        <f>G866</f>
        <v>1</v>
      </c>
      <c r="H865" s="2750">
        <f>G865/F865*100</f>
        <v>1.5</v>
      </c>
      <c r="I865" s="2751"/>
      <c r="J865" s="2751"/>
      <c r="K865" s="2752"/>
      <c r="L865" s="544"/>
      <c r="M865" s="544"/>
      <c r="N865" s="544"/>
      <c r="O865" s="544"/>
      <c r="P865" s="544"/>
      <c r="Q865" s="2744"/>
      <c r="R865" s="2744"/>
      <c r="S865" s="2744"/>
      <c r="T865" s="2744"/>
      <c r="U865" s="2744"/>
      <c r="V865" s="2744">
        <f>AB865-AA865-X865</f>
        <v>0</v>
      </c>
      <c r="W865" s="2744"/>
      <c r="X865" s="2744"/>
      <c r="Y865" s="2744"/>
      <c r="Z865" s="2744"/>
      <c r="AA865" s="2744"/>
      <c r="AB865" s="2744"/>
      <c r="AC865" s="1015">
        <f>V865-U865-Y865</f>
        <v>0</v>
      </c>
      <c r="AD865" s="2746"/>
      <c r="AF865" s="3083"/>
      <c r="AJ865" s="2087"/>
    </row>
    <row r="866" spans="1:36" s="2110" customFormat="1" x14ac:dyDescent="0.25">
      <c r="A866" s="2110">
        <v>1</v>
      </c>
      <c r="B866" s="312" t="s">
        <v>320</v>
      </c>
      <c r="C866" s="2749"/>
      <c r="D866" s="312"/>
      <c r="E866" s="497">
        <v>200</v>
      </c>
      <c r="F866" s="510">
        <f>E866/12*$B$4</f>
        <v>66.666666666666671</v>
      </c>
      <c r="G866" s="510">
        <v>1</v>
      </c>
      <c r="H866" s="544">
        <f>G866/F866*100</f>
        <v>1.5</v>
      </c>
      <c r="I866" s="2751"/>
      <c r="J866" s="2751"/>
      <c r="K866" s="2752"/>
      <c r="L866" s="544"/>
      <c r="M866" s="544"/>
      <c r="N866" s="544"/>
      <c r="O866" s="544"/>
      <c r="P866" s="544"/>
      <c r="Q866" s="2744"/>
      <c r="R866" s="2744"/>
      <c r="S866" s="2744"/>
      <c r="T866" s="2744"/>
      <c r="U866" s="2744"/>
      <c r="V866" s="2744">
        <f>AB866-AA866-X866</f>
        <v>0</v>
      </c>
      <c r="W866" s="2744"/>
      <c r="X866" s="2744"/>
      <c r="Y866" s="2744"/>
      <c r="Z866" s="2744"/>
      <c r="AA866" s="2744"/>
      <c r="AB866" s="2744"/>
      <c r="AC866" s="1015">
        <f>V866-U866-Y866</f>
        <v>0</v>
      </c>
      <c r="AD866" s="2746"/>
      <c r="AF866" s="3083"/>
      <c r="AJ866" s="2087"/>
    </row>
    <row r="867" spans="1:36" s="2110" customFormat="1" x14ac:dyDescent="0.25">
      <c r="A867" s="2110">
        <v>1</v>
      </c>
      <c r="B867" s="312" t="s">
        <v>321</v>
      </c>
      <c r="C867" s="2763"/>
      <c r="D867" s="312"/>
      <c r="E867" s="497"/>
      <c r="F867" s="2764"/>
      <c r="G867" s="510"/>
      <c r="H867" s="2765"/>
      <c r="I867" s="2766"/>
      <c r="J867" s="2766"/>
      <c r="K867" s="2767"/>
      <c r="L867" s="2765"/>
      <c r="M867" s="2765"/>
      <c r="N867" s="2765"/>
      <c r="O867" s="2765"/>
      <c r="P867" s="2765"/>
      <c r="Q867" s="2744"/>
      <c r="R867" s="2744"/>
      <c r="S867" s="2744"/>
      <c r="T867" s="2744"/>
      <c r="U867" s="2768"/>
      <c r="V867" s="2744">
        <f>AB867-AA867-X867</f>
        <v>0</v>
      </c>
      <c r="W867" s="2768"/>
      <c r="X867" s="2768"/>
      <c r="Y867" s="2744"/>
      <c r="Z867" s="2744"/>
      <c r="AA867" s="2744"/>
      <c r="AB867" s="2744"/>
      <c r="AC867" s="1015">
        <f>V867-U867-Y867</f>
        <v>0</v>
      </c>
      <c r="AD867" s="2746"/>
      <c r="AF867" s="3083"/>
      <c r="AJ867" s="2087"/>
    </row>
    <row r="868" spans="1:36" s="2110" customFormat="1" ht="29.25" x14ac:dyDescent="0.25">
      <c r="A868" s="2110">
        <v>1</v>
      </c>
      <c r="B868" s="2082" t="s">
        <v>305</v>
      </c>
      <c r="C868" s="2749"/>
      <c r="D868" s="2769"/>
      <c r="E868" s="497">
        <f>E869</f>
        <v>11000</v>
      </c>
      <c r="F868" s="2764">
        <f t="shared" ref="F868:G868" si="335">F869</f>
        <v>3666.6666666666665</v>
      </c>
      <c r="G868" s="2770">
        <f t="shared" si="335"/>
        <v>4271</v>
      </c>
      <c r="H868" s="2765">
        <f t="shared" ref="H868:H880" si="336">G868/F868*100</f>
        <v>116.4818181818182</v>
      </c>
      <c r="I868" s="2766"/>
      <c r="J868" s="2766"/>
      <c r="K868" s="2767"/>
      <c r="L868" s="2765"/>
      <c r="M868" s="2765"/>
      <c r="N868" s="2765"/>
      <c r="O868" s="2765"/>
      <c r="P868" s="2765"/>
      <c r="Q868" s="2744"/>
      <c r="R868" s="2744"/>
      <c r="S868" s="2744"/>
      <c r="T868" s="2744"/>
      <c r="U868" s="2768"/>
      <c r="V868" s="2771"/>
      <c r="W868" s="2768"/>
      <c r="X868" s="2768"/>
      <c r="Y868" s="2744"/>
      <c r="Z868" s="2744"/>
      <c r="AA868" s="2744"/>
      <c r="AB868" s="2744"/>
      <c r="AC868" s="1015">
        <f>V868-U868-Y868</f>
        <v>0</v>
      </c>
      <c r="AD868" s="2746"/>
      <c r="AF868" s="3083"/>
      <c r="AJ868" s="2087"/>
    </row>
    <row r="869" spans="1:36" s="2110" customFormat="1" ht="30" x14ac:dyDescent="0.25">
      <c r="A869" s="2110">
        <v>1</v>
      </c>
      <c r="B869" s="165" t="s">
        <v>191</v>
      </c>
      <c r="C869" s="2749"/>
      <c r="D869" s="2769"/>
      <c r="E869" s="495">
        <v>11000</v>
      </c>
      <c r="F869" s="2764">
        <f>E869/12*$B$4</f>
        <v>3666.6666666666665</v>
      </c>
      <c r="G869" s="2770">
        <v>4271</v>
      </c>
      <c r="H869" s="2765">
        <f t="shared" si="336"/>
        <v>116.4818181818182</v>
      </c>
      <c r="I869" s="2766"/>
      <c r="J869" s="2766"/>
      <c r="K869" s="2767"/>
      <c r="L869" s="2765"/>
      <c r="M869" s="2765"/>
      <c r="N869" s="2765"/>
      <c r="O869" s="2765"/>
      <c r="P869" s="2765"/>
      <c r="Q869" s="2744"/>
      <c r="R869" s="2744"/>
      <c r="S869" s="2744"/>
      <c r="T869" s="2744"/>
      <c r="U869" s="2768"/>
      <c r="V869" s="2744"/>
      <c r="W869" s="2768"/>
      <c r="X869" s="2768"/>
      <c r="Y869" s="2744"/>
      <c r="Z869" s="2744"/>
      <c r="AA869" s="2744"/>
      <c r="AB869" s="2744"/>
      <c r="AC869" s="1015">
        <f>V869-U869-Y869</f>
        <v>0</v>
      </c>
      <c r="AD869" s="2746"/>
      <c r="AF869" s="3083"/>
      <c r="AJ869" s="2087"/>
    </row>
    <row r="870" spans="1:36" s="2110" customFormat="1" ht="72" x14ac:dyDescent="0.25">
      <c r="A870" s="2110">
        <v>1</v>
      </c>
      <c r="B870" s="2082" t="s">
        <v>313</v>
      </c>
      <c r="C870" s="2772"/>
      <c r="D870" s="2769"/>
      <c r="E870" s="495">
        <v>4000</v>
      </c>
      <c r="F870" s="2764">
        <f>E870/12*$B$4</f>
        <v>1333.3333333333333</v>
      </c>
      <c r="G870" s="2770">
        <v>2462</v>
      </c>
      <c r="H870" s="2765">
        <f t="shared" si="336"/>
        <v>184.65</v>
      </c>
      <c r="I870" s="2766"/>
      <c r="J870" s="2766"/>
      <c r="K870" s="2767"/>
      <c r="L870" s="2765"/>
      <c r="M870" s="2765"/>
      <c r="N870" s="2765"/>
      <c r="O870" s="2765"/>
      <c r="P870" s="2765"/>
      <c r="Q870" s="2744"/>
      <c r="R870" s="2744"/>
      <c r="S870" s="2744"/>
      <c r="T870" s="2744"/>
      <c r="U870" s="2768"/>
      <c r="V870" s="2744"/>
      <c r="W870" s="2768"/>
      <c r="X870" s="2768"/>
      <c r="Y870" s="2744"/>
      <c r="Z870" s="2744"/>
      <c r="AA870" s="2744"/>
      <c r="AB870" s="2744"/>
      <c r="AC870" s="1015">
        <f>V870-U870-Y870</f>
        <v>0</v>
      </c>
      <c r="AD870" s="2746"/>
      <c r="AF870" s="3083"/>
      <c r="AJ870" s="2087"/>
    </row>
    <row r="871" spans="1:36" s="2110" customFormat="1" x14ac:dyDescent="0.25">
      <c r="A871" s="2110">
        <v>1</v>
      </c>
      <c r="B871" s="169" t="s">
        <v>132</v>
      </c>
      <c r="C871" s="2773"/>
      <c r="D871" s="2774"/>
      <c r="E871" s="2775">
        <f>SUM(E872:E884)</f>
        <v>8870</v>
      </c>
      <c r="F871" s="2758">
        <f>SUM(F872:F884)</f>
        <v>2956</v>
      </c>
      <c r="G871" s="545">
        <f>SUM(G872:G884)</f>
        <v>5478</v>
      </c>
      <c r="H871" s="2750">
        <f t="shared" si="336"/>
        <v>185.31799729364005</v>
      </c>
      <c r="I871" s="2766"/>
      <c r="J871" s="2766"/>
      <c r="K871" s="2767"/>
      <c r="L871" s="2765"/>
      <c r="M871" s="2765"/>
      <c r="N871" s="2765"/>
      <c r="O871" s="2765"/>
      <c r="P871" s="2765"/>
      <c r="Q871" s="2744">
        <v>17991.263300000002</v>
      </c>
      <c r="R871" s="2744">
        <v>17991.263300000002</v>
      </c>
      <c r="S871" s="2744">
        <v>17550.699100000002</v>
      </c>
      <c r="T871" s="2744">
        <v>17550.699100000002</v>
      </c>
      <c r="U871" s="2753">
        <f>Q871/12*$B$4+(R871-Q871)/11*3+(S871-R871)/10*2+(T871-S871)/9*1</f>
        <v>5908.9749266666677</v>
      </c>
      <c r="V871" s="2744">
        <f>AB871-AA871-X871</f>
        <v>8835.1661700000004</v>
      </c>
      <c r="W871" s="2768"/>
      <c r="X871" s="2768"/>
      <c r="Y871" s="2744">
        <f>V871-U871</f>
        <v>2926.1912433333327</v>
      </c>
      <c r="Z871" s="2744"/>
      <c r="AA871" s="2744">
        <v>0</v>
      </c>
      <c r="AB871" s="2744">
        <v>8835.1661700000004</v>
      </c>
      <c r="AC871" s="1015">
        <f>V871-U871-Y871</f>
        <v>0</v>
      </c>
      <c r="AD871" s="2746"/>
      <c r="AF871" s="3083"/>
      <c r="AJ871" s="2087"/>
    </row>
    <row r="872" spans="1:36" s="2110" customFormat="1" x14ac:dyDescent="0.25">
      <c r="A872" s="2110">
        <v>1</v>
      </c>
      <c r="B872" s="478" t="s">
        <v>243</v>
      </c>
      <c r="C872" s="465"/>
      <c r="D872" s="162"/>
      <c r="E872" s="2776">
        <v>560</v>
      </c>
      <c r="F872" s="510">
        <f t="shared" ref="F872:F884" si="337">ROUND(E872/12*$B$4,0)</f>
        <v>187</v>
      </c>
      <c r="G872" s="510">
        <v>204</v>
      </c>
      <c r="H872" s="510">
        <f t="shared" si="336"/>
        <v>109.09090909090908</v>
      </c>
      <c r="I872" s="2766"/>
      <c r="J872" s="2766"/>
      <c r="K872" s="2767"/>
      <c r="L872" s="2765"/>
      <c r="M872" s="2765"/>
      <c r="N872" s="2765"/>
      <c r="O872" s="2765"/>
      <c r="P872" s="2765"/>
      <c r="Q872" s="2771"/>
      <c r="R872" s="2771"/>
      <c r="S872" s="2771"/>
      <c r="T872" s="2771"/>
      <c r="U872" s="2744"/>
      <c r="V872" s="2744"/>
      <c r="W872" s="2768"/>
      <c r="X872" s="2744"/>
      <c r="Y872" s="2744"/>
      <c r="Z872" s="2744"/>
      <c r="AA872" s="2744"/>
      <c r="AB872" s="2744"/>
      <c r="AC872" s="1015">
        <f>V872-U872-Y872</f>
        <v>0</v>
      </c>
      <c r="AD872" s="2746"/>
      <c r="AF872" s="3083"/>
      <c r="AJ872" s="2087"/>
    </row>
    <row r="873" spans="1:36" s="2110" customFormat="1" ht="30" x14ac:dyDescent="0.25">
      <c r="A873" s="2110">
        <v>1</v>
      </c>
      <c r="B873" s="478" t="s">
        <v>406</v>
      </c>
      <c r="C873" s="465"/>
      <c r="D873" s="162"/>
      <c r="E873" s="2776"/>
      <c r="F873" s="510">
        <f t="shared" si="337"/>
        <v>0</v>
      </c>
      <c r="G873" s="510"/>
      <c r="H873" s="510"/>
      <c r="I873" s="2766"/>
      <c r="J873" s="2766"/>
      <c r="K873" s="2767"/>
      <c r="L873" s="2765"/>
      <c r="M873" s="2765"/>
      <c r="N873" s="2765"/>
      <c r="O873" s="2765"/>
      <c r="P873" s="2765"/>
      <c r="Q873" s="2765"/>
      <c r="R873" s="2765"/>
      <c r="S873" s="2765"/>
      <c r="T873" s="2765"/>
      <c r="U873" s="2744"/>
      <c r="V873" s="2744"/>
      <c r="W873" s="2768"/>
      <c r="X873" s="2744"/>
      <c r="Y873" s="2744"/>
      <c r="Z873" s="2744"/>
      <c r="AA873" s="2744"/>
      <c r="AB873" s="2744"/>
      <c r="AC873" s="1015">
        <f>V873-U873-Y873</f>
        <v>0</v>
      </c>
      <c r="AD873" s="2746"/>
      <c r="AF873" s="3083"/>
      <c r="AJ873" s="2087"/>
    </row>
    <row r="874" spans="1:36" s="2110" customFormat="1" x14ac:dyDescent="0.25">
      <c r="A874" s="2110">
        <v>1</v>
      </c>
      <c r="B874" s="2777" t="s">
        <v>65</v>
      </c>
      <c r="C874" s="465"/>
      <c r="D874" s="162"/>
      <c r="E874" s="2776">
        <v>750</v>
      </c>
      <c r="F874" s="510">
        <f t="shared" si="337"/>
        <v>250</v>
      </c>
      <c r="G874" s="510">
        <v>1268</v>
      </c>
      <c r="H874" s="510">
        <f t="shared" si="336"/>
        <v>507.2</v>
      </c>
      <c r="I874" s="2766"/>
      <c r="J874" s="2766"/>
      <c r="K874" s="2767"/>
      <c r="L874" s="2765"/>
      <c r="M874" s="2765"/>
      <c r="N874" s="2765"/>
      <c r="O874" s="2765"/>
      <c r="P874" s="2765"/>
      <c r="Q874" s="2744"/>
      <c r="R874" s="2744"/>
      <c r="S874" s="2744"/>
      <c r="T874" s="2744"/>
      <c r="U874" s="2744"/>
      <c r="V874" s="2744"/>
      <c r="W874" s="2768"/>
      <c r="X874" s="2771"/>
      <c r="Y874" s="2771"/>
      <c r="Z874" s="2744"/>
      <c r="AA874" s="2744"/>
      <c r="AB874" s="2744"/>
      <c r="AC874" s="1015">
        <f>V874-U874-Y874</f>
        <v>0</v>
      </c>
      <c r="AD874" s="2746"/>
      <c r="AF874" s="3083"/>
      <c r="AJ874" s="2087"/>
    </row>
    <row r="875" spans="1:36" s="2110" customFormat="1" ht="30" x14ac:dyDescent="0.25">
      <c r="A875" s="2110">
        <v>1</v>
      </c>
      <c r="B875" s="478" t="s">
        <v>122</v>
      </c>
      <c r="C875" s="465"/>
      <c r="D875" s="162"/>
      <c r="E875" s="2776">
        <v>460</v>
      </c>
      <c r="F875" s="510">
        <f t="shared" si="337"/>
        <v>153</v>
      </c>
      <c r="G875" s="510">
        <v>189</v>
      </c>
      <c r="H875" s="510">
        <f t="shared" si="336"/>
        <v>123.52941176470588</v>
      </c>
      <c r="I875" s="2766"/>
      <c r="J875" s="2766"/>
      <c r="K875" s="2767"/>
      <c r="L875" s="2765"/>
      <c r="M875" s="2765"/>
      <c r="N875" s="2765"/>
      <c r="O875" s="2765"/>
      <c r="P875" s="2765"/>
      <c r="Q875" s="2744"/>
      <c r="R875" s="2744"/>
      <c r="S875" s="2744"/>
      <c r="T875" s="2744"/>
      <c r="U875" s="2744"/>
      <c r="V875" s="2744"/>
      <c r="W875" s="2768"/>
      <c r="X875" s="2768"/>
      <c r="Y875" s="2744"/>
      <c r="Z875" s="2771"/>
      <c r="AA875" s="2744"/>
      <c r="AB875" s="2744"/>
      <c r="AC875" s="1015">
        <f>V875-U875-Y875</f>
        <v>0</v>
      </c>
      <c r="AD875" s="2746"/>
      <c r="AF875" s="3083"/>
      <c r="AJ875" s="2087"/>
    </row>
    <row r="876" spans="1:36" s="2110" customFormat="1" ht="45" x14ac:dyDescent="0.25">
      <c r="A876" s="2110">
        <v>1</v>
      </c>
      <c r="B876" s="478" t="s">
        <v>296</v>
      </c>
      <c r="C876" s="465"/>
      <c r="D876" s="162"/>
      <c r="E876" s="2776">
        <v>1750</v>
      </c>
      <c r="F876" s="510">
        <f t="shared" si="337"/>
        <v>583</v>
      </c>
      <c r="G876" s="510">
        <v>1604</v>
      </c>
      <c r="H876" s="510">
        <f t="shared" si="336"/>
        <v>275.12864493996568</v>
      </c>
      <c r="I876" s="2766"/>
      <c r="J876" s="2766"/>
      <c r="K876" s="2767"/>
      <c r="L876" s="2765"/>
      <c r="M876" s="2765"/>
      <c r="N876" s="2765"/>
      <c r="O876" s="2765"/>
      <c r="P876" s="2765"/>
      <c r="Q876" s="2744"/>
      <c r="R876" s="2744"/>
      <c r="S876" s="2744"/>
      <c r="T876" s="2744"/>
      <c r="U876" s="2744"/>
      <c r="V876" s="2744"/>
      <c r="W876" s="2768"/>
      <c r="X876" s="2768"/>
      <c r="Y876" s="2744"/>
      <c r="Z876" s="2744"/>
      <c r="AA876" s="2744"/>
      <c r="AB876" s="2744"/>
      <c r="AC876" s="1015">
        <f>V876-U876-Y876</f>
        <v>0</v>
      </c>
      <c r="AD876" s="2746"/>
      <c r="AF876" s="3083"/>
      <c r="AJ876" s="2087"/>
    </row>
    <row r="877" spans="1:36" s="2110" customFormat="1" ht="90" x14ac:dyDescent="0.25">
      <c r="A877" s="2110">
        <v>1</v>
      </c>
      <c r="B877" s="478" t="s">
        <v>307</v>
      </c>
      <c r="C877" s="832"/>
      <c r="D877" s="168"/>
      <c r="E877" s="2776">
        <v>2000</v>
      </c>
      <c r="F877" s="510">
        <f t="shared" si="337"/>
        <v>667</v>
      </c>
      <c r="G877" s="510">
        <v>910</v>
      </c>
      <c r="H877" s="510">
        <f t="shared" si="336"/>
        <v>136.43178410794604</v>
      </c>
      <c r="I877" s="2766"/>
      <c r="J877" s="2766"/>
      <c r="K877" s="2767"/>
      <c r="L877" s="2765"/>
      <c r="M877" s="2765"/>
      <c r="N877" s="2765"/>
      <c r="O877" s="2765"/>
      <c r="P877" s="2765"/>
      <c r="Q877" s="2744"/>
      <c r="R877" s="2744"/>
      <c r="S877" s="2744"/>
      <c r="T877" s="2744"/>
      <c r="U877" s="2744"/>
      <c r="V877" s="2744"/>
      <c r="W877" s="2768"/>
      <c r="X877" s="2768"/>
      <c r="Y877" s="2768"/>
      <c r="Z877" s="2768"/>
      <c r="AA877" s="2744"/>
      <c r="AB877" s="2744"/>
      <c r="AC877" s="1015">
        <f>V877-U877-Y877</f>
        <v>0</v>
      </c>
      <c r="AD877" s="2746"/>
      <c r="AF877" s="3083"/>
      <c r="AJ877" s="2087"/>
    </row>
    <row r="878" spans="1:36" s="2110" customFormat="1" ht="60" x14ac:dyDescent="0.25">
      <c r="A878" s="2110">
        <v>1</v>
      </c>
      <c r="B878" s="478" t="s">
        <v>451</v>
      </c>
      <c r="C878" s="832"/>
      <c r="D878" s="168"/>
      <c r="E878" s="2776">
        <v>20</v>
      </c>
      <c r="F878" s="510">
        <f t="shared" si="337"/>
        <v>7</v>
      </c>
      <c r="G878" s="510">
        <v>20</v>
      </c>
      <c r="H878" s="510">
        <f t="shared" si="336"/>
        <v>285.71428571428572</v>
      </c>
      <c r="I878" s="2766"/>
      <c r="J878" s="2766"/>
      <c r="K878" s="2767"/>
      <c r="L878" s="2765"/>
      <c r="M878" s="2765"/>
      <c r="N878" s="2765"/>
      <c r="O878" s="2765"/>
      <c r="P878" s="2765"/>
      <c r="Q878" s="2768"/>
      <c r="R878" s="2768"/>
      <c r="S878" s="2768"/>
      <c r="T878" s="2768"/>
      <c r="U878" s="2744"/>
      <c r="V878" s="2744"/>
      <c r="W878" s="2768"/>
      <c r="X878" s="2768"/>
      <c r="Y878" s="2768"/>
      <c r="Z878" s="2768"/>
      <c r="AA878" s="2744"/>
      <c r="AB878" s="2744"/>
      <c r="AC878" s="1015">
        <f>V878-U878-Y878</f>
        <v>0</v>
      </c>
      <c r="AD878" s="2746"/>
      <c r="AF878" s="3083"/>
      <c r="AJ878" s="2087"/>
    </row>
    <row r="879" spans="1:36" s="2110" customFormat="1" x14ac:dyDescent="0.25">
      <c r="A879" s="2110">
        <v>1</v>
      </c>
      <c r="B879" s="478" t="s">
        <v>525</v>
      </c>
      <c r="C879" s="832"/>
      <c r="D879" s="168"/>
      <c r="E879" s="2776"/>
      <c r="F879" s="510"/>
      <c r="G879" s="510"/>
      <c r="H879" s="510"/>
      <c r="I879" s="2766"/>
      <c r="J879" s="2766"/>
      <c r="K879" s="2767"/>
      <c r="L879" s="2765"/>
      <c r="M879" s="2765"/>
      <c r="N879" s="2765"/>
      <c r="O879" s="2765"/>
      <c r="P879" s="2765"/>
      <c r="Q879" s="2768"/>
      <c r="R879" s="2768"/>
      <c r="S879" s="2768"/>
      <c r="T879" s="2768"/>
      <c r="U879" s="2744"/>
      <c r="V879" s="2744"/>
      <c r="W879" s="2768"/>
      <c r="X879" s="2768"/>
      <c r="Y879" s="2768"/>
      <c r="Z879" s="2768"/>
      <c r="AA879" s="2744"/>
      <c r="AB879" s="2744"/>
      <c r="AC879" s="1015"/>
      <c r="AD879" s="2746"/>
      <c r="AF879" s="3083"/>
      <c r="AJ879" s="2087"/>
    </row>
    <row r="880" spans="1:36" s="2110" customFormat="1" ht="30" x14ac:dyDescent="0.25">
      <c r="A880" s="2110">
        <v>1</v>
      </c>
      <c r="B880" s="478" t="s">
        <v>157</v>
      </c>
      <c r="C880" s="832"/>
      <c r="D880" s="168"/>
      <c r="E880" s="2776">
        <v>900</v>
      </c>
      <c r="F880" s="510">
        <f t="shared" si="337"/>
        <v>300</v>
      </c>
      <c r="G880" s="510">
        <v>37</v>
      </c>
      <c r="H880" s="510">
        <f t="shared" si="336"/>
        <v>12.333333333333334</v>
      </c>
      <c r="I880" s="2766"/>
      <c r="J880" s="2766"/>
      <c r="K880" s="2767"/>
      <c r="L880" s="2765"/>
      <c r="M880" s="2765"/>
      <c r="N880" s="2765"/>
      <c r="O880" s="2765"/>
      <c r="P880" s="2765"/>
      <c r="Q880" s="2768"/>
      <c r="R880" s="2768"/>
      <c r="S880" s="2768"/>
      <c r="T880" s="2768"/>
      <c r="U880" s="2744"/>
      <c r="V880" s="2744"/>
      <c r="W880" s="2768"/>
      <c r="X880" s="2768"/>
      <c r="Y880" s="2768"/>
      <c r="Z880" s="2768"/>
      <c r="AA880" s="2744"/>
      <c r="AB880" s="2744"/>
      <c r="AC880" s="1015"/>
      <c r="AD880" s="2746"/>
      <c r="AF880" s="3083"/>
      <c r="AJ880" s="2087"/>
    </row>
    <row r="881" spans="1:36" s="2110" customFormat="1" ht="30" x14ac:dyDescent="0.25">
      <c r="A881" s="2110">
        <v>1</v>
      </c>
      <c r="B881" s="478" t="s">
        <v>259</v>
      </c>
      <c r="C881" s="832"/>
      <c r="D881" s="168"/>
      <c r="E881" s="2776">
        <v>450</v>
      </c>
      <c r="F881" s="510">
        <f t="shared" si="337"/>
        <v>150</v>
      </c>
      <c r="G881" s="510">
        <v>179</v>
      </c>
      <c r="H881" s="510">
        <f>G881/F881*100</f>
        <v>119.33333333333334</v>
      </c>
      <c r="I881" s="2766"/>
      <c r="J881" s="2766"/>
      <c r="K881" s="2767"/>
      <c r="L881" s="2765"/>
      <c r="M881" s="2765"/>
      <c r="N881" s="2765"/>
      <c r="O881" s="2765"/>
      <c r="P881" s="2765"/>
      <c r="Q881" s="2768"/>
      <c r="R881" s="2768"/>
      <c r="S881" s="2768"/>
      <c r="T881" s="2768"/>
      <c r="U881" s="2744"/>
      <c r="V881" s="2744"/>
      <c r="W881" s="2768"/>
      <c r="X881" s="2768"/>
      <c r="Y881" s="2768"/>
      <c r="Z881" s="2768"/>
      <c r="AA881" s="2744"/>
      <c r="AB881" s="2744"/>
      <c r="AC881" s="1015">
        <f>V881-U881-Y881</f>
        <v>0</v>
      </c>
      <c r="AD881" s="2746"/>
      <c r="AF881" s="3083"/>
      <c r="AJ881" s="2087"/>
    </row>
    <row r="882" spans="1:36" s="2110" customFormat="1" ht="30" x14ac:dyDescent="0.25">
      <c r="A882" s="2110">
        <v>1</v>
      </c>
      <c r="B882" s="478" t="s">
        <v>264</v>
      </c>
      <c r="C882" s="832"/>
      <c r="D882" s="168"/>
      <c r="E882" s="2776">
        <v>700</v>
      </c>
      <c r="F882" s="510">
        <f t="shared" si="337"/>
        <v>233</v>
      </c>
      <c r="G882" s="510">
        <v>315</v>
      </c>
      <c r="H882" s="510">
        <f>G882/F882*100</f>
        <v>135.1931330472103</v>
      </c>
      <c r="I882" s="2766"/>
      <c r="J882" s="2766"/>
      <c r="K882" s="2767"/>
      <c r="L882" s="2765"/>
      <c r="M882" s="2765"/>
      <c r="N882" s="2765"/>
      <c r="O882" s="2765"/>
      <c r="P882" s="2765"/>
      <c r="Q882" s="2768"/>
      <c r="R882" s="2768"/>
      <c r="S882" s="2768"/>
      <c r="T882" s="2768"/>
      <c r="U882" s="2744"/>
      <c r="V882" s="2744"/>
      <c r="W882" s="2768"/>
      <c r="X882" s="2768"/>
      <c r="Y882" s="2744"/>
      <c r="Z882" s="2744"/>
      <c r="AA882" s="2744"/>
      <c r="AB882" s="2744"/>
      <c r="AC882" s="1015">
        <f>V882-U882-Y882</f>
        <v>0</v>
      </c>
      <c r="AD882" s="2746"/>
      <c r="AF882" s="3083"/>
      <c r="AJ882" s="2087"/>
    </row>
    <row r="883" spans="1:36" s="2110" customFormat="1" x14ac:dyDescent="0.25">
      <c r="A883" s="2110">
        <v>1</v>
      </c>
      <c r="B883" s="478" t="s">
        <v>34</v>
      </c>
      <c r="C883" s="832"/>
      <c r="D883" s="168"/>
      <c r="E883" s="2776">
        <v>700</v>
      </c>
      <c r="F883" s="510">
        <f t="shared" si="337"/>
        <v>233</v>
      </c>
      <c r="G883" s="510">
        <v>80</v>
      </c>
      <c r="H883" s="510">
        <f>G883/F883*100</f>
        <v>34.334763948497852</v>
      </c>
      <c r="I883" s="2766"/>
      <c r="J883" s="2766"/>
      <c r="K883" s="2767"/>
      <c r="L883" s="2765"/>
      <c r="M883" s="2765"/>
      <c r="N883" s="2765"/>
      <c r="O883" s="2765"/>
      <c r="P883" s="2765"/>
      <c r="Q883" s="2768"/>
      <c r="R883" s="2768"/>
      <c r="S883" s="2768"/>
      <c r="T883" s="2768"/>
      <c r="U883" s="2744"/>
      <c r="V883" s="2744"/>
      <c r="W883" s="2768"/>
      <c r="X883" s="2768"/>
      <c r="Y883" s="2744"/>
      <c r="Z883" s="2771"/>
      <c r="AA883" s="2771"/>
      <c r="AB883" s="2744"/>
      <c r="AC883" s="1015">
        <f>V883-U883-Y883</f>
        <v>0</v>
      </c>
      <c r="AD883" s="2746"/>
      <c r="AF883" s="3083"/>
      <c r="AJ883" s="2087"/>
    </row>
    <row r="884" spans="1:36" s="2110" customFormat="1" ht="30" x14ac:dyDescent="0.25">
      <c r="A884" s="2110">
        <v>1</v>
      </c>
      <c r="B884" s="478" t="s">
        <v>71</v>
      </c>
      <c r="C884" s="832"/>
      <c r="D884" s="168"/>
      <c r="E884" s="2776">
        <v>580</v>
      </c>
      <c r="F884" s="510">
        <f t="shared" si="337"/>
        <v>193</v>
      </c>
      <c r="G884" s="510">
        <v>672</v>
      </c>
      <c r="H884" s="510">
        <f>G884/F884*100</f>
        <v>348.18652849740931</v>
      </c>
      <c r="I884" s="2766"/>
      <c r="J884" s="2766"/>
      <c r="K884" s="2767"/>
      <c r="L884" s="2765"/>
      <c r="M884" s="2765"/>
      <c r="N884" s="2765"/>
      <c r="O884" s="2765"/>
      <c r="P884" s="2765"/>
      <c r="Q884" s="2768"/>
      <c r="R884" s="2768"/>
      <c r="S884" s="2768"/>
      <c r="T884" s="2768"/>
      <c r="U884" s="2744"/>
      <c r="V884" s="2744"/>
      <c r="W884" s="2768"/>
      <c r="X884" s="2768"/>
      <c r="Y884" s="2744"/>
      <c r="Z884" s="2744"/>
      <c r="AA884" s="2744"/>
      <c r="AB884" s="2744"/>
      <c r="AC884" s="1015">
        <f>V884-U884-Y884</f>
        <v>0</v>
      </c>
      <c r="AD884" s="2746"/>
      <c r="AF884" s="3083"/>
      <c r="AJ884" s="2087"/>
    </row>
    <row r="885" spans="1:36" s="2110" customFormat="1" ht="30" x14ac:dyDescent="0.25">
      <c r="A885" s="2110">
        <v>1</v>
      </c>
      <c r="B885" s="2778" t="s">
        <v>308</v>
      </c>
      <c r="C885" s="439"/>
      <c r="D885" s="163"/>
      <c r="E885" s="2779"/>
      <c r="F885" s="2764">
        <f t="shared" ref="F885:F891" si="338">E885/12*$B$4</f>
        <v>0</v>
      </c>
      <c r="G885" s="2764"/>
      <c r="H885" s="2764"/>
      <c r="I885" s="2766"/>
      <c r="J885" s="2766"/>
      <c r="K885" s="2767"/>
      <c r="L885" s="2765"/>
      <c r="M885" s="2765"/>
      <c r="N885" s="2765"/>
      <c r="O885" s="2765"/>
      <c r="P885" s="2765"/>
      <c r="Q885" s="2768"/>
      <c r="R885" s="2768"/>
      <c r="S885" s="2768"/>
      <c r="T885" s="2768"/>
      <c r="U885" s="2768"/>
      <c r="V885" s="2768"/>
      <c r="W885" s="2768"/>
      <c r="X885" s="2768"/>
      <c r="Y885" s="2744"/>
      <c r="Z885" s="2744"/>
      <c r="AA885" s="2744"/>
      <c r="AB885" s="2744"/>
      <c r="AC885" s="1015">
        <f>V885-U885-Y885</f>
        <v>0</v>
      </c>
      <c r="AD885" s="2746"/>
      <c r="AF885" s="3083"/>
      <c r="AJ885" s="2087"/>
    </row>
    <row r="886" spans="1:36" s="2110" customFormat="1" ht="30" x14ac:dyDescent="0.25">
      <c r="A886" s="2110">
        <v>1</v>
      </c>
      <c r="B886" s="2780" t="s">
        <v>309</v>
      </c>
      <c r="C886" s="439"/>
      <c r="D886" s="163"/>
      <c r="E886" s="2779"/>
      <c r="F886" s="2764">
        <f t="shared" si="338"/>
        <v>0</v>
      </c>
      <c r="G886" s="2764">
        <v>10</v>
      </c>
      <c r="H886" s="2764"/>
      <c r="I886" s="2766"/>
      <c r="J886" s="2766"/>
      <c r="K886" s="2767"/>
      <c r="L886" s="2765"/>
      <c r="M886" s="2765"/>
      <c r="N886" s="2765"/>
      <c r="O886" s="2765"/>
      <c r="P886" s="2765"/>
      <c r="Q886" s="2768"/>
      <c r="R886" s="2768"/>
      <c r="S886" s="2768"/>
      <c r="T886" s="2768"/>
      <c r="U886" s="2744"/>
      <c r="V886" s="2768"/>
      <c r="W886" s="2768"/>
      <c r="X886" s="2768"/>
      <c r="Y886" s="2744"/>
      <c r="Z886" s="2744"/>
      <c r="AA886" s="2744"/>
      <c r="AB886" s="2744"/>
      <c r="AC886" s="1015">
        <f>V886-U886-Y886</f>
        <v>0</v>
      </c>
      <c r="AD886" s="2746"/>
      <c r="AF886" s="3083"/>
      <c r="AJ886" s="2087"/>
    </row>
    <row r="887" spans="1:36" s="2110" customFormat="1" ht="30" x14ac:dyDescent="0.25">
      <c r="A887" s="2110">
        <v>1</v>
      </c>
      <c r="B887" s="2778" t="s">
        <v>310</v>
      </c>
      <c r="C887" s="439"/>
      <c r="D887" s="163"/>
      <c r="E887" s="2779"/>
      <c r="F887" s="2764">
        <f t="shared" si="338"/>
        <v>0</v>
      </c>
      <c r="G887" s="2764"/>
      <c r="H887" s="2764"/>
      <c r="I887" s="2766"/>
      <c r="J887" s="2766"/>
      <c r="K887" s="2767"/>
      <c r="L887" s="2765"/>
      <c r="M887" s="2765"/>
      <c r="N887" s="2765"/>
      <c r="O887" s="2765"/>
      <c r="P887" s="2765"/>
      <c r="Q887" s="2768"/>
      <c r="R887" s="2768"/>
      <c r="S887" s="2768"/>
      <c r="T887" s="2768"/>
      <c r="U887" s="2744"/>
      <c r="V887" s="2768"/>
      <c r="W887" s="2768"/>
      <c r="X887" s="2768"/>
      <c r="Y887" s="2744"/>
      <c r="Z887" s="2744"/>
      <c r="AA887" s="2744"/>
      <c r="AB887" s="2744"/>
      <c r="AC887" s="1015">
        <f>V887-U887-Y887</f>
        <v>0</v>
      </c>
      <c r="AD887" s="2746"/>
      <c r="AF887" s="3083"/>
      <c r="AJ887" s="2087"/>
    </row>
    <row r="888" spans="1:36" s="2110" customFormat="1" ht="60" x14ac:dyDescent="0.25">
      <c r="A888" s="2110">
        <v>1</v>
      </c>
      <c r="B888" s="2781" t="s">
        <v>315</v>
      </c>
      <c r="C888" s="439"/>
      <c r="D888" s="163"/>
      <c r="E888" s="2779"/>
      <c r="F888" s="2764">
        <f t="shared" si="338"/>
        <v>0</v>
      </c>
      <c r="G888" s="2764"/>
      <c r="H888" s="2764"/>
      <c r="I888" s="2766"/>
      <c r="J888" s="2766"/>
      <c r="K888" s="2767"/>
      <c r="L888" s="2765"/>
      <c r="M888" s="2765"/>
      <c r="N888" s="2765"/>
      <c r="O888" s="2765"/>
      <c r="P888" s="2765"/>
      <c r="Q888" s="2768"/>
      <c r="R888" s="2768"/>
      <c r="S888" s="2768"/>
      <c r="T888" s="2768"/>
      <c r="U888" s="2771"/>
      <c r="V888" s="2768"/>
      <c r="W888" s="2768"/>
      <c r="X888" s="2768"/>
      <c r="Y888" s="2744"/>
      <c r="Z888" s="2744"/>
      <c r="AA888" s="2744"/>
      <c r="AB888" s="2744"/>
      <c r="AC888" s="1015">
        <f>V888-U888-Y888</f>
        <v>0</v>
      </c>
      <c r="AD888" s="2746"/>
      <c r="AF888" s="3083"/>
      <c r="AJ888" s="2087"/>
    </row>
    <row r="889" spans="1:36" s="2110" customFormat="1" ht="75" x14ac:dyDescent="0.25">
      <c r="A889" s="2110">
        <v>1</v>
      </c>
      <c r="B889" s="2781" t="s">
        <v>316</v>
      </c>
      <c r="C889" s="439"/>
      <c r="D889" s="163"/>
      <c r="E889" s="2779"/>
      <c r="F889" s="2764">
        <f t="shared" si="338"/>
        <v>0</v>
      </c>
      <c r="G889" s="2764"/>
      <c r="H889" s="2764"/>
      <c r="I889" s="2766"/>
      <c r="J889" s="2766"/>
      <c r="K889" s="2767"/>
      <c r="L889" s="2765"/>
      <c r="M889" s="2765"/>
      <c r="N889" s="2765"/>
      <c r="O889" s="2765"/>
      <c r="P889" s="2765"/>
      <c r="Q889" s="2768"/>
      <c r="R889" s="2768"/>
      <c r="S889" s="2768"/>
      <c r="T889" s="2768"/>
      <c r="U889" s="2744"/>
      <c r="V889" s="2768"/>
      <c r="W889" s="2768"/>
      <c r="X889" s="2768"/>
      <c r="Y889" s="2744"/>
      <c r="Z889" s="2744"/>
      <c r="AA889" s="2744"/>
      <c r="AB889" s="2744"/>
      <c r="AC889" s="1015">
        <f>V889-U889-Y889</f>
        <v>0</v>
      </c>
      <c r="AD889" s="2746"/>
      <c r="AF889" s="3083"/>
      <c r="AJ889" s="2087"/>
    </row>
    <row r="890" spans="1:36" s="2110" customFormat="1" ht="75" x14ac:dyDescent="0.25">
      <c r="A890" s="2110">
        <v>1</v>
      </c>
      <c r="B890" s="2781" t="s">
        <v>317</v>
      </c>
      <c r="C890" s="439"/>
      <c r="D890" s="163"/>
      <c r="E890" s="2779"/>
      <c r="F890" s="2764">
        <f t="shared" si="338"/>
        <v>0</v>
      </c>
      <c r="G890" s="2764"/>
      <c r="H890" s="2764"/>
      <c r="I890" s="2766"/>
      <c r="J890" s="2766"/>
      <c r="K890" s="2767"/>
      <c r="L890" s="2765"/>
      <c r="M890" s="2765"/>
      <c r="N890" s="2765"/>
      <c r="O890" s="2765"/>
      <c r="P890" s="2765"/>
      <c r="Q890" s="2768"/>
      <c r="R890" s="2768"/>
      <c r="S890" s="2768"/>
      <c r="T890" s="2768"/>
      <c r="U890" s="2744"/>
      <c r="V890" s="2768"/>
      <c r="W890" s="2768"/>
      <c r="X890" s="2768"/>
      <c r="Y890" s="2744"/>
      <c r="Z890" s="2744"/>
      <c r="AA890" s="2744"/>
      <c r="AB890" s="2744"/>
      <c r="AC890" s="1015">
        <f>V890-U890-Y890</f>
        <v>0</v>
      </c>
      <c r="AD890" s="2746"/>
      <c r="AF890" s="3083"/>
      <c r="AJ890" s="2087"/>
    </row>
    <row r="891" spans="1:36" ht="75" x14ac:dyDescent="0.25">
      <c r="A891" s="137">
        <v>1</v>
      </c>
      <c r="B891" s="1128" t="s">
        <v>318</v>
      </c>
      <c r="C891" s="450"/>
      <c r="D891" s="2085"/>
      <c r="E891" s="229"/>
      <c r="F891" s="129">
        <f t="shared" si="338"/>
        <v>0</v>
      </c>
      <c r="G891" s="129"/>
      <c r="H891" s="129"/>
      <c r="I891" s="1433"/>
      <c r="J891" s="1433"/>
      <c r="K891" s="1534"/>
      <c r="L891" s="972"/>
      <c r="M891" s="972"/>
      <c r="N891" s="972"/>
      <c r="O891" s="972"/>
      <c r="P891" s="972"/>
      <c r="Q891" s="332"/>
      <c r="R891" s="332"/>
      <c r="S891" s="332"/>
      <c r="T891" s="332"/>
      <c r="U891" s="758"/>
      <c r="V891" s="332"/>
      <c r="W891" s="1057"/>
      <c r="X891" s="332"/>
      <c r="Y891" s="331"/>
      <c r="Z891" s="331"/>
      <c r="AA891" s="331"/>
      <c r="AB891" s="331"/>
      <c r="AC891" s="1015">
        <f>V891-U891-Y891</f>
        <v>0</v>
      </c>
      <c r="AD891" s="1028"/>
      <c r="AF891" s="3083"/>
      <c r="AJ891" s="2087"/>
    </row>
    <row r="892" spans="1:36" ht="31.5" x14ac:dyDescent="0.25">
      <c r="A892" s="137">
        <v>1</v>
      </c>
      <c r="B892" s="703" t="s">
        <v>295</v>
      </c>
      <c r="C892" s="1071"/>
      <c r="D892" s="698"/>
      <c r="E892" s="702">
        <f>SUM(E885:E891)</f>
        <v>0</v>
      </c>
      <c r="F892" s="699">
        <f>SUM(F885:F891)</f>
        <v>0</v>
      </c>
      <c r="G892" s="699">
        <f>SUM(G885:G891)</f>
        <v>10</v>
      </c>
      <c r="H892" s="699"/>
      <c r="I892" s="1433"/>
      <c r="J892" s="1433"/>
      <c r="K892" s="1534"/>
      <c r="L892" s="972"/>
      <c r="M892" s="972"/>
      <c r="N892" s="972"/>
      <c r="O892" s="972"/>
      <c r="P892" s="972"/>
      <c r="Q892" s="332"/>
      <c r="R892" s="332"/>
      <c r="S892" s="332"/>
      <c r="T892" s="332"/>
      <c r="U892" s="880">
        <f>Q892/12*$B$4</f>
        <v>0</v>
      </c>
      <c r="V892" s="332">
        <f>AB892-AA892-X892</f>
        <v>0</v>
      </c>
      <c r="W892" s="1057"/>
      <c r="X892" s="332">
        <v>3.64</v>
      </c>
      <c r="Y892" s="331">
        <f>V892-U892</f>
        <v>0</v>
      </c>
      <c r="Z892" s="331"/>
      <c r="AA892" s="331">
        <v>0</v>
      </c>
      <c r="AB892" s="331">
        <v>3.64</v>
      </c>
      <c r="AC892" s="1015">
        <f>V892-U892-Y892</f>
        <v>0</v>
      </c>
      <c r="AD892" s="1028"/>
      <c r="AF892" s="3083"/>
      <c r="AJ892" s="2087"/>
    </row>
    <row r="893" spans="1:36" s="2087" customFormat="1" ht="86.25" x14ac:dyDescent="0.25">
      <c r="A893" s="2087">
        <v>1</v>
      </c>
      <c r="B893" s="474" t="s">
        <v>508</v>
      </c>
      <c r="C893" s="1071"/>
      <c r="D893" s="698"/>
      <c r="E893" s="749">
        <f>E839</f>
        <v>23300</v>
      </c>
      <c r="F893" s="749">
        <f>F839</f>
        <v>7767</v>
      </c>
      <c r="G893" s="699">
        <f>G839</f>
        <v>4285</v>
      </c>
      <c r="H893" s="699">
        <f t="shared" ref="H893:H898" si="339">G893/F893*100</f>
        <v>55.169306038367452</v>
      </c>
      <c r="I893" s="1433"/>
      <c r="J893" s="1433"/>
      <c r="K893" s="1534"/>
      <c r="L893" s="972"/>
      <c r="M893" s="972"/>
      <c r="N893" s="972"/>
      <c r="O893" s="972"/>
      <c r="P893" s="972"/>
      <c r="Q893" s="332">
        <f t="shared" ref="Q893:AB893" si="340">Q839</f>
        <v>72798.07892</v>
      </c>
      <c r="R893" s="332">
        <f t="shared" si="340"/>
        <v>72798.07892</v>
      </c>
      <c r="S893" s="332">
        <f t="shared" si="340"/>
        <v>72798.07892</v>
      </c>
      <c r="T893" s="332">
        <f t="shared" ref="T893" si="341">T839</f>
        <v>72798.07892</v>
      </c>
      <c r="U893" s="2076">
        <f t="shared" si="340"/>
        <v>24266.026306666667</v>
      </c>
      <c r="V893" s="332">
        <f t="shared" si="340"/>
        <v>13042.441720000001</v>
      </c>
      <c r="W893" s="1057">
        <f t="shared" si="340"/>
        <v>0</v>
      </c>
      <c r="X893" s="332">
        <f t="shared" si="340"/>
        <v>0</v>
      </c>
      <c r="Y893" s="331">
        <f t="shared" si="340"/>
        <v>-11223.584586666666</v>
      </c>
      <c r="Z893" s="331">
        <f t="shared" si="340"/>
        <v>0</v>
      </c>
      <c r="AA893" s="331">
        <f t="shared" si="340"/>
        <v>0</v>
      </c>
      <c r="AB893" s="331">
        <f t="shared" si="340"/>
        <v>13042.441720000001</v>
      </c>
      <c r="AC893" s="1015">
        <f>V893-U893-Y893</f>
        <v>0</v>
      </c>
      <c r="AD893" s="1028"/>
      <c r="AF893" s="3083"/>
    </row>
    <row r="894" spans="1:36" x14ac:dyDescent="0.25">
      <c r="A894" s="137">
        <v>1</v>
      </c>
      <c r="B894" s="521" t="s">
        <v>260</v>
      </c>
      <c r="C894" s="450"/>
      <c r="D894" s="2085"/>
      <c r="E894" s="828">
        <f>E825+E855</f>
        <v>83183</v>
      </c>
      <c r="F894" s="828">
        <f>F825+F855</f>
        <v>27727.666666666668</v>
      </c>
      <c r="G894" s="500">
        <f>G825+G855</f>
        <v>33791</v>
      </c>
      <c r="H894" s="158">
        <f t="shared" si="339"/>
        <v>121.8674488777755</v>
      </c>
      <c r="I894" s="1433"/>
      <c r="J894" s="1433"/>
      <c r="K894" s="1534"/>
      <c r="L894" s="972"/>
      <c r="M894" s="972"/>
      <c r="N894" s="972"/>
      <c r="O894" s="972"/>
      <c r="P894" s="972"/>
      <c r="Q894" s="332"/>
      <c r="R894" s="332"/>
      <c r="S894" s="332"/>
      <c r="T894" s="332"/>
      <c r="U894" s="758"/>
      <c r="V894" s="332"/>
      <c r="W894" s="1057"/>
      <c r="X894" s="332"/>
      <c r="Y894" s="331"/>
      <c r="Z894" s="331"/>
      <c r="AA894" s="331"/>
      <c r="AB894" s="331"/>
      <c r="AC894" s="1015">
        <f>V894-U894-Y894</f>
        <v>0</v>
      </c>
      <c r="AD894" s="1028"/>
      <c r="AF894" s="3083"/>
      <c r="AJ894" s="2087"/>
    </row>
    <row r="895" spans="1:36" ht="29.25" x14ac:dyDescent="0.25">
      <c r="A895" s="137">
        <v>1</v>
      </c>
      <c r="B895" s="521" t="s">
        <v>274</v>
      </c>
      <c r="C895" s="450"/>
      <c r="D895" s="2085"/>
      <c r="E895" s="828">
        <f>E843</f>
        <v>45244</v>
      </c>
      <c r="F895" s="828">
        <f>F843</f>
        <v>15081.333333333334</v>
      </c>
      <c r="G895" s="500">
        <f>G843</f>
        <v>12897</v>
      </c>
      <c r="H895" s="158">
        <f t="shared" si="339"/>
        <v>85.516311555123323</v>
      </c>
      <c r="I895" s="1433"/>
      <c r="J895" s="1433"/>
      <c r="K895" s="1534"/>
      <c r="L895" s="972"/>
      <c r="M895" s="972"/>
      <c r="N895" s="972"/>
      <c r="O895" s="972"/>
      <c r="P895" s="972"/>
      <c r="Q895" s="332"/>
      <c r="R895" s="332"/>
      <c r="S895" s="332"/>
      <c r="T895" s="332"/>
      <c r="U895" s="758"/>
      <c r="V895" s="332"/>
      <c r="W895" s="1057">
        <f>W864+W843</f>
        <v>0</v>
      </c>
      <c r="X895" s="332"/>
      <c r="Y895" s="331"/>
      <c r="Z895" s="331"/>
      <c r="AA895" s="331"/>
      <c r="AB895" s="331"/>
      <c r="AC895" s="1015">
        <f>V895-U895-Y895</f>
        <v>0</v>
      </c>
      <c r="AD895" s="1028"/>
      <c r="AF895" s="3083"/>
      <c r="AJ895" s="2087"/>
    </row>
    <row r="896" spans="1:36" ht="29.25" x14ac:dyDescent="0.25">
      <c r="A896" s="137">
        <v>1</v>
      </c>
      <c r="B896" s="521" t="s">
        <v>261</v>
      </c>
      <c r="C896" s="450"/>
      <c r="D896" s="2085"/>
      <c r="E896" s="828">
        <f>E834+E865</f>
        <v>40200</v>
      </c>
      <c r="F896" s="828">
        <f>F834+F865</f>
        <v>13400</v>
      </c>
      <c r="G896" s="500">
        <f>G834+G865</f>
        <v>15194</v>
      </c>
      <c r="H896" s="158">
        <f t="shared" si="339"/>
        <v>113.38805970149252</v>
      </c>
      <c r="I896" s="1433"/>
      <c r="J896" s="1433"/>
      <c r="K896" s="1534"/>
      <c r="L896" s="972"/>
      <c r="M896" s="972"/>
      <c r="N896" s="972"/>
      <c r="O896" s="972"/>
      <c r="P896" s="972"/>
      <c r="Q896" s="332"/>
      <c r="R896" s="332"/>
      <c r="S896" s="332"/>
      <c r="T896" s="332"/>
      <c r="U896" s="757"/>
      <c r="V896" s="332"/>
      <c r="W896" s="1057"/>
      <c r="X896" s="331"/>
      <c r="Y896" s="331"/>
      <c r="Z896" s="331"/>
      <c r="AA896" s="331"/>
      <c r="AB896" s="331"/>
      <c r="AC896" s="1015">
        <f>V896-U896-Y896</f>
        <v>0</v>
      </c>
      <c r="AD896" s="1028"/>
      <c r="AF896" s="3083"/>
      <c r="AJ896" s="2087"/>
    </row>
    <row r="897" spans="1:36" ht="29.25" x14ac:dyDescent="0.25">
      <c r="A897" s="137">
        <v>1</v>
      </c>
      <c r="B897" s="521" t="s">
        <v>262</v>
      </c>
      <c r="C897" s="1539"/>
      <c r="D897" s="1540"/>
      <c r="E897" s="1710">
        <f>E868+E870+E837</f>
        <v>27000</v>
      </c>
      <c r="F897" s="2878">
        <f>F868+F870+F837</f>
        <v>9000</v>
      </c>
      <c r="G897" s="224">
        <f>G868+G870+G837</f>
        <v>8495</v>
      </c>
      <c r="H897" s="1541">
        <f t="shared" si="339"/>
        <v>94.388888888888886</v>
      </c>
      <c r="I897" s="1433"/>
      <c r="J897" s="1433"/>
      <c r="K897" s="1534"/>
      <c r="L897" s="972"/>
      <c r="M897" s="972"/>
      <c r="N897" s="972"/>
      <c r="O897" s="972"/>
      <c r="P897" s="972"/>
      <c r="Q897" s="338"/>
      <c r="R897" s="338"/>
      <c r="S897" s="338"/>
      <c r="T897" s="338"/>
      <c r="U897" s="880">
        <f>Q897/12*$B$4</f>
        <v>0</v>
      </c>
      <c r="V897" s="338">
        <f>AB897-AA897-X897</f>
        <v>0</v>
      </c>
      <c r="W897" s="1072"/>
      <c r="X897" s="334"/>
      <c r="Y897" s="334">
        <f>V897-U897</f>
        <v>0</v>
      </c>
      <c r="Z897" s="334"/>
      <c r="AA897" s="334"/>
      <c r="AB897" s="334"/>
      <c r="AC897" s="1015">
        <f>V897-U897-Y897</f>
        <v>0</v>
      </c>
      <c r="AD897" s="1028"/>
      <c r="AF897" s="3083"/>
      <c r="AJ897" s="2087"/>
    </row>
    <row r="898" spans="1:36" x14ac:dyDescent="0.25">
      <c r="A898" s="137">
        <v>1</v>
      </c>
      <c r="B898" s="1074" t="s">
        <v>134</v>
      </c>
      <c r="C898" s="1073"/>
      <c r="D898" s="1542"/>
      <c r="E898" s="1746">
        <f>E894+E895+E896*2.6+E897+E893*2.6</f>
        <v>320527</v>
      </c>
      <c r="F898" s="831">
        <f t="shared" ref="F898:G898" si="342">F894+F895+F896*2.6+F897+F893*2.6</f>
        <v>106843.2</v>
      </c>
      <c r="G898" s="247">
        <f t="shared" si="342"/>
        <v>105828.4</v>
      </c>
      <c r="H898" s="831">
        <f t="shared" si="339"/>
        <v>99.050196924090628</v>
      </c>
      <c r="I898" s="1543"/>
      <c r="J898" s="1543"/>
      <c r="K898" s="1544"/>
      <c r="L898" s="1545"/>
      <c r="M898" s="1545"/>
      <c r="N898" s="1545"/>
      <c r="O898" s="1545"/>
      <c r="P898" s="1545"/>
      <c r="Q898" s="329">
        <f t="shared" ref="Q898:W898" si="343">Q897+Q871+Q864+Q855+Q843+Q839+Q824</f>
        <v>337970.69654000003</v>
      </c>
      <c r="R898" s="329">
        <f t="shared" si="343"/>
        <v>337970.69654000003</v>
      </c>
      <c r="S898" s="329">
        <f t="shared" si="343"/>
        <v>348784.80430999998</v>
      </c>
      <c r="T898" s="329">
        <f t="shared" ref="T898" si="344">T897+T871+T864+T855+T843+T839+T824</f>
        <v>348784.80430999998</v>
      </c>
      <c r="U898" s="881">
        <f t="shared" si="343"/>
        <v>114819.72040066667</v>
      </c>
      <c r="V898" s="329">
        <f t="shared" si="343"/>
        <v>102369.76490000002</v>
      </c>
      <c r="W898" s="780">
        <f t="shared" si="343"/>
        <v>0</v>
      </c>
      <c r="X898" s="329">
        <f>X897+X871+X864+X855+X843+X839+X824+X892</f>
        <v>3.64</v>
      </c>
      <c r="Y898" s="329">
        <f>Y897+Y871+Y864+Y855+Y843+Y839+Y824+Y892</f>
        <v>-12449.955500666649</v>
      </c>
      <c r="Z898" s="329">
        <f>Z897+Z871+Z864+Z855+Z843+Z839+Z824+Z892</f>
        <v>-28.670450000000002</v>
      </c>
      <c r="AA898" s="329">
        <f>AA897+AA871+AA864+AA855+AA843+AA839+AA824+AA892</f>
        <v>-30.872109999999996</v>
      </c>
      <c r="AB898" s="329">
        <f>AB897+AB871+AB864+AB855+AB843+AB839+AB824+AB892</f>
        <v>102342.53279000001</v>
      </c>
      <c r="AC898" s="1015">
        <f>V898-U898-Y898</f>
        <v>0</v>
      </c>
      <c r="AD898" s="1028"/>
      <c r="AF898" s="3083"/>
      <c r="AJ898" s="2087"/>
    </row>
    <row r="899" spans="1:36" x14ac:dyDescent="0.25">
      <c r="A899" s="137">
        <v>1</v>
      </c>
      <c r="B899" s="2" t="s">
        <v>28</v>
      </c>
      <c r="C899" s="447"/>
      <c r="D899" s="2"/>
      <c r="E899" s="242"/>
      <c r="F899" s="837"/>
      <c r="G899" s="187"/>
      <c r="H899" s="187"/>
      <c r="I899" s="1415"/>
      <c r="J899" s="1415"/>
      <c r="K899" s="899"/>
      <c r="L899" s="183"/>
      <c r="M899" s="183"/>
      <c r="N899" s="183"/>
      <c r="O899" s="183"/>
      <c r="P899" s="183"/>
      <c r="Q899" s="331"/>
      <c r="R899" s="331"/>
      <c r="S899" s="331"/>
      <c r="T899" s="331"/>
      <c r="U899" s="758"/>
      <c r="V899" s="331">
        <f t="shared" ref="V899:V903" si="345">AB899-AA899-X899</f>
        <v>0</v>
      </c>
      <c r="W899" s="776"/>
      <c r="X899" s="331"/>
      <c r="Y899" s="331"/>
      <c r="Z899" s="331"/>
      <c r="AA899" s="331"/>
      <c r="AB899" s="331"/>
      <c r="AC899" s="1015">
        <f>V899-U899-Y899</f>
        <v>0</v>
      </c>
      <c r="AD899" s="1028"/>
      <c r="AF899" s="3083"/>
      <c r="AJ899" s="2087"/>
    </row>
    <row r="900" spans="1:36" x14ac:dyDescent="0.25">
      <c r="A900" s="137">
        <v>1</v>
      </c>
      <c r="B900" s="501" t="s">
        <v>23</v>
      </c>
      <c r="C900" s="454"/>
      <c r="D900" s="187">
        <v>300</v>
      </c>
      <c r="E900" s="225">
        <v>25</v>
      </c>
      <c r="F900" s="123">
        <f t="shared" ref="F900:F906" si="346">ROUND(E900/12*$B$4,0)</f>
        <v>8</v>
      </c>
      <c r="G900" s="123">
        <v>11</v>
      </c>
      <c r="H900" s="123">
        <f t="shared" ref="H900:H907" si="347">G900/F900*100</f>
        <v>137.5</v>
      </c>
      <c r="I900" s="830">
        <v>6</v>
      </c>
      <c r="J900" s="152">
        <f t="shared" ref="J900:J907" si="348">M900/G900</f>
        <v>2.0909090909090908</v>
      </c>
      <c r="K900" s="1082">
        <f t="shared" ref="K900:K906" si="349">ROUND(E900*I900,0)</f>
        <v>150</v>
      </c>
      <c r="L900" s="153">
        <f t="shared" ref="L900:L906" si="350">ROUND(K900/12*$B$4,0)</f>
        <v>50</v>
      </c>
      <c r="M900" s="153">
        <v>23</v>
      </c>
      <c r="N900" s="153">
        <f t="shared" ref="N900:N907" si="351">M900/L900*100</f>
        <v>46</v>
      </c>
      <c r="O900" s="1078">
        <f t="shared" ref="O900:O906" si="352">ROUND(K900/D900,0)</f>
        <v>1</v>
      </c>
      <c r="P900" s="153">
        <f t="shared" ref="P900:P907" si="353">M900/$B$4*12/O900</f>
        <v>69</v>
      </c>
      <c r="Q900" s="331"/>
      <c r="R900" s="331"/>
      <c r="S900" s="331"/>
      <c r="T900" s="331"/>
      <c r="U900" s="758"/>
      <c r="V900" s="331">
        <f t="shared" si="345"/>
        <v>0</v>
      </c>
      <c r="W900" s="776"/>
      <c r="X900" s="331"/>
      <c r="Y900" s="331"/>
      <c r="Z900" s="331"/>
      <c r="AA900" s="331"/>
      <c r="AB900" s="331"/>
      <c r="AC900" s="1015">
        <f>V900-U900-Y900</f>
        <v>0</v>
      </c>
      <c r="AD900" s="1028"/>
      <c r="AF900" s="3083"/>
      <c r="AJ900" s="2087"/>
    </row>
    <row r="901" spans="1:36" x14ac:dyDescent="0.25">
      <c r="A901" s="137">
        <v>1</v>
      </c>
      <c r="B901" s="501" t="s">
        <v>22</v>
      </c>
      <c r="C901" s="454"/>
      <c r="D901" s="187">
        <v>300</v>
      </c>
      <c r="E901" s="225">
        <v>113</v>
      </c>
      <c r="F901" s="123">
        <f t="shared" si="346"/>
        <v>38</v>
      </c>
      <c r="G901" s="123">
        <v>41</v>
      </c>
      <c r="H901" s="123">
        <f t="shared" si="347"/>
        <v>107.89473684210526</v>
      </c>
      <c r="I901" s="830">
        <v>29</v>
      </c>
      <c r="J901" s="152">
        <f t="shared" si="348"/>
        <v>27.463414634146343</v>
      </c>
      <c r="K901" s="1082">
        <f t="shared" si="349"/>
        <v>3277</v>
      </c>
      <c r="L901" s="153">
        <f t="shared" si="350"/>
        <v>1092</v>
      </c>
      <c r="M901" s="153">
        <v>1126</v>
      </c>
      <c r="N901" s="153">
        <f t="shared" si="351"/>
        <v>103.11355311355311</v>
      </c>
      <c r="O901" s="1078">
        <f t="shared" si="352"/>
        <v>11</v>
      </c>
      <c r="P901" s="153">
        <f t="shared" si="353"/>
        <v>307.09090909090907</v>
      </c>
      <c r="Q901" s="331"/>
      <c r="R901" s="331"/>
      <c r="S901" s="331"/>
      <c r="T901" s="331"/>
      <c r="U901" s="758"/>
      <c r="V901" s="331">
        <f t="shared" si="345"/>
        <v>0</v>
      </c>
      <c r="W901" s="776"/>
      <c r="X901" s="331"/>
      <c r="Y901" s="331"/>
      <c r="Z901" s="331"/>
      <c r="AA901" s="331"/>
      <c r="AB901" s="331"/>
      <c r="AC901" s="1015">
        <f>V901-U901-Y901</f>
        <v>0</v>
      </c>
      <c r="AD901" s="1028"/>
      <c r="AF901" s="3083"/>
      <c r="AJ901" s="2087"/>
    </row>
    <row r="902" spans="1:36" x14ac:dyDescent="0.25">
      <c r="A902" s="137">
        <v>1</v>
      </c>
      <c r="B902" s="501" t="s">
        <v>161</v>
      </c>
      <c r="C902" s="454"/>
      <c r="D902" s="187">
        <v>300</v>
      </c>
      <c r="E902" s="225">
        <v>93</v>
      </c>
      <c r="F902" s="123">
        <f t="shared" si="346"/>
        <v>31</v>
      </c>
      <c r="G902" s="123">
        <v>26</v>
      </c>
      <c r="H902" s="123">
        <f t="shared" si="347"/>
        <v>83.870967741935488</v>
      </c>
      <c r="I902" s="830">
        <v>9.5</v>
      </c>
      <c r="J902" s="152">
        <f t="shared" si="348"/>
        <v>5.3461538461538458</v>
      </c>
      <c r="K902" s="1082">
        <f t="shared" si="349"/>
        <v>884</v>
      </c>
      <c r="L902" s="153">
        <f t="shared" si="350"/>
        <v>295</v>
      </c>
      <c r="M902" s="153">
        <v>139</v>
      </c>
      <c r="N902" s="153">
        <f t="shared" si="351"/>
        <v>47.118644067796609</v>
      </c>
      <c r="O902" s="1078">
        <f t="shared" si="352"/>
        <v>3</v>
      </c>
      <c r="P902" s="153">
        <f t="shared" si="353"/>
        <v>139</v>
      </c>
      <c r="Q902" s="331"/>
      <c r="R902" s="331"/>
      <c r="S902" s="331"/>
      <c r="T902" s="331"/>
      <c r="U902" s="758"/>
      <c r="V902" s="331">
        <f t="shared" si="345"/>
        <v>0</v>
      </c>
      <c r="W902" s="776"/>
      <c r="X902" s="331"/>
      <c r="Y902" s="331"/>
      <c r="Z902" s="331"/>
      <c r="AA902" s="331"/>
      <c r="AB902" s="331"/>
      <c r="AC902" s="1015">
        <f>V902-U902-Y902</f>
        <v>0</v>
      </c>
      <c r="AD902" s="1028"/>
      <c r="AF902" s="3083"/>
      <c r="AJ902" s="2087"/>
    </row>
    <row r="903" spans="1:36" x14ac:dyDescent="0.25">
      <c r="A903" s="137">
        <v>1</v>
      </c>
      <c r="B903" s="501" t="s">
        <v>20</v>
      </c>
      <c r="C903" s="454"/>
      <c r="D903" s="187">
        <v>300</v>
      </c>
      <c r="E903" s="225">
        <v>15</v>
      </c>
      <c r="F903" s="123">
        <f t="shared" si="346"/>
        <v>5</v>
      </c>
      <c r="G903" s="123">
        <v>7</v>
      </c>
      <c r="H903" s="123">
        <f t="shared" si="347"/>
        <v>140</v>
      </c>
      <c r="I903" s="830">
        <v>9.8000000000000007</v>
      </c>
      <c r="J903" s="152">
        <f t="shared" si="348"/>
        <v>9.2857142857142865</v>
      </c>
      <c r="K903" s="1082">
        <f t="shared" si="349"/>
        <v>147</v>
      </c>
      <c r="L903" s="153">
        <f t="shared" si="350"/>
        <v>49</v>
      </c>
      <c r="M903" s="153">
        <v>65</v>
      </c>
      <c r="N903" s="153">
        <f t="shared" si="351"/>
        <v>132.65306122448979</v>
      </c>
      <c r="O903" s="1078">
        <f t="shared" si="352"/>
        <v>0</v>
      </c>
      <c r="P903" s="153" t="e">
        <f t="shared" si="353"/>
        <v>#DIV/0!</v>
      </c>
      <c r="Q903" s="331"/>
      <c r="R903" s="331"/>
      <c r="S903" s="331"/>
      <c r="T903" s="331"/>
      <c r="U903" s="758"/>
      <c r="V903" s="331">
        <f t="shared" si="345"/>
        <v>0</v>
      </c>
      <c r="W903" s="776"/>
      <c r="X903" s="331"/>
      <c r="Y903" s="331"/>
      <c r="Z903" s="331"/>
      <c r="AA903" s="331"/>
      <c r="AB903" s="331"/>
      <c r="AC903" s="1015">
        <f>V903-U903-Y903</f>
        <v>0</v>
      </c>
      <c r="AD903" s="1028"/>
      <c r="AF903" s="3083"/>
      <c r="AJ903" s="2087"/>
    </row>
    <row r="904" spans="1:36" x14ac:dyDescent="0.25">
      <c r="A904" s="137">
        <v>1</v>
      </c>
      <c r="B904" s="501" t="s">
        <v>10</v>
      </c>
      <c r="C904" s="454"/>
      <c r="D904" s="187">
        <v>300</v>
      </c>
      <c r="E904" s="225">
        <v>59</v>
      </c>
      <c r="F904" s="123">
        <f t="shared" si="346"/>
        <v>20</v>
      </c>
      <c r="G904" s="123">
        <v>27</v>
      </c>
      <c r="H904" s="123">
        <f t="shared" si="347"/>
        <v>135</v>
      </c>
      <c r="I904" s="830">
        <v>8.1999999999999993</v>
      </c>
      <c r="J904" s="152">
        <f t="shared" si="348"/>
        <v>10.37037037037037</v>
      </c>
      <c r="K904" s="1082">
        <f t="shared" si="349"/>
        <v>484</v>
      </c>
      <c r="L904" s="153">
        <f t="shared" si="350"/>
        <v>161</v>
      </c>
      <c r="M904" s="153">
        <v>280</v>
      </c>
      <c r="N904" s="153">
        <f t="shared" si="351"/>
        <v>173.91304347826087</v>
      </c>
      <c r="O904" s="1030">
        <f t="shared" si="352"/>
        <v>2</v>
      </c>
      <c r="P904" s="153">
        <f t="shared" si="353"/>
        <v>420</v>
      </c>
      <c r="Q904" s="331"/>
      <c r="R904" s="331"/>
      <c r="S904" s="331"/>
      <c r="T904" s="331"/>
      <c r="U904" s="758"/>
      <c r="V904" s="331"/>
      <c r="W904" s="776"/>
      <c r="X904" s="331"/>
      <c r="Y904" s="331"/>
      <c r="Z904" s="331"/>
      <c r="AA904" s="331"/>
      <c r="AB904" s="331"/>
      <c r="AC904" s="1015">
        <f>V904-U904-Y904</f>
        <v>0</v>
      </c>
      <c r="AD904" s="1028"/>
      <c r="AF904" s="3083"/>
      <c r="AJ904" s="2087"/>
    </row>
    <row r="905" spans="1:36" x14ac:dyDescent="0.25">
      <c r="A905" s="137">
        <v>1</v>
      </c>
      <c r="B905" s="501" t="s">
        <v>18</v>
      </c>
      <c r="C905" s="454"/>
      <c r="D905" s="187">
        <v>300</v>
      </c>
      <c r="E905" s="225">
        <v>30</v>
      </c>
      <c r="F905" s="123">
        <f t="shared" si="346"/>
        <v>10</v>
      </c>
      <c r="G905" s="123">
        <v>8</v>
      </c>
      <c r="H905" s="123">
        <f t="shared" si="347"/>
        <v>80</v>
      </c>
      <c r="I905" s="830">
        <v>9</v>
      </c>
      <c r="J905" s="152">
        <f t="shared" si="348"/>
        <v>6.5</v>
      </c>
      <c r="K905" s="1082">
        <f t="shared" si="349"/>
        <v>270</v>
      </c>
      <c r="L905" s="153">
        <f t="shared" si="350"/>
        <v>90</v>
      </c>
      <c r="M905" s="153">
        <v>52</v>
      </c>
      <c r="N905" s="153">
        <f t="shared" si="351"/>
        <v>57.777777777777771</v>
      </c>
      <c r="O905" s="153">
        <f t="shared" si="352"/>
        <v>1</v>
      </c>
      <c r="P905" s="153">
        <f t="shared" si="353"/>
        <v>156</v>
      </c>
      <c r="Q905" s="331"/>
      <c r="R905" s="331"/>
      <c r="S905" s="331"/>
      <c r="T905" s="331"/>
      <c r="U905" s="758"/>
      <c r="V905" s="331"/>
      <c r="W905" s="776"/>
      <c r="X905" s="331"/>
      <c r="Y905" s="331"/>
      <c r="Z905" s="331"/>
      <c r="AA905" s="331"/>
      <c r="AB905" s="331"/>
      <c r="AC905" s="1015">
        <f>V905-U905-Y905</f>
        <v>0</v>
      </c>
      <c r="AD905" s="1028"/>
      <c r="AF905" s="3083"/>
      <c r="AJ905" s="2087"/>
    </row>
    <row r="906" spans="1:36" x14ac:dyDescent="0.25">
      <c r="A906" s="137">
        <v>1</v>
      </c>
      <c r="B906" s="501" t="s">
        <v>6</v>
      </c>
      <c r="C906" s="454"/>
      <c r="D906" s="187">
        <v>300</v>
      </c>
      <c r="E906" s="225">
        <v>27</v>
      </c>
      <c r="F906" s="123">
        <f t="shared" si="346"/>
        <v>9</v>
      </c>
      <c r="G906" s="123">
        <v>12</v>
      </c>
      <c r="H906" s="123">
        <f t="shared" si="347"/>
        <v>133.33333333333331</v>
      </c>
      <c r="I906" s="830">
        <v>10.4</v>
      </c>
      <c r="J906" s="152">
        <f t="shared" si="348"/>
        <v>9.9166666666666661</v>
      </c>
      <c r="K906" s="1082">
        <f t="shared" si="349"/>
        <v>281</v>
      </c>
      <c r="L906" s="153">
        <f t="shared" si="350"/>
        <v>94</v>
      </c>
      <c r="M906" s="153">
        <v>119</v>
      </c>
      <c r="N906" s="153">
        <f t="shared" si="351"/>
        <v>126.59574468085107</v>
      </c>
      <c r="O906" s="153">
        <f t="shared" si="352"/>
        <v>1</v>
      </c>
      <c r="P906" s="153">
        <f t="shared" si="353"/>
        <v>357</v>
      </c>
      <c r="Q906" s="331"/>
      <c r="R906" s="331"/>
      <c r="S906" s="331"/>
      <c r="T906" s="331"/>
      <c r="U906" s="758"/>
      <c r="V906" s="331">
        <f t="shared" ref="V906:V913" si="354">AB906-AA906-X906</f>
        <v>0</v>
      </c>
      <c r="W906" s="776"/>
      <c r="X906" s="331"/>
      <c r="Y906" s="331"/>
      <c r="Z906" s="331"/>
      <c r="AA906" s="331"/>
      <c r="AB906" s="331"/>
      <c r="AC906" s="1015">
        <f>V906-U906-Y906</f>
        <v>0</v>
      </c>
      <c r="AD906" s="1028"/>
      <c r="AF906" s="3083"/>
      <c r="AJ906" s="2087"/>
    </row>
    <row r="907" spans="1:36" x14ac:dyDescent="0.25">
      <c r="A907" s="137">
        <v>1</v>
      </c>
      <c r="B907" s="145" t="s">
        <v>75</v>
      </c>
      <c r="C907" s="1093"/>
      <c r="D907" s="1546"/>
      <c r="E907" s="223">
        <f>SUM(E900:E906)</f>
        <v>362</v>
      </c>
      <c r="F907" s="1547">
        <f>SUM(F900:F906)</f>
        <v>121</v>
      </c>
      <c r="G907" s="1547">
        <f>SUM(G900:G906)</f>
        <v>132</v>
      </c>
      <c r="H907" s="1547">
        <f t="shared" si="347"/>
        <v>109.09090909090908</v>
      </c>
      <c r="I907" s="199">
        <f>IF(E907=0,0,K907/E907)</f>
        <v>15.174033149171271</v>
      </c>
      <c r="J907" s="199">
        <f t="shared" si="348"/>
        <v>13.666666666666666</v>
      </c>
      <c r="K907" s="1548">
        <f>SUM(K900:K906)</f>
        <v>5493</v>
      </c>
      <c r="L907" s="1547">
        <f>SUM(L900:L906)</f>
        <v>1831</v>
      </c>
      <c r="M907" s="1547">
        <f>SUM(M900:M906)</f>
        <v>1804</v>
      </c>
      <c r="N907" s="153">
        <f t="shared" si="351"/>
        <v>98.525395958492624</v>
      </c>
      <c r="O907" s="1258">
        <f>SUM(O900:O906)</f>
        <v>19</v>
      </c>
      <c r="P907" s="153">
        <f t="shared" si="353"/>
        <v>284.84210526315792</v>
      </c>
      <c r="Q907" s="331"/>
      <c r="R907" s="331"/>
      <c r="S907" s="331"/>
      <c r="T907" s="331"/>
      <c r="U907" s="758"/>
      <c r="V907" s="331">
        <f t="shared" si="354"/>
        <v>0</v>
      </c>
      <c r="W907" s="776"/>
      <c r="X907" s="331"/>
      <c r="Y907" s="331"/>
      <c r="Z907" s="331"/>
      <c r="AA907" s="331"/>
      <c r="AB907" s="331"/>
      <c r="AC907" s="1015">
        <f>V907-U907-Y907</f>
        <v>0</v>
      </c>
      <c r="AD907" s="1028"/>
      <c r="AF907" s="3083"/>
      <c r="AJ907" s="2087"/>
    </row>
    <row r="908" spans="1:36" x14ac:dyDescent="0.25">
      <c r="A908" s="137">
        <v>1</v>
      </c>
      <c r="B908" s="1271" t="s">
        <v>16</v>
      </c>
      <c r="C908" s="1272"/>
      <c r="D908" s="1546"/>
      <c r="E908" s="223"/>
      <c r="F908" s="1547"/>
      <c r="G908" s="1547"/>
      <c r="H908" s="1547"/>
      <c r="I908" s="199"/>
      <c r="J908" s="199"/>
      <c r="K908" s="1548"/>
      <c r="L908" s="1547"/>
      <c r="M908" s="1547"/>
      <c r="N908" s="153"/>
      <c r="O908" s="153"/>
      <c r="P908" s="153"/>
      <c r="Q908" s="331"/>
      <c r="R908" s="331"/>
      <c r="S908" s="331"/>
      <c r="T908" s="331"/>
      <c r="U908" s="758"/>
      <c r="V908" s="331">
        <f t="shared" si="354"/>
        <v>0</v>
      </c>
      <c r="W908" s="776"/>
      <c r="X908" s="331"/>
      <c r="Y908" s="331"/>
      <c r="Z908" s="331"/>
      <c r="AA908" s="331"/>
      <c r="AB908" s="331"/>
      <c r="AC908" s="1015">
        <f>V908-U908-Y908</f>
        <v>0</v>
      </c>
      <c r="AD908" s="1028"/>
      <c r="AF908" s="3083"/>
      <c r="AJ908" s="2087"/>
    </row>
    <row r="909" spans="1:36" s="147" customFormat="1" ht="30" x14ac:dyDescent="0.25">
      <c r="A909" s="137">
        <v>1</v>
      </c>
      <c r="B909" s="132" t="s">
        <v>324</v>
      </c>
      <c r="C909" s="423"/>
      <c r="D909" s="3">
        <v>240</v>
      </c>
      <c r="E909" s="221">
        <v>810</v>
      </c>
      <c r="F909" s="123">
        <f>ROUND(E909/12*$B$4,0)</f>
        <v>270</v>
      </c>
      <c r="G909" s="123">
        <v>171</v>
      </c>
      <c r="H909" s="123">
        <f t="shared" ref="H909:H915" si="355">G909/F909*100</f>
        <v>63.333333333333329</v>
      </c>
      <c r="I909" s="830">
        <v>1</v>
      </c>
      <c r="J909" s="152">
        <f>M909/G909</f>
        <v>1.0994152046783625</v>
      </c>
      <c r="K909" s="1082">
        <f>ROUND(E909*I909,0)</f>
        <v>810</v>
      </c>
      <c r="L909" s="153">
        <f>ROUND(K909/12*$B$4,0)</f>
        <v>270</v>
      </c>
      <c r="M909" s="153">
        <v>188</v>
      </c>
      <c r="N909" s="153">
        <f>M909/L909*100</f>
        <v>69.629629629629633</v>
      </c>
      <c r="O909" s="1043">
        <f>ROUND(K909/D909,0)</f>
        <v>3</v>
      </c>
      <c r="P909" s="153">
        <f>M909/$B$4*12/O909</f>
        <v>188</v>
      </c>
      <c r="Q909" s="331"/>
      <c r="R909" s="331"/>
      <c r="S909" s="331"/>
      <c r="T909" s="331"/>
      <c r="U909" s="758"/>
      <c r="V909" s="331">
        <f t="shared" si="354"/>
        <v>0</v>
      </c>
      <c r="W909" s="776"/>
      <c r="X909" s="331"/>
      <c r="Y909" s="331"/>
      <c r="Z909" s="331"/>
      <c r="AA909" s="331"/>
      <c r="AB909" s="331"/>
      <c r="AC909" s="1015">
        <f>V909-U909-Y909</f>
        <v>0</v>
      </c>
      <c r="AD909" s="1028"/>
      <c r="AF909" s="3083"/>
      <c r="AJ909" s="2087"/>
    </row>
    <row r="910" spans="1:36" s="147" customFormat="1" ht="15.95" customHeight="1" x14ac:dyDescent="0.25">
      <c r="A910" s="137">
        <v>1</v>
      </c>
      <c r="B910" s="132" t="s">
        <v>44</v>
      </c>
      <c r="C910" s="423"/>
      <c r="D910" s="3">
        <v>240</v>
      </c>
      <c r="E910" s="221">
        <v>1303</v>
      </c>
      <c r="F910" s="123">
        <f>ROUND(E910/12*$B$4,0)</f>
        <v>434</v>
      </c>
      <c r="G910" s="123">
        <v>481</v>
      </c>
      <c r="H910" s="123">
        <f t="shared" si="355"/>
        <v>110.82949308755761</v>
      </c>
      <c r="I910" s="830">
        <v>8</v>
      </c>
      <c r="J910" s="152">
        <f>M910/G910</f>
        <v>8.0602910602910605</v>
      </c>
      <c r="K910" s="1082">
        <f>ROUND(E910*I910,0)</f>
        <v>10424</v>
      </c>
      <c r="L910" s="153">
        <f>ROUND(K910/12*$B$4,0)</f>
        <v>3475</v>
      </c>
      <c r="M910" s="153">
        <v>3877</v>
      </c>
      <c r="N910" s="153">
        <f>M910/L910*100</f>
        <v>111.568345323741</v>
      </c>
      <c r="O910" s="1043">
        <f>ROUND(K910/D910,0)</f>
        <v>43</v>
      </c>
      <c r="P910" s="153">
        <f>M910/$B$4*12/O910</f>
        <v>270.48837209302326</v>
      </c>
      <c r="Q910" s="331"/>
      <c r="R910" s="331"/>
      <c r="S910" s="331"/>
      <c r="T910" s="331"/>
      <c r="U910" s="758"/>
      <c r="V910" s="331">
        <f t="shared" si="354"/>
        <v>0</v>
      </c>
      <c r="W910" s="776"/>
      <c r="X910" s="331"/>
      <c r="Y910" s="331"/>
      <c r="Z910" s="331"/>
      <c r="AA910" s="331"/>
      <c r="AB910" s="331"/>
      <c r="AC910" s="1015">
        <f>V910-U910-Y910</f>
        <v>0</v>
      </c>
      <c r="AD910" s="1028"/>
      <c r="AF910" s="3083"/>
      <c r="AJ910" s="2087"/>
    </row>
    <row r="911" spans="1:36" x14ac:dyDescent="0.25">
      <c r="A911" s="137">
        <v>1</v>
      </c>
      <c r="B911" s="1549" t="s">
        <v>176</v>
      </c>
      <c r="C911" s="1200"/>
      <c r="D911" s="1550"/>
      <c r="E911" s="224">
        <f>SUM(E909:E910)</f>
        <v>2113</v>
      </c>
      <c r="F911" s="1551">
        <f>SUM(F909:F910)</f>
        <v>704</v>
      </c>
      <c r="G911" s="1551">
        <f>SUM(G909:G910)</f>
        <v>652</v>
      </c>
      <c r="H911" s="129">
        <f t="shared" si="355"/>
        <v>92.61363636363636</v>
      </c>
      <c r="I911" s="1415">
        <f>IF(E911=0,0,K911/E911)</f>
        <v>5.3166114529105535</v>
      </c>
      <c r="J911" s="1037">
        <f>M911/G911</f>
        <v>6.2346625766871169</v>
      </c>
      <c r="K911" s="1552">
        <f>SUM(K909:K910)</f>
        <v>11234</v>
      </c>
      <c r="L911" s="1551">
        <f>SUM(L909:L910)</f>
        <v>3745</v>
      </c>
      <c r="M911" s="1551">
        <f>SUM(M909:M910)</f>
        <v>4065</v>
      </c>
      <c r="N911" s="282">
        <f>M911/L911*100</f>
        <v>108.54472630173564</v>
      </c>
      <c r="O911" s="1258">
        <f>SUM(O909:O910)</f>
        <v>46</v>
      </c>
      <c r="P911" s="282">
        <f>M911/$B$4*12/O911</f>
        <v>265.10869565217394</v>
      </c>
      <c r="Q911" s="332"/>
      <c r="R911" s="332"/>
      <c r="S911" s="332"/>
      <c r="T911" s="332"/>
      <c r="U911" s="879"/>
      <c r="V911" s="332">
        <f t="shared" si="354"/>
        <v>0</v>
      </c>
      <c r="W911" s="1057"/>
      <c r="X911" s="332"/>
      <c r="Y911" s="332"/>
      <c r="Z911" s="332"/>
      <c r="AA911" s="332"/>
      <c r="AB911" s="332"/>
      <c r="AC911" s="1015">
        <f>V911-U911-Y911</f>
        <v>0</v>
      </c>
      <c r="AD911" s="1028"/>
      <c r="AF911" s="3083"/>
      <c r="AJ911" s="2087"/>
    </row>
    <row r="912" spans="1:36" ht="29.25" x14ac:dyDescent="0.25">
      <c r="A912" s="137">
        <v>1</v>
      </c>
      <c r="B912" s="1204" t="s">
        <v>201</v>
      </c>
      <c r="C912" s="1204"/>
      <c r="D912" s="1204"/>
      <c r="E912" s="253">
        <f>SUM(E911,E907)</f>
        <v>2475</v>
      </c>
      <c r="F912" s="1553">
        <f>SUM(F911,F907)</f>
        <v>825</v>
      </c>
      <c r="G912" s="1553">
        <f>SUM(G911,G907)</f>
        <v>784</v>
      </c>
      <c r="H912" s="1528">
        <f t="shared" si="355"/>
        <v>95.030303030303031</v>
      </c>
      <c r="I912" s="1107">
        <f>IF(E912=0,0,K912/E912)</f>
        <v>6.7583838383838382</v>
      </c>
      <c r="J912" s="1037">
        <f>M912/G912</f>
        <v>7.4859693877551017</v>
      </c>
      <c r="K912" s="1553">
        <f>SUM(K911,K907)</f>
        <v>16727</v>
      </c>
      <c r="L912" s="1553">
        <f>SUM(L911,L907)</f>
        <v>5576</v>
      </c>
      <c r="M912" s="1553">
        <f>SUM(M911,M907)</f>
        <v>5869</v>
      </c>
      <c r="N912" s="1109">
        <f>M912/L912*100</f>
        <v>105.25466284074605</v>
      </c>
      <c r="O912" s="181">
        <f>SUM(O911,O907)</f>
        <v>65</v>
      </c>
      <c r="P912" s="1123">
        <f>M912/$B$4*12/O912</f>
        <v>270.87692307692305</v>
      </c>
      <c r="Q912" s="329">
        <v>52045.241787302395</v>
      </c>
      <c r="R912" s="329">
        <v>52045.241787302395</v>
      </c>
      <c r="S912" s="329">
        <v>53995.244147533056</v>
      </c>
      <c r="T912" s="329">
        <v>53995.244147533056</v>
      </c>
      <c r="U912" s="883">
        <f>Q912/12*$B$4+(R912-Q912)/11*3+(S912-R912)/10*2+(T912-S912)/9*1</f>
        <v>17738.414401146933</v>
      </c>
      <c r="V912" s="336">
        <f t="shared" si="354"/>
        <v>20662.247120000004</v>
      </c>
      <c r="W912" s="780"/>
      <c r="X912" s="336"/>
      <c r="Y912" s="336">
        <f>V912-U912</f>
        <v>2923.8327188530711</v>
      </c>
      <c r="Z912" s="336"/>
      <c r="AA912" s="336">
        <v>-22.725380000000001</v>
      </c>
      <c r="AB912" s="336">
        <v>20639.521740000004</v>
      </c>
      <c r="AC912" s="1015">
        <f>V912-U912-Y912</f>
        <v>0</v>
      </c>
      <c r="AD912" s="1028"/>
      <c r="AF912" s="3083"/>
      <c r="AJ912" s="2087"/>
    </row>
    <row r="913" spans="1:36" ht="69" customHeight="1" x14ac:dyDescent="0.25">
      <c r="A913" s="137">
        <v>1</v>
      </c>
      <c r="B913" s="314" t="s">
        <v>189</v>
      </c>
      <c r="C913" s="2796"/>
      <c r="D913" s="2795"/>
      <c r="E913" s="298">
        <v>15</v>
      </c>
      <c r="F913" s="526">
        <f t="shared" ref="F913:F915" si="356">ROUND(E913/12*$B$4,0)</f>
        <v>5</v>
      </c>
      <c r="G913" s="1912">
        <v>1</v>
      </c>
      <c r="H913" s="1912">
        <f t="shared" si="355"/>
        <v>20</v>
      </c>
      <c r="I913" s="1107"/>
      <c r="J913" s="2792"/>
      <c r="K913" s="2789"/>
      <c r="L913" s="2789"/>
      <c r="M913" s="2789"/>
      <c r="N913" s="1209"/>
      <c r="O913" s="2790"/>
      <c r="P913" s="1209"/>
      <c r="Q913" s="333"/>
      <c r="R913" s="333"/>
      <c r="S913" s="333"/>
      <c r="T913" s="333"/>
      <c r="U913" s="886"/>
      <c r="V913" s="336">
        <f t="shared" si="354"/>
        <v>0</v>
      </c>
      <c r="W913" s="1211"/>
      <c r="X913" s="339"/>
      <c r="Y913" s="336">
        <f>V913-U913</f>
        <v>0</v>
      </c>
      <c r="Z913" s="336"/>
      <c r="AA913" s="339"/>
      <c r="AB913" s="336"/>
      <c r="AC913" s="1015">
        <f>V913-U913-Y913</f>
        <v>0</v>
      </c>
      <c r="AD913" s="1028"/>
      <c r="AF913" s="3083"/>
      <c r="AJ913" s="2087"/>
    </row>
    <row r="914" spans="1:36" s="2087" customFormat="1" ht="31.5" x14ac:dyDescent="0.25">
      <c r="A914" s="2087">
        <v>1</v>
      </c>
      <c r="B914" s="2788" t="s">
        <v>248</v>
      </c>
      <c r="C914" s="452"/>
      <c r="D914" s="706"/>
      <c r="E914" s="1846">
        <v>30</v>
      </c>
      <c r="F914" s="1904">
        <f t="shared" si="356"/>
        <v>10</v>
      </c>
      <c r="G914" s="1389">
        <v>6</v>
      </c>
      <c r="H914" s="187">
        <f t="shared" si="355"/>
        <v>60</v>
      </c>
      <c r="I914" s="1069"/>
      <c r="J914" s="1897"/>
      <c r="K914" s="1904"/>
      <c r="L914" s="1904"/>
      <c r="M914" s="526"/>
      <c r="N914" s="153"/>
      <c r="O914" s="1258"/>
      <c r="P914" s="153"/>
      <c r="Q914" s="331"/>
      <c r="R914" s="331"/>
      <c r="S914" s="331"/>
      <c r="T914" s="331"/>
      <c r="U914" s="2076"/>
      <c r="V914" s="332"/>
      <c r="W914" s="1198"/>
      <c r="X914" s="331"/>
      <c r="Y914" s="331"/>
      <c r="Z914" s="332"/>
      <c r="AA914" s="331"/>
      <c r="AB914" s="331"/>
      <c r="AC914" s="1015">
        <f>V914-U914-Y914</f>
        <v>0</v>
      </c>
      <c r="AD914" s="1028"/>
      <c r="AF914" s="3083"/>
    </row>
    <row r="915" spans="1:36" s="2087" customFormat="1" ht="31.5" x14ac:dyDescent="0.25">
      <c r="A915" s="2087">
        <v>1</v>
      </c>
      <c r="B915" s="2788" t="s">
        <v>631</v>
      </c>
      <c r="C915" s="452"/>
      <c r="D915" s="706"/>
      <c r="E915" s="1846">
        <v>15</v>
      </c>
      <c r="F915" s="1642">
        <f t="shared" si="356"/>
        <v>5</v>
      </c>
      <c r="G915" s="187">
        <v>7</v>
      </c>
      <c r="H915" s="1389">
        <f t="shared" si="355"/>
        <v>140</v>
      </c>
      <c r="I915" s="1069"/>
      <c r="J915" s="1694"/>
      <c r="K915" s="1555"/>
      <c r="L915" s="526"/>
      <c r="M915" s="1904"/>
      <c r="N915" s="153"/>
      <c r="O915" s="1188"/>
      <c r="P915" s="153"/>
      <c r="Q915" s="333"/>
      <c r="R915" s="333"/>
      <c r="S915" s="333"/>
      <c r="T915" s="333"/>
      <c r="U915" s="880"/>
      <c r="V915" s="332"/>
      <c r="W915" s="1198"/>
      <c r="X915" s="333"/>
      <c r="Y915" s="331"/>
      <c r="Z915" s="332"/>
      <c r="AA915" s="333"/>
      <c r="AB915" s="333"/>
      <c r="AC915" s="1015"/>
      <c r="AD915" s="1028"/>
      <c r="AF915" s="3083"/>
    </row>
    <row r="916" spans="1:36" s="2087" customFormat="1" ht="16.5" thickBot="1" x14ac:dyDescent="0.3">
      <c r="A916" s="2087">
        <v>1</v>
      </c>
      <c r="B916" s="2788" t="s">
        <v>210</v>
      </c>
      <c r="C916" s="2797"/>
      <c r="D916" s="1554"/>
      <c r="E916" s="2794">
        <f>SUM(E913:E915)</f>
        <v>60</v>
      </c>
      <c r="F916" s="2793">
        <f t="shared" ref="F916:G916" si="357">SUM(F913:F915)</f>
        <v>20</v>
      </c>
      <c r="G916" s="2793">
        <f t="shared" si="357"/>
        <v>14</v>
      </c>
      <c r="H916" s="2793">
        <f>G916/F916*100</f>
        <v>70</v>
      </c>
      <c r="I916" s="2791"/>
      <c r="J916" s="3121"/>
      <c r="K916" s="2793"/>
      <c r="L916" s="2793"/>
      <c r="M916" s="2793"/>
      <c r="N916" s="1693"/>
      <c r="O916" s="2798"/>
      <c r="P916" s="1030"/>
      <c r="Q916" s="414">
        <v>1328.0071499999999</v>
      </c>
      <c r="R916" s="414">
        <v>1328.0071499999999</v>
      </c>
      <c r="S916" s="414">
        <v>1361.207525</v>
      </c>
      <c r="T916" s="414">
        <v>1361.207525</v>
      </c>
      <c r="U916" s="2799">
        <f>Q916/12*$B$4+(R916-Q916)/11*3+(S916-R916)/10*2+(T916-S916)/9*1</f>
        <v>449.30912499999999</v>
      </c>
      <c r="V916" s="414">
        <f>AB916-AA916-X916</f>
        <v>283.01921000000004</v>
      </c>
      <c r="W916" s="1443"/>
      <c r="X916" s="414"/>
      <c r="Y916" s="895">
        <f>V916-U916</f>
        <v>-166.28991499999995</v>
      </c>
      <c r="Z916" s="414"/>
      <c r="AA916" s="414">
        <v>0</v>
      </c>
      <c r="AB916" s="414">
        <v>283.01921000000004</v>
      </c>
      <c r="AC916" s="1015">
        <f>V916-U916-Y916</f>
        <v>0</v>
      </c>
      <c r="AD916" s="1028"/>
      <c r="AF916" s="3083"/>
    </row>
    <row r="917" spans="1:36" ht="15.75" thickBot="1" x14ac:dyDescent="0.3">
      <c r="A917" s="137">
        <v>1</v>
      </c>
      <c r="B917" s="1556" t="s">
        <v>278</v>
      </c>
      <c r="C917" s="1557"/>
      <c r="D917" s="1556"/>
      <c r="E917" s="230"/>
      <c r="F917" s="1424"/>
      <c r="G917" s="1424"/>
      <c r="H917" s="1424"/>
      <c r="I917" s="1387"/>
      <c r="J917" s="1387"/>
      <c r="K917" s="1425"/>
      <c r="L917" s="1424"/>
      <c r="M917" s="1424">
        <f>SUM(M912,M898,M822)</f>
        <v>40900</v>
      </c>
      <c r="N917" s="1424"/>
      <c r="O917" s="1424"/>
      <c r="P917" s="1424"/>
      <c r="Q917" s="337">
        <f t="shared" ref="Q917:AB917" si="358">SUM(Q916,Q912,Q898,Q822)</f>
        <v>1203288.5113006225</v>
      </c>
      <c r="R917" s="337">
        <f t="shared" si="358"/>
        <v>1203288.5113006225</v>
      </c>
      <c r="S917" s="337">
        <f t="shared" si="358"/>
        <v>1216086.451619359</v>
      </c>
      <c r="T917" s="337">
        <f t="shared" ref="T917" si="359">SUM(T916,T912,T898,T822)</f>
        <v>1216086.451619359</v>
      </c>
      <c r="U917" s="759">
        <f t="shared" si="358"/>
        <v>403655.75849728816</v>
      </c>
      <c r="V917" s="337">
        <f t="shared" si="358"/>
        <v>333395.37962000002</v>
      </c>
      <c r="W917" s="781">
        <f t="shared" si="358"/>
        <v>0</v>
      </c>
      <c r="X917" s="156">
        <f t="shared" si="358"/>
        <v>-27.873740000000002</v>
      </c>
      <c r="Y917" s="337">
        <f t="shared" si="358"/>
        <v>-70260.378877288167</v>
      </c>
      <c r="Z917" s="337">
        <f t="shared" si="358"/>
        <v>-28.670450000000002</v>
      </c>
      <c r="AA917" s="337">
        <f t="shared" si="358"/>
        <v>-2070.3011900000001</v>
      </c>
      <c r="AB917" s="337">
        <f t="shared" si="358"/>
        <v>331297.20468999998</v>
      </c>
      <c r="AC917" s="1015">
        <f>V917-U917-Y917</f>
        <v>0</v>
      </c>
      <c r="AD917" s="1028"/>
      <c r="AF917" s="3083">
        <v>147725781.98999998</v>
      </c>
      <c r="AG917" s="3132">
        <f>AB917*1000-AF917</f>
        <v>183571422.70000002</v>
      </c>
      <c r="AJ917" s="2087"/>
    </row>
    <row r="918" spans="1:36" x14ac:dyDescent="0.25">
      <c r="A918" s="137">
        <v>1</v>
      </c>
      <c r="B918" s="1558"/>
      <c r="C918" s="1559"/>
      <c r="D918" s="1558"/>
      <c r="E918" s="234"/>
      <c r="F918" s="1560"/>
      <c r="G918" s="1560"/>
      <c r="H918" s="1560"/>
      <c r="I918" s="1561"/>
      <c r="J918" s="1561"/>
      <c r="K918" s="1562"/>
      <c r="L918" s="1563"/>
      <c r="M918" s="1563"/>
      <c r="N918" s="1563"/>
      <c r="O918" s="1563"/>
      <c r="P918" s="1563"/>
      <c r="Q918" s="330"/>
      <c r="R918" s="330"/>
      <c r="S918" s="330"/>
      <c r="T918" s="330"/>
      <c r="U918" s="757"/>
      <c r="V918" s="330">
        <f>AB918-AA918-X918</f>
        <v>0</v>
      </c>
      <c r="W918" s="779"/>
      <c r="X918" s="330"/>
      <c r="Y918" s="330"/>
      <c r="Z918" s="330"/>
      <c r="AA918" s="330"/>
      <c r="AB918" s="330"/>
      <c r="AC918" s="1015">
        <f>V918-U918-Y918</f>
        <v>0</v>
      </c>
      <c r="AD918" s="1028"/>
      <c r="AF918" s="3083"/>
    </row>
    <row r="919" spans="1:36" ht="57.75" x14ac:dyDescent="0.25">
      <c r="A919" s="137">
        <v>1</v>
      </c>
      <c r="B919" s="1019" t="s">
        <v>670</v>
      </c>
      <c r="C919" s="1019"/>
      <c r="D919" s="706"/>
      <c r="E919" s="223"/>
      <c r="F919" s="525"/>
      <c r="G919" s="525"/>
      <c r="H919" s="525"/>
      <c r="I919" s="1415"/>
      <c r="J919" s="1415"/>
      <c r="K919" s="1564"/>
      <c r="L919" s="122"/>
      <c r="M919" s="122"/>
      <c r="N919" s="122"/>
      <c r="O919" s="122"/>
      <c r="P919" s="122"/>
      <c r="Q919" s="331"/>
      <c r="R919" s="331"/>
      <c r="S919" s="331"/>
      <c r="T919" s="331"/>
      <c r="U919" s="758"/>
      <c r="V919" s="331">
        <f>AB919-AA919-X919</f>
        <v>0</v>
      </c>
      <c r="W919" s="776"/>
      <c r="X919" s="331"/>
      <c r="Y919" s="331"/>
      <c r="Z919" s="331"/>
      <c r="AA919" s="331"/>
      <c r="AB919" s="331"/>
      <c r="AC919" s="1015">
        <f>V919-U919-Y919</f>
        <v>0</v>
      </c>
      <c r="AD919" s="1028"/>
      <c r="AF919" s="3083"/>
      <c r="AJ919" s="2087"/>
    </row>
    <row r="920" spans="1:36" x14ac:dyDescent="0.25">
      <c r="A920" s="137">
        <v>1</v>
      </c>
      <c r="B920" s="1416" t="s">
        <v>5</v>
      </c>
      <c r="C920" s="1417"/>
      <c r="D920" s="1416"/>
      <c r="E920" s="223"/>
      <c r="F920" s="122"/>
      <c r="G920" s="122"/>
      <c r="H920" s="122"/>
      <c r="I920" s="1415"/>
      <c r="J920" s="1415"/>
      <c r="K920" s="525"/>
      <c r="L920" s="525"/>
      <c r="M920" s="525"/>
      <c r="N920" s="525"/>
      <c r="O920" s="525"/>
      <c r="P920" s="525"/>
      <c r="Q920" s="331"/>
      <c r="R920" s="331"/>
      <c r="S920" s="331"/>
      <c r="T920" s="331"/>
      <c r="U920" s="758"/>
      <c r="V920" s="331">
        <f>AB920-AA920-X920</f>
        <v>0</v>
      </c>
      <c r="W920" s="776"/>
      <c r="X920" s="331"/>
      <c r="Y920" s="331"/>
      <c r="Z920" s="331"/>
      <c r="AA920" s="331"/>
      <c r="AB920" s="331"/>
      <c r="AC920" s="1015">
        <f>V920-U920-Y920</f>
        <v>0</v>
      </c>
      <c r="AD920" s="1028"/>
      <c r="AF920" s="3083"/>
      <c r="AJ920" s="2087"/>
    </row>
    <row r="921" spans="1:36" x14ac:dyDescent="0.25">
      <c r="A921" s="137">
        <v>1</v>
      </c>
      <c r="B921" s="3" t="s">
        <v>23</v>
      </c>
      <c r="C921" s="1026" t="s">
        <v>256</v>
      </c>
      <c r="D921" s="1384">
        <v>340</v>
      </c>
      <c r="E921" s="225">
        <v>2303</v>
      </c>
      <c r="F921" s="123">
        <f t="shared" ref="F921:F925" si="360">ROUND(E921/12*$B$4,0)</f>
        <v>768</v>
      </c>
      <c r="G921" s="123">
        <v>797</v>
      </c>
      <c r="H921" s="123">
        <f t="shared" ref="H921:H927" si="361">G921/F921*100</f>
        <v>103.77604166666667</v>
      </c>
      <c r="I921" s="830">
        <v>6.5</v>
      </c>
      <c r="J921" s="152">
        <f t="shared" ref="J921:J926" si="362">M921/G921</f>
        <v>4.3462986198243412</v>
      </c>
      <c r="K921" s="153">
        <f>ROUND(E921*I921,0)</f>
        <v>14970</v>
      </c>
      <c r="L921" s="153">
        <f t="shared" ref="L921:L925" si="363">ROUND(K921/12*$B$4,0)</f>
        <v>4990</v>
      </c>
      <c r="M921" s="153">
        <v>3464</v>
      </c>
      <c r="N921" s="153">
        <f t="shared" ref="N921:N926" si="364">M921/L921*100</f>
        <v>69.418837675350701</v>
      </c>
      <c r="O921" s="1078">
        <f>ROUND(K921/D921,0)</f>
        <v>44</v>
      </c>
      <c r="P921" s="153">
        <f t="shared" ref="P921:P926" si="365">M921/$B$4*12/O921</f>
        <v>236.18181818181819</v>
      </c>
      <c r="Q921" s="331"/>
      <c r="R921" s="331"/>
      <c r="S921" s="331"/>
      <c r="T921" s="331"/>
      <c r="U921" s="758"/>
      <c r="V921" s="331">
        <f>AB921-AA921-X921</f>
        <v>0</v>
      </c>
      <c r="W921" s="776"/>
      <c r="X921" s="331"/>
      <c r="Y921" s="331"/>
      <c r="Z921" s="331"/>
      <c r="AA921" s="331"/>
      <c r="AB921" s="331"/>
      <c r="AC921" s="1015">
        <f>V921-U921-Y921</f>
        <v>0</v>
      </c>
      <c r="AD921" s="1028"/>
      <c r="AF921" s="3083"/>
      <c r="AJ921" s="2087"/>
    </row>
    <row r="922" spans="1:36" x14ac:dyDescent="0.25">
      <c r="A922" s="137">
        <v>1</v>
      </c>
      <c r="B922" s="1565" t="s">
        <v>8</v>
      </c>
      <c r="C922" s="1026" t="s">
        <v>256</v>
      </c>
      <c r="D922" s="1384">
        <v>340</v>
      </c>
      <c r="E922" s="225">
        <v>2144</v>
      </c>
      <c r="F922" s="123">
        <f t="shared" si="360"/>
        <v>715</v>
      </c>
      <c r="G922" s="123">
        <v>632</v>
      </c>
      <c r="H922" s="123">
        <f t="shared" si="361"/>
        <v>88.391608391608386</v>
      </c>
      <c r="I922" s="830">
        <v>8.9</v>
      </c>
      <c r="J922" s="152">
        <f t="shared" si="362"/>
        <v>7.924050632911392</v>
      </c>
      <c r="K922" s="153">
        <f>ROUND(E922*I922,0)</f>
        <v>19082</v>
      </c>
      <c r="L922" s="153">
        <f t="shared" si="363"/>
        <v>6361</v>
      </c>
      <c r="M922" s="153">
        <v>5008</v>
      </c>
      <c r="N922" s="153">
        <f t="shared" si="364"/>
        <v>78.729759471781165</v>
      </c>
      <c r="O922" s="1078">
        <f>ROUND(K922/D922,0)</f>
        <v>56</v>
      </c>
      <c r="P922" s="153">
        <f t="shared" si="365"/>
        <v>268.28571428571428</v>
      </c>
      <c r="Q922" s="331"/>
      <c r="R922" s="331"/>
      <c r="S922" s="331"/>
      <c r="T922" s="331"/>
      <c r="U922" s="758"/>
      <c r="V922" s="331">
        <f t="shared" ref="V922:V930" si="366">AB922-AA922-X922</f>
        <v>0</v>
      </c>
      <c r="W922" s="776"/>
      <c r="X922" s="331"/>
      <c r="Y922" s="331">
        <f>V919-V922</f>
        <v>0</v>
      </c>
      <c r="Z922" s="331"/>
      <c r="AA922" s="331"/>
      <c r="AB922" s="331"/>
      <c r="AC922" s="1015">
        <f>V922-U922-Y922</f>
        <v>0</v>
      </c>
      <c r="AD922" s="1028"/>
      <c r="AF922" s="3083"/>
      <c r="AJ922" s="2087"/>
    </row>
    <row r="923" spans="1:36" x14ac:dyDescent="0.25">
      <c r="A923" s="137">
        <v>1</v>
      </c>
      <c r="B923" s="1565" t="s">
        <v>10</v>
      </c>
      <c r="C923" s="1026" t="s">
        <v>256</v>
      </c>
      <c r="D923" s="1384">
        <v>340</v>
      </c>
      <c r="E923" s="225">
        <v>1867</v>
      </c>
      <c r="F923" s="123">
        <f t="shared" si="360"/>
        <v>622</v>
      </c>
      <c r="G923" s="123">
        <v>486</v>
      </c>
      <c r="H923" s="123">
        <f t="shared" si="361"/>
        <v>78.135048231511249</v>
      </c>
      <c r="I923" s="830">
        <v>9.6999999999999993</v>
      </c>
      <c r="J923" s="152">
        <f t="shared" si="362"/>
        <v>10.141975308641975</v>
      </c>
      <c r="K923" s="153">
        <f>ROUND(E923*I923,0)</f>
        <v>18110</v>
      </c>
      <c r="L923" s="153">
        <f t="shared" si="363"/>
        <v>6037</v>
      </c>
      <c r="M923" s="153">
        <v>4929</v>
      </c>
      <c r="N923" s="153">
        <f t="shared" si="364"/>
        <v>81.646513168792438</v>
      </c>
      <c r="O923" s="1078">
        <f>ROUND(K923/D923,0)</f>
        <v>53</v>
      </c>
      <c r="P923" s="153">
        <f t="shared" si="365"/>
        <v>279</v>
      </c>
      <c r="Q923" s="331"/>
      <c r="R923" s="331"/>
      <c r="S923" s="331"/>
      <c r="T923" s="331"/>
      <c r="U923" s="758"/>
      <c r="V923" s="331">
        <f t="shared" si="366"/>
        <v>0</v>
      </c>
      <c r="W923" s="776"/>
      <c r="X923" s="331"/>
      <c r="Y923" s="331"/>
      <c r="Z923" s="331"/>
      <c r="AA923" s="331"/>
      <c r="AB923" s="331"/>
      <c r="AC923" s="1015">
        <f>V923-U923-Y923</f>
        <v>0</v>
      </c>
      <c r="AD923" s="1028"/>
      <c r="AF923" s="3083"/>
      <c r="AJ923" s="2087"/>
    </row>
    <row r="924" spans="1:36" x14ac:dyDescent="0.25">
      <c r="A924" s="137">
        <v>1</v>
      </c>
      <c r="B924" s="1565" t="s">
        <v>6</v>
      </c>
      <c r="C924" s="1026" t="s">
        <v>256</v>
      </c>
      <c r="D924" s="1384">
        <v>340</v>
      </c>
      <c r="E924" s="225">
        <v>1773</v>
      </c>
      <c r="F924" s="123">
        <f t="shared" si="360"/>
        <v>591</v>
      </c>
      <c r="G924" s="123">
        <v>570</v>
      </c>
      <c r="H924" s="123">
        <f t="shared" si="361"/>
        <v>96.44670050761421</v>
      </c>
      <c r="I924" s="830">
        <v>7.1</v>
      </c>
      <c r="J924" s="152">
        <f t="shared" si="362"/>
        <v>6.5842105263157897</v>
      </c>
      <c r="K924" s="153">
        <f>ROUND(E924*I924,0)</f>
        <v>12588</v>
      </c>
      <c r="L924" s="153">
        <f t="shared" si="363"/>
        <v>4196</v>
      </c>
      <c r="M924" s="153">
        <v>3753</v>
      </c>
      <c r="N924" s="153">
        <f t="shared" si="364"/>
        <v>89.442326024785515</v>
      </c>
      <c r="O924" s="1078">
        <f>ROUND(K924/D924,0)</f>
        <v>37</v>
      </c>
      <c r="P924" s="153">
        <f t="shared" si="365"/>
        <v>304.29729729729729</v>
      </c>
      <c r="Q924" s="331"/>
      <c r="R924" s="331"/>
      <c r="S924" s="331"/>
      <c r="T924" s="331"/>
      <c r="U924" s="758"/>
      <c r="V924" s="331">
        <f t="shared" si="366"/>
        <v>0</v>
      </c>
      <c r="W924" s="776"/>
      <c r="X924" s="331"/>
      <c r="Y924" s="331"/>
      <c r="Z924" s="331"/>
      <c r="AA924" s="331"/>
      <c r="AB924" s="331"/>
      <c r="AC924" s="1015">
        <f>V924-U924-Y924</f>
        <v>0</v>
      </c>
      <c r="AD924" s="1028"/>
      <c r="AF924" s="3083"/>
      <c r="AJ924" s="2087"/>
    </row>
    <row r="925" spans="1:36" x14ac:dyDescent="0.25">
      <c r="A925" s="137">
        <v>1</v>
      </c>
      <c r="B925" s="3" t="s">
        <v>109</v>
      </c>
      <c r="C925" s="1026" t="s">
        <v>256</v>
      </c>
      <c r="D925" s="187">
        <v>340</v>
      </c>
      <c r="E925" s="225">
        <v>1532</v>
      </c>
      <c r="F925" s="123">
        <f t="shared" si="360"/>
        <v>511</v>
      </c>
      <c r="G925" s="123">
        <v>491</v>
      </c>
      <c r="H925" s="123">
        <f t="shared" si="361"/>
        <v>96.086105675146769</v>
      </c>
      <c r="I925" s="830">
        <v>8.6</v>
      </c>
      <c r="J925" s="152">
        <f t="shared" si="362"/>
        <v>7.6354378818737274</v>
      </c>
      <c r="K925" s="153">
        <f>ROUND(E925*I925,0)</f>
        <v>13175</v>
      </c>
      <c r="L925" s="153">
        <f t="shared" si="363"/>
        <v>4392</v>
      </c>
      <c r="M925" s="153">
        <v>3749</v>
      </c>
      <c r="N925" s="153">
        <f t="shared" si="364"/>
        <v>85.359744990892523</v>
      </c>
      <c r="O925" s="1078">
        <f>ROUND(K925/D925,0)</f>
        <v>39</v>
      </c>
      <c r="P925" s="153">
        <f t="shared" si="365"/>
        <v>288.38461538461536</v>
      </c>
      <c r="Q925" s="331"/>
      <c r="R925" s="331"/>
      <c r="S925" s="331"/>
      <c r="T925" s="331"/>
      <c r="U925" s="879"/>
      <c r="V925" s="331">
        <f t="shared" si="366"/>
        <v>0</v>
      </c>
      <c r="W925" s="776"/>
      <c r="X925" s="331"/>
      <c r="Y925" s="331"/>
      <c r="Z925" s="331"/>
      <c r="AA925" s="331"/>
      <c r="AB925" s="331"/>
      <c r="AC925" s="1015">
        <f>V925-U925-Y925</f>
        <v>0</v>
      </c>
      <c r="AD925" s="1028"/>
      <c r="AF925" s="3083"/>
      <c r="AJ925" s="2087"/>
    </row>
    <row r="926" spans="1:36" x14ac:dyDescent="0.25">
      <c r="A926" s="137">
        <v>1</v>
      </c>
      <c r="B926" s="1074" t="s">
        <v>7</v>
      </c>
      <c r="C926" s="1073"/>
      <c r="D926" s="1074"/>
      <c r="E926" s="232">
        <f>SUM(E921:E925)</f>
        <v>9619</v>
      </c>
      <c r="F926" s="1419">
        <f>SUM(F921:F925)</f>
        <v>3207</v>
      </c>
      <c r="G926" s="1419">
        <f>SUM(G921:G925)</f>
        <v>2976</v>
      </c>
      <c r="H926" s="1419">
        <f t="shared" si="361"/>
        <v>92.797006548175858</v>
      </c>
      <c r="I926" s="8">
        <f>IF(E926=0,0,K926/E926)</f>
        <v>8.1011539661087433</v>
      </c>
      <c r="J926" s="8">
        <f t="shared" si="362"/>
        <v>7.02385752688172</v>
      </c>
      <c r="K926" s="1419">
        <f>SUM(K921:K925)</f>
        <v>77925</v>
      </c>
      <c r="L926" s="1419">
        <f>SUM(L921:L925)</f>
        <v>25976</v>
      </c>
      <c r="M926" s="1419">
        <f>SUM(M921:M925)</f>
        <v>20903</v>
      </c>
      <c r="N926" s="181">
        <f t="shared" si="364"/>
        <v>80.470434246997229</v>
      </c>
      <c r="O926" s="1566">
        <f>SUM(O921:O925)</f>
        <v>229</v>
      </c>
      <c r="P926" s="181">
        <f t="shared" si="365"/>
        <v>273.83842794759823</v>
      </c>
      <c r="Q926" s="329">
        <v>456045.18347300502</v>
      </c>
      <c r="R926" s="329">
        <v>456045.18347300502</v>
      </c>
      <c r="S926" s="329">
        <v>456385.8839215</v>
      </c>
      <c r="T926" s="329">
        <v>456385.8839215</v>
      </c>
      <c r="U926" s="883">
        <f>Q926/12*$B$4+(R926-Q926)/11*3+(S926-R926)/10*2+(T926-S926)/9*1</f>
        <v>152083.20124736734</v>
      </c>
      <c r="V926" s="329">
        <f t="shared" si="366"/>
        <v>147394.36555999998</v>
      </c>
      <c r="W926" s="780"/>
      <c r="X926" s="329">
        <v>-183.44412</v>
      </c>
      <c r="Y926" s="329">
        <f>V926-U926</f>
        <v>-4688.835687367362</v>
      </c>
      <c r="Z926" s="329">
        <v>-312.52125999999998</v>
      </c>
      <c r="AA926" s="329">
        <v>-21.503739999999997</v>
      </c>
      <c r="AB926" s="329">
        <v>147189.41769999999</v>
      </c>
      <c r="AC926" s="1015">
        <f>V926-U926-Y926</f>
        <v>0</v>
      </c>
      <c r="AD926" s="1028"/>
      <c r="AF926" s="3083"/>
      <c r="AJ926" s="2087"/>
    </row>
    <row r="927" spans="1:36" ht="43.5" x14ac:dyDescent="0.25">
      <c r="A927" s="137">
        <v>1</v>
      </c>
      <c r="B927" s="1049" t="s">
        <v>177</v>
      </c>
      <c r="C927" s="816"/>
      <c r="D927" s="1408"/>
      <c r="E927" s="233">
        <v>30</v>
      </c>
      <c r="F927" s="1408">
        <f>ROUND(E927/12*$B$4,0)</f>
        <v>10</v>
      </c>
      <c r="G927" s="1408">
        <v>10</v>
      </c>
      <c r="H927" s="1408">
        <f t="shared" si="361"/>
        <v>100</v>
      </c>
      <c r="I927" s="286"/>
      <c r="J927" s="286"/>
      <c r="K927" s="1430"/>
      <c r="L927" s="1408"/>
      <c r="M927" s="1408"/>
      <c r="N927" s="1051"/>
      <c r="O927" s="1527"/>
      <c r="P927" s="1051"/>
      <c r="Q927" s="330">
        <v>6677.365084</v>
      </c>
      <c r="R927" s="330">
        <v>6677.365084</v>
      </c>
      <c r="S927" s="330">
        <v>6677.365084</v>
      </c>
      <c r="T927" s="330">
        <v>6677.365084</v>
      </c>
      <c r="U927" s="886">
        <f>T927/12*$B$4</f>
        <v>2225.7883613333333</v>
      </c>
      <c r="V927" s="330">
        <f t="shared" si="366"/>
        <v>2192.55728</v>
      </c>
      <c r="W927" s="779"/>
      <c r="X927" s="330"/>
      <c r="Y927" s="330">
        <f>V927-U927</f>
        <v>-33.23108133333335</v>
      </c>
      <c r="Z927" s="330"/>
      <c r="AA927" s="330">
        <v>0</v>
      </c>
      <c r="AB927" s="330">
        <v>2192.55728</v>
      </c>
      <c r="AC927" s="1015">
        <f>V927-U927-Y927</f>
        <v>0</v>
      </c>
      <c r="AD927" s="1028"/>
      <c r="AF927" s="3083"/>
      <c r="AJ927" s="2087"/>
    </row>
    <row r="928" spans="1:36" ht="30" x14ac:dyDescent="0.25">
      <c r="A928" s="137">
        <v>1</v>
      </c>
      <c r="B928" s="1567" t="s">
        <v>194</v>
      </c>
      <c r="C928" s="1083"/>
      <c r="D928" s="125"/>
      <c r="E928" s="223"/>
      <c r="F928" s="525"/>
      <c r="G928" s="525" t="s">
        <v>220</v>
      </c>
      <c r="H928" s="525"/>
      <c r="I928" s="525"/>
      <c r="J928" s="525"/>
      <c r="K928" s="525"/>
      <c r="L928" s="525"/>
      <c r="M928" s="525"/>
      <c r="N928" s="525"/>
      <c r="O928" s="525"/>
      <c r="P928" s="525"/>
      <c r="Q928" s="364">
        <v>8784</v>
      </c>
      <c r="R928" s="364">
        <v>8784</v>
      </c>
      <c r="S928" s="364">
        <v>8784</v>
      </c>
      <c r="T928" s="364">
        <v>8784</v>
      </c>
      <c r="U928" s="880">
        <f>Q928/12*$B$4+(R928-Q928)/11*3+(S928-R928)/10*2+(T928-S928)/9*1</f>
        <v>2928</v>
      </c>
      <c r="V928" s="364">
        <f t="shared" si="366"/>
        <v>728.48640000000012</v>
      </c>
      <c r="W928" s="989"/>
      <c r="X928" s="364"/>
      <c r="Y928" s="364">
        <f>V928-U928</f>
        <v>-2199.5135999999998</v>
      </c>
      <c r="Z928" s="364">
        <v>-1.1712</v>
      </c>
      <c r="AA928" s="364">
        <v>0</v>
      </c>
      <c r="AB928" s="364">
        <v>728.48640000000012</v>
      </c>
      <c r="AC928" s="1015">
        <f>V928-U928-Y928</f>
        <v>0</v>
      </c>
      <c r="AD928" s="1028"/>
      <c r="AF928" s="3083"/>
      <c r="AJ928" s="2087"/>
    </row>
    <row r="929" spans="1:36" s="2087" customFormat="1" ht="72" x14ac:dyDescent="0.25">
      <c r="A929" s="2087">
        <v>1</v>
      </c>
      <c r="B929" s="524" t="s">
        <v>313</v>
      </c>
      <c r="C929" s="1083"/>
      <c r="D929" s="125"/>
      <c r="E929" s="233">
        <v>7500</v>
      </c>
      <c r="F929" s="747">
        <f>ROUND(E929/12*$B$4,0)</f>
        <v>2500</v>
      </c>
      <c r="G929" s="747">
        <v>622</v>
      </c>
      <c r="H929" s="747">
        <f t="shared" ref="H929:H939" si="367">G929/F929*100</f>
        <v>24.88</v>
      </c>
      <c r="I929" s="525"/>
      <c r="J929" s="310"/>
      <c r="K929" s="310"/>
      <c r="L929" s="310"/>
      <c r="M929" s="310"/>
      <c r="N929" s="525"/>
      <c r="O929" s="525"/>
      <c r="P929" s="525"/>
      <c r="Q929" s="364"/>
      <c r="R929" s="364"/>
      <c r="S929" s="364"/>
      <c r="T929" s="364"/>
      <c r="U929" s="880"/>
      <c r="V929" s="364"/>
      <c r="W929" s="983"/>
      <c r="X929" s="367"/>
      <c r="Y929" s="367"/>
      <c r="Z929" s="367"/>
      <c r="AA929" s="364"/>
      <c r="AB929" s="975"/>
      <c r="AC929" s="1015"/>
      <c r="AD929" s="1028"/>
      <c r="AF929" s="3083"/>
    </row>
    <row r="930" spans="1:36" s="147" customFormat="1" x14ac:dyDescent="0.25">
      <c r="A930" s="137">
        <v>1</v>
      </c>
      <c r="B930" s="1058" t="s">
        <v>132</v>
      </c>
      <c r="C930" s="1536"/>
      <c r="D930" s="121"/>
      <c r="E930" s="233">
        <f>SUM(E931:E937)</f>
        <v>8255</v>
      </c>
      <c r="F930" s="747">
        <f>SUM(F931:F937)</f>
        <v>2750</v>
      </c>
      <c r="G930" s="747">
        <f>SUM(G931:G937)</f>
        <v>8195</v>
      </c>
      <c r="H930" s="747">
        <f t="shared" si="367"/>
        <v>298</v>
      </c>
      <c r="I930" s="525"/>
      <c r="J930" s="310"/>
      <c r="K930" s="310"/>
      <c r="L930" s="310"/>
      <c r="M930" s="310"/>
      <c r="N930" s="525"/>
      <c r="O930" s="525"/>
      <c r="P930" s="525"/>
      <c r="Q930" s="364">
        <v>27301.486560000001</v>
      </c>
      <c r="R930" s="364">
        <v>27301.486560000001</v>
      </c>
      <c r="S930" s="364">
        <v>27301.486560000001</v>
      </c>
      <c r="T930" s="364">
        <v>27301.486560000001</v>
      </c>
      <c r="U930" s="880">
        <f>Q930/12*$B$4+(R930-Q930)/11*3+(S930-R930)/10*2+(T930-S930)/9*1</f>
        <v>9100.4955200000004</v>
      </c>
      <c r="V930" s="364">
        <f t="shared" si="366"/>
        <v>17865.899950000003</v>
      </c>
      <c r="W930" s="983"/>
      <c r="X930" s="367"/>
      <c r="Y930" s="367">
        <f>V930-U930</f>
        <v>8765.4044300000023</v>
      </c>
      <c r="Z930" s="367"/>
      <c r="AA930" s="364">
        <v>0</v>
      </c>
      <c r="AB930" s="364">
        <v>17865.899950000003</v>
      </c>
      <c r="AC930" s="1015">
        <f>V930-U930-Y930</f>
        <v>0</v>
      </c>
      <c r="AD930" s="1028"/>
      <c r="AF930" s="3083"/>
      <c r="AJ930" s="2087"/>
    </row>
    <row r="931" spans="1:36" s="147" customFormat="1" x14ac:dyDescent="0.25">
      <c r="A931" s="2087">
        <v>1</v>
      </c>
      <c r="B931" s="478" t="s">
        <v>243</v>
      </c>
      <c r="C931" s="1536"/>
      <c r="D931" s="121"/>
      <c r="E931" s="242">
        <v>250</v>
      </c>
      <c r="F931" s="837">
        <f t="shared" ref="F931:F937" si="368">ROUND(E931/12*$B$4,0)</f>
        <v>83</v>
      </c>
      <c r="G931" s="837">
        <v>89</v>
      </c>
      <c r="H931" s="837">
        <f t="shared" si="367"/>
        <v>107.22891566265061</v>
      </c>
      <c r="I931" s="310"/>
      <c r="J931" s="310"/>
      <c r="K931" s="310"/>
      <c r="L931" s="310"/>
      <c r="M931" s="310"/>
      <c r="N931" s="1202"/>
      <c r="O931" s="525"/>
      <c r="P931" s="310"/>
      <c r="Q931" s="975"/>
      <c r="R931" s="975"/>
      <c r="S931" s="975"/>
      <c r="T931" s="975"/>
      <c r="U931" s="901"/>
      <c r="V931" s="367"/>
      <c r="W931" s="983"/>
      <c r="X931" s="367"/>
      <c r="Y931" s="367"/>
      <c r="Z931" s="367"/>
      <c r="AA931" s="367"/>
      <c r="AB931" s="367"/>
      <c r="AC931" s="1015">
        <f>V931-U931-Y931</f>
        <v>0</v>
      </c>
      <c r="AD931" s="1028"/>
      <c r="AF931" s="3083"/>
      <c r="AJ931" s="2087"/>
    </row>
    <row r="932" spans="1:36" s="147" customFormat="1" ht="30" x14ac:dyDescent="0.25">
      <c r="A932" s="2087">
        <v>1</v>
      </c>
      <c r="B932" s="478" t="s">
        <v>406</v>
      </c>
      <c r="C932" s="1536"/>
      <c r="D932" s="121"/>
      <c r="E932" s="242">
        <v>1200</v>
      </c>
      <c r="F932" s="837">
        <f t="shared" si="368"/>
        <v>400</v>
      </c>
      <c r="G932" s="837">
        <v>92</v>
      </c>
      <c r="H932" s="837">
        <f t="shared" si="367"/>
        <v>23</v>
      </c>
      <c r="I932" s="310"/>
      <c r="J932" s="310"/>
      <c r="K932" s="310"/>
      <c r="L932" s="310"/>
      <c r="M932" s="310"/>
      <c r="N932" s="310"/>
      <c r="O932" s="525"/>
      <c r="P932" s="310"/>
      <c r="Q932" s="364"/>
      <c r="R932" s="364"/>
      <c r="S932" s="364"/>
      <c r="T932" s="364"/>
      <c r="U932" s="901"/>
      <c r="V932" s="367"/>
      <c r="W932" s="983"/>
      <c r="X932" s="367"/>
      <c r="Y932" s="367"/>
      <c r="Z932" s="367"/>
      <c r="AA932" s="367"/>
      <c r="AB932" s="364"/>
      <c r="AC932" s="1015">
        <f>V932-U932-Y932</f>
        <v>0</v>
      </c>
      <c r="AD932" s="1028"/>
      <c r="AF932" s="3083"/>
      <c r="AJ932" s="2087"/>
    </row>
    <row r="933" spans="1:36" s="147" customFormat="1" ht="29.25" customHeight="1" x14ac:dyDescent="0.25">
      <c r="A933" s="2087">
        <v>1</v>
      </c>
      <c r="B933" s="2777" t="s">
        <v>65</v>
      </c>
      <c r="C933" s="1536"/>
      <c r="D933" s="121"/>
      <c r="E933" s="242">
        <v>4000</v>
      </c>
      <c r="F933" s="837">
        <f t="shared" si="368"/>
        <v>1333</v>
      </c>
      <c r="G933" s="837">
        <v>6930</v>
      </c>
      <c r="H933" s="837">
        <f t="shared" si="367"/>
        <v>519.8799699924981</v>
      </c>
      <c r="I933" s="310"/>
      <c r="J933" s="310"/>
      <c r="K933" s="310"/>
      <c r="L933" s="310"/>
      <c r="M933" s="310"/>
      <c r="N933" s="310"/>
      <c r="O933" s="525"/>
      <c r="P933" s="310"/>
      <c r="Q933" s="364"/>
      <c r="R933" s="364"/>
      <c r="S933" s="364"/>
      <c r="T933" s="364"/>
      <c r="U933" s="901"/>
      <c r="V933" s="367"/>
      <c r="W933" s="983"/>
      <c r="X933" s="367"/>
      <c r="Y933" s="367"/>
      <c r="Z933" s="367"/>
      <c r="AA933" s="367"/>
      <c r="AB933" s="364"/>
      <c r="AC933" s="1015">
        <f>V933-U933-Y933</f>
        <v>0</v>
      </c>
      <c r="AD933" s="1028"/>
      <c r="AF933" s="3083"/>
      <c r="AJ933" s="2087"/>
    </row>
    <row r="934" spans="1:36" s="147" customFormat="1" ht="37.5" customHeight="1" x14ac:dyDescent="0.25">
      <c r="A934" s="2087">
        <v>1</v>
      </c>
      <c r="B934" s="478" t="s">
        <v>122</v>
      </c>
      <c r="C934" s="1536"/>
      <c r="D934" s="121"/>
      <c r="E934" s="242">
        <v>2020</v>
      </c>
      <c r="F934" s="837">
        <f t="shared" si="368"/>
        <v>673</v>
      </c>
      <c r="G934" s="837">
        <v>776</v>
      </c>
      <c r="H934" s="837">
        <f t="shared" si="367"/>
        <v>115.30460624071321</v>
      </c>
      <c r="I934" s="310"/>
      <c r="J934" s="310"/>
      <c r="K934" s="310"/>
      <c r="L934" s="310"/>
      <c r="M934" s="310"/>
      <c r="N934" s="525"/>
      <c r="O934" s="525"/>
      <c r="P934" s="310"/>
      <c r="Q934" s="975"/>
      <c r="R934" s="975"/>
      <c r="S934" s="975"/>
      <c r="T934" s="975"/>
      <c r="U934" s="901"/>
      <c r="V934" s="367"/>
      <c r="W934" s="983"/>
      <c r="X934" s="367"/>
      <c r="Y934" s="367"/>
      <c r="Z934" s="367"/>
      <c r="AA934" s="367"/>
      <c r="AB934" s="975"/>
      <c r="AC934" s="1015">
        <f>V934-U934-Y934</f>
        <v>0</v>
      </c>
      <c r="AD934" s="1028"/>
      <c r="AF934" s="3083"/>
      <c r="AJ934" s="2087"/>
    </row>
    <row r="935" spans="1:36" s="147" customFormat="1" ht="117.75" customHeight="1" x14ac:dyDescent="0.25">
      <c r="A935" s="2087">
        <v>1</v>
      </c>
      <c r="B935" s="302" t="s">
        <v>307</v>
      </c>
      <c r="C935" s="1536"/>
      <c r="D935" s="121"/>
      <c r="E935" s="242">
        <v>60</v>
      </c>
      <c r="F935" s="837">
        <f t="shared" si="368"/>
        <v>20</v>
      </c>
      <c r="G935" s="837">
        <v>23</v>
      </c>
      <c r="H935" s="837">
        <f t="shared" si="367"/>
        <v>114.99999999999999</v>
      </c>
      <c r="I935" s="310"/>
      <c r="J935" s="310"/>
      <c r="K935" s="310"/>
      <c r="L935" s="310"/>
      <c r="M935" s="310"/>
      <c r="N935" s="525"/>
      <c r="O935" s="525"/>
      <c r="P935" s="310"/>
      <c r="Q935" s="364"/>
      <c r="R935" s="364"/>
      <c r="S935" s="364"/>
      <c r="T935" s="364"/>
      <c r="U935" s="901"/>
      <c r="V935" s="367"/>
      <c r="W935" s="983"/>
      <c r="X935" s="367"/>
      <c r="Y935" s="367"/>
      <c r="Z935" s="367"/>
      <c r="AA935" s="367"/>
      <c r="AB935" s="364"/>
      <c r="AC935" s="1015">
        <f>V935-U935-Y935</f>
        <v>0</v>
      </c>
      <c r="AD935" s="1028"/>
      <c r="AF935" s="3083"/>
      <c r="AJ935" s="2087"/>
    </row>
    <row r="936" spans="1:36" s="2732" customFormat="1" ht="45" customHeight="1" x14ac:dyDescent="0.25">
      <c r="A936" s="2731">
        <v>1</v>
      </c>
      <c r="B936" s="478" t="s">
        <v>259</v>
      </c>
      <c r="C936" s="1060"/>
      <c r="D936" s="1061"/>
      <c r="E936" s="219">
        <v>25</v>
      </c>
      <c r="F936" s="1040">
        <f t="shared" si="368"/>
        <v>8</v>
      </c>
      <c r="G936" s="123">
        <v>1</v>
      </c>
      <c r="H936" s="1040">
        <f t="shared" si="367"/>
        <v>12.5</v>
      </c>
      <c r="I936" s="310"/>
      <c r="J936" s="310"/>
      <c r="K936" s="310"/>
      <c r="L936" s="525"/>
      <c r="M936" s="525"/>
      <c r="N936" s="525"/>
      <c r="O936" s="525"/>
      <c r="P936" s="310"/>
      <c r="Q936" s="364"/>
      <c r="R936" s="364"/>
      <c r="S936" s="364"/>
      <c r="T936" s="364"/>
      <c r="U936" s="880"/>
      <c r="V936" s="367"/>
      <c r="W936" s="989"/>
      <c r="X936" s="367"/>
      <c r="Y936" s="364"/>
      <c r="Z936" s="367"/>
      <c r="AA936" s="364"/>
      <c r="AB936" s="367"/>
      <c r="AC936" s="1015">
        <f>V936-U936-Y936</f>
        <v>0</v>
      </c>
      <c r="AD936" s="1028"/>
      <c r="AE936" s="147"/>
      <c r="AF936" s="3083"/>
      <c r="AG936" s="147"/>
      <c r="AH936" s="147"/>
      <c r="AI936" s="147"/>
      <c r="AJ936" s="2087"/>
    </row>
    <row r="937" spans="1:36" s="147" customFormat="1" ht="30" x14ac:dyDescent="0.25">
      <c r="A937" s="137">
        <v>1</v>
      </c>
      <c r="B937" s="478" t="s">
        <v>71</v>
      </c>
      <c r="C937" s="1125"/>
      <c r="D937" s="1067"/>
      <c r="E937" s="229">
        <v>700</v>
      </c>
      <c r="F937" s="129">
        <f t="shared" si="368"/>
        <v>233</v>
      </c>
      <c r="G937" s="129">
        <v>284</v>
      </c>
      <c r="H937" s="129">
        <f t="shared" si="367"/>
        <v>121.88841201716738</v>
      </c>
      <c r="I937" s="310"/>
      <c r="J937" s="310"/>
      <c r="K937" s="310"/>
      <c r="L937" s="310"/>
      <c r="M937" s="310"/>
      <c r="N937" s="310"/>
      <c r="O937" s="367"/>
      <c r="P937" s="367"/>
      <c r="Q937" s="367"/>
      <c r="R937" s="367"/>
      <c r="S937" s="367"/>
      <c r="T937" s="367"/>
      <c r="U937" s="882"/>
      <c r="V937" s="364"/>
      <c r="W937" s="983"/>
      <c r="X937" s="367"/>
      <c r="Y937" s="367"/>
      <c r="Z937" s="367"/>
      <c r="AA937" s="367"/>
      <c r="AB937" s="364"/>
      <c r="AC937" s="1015">
        <f>V937-U937-Y937</f>
        <v>0</v>
      </c>
      <c r="AD937" s="1028"/>
      <c r="AF937" s="3083"/>
      <c r="AJ937" s="2087"/>
    </row>
    <row r="938" spans="1:36" s="147" customFormat="1" ht="29.25" x14ac:dyDescent="0.25">
      <c r="A938" s="137">
        <v>1</v>
      </c>
      <c r="B938" s="1568" t="s">
        <v>262</v>
      </c>
      <c r="C938" s="1569"/>
      <c r="D938" s="1570"/>
      <c r="E938" s="250">
        <f>E929</f>
        <v>7500</v>
      </c>
      <c r="F938" s="212">
        <f>F929</f>
        <v>2500</v>
      </c>
      <c r="G938" s="212">
        <f>G929</f>
        <v>622</v>
      </c>
      <c r="H938" s="527">
        <f t="shared" si="367"/>
        <v>24.88</v>
      </c>
      <c r="I938" s="212"/>
      <c r="J938" s="310"/>
      <c r="K938" s="212"/>
      <c r="L938" s="212"/>
      <c r="M938" s="212"/>
      <c r="N938" s="212"/>
      <c r="O938" s="212"/>
      <c r="P938" s="212"/>
      <c r="Q938" s="365"/>
      <c r="R938" s="365"/>
      <c r="S938" s="365"/>
      <c r="T938" s="365"/>
      <c r="U938" s="885">
        <f>Q938/12*$B$4</f>
        <v>0</v>
      </c>
      <c r="V938" s="365"/>
      <c r="W938" s="1574"/>
      <c r="X938" s="367"/>
      <c r="Y938" s="365"/>
      <c r="Z938" s="367"/>
      <c r="AA938" s="365"/>
      <c r="AB938" s="365"/>
      <c r="AC938" s="1015">
        <f>V938-U938-Y938</f>
        <v>0</v>
      </c>
      <c r="AD938" s="1028"/>
      <c r="AF938" s="3083"/>
      <c r="AJ938" s="2087"/>
    </row>
    <row r="939" spans="1:36" ht="29.25" x14ac:dyDescent="0.25">
      <c r="A939" s="137">
        <v>1</v>
      </c>
      <c r="B939" s="1571" t="s">
        <v>134</v>
      </c>
      <c r="C939" s="1572"/>
      <c r="D939" s="1074"/>
      <c r="E939" s="232">
        <f>E938</f>
        <v>7500</v>
      </c>
      <c r="F939" s="1419">
        <f t="shared" ref="F939:G939" si="369">F938</f>
        <v>2500</v>
      </c>
      <c r="G939" s="1529">
        <f t="shared" si="369"/>
        <v>622</v>
      </c>
      <c r="H939" s="36">
        <f t="shared" si="367"/>
        <v>24.88</v>
      </c>
      <c r="I939" s="1529"/>
      <c r="J939" s="1419"/>
      <c r="K939" s="1529"/>
      <c r="L939" s="1529"/>
      <c r="M939" s="1419"/>
      <c r="N939" s="1419"/>
      <c r="O939" s="1419"/>
      <c r="P939" s="1419"/>
      <c r="Q939" s="1573">
        <f>SUM(Q938,Q930,Q928)</f>
        <v>36085.486560000005</v>
      </c>
      <c r="R939" s="1573">
        <f>SUM(R938,R930,R928)</f>
        <v>36085.486560000005</v>
      </c>
      <c r="S939" s="1573">
        <f>SUM(S938,S930,S928)</f>
        <v>36085.486560000005</v>
      </c>
      <c r="T939" s="1573">
        <f>SUM(T938,T930,T928)</f>
        <v>36085.486560000005</v>
      </c>
      <c r="U939" s="881">
        <f t="shared" ref="U939:AB939" si="370">SUM(U938,U930,U928)</f>
        <v>12028.49552</v>
      </c>
      <c r="V939" s="2075">
        <f t="shared" si="370"/>
        <v>18594.386350000004</v>
      </c>
      <c r="W939" s="2074">
        <f t="shared" si="370"/>
        <v>0</v>
      </c>
      <c r="X939" s="1573">
        <f t="shared" si="370"/>
        <v>0</v>
      </c>
      <c r="Y939" s="2075">
        <f t="shared" si="370"/>
        <v>6565.8908300000021</v>
      </c>
      <c r="Z939" s="1573">
        <f t="shared" si="370"/>
        <v>-1.1712</v>
      </c>
      <c r="AA939" s="366">
        <f t="shared" si="370"/>
        <v>0</v>
      </c>
      <c r="AB939" s="366">
        <f t="shared" si="370"/>
        <v>18594.386350000004</v>
      </c>
      <c r="AC939" s="1015">
        <f>V939-U939-Y939</f>
        <v>0</v>
      </c>
      <c r="AD939" s="1028"/>
      <c r="AF939" s="3083"/>
      <c r="AJ939" s="2087"/>
    </row>
    <row r="940" spans="1:36" x14ac:dyDescent="0.25">
      <c r="A940" s="137">
        <v>1</v>
      </c>
      <c r="B940" s="1575" t="s">
        <v>28</v>
      </c>
      <c r="C940" s="1576"/>
      <c r="D940" s="1421"/>
      <c r="E940" s="233"/>
      <c r="F940" s="747"/>
      <c r="G940" s="1422"/>
      <c r="H940" s="747"/>
      <c r="I940" s="1355"/>
      <c r="J940" s="1355"/>
      <c r="K940" s="1422"/>
      <c r="L940" s="1422"/>
      <c r="M940" s="1422"/>
      <c r="N940" s="1043"/>
      <c r="O940" s="1577"/>
      <c r="P940" s="1031"/>
      <c r="Q940" s="330"/>
      <c r="R940" s="330"/>
      <c r="S940" s="330"/>
      <c r="T940" s="330"/>
      <c r="U940" s="757"/>
      <c r="V940" s="339">
        <f t="shared" ref="V940:V951" si="371">AB940-AA940-X940</f>
        <v>0</v>
      </c>
      <c r="W940" s="779"/>
      <c r="X940" s="330"/>
      <c r="Y940" s="339"/>
      <c r="Z940" s="339"/>
      <c r="AA940" s="339"/>
      <c r="AB940" s="339"/>
      <c r="AC940" s="1015">
        <f>V940-U940-Y940</f>
        <v>0</v>
      </c>
      <c r="AD940" s="1028"/>
      <c r="AF940" s="3083"/>
      <c r="AJ940" s="2087"/>
    </row>
    <row r="941" spans="1:36" x14ac:dyDescent="0.25">
      <c r="A941" s="137">
        <v>1</v>
      </c>
      <c r="B941" s="2" t="s">
        <v>146</v>
      </c>
      <c r="C941" s="447"/>
      <c r="D941" s="1178"/>
      <c r="E941" s="223"/>
      <c r="F941" s="525"/>
      <c r="G941" s="525"/>
      <c r="H941" s="525"/>
      <c r="I941" s="199"/>
      <c r="J941" s="199"/>
      <c r="K941" s="525"/>
      <c r="L941" s="525"/>
      <c r="M941" s="525"/>
      <c r="N941" s="153"/>
      <c r="O941" s="1147"/>
      <c r="P941" s="153"/>
      <c r="Q941" s="331"/>
      <c r="R941" s="331"/>
      <c r="S941" s="331"/>
      <c r="T941" s="331"/>
      <c r="U941" s="758"/>
      <c r="V941" s="331">
        <f t="shared" si="371"/>
        <v>0</v>
      </c>
      <c r="W941" s="776"/>
      <c r="X941" s="331"/>
      <c r="Y941" s="331"/>
      <c r="Z941" s="331"/>
      <c r="AA941" s="331"/>
      <c r="AB941" s="331"/>
      <c r="AC941" s="1015">
        <f>V941-U941-Y941</f>
        <v>0</v>
      </c>
      <c r="AD941" s="1028"/>
      <c r="AF941" s="3083"/>
      <c r="AJ941" s="2087"/>
    </row>
    <row r="942" spans="1:36" x14ac:dyDescent="0.25">
      <c r="A942" s="137">
        <v>1</v>
      </c>
      <c r="B942" s="3" t="s">
        <v>23</v>
      </c>
      <c r="C942" s="454"/>
      <c r="D942" s="187">
        <v>300</v>
      </c>
      <c r="E942" s="225">
        <v>365</v>
      </c>
      <c r="F942" s="123">
        <f>ROUND(E942/12*$B$4,0)</f>
        <v>122</v>
      </c>
      <c r="G942" s="187">
        <v>70</v>
      </c>
      <c r="H942" s="129">
        <f>G942/F942*100</f>
        <v>57.377049180327866</v>
      </c>
      <c r="I942" s="830">
        <v>4</v>
      </c>
      <c r="J942" s="152">
        <f>M942/G942</f>
        <v>2</v>
      </c>
      <c r="K942" s="153">
        <f>ROUND(E942*I942,0)</f>
        <v>1460</v>
      </c>
      <c r="L942" s="153">
        <f>ROUND(K942/12*$B$4,0)</f>
        <v>487</v>
      </c>
      <c r="M942" s="187">
        <v>140</v>
      </c>
      <c r="N942" s="153">
        <f>M942/L942*100</f>
        <v>28.747433264887061</v>
      </c>
      <c r="O942" s="282">
        <f>ROUND(K942/D942,0)</f>
        <v>5</v>
      </c>
      <c r="P942" s="1043">
        <f>M942/$B$4*12/O942</f>
        <v>84</v>
      </c>
      <c r="Q942" s="331"/>
      <c r="R942" s="331"/>
      <c r="S942" s="331"/>
      <c r="T942" s="331"/>
      <c r="U942" s="758"/>
      <c r="V942" s="331">
        <f t="shared" si="371"/>
        <v>0</v>
      </c>
      <c r="W942" s="776"/>
      <c r="X942" s="331"/>
      <c r="Y942" s="331"/>
      <c r="Z942" s="331"/>
      <c r="AA942" s="331"/>
      <c r="AB942" s="331"/>
      <c r="AC942" s="1015">
        <f>V942-U942-Y942</f>
        <v>0</v>
      </c>
      <c r="AD942" s="1028"/>
      <c r="AF942" s="3083"/>
      <c r="AJ942" s="2087"/>
    </row>
    <row r="943" spans="1:36" x14ac:dyDescent="0.25">
      <c r="A943" s="137">
        <v>1</v>
      </c>
      <c r="B943" s="3" t="s">
        <v>10</v>
      </c>
      <c r="C943" s="1578"/>
      <c r="D943" s="1524">
        <v>300</v>
      </c>
      <c r="E943" s="226">
        <v>144</v>
      </c>
      <c r="F943" s="129">
        <f>ROUND(E943/12*$B$4,0)</f>
        <v>48</v>
      </c>
      <c r="G943" s="1524">
        <v>46</v>
      </c>
      <c r="H943" s="129">
        <f>G943/F943*100</f>
        <v>95.833333333333343</v>
      </c>
      <c r="I943" s="1418">
        <v>8</v>
      </c>
      <c r="J943" s="152">
        <f>M943/G943</f>
        <v>11.695652173913043</v>
      </c>
      <c r="K943" s="153">
        <f>ROUND(E943*I943,0)</f>
        <v>1152</v>
      </c>
      <c r="L943" s="282">
        <f>ROUND(K943/12*$B$4,0)</f>
        <v>384</v>
      </c>
      <c r="M943" s="1524">
        <v>538</v>
      </c>
      <c r="N943" s="282">
        <f>M943/L943*100</f>
        <v>140.10416666666669</v>
      </c>
      <c r="O943" s="282">
        <f>ROUND(K943/D943,0)</f>
        <v>4</v>
      </c>
      <c r="P943" s="1030">
        <f>M943/$B$4*12/O943</f>
        <v>403.5</v>
      </c>
      <c r="Q943" s="332"/>
      <c r="R943" s="332"/>
      <c r="S943" s="332"/>
      <c r="T943" s="332"/>
      <c r="U943" s="879"/>
      <c r="V943" s="332">
        <f t="shared" si="371"/>
        <v>0</v>
      </c>
      <c r="W943" s="1057"/>
      <c r="X943" s="332"/>
      <c r="Y943" s="332"/>
      <c r="Z943" s="332"/>
      <c r="AA943" s="332"/>
      <c r="AB943" s="332"/>
      <c r="AC943" s="1015">
        <f>V943-U943-Y943</f>
        <v>0</v>
      </c>
      <c r="AD943" s="1028"/>
      <c r="AF943" s="3083"/>
      <c r="AJ943" s="2087"/>
    </row>
    <row r="944" spans="1:36" x14ac:dyDescent="0.25">
      <c r="A944" s="137">
        <v>1</v>
      </c>
      <c r="B944" s="145" t="s">
        <v>75</v>
      </c>
      <c r="C944" s="1142"/>
      <c r="D944" s="1570"/>
      <c r="E944" s="227">
        <f>SUM(E942:E943)</f>
        <v>509</v>
      </c>
      <c r="F944" s="310">
        <f>SUM(F942:F943)</f>
        <v>170</v>
      </c>
      <c r="G944" s="310">
        <f>SUM(G942:G943)</f>
        <v>116</v>
      </c>
      <c r="H944" s="129">
        <f>G944/F944*100</f>
        <v>68.235294117647058</v>
      </c>
      <c r="I944" s="1069">
        <f>IF(E944=0,0,K944/E944)</f>
        <v>5.1316306483300593</v>
      </c>
      <c r="J944" s="310">
        <f>SUM(J942:J942)</f>
        <v>2</v>
      </c>
      <c r="K944" s="310">
        <f>SUM(K942:K943)</f>
        <v>2612</v>
      </c>
      <c r="L944" s="310">
        <f>SUM(L942:L943)</f>
        <v>871</v>
      </c>
      <c r="M944" s="310">
        <f>SUM(M942:M943)</f>
        <v>678</v>
      </c>
      <c r="N944" s="282">
        <f>M944/L944*100</f>
        <v>77.841561423650973</v>
      </c>
      <c r="O944" s="1579">
        <f>SUM(O942:O943)</f>
        <v>9</v>
      </c>
      <c r="P944" s="282">
        <f>M944/$B$4*12/O944</f>
        <v>226</v>
      </c>
      <c r="Q944" s="332"/>
      <c r="R944" s="332"/>
      <c r="S944" s="332"/>
      <c r="T944" s="332"/>
      <c r="U944" s="879"/>
      <c r="V944" s="332">
        <f t="shared" si="371"/>
        <v>0</v>
      </c>
      <c r="W944" s="1057"/>
      <c r="X944" s="332"/>
      <c r="Y944" s="332"/>
      <c r="Z944" s="332"/>
      <c r="AA944" s="332"/>
      <c r="AB944" s="332"/>
      <c r="AC944" s="1015">
        <f>V944-U944-Y944</f>
        <v>0</v>
      </c>
      <c r="AD944" s="1028"/>
      <c r="AF944" s="3083"/>
      <c r="AJ944" s="2087"/>
    </row>
    <row r="945" spans="1:36" ht="29.25" x14ac:dyDescent="0.25">
      <c r="A945" s="137">
        <v>1</v>
      </c>
      <c r="B945" s="1204" t="s">
        <v>201</v>
      </c>
      <c r="C945" s="1204"/>
      <c r="D945" s="1074"/>
      <c r="E945" s="232">
        <f>SUM(E944)</f>
        <v>509</v>
      </c>
      <c r="F945" s="1419">
        <f>SUM(F944)</f>
        <v>170</v>
      </c>
      <c r="G945" s="1419">
        <f>SUM(G944)</f>
        <v>116</v>
      </c>
      <c r="H945" s="36">
        <f>G945/F945*100</f>
        <v>68.235294117647058</v>
      </c>
      <c r="I945" s="8">
        <f>IF(E945=0,0,K945/E945)</f>
        <v>5.1316306483300593</v>
      </c>
      <c r="J945" s="1419">
        <f>SUM(J944:J944)</f>
        <v>2</v>
      </c>
      <c r="K945" s="1419">
        <f>SUM(K944)</f>
        <v>2612</v>
      </c>
      <c r="L945" s="1419">
        <f>SUM(L944)</f>
        <v>871</v>
      </c>
      <c r="M945" s="1419">
        <f>SUM(M944)</f>
        <v>678</v>
      </c>
      <c r="N945" s="181">
        <f>M945/L945*100</f>
        <v>77.841561423650973</v>
      </c>
      <c r="O945" s="1566">
        <f>SUM(O944)</f>
        <v>9</v>
      </c>
      <c r="P945" s="1566">
        <f>M945/$B$4*12/O945</f>
        <v>226</v>
      </c>
      <c r="Q945" s="329">
        <v>6024.8464919999988</v>
      </c>
      <c r="R945" s="329">
        <v>6024.8464919999988</v>
      </c>
      <c r="S945" s="329">
        <v>6276.1010619999997</v>
      </c>
      <c r="T945" s="329">
        <v>6276.1010619999997</v>
      </c>
      <c r="U945" s="881">
        <f>Q945/12*$B$4+(R945-Q945)/11*3+(S945-R945)/10*2+(T945-S945)/9*1</f>
        <v>2058.5330779999995</v>
      </c>
      <c r="V945" s="329">
        <f t="shared" si="371"/>
        <v>1478.2187099999999</v>
      </c>
      <c r="W945" s="780"/>
      <c r="X945" s="329"/>
      <c r="Y945" s="329">
        <f>V945-U945</f>
        <v>-580.3143679999996</v>
      </c>
      <c r="Z945" s="329"/>
      <c r="AA945" s="329">
        <v>0</v>
      </c>
      <c r="AB945" s="329">
        <v>1478.2187099999999</v>
      </c>
      <c r="AC945" s="1015">
        <f>V945-U945-Y945</f>
        <v>0</v>
      </c>
      <c r="AD945" s="1028"/>
      <c r="AF945" s="3083"/>
      <c r="AJ945" s="2087"/>
    </row>
    <row r="946" spans="1:36" s="2087" customFormat="1" ht="15.75" x14ac:dyDescent="0.25">
      <c r="A946" s="2087">
        <v>1</v>
      </c>
      <c r="B946" s="35" t="s">
        <v>639</v>
      </c>
      <c r="C946" s="447"/>
      <c r="D946" s="1178"/>
      <c r="E946" s="223">
        <v>2</v>
      </c>
      <c r="F946" s="525">
        <f t="shared" ref="F946:F949" si="372">ROUND(E946/12*$B$4,0)</f>
        <v>1</v>
      </c>
      <c r="G946" s="525"/>
      <c r="H946" s="525"/>
      <c r="I946" s="199"/>
      <c r="J946" s="199"/>
      <c r="K946" s="525"/>
      <c r="L946" s="525"/>
      <c r="M946" s="525"/>
      <c r="N946" s="153"/>
      <c r="O946" s="1147"/>
      <c r="P946" s="153"/>
      <c r="Q946" s="331"/>
      <c r="R946" s="331"/>
      <c r="S946" s="331"/>
      <c r="T946" s="331"/>
      <c r="U946" s="758"/>
      <c r="V946" s="331"/>
      <c r="W946" s="776"/>
      <c r="X946" s="331"/>
      <c r="Y946" s="331"/>
      <c r="Z946" s="331"/>
      <c r="AA946" s="331"/>
      <c r="AB946" s="331"/>
      <c r="AC946" s="1015"/>
      <c r="AD946" s="1028"/>
      <c r="AF946" s="3083"/>
    </row>
    <row r="947" spans="1:36" s="2087" customFormat="1" ht="31.5" x14ac:dyDescent="0.25">
      <c r="A947" s="2087">
        <v>1</v>
      </c>
      <c r="B947" s="35" t="s">
        <v>248</v>
      </c>
      <c r="C947" s="447"/>
      <c r="D947" s="1178"/>
      <c r="E947" s="223">
        <v>2</v>
      </c>
      <c r="F947" s="525">
        <f t="shared" si="372"/>
        <v>1</v>
      </c>
      <c r="G947" s="525">
        <v>1</v>
      </c>
      <c r="H947" s="525"/>
      <c r="I947" s="199"/>
      <c r="J947" s="199"/>
      <c r="K947" s="525"/>
      <c r="L947" s="525"/>
      <c r="M947" s="525"/>
      <c r="N947" s="153"/>
      <c r="O947" s="1147"/>
      <c r="P947" s="153"/>
      <c r="Q947" s="331"/>
      <c r="R947" s="331"/>
      <c r="S947" s="331"/>
      <c r="T947" s="331"/>
      <c r="U947" s="758"/>
      <c r="V947" s="331"/>
      <c r="W947" s="776"/>
      <c r="X947" s="331"/>
      <c r="Y947" s="331"/>
      <c r="Z947" s="331"/>
      <c r="AA947" s="331"/>
      <c r="AB947" s="331"/>
      <c r="AC947" s="1015"/>
      <c r="AD947" s="1028"/>
      <c r="AF947" s="3083"/>
    </row>
    <row r="948" spans="1:36" s="2087" customFormat="1" ht="31.5" x14ac:dyDescent="0.25">
      <c r="A948" s="2087">
        <v>1</v>
      </c>
      <c r="B948" s="35" t="s">
        <v>189</v>
      </c>
      <c r="C948" s="447"/>
      <c r="D948" s="1178"/>
      <c r="E948" s="223">
        <v>10</v>
      </c>
      <c r="F948" s="525">
        <f t="shared" si="372"/>
        <v>3</v>
      </c>
      <c r="G948" s="525">
        <v>3</v>
      </c>
      <c r="H948" s="525">
        <f t="shared" ref="H948:H949" si="373">G948/F948*100</f>
        <v>100</v>
      </c>
      <c r="I948" s="199"/>
      <c r="J948" s="199"/>
      <c r="K948" s="525"/>
      <c r="L948" s="525"/>
      <c r="M948" s="525"/>
      <c r="N948" s="153"/>
      <c r="O948" s="1147"/>
      <c r="P948" s="153"/>
      <c r="Q948" s="331"/>
      <c r="R948" s="331"/>
      <c r="S948" s="331"/>
      <c r="T948" s="331"/>
      <c r="U948" s="758"/>
      <c r="V948" s="331"/>
      <c r="W948" s="776"/>
      <c r="X948" s="331"/>
      <c r="Y948" s="331"/>
      <c r="Z948" s="331"/>
      <c r="AA948" s="331"/>
      <c r="AB948" s="331"/>
      <c r="AC948" s="1015"/>
      <c r="AD948" s="1028"/>
      <c r="AF948" s="3083"/>
    </row>
    <row r="949" spans="1:36" s="2087" customFormat="1" ht="15.75" x14ac:dyDescent="0.25">
      <c r="A949" s="2087">
        <v>1</v>
      </c>
      <c r="B949" s="35" t="s">
        <v>640</v>
      </c>
      <c r="C949" s="447"/>
      <c r="D949" s="1178"/>
      <c r="E949" s="223">
        <v>10</v>
      </c>
      <c r="F949" s="525">
        <f t="shared" si="372"/>
        <v>3</v>
      </c>
      <c r="G949" s="525"/>
      <c r="H949" s="525">
        <f t="shared" si="373"/>
        <v>0</v>
      </c>
      <c r="I949" s="199"/>
      <c r="J949" s="199"/>
      <c r="K949" s="525"/>
      <c r="L949" s="525"/>
      <c r="M949" s="525"/>
      <c r="N949" s="153"/>
      <c r="O949" s="1147"/>
      <c r="P949" s="153"/>
      <c r="Q949" s="331"/>
      <c r="R949" s="331"/>
      <c r="S949" s="331"/>
      <c r="T949" s="331"/>
      <c r="U949" s="758"/>
      <c r="V949" s="331"/>
      <c r="W949" s="776"/>
      <c r="X949" s="331"/>
      <c r="Y949" s="331"/>
      <c r="Z949" s="331"/>
      <c r="AA949" s="331"/>
      <c r="AB949" s="331"/>
      <c r="AC949" s="1015"/>
      <c r="AD949" s="1028"/>
      <c r="AF949" s="3083"/>
    </row>
    <row r="950" spans="1:36" s="2087" customFormat="1" x14ac:dyDescent="0.25">
      <c r="A950" s="2087">
        <v>1</v>
      </c>
      <c r="B950" s="1086" t="s">
        <v>209</v>
      </c>
      <c r="C950" s="447"/>
      <c r="D950" s="1178"/>
      <c r="E950" s="223">
        <f>SUM(E946:E949)</f>
        <v>24</v>
      </c>
      <c r="F950" s="525">
        <f t="shared" ref="F950:G950" si="374">SUM(F946:F949)</f>
        <v>8</v>
      </c>
      <c r="G950" s="525">
        <f t="shared" si="374"/>
        <v>4</v>
      </c>
      <c r="H950" s="525">
        <f>G950/F950*100</f>
        <v>50</v>
      </c>
      <c r="I950" s="199"/>
      <c r="J950" s="199"/>
      <c r="K950" s="525"/>
      <c r="L950" s="525"/>
      <c r="M950" s="525"/>
      <c r="N950" s="153"/>
      <c r="O950" s="1147"/>
      <c r="P950" s="153"/>
      <c r="Q950" s="331">
        <v>251.44993999999997</v>
      </c>
      <c r="R950" s="331">
        <v>251.44993999999997</v>
      </c>
      <c r="S950" s="331">
        <v>257.73617333333334</v>
      </c>
      <c r="T950" s="331">
        <v>257.73617333333334</v>
      </c>
      <c r="U950" s="758">
        <f>Q950/12*$B$4+(R950-Q950)/11*3+(S950-R950)/10*2+(T950-S950)/9*1</f>
        <v>85.073893333333331</v>
      </c>
      <c r="V950" s="331">
        <f t="shared" ref="V950" si="375">AB950-AA950-X950</f>
        <v>59.537999999999997</v>
      </c>
      <c r="W950" s="776"/>
      <c r="X950" s="331"/>
      <c r="Y950" s="331">
        <f>V950-U950</f>
        <v>-25.535893333333334</v>
      </c>
      <c r="Z950" s="331">
        <v>-19.973369999999999</v>
      </c>
      <c r="AA950" s="331">
        <v>0</v>
      </c>
      <c r="AB950" s="331">
        <v>59.537999999999997</v>
      </c>
      <c r="AC950" s="1015"/>
      <c r="AD950" s="1028"/>
      <c r="AF950" s="3083"/>
    </row>
    <row r="951" spans="1:36" ht="15.75" thickBot="1" x14ac:dyDescent="0.3">
      <c r="A951" s="137">
        <v>1</v>
      </c>
      <c r="B951" s="2"/>
      <c r="C951" s="447"/>
      <c r="D951" s="1178"/>
      <c r="E951" s="223"/>
      <c r="F951" s="525"/>
      <c r="G951" s="525"/>
      <c r="H951" s="525"/>
      <c r="I951" s="199"/>
      <c r="J951" s="199"/>
      <c r="K951" s="525"/>
      <c r="L951" s="525"/>
      <c r="M951" s="525"/>
      <c r="N951" s="153"/>
      <c r="O951" s="1147"/>
      <c r="P951" s="153"/>
      <c r="Q951" s="331"/>
      <c r="R951" s="331"/>
      <c r="S951" s="331"/>
      <c r="T951" s="331"/>
      <c r="U951" s="758"/>
      <c r="V951" s="331">
        <f t="shared" si="371"/>
        <v>0</v>
      </c>
      <c r="W951" s="776"/>
      <c r="X951" s="331"/>
      <c r="Y951" s="331"/>
      <c r="Z951" s="331"/>
      <c r="AA951" s="331"/>
      <c r="AB951" s="331"/>
      <c r="AC951" s="1015">
        <f>V951-U951-Y951</f>
        <v>0</v>
      </c>
      <c r="AD951" s="1028"/>
      <c r="AF951" s="3083"/>
      <c r="AJ951" s="2087"/>
    </row>
    <row r="952" spans="1:36" ht="15.75" thickBot="1" x14ac:dyDescent="0.3">
      <c r="A952" s="137">
        <v>1</v>
      </c>
      <c r="B952" s="1580" t="s">
        <v>278</v>
      </c>
      <c r="C952" s="1580"/>
      <c r="D952" s="1580"/>
      <c r="E952" s="230"/>
      <c r="F952" s="708"/>
      <c r="G952" s="708"/>
      <c r="H952" s="708"/>
      <c r="I952" s="1387"/>
      <c r="J952" s="1387"/>
      <c r="K952" s="708"/>
      <c r="L952" s="708"/>
      <c r="M952" s="708">
        <f>SUM(M945,M939,M926)</f>
        <v>21581</v>
      </c>
      <c r="N952" s="708"/>
      <c r="O952" s="708"/>
      <c r="P952" s="708"/>
      <c r="Q952" s="337">
        <f>SUM(Q945,Q939,Q926,Q950)</f>
        <v>498406.96646500501</v>
      </c>
      <c r="R952" s="337">
        <f>SUM(R945,R939,R926,R950)</f>
        <v>498406.96646500501</v>
      </c>
      <c r="S952" s="337">
        <f>SUM(S945,S939,S926,S950)</f>
        <v>499005.20771683333</v>
      </c>
      <c r="T952" s="337">
        <f>SUM(T945,T939,T926,T950)</f>
        <v>499005.20771683333</v>
      </c>
      <c r="U952" s="759">
        <f t="shared" ref="U952:AB952" si="376">SUM(U945,U939,U926,U950)</f>
        <v>166255.30373870066</v>
      </c>
      <c r="V952" s="337">
        <f t="shared" si="376"/>
        <v>167526.50861999998</v>
      </c>
      <c r="W952" s="781">
        <f t="shared" si="376"/>
        <v>0</v>
      </c>
      <c r="X952" s="156">
        <f t="shared" si="376"/>
        <v>-183.44412</v>
      </c>
      <c r="Y952" s="337">
        <f t="shared" si="376"/>
        <v>1271.2048812993073</v>
      </c>
      <c r="Z952" s="337">
        <f t="shared" si="376"/>
        <v>-333.66582999999997</v>
      </c>
      <c r="AA952" s="337">
        <f t="shared" si="376"/>
        <v>-21.503739999999997</v>
      </c>
      <c r="AB952" s="337">
        <f t="shared" si="376"/>
        <v>167321.56075999999</v>
      </c>
      <c r="AC952" s="1015">
        <f>V952-U952-Y952</f>
        <v>8.8675733422860503E-12</v>
      </c>
      <c r="AD952" s="1015">
        <f>V952+X952+AA952-AB952</f>
        <v>0</v>
      </c>
      <c r="AF952" s="3083">
        <f>V952+X952+AA952-AB952</f>
        <v>0</v>
      </c>
      <c r="AG952" s="137">
        <f>AB952*1000-AF952</f>
        <v>167321560.75999999</v>
      </c>
      <c r="AJ952" s="2087"/>
    </row>
    <row r="953" spans="1:36" x14ac:dyDescent="0.25">
      <c r="A953" s="137">
        <v>1</v>
      </c>
      <c r="B953" s="1581"/>
      <c r="C953" s="1581"/>
      <c r="D953" s="1581"/>
      <c r="E953" s="242"/>
      <c r="F953" s="837"/>
      <c r="G953" s="837"/>
      <c r="H953" s="837"/>
      <c r="I953" s="1411"/>
      <c r="J953" s="1411"/>
      <c r="K953" s="837"/>
      <c r="L953" s="837"/>
      <c r="M953" s="837"/>
      <c r="N953" s="837"/>
      <c r="O953" s="837"/>
      <c r="P953" s="837"/>
      <c r="Q953" s="330"/>
      <c r="R953" s="330"/>
      <c r="S953" s="330"/>
      <c r="T953" s="330"/>
      <c r="U953" s="757"/>
      <c r="V953" s="330">
        <f>AB953-AA953-X953</f>
        <v>0</v>
      </c>
      <c r="W953" s="779"/>
      <c r="X953" s="330"/>
      <c r="Y953" s="330"/>
      <c r="Z953" s="330"/>
      <c r="AA953" s="330"/>
      <c r="AB953" s="330"/>
      <c r="AC953" s="1015">
        <f>V953-U953-Y953</f>
        <v>0</v>
      </c>
      <c r="AD953" s="1028"/>
      <c r="AF953" s="3083">
        <f>V953+X953+AA953-AB953</f>
        <v>0</v>
      </c>
      <c r="AG953" s="137">
        <f>AB953*1000-AF953</f>
        <v>0</v>
      </c>
    </row>
    <row r="954" spans="1:36" ht="57.75" x14ac:dyDescent="0.25">
      <c r="A954" s="137">
        <v>1</v>
      </c>
      <c r="B954" s="1019" t="s">
        <v>669</v>
      </c>
      <c r="C954" s="1019"/>
      <c r="D954" s="706"/>
      <c r="E954" s="225"/>
      <c r="F954" s="187"/>
      <c r="G954" s="187"/>
      <c r="H954" s="187"/>
      <c r="I954" s="830"/>
      <c r="J954" s="830"/>
      <c r="K954" s="187"/>
      <c r="L954" s="187"/>
      <c r="M954" s="187"/>
      <c r="N954" s="187"/>
      <c r="O954" s="187"/>
      <c r="P954" s="187"/>
      <c r="Q954" s="331" t="s">
        <v>72</v>
      </c>
      <c r="R954" s="331" t="s">
        <v>72</v>
      </c>
      <c r="S954" s="331" t="s">
        <v>72</v>
      </c>
      <c r="T954" s="331" t="s">
        <v>72</v>
      </c>
      <c r="U954" s="758" t="s">
        <v>72</v>
      </c>
      <c r="V954" s="331"/>
      <c r="W954" s="776"/>
      <c r="X954" s="331"/>
      <c r="Y954" s="331" t="s">
        <v>72</v>
      </c>
      <c r="Z954" s="331"/>
      <c r="AA954" s="331"/>
      <c r="AB954" s="331" t="s">
        <v>72</v>
      </c>
      <c r="AC954" s="1015"/>
      <c r="AD954" s="1028"/>
      <c r="AF954" s="3083" t="e">
        <f>V954+X954+AA954-AB954</f>
        <v>#VALUE!</v>
      </c>
      <c r="AG954" s="137" t="e">
        <f>AB954*1000-AF954</f>
        <v>#VALUE!</v>
      </c>
      <c r="AJ954" s="2087"/>
    </row>
    <row r="955" spans="1:36" x14ac:dyDescent="0.25">
      <c r="A955" s="137">
        <v>1</v>
      </c>
      <c r="B955" s="1416" t="s">
        <v>5</v>
      </c>
      <c r="C955" s="1417"/>
      <c r="D955" s="1416"/>
      <c r="E955" s="225"/>
      <c r="F955" s="187"/>
      <c r="G955" s="187"/>
      <c r="H955" s="187"/>
      <c r="I955" s="830"/>
      <c r="J955" s="830"/>
      <c r="K955" s="187"/>
      <c r="L955" s="187"/>
      <c r="M955" s="187"/>
      <c r="N955" s="187"/>
      <c r="O955" s="187"/>
      <c r="P955" s="187"/>
      <c r="Q955" s="331"/>
      <c r="R955" s="331"/>
      <c r="S955" s="331"/>
      <c r="T955" s="331"/>
      <c r="U955" s="758"/>
      <c r="V955" s="331">
        <f>AB955-AA955-X955</f>
        <v>0</v>
      </c>
      <c r="W955" s="776"/>
      <c r="X955" s="331"/>
      <c r="Y955" s="331"/>
      <c r="Z955" s="331"/>
      <c r="AA955" s="331"/>
      <c r="AB955" s="331"/>
      <c r="AC955" s="1015">
        <f>V955-U955-Y955</f>
        <v>0</v>
      </c>
      <c r="AD955" s="1028"/>
      <c r="AF955" s="3083">
        <f>V955+X955+AA955-AB955</f>
        <v>0</v>
      </c>
      <c r="AG955" s="137">
        <f>AB955*1000-AF955</f>
        <v>0</v>
      </c>
      <c r="AJ955" s="2087"/>
    </row>
    <row r="956" spans="1:36" x14ac:dyDescent="0.25">
      <c r="A956" s="137">
        <v>1</v>
      </c>
      <c r="B956" s="3" t="s">
        <v>64</v>
      </c>
      <c r="C956" s="1026" t="s">
        <v>256</v>
      </c>
      <c r="D956" s="187">
        <v>320</v>
      </c>
      <c r="E956" s="225">
        <v>1793</v>
      </c>
      <c r="F956" s="123">
        <f t="shared" ref="F956" si="377">ROUND(E956/12*$B$4,0)</f>
        <v>598</v>
      </c>
      <c r="G956" s="123">
        <v>565</v>
      </c>
      <c r="H956" s="123">
        <f>G956/F956*100</f>
        <v>94.481605351170572</v>
      </c>
      <c r="I956" s="830">
        <v>11.6</v>
      </c>
      <c r="J956" s="152">
        <f>M956/G956</f>
        <v>8.3292035398230091</v>
      </c>
      <c r="K956" s="153">
        <f>ROUND(E956*I956,0)</f>
        <v>20799</v>
      </c>
      <c r="L956" s="153">
        <f>ROUND(K956/12*$B$4,0)</f>
        <v>6933</v>
      </c>
      <c r="M956" s="153">
        <v>4706</v>
      </c>
      <c r="N956" s="153">
        <f>M956/L956*100</f>
        <v>67.878263378047023</v>
      </c>
      <c r="O956" s="1078">
        <f>ROUND(K956/D956,0)</f>
        <v>65</v>
      </c>
      <c r="P956" s="153">
        <f>M956/$B$4*12/O956</f>
        <v>217.2</v>
      </c>
      <c r="Q956" s="331"/>
      <c r="R956" s="331"/>
      <c r="S956" s="331"/>
      <c r="T956" s="331"/>
      <c r="U956" s="758"/>
      <c r="V956" s="331">
        <f>AB956-AA956-X956</f>
        <v>0</v>
      </c>
      <c r="W956" s="776"/>
      <c r="X956" s="331"/>
      <c r="Y956" s="331"/>
      <c r="Z956" s="331"/>
      <c r="AA956" s="331"/>
      <c r="AB956" s="331"/>
      <c r="AC956" s="1015">
        <f>V956-U956-Y956</f>
        <v>0</v>
      </c>
      <c r="AD956" s="1028"/>
      <c r="AF956" s="3083">
        <f>V956+X956+AA956-AB956</f>
        <v>0</v>
      </c>
      <c r="AG956" s="137">
        <f>AB956*1000-AF956</f>
        <v>0</v>
      </c>
      <c r="AJ956" s="2087"/>
    </row>
    <row r="957" spans="1:36" x14ac:dyDescent="0.25">
      <c r="A957" s="137">
        <v>1</v>
      </c>
      <c r="B957" s="1074" t="s">
        <v>7</v>
      </c>
      <c r="C957" s="1073"/>
      <c r="D957" s="1074"/>
      <c r="E957" s="232">
        <f>SUM(E956:E956)</f>
        <v>1793</v>
      </c>
      <c r="F957" s="1446">
        <f>SUM(F956:F956)</f>
        <v>598</v>
      </c>
      <c r="G957" s="1446">
        <f>SUM(G956:G956)</f>
        <v>565</v>
      </c>
      <c r="H957" s="1446">
        <f>G957/F957*100</f>
        <v>94.481605351170572</v>
      </c>
      <c r="I957" s="8">
        <f>IF(E957=0,0,K957/E957)</f>
        <v>11.600111544896821</v>
      </c>
      <c r="J957" s="8">
        <f>M957/G957</f>
        <v>8.3292035398230091</v>
      </c>
      <c r="K957" s="1446">
        <f>SUM(K956:K956)</f>
        <v>20799</v>
      </c>
      <c r="L957" s="1446">
        <f>SUM(L956:L956)</f>
        <v>6933</v>
      </c>
      <c r="M957" s="1446">
        <f>SUM(M956:M956)</f>
        <v>4706</v>
      </c>
      <c r="N957" s="1123">
        <f>M957/L957*100</f>
        <v>67.878263378047023</v>
      </c>
      <c r="O957" s="181">
        <f>SUM(O956:O956)</f>
        <v>65</v>
      </c>
      <c r="P957" s="1123">
        <f>M957/$B$4*12/O957</f>
        <v>217.2</v>
      </c>
      <c r="Q957" s="329">
        <v>69233.908715252808</v>
      </c>
      <c r="R957" s="329">
        <v>69233.908715252808</v>
      </c>
      <c r="S957" s="329">
        <v>70748.069769330468</v>
      </c>
      <c r="T957" s="329">
        <v>70748.069769330468</v>
      </c>
      <c r="U957" s="881">
        <f t="shared" ref="U957:U958" si="378">Q957/12*$B$4+(R957-Q957)/11*3+(S957-R957)/10*2+(T957-S957)/9*1</f>
        <v>23380.801782566468</v>
      </c>
      <c r="V957" s="329">
        <f>AB957-AA957-X957</f>
        <v>23216.119489999997</v>
      </c>
      <c r="W957" s="780"/>
      <c r="X957" s="329"/>
      <c r="Y957" s="329">
        <f>V957-U957</f>
        <v>-164.68229256647101</v>
      </c>
      <c r="Z957" s="329"/>
      <c r="AA957" s="329">
        <v>-37.068899999999992</v>
      </c>
      <c r="AB957" s="329">
        <v>23179.050589999999</v>
      </c>
      <c r="AC957" s="1015">
        <f>V957-U957-Y957</f>
        <v>0</v>
      </c>
      <c r="AD957" s="1028"/>
      <c r="AF957" s="3083">
        <f>V957+X957+AA957-AB957</f>
        <v>0</v>
      </c>
      <c r="AG957" s="137">
        <f>AB957*1000-AF957</f>
        <v>23179050.59</v>
      </c>
      <c r="AJ957" s="2087"/>
    </row>
    <row r="958" spans="1:36" ht="28.5" customHeight="1" x14ac:dyDescent="0.25">
      <c r="A958" s="137">
        <v>1</v>
      </c>
      <c r="B958" s="491" t="s">
        <v>325</v>
      </c>
      <c r="C958" s="433"/>
      <c r="D958" s="121"/>
      <c r="E958" s="242"/>
      <c r="F958" s="140"/>
      <c r="G958" s="140"/>
      <c r="H958" s="140"/>
      <c r="I958" s="1407"/>
      <c r="J958" s="1407"/>
      <c r="K958" s="1408"/>
      <c r="L958" s="1408"/>
      <c r="M958" s="1408"/>
      <c r="N958" s="1408"/>
      <c r="O958" s="1408"/>
      <c r="P958" s="1408"/>
      <c r="Q958" s="330">
        <v>87165.717909999992</v>
      </c>
      <c r="R958" s="330">
        <v>87165.717909999992</v>
      </c>
      <c r="S958" s="330">
        <v>85872.932130000001</v>
      </c>
      <c r="T958" s="330">
        <v>85872.932130000001</v>
      </c>
      <c r="U958" s="3124">
        <f t="shared" si="378"/>
        <v>28796.682147333333</v>
      </c>
      <c r="V958" s="330">
        <f>AB958-AA958-X958</f>
        <v>27397.141909999998</v>
      </c>
      <c r="W958" s="779"/>
      <c r="X958" s="330"/>
      <c r="Y958" s="330">
        <f>V958-U958</f>
        <v>-1399.5402373333345</v>
      </c>
      <c r="Z958" s="330"/>
      <c r="AA958" s="330">
        <v>-5.9062900000000012</v>
      </c>
      <c r="AB958" s="330">
        <v>27391.235619999999</v>
      </c>
      <c r="AC958" s="1015">
        <f>V958-U958-Y958</f>
        <v>0</v>
      </c>
      <c r="AD958" s="1028"/>
      <c r="AF958" s="3083">
        <f>V958+X958+AA958-AB958</f>
        <v>0</v>
      </c>
      <c r="AG958" s="137">
        <f>AB958*1000-AF958</f>
        <v>27391235.620000001</v>
      </c>
      <c r="AJ958" s="2087"/>
    </row>
    <row r="959" spans="1:36" ht="29.25" x14ac:dyDescent="0.25">
      <c r="A959" s="137">
        <v>1</v>
      </c>
      <c r="B959" s="2082" t="s">
        <v>271</v>
      </c>
      <c r="C959" s="1582"/>
      <c r="D959" s="524"/>
      <c r="E959" s="493">
        <f>E961+E963+E962+E964+E966*10</f>
        <v>17675</v>
      </c>
      <c r="F959" s="749">
        <f t="shared" ref="F959:G959" si="379">F961+F963+F962+F964+F966*10</f>
        <v>5892</v>
      </c>
      <c r="G959" s="749">
        <f t="shared" si="379"/>
        <v>5682</v>
      </c>
      <c r="H959" s="749">
        <f>G959/F959*100</f>
        <v>96.435845213849291</v>
      </c>
      <c r="I959" s="1415"/>
      <c r="J959" s="1415"/>
      <c r="K959" s="122"/>
      <c r="L959" s="122"/>
      <c r="M959" s="122"/>
      <c r="N959" s="122"/>
      <c r="O959" s="122"/>
      <c r="P959" s="122"/>
      <c r="Q959" s="331"/>
      <c r="R959" s="331"/>
      <c r="S959" s="331"/>
      <c r="T959" s="331"/>
      <c r="U959" s="757"/>
      <c r="V959" s="331">
        <f>AB959-AA959-X959</f>
        <v>0</v>
      </c>
      <c r="W959" s="776"/>
      <c r="X959" s="331"/>
      <c r="Y959" s="331"/>
      <c r="Z959" s="331"/>
      <c r="AA959" s="331"/>
      <c r="AB959" s="331"/>
      <c r="AC959" s="1015">
        <f>V959-U959-Y959</f>
        <v>0</v>
      </c>
      <c r="AD959" s="1028"/>
      <c r="AF959" s="3083">
        <f>V959+X959+AA959-AB959</f>
        <v>0</v>
      </c>
      <c r="AG959" s="137">
        <f>AB959*1000-AF959</f>
        <v>0</v>
      </c>
      <c r="AJ959" s="2087"/>
    </row>
    <row r="960" spans="1:36" ht="30" x14ac:dyDescent="0.25">
      <c r="A960" s="137">
        <v>1</v>
      </c>
      <c r="B960" s="311" t="s">
        <v>193</v>
      </c>
      <c r="C960" s="434"/>
      <c r="D960" s="4"/>
      <c r="E960" s="493"/>
      <c r="F960" s="183"/>
      <c r="G960" s="183"/>
      <c r="H960" s="183"/>
      <c r="I960" s="1415"/>
      <c r="J960" s="1415"/>
      <c r="K960" s="122"/>
      <c r="L960" s="122"/>
      <c r="M960" s="122"/>
      <c r="N960" s="122"/>
      <c r="O960" s="122"/>
      <c r="P960" s="122"/>
      <c r="Q960" s="331"/>
      <c r="R960" s="331"/>
      <c r="S960" s="331"/>
      <c r="T960" s="331"/>
      <c r="U960" s="758"/>
      <c r="V960" s="331"/>
      <c r="W960" s="776"/>
      <c r="X960" s="331"/>
      <c r="Y960" s="331"/>
      <c r="Z960" s="331"/>
      <c r="AA960" s="331"/>
      <c r="AB960" s="331"/>
      <c r="AC960" s="1015">
        <f>V960-U960-Y960</f>
        <v>0</v>
      </c>
      <c r="AD960" s="1028"/>
      <c r="AF960" s="3083">
        <f>V960+X960+AA960-AB960</f>
        <v>0</v>
      </c>
      <c r="AG960" s="137">
        <f>AB960*1000-AF960</f>
        <v>0</v>
      </c>
      <c r="AJ960" s="2087"/>
    </row>
    <row r="961" spans="1:36" ht="30" x14ac:dyDescent="0.25">
      <c r="A961" s="137">
        <v>1</v>
      </c>
      <c r="B961" s="312" t="s">
        <v>454</v>
      </c>
      <c r="C961" s="434"/>
      <c r="D961" s="4"/>
      <c r="E961" s="494">
        <v>11675</v>
      </c>
      <c r="F961" s="183">
        <f t="shared" ref="F961" si="380">ROUND(E961/12*$B$4,0)</f>
        <v>3892</v>
      </c>
      <c r="G961" s="183">
        <v>3745</v>
      </c>
      <c r="H961" s="183">
        <f>G961/F961*100</f>
        <v>96.223021582733821</v>
      </c>
      <c r="I961" s="1415"/>
      <c r="J961" s="1415"/>
      <c r="K961" s="122"/>
      <c r="L961" s="122"/>
      <c r="M961" s="122"/>
      <c r="N961" s="122"/>
      <c r="O961" s="122"/>
      <c r="P961" s="122"/>
      <c r="Q961" s="331"/>
      <c r="R961" s="331"/>
      <c r="S961" s="331"/>
      <c r="T961" s="331"/>
      <c r="U961" s="758"/>
      <c r="V961" s="331"/>
      <c r="W961" s="776"/>
      <c r="X961" s="331"/>
      <c r="Y961" s="331"/>
      <c r="Z961" s="331"/>
      <c r="AA961" s="331"/>
      <c r="AB961" s="331"/>
      <c r="AC961" s="1015">
        <f>V961-U961-Y961</f>
        <v>0</v>
      </c>
      <c r="AD961" s="1028"/>
      <c r="AF961" s="3083">
        <f>V961+X961+AA961-AB961</f>
        <v>0</v>
      </c>
      <c r="AG961" s="137">
        <f>AB961*1000-AF961</f>
        <v>0</v>
      </c>
      <c r="AJ961" s="2087"/>
    </row>
    <row r="962" spans="1:36" ht="60" x14ac:dyDescent="0.25">
      <c r="A962" s="137">
        <v>1</v>
      </c>
      <c r="B962" s="312" t="s">
        <v>455</v>
      </c>
      <c r="C962" s="434"/>
      <c r="D962" s="4"/>
      <c r="E962" s="493"/>
      <c r="F962" s="183"/>
      <c r="G962" s="183"/>
      <c r="H962" s="183"/>
      <c r="I962" s="1415"/>
      <c r="J962" s="1415"/>
      <c r="K962" s="122"/>
      <c r="L962" s="122"/>
      <c r="M962" s="122"/>
      <c r="N962" s="122"/>
      <c r="O962" s="122"/>
      <c r="P962" s="122"/>
      <c r="Q962" s="331"/>
      <c r="R962" s="331"/>
      <c r="S962" s="331"/>
      <c r="T962" s="331"/>
      <c r="U962" s="758"/>
      <c r="V962" s="331"/>
      <c r="W962" s="776"/>
      <c r="X962" s="331"/>
      <c r="Y962" s="331"/>
      <c r="Z962" s="331"/>
      <c r="AA962" s="331"/>
      <c r="AB962" s="331"/>
      <c r="AC962" s="1015">
        <f>V962-U962-Y962</f>
        <v>0</v>
      </c>
      <c r="AD962" s="1028"/>
      <c r="AF962" s="3083">
        <f>V962+X962+AA962-AB962</f>
        <v>0</v>
      </c>
      <c r="AG962" s="137">
        <f>AB962*1000-AF962</f>
        <v>0</v>
      </c>
      <c r="AJ962" s="2087"/>
    </row>
    <row r="963" spans="1:36" ht="45" x14ac:dyDescent="0.25">
      <c r="A963" s="137">
        <v>1</v>
      </c>
      <c r="B963" s="312" t="s">
        <v>456</v>
      </c>
      <c r="C963" s="434"/>
      <c r="D963" s="4"/>
      <c r="E963" s="494">
        <v>4650</v>
      </c>
      <c r="F963" s="183">
        <f t="shared" ref="F963:F966" si="381">ROUND(E963/12*$B$4,0)</f>
        <v>1550</v>
      </c>
      <c r="G963" s="183">
        <v>1707</v>
      </c>
      <c r="H963" s="183">
        <f t="shared" ref="H963:H970" si="382">G963/F963*100</f>
        <v>110.12903225806451</v>
      </c>
      <c r="I963" s="1415"/>
      <c r="J963" s="1415"/>
      <c r="K963" s="122"/>
      <c r="L963" s="122"/>
      <c r="M963" s="122"/>
      <c r="N963" s="122"/>
      <c r="O963" s="122"/>
      <c r="P963" s="122"/>
      <c r="Q963" s="331"/>
      <c r="R963" s="331"/>
      <c r="S963" s="331"/>
      <c r="T963" s="331"/>
      <c r="U963" s="758"/>
      <c r="V963" s="331"/>
      <c r="W963" s="776"/>
      <c r="X963" s="331"/>
      <c r="Y963" s="331"/>
      <c r="Z963" s="331"/>
      <c r="AA963" s="331"/>
      <c r="AB963" s="331"/>
      <c r="AC963" s="1015">
        <f>V963-U963-Y963</f>
        <v>0</v>
      </c>
      <c r="AD963" s="1028"/>
      <c r="AF963" s="3083">
        <f>V963+X963+AA963-AB963</f>
        <v>0</v>
      </c>
      <c r="AG963" s="137">
        <f>AB963*1000-AF963</f>
        <v>0</v>
      </c>
      <c r="AJ963" s="2087"/>
    </row>
    <row r="964" spans="1:36" s="2087" customFormat="1" ht="90" x14ac:dyDescent="0.25">
      <c r="A964" s="2087">
        <v>1</v>
      </c>
      <c r="B964" s="312" t="s">
        <v>457</v>
      </c>
      <c r="C964" s="434"/>
      <c r="D964" s="4"/>
      <c r="E964" s="494">
        <v>750</v>
      </c>
      <c r="F964" s="183">
        <f t="shared" si="381"/>
        <v>250</v>
      </c>
      <c r="G964" s="183"/>
      <c r="H964" s="183">
        <f t="shared" si="382"/>
        <v>0</v>
      </c>
      <c r="I964" s="1415"/>
      <c r="J964" s="1415"/>
      <c r="K964" s="122"/>
      <c r="L964" s="122"/>
      <c r="M964" s="122"/>
      <c r="N964" s="122"/>
      <c r="O964" s="122"/>
      <c r="P964" s="122"/>
      <c r="Q964" s="331"/>
      <c r="R964" s="331"/>
      <c r="S964" s="331"/>
      <c r="T964" s="331"/>
      <c r="U964" s="758"/>
      <c r="V964" s="331"/>
      <c r="W964" s="776"/>
      <c r="X964" s="331"/>
      <c r="Y964" s="331"/>
      <c r="Z964" s="331"/>
      <c r="AA964" s="331"/>
      <c r="AB964" s="331"/>
      <c r="AC964" s="1015">
        <f>V964-U964-Y964</f>
        <v>0</v>
      </c>
      <c r="AD964" s="1028"/>
      <c r="AF964" s="3083">
        <f>V964+X964+AA964-AB964</f>
        <v>0</v>
      </c>
      <c r="AG964" s="2087">
        <f>AB964*1000-AF964</f>
        <v>0</v>
      </c>
    </row>
    <row r="965" spans="1:36" s="2087" customFormat="1" ht="43.5" x14ac:dyDescent="0.25">
      <c r="A965" s="2087">
        <v>1</v>
      </c>
      <c r="B965" s="2082" t="s">
        <v>623</v>
      </c>
      <c r="C965" s="1582"/>
      <c r="D965" s="524"/>
      <c r="E965" s="493">
        <f>E966</f>
        <v>60</v>
      </c>
      <c r="F965" s="749">
        <f t="shared" ref="F965:G965" si="383">F966</f>
        <v>20</v>
      </c>
      <c r="G965" s="749">
        <f t="shared" si="383"/>
        <v>23</v>
      </c>
      <c r="H965" s="749">
        <f t="shared" si="382"/>
        <v>114.99999999999999</v>
      </c>
      <c r="I965" s="1415"/>
      <c r="J965" s="1415"/>
      <c r="K965" s="122"/>
      <c r="L965" s="122"/>
      <c r="M965" s="122"/>
      <c r="N965" s="122"/>
      <c r="O965" s="122"/>
      <c r="P965" s="122"/>
      <c r="Q965" s="331"/>
      <c r="R965" s="331"/>
      <c r="S965" s="331"/>
      <c r="T965" s="331"/>
      <c r="U965" s="758"/>
      <c r="V965" s="331"/>
      <c r="W965" s="776"/>
      <c r="X965" s="331"/>
      <c r="Y965" s="331"/>
      <c r="Z965" s="331"/>
      <c r="AA965" s="331"/>
      <c r="AB965" s="331"/>
      <c r="AC965" s="1015"/>
      <c r="AD965" s="1028"/>
      <c r="AF965" s="3083">
        <f>V965+X965+AA965-AB965</f>
        <v>0</v>
      </c>
      <c r="AG965" s="2087">
        <f>AB965*1000-AF965</f>
        <v>0</v>
      </c>
    </row>
    <row r="966" spans="1:36" s="2087" customFormat="1" ht="30" x14ac:dyDescent="0.25">
      <c r="A966" s="2087">
        <v>1</v>
      </c>
      <c r="B966" s="312" t="s">
        <v>632</v>
      </c>
      <c r="C966" s="434"/>
      <c r="D966" s="4"/>
      <c r="E966" s="494">
        <v>60</v>
      </c>
      <c r="F966" s="183">
        <f t="shared" si="381"/>
        <v>20</v>
      </c>
      <c r="G966" s="183">
        <v>23</v>
      </c>
      <c r="H966" s="183">
        <f t="shared" si="382"/>
        <v>114.99999999999999</v>
      </c>
      <c r="I966" s="1415"/>
      <c r="J966" s="1415"/>
      <c r="K966" s="122"/>
      <c r="L966" s="122"/>
      <c r="M966" s="122"/>
      <c r="N966" s="122"/>
      <c r="O966" s="122"/>
      <c r="P966" s="122"/>
      <c r="Q966" s="331"/>
      <c r="R966" s="331"/>
      <c r="S966" s="331"/>
      <c r="T966" s="331"/>
      <c r="U966" s="758"/>
      <c r="V966" s="331"/>
      <c r="W966" s="776"/>
      <c r="X966" s="331"/>
      <c r="Y966" s="331"/>
      <c r="Z966" s="331"/>
      <c r="AA966" s="331"/>
      <c r="AB966" s="331"/>
      <c r="AC966" s="1015"/>
      <c r="AD966" s="1028"/>
      <c r="AF966" s="3083">
        <f>V966+X966+AA966-AB966</f>
        <v>0</v>
      </c>
      <c r="AG966" s="2087">
        <f>AB966*1000-AF966</f>
        <v>0</v>
      </c>
    </row>
    <row r="967" spans="1:36" ht="29.25" x14ac:dyDescent="0.25">
      <c r="A967" s="137">
        <v>1</v>
      </c>
      <c r="B967" s="285" t="s">
        <v>131</v>
      </c>
      <c r="C967" s="434"/>
      <c r="D967" s="4"/>
      <c r="E967" s="493">
        <f>E968+E969</f>
        <v>20014</v>
      </c>
      <c r="F967" s="749">
        <f t="shared" ref="F967:G967" si="384">F968+F969</f>
        <v>6671.333333333333</v>
      </c>
      <c r="G967" s="749">
        <f t="shared" si="384"/>
        <v>6686</v>
      </c>
      <c r="H967" s="749">
        <f t="shared" si="382"/>
        <v>100.21984610772461</v>
      </c>
      <c r="I967" s="1415"/>
      <c r="J967" s="1415"/>
      <c r="K967" s="122"/>
      <c r="L967" s="122"/>
      <c r="M967" s="122"/>
      <c r="N967" s="122"/>
      <c r="O967" s="122"/>
      <c r="P967" s="122"/>
      <c r="Q967" s="331"/>
      <c r="R967" s="331"/>
      <c r="S967" s="331"/>
      <c r="T967" s="331"/>
      <c r="U967" s="758"/>
      <c r="V967" s="331"/>
      <c r="W967" s="776"/>
      <c r="X967" s="331"/>
      <c r="Y967" s="331"/>
      <c r="Z967" s="331"/>
      <c r="AA967" s="331"/>
      <c r="AB967" s="331"/>
      <c r="AC967" s="1015">
        <f>V967-U967-Y967</f>
        <v>0</v>
      </c>
      <c r="AD967" s="1028"/>
      <c r="AF967" s="3083">
        <f>V967+X967+AA967-AB967</f>
        <v>0</v>
      </c>
      <c r="AG967" s="137">
        <f>AB967*1000-AF967</f>
        <v>0</v>
      </c>
      <c r="AJ967" s="2087"/>
    </row>
    <row r="968" spans="1:36" x14ac:dyDescent="0.25">
      <c r="A968" s="137">
        <v>1</v>
      </c>
      <c r="B968" s="165" t="s">
        <v>222</v>
      </c>
      <c r="C968" s="434"/>
      <c r="D968" s="4"/>
      <c r="E968" s="494">
        <v>17413</v>
      </c>
      <c r="F968" s="183">
        <f>E968/12*$B$4</f>
        <v>5804.333333333333</v>
      </c>
      <c r="G968" s="183">
        <v>5711</v>
      </c>
      <c r="H968" s="183">
        <f t="shared" si="382"/>
        <v>98.392005972549242</v>
      </c>
      <c r="I968" s="1415"/>
      <c r="J968" s="1415"/>
      <c r="K968" s="122"/>
      <c r="L968" s="122"/>
      <c r="M968" s="122"/>
      <c r="N968" s="122"/>
      <c r="O968" s="122"/>
      <c r="P968" s="122"/>
      <c r="Q968" s="331"/>
      <c r="R968" s="331"/>
      <c r="S968" s="331"/>
      <c r="T968" s="331"/>
      <c r="U968" s="758"/>
      <c r="V968" s="331"/>
      <c r="W968" s="776"/>
      <c r="X968" s="331"/>
      <c r="Y968" s="331"/>
      <c r="Z968" s="331"/>
      <c r="AA968" s="331"/>
      <c r="AB968" s="331"/>
      <c r="AC968" s="1015">
        <f>V968-U968-Y968</f>
        <v>0</v>
      </c>
      <c r="AD968" s="1028"/>
      <c r="AF968" s="3083">
        <f>V968+X968+AA968-AB968</f>
        <v>0</v>
      </c>
      <c r="AG968" s="137">
        <f>AB968*1000-AF968</f>
        <v>0</v>
      </c>
      <c r="AJ968" s="2087"/>
    </row>
    <row r="969" spans="1:36" ht="45" x14ac:dyDescent="0.25">
      <c r="A969" s="137">
        <v>1</v>
      </c>
      <c r="B969" s="165" t="s">
        <v>458</v>
      </c>
      <c r="C969" s="434"/>
      <c r="D969" s="4"/>
      <c r="E969" s="494">
        <v>2601</v>
      </c>
      <c r="F969" s="183">
        <f t="shared" ref="F969:F970" si="385">ROUND(E969/12*$B$4,0)</f>
        <v>867</v>
      </c>
      <c r="G969" s="183">
        <v>975</v>
      </c>
      <c r="H969" s="749">
        <f t="shared" si="382"/>
        <v>112.45674740484428</v>
      </c>
      <c r="I969" s="1415"/>
      <c r="J969" s="1415"/>
      <c r="K969" s="122"/>
      <c r="L969" s="122"/>
      <c r="M969" s="122"/>
      <c r="N969" s="122"/>
      <c r="O969" s="122"/>
      <c r="P969" s="122"/>
      <c r="Q969" s="331"/>
      <c r="R969" s="331"/>
      <c r="S969" s="331"/>
      <c r="T969" s="331"/>
      <c r="U969" s="758"/>
      <c r="V969" s="331"/>
      <c r="W969" s="776"/>
      <c r="X969" s="331"/>
      <c r="Y969" s="331"/>
      <c r="Z969" s="331"/>
      <c r="AA969" s="331"/>
      <c r="AB969" s="331"/>
      <c r="AC969" s="1015">
        <f>V969-U969-Y969</f>
        <v>0</v>
      </c>
      <c r="AD969" s="1028"/>
      <c r="AF969" s="3083">
        <f>V969+X969+AA969-AB969</f>
        <v>0</v>
      </c>
      <c r="AG969" s="137">
        <f>AB969*1000-AF969</f>
        <v>0</v>
      </c>
      <c r="AJ969" s="2087"/>
    </row>
    <row r="970" spans="1:36" s="2087" customFormat="1" ht="29.25" x14ac:dyDescent="0.25">
      <c r="A970" s="2087">
        <v>1</v>
      </c>
      <c r="B970" s="589" t="s">
        <v>344</v>
      </c>
      <c r="C970" s="434"/>
      <c r="D970" s="4"/>
      <c r="E970" s="494">
        <v>8700</v>
      </c>
      <c r="F970" s="183">
        <f t="shared" si="385"/>
        <v>2900</v>
      </c>
      <c r="G970" s="183">
        <v>2599</v>
      </c>
      <c r="H970" s="749">
        <f t="shared" si="382"/>
        <v>89.620689655172413</v>
      </c>
      <c r="I970" s="1415"/>
      <c r="J970" s="1415"/>
      <c r="K970" s="122"/>
      <c r="L970" s="122"/>
      <c r="M970" s="122"/>
      <c r="N970" s="122"/>
      <c r="O970" s="122"/>
      <c r="P970" s="122"/>
      <c r="Q970" s="331"/>
      <c r="R970" s="331"/>
      <c r="S970" s="331"/>
      <c r="T970" s="331"/>
      <c r="U970" s="758"/>
      <c r="V970" s="331"/>
      <c r="W970" s="776"/>
      <c r="X970" s="331"/>
      <c r="Y970" s="331"/>
      <c r="Z970" s="331"/>
      <c r="AA970" s="331"/>
      <c r="AB970" s="331"/>
      <c r="AC970" s="1015"/>
      <c r="AD970" s="1028"/>
      <c r="AF970" s="3083">
        <f>V970+X970+AA970-AB970</f>
        <v>0</v>
      </c>
      <c r="AG970" s="2087">
        <f>AB970*1000-AF970</f>
        <v>0</v>
      </c>
    </row>
    <row r="971" spans="1:36" x14ac:dyDescent="0.25">
      <c r="A971" s="137">
        <v>1</v>
      </c>
      <c r="B971" s="470" t="s">
        <v>194</v>
      </c>
      <c r="C971" s="434"/>
      <c r="D971" s="4"/>
      <c r="E971" s="494"/>
      <c r="F971" s="183"/>
      <c r="G971" s="183"/>
      <c r="H971" s="183"/>
      <c r="I971" s="1415"/>
      <c r="J971" s="1415"/>
      <c r="K971" s="122"/>
      <c r="L971" s="122"/>
      <c r="M971" s="122"/>
      <c r="N971" s="122"/>
      <c r="O971" s="122"/>
      <c r="P971" s="122"/>
      <c r="Q971" s="331"/>
      <c r="R971" s="331"/>
      <c r="S971" s="331"/>
      <c r="T971" s="331"/>
      <c r="U971" s="758"/>
      <c r="V971" s="331"/>
      <c r="W971" s="776"/>
      <c r="X971" s="331"/>
      <c r="Y971" s="331"/>
      <c r="Z971" s="331"/>
      <c r="AA971" s="331"/>
      <c r="AB971" s="331"/>
      <c r="AC971" s="1015">
        <f>V971-U971-Y971</f>
        <v>0</v>
      </c>
      <c r="AD971" s="1028"/>
      <c r="AF971" s="3083">
        <f>V971+X971+AA971-AB971</f>
        <v>0</v>
      </c>
      <c r="AG971" s="137">
        <f>AB971*1000-AF971</f>
        <v>0</v>
      </c>
      <c r="AJ971" s="2087"/>
    </row>
    <row r="972" spans="1:36" ht="47.25" x14ac:dyDescent="0.25">
      <c r="A972" s="137">
        <v>1</v>
      </c>
      <c r="B972" s="492" t="s">
        <v>469</v>
      </c>
      <c r="C972" s="1582"/>
      <c r="D972" s="524"/>
      <c r="E972" s="493">
        <f>E973+E978</f>
        <v>11269</v>
      </c>
      <c r="F972" s="527">
        <f>F973+F978</f>
        <v>3756.3333333333335</v>
      </c>
      <c r="G972" s="749">
        <f>G973+G978</f>
        <v>4537</v>
      </c>
      <c r="H972" s="749">
        <f>G972/F972*100</f>
        <v>120.78267814357973</v>
      </c>
      <c r="I972" s="1415"/>
      <c r="J972" s="1415"/>
      <c r="K972" s="122"/>
      <c r="L972" s="122"/>
      <c r="M972" s="122"/>
      <c r="N972" s="122"/>
      <c r="O972" s="122"/>
      <c r="P972" s="122"/>
      <c r="Q972" s="331">
        <f t="shared" ref="Q972:AB972" si="386">Q973+Q978</f>
        <v>33935.49482</v>
      </c>
      <c r="R972" s="331">
        <f t="shared" ref="R972:S972" si="387">R973+R978</f>
        <v>33935.49482</v>
      </c>
      <c r="S972" s="331">
        <f t="shared" si="387"/>
        <v>33935.49482</v>
      </c>
      <c r="T972" s="331">
        <f t="shared" ref="T972" si="388">T973+T978</f>
        <v>33935.49482</v>
      </c>
      <c r="U972" s="880">
        <f t="shared" ref="U972" si="389">U973+U978</f>
        <v>11311.831606666667</v>
      </c>
      <c r="V972" s="331">
        <f t="shared" si="386"/>
        <v>12238.155990000003</v>
      </c>
      <c r="W972" s="776">
        <f t="shared" si="386"/>
        <v>0</v>
      </c>
      <c r="X972" s="331">
        <f t="shared" si="386"/>
        <v>0</v>
      </c>
      <c r="Y972" s="331">
        <f t="shared" si="386"/>
        <v>926.32438333333585</v>
      </c>
      <c r="Z972" s="331">
        <f t="shared" si="386"/>
        <v>0</v>
      </c>
      <c r="AA972" s="331">
        <f t="shared" si="386"/>
        <v>-0.76234999999999997</v>
      </c>
      <c r="AB972" s="331">
        <f t="shared" si="386"/>
        <v>12237.393640000002</v>
      </c>
      <c r="AC972" s="1015">
        <f>V972-U972-Y972</f>
        <v>0</v>
      </c>
      <c r="AD972" s="1028"/>
      <c r="AF972" s="3083">
        <f>V972+X972+AA972-AB972</f>
        <v>0</v>
      </c>
      <c r="AG972" s="137">
        <f>AB972*1000-AF972</f>
        <v>12237393.640000002</v>
      </c>
      <c r="AJ972" s="2087"/>
    </row>
    <row r="973" spans="1:36" s="151" customFormat="1" ht="30" x14ac:dyDescent="0.25">
      <c r="A973" s="137">
        <v>1</v>
      </c>
      <c r="B973" s="472" t="s">
        <v>272</v>
      </c>
      <c r="C973" s="434"/>
      <c r="D973" s="4"/>
      <c r="E973" s="494">
        <f>SUM(E974:E977)</f>
        <v>147</v>
      </c>
      <c r="F973" s="123">
        <f>SUM(F974:F977)</f>
        <v>49</v>
      </c>
      <c r="G973" s="183">
        <f>SUM(G974:G977)</f>
        <v>142</v>
      </c>
      <c r="H973" s="183">
        <f>G973/F973*100</f>
        <v>289.79591836734693</v>
      </c>
      <c r="I973" s="1415"/>
      <c r="J973" s="1415"/>
      <c r="K973" s="122"/>
      <c r="L973" s="122"/>
      <c r="M973" s="122"/>
      <c r="N973" s="122"/>
      <c r="O973" s="122"/>
      <c r="P973" s="122"/>
      <c r="Q973" s="331">
        <f t="shared" ref="Q973:AB973" si="390">SUM(Q974:Q977)</f>
        <v>1155.6405</v>
      </c>
      <c r="R973" s="331">
        <f t="shared" ref="R973:S973" si="391">SUM(R974:R977)</f>
        <v>1155.6405</v>
      </c>
      <c r="S973" s="331">
        <f t="shared" si="391"/>
        <v>1155.6405</v>
      </c>
      <c r="T973" s="331">
        <f t="shared" ref="T973" si="392">SUM(T974:T977)</f>
        <v>1155.6405</v>
      </c>
      <c r="U973" s="758">
        <f>SUM(U974:U977)</f>
        <v>385.21349999999995</v>
      </c>
      <c r="V973" s="332">
        <f t="shared" si="390"/>
        <v>1116.3330000000001</v>
      </c>
      <c r="W973" s="776">
        <f t="shared" si="390"/>
        <v>0</v>
      </c>
      <c r="X973" s="332">
        <f t="shared" si="390"/>
        <v>0</v>
      </c>
      <c r="Y973" s="332">
        <f t="shared" si="390"/>
        <v>731.11950000000002</v>
      </c>
      <c r="Z973" s="332">
        <f t="shared" si="390"/>
        <v>0</v>
      </c>
      <c r="AA973" s="331">
        <f t="shared" si="390"/>
        <v>0</v>
      </c>
      <c r="AB973" s="332">
        <f t="shared" si="390"/>
        <v>1116.3330000000001</v>
      </c>
      <c r="AC973" s="1015">
        <f>V973-U973-Y973</f>
        <v>0</v>
      </c>
      <c r="AD973" s="1028"/>
      <c r="AF973" s="3083">
        <f>V973+X973+AA973-AB973</f>
        <v>0</v>
      </c>
      <c r="AG973" s="151">
        <f>AB973*1000-AF973</f>
        <v>1116333</v>
      </c>
      <c r="AJ973" s="2087"/>
    </row>
    <row r="974" spans="1:36" ht="30" x14ac:dyDescent="0.25">
      <c r="A974" s="137">
        <v>1</v>
      </c>
      <c r="B974" s="312" t="s">
        <v>460</v>
      </c>
      <c r="C974" s="146"/>
      <c r="D974" s="524"/>
      <c r="E974" s="493"/>
      <c r="F974" s="749"/>
      <c r="G974" s="749"/>
      <c r="H974" s="749"/>
      <c r="I974" s="1415"/>
      <c r="J974" s="1415"/>
      <c r="K974" s="122"/>
      <c r="L974" s="122"/>
      <c r="M974" s="122"/>
      <c r="N974" s="122"/>
      <c r="O974" s="122"/>
      <c r="P974" s="122"/>
      <c r="Q974" s="333"/>
      <c r="R974" s="333"/>
      <c r="S974" s="333"/>
      <c r="T974" s="333"/>
      <c r="U974" s="758">
        <f>Q974/12*$B$4</f>
        <v>0</v>
      </c>
      <c r="V974" s="331">
        <f>AB974-AA974-X974</f>
        <v>0</v>
      </c>
      <c r="W974" s="779"/>
      <c r="X974" s="331"/>
      <c r="Y974" s="332">
        <f>V974-U974</f>
        <v>0</v>
      </c>
      <c r="Z974" s="331"/>
      <c r="AA974" s="333"/>
      <c r="AB974" s="331"/>
      <c r="AC974" s="1015">
        <f>V974-U974-Y974</f>
        <v>0</v>
      </c>
      <c r="AD974" s="1028"/>
      <c r="AF974" s="3083">
        <f>V974+X974+AA974-AB974</f>
        <v>0</v>
      </c>
      <c r="AG974" s="137">
        <f>AB974*1000-AF974</f>
        <v>0</v>
      </c>
      <c r="AJ974" s="2087"/>
    </row>
    <row r="975" spans="1:36" ht="60" x14ac:dyDescent="0.25">
      <c r="A975" s="137">
        <v>1</v>
      </c>
      <c r="B975" s="312" t="s">
        <v>479</v>
      </c>
      <c r="C975" s="1531"/>
      <c r="D975" s="4"/>
      <c r="E975" s="493"/>
      <c r="F975" s="123"/>
      <c r="G975" s="183"/>
      <c r="H975" s="183"/>
      <c r="I975" s="1415"/>
      <c r="J975" s="1415"/>
      <c r="K975" s="122"/>
      <c r="L975" s="122"/>
      <c r="M975" s="122"/>
      <c r="N975" s="122"/>
      <c r="O975" s="122"/>
      <c r="P975" s="122"/>
      <c r="Q975" s="331"/>
      <c r="R975" s="331"/>
      <c r="S975" s="331"/>
      <c r="T975" s="331"/>
      <c r="U975" s="757"/>
      <c r="V975" s="330">
        <f>AB975-AA975-X975</f>
        <v>0</v>
      </c>
      <c r="W975" s="779"/>
      <c r="X975" s="330"/>
      <c r="Y975" s="331"/>
      <c r="Z975" s="331"/>
      <c r="AA975" s="331"/>
      <c r="AB975" s="330"/>
      <c r="AC975" s="1015">
        <f>V975-U975-Y975</f>
        <v>0</v>
      </c>
      <c r="AD975" s="1028"/>
      <c r="AF975" s="3083">
        <f>V975+X975+AA975-AB975</f>
        <v>0</v>
      </c>
      <c r="AG975" s="137">
        <f>AB975*1000-AF975</f>
        <v>0</v>
      </c>
      <c r="AJ975" s="2087"/>
    </row>
    <row r="976" spans="1:36" ht="45" x14ac:dyDescent="0.25">
      <c r="A976" s="137">
        <v>1</v>
      </c>
      <c r="B976" s="312" t="s">
        <v>463</v>
      </c>
      <c r="C976" s="434"/>
      <c r="D976" s="4"/>
      <c r="E976" s="494">
        <v>80</v>
      </c>
      <c r="F976" s="183">
        <f>E976/12*$B$4</f>
        <v>26.666666666666668</v>
      </c>
      <c r="G976" s="183">
        <v>80</v>
      </c>
      <c r="H976" s="183">
        <f>G976/F976*100</f>
        <v>300</v>
      </c>
      <c r="I976" s="1415"/>
      <c r="J976" s="1415"/>
      <c r="K976" s="122"/>
      <c r="L976" s="122"/>
      <c r="M976" s="122"/>
      <c r="N976" s="122"/>
      <c r="O976" s="122"/>
      <c r="P976" s="122"/>
      <c r="Q976" s="331">
        <v>628.91999999999996</v>
      </c>
      <c r="R976" s="331">
        <v>628.91999999999996</v>
      </c>
      <c r="S976" s="331">
        <v>628.91999999999996</v>
      </c>
      <c r="T976" s="331">
        <v>628.91999999999996</v>
      </c>
      <c r="U976" s="758">
        <f t="shared" ref="U976:U977" si="393">Q976/12*$B$4+(R976-Q976)/11*3+(S976-R976)/10*2+(T976-S976)/9*1</f>
        <v>209.64</v>
      </c>
      <c r="V976" s="331">
        <f>AB976-AA976-X976</f>
        <v>628.91999999999996</v>
      </c>
      <c r="W976" s="776"/>
      <c r="X976" s="331"/>
      <c r="Y976" s="331">
        <f>V976-U976</f>
        <v>419.28</v>
      </c>
      <c r="Z976" s="331"/>
      <c r="AA976" s="331">
        <v>0</v>
      </c>
      <c r="AB976" s="331">
        <v>628.91999999999996</v>
      </c>
      <c r="AC976" s="1015">
        <f>V976-U976-Y976</f>
        <v>0</v>
      </c>
      <c r="AD976" s="1028"/>
      <c r="AF976" s="3083">
        <f>V976+X976+AA976-AB976</f>
        <v>0</v>
      </c>
      <c r="AG976" s="137">
        <f>AB976*1000-AF976</f>
        <v>628920</v>
      </c>
      <c r="AJ976" s="2087"/>
    </row>
    <row r="977" spans="1:36" ht="30" x14ac:dyDescent="0.25">
      <c r="A977" s="137">
        <v>1</v>
      </c>
      <c r="B977" s="312" t="s">
        <v>464</v>
      </c>
      <c r="C977" s="1532"/>
      <c r="D977" s="4"/>
      <c r="E977" s="494">
        <v>67</v>
      </c>
      <c r="F977" s="183">
        <f>E977/12*$B$4</f>
        <v>22.333333333333332</v>
      </c>
      <c r="G977" s="183">
        <v>62</v>
      </c>
      <c r="H977" s="183">
        <f>G977/F977*100</f>
        <v>277.61194029850748</v>
      </c>
      <c r="I977" s="1415"/>
      <c r="J977" s="1415"/>
      <c r="K977" s="122"/>
      <c r="L977" s="122"/>
      <c r="M977" s="122"/>
      <c r="N977" s="122"/>
      <c r="O977" s="122"/>
      <c r="P977" s="122"/>
      <c r="Q977" s="331">
        <v>526.72050000000002</v>
      </c>
      <c r="R977" s="331">
        <v>526.72050000000002</v>
      </c>
      <c r="S977" s="331">
        <v>526.72050000000002</v>
      </c>
      <c r="T977" s="331">
        <v>526.72050000000002</v>
      </c>
      <c r="U977" s="758">
        <f t="shared" si="393"/>
        <v>175.5735</v>
      </c>
      <c r="V977" s="331">
        <f>AB977-AA977-X977</f>
        <v>487.41300000000001</v>
      </c>
      <c r="W977" s="776"/>
      <c r="X977" s="331"/>
      <c r="Y977" s="331">
        <f>V977-U977</f>
        <v>311.83950000000004</v>
      </c>
      <c r="Z977" s="331"/>
      <c r="AA977" s="331">
        <v>0</v>
      </c>
      <c r="AB977" s="331">
        <v>487.41300000000001</v>
      </c>
      <c r="AC977" s="1015">
        <f>V977-U977-Y977</f>
        <v>0</v>
      </c>
      <c r="AD977" s="1028"/>
      <c r="AF977" s="3083">
        <f>V977+X977+AA977-AB977</f>
        <v>0</v>
      </c>
      <c r="AG977" s="137">
        <f>AB977*1000-AF977</f>
        <v>487413</v>
      </c>
      <c r="AJ977" s="2087"/>
    </row>
    <row r="978" spans="1:36" ht="45" x14ac:dyDescent="0.25">
      <c r="A978" s="137">
        <v>1</v>
      </c>
      <c r="B978" s="472" t="s">
        <v>273</v>
      </c>
      <c r="C978" s="434"/>
      <c r="D978" s="4"/>
      <c r="E978" s="494">
        <f>SUM(E979:E981)</f>
        <v>11122</v>
      </c>
      <c r="F978" s="124">
        <f>SUM(F979:F981)</f>
        <v>3707.3333333333335</v>
      </c>
      <c r="G978" s="1583">
        <f>SUM(G979:G981)</f>
        <v>4395</v>
      </c>
      <c r="H978" s="183">
        <f>G978/F978*100</f>
        <v>118.54882215428879</v>
      </c>
      <c r="I978" s="1415"/>
      <c r="J978" s="1415"/>
      <c r="K978" s="122"/>
      <c r="L978" s="122"/>
      <c r="M978" s="122"/>
      <c r="N978" s="122"/>
      <c r="O978" s="122"/>
      <c r="P978" s="122"/>
      <c r="Q978" s="331">
        <f t="shared" ref="Q978:AB978" si="394">SUM(Q979:Q981)</f>
        <v>32779.854319999999</v>
      </c>
      <c r="R978" s="331">
        <f t="shared" ref="R978:S978" si="395">SUM(R979:R981)</f>
        <v>32779.854319999999</v>
      </c>
      <c r="S978" s="331">
        <f t="shared" si="395"/>
        <v>32779.854319999999</v>
      </c>
      <c r="T978" s="331">
        <f t="shared" ref="T978" si="396">SUM(T979:T981)</f>
        <v>32779.854319999999</v>
      </c>
      <c r="U978" s="758">
        <f t="shared" si="394"/>
        <v>10926.618106666667</v>
      </c>
      <c r="V978" s="331">
        <f t="shared" si="394"/>
        <v>11121.822990000002</v>
      </c>
      <c r="W978" s="776">
        <f t="shared" si="394"/>
        <v>0</v>
      </c>
      <c r="X978" s="331">
        <f t="shared" si="394"/>
        <v>0</v>
      </c>
      <c r="Y978" s="331">
        <f t="shared" si="394"/>
        <v>195.20488333333583</v>
      </c>
      <c r="Z978" s="331">
        <f t="shared" si="394"/>
        <v>0</v>
      </c>
      <c r="AA978" s="331">
        <f t="shared" si="394"/>
        <v>-0.76234999999999997</v>
      </c>
      <c r="AB978" s="331">
        <f t="shared" si="394"/>
        <v>11121.060640000002</v>
      </c>
      <c r="AC978" s="1015">
        <f>V978-U978-Y978</f>
        <v>-2.2737367544323206E-13</v>
      </c>
      <c r="AD978" s="1028"/>
      <c r="AF978" s="3083">
        <f>V978+X978+AA978-AB978</f>
        <v>0</v>
      </c>
      <c r="AG978" s="137">
        <f>AB978*1000-AF978</f>
        <v>11121060.640000001</v>
      </c>
      <c r="AJ978" s="2087"/>
    </row>
    <row r="979" spans="1:36" ht="30" x14ac:dyDescent="0.25">
      <c r="A979" s="137">
        <v>1</v>
      </c>
      <c r="B979" s="312" t="s">
        <v>465</v>
      </c>
      <c r="C979" s="434"/>
      <c r="D979" s="4"/>
      <c r="E979" s="493"/>
      <c r="F979" s="123"/>
      <c r="G979" s="183"/>
      <c r="H979" s="183"/>
      <c r="I979" s="1415"/>
      <c r="J979" s="1415"/>
      <c r="K979" s="122"/>
      <c r="L979" s="122"/>
      <c r="M979" s="122"/>
      <c r="N979" s="122"/>
      <c r="O979" s="122"/>
      <c r="P979" s="122"/>
      <c r="Q979" s="331"/>
      <c r="R979" s="331"/>
      <c r="S979" s="331"/>
      <c r="T979" s="331"/>
      <c r="U979" s="758"/>
      <c r="V979" s="331">
        <f>AB979-AA979-X979</f>
        <v>0</v>
      </c>
      <c r="W979" s="776"/>
      <c r="X979" s="331"/>
      <c r="Y979" s="331"/>
      <c r="Z979" s="331"/>
      <c r="AA979" s="331"/>
      <c r="AB979" s="331"/>
      <c r="AC979" s="1015">
        <f>V979-U979-Y979</f>
        <v>0</v>
      </c>
      <c r="AD979" s="1028"/>
      <c r="AF979" s="3083">
        <f>V979+X979+AA979-AB979</f>
        <v>0</v>
      </c>
      <c r="AG979" s="137">
        <f>AB979*1000-AF979</f>
        <v>0</v>
      </c>
      <c r="AJ979" s="2087"/>
    </row>
    <row r="980" spans="1:36" ht="60" x14ac:dyDescent="0.25">
      <c r="A980" s="137">
        <v>1</v>
      </c>
      <c r="B980" s="312" t="s">
        <v>466</v>
      </c>
      <c r="C980" s="434"/>
      <c r="D980" s="4"/>
      <c r="E980" s="494">
        <v>8962</v>
      </c>
      <c r="F980" s="183">
        <f>E980/12*$B$4</f>
        <v>2987.3333333333335</v>
      </c>
      <c r="G980" s="183">
        <v>3653</v>
      </c>
      <c r="H980" s="183">
        <f>G980/F980*100</f>
        <v>122.28297255076993</v>
      </c>
      <c r="I980" s="1415"/>
      <c r="J980" s="1415"/>
      <c r="K980" s="122"/>
      <c r="L980" s="122"/>
      <c r="M980" s="122"/>
      <c r="N980" s="122"/>
      <c r="O980" s="122"/>
      <c r="P980" s="122"/>
      <c r="Q980" s="331">
        <v>29380.662319999999</v>
      </c>
      <c r="R980" s="331">
        <v>29380.662319999999</v>
      </c>
      <c r="S980" s="331">
        <v>29380.662319999999</v>
      </c>
      <c r="T980" s="331">
        <v>29380.662319999999</v>
      </c>
      <c r="U980" s="758">
        <f t="shared" ref="U980:U982" si="397">Q980/12*$B$4+(R980-Q980)/11*3+(S980-R980)/10*2+(T980-S980)/9*1</f>
        <v>9793.5541066666665</v>
      </c>
      <c r="V980" s="331">
        <f>AB980-AA980-X980</f>
        <v>10013.161550000003</v>
      </c>
      <c r="W980" s="776"/>
      <c r="X980" s="331"/>
      <c r="Y980" s="331">
        <f>V980-U980</f>
        <v>219.60744333333605</v>
      </c>
      <c r="Z980" s="331"/>
      <c r="AA980" s="331">
        <v>-0.76234999999999997</v>
      </c>
      <c r="AB980" s="331">
        <v>10012.399200000002</v>
      </c>
      <c r="AC980" s="1015">
        <f>V980-U980-Y980</f>
        <v>0</v>
      </c>
      <c r="AD980" s="1028"/>
      <c r="AF980" s="3083">
        <f>V980+X980+AA980-AB980</f>
        <v>0</v>
      </c>
      <c r="AG980" s="137">
        <f>AB980*1000-AF980</f>
        <v>10012399.200000001</v>
      </c>
      <c r="AJ980" s="2087"/>
    </row>
    <row r="981" spans="1:36" ht="45" x14ac:dyDescent="0.25">
      <c r="A981" s="137">
        <v>1</v>
      </c>
      <c r="B981" s="312" t="s">
        <v>467</v>
      </c>
      <c r="C981" s="434"/>
      <c r="D981" s="4"/>
      <c r="E981" s="494">
        <v>2160</v>
      </c>
      <c r="F981" s="183">
        <f>E981/12*$B$4</f>
        <v>720</v>
      </c>
      <c r="G981" s="123">
        <v>742</v>
      </c>
      <c r="H981" s="183">
        <f>G981/F981*100</f>
        <v>103.05555555555554</v>
      </c>
      <c r="I981" s="1415"/>
      <c r="J981" s="1415"/>
      <c r="K981" s="122"/>
      <c r="L981" s="122"/>
      <c r="M981" s="122"/>
      <c r="N981" s="122"/>
      <c r="O981" s="122"/>
      <c r="P981" s="122"/>
      <c r="Q981" s="331">
        <v>3399.192</v>
      </c>
      <c r="R981" s="331">
        <v>3399.192</v>
      </c>
      <c r="S981" s="331">
        <v>3399.192</v>
      </c>
      <c r="T981" s="331">
        <v>3399.192</v>
      </c>
      <c r="U981" s="758">
        <f t="shared" si="397"/>
        <v>1133.0640000000001</v>
      </c>
      <c r="V981" s="331">
        <f>AB981-AA981-X981</f>
        <v>1108.6614399999999</v>
      </c>
      <c r="W981" s="776"/>
      <c r="X981" s="331"/>
      <c r="Y981" s="331">
        <f>V981-U981</f>
        <v>-24.402560000000221</v>
      </c>
      <c r="Z981" s="331"/>
      <c r="AA981" s="331">
        <v>0</v>
      </c>
      <c r="AB981" s="331">
        <v>1108.6614399999999</v>
      </c>
      <c r="AC981" s="1015">
        <f>V981-U981-Y981</f>
        <v>0</v>
      </c>
      <c r="AD981" s="1028"/>
      <c r="AF981" s="3083">
        <f>V981+X981+AA981-AB981</f>
        <v>0</v>
      </c>
      <c r="AG981" s="137">
        <f>AB981*1000-AF981</f>
        <v>1108661.44</v>
      </c>
      <c r="AJ981" s="2087"/>
    </row>
    <row r="982" spans="1:36" ht="43.5" x14ac:dyDescent="0.25">
      <c r="A982" s="137">
        <v>1</v>
      </c>
      <c r="B982" s="2082" t="s">
        <v>303</v>
      </c>
      <c r="C982" s="434"/>
      <c r="D982" s="4"/>
      <c r="E982" s="493">
        <f>E983+E984+E989+E990+E988</f>
        <v>17400</v>
      </c>
      <c r="F982" s="749">
        <f t="shared" ref="F982:G982" si="398">F983+F984+F989+F990+F988</f>
        <v>5800</v>
      </c>
      <c r="G982" s="527">
        <f t="shared" si="398"/>
        <v>8601</v>
      </c>
      <c r="H982" s="749">
        <f>G982/F982*100</f>
        <v>148.29310344827587</v>
      </c>
      <c r="I982" s="1415"/>
      <c r="J982" s="1415"/>
      <c r="K982" s="122"/>
      <c r="L982" s="122"/>
      <c r="M982" s="122"/>
      <c r="N982" s="122"/>
      <c r="O982" s="122"/>
      <c r="P982" s="122"/>
      <c r="Q982" s="331">
        <v>19434.084999999999</v>
      </c>
      <c r="R982" s="331">
        <v>19434.084999999999</v>
      </c>
      <c r="S982" s="331">
        <v>19434.084999999999</v>
      </c>
      <c r="T982" s="331">
        <v>19434.084999999999</v>
      </c>
      <c r="U982" s="758">
        <f t="shared" si="397"/>
        <v>6478.0283333333327</v>
      </c>
      <c r="V982" s="331">
        <f>AB982-AA982-X982</f>
        <v>8778.849589999998</v>
      </c>
      <c r="W982" s="776"/>
      <c r="X982" s="331"/>
      <c r="Y982" s="331">
        <f>V982-U982</f>
        <v>2300.8212566666652</v>
      </c>
      <c r="Z982" s="331"/>
      <c r="AA982" s="331">
        <v>0</v>
      </c>
      <c r="AB982" s="331">
        <v>8778.849589999998</v>
      </c>
      <c r="AC982" s="1015">
        <f>V982-U982-Y982</f>
        <v>0</v>
      </c>
      <c r="AD982" s="1028"/>
      <c r="AF982" s="3083">
        <f>V982+X982+AA982-AB982</f>
        <v>0</v>
      </c>
      <c r="AG982" s="137">
        <f>AB982*1000-AF982</f>
        <v>8778849.589999998</v>
      </c>
      <c r="AJ982" s="2087"/>
    </row>
    <row r="983" spans="1:36" s="147" customFormat="1" x14ac:dyDescent="0.25">
      <c r="A983" s="137">
        <v>1</v>
      </c>
      <c r="B983" s="312" t="s">
        <v>304</v>
      </c>
      <c r="C983" s="1582"/>
      <c r="D983" s="524"/>
      <c r="E983" s="495"/>
      <c r="F983" s="527"/>
      <c r="G983" s="527"/>
      <c r="H983" s="749"/>
      <c r="I983" s="1415"/>
      <c r="J983" s="1415"/>
      <c r="K983" s="122"/>
      <c r="L983" s="122"/>
      <c r="M983" s="122"/>
      <c r="N983" s="122"/>
      <c r="O983" s="122"/>
      <c r="P983" s="122"/>
      <c r="Q983" s="331"/>
      <c r="R983" s="331"/>
      <c r="S983" s="331"/>
      <c r="T983" s="331"/>
      <c r="U983" s="758"/>
      <c r="V983" s="331"/>
      <c r="W983" s="776"/>
      <c r="X983" s="331"/>
      <c r="Y983" s="331"/>
      <c r="Z983" s="331"/>
      <c r="AA983" s="331"/>
      <c r="AB983" s="331"/>
      <c r="AC983" s="1015">
        <f>V983-U983-Y983</f>
        <v>0</v>
      </c>
      <c r="AD983" s="1028"/>
      <c r="AF983" s="3083">
        <f>V983+X983+AA983-AB983</f>
        <v>0</v>
      </c>
      <c r="AG983" s="147">
        <f>AB983*1000-AF983</f>
        <v>0</v>
      </c>
      <c r="AJ983" s="2087"/>
    </row>
    <row r="984" spans="1:36" ht="30" x14ac:dyDescent="0.25">
      <c r="A984" s="137">
        <v>1</v>
      </c>
      <c r="B984" s="472" t="s">
        <v>443</v>
      </c>
      <c r="C984" s="434"/>
      <c r="D984" s="4"/>
      <c r="E984" s="495">
        <f>E985+E987</f>
        <v>15400</v>
      </c>
      <c r="F984" s="123">
        <f t="shared" ref="F984:G984" si="399">F985+F987</f>
        <v>5133.333333333333</v>
      </c>
      <c r="G984" s="123">
        <f t="shared" si="399"/>
        <v>7689</v>
      </c>
      <c r="H984" s="183">
        <f>G984/F984*100</f>
        <v>149.78571428571431</v>
      </c>
      <c r="I984" s="1415"/>
      <c r="J984" s="1415"/>
      <c r="K984" s="122"/>
      <c r="L984" s="122"/>
      <c r="M984" s="122"/>
      <c r="N984" s="122"/>
      <c r="O984" s="122"/>
      <c r="P984" s="122"/>
      <c r="Q984" s="331"/>
      <c r="R984" s="331"/>
      <c r="S984" s="331"/>
      <c r="T984" s="331"/>
      <c r="U984" s="758"/>
      <c r="V984" s="331"/>
      <c r="W984" s="776"/>
      <c r="X984" s="331"/>
      <c r="Y984" s="331"/>
      <c r="Z984" s="331"/>
      <c r="AA984" s="331"/>
      <c r="AB984" s="331"/>
      <c r="AC984" s="1015">
        <f>V984-U984-Y984</f>
        <v>0</v>
      </c>
      <c r="AD984" s="1028"/>
      <c r="AF984" s="3083">
        <f>V984+X984+AA984-AB984</f>
        <v>0</v>
      </c>
      <c r="AG984" s="137">
        <f>AB984*1000-AF984</f>
        <v>0</v>
      </c>
      <c r="AJ984" s="2087"/>
    </row>
    <row r="985" spans="1:36" x14ac:dyDescent="0.25">
      <c r="A985" s="137">
        <v>1</v>
      </c>
      <c r="B985" s="312" t="s">
        <v>444</v>
      </c>
      <c r="C985" s="434"/>
      <c r="D985" s="4"/>
      <c r="E985" s="2761">
        <v>14200</v>
      </c>
      <c r="F985" s="123">
        <f t="shared" ref="F985:F990" si="400">E985/12*$B$4</f>
        <v>4733.333333333333</v>
      </c>
      <c r="G985" s="123">
        <v>6113</v>
      </c>
      <c r="H985" s="183">
        <f>G985/F985*100</f>
        <v>129.14788732394368</v>
      </c>
      <c r="I985" s="1415"/>
      <c r="J985" s="1415"/>
      <c r="K985" s="122"/>
      <c r="L985" s="122"/>
      <c r="M985" s="122"/>
      <c r="N985" s="122"/>
      <c r="O985" s="122"/>
      <c r="P985" s="122"/>
      <c r="Q985" s="331"/>
      <c r="R985" s="331"/>
      <c r="S985" s="331"/>
      <c r="T985" s="331"/>
      <c r="U985" s="758"/>
      <c r="V985" s="331"/>
      <c r="W985" s="776"/>
      <c r="X985" s="331"/>
      <c r="Y985" s="331"/>
      <c r="Z985" s="331"/>
      <c r="AA985" s="331"/>
      <c r="AB985" s="331"/>
      <c r="AC985" s="1015">
        <f>V985-U985-Y985</f>
        <v>0</v>
      </c>
      <c r="AD985" s="1028"/>
      <c r="AF985" s="3083">
        <f>V985+X985+AA985-AB985</f>
        <v>0</v>
      </c>
      <c r="AG985" s="137">
        <f>AB985*1000-AF985</f>
        <v>0</v>
      </c>
      <c r="AJ985" s="2087"/>
    </row>
    <row r="986" spans="1:36" ht="30" x14ac:dyDescent="0.25">
      <c r="A986" s="137">
        <v>1</v>
      </c>
      <c r="B986" s="312" t="s">
        <v>445</v>
      </c>
      <c r="C986" s="434"/>
      <c r="D986" s="4"/>
      <c r="E986" s="497"/>
      <c r="F986" s="123">
        <f t="shared" si="400"/>
        <v>0</v>
      </c>
      <c r="G986" s="123"/>
      <c r="H986" s="183"/>
      <c r="I986" s="1415"/>
      <c r="J986" s="1415"/>
      <c r="K986" s="122"/>
      <c r="L986" s="122"/>
      <c r="M986" s="122"/>
      <c r="N986" s="122"/>
      <c r="O986" s="122"/>
      <c r="P986" s="122"/>
      <c r="Q986" s="331"/>
      <c r="R986" s="331"/>
      <c r="S986" s="331"/>
      <c r="T986" s="331"/>
      <c r="U986" s="758"/>
      <c r="V986" s="331"/>
      <c r="W986" s="776"/>
      <c r="X986" s="331"/>
      <c r="Y986" s="331"/>
      <c r="Z986" s="331"/>
      <c r="AA986" s="331"/>
      <c r="AB986" s="331"/>
      <c r="AC986" s="1015">
        <f>V986-U986-Y986</f>
        <v>0</v>
      </c>
      <c r="AD986" s="1028"/>
      <c r="AF986" s="3083">
        <f>V986+X986+AA986-AB986</f>
        <v>0</v>
      </c>
      <c r="AG986" s="137">
        <f>AB986*1000-AF986</f>
        <v>0</v>
      </c>
      <c r="AJ986" s="2087"/>
    </row>
    <row r="987" spans="1:36" ht="45" x14ac:dyDescent="0.25">
      <c r="A987" s="137">
        <v>1</v>
      </c>
      <c r="B987" s="312" t="s">
        <v>446</v>
      </c>
      <c r="C987" s="434"/>
      <c r="D987" s="4"/>
      <c r="E987" s="497">
        <v>1200</v>
      </c>
      <c r="F987" s="123">
        <f t="shared" si="400"/>
        <v>400</v>
      </c>
      <c r="G987" s="123">
        <v>1576</v>
      </c>
      <c r="H987" s="183">
        <f>G987/F987*100</f>
        <v>394</v>
      </c>
      <c r="I987" s="1415"/>
      <c r="J987" s="1415"/>
      <c r="K987" s="122"/>
      <c r="L987" s="122"/>
      <c r="M987" s="122"/>
      <c r="N987" s="122"/>
      <c r="O987" s="122"/>
      <c r="P987" s="122"/>
      <c r="Q987" s="331"/>
      <c r="R987" s="331"/>
      <c r="S987" s="331"/>
      <c r="T987" s="331"/>
      <c r="U987" s="758"/>
      <c r="V987" s="331"/>
      <c r="W987" s="776"/>
      <c r="X987" s="331"/>
      <c r="Y987" s="331"/>
      <c r="Z987" s="331"/>
      <c r="AA987" s="331"/>
      <c r="AB987" s="331"/>
      <c r="AC987" s="1015">
        <f>V987-U987-Y987</f>
        <v>0</v>
      </c>
      <c r="AD987" s="1028"/>
      <c r="AF987" s="3083">
        <f>V987+X987+AA987-AB987</f>
        <v>0</v>
      </c>
      <c r="AG987" s="137">
        <f>AB987*1000-AF987</f>
        <v>0</v>
      </c>
      <c r="AJ987" s="2087"/>
    </row>
    <row r="988" spans="1:36" ht="60" x14ac:dyDescent="0.25">
      <c r="A988" s="137">
        <v>1</v>
      </c>
      <c r="B988" s="312" t="s">
        <v>447</v>
      </c>
      <c r="C988" s="434"/>
      <c r="D988" s="4"/>
      <c r="E988" s="497"/>
      <c r="F988" s="123">
        <f t="shared" si="400"/>
        <v>0</v>
      </c>
      <c r="G988" s="123"/>
      <c r="H988" s="183"/>
      <c r="I988" s="1415"/>
      <c r="J988" s="1415"/>
      <c r="K988" s="122"/>
      <c r="L988" s="122"/>
      <c r="M988" s="122"/>
      <c r="N988" s="122"/>
      <c r="O988" s="122"/>
      <c r="P988" s="122"/>
      <c r="Q988" s="331"/>
      <c r="R988" s="331"/>
      <c r="S988" s="331"/>
      <c r="T988" s="331"/>
      <c r="U988" s="758"/>
      <c r="V988" s="331"/>
      <c r="W988" s="776"/>
      <c r="X988" s="331"/>
      <c r="Y988" s="331"/>
      <c r="Z988" s="331"/>
      <c r="AA988" s="331"/>
      <c r="AB988" s="331"/>
      <c r="AC988" s="1015">
        <f>V988-U988-Y988</f>
        <v>0</v>
      </c>
      <c r="AD988" s="1028"/>
      <c r="AF988" s="3083">
        <f>V988+X988+AA988-AB988</f>
        <v>0</v>
      </c>
      <c r="AG988" s="137">
        <f>AB988*1000-AF988</f>
        <v>0</v>
      </c>
      <c r="AJ988" s="2087"/>
    </row>
    <row r="989" spans="1:36" ht="45" x14ac:dyDescent="0.25">
      <c r="A989" s="137">
        <v>1</v>
      </c>
      <c r="B989" s="312" t="s">
        <v>448</v>
      </c>
      <c r="C989" s="434"/>
      <c r="D989" s="4"/>
      <c r="E989" s="497">
        <v>2000</v>
      </c>
      <c r="F989" s="123">
        <f t="shared" si="400"/>
        <v>666.66666666666663</v>
      </c>
      <c r="G989" s="123">
        <v>912</v>
      </c>
      <c r="H989" s="183">
        <f>G989/F989*100</f>
        <v>136.80000000000001</v>
      </c>
      <c r="I989" s="1415"/>
      <c r="J989" s="1415"/>
      <c r="K989" s="122"/>
      <c r="L989" s="122"/>
      <c r="M989" s="122"/>
      <c r="N989" s="122"/>
      <c r="O989" s="122"/>
      <c r="P989" s="122"/>
      <c r="Q989" s="331"/>
      <c r="R989" s="331"/>
      <c r="S989" s="331"/>
      <c r="T989" s="331"/>
      <c r="U989" s="758"/>
      <c r="V989" s="331"/>
      <c r="W989" s="776"/>
      <c r="X989" s="331"/>
      <c r="Y989" s="331"/>
      <c r="Z989" s="331"/>
      <c r="AA989" s="331"/>
      <c r="AB989" s="331"/>
      <c r="AC989" s="1015">
        <f>V989-U989-Y989</f>
        <v>0</v>
      </c>
      <c r="AD989" s="1028"/>
      <c r="AF989" s="3083">
        <f>V989+X989+AA989-AB989</f>
        <v>0</v>
      </c>
      <c r="AG989" s="137">
        <f>AB989*1000-AF989</f>
        <v>0</v>
      </c>
      <c r="AJ989" s="2087"/>
    </row>
    <row r="990" spans="1:36" ht="90" x14ac:dyDescent="0.25">
      <c r="A990" s="137">
        <v>1</v>
      </c>
      <c r="B990" s="311" t="s">
        <v>449</v>
      </c>
      <c r="C990" s="434"/>
      <c r="D990" s="4"/>
      <c r="E990" s="495"/>
      <c r="F990" s="123">
        <f t="shared" si="400"/>
        <v>0</v>
      </c>
      <c r="G990" s="123"/>
      <c r="H990" s="183"/>
      <c r="I990" s="1415"/>
      <c r="J990" s="1415"/>
      <c r="K990" s="122"/>
      <c r="L990" s="122"/>
      <c r="M990" s="122"/>
      <c r="N990" s="122"/>
      <c r="O990" s="122"/>
      <c r="P990" s="122"/>
      <c r="Q990" s="331"/>
      <c r="R990" s="331"/>
      <c r="S990" s="331"/>
      <c r="T990" s="331"/>
      <c r="U990" s="758"/>
      <c r="V990" s="331"/>
      <c r="W990" s="776"/>
      <c r="X990" s="331"/>
      <c r="Y990" s="331"/>
      <c r="Z990" s="331"/>
      <c r="AA990" s="331"/>
      <c r="AB990" s="331"/>
      <c r="AC990" s="1015">
        <f>V990-U990-Y990</f>
        <v>0</v>
      </c>
      <c r="AD990" s="1028"/>
      <c r="AF990" s="3083">
        <f>V990+X990+AA990-AB990</f>
        <v>0</v>
      </c>
      <c r="AG990" s="137">
        <f>AB990*1000-AF990</f>
        <v>0</v>
      </c>
      <c r="AJ990" s="2087"/>
    </row>
    <row r="991" spans="1:36" ht="43.5" x14ac:dyDescent="0.25">
      <c r="A991" s="137">
        <v>1</v>
      </c>
      <c r="B991" s="524" t="s">
        <v>314</v>
      </c>
      <c r="C991" s="434"/>
      <c r="D991" s="4"/>
      <c r="E991" s="245">
        <f>E992</f>
        <v>7500</v>
      </c>
      <c r="F991" s="527">
        <f>F992</f>
        <v>2500</v>
      </c>
      <c r="G991" s="527">
        <f>G992</f>
        <v>2806</v>
      </c>
      <c r="H991" s="749">
        <f>G991/F991*100</f>
        <v>112.24000000000001</v>
      </c>
      <c r="I991" s="1415"/>
      <c r="J991" s="1415"/>
      <c r="K991" s="122"/>
      <c r="L991" s="122"/>
      <c r="M991" s="122"/>
      <c r="N991" s="122"/>
      <c r="O991" s="122"/>
      <c r="P991" s="122"/>
      <c r="Q991" s="331"/>
      <c r="R991" s="331"/>
      <c r="S991" s="331"/>
      <c r="T991" s="331"/>
      <c r="U991" s="758"/>
      <c r="V991" s="331"/>
      <c r="W991" s="776"/>
      <c r="X991" s="331"/>
      <c r="Y991" s="331"/>
      <c r="Z991" s="331"/>
      <c r="AA991" s="331"/>
      <c r="AB991" s="331"/>
      <c r="AC991" s="1015">
        <f>V991-U991-Y991</f>
        <v>0</v>
      </c>
      <c r="AD991" s="1028"/>
      <c r="AF991" s="3083">
        <f>V991+X991+AA991-AB991</f>
        <v>0</v>
      </c>
      <c r="AG991" s="137">
        <f>AB991*1000-AF991</f>
        <v>0</v>
      </c>
      <c r="AJ991" s="2087"/>
    </row>
    <row r="992" spans="1:36" x14ac:dyDescent="0.25">
      <c r="A992" s="137">
        <v>1</v>
      </c>
      <c r="B992" s="524" t="s">
        <v>320</v>
      </c>
      <c r="C992" s="1582"/>
      <c r="D992" s="524"/>
      <c r="E992" s="221">
        <v>7500</v>
      </c>
      <c r="F992" s="123">
        <f>E992/12*$B$4</f>
        <v>2500</v>
      </c>
      <c r="G992" s="123">
        <v>2806</v>
      </c>
      <c r="H992" s="183">
        <f>G992/F992*100</f>
        <v>112.24000000000001</v>
      </c>
      <c r="I992" s="1415"/>
      <c r="J992" s="1415"/>
      <c r="K992" s="122"/>
      <c r="L992" s="122"/>
      <c r="M992" s="122"/>
      <c r="N992" s="122"/>
      <c r="O992" s="122"/>
      <c r="P992" s="122"/>
      <c r="Q992" s="331"/>
      <c r="R992" s="331"/>
      <c r="S992" s="331"/>
      <c r="T992" s="331"/>
      <c r="U992" s="758"/>
      <c r="V992" s="331"/>
      <c r="W992" s="776"/>
      <c r="X992" s="331"/>
      <c r="Y992" s="331"/>
      <c r="Z992" s="331"/>
      <c r="AA992" s="331"/>
      <c r="AB992" s="331"/>
      <c r="AC992" s="1015">
        <f>V992-U992-Y992</f>
        <v>0</v>
      </c>
      <c r="AD992" s="1028"/>
      <c r="AF992" s="3083">
        <f>V992+X992+AA992-AB992</f>
        <v>0</v>
      </c>
      <c r="AG992" s="137">
        <f>AB992*1000-AF992</f>
        <v>0</v>
      </c>
      <c r="AJ992" s="2087"/>
    </row>
    <row r="993" spans="1:36" x14ac:dyDescent="0.25">
      <c r="A993" s="137">
        <v>1</v>
      </c>
      <c r="B993" s="4" t="s">
        <v>321</v>
      </c>
      <c r="C993" s="1582"/>
      <c r="D993" s="524"/>
      <c r="E993" s="245"/>
      <c r="F993" s="527">
        <f>ROUND(E993/12*$B$4,0)</f>
        <v>0</v>
      </c>
      <c r="G993" s="527"/>
      <c r="H993" s="749"/>
      <c r="I993" s="1415"/>
      <c r="J993" s="1415"/>
      <c r="K993" s="122"/>
      <c r="L993" s="122"/>
      <c r="M993" s="122"/>
      <c r="N993" s="122"/>
      <c r="O993" s="122"/>
      <c r="P993" s="122"/>
      <c r="Q993" s="331"/>
      <c r="R993" s="331"/>
      <c r="S993" s="331"/>
      <c r="T993" s="331"/>
      <c r="U993" s="758"/>
      <c r="V993" s="331">
        <f>AB993-AA993-X993</f>
        <v>0</v>
      </c>
      <c r="W993" s="776"/>
      <c r="X993" s="331"/>
      <c r="Y993" s="331"/>
      <c r="Z993" s="331"/>
      <c r="AA993" s="331"/>
      <c r="AB993" s="331"/>
      <c r="AC993" s="1015">
        <f>V993-U993-Y993</f>
        <v>0</v>
      </c>
      <c r="AD993" s="1028"/>
      <c r="AF993" s="3083">
        <f>V993+X993+AA993-AB993</f>
        <v>0</v>
      </c>
      <c r="AG993" s="137">
        <f>AB993*1000-AF993</f>
        <v>0</v>
      </c>
      <c r="AJ993" s="2087"/>
    </row>
    <row r="994" spans="1:36" x14ac:dyDescent="0.25">
      <c r="A994" s="137">
        <v>1</v>
      </c>
      <c r="B994" s="1537" t="s">
        <v>132</v>
      </c>
      <c r="C994" s="1059"/>
      <c r="D994" s="2086"/>
      <c r="E994" s="233">
        <f>SUM(E995:E1003)</f>
        <v>25050</v>
      </c>
      <c r="F994" s="525">
        <f>SUM(F995:F1003)</f>
        <v>8351</v>
      </c>
      <c r="G994" s="525">
        <f>SUM(G995:G1003)</f>
        <v>10501</v>
      </c>
      <c r="H994" s="747">
        <f t="shared" ref="H994:H1003" si="401">G994/F994*100</f>
        <v>125.74541971021434</v>
      </c>
      <c r="I994" s="1407"/>
      <c r="J994" s="1415"/>
      <c r="K994" s="1415"/>
      <c r="L994" s="1415"/>
      <c r="M994" s="1415"/>
      <c r="N994" s="1407"/>
      <c r="O994" s="1415"/>
      <c r="P994" s="1415"/>
      <c r="Q994" s="364">
        <v>7795.5050000000001</v>
      </c>
      <c r="R994" s="364">
        <v>7795.5050000000001</v>
      </c>
      <c r="S994" s="364">
        <v>7795.5050000000001</v>
      </c>
      <c r="T994" s="364">
        <v>7795.5050000000001</v>
      </c>
      <c r="U994" s="880">
        <f>Q994/12*$B$4+(R994-Q994)/11*3+(S994-R994)/10*2+(T994-S994)/9*1</f>
        <v>2598.5016666666666</v>
      </c>
      <c r="V994" s="364">
        <f>AB994-AA994-X994</f>
        <v>3220.1410099999998</v>
      </c>
      <c r="W994" s="989"/>
      <c r="X994" s="364"/>
      <c r="Y994" s="364">
        <f>V994-U994</f>
        <v>621.63934333333327</v>
      </c>
      <c r="Z994" s="364"/>
      <c r="AA994" s="364">
        <v>0</v>
      </c>
      <c r="AB994" s="364">
        <v>3220.1410099999998</v>
      </c>
      <c r="AC994" s="1015">
        <f>V994-U994-Y994</f>
        <v>0</v>
      </c>
      <c r="AD994" s="1028"/>
      <c r="AF994" s="3083">
        <f>V994+X994+AA994-AB994</f>
        <v>0</v>
      </c>
      <c r="AG994" s="137">
        <f>AB994*1000-AF994</f>
        <v>3220141.01</v>
      </c>
      <c r="AJ994" s="2087"/>
    </row>
    <row r="995" spans="1:36" ht="30" x14ac:dyDescent="0.25">
      <c r="A995" s="137">
        <v>1</v>
      </c>
      <c r="B995" s="502" t="s">
        <v>116</v>
      </c>
      <c r="C995" s="1536"/>
      <c r="D995" s="2086"/>
      <c r="E995" s="242">
        <v>12000</v>
      </c>
      <c r="F995" s="187">
        <f t="shared" ref="F995:F1003" si="402">ROUND(E995/12*$B$4,0)</f>
        <v>4000</v>
      </c>
      <c r="G995" s="187">
        <v>5277</v>
      </c>
      <c r="H995" s="837">
        <f t="shared" si="401"/>
        <v>131.92500000000001</v>
      </c>
      <c r="I995" s="1407"/>
      <c r="J995" s="1415"/>
      <c r="K995" s="1415"/>
      <c r="L995" s="1415"/>
      <c r="M995" s="1415"/>
      <c r="N995" s="1407"/>
      <c r="O995" s="1415"/>
      <c r="P995" s="1415"/>
      <c r="Q995" s="364"/>
      <c r="R995" s="364"/>
      <c r="S995" s="364"/>
      <c r="T995" s="364"/>
      <c r="U995" s="887"/>
      <c r="V995" s="364"/>
      <c r="W995" s="989"/>
      <c r="X995" s="364"/>
      <c r="Y995" s="364"/>
      <c r="Z995" s="364"/>
      <c r="AA995" s="364"/>
      <c r="AB995" s="364"/>
      <c r="AC995" s="1015">
        <f>V995-U995-Y995</f>
        <v>0</v>
      </c>
      <c r="AD995" s="1028"/>
      <c r="AF995" s="3083">
        <f>V995+X995+AA995-AB995</f>
        <v>0</v>
      </c>
      <c r="AG995" s="137">
        <f>AB995*1000-AF995</f>
        <v>0</v>
      </c>
      <c r="AJ995" s="2087"/>
    </row>
    <row r="996" spans="1:36" x14ac:dyDescent="0.25">
      <c r="A996" s="137">
        <v>1</v>
      </c>
      <c r="B996" s="503" t="s">
        <v>62</v>
      </c>
      <c r="C996" s="1536"/>
      <c r="D996" s="2086"/>
      <c r="E996" s="242">
        <v>4500</v>
      </c>
      <c r="F996" s="187">
        <f t="shared" si="402"/>
        <v>1500</v>
      </c>
      <c r="G996" s="187">
        <v>1677</v>
      </c>
      <c r="H996" s="837">
        <f t="shared" si="401"/>
        <v>111.80000000000001</v>
      </c>
      <c r="I996" s="1407"/>
      <c r="J996" s="1415"/>
      <c r="K996" s="1415"/>
      <c r="L996" s="1415"/>
      <c r="M996" s="1415"/>
      <c r="N996" s="1407"/>
      <c r="O996" s="1415"/>
      <c r="P996" s="1415"/>
      <c r="Q996" s="364"/>
      <c r="R996" s="364"/>
      <c r="S996" s="364"/>
      <c r="T996" s="364"/>
      <c r="U996" s="887"/>
      <c r="V996" s="364"/>
      <c r="W996" s="989"/>
      <c r="X996" s="364"/>
      <c r="Y996" s="364"/>
      <c r="Z996" s="364"/>
      <c r="AA996" s="364"/>
      <c r="AB996" s="364"/>
      <c r="AC996" s="1015">
        <f>V996-U996-Y996</f>
        <v>0</v>
      </c>
      <c r="AD996" s="1028"/>
      <c r="AF996" s="3083">
        <f>V996+X996+AA996-AB996</f>
        <v>0</v>
      </c>
      <c r="AG996" s="137">
        <f>AB996*1000-AF996</f>
        <v>0</v>
      </c>
      <c r="AJ996" s="2087"/>
    </row>
    <row r="997" spans="1:36" x14ac:dyDescent="0.25">
      <c r="A997" s="137">
        <v>1</v>
      </c>
      <c r="B997" s="503" t="s">
        <v>87</v>
      </c>
      <c r="C997" s="1536"/>
      <c r="D997" s="2086"/>
      <c r="E997" s="242">
        <v>3700</v>
      </c>
      <c r="F997" s="187">
        <f t="shared" si="402"/>
        <v>1233</v>
      </c>
      <c r="G997" s="187">
        <v>1467</v>
      </c>
      <c r="H997" s="837">
        <f t="shared" si="401"/>
        <v>118.97810218978103</v>
      </c>
      <c r="I997" s="1407"/>
      <c r="J997" s="1415"/>
      <c r="K997" s="1415"/>
      <c r="L997" s="1415"/>
      <c r="M997" s="1415"/>
      <c r="N997" s="1407"/>
      <c r="O997" s="1415"/>
      <c r="P997" s="1415"/>
      <c r="Q997" s="364"/>
      <c r="R997" s="364"/>
      <c r="S997" s="364"/>
      <c r="T997" s="364"/>
      <c r="U997" s="887"/>
      <c r="V997" s="364"/>
      <c r="W997" s="989"/>
      <c r="X997" s="364"/>
      <c r="Y997" s="364"/>
      <c r="Z997" s="364"/>
      <c r="AA997" s="364"/>
      <c r="AB997" s="364"/>
      <c r="AC997" s="1015">
        <f>V997-U997-Y997</f>
        <v>0</v>
      </c>
      <c r="AD997" s="1028"/>
      <c r="AF997" s="3083">
        <f>V997+X997+AA997-AB997</f>
        <v>0</v>
      </c>
      <c r="AG997" s="137">
        <f>AB997*1000-AF997</f>
        <v>0</v>
      </c>
      <c r="AJ997" s="2087"/>
    </row>
    <row r="998" spans="1:36" x14ac:dyDescent="0.25">
      <c r="A998" s="137">
        <v>1</v>
      </c>
      <c r="B998" s="504" t="s">
        <v>112</v>
      </c>
      <c r="C998" s="1060"/>
      <c r="D998" s="3"/>
      <c r="E998" s="225">
        <v>150</v>
      </c>
      <c r="F998" s="123">
        <f t="shared" si="402"/>
        <v>50</v>
      </c>
      <c r="G998" s="123">
        <v>55</v>
      </c>
      <c r="H998" s="123">
        <f t="shared" si="401"/>
        <v>110.00000000000001</v>
      </c>
      <c r="I998" s="1407"/>
      <c r="J998" s="1415"/>
      <c r="K998" s="1415"/>
      <c r="L998" s="1415"/>
      <c r="M998" s="1415"/>
      <c r="N998" s="1415"/>
      <c r="O998" s="1415"/>
      <c r="P998" s="1415"/>
      <c r="Q998" s="364"/>
      <c r="R998" s="364"/>
      <c r="S998" s="364"/>
      <c r="T998" s="364"/>
      <c r="U998" s="887"/>
      <c r="V998" s="364"/>
      <c r="W998" s="989"/>
      <c r="X998" s="364"/>
      <c r="Y998" s="364"/>
      <c r="Z998" s="364"/>
      <c r="AA998" s="364"/>
      <c r="AB998" s="364"/>
      <c r="AC998" s="1015">
        <f>V998-U998-Y998</f>
        <v>0</v>
      </c>
      <c r="AD998" s="1028"/>
      <c r="AF998" s="3083">
        <f>V998+X998+AA998-AB998</f>
        <v>0</v>
      </c>
      <c r="AG998" s="137">
        <f>AB998*1000-AF998</f>
        <v>0</v>
      </c>
      <c r="AJ998" s="2087"/>
    </row>
    <row r="999" spans="1:36" x14ac:dyDescent="0.25">
      <c r="A999" s="137">
        <v>1</v>
      </c>
      <c r="B999" s="504" t="s">
        <v>258</v>
      </c>
      <c r="C999" s="1060"/>
      <c r="D999" s="3"/>
      <c r="E999" s="225">
        <v>1500</v>
      </c>
      <c r="F999" s="123">
        <f t="shared" si="402"/>
        <v>500</v>
      </c>
      <c r="G999" s="123">
        <v>690</v>
      </c>
      <c r="H999" s="123">
        <f t="shared" si="401"/>
        <v>138</v>
      </c>
      <c r="I999" s="1407"/>
      <c r="J999" s="1415"/>
      <c r="K999" s="1415"/>
      <c r="L999" s="1415"/>
      <c r="M999" s="1415"/>
      <c r="N999" s="1415"/>
      <c r="O999" s="1415"/>
      <c r="P999" s="1415"/>
      <c r="Q999" s="364"/>
      <c r="R999" s="364"/>
      <c r="S999" s="364"/>
      <c r="T999" s="364"/>
      <c r="U999" s="887"/>
      <c r="V999" s="364"/>
      <c r="W999" s="989"/>
      <c r="X999" s="364"/>
      <c r="Y999" s="364"/>
      <c r="Z999" s="364"/>
      <c r="AA999" s="364"/>
      <c r="AB999" s="364"/>
      <c r="AC999" s="1015">
        <f>V999-U999-Y999</f>
        <v>0</v>
      </c>
      <c r="AD999" s="1028"/>
      <c r="AF999" s="3083">
        <f>V999+X999+AA999-AB999</f>
        <v>0</v>
      </c>
      <c r="AG999" s="137">
        <f>AB999*1000-AF999</f>
        <v>0</v>
      </c>
      <c r="AJ999" s="2087"/>
    </row>
    <row r="1000" spans="1:36" ht="30" x14ac:dyDescent="0.25">
      <c r="A1000" s="137">
        <v>1</v>
      </c>
      <c r="B1000" s="502" t="s">
        <v>275</v>
      </c>
      <c r="C1000" s="1060"/>
      <c r="D1000" s="3"/>
      <c r="E1000" s="225">
        <v>1400</v>
      </c>
      <c r="F1000" s="123">
        <f t="shared" si="402"/>
        <v>467</v>
      </c>
      <c r="G1000" s="123">
        <v>601</v>
      </c>
      <c r="H1000" s="123">
        <f t="shared" si="401"/>
        <v>128.69379014989292</v>
      </c>
      <c r="I1000" s="1407"/>
      <c r="J1000" s="1415"/>
      <c r="K1000" s="1415"/>
      <c r="L1000" s="1415"/>
      <c r="M1000" s="1415"/>
      <c r="N1000" s="1415"/>
      <c r="O1000" s="1415"/>
      <c r="P1000" s="1415"/>
      <c r="Q1000" s="364"/>
      <c r="R1000" s="364"/>
      <c r="S1000" s="364"/>
      <c r="T1000" s="364"/>
      <c r="U1000" s="887"/>
      <c r="V1000" s="364"/>
      <c r="W1000" s="989"/>
      <c r="X1000" s="364"/>
      <c r="Y1000" s="364"/>
      <c r="Z1000" s="364"/>
      <c r="AA1000" s="364"/>
      <c r="AB1000" s="364"/>
      <c r="AC1000" s="1015">
        <f>V1000-U1000-Y1000</f>
        <v>0</v>
      </c>
      <c r="AD1000" s="1028"/>
      <c r="AF1000" s="3083">
        <f>V1000+X1000+AA1000-AB1000</f>
        <v>0</v>
      </c>
      <c r="AG1000" s="137">
        <f>AB1000*1000-AF1000</f>
        <v>0</v>
      </c>
      <c r="AJ1000" s="2087"/>
    </row>
    <row r="1001" spans="1:36" x14ac:dyDescent="0.25">
      <c r="A1001" s="137">
        <v>1</v>
      </c>
      <c r="B1001" s="504" t="s">
        <v>29</v>
      </c>
      <c r="C1001" s="1060"/>
      <c r="D1001" s="3"/>
      <c r="E1001" s="225">
        <v>200</v>
      </c>
      <c r="F1001" s="123">
        <f t="shared" si="402"/>
        <v>67</v>
      </c>
      <c r="G1001" s="123">
        <v>103</v>
      </c>
      <c r="H1001" s="123">
        <f t="shared" si="401"/>
        <v>153.73134328358208</v>
      </c>
      <c r="I1001" s="1407"/>
      <c r="J1001" s="1415"/>
      <c r="K1001" s="1415"/>
      <c r="L1001" s="1415"/>
      <c r="M1001" s="1415"/>
      <c r="N1001" s="1415"/>
      <c r="O1001" s="1415"/>
      <c r="P1001" s="1415"/>
      <c r="Q1001" s="364"/>
      <c r="R1001" s="364"/>
      <c r="S1001" s="364"/>
      <c r="T1001" s="364"/>
      <c r="U1001" s="887"/>
      <c r="V1001" s="364"/>
      <c r="W1001" s="989"/>
      <c r="X1001" s="364"/>
      <c r="Y1001" s="364"/>
      <c r="Z1001" s="364"/>
      <c r="AA1001" s="364"/>
      <c r="AB1001" s="364"/>
      <c r="AC1001" s="1015">
        <f>V1001-U1001-Y1001</f>
        <v>0</v>
      </c>
      <c r="AD1001" s="1028"/>
      <c r="AF1001" s="3083">
        <f>V1001+X1001+AA1001-AB1001</f>
        <v>0</v>
      </c>
      <c r="AG1001" s="137">
        <f>AB1001*1000-AF1001</f>
        <v>0</v>
      </c>
      <c r="AJ1001" s="2087"/>
    </row>
    <row r="1002" spans="1:36" x14ac:dyDescent="0.25">
      <c r="A1002" s="137">
        <v>1</v>
      </c>
      <c r="B1002" s="506" t="s">
        <v>88</v>
      </c>
      <c r="C1002" s="1060"/>
      <c r="D1002" s="3"/>
      <c r="E1002" s="225">
        <v>200</v>
      </c>
      <c r="F1002" s="123">
        <f t="shared" si="402"/>
        <v>67</v>
      </c>
      <c r="G1002" s="123">
        <v>104</v>
      </c>
      <c r="H1002" s="123">
        <f t="shared" si="401"/>
        <v>155.22388059701493</v>
      </c>
      <c r="I1002" s="1407"/>
      <c r="J1002" s="1415"/>
      <c r="K1002" s="1415"/>
      <c r="L1002" s="1415"/>
      <c r="M1002" s="1415"/>
      <c r="N1002" s="1415"/>
      <c r="O1002" s="1415"/>
      <c r="P1002" s="1415"/>
      <c r="Q1002" s="364"/>
      <c r="R1002" s="364"/>
      <c r="S1002" s="364"/>
      <c r="T1002" s="364"/>
      <c r="U1002" s="887"/>
      <c r="V1002" s="364"/>
      <c r="W1002" s="989"/>
      <c r="X1002" s="364"/>
      <c r="Y1002" s="364"/>
      <c r="Z1002" s="364"/>
      <c r="AA1002" s="364"/>
      <c r="AB1002" s="364"/>
      <c r="AC1002" s="1015">
        <f>V1002-U1002-Y1002</f>
        <v>0</v>
      </c>
      <c r="AD1002" s="1028"/>
      <c r="AF1002" s="3083">
        <f>V1002+X1002+AA1002-AB1002</f>
        <v>0</v>
      </c>
      <c r="AG1002" s="137">
        <f>AB1002*1000-AF1002</f>
        <v>0</v>
      </c>
      <c r="AJ1002" s="2087"/>
    </row>
    <row r="1003" spans="1:36" s="2087" customFormat="1" ht="30" x14ac:dyDescent="0.25">
      <c r="A1003" s="2087">
        <v>1</v>
      </c>
      <c r="B1003" s="505" t="s">
        <v>71</v>
      </c>
      <c r="C1003" s="1125"/>
      <c r="D1003" s="1530"/>
      <c r="E1003" s="225">
        <v>1400</v>
      </c>
      <c r="F1003" s="123">
        <f t="shared" si="402"/>
        <v>467</v>
      </c>
      <c r="G1003" s="123">
        <v>527</v>
      </c>
      <c r="H1003" s="123">
        <f t="shared" si="401"/>
        <v>112.84796573875803</v>
      </c>
      <c r="I1003" s="1407"/>
      <c r="J1003" s="1415"/>
      <c r="K1003" s="1415"/>
      <c r="L1003" s="1415"/>
      <c r="M1003" s="1415"/>
      <c r="N1003" s="1415"/>
      <c r="O1003" s="1433"/>
      <c r="P1003" s="1415"/>
      <c r="Q1003" s="367"/>
      <c r="R1003" s="367"/>
      <c r="S1003" s="367"/>
      <c r="T1003" s="367"/>
      <c r="U1003" s="888"/>
      <c r="V1003" s="367"/>
      <c r="W1003" s="983"/>
      <c r="X1003" s="367"/>
      <c r="Y1003" s="367"/>
      <c r="Z1003" s="367"/>
      <c r="AA1003" s="367"/>
      <c r="AB1003" s="367"/>
      <c r="AC1003" s="1015">
        <f>V1003-U1003-Y1003</f>
        <v>0</v>
      </c>
      <c r="AD1003" s="1028"/>
      <c r="AF1003" s="3083">
        <f>V1003+X1003+AA1003-AB1003</f>
        <v>0</v>
      </c>
      <c r="AG1003" s="2087">
        <f>AB1003*1000-AF1003</f>
        <v>0</v>
      </c>
    </row>
    <row r="1004" spans="1:36" x14ac:dyDescent="0.25">
      <c r="A1004" s="137">
        <v>1</v>
      </c>
      <c r="B1004" s="490" t="s">
        <v>260</v>
      </c>
      <c r="C1004" s="1125"/>
      <c r="D1004" s="1530"/>
      <c r="E1004" s="498">
        <f>E982+E959</f>
        <v>35075</v>
      </c>
      <c r="F1004" s="527">
        <f>F982+F959</f>
        <v>11692</v>
      </c>
      <c r="G1004" s="527">
        <f>G982+G959</f>
        <v>14283</v>
      </c>
      <c r="H1004" s="123">
        <f>G1004/F1004*100</f>
        <v>122.16045159083133</v>
      </c>
      <c r="I1004" s="1530"/>
      <c r="J1004" s="1530"/>
      <c r="K1004" s="1530"/>
      <c r="L1004" s="1530"/>
      <c r="M1004" s="1530"/>
      <c r="N1004" s="1530"/>
      <c r="O1004" s="1530"/>
      <c r="P1004" s="1530"/>
      <c r="Q1004" s="1530"/>
      <c r="R1004" s="1530"/>
      <c r="S1004" s="1530"/>
      <c r="T1004" s="1530"/>
      <c r="U1004" s="888"/>
      <c r="V1004" s="367"/>
      <c r="W1004" s="983"/>
      <c r="X1004" s="367"/>
      <c r="Y1004" s="367"/>
      <c r="Z1004" s="367"/>
      <c r="AA1004" s="367"/>
      <c r="AB1004" s="367"/>
      <c r="AC1004" s="1015">
        <f>V1004-U1004-Y1004</f>
        <v>0</v>
      </c>
      <c r="AD1004" s="1028"/>
      <c r="AF1004" s="3083">
        <f>V1004+X1004+AA1004-AB1004</f>
        <v>0</v>
      </c>
      <c r="AG1004" s="137">
        <f>AB1004*1000-AF1004</f>
        <v>0</v>
      </c>
      <c r="AJ1004" s="2087"/>
    </row>
    <row r="1005" spans="1:36" ht="29.25" x14ac:dyDescent="0.25">
      <c r="A1005" s="137">
        <v>1</v>
      </c>
      <c r="B1005" s="490" t="s">
        <v>274</v>
      </c>
      <c r="C1005" s="1125"/>
      <c r="D1005" s="1530"/>
      <c r="E1005" s="498">
        <f>E972</f>
        <v>11269</v>
      </c>
      <c r="F1005" s="527">
        <f>F972</f>
        <v>3756.3333333333335</v>
      </c>
      <c r="G1005" s="527">
        <f>G972</f>
        <v>4537</v>
      </c>
      <c r="H1005" s="123">
        <f>G1005/F1005*100</f>
        <v>120.78267814357973</v>
      </c>
      <c r="I1005" s="1530"/>
      <c r="J1005" s="1530"/>
      <c r="K1005" s="1530"/>
      <c r="L1005" s="1530"/>
      <c r="M1005" s="1530"/>
      <c r="N1005" s="1530"/>
      <c r="O1005" s="1530"/>
      <c r="P1005" s="1530"/>
      <c r="Q1005" s="364"/>
      <c r="R1005" s="364"/>
      <c r="S1005" s="364"/>
      <c r="T1005" s="364"/>
      <c r="U1005" s="888"/>
      <c r="V1005" s="367"/>
      <c r="W1005" s="983">
        <f>W972</f>
        <v>0</v>
      </c>
      <c r="X1005" s="367"/>
      <c r="Y1005" s="367"/>
      <c r="Z1005" s="367"/>
      <c r="AA1005" s="367"/>
      <c r="AB1005" s="367"/>
      <c r="AC1005" s="1015">
        <f>V1005-U1005-Y1005</f>
        <v>0</v>
      </c>
      <c r="AD1005" s="1028"/>
      <c r="AF1005" s="3083">
        <f>V1005+X1005+AA1005-AB1005</f>
        <v>0</v>
      </c>
      <c r="AG1005" s="137">
        <f>AB1005*1000-AF1005</f>
        <v>0</v>
      </c>
      <c r="AJ1005" s="2087"/>
    </row>
    <row r="1006" spans="1:36" ht="29.25" x14ac:dyDescent="0.25">
      <c r="A1006" s="137">
        <v>1</v>
      </c>
      <c r="B1006" s="490" t="s">
        <v>261</v>
      </c>
      <c r="C1006" s="1125"/>
      <c r="D1006" s="1530"/>
      <c r="E1006" s="498">
        <f>E992+E967</f>
        <v>27514</v>
      </c>
      <c r="F1006" s="527">
        <f>F992+F967</f>
        <v>9171.3333333333321</v>
      </c>
      <c r="G1006" s="527">
        <f>G992+G967</f>
        <v>9492</v>
      </c>
      <c r="H1006" s="123">
        <f>G1006/F1006*100</f>
        <v>103.49640183179474</v>
      </c>
      <c r="I1006" s="1530"/>
      <c r="J1006" s="1530"/>
      <c r="K1006" s="1530"/>
      <c r="L1006" s="1530"/>
      <c r="M1006" s="1530"/>
      <c r="N1006" s="1530"/>
      <c r="O1006" s="1530"/>
      <c r="P1006" s="1530"/>
      <c r="Q1006" s="1530"/>
      <c r="R1006" s="1530"/>
      <c r="S1006" s="1530"/>
      <c r="T1006" s="1530"/>
      <c r="U1006" s="888"/>
      <c r="V1006" s="367"/>
      <c r="W1006" s="983"/>
      <c r="X1006" s="367"/>
      <c r="Y1006" s="367"/>
      <c r="Z1006" s="367"/>
      <c r="AA1006" s="367"/>
      <c r="AB1006" s="367"/>
      <c r="AC1006" s="1015">
        <f>V1006-U1006-Y1006</f>
        <v>0</v>
      </c>
      <c r="AD1006" s="1028"/>
      <c r="AF1006" s="3083">
        <f>V1006+X1006+AA1006-AB1006</f>
        <v>0</v>
      </c>
      <c r="AG1006" s="137">
        <f>AB1006*1000-AF1006</f>
        <v>0</v>
      </c>
      <c r="AJ1006" s="2087"/>
    </row>
    <row r="1007" spans="1:36" ht="29.25" x14ac:dyDescent="0.25">
      <c r="A1007" s="137">
        <v>1</v>
      </c>
      <c r="B1007" s="490" t="s">
        <v>262</v>
      </c>
      <c r="C1007" s="1125"/>
      <c r="D1007" s="1530"/>
      <c r="E1007" s="507">
        <f>E970</f>
        <v>8700</v>
      </c>
      <c r="F1007" s="527">
        <f>F970</f>
        <v>2900</v>
      </c>
      <c r="G1007" s="527">
        <f>G970</f>
        <v>2599</v>
      </c>
      <c r="H1007" s="123">
        <f>G1007/F1007*100</f>
        <v>89.620689655172413</v>
      </c>
      <c r="I1007" s="1530"/>
      <c r="J1007" s="1530"/>
      <c r="K1007" s="1530"/>
      <c r="L1007" s="1530"/>
      <c r="M1007" s="1530"/>
      <c r="N1007" s="1530"/>
      <c r="O1007" s="1530"/>
      <c r="P1007" s="1530"/>
      <c r="Q1007" s="367"/>
      <c r="R1007" s="367"/>
      <c r="S1007" s="367"/>
      <c r="T1007" s="367"/>
      <c r="U1007" s="880">
        <f t="shared" ref="U1007" si="403">Q1007/12*$B$4</f>
        <v>0</v>
      </c>
      <c r="V1007" s="367">
        <f>AB1007-AA1007-X1007</f>
        <v>0</v>
      </c>
      <c r="W1007" s="983"/>
      <c r="X1007" s="367"/>
      <c r="Y1007" s="367">
        <f>V1007-U1007</f>
        <v>0</v>
      </c>
      <c r="Z1007" s="367"/>
      <c r="AA1007" s="367"/>
      <c r="AB1007" s="367"/>
      <c r="AC1007" s="1015">
        <f>V1007-U1007-Y1007</f>
        <v>0</v>
      </c>
      <c r="AD1007" s="1028"/>
      <c r="AF1007" s="3083">
        <f>V1007+X1007+AA1007-AB1007</f>
        <v>0</v>
      </c>
      <c r="AG1007" s="137">
        <f>AB1007*1000-AF1007</f>
        <v>0</v>
      </c>
      <c r="AJ1007" s="2087"/>
    </row>
    <row r="1008" spans="1:36" x14ac:dyDescent="0.25">
      <c r="A1008" s="137">
        <v>1</v>
      </c>
      <c r="B1008" s="1074" t="s">
        <v>134</v>
      </c>
      <c r="C1008" s="1073"/>
      <c r="D1008" s="1586"/>
      <c r="E1008" s="508">
        <f>E1004+E1005+E1007+E1006*2.6</f>
        <v>126580.40000000001</v>
      </c>
      <c r="F1008" s="831">
        <f>F1004+F1005+F1007+F1006*2.6</f>
        <v>42193.8</v>
      </c>
      <c r="G1008" s="831">
        <f>G1004+G1005+G1007+G1006*2.6</f>
        <v>46098.2</v>
      </c>
      <c r="H1008" s="36">
        <f>G1008/F1008*100</f>
        <v>109.25349221923599</v>
      </c>
      <c r="I1008" s="1543"/>
      <c r="J1008" s="1543"/>
      <c r="K1008" s="1446"/>
      <c r="L1008" s="1446"/>
      <c r="M1008" s="1446"/>
      <c r="N1008" s="1446"/>
      <c r="O1008" s="1446"/>
      <c r="P1008" s="1446"/>
      <c r="Q1008" s="329">
        <f t="shared" ref="Q1008:AB1008" si="404">SUM(Q1007,Q994,Q982,Q972,Q958)</f>
        <v>148330.80273</v>
      </c>
      <c r="R1008" s="329">
        <f t="shared" si="404"/>
        <v>148330.80273</v>
      </c>
      <c r="S1008" s="329">
        <f t="shared" ref="S1008:T1008" si="405">SUM(S1007,S994,S982,S972,S958)</f>
        <v>147038.01695000002</v>
      </c>
      <c r="T1008" s="329">
        <f t="shared" si="405"/>
        <v>147038.01695000002</v>
      </c>
      <c r="U1008" s="881">
        <f t="shared" si="404"/>
        <v>49185.043753999998</v>
      </c>
      <c r="V1008" s="329">
        <f t="shared" si="404"/>
        <v>51634.288499999995</v>
      </c>
      <c r="W1008" s="780">
        <f t="shared" si="404"/>
        <v>0</v>
      </c>
      <c r="X1008" s="329">
        <f t="shared" si="404"/>
        <v>0</v>
      </c>
      <c r="Y1008" s="329">
        <f t="shared" si="404"/>
        <v>2449.2447459999999</v>
      </c>
      <c r="Z1008" s="329">
        <f t="shared" si="404"/>
        <v>0</v>
      </c>
      <c r="AA1008" s="329">
        <f t="shared" si="404"/>
        <v>-6.6686400000000008</v>
      </c>
      <c r="AB1008" s="329">
        <f t="shared" si="404"/>
        <v>51627.619859999999</v>
      </c>
      <c r="AC1008" s="1015">
        <f>V1008-U1008-Y1008</f>
        <v>0</v>
      </c>
      <c r="AD1008" s="1028"/>
      <c r="AF1008" s="3083">
        <f>V1008+X1008+AA1008-AB1008</f>
        <v>0</v>
      </c>
      <c r="AG1008" s="137">
        <f>AB1008*1000-AF1008</f>
        <v>51627619.859999999</v>
      </c>
      <c r="AJ1008" s="2087"/>
    </row>
    <row r="1009" spans="1:36" x14ac:dyDescent="0.25">
      <c r="A1009" s="137">
        <v>1</v>
      </c>
      <c r="B1009" s="2" t="s">
        <v>28</v>
      </c>
      <c r="C1009" s="447"/>
      <c r="D1009" s="2"/>
      <c r="E1009" s="225"/>
      <c r="F1009" s="187"/>
      <c r="G1009" s="187"/>
      <c r="H1009" s="187"/>
      <c r="I1009" s="830"/>
      <c r="J1009" s="830"/>
      <c r="K1009" s="183"/>
      <c r="L1009" s="183"/>
      <c r="M1009" s="183"/>
      <c r="N1009" s="183"/>
      <c r="O1009" s="183"/>
      <c r="P1009" s="183"/>
      <c r="Q1009" s="331"/>
      <c r="R1009" s="331"/>
      <c r="S1009" s="331"/>
      <c r="T1009" s="331"/>
      <c r="U1009" s="758"/>
      <c r="V1009" s="331">
        <f t="shared" ref="V1009:V1023" si="406">AB1009-AA1009-X1009</f>
        <v>0</v>
      </c>
      <c r="W1009" s="776"/>
      <c r="X1009" s="331"/>
      <c r="Y1009" s="331"/>
      <c r="Z1009" s="331"/>
      <c r="AA1009" s="331"/>
      <c r="AB1009" s="331"/>
      <c r="AC1009" s="1015">
        <f>V1009-U1009-Y1009</f>
        <v>0</v>
      </c>
      <c r="AD1009" s="1028"/>
      <c r="AF1009" s="3083">
        <f>V1009+X1009+AA1009-AB1009</f>
        <v>0</v>
      </c>
      <c r="AG1009" s="137">
        <f>AB1009*1000-AF1009</f>
        <v>0</v>
      </c>
      <c r="AJ1009" s="2087"/>
    </row>
    <row r="1010" spans="1:36" s="147" customFormat="1" x14ac:dyDescent="0.25">
      <c r="A1010" s="137">
        <v>1</v>
      </c>
      <c r="B1010" s="3" t="s">
        <v>129</v>
      </c>
      <c r="C1010" s="454"/>
      <c r="D1010" s="3">
        <v>300</v>
      </c>
      <c r="E1010" s="225">
        <v>130</v>
      </c>
      <c r="F1010" s="123">
        <f>ROUND(E1010/12*$B$4,0)</f>
        <v>43</v>
      </c>
      <c r="G1010" s="123"/>
      <c r="H1010" s="123">
        <f>G1010/F1010*100</f>
        <v>0</v>
      </c>
      <c r="I1010" s="830">
        <v>11</v>
      </c>
      <c r="J1010" s="152" t="e">
        <f>M1010/G1010</f>
        <v>#DIV/0!</v>
      </c>
      <c r="K1010" s="153">
        <f>ROUND(E1010*I1010,0)</f>
        <v>1430</v>
      </c>
      <c r="L1010" s="153">
        <f>ROUND(K1010/12*$B$4,0)</f>
        <v>477</v>
      </c>
      <c r="M1010" s="153"/>
      <c r="N1010" s="153">
        <f>M1010/L1010*100</f>
        <v>0</v>
      </c>
      <c r="O1010" s="153">
        <f>ROUND(K1010/D1010,0)</f>
        <v>5</v>
      </c>
      <c r="P1010" s="153">
        <f>M1010/$B$4*12/O1010</f>
        <v>0</v>
      </c>
      <c r="Q1010" s="331"/>
      <c r="R1010" s="331"/>
      <c r="S1010" s="331"/>
      <c r="T1010" s="331"/>
      <c r="U1010" s="758"/>
      <c r="V1010" s="331">
        <f t="shared" si="406"/>
        <v>0</v>
      </c>
      <c r="W1010" s="776"/>
      <c r="X1010" s="331"/>
      <c r="Y1010" s="331"/>
      <c r="Z1010" s="331"/>
      <c r="AA1010" s="331"/>
      <c r="AB1010" s="331"/>
      <c r="AC1010" s="1015">
        <f>V1010-U1010-Y1010</f>
        <v>0</v>
      </c>
      <c r="AD1010" s="1028"/>
      <c r="AF1010" s="3083">
        <f>V1010+X1010+AA1010-AB1010</f>
        <v>0</v>
      </c>
      <c r="AG1010" s="147">
        <f>AB1010*1000-AF1010</f>
        <v>0</v>
      </c>
      <c r="AJ1010" s="2087"/>
    </row>
    <row r="1011" spans="1:36" s="147" customFormat="1" x14ac:dyDescent="0.25">
      <c r="A1011" s="137">
        <v>1</v>
      </c>
      <c r="B1011" s="145" t="s">
        <v>75</v>
      </c>
      <c r="C1011" s="1093"/>
      <c r="D1011" s="1546"/>
      <c r="E1011" s="223">
        <f>E1010</f>
        <v>130</v>
      </c>
      <c r="F1011" s="525">
        <f>F1010</f>
        <v>43</v>
      </c>
      <c r="G1011" s="525">
        <f>G1010</f>
        <v>0</v>
      </c>
      <c r="H1011" s="525">
        <f>G1011/F1011*100</f>
        <v>0</v>
      </c>
      <c r="I1011" s="1415">
        <f>I1010</f>
        <v>11</v>
      </c>
      <c r="J1011" s="199" t="e">
        <f>M1011/G1011</f>
        <v>#DIV/0!</v>
      </c>
      <c r="K1011" s="749">
        <f>K1010</f>
        <v>1430</v>
      </c>
      <c r="L1011" s="749">
        <f>L1010</f>
        <v>477</v>
      </c>
      <c r="M1011" s="749">
        <f>M1010</f>
        <v>0</v>
      </c>
      <c r="N1011" s="153">
        <f>M1011/L1011*100</f>
        <v>0</v>
      </c>
      <c r="O1011" s="1188">
        <f>SUM(O1010)</f>
        <v>5</v>
      </c>
      <c r="P1011" s="153">
        <f>M1011/$B$4*12/O1011</f>
        <v>0</v>
      </c>
      <c r="Q1011" s="331"/>
      <c r="R1011" s="331"/>
      <c r="S1011" s="331"/>
      <c r="T1011" s="331"/>
      <c r="U1011" s="758"/>
      <c r="V1011" s="331">
        <f t="shared" si="406"/>
        <v>0</v>
      </c>
      <c r="W1011" s="776"/>
      <c r="X1011" s="331"/>
      <c r="Y1011" s="331"/>
      <c r="Z1011" s="331"/>
      <c r="AA1011" s="331"/>
      <c r="AB1011" s="331"/>
      <c r="AC1011" s="1015">
        <f>V1011-U1011-Y1011</f>
        <v>0</v>
      </c>
      <c r="AD1011" s="1028"/>
      <c r="AF1011" s="3083">
        <f>V1011+X1011+AA1011-AB1011</f>
        <v>0</v>
      </c>
      <c r="AG1011" s="147">
        <f>AB1011*1000-AF1011</f>
        <v>0</v>
      </c>
      <c r="AJ1011" s="2087"/>
    </row>
    <row r="1012" spans="1:36" x14ac:dyDescent="0.25">
      <c r="A1012" s="137">
        <v>1</v>
      </c>
      <c r="B1012" s="2" t="s">
        <v>16</v>
      </c>
      <c r="C1012" s="447"/>
      <c r="D1012" s="1546"/>
      <c r="E1012" s="223"/>
      <c r="F1012" s="525"/>
      <c r="G1012" s="525"/>
      <c r="H1012" s="525"/>
      <c r="I1012" s="1415"/>
      <c r="J1012" s="199"/>
      <c r="K1012" s="749"/>
      <c r="L1012" s="749"/>
      <c r="M1012" s="749"/>
      <c r="N1012" s="153"/>
      <c r="O1012" s="1188"/>
      <c r="P1012" s="153"/>
      <c r="Q1012" s="331"/>
      <c r="R1012" s="331"/>
      <c r="S1012" s="331"/>
      <c r="T1012" s="331"/>
      <c r="U1012" s="758"/>
      <c r="V1012" s="331">
        <f t="shared" si="406"/>
        <v>0</v>
      </c>
      <c r="W1012" s="776"/>
      <c r="X1012" s="331"/>
      <c r="Y1012" s="331"/>
      <c r="Z1012" s="331"/>
      <c r="AA1012" s="331"/>
      <c r="AB1012" s="331"/>
      <c r="AC1012" s="1015">
        <f>V1012-U1012-Y1012</f>
        <v>0</v>
      </c>
      <c r="AD1012" s="1028"/>
      <c r="AF1012" s="3083">
        <f>V1012+X1012+AA1012-AB1012</f>
        <v>0</v>
      </c>
      <c r="AG1012" s="137">
        <f>AB1012*1000-AF1012</f>
        <v>0</v>
      </c>
      <c r="AJ1012" s="2087"/>
    </row>
    <row r="1013" spans="1:36" s="147" customFormat="1" x14ac:dyDescent="0.25">
      <c r="A1013" s="137">
        <v>1</v>
      </c>
      <c r="B1013" s="1523" t="s">
        <v>64</v>
      </c>
      <c r="C1013" s="1587"/>
      <c r="D1013" s="3">
        <v>240</v>
      </c>
      <c r="E1013" s="221">
        <v>670</v>
      </c>
      <c r="F1013" s="123">
        <f>ROUND(E1013/12*$B$4,0)</f>
        <v>223</v>
      </c>
      <c r="G1013" s="123">
        <v>128</v>
      </c>
      <c r="H1013" s="123">
        <f>G1013/F1013*100</f>
        <v>57.399103139013455</v>
      </c>
      <c r="I1013" s="830">
        <v>8</v>
      </c>
      <c r="J1013" s="152">
        <f>M1013/G1013</f>
        <v>6.9375</v>
      </c>
      <c r="K1013" s="153">
        <f>ROUND(E1013*I1013,0)</f>
        <v>5360</v>
      </c>
      <c r="L1013" s="153">
        <f>ROUND(K1013/12*$B$4,0)</f>
        <v>1787</v>
      </c>
      <c r="M1013" s="153">
        <v>888</v>
      </c>
      <c r="N1013" s="153">
        <f>M1013/L1013*100</f>
        <v>49.692221600447681</v>
      </c>
      <c r="O1013" s="1078">
        <f>ROUND(K1013/D1013,0)</f>
        <v>22</v>
      </c>
      <c r="P1013" s="153">
        <f>M1013/$B$4*12/O1013</f>
        <v>121.09090909090909</v>
      </c>
      <c r="Q1013" s="331"/>
      <c r="R1013" s="331"/>
      <c r="S1013" s="331"/>
      <c r="T1013" s="331"/>
      <c r="U1013" s="758"/>
      <c r="V1013" s="331">
        <f t="shared" si="406"/>
        <v>0</v>
      </c>
      <c r="W1013" s="776"/>
      <c r="X1013" s="331"/>
      <c r="Y1013" s="331"/>
      <c r="Z1013" s="331"/>
      <c r="AA1013" s="331"/>
      <c r="AB1013" s="331"/>
      <c r="AC1013" s="1015">
        <f>V1013-U1013-Y1013</f>
        <v>0</v>
      </c>
      <c r="AD1013" s="1028"/>
      <c r="AF1013" s="3083">
        <f>V1013+X1013+AA1013-AB1013</f>
        <v>0</v>
      </c>
      <c r="AG1013" s="147">
        <f>AB1013*1000-AF1013</f>
        <v>0</v>
      </c>
      <c r="AJ1013" s="2087"/>
    </row>
    <row r="1014" spans="1:36" x14ac:dyDescent="0.25">
      <c r="A1014" s="137">
        <v>1</v>
      </c>
      <c r="B1014" s="1549" t="s">
        <v>176</v>
      </c>
      <c r="C1014" s="1102"/>
      <c r="D1014" s="1550"/>
      <c r="E1014" s="224">
        <f>SUM(E1013)</f>
        <v>670</v>
      </c>
      <c r="F1014" s="1551">
        <f>SUM(F1013)</f>
        <v>223</v>
      </c>
      <c r="G1014" s="1551">
        <f>SUM(G1013)</f>
        <v>128</v>
      </c>
      <c r="H1014" s="158">
        <f>G1014/F1014*100</f>
        <v>57.399103139013455</v>
      </c>
      <c r="I1014" s="1433">
        <f>IF(E1014=0,0,K1014/E1014)</f>
        <v>8</v>
      </c>
      <c r="J1014" s="1069">
        <f>M1014/G1014</f>
        <v>6.9375</v>
      </c>
      <c r="K1014" s="1127">
        <f>SUM(K1013)</f>
        <v>5360</v>
      </c>
      <c r="L1014" s="1127">
        <f>SUM(L1013)</f>
        <v>1787</v>
      </c>
      <c r="M1014" s="1127">
        <f>SUM(M1013)</f>
        <v>888</v>
      </c>
      <c r="N1014" s="1127">
        <f>M1014/L1014*100</f>
        <v>49.692221600447681</v>
      </c>
      <c r="O1014" s="1131">
        <f>SUM(O1013)</f>
        <v>22</v>
      </c>
      <c r="P1014" s="282">
        <f>M1014/$B$4*12/O1014</f>
        <v>121.09090909090909</v>
      </c>
      <c r="Q1014" s="332"/>
      <c r="R1014" s="332"/>
      <c r="S1014" s="332"/>
      <c r="T1014" s="332"/>
      <c r="U1014" s="879"/>
      <c r="V1014" s="332">
        <f t="shared" si="406"/>
        <v>0</v>
      </c>
      <c r="W1014" s="1057"/>
      <c r="X1014" s="332"/>
      <c r="Y1014" s="332"/>
      <c r="Z1014" s="332"/>
      <c r="AA1014" s="332"/>
      <c r="AB1014" s="332"/>
      <c r="AC1014" s="1015">
        <f>V1014-U1014-Y1014</f>
        <v>0</v>
      </c>
      <c r="AD1014" s="1028"/>
      <c r="AF1014" s="3083">
        <f>V1014+X1014+AA1014-AB1014</f>
        <v>0</v>
      </c>
      <c r="AG1014" s="137">
        <f>AB1014*1000-AF1014</f>
        <v>0</v>
      </c>
      <c r="AJ1014" s="2087"/>
    </row>
    <row r="1015" spans="1:36" ht="30" thickBot="1" x14ac:dyDescent="0.3">
      <c r="A1015" s="137">
        <v>1</v>
      </c>
      <c r="B1015" s="148" t="s">
        <v>201</v>
      </c>
      <c r="C1015" s="148"/>
      <c r="D1015" s="148"/>
      <c r="E1015" s="252">
        <f>SUM(E1014,E1011)</f>
        <v>800</v>
      </c>
      <c r="F1015" s="1588">
        <f>SUM(F1014,F1011)</f>
        <v>266</v>
      </c>
      <c r="G1015" s="1588">
        <f>SUM(G1014,G1011)</f>
        <v>128</v>
      </c>
      <c r="H1015" s="1588">
        <f>G1015/F1015*100</f>
        <v>48.120300751879697</v>
      </c>
      <c r="I1015" s="1107">
        <f>IF(E1015=0,0,K1015/E1015)</f>
        <v>8.4875000000000007</v>
      </c>
      <c r="J1015" s="1589">
        <f>IF(F1015=0,0,L1015/F1015)</f>
        <v>8.5112781954887211</v>
      </c>
      <c r="K1015" s="1588">
        <f>SUM(K1014,K1011)</f>
        <v>6790</v>
      </c>
      <c r="L1015" s="1588">
        <f>SUM(L1014,L1011)</f>
        <v>2264</v>
      </c>
      <c r="M1015" s="1588">
        <f>SUM(M1014,M1011)</f>
        <v>888</v>
      </c>
      <c r="N1015" s="1109">
        <f>M1015/L1015*100</f>
        <v>39.222614840989401</v>
      </c>
      <c r="O1015" s="1153">
        <f>SUM(O1013,O1010)</f>
        <v>27</v>
      </c>
      <c r="P1015" s="1109">
        <f>M1015/$B$4*12/O1015</f>
        <v>98.666666666666671</v>
      </c>
      <c r="Q1015" s="336">
        <v>15321.817560000001</v>
      </c>
      <c r="R1015" s="336">
        <v>15321.817560000001</v>
      </c>
      <c r="S1015" s="336">
        <v>15589.432436666666</v>
      </c>
      <c r="T1015" s="336">
        <v>15589.432436666666</v>
      </c>
      <c r="U1015" s="884">
        <f>Q1015/12*$B$4+(R1015-Q1015)/11*3+(S1015-R1015)/10*2+(T1015-S1015)/9*1</f>
        <v>5160.7954953333337</v>
      </c>
      <c r="V1015" s="336">
        <f t="shared" si="406"/>
        <v>2624.9791900000005</v>
      </c>
      <c r="W1015" s="778"/>
      <c r="X1015" s="336"/>
      <c r="Y1015" s="336">
        <f>V1015-U1015</f>
        <v>-2535.8163053333333</v>
      </c>
      <c r="Z1015" s="336"/>
      <c r="AA1015" s="336">
        <v>-2.0621199999999997</v>
      </c>
      <c r="AB1015" s="336">
        <v>2622.9170700000004</v>
      </c>
      <c r="AC1015" s="1015">
        <f>V1015-U1015-Y1015</f>
        <v>0</v>
      </c>
      <c r="AD1015" s="1028"/>
      <c r="AF1015" s="3083">
        <f>V1015+X1015+AA1015-AB1015</f>
        <v>0</v>
      </c>
      <c r="AG1015" s="137">
        <f>AB1015*1000-AF1015</f>
        <v>2622917.0700000003</v>
      </c>
      <c r="AJ1015" s="2087"/>
    </row>
    <row r="1016" spans="1:36" ht="15.75" thickBot="1" x14ac:dyDescent="0.3">
      <c r="A1016" s="137">
        <v>1</v>
      </c>
      <c r="B1016" s="1556" t="s">
        <v>278</v>
      </c>
      <c r="C1016" s="1557"/>
      <c r="D1016" s="1556"/>
      <c r="E1016" s="230"/>
      <c r="F1016" s="1424"/>
      <c r="G1016" s="1424"/>
      <c r="H1016" s="1424"/>
      <c r="I1016" s="1387"/>
      <c r="J1016" s="1387"/>
      <c r="K1016" s="1424"/>
      <c r="L1016" s="1424"/>
      <c r="M1016" s="1590">
        <f>SUM(M1015,M1008,M957)</f>
        <v>5594</v>
      </c>
      <c r="N1016" s="1424"/>
      <c r="O1016" s="1424"/>
      <c r="P1016" s="1424"/>
      <c r="Q1016" s="337">
        <f>SUM(Q1015,Q1008,Q957)</f>
        <v>232886.52900525281</v>
      </c>
      <c r="R1016" s="337">
        <f>SUM(R1015,R1008,R957)</f>
        <v>232886.52900525281</v>
      </c>
      <c r="S1016" s="337">
        <f>SUM(S1015,S1008,S957)</f>
        <v>233375.51915599714</v>
      </c>
      <c r="T1016" s="337">
        <f>SUM(T1015,T1008,T957)</f>
        <v>233375.51915599714</v>
      </c>
      <c r="U1016" s="759">
        <f>SUM(U1015,U1008,U957)</f>
        <v>77726.641031899795</v>
      </c>
      <c r="V1016" s="337">
        <f t="shared" si="406"/>
        <v>77475.387180000005</v>
      </c>
      <c r="W1016" s="781">
        <f t="shared" ref="W1016:AB1016" si="407">SUM(W1015,W1008,W957)</f>
        <v>0</v>
      </c>
      <c r="X1016" s="156">
        <f t="shared" si="407"/>
        <v>0</v>
      </c>
      <c r="Y1016" s="337">
        <f t="shared" si="407"/>
        <v>-251.25385189980443</v>
      </c>
      <c r="Z1016" s="337">
        <f t="shared" si="407"/>
        <v>0</v>
      </c>
      <c r="AA1016" s="156">
        <f t="shared" si="407"/>
        <v>-45.799659999999989</v>
      </c>
      <c r="AB1016" s="337">
        <f t="shared" si="407"/>
        <v>77429.587520000001</v>
      </c>
      <c r="AC1016" s="1015">
        <f>V1016-U1016-Y1016</f>
        <v>1.4551915228366852E-11</v>
      </c>
      <c r="AD1016" s="1028"/>
      <c r="AF1016" s="3083">
        <f>V1016+X1016+AA1016-AB1016</f>
        <v>0</v>
      </c>
      <c r="AG1016" s="137">
        <f>AB1016*1000-AF1016</f>
        <v>77429587.519999996</v>
      </c>
      <c r="AJ1016" s="2087"/>
    </row>
    <row r="1017" spans="1:36" x14ac:dyDescent="0.25">
      <c r="A1017" s="137">
        <v>1</v>
      </c>
      <c r="B1017" s="1591"/>
      <c r="C1017" s="1592"/>
      <c r="D1017" s="1591"/>
      <c r="E1017" s="242"/>
      <c r="F1017" s="837"/>
      <c r="G1017" s="837"/>
      <c r="H1017" s="837"/>
      <c r="I1017" s="1411"/>
      <c r="J1017" s="1411"/>
      <c r="K1017" s="1408"/>
      <c r="L1017" s="1408"/>
      <c r="M1017" s="1408"/>
      <c r="N1017" s="1408"/>
      <c r="O1017" s="1408"/>
      <c r="P1017" s="1408"/>
      <c r="Q1017" s="330"/>
      <c r="R1017" s="330"/>
      <c r="S1017" s="330"/>
      <c r="T1017" s="330"/>
      <c r="U1017" s="757"/>
      <c r="V1017" s="330">
        <f t="shared" si="406"/>
        <v>0</v>
      </c>
      <c r="W1017" s="779"/>
      <c r="X1017" s="330"/>
      <c r="Y1017" s="330"/>
      <c r="Z1017" s="330"/>
      <c r="AA1017" s="330"/>
      <c r="AB1017" s="330"/>
      <c r="AC1017" s="1015">
        <f>V1017-U1017-Y1017</f>
        <v>0</v>
      </c>
      <c r="AD1017" s="1028"/>
      <c r="AF1017" s="3083">
        <f>V1017+X1017+AA1017-AB1017</f>
        <v>0</v>
      </c>
      <c r="AG1017" s="137">
        <f>AB1017*1000-AF1017</f>
        <v>0</v>
      </c>
    </row>
    <row r="1018" spans="1:36" s="151" customFormat="1" ht="43.5" x14ac:dyDescent="0.25">
      <c r="A1018" s="137">
        <v>1</v>
      </c>
      <c r="B1018" s="1019" t="s">
        <v>359</v>
      </c>
      <c r="C1018" s="1019"/>
      <c r="D1018" s="1521"/>
      <c r="E1018" s="225"/>
      <c r="F1018" s="187"/>
      <c r="G1018" s="187"/>
      <c r="H1018" s="187"/>
      <c r="I1018" s="830"/>
      <c r="J1018" s="830"/>
      <c r="K1018" s="122"/>
      <c r="L1018" s="122"/>
      <c r="M1018" s="122"/>
      <c r="N1018" s="122"/>
      <c r="O1018" s="122"/>
      <c r="P1018" s="122"/>
      <c r="Q1018" s="331"/>
      <c r="R1018" s="331"/>
      <c r="S1018" s="331"/>
      <c r="T1018" s="331"/>
      <c r="U1018" s="758"/>
      <c r="V1018" s="331">
        <f t="shared" si="406"/>
        <v>0</v>
      </c>
      <c r="W1018" s="776"/>
      <c r="X1018" s="331"/>
      <c r="Y1018" s="331"/>
      <c r="Z1018" s="331"/>
      <c r="AA1018" s="331"/>
      <c r="AB1018" s="331"/>
      <c r="AC1018" s="1015">
        <f>V1018-U1018-Y1018</f>
        <v>0</v>
      </c>
      <c r="AD1018" s="1028"/>
      <c r="AF1018" s="3083">
        <f>V1018+X1018+AA1018-AB1018</f>
        <v>0</v>
      </c>
      <c r="AG1018" s="151">
        <f>AB1018*1000-AF1018</f>
        <v>0</v>
      </c>
    </row>
    <row r="1019" spans="1:36" x14ac:dyDescent="0.25">
      <c r="A1019" s="137">
        <v>1</v>
      </c>
      <c r="B1019" s="1416" t="s">
        <v>5</v>
      </c>
      <c r="C1019" s="1417"/>
      <c r="D1019" s="1416"/>
      <c r="E1019" s="225"/>
      <c r="F1019" s="187"/>
      <c r="G1019" s="187"/>
      <c r="H1019" s="187"/>
      <c r="I1019" s="1415"/>
      <c r="J1019" s="1415"/>
      <c r="K1019" s="187"/>
      <c r="L1019" s="187"/>
      <c r="M1019" s="187"/>
      <c r="N1019" s="187"/>
      <c r="O1019" s="187"/>
      <c r="P1019" s="187"/>
      <c r="Q1019" s="331"/>
      <c r="R1019" s="331"/>
      <c r="S1019" s="331"/>
      <c r="T1019" s="331"/>
      <c r="U1019" s="758"/>
      <c r="V1019" s="331">
        <f t="shared" si="406"/>
        <v>0</v>
      </c>
      <c r="W1019" s="776"/>
      <c r="X1019" s="331"/>
      <c r="Y1019" s="331"/>
      <c r="Z1019" s="331"/>
      <c r="AA1019" s="331"/>
      <c r="AB1019" s="331"/>
      <c r="AC1019" s="1015">
        <f>V1019-U1019-Y1019</f>
        <v>0</v>
      </c>
      <c r="AD1019" s="1028"/>
      <c r="AF1019" s="3083">
        <f>V1019+X1019+AA1019-AB1019</f>
        <v>0</v>
      </c>
      <c r="AG1019" s="137">
        <f>AB1019*1000-AF1019</f>
        <v>0</v>
      </c>
    </row>
    <row r="1020" spans="1:36" x14ac:dyDescent="0.25">
      <c r="A1020" s="137">
        <v>1</v>
      </c>
      <c r="B1020" s="1530" t="s">
        <v>43</v>
      </c>
      <c r="C1020" s="1026" t="s">
        <v>256</v>
      </c>
      <c r="D1020" s="1530">
        <v>320</v>
      </c>
      <c r="E1020" s="226">
        <v>1772</v>
      </c>
      <c r="F1020" s="129">
        <f>ROUND(E1020/12*$B$4,0)</f>
        <v>591</v>
      </c>
      <c r="G1020" s="129">
        <v>564</v>
      </c>
      <c r="H1020" s="129">
        <f>G1020/F1020*100</f>
        <v>95.431472081218274</v>
      </c>
      <c r="I1020" s="1418">
        <v>10.5</v>
      </c>
      <c r="J1020" s="1037">
        <f>M1020/G1020</f>
        <v>8.6578014184397158</v>
      </c>
      <c r="K1020" s="282">
        <f>ROUND(E1020*I1020,0)</f>
        <v>18606</v>
      </c>
      <c r="L1020" s="282">
        <f>ROUND(K1020/12*$B$4,0)</f>
        <v>6202</v>
      </c>
      <c r="M1020" s="282">
        <v>4883</v>
      </c>
      <c r="N1020" s="282">
        <f>M1020/L1020*100</f>
        <v>78.732666881651085</v>
      </c>
      <c r="O1020" s="282">
        <f>ROUND(K1020/D1020,0)</f>
        <v>58</v>
      </c>
      <c r="P1020" s="282">
        <f>M1020/$B$4*12/O1020</f>
        <v>252.56896551724137</v>
      </c>
      <c r="Q1020" s="332"/>
      <c r="R1020" s="332"/>
      <c r="S1020" s="332"/>
      <c r="T1020" s="332"/>
      <c r="U1020" s="879"/>
      <c r="V1020" s="332">
        <f t="shared" si="406"/>
        <v>0</v>
      </c>
      <c r="W1020" s="1057"/>
      <c r="X1020" s="332"/>
      <c r="Y1020" s="332"/>
      <c r="Z1020" s="332"/>
      <c r="AA1020" s="332"/>
      <c r="AB1020" s="332"/>
      <c r="AC1020" s="1015">
        <f>V1020-U1020-Y1020</f>
        <v>0</v>
      </c>
      <c r="AD1020" s="1028"/>
      <c r="AF1020" s="3083">
        <f>V1020+X1020+AA1020-AB1020</f>
        <v>0</v>
      </c>
      <c r="AG1020" s="137">
        <f>AB1020*1000-AF1020</f>
        <v>0</v>
      </c>
    </row>
    <row r="1021" spans="1:36" x14ac:dyDescent="0.25">
      <c r="A1021" s="137">
        <v>1</v>
      </c>
      <c r="B1021" s="1074" t="s">
        <v>7</v>
      </c>
      <c r="C1021" s="1073"/>
      <c r="D1021" s="1074"/>
      <c r="E1021" s="232">
        <f>SUM(E1020:E1020)</f>
        <v>1772</v>
      </c>
      <c r="F1021" s="1419">
        <f>SUM(F1020:F1020)</f>
        <v>591</v>
      </c>
      <c r="G1021" s="1419">
        <f>SUM(G1020:G1020)</f>
        <v>564</v>
      </c>
      <c r="H1021" s="1419">
        <f>G1021/F1021*100</f>
        <v>95.431472081218274</v>
      </c>
      <c r="I1021" s="8">
        <f>K1021/E1021</f>
        <v>10.5</v>
      </c>
      <c r="J1021" s="8">
        <f>M1021/G1021</f>
        <v>8.6578014184397158</v>
      </c>
      <c r="K1021" s="1419">
        <f>SUM(K1020:K1020)</f>
        <v>18606</v>
      </c>
      <c r="L1021" s="1419">
        <f>SUM(L1020:L1020)</f>
        <v>6202</v>
      </c>
      <c r="M1021" s="1419">
        <f>SUM(M1020:M1020)</f>
        <v>4883</v>
      </c>
      <c r="N1021" s="1123">
        <f>M1021/L1021*100</f>
        <v>78.732666881651085</v>
      </c>
      <c r="O1021" s="1525">
        <f>SUM(O1020)</f>
        <v>58</v>
      </c>
      <c r="P1021" s="1123">
        <f>M1021/$B$4*12/O1021</f>
        <v>252.56896551724137</v>
      </c>
      <c r="Q1021" s="329">
        <v>81467.253489510374</v>
      </c>
      <c r="R1021" s="329">
        <v>81467.253489510374</v>
      </c>
      <c r="S1021" s="329">
        <v>77761.371442233401</v>
      </c>
      <c r="T1021" s="329">
        <v>77761.371442233401</v>
      </c>
      <c r="U1021" s="2072">
        <f t="shared" ref="U1021:U1022" si="408">Q1021/12*$B$4+(R1021-Q1021)/11*3+(S1021-R1021)/10*2+(T1021-S1021)/9*1</f>
        <v>26414.574753714729</v>
      </c>
      <c r="V1021" s="329">
        <f t="shared" si="406"/>
        <v>25242.926150000003</v>
      </c>
      <c r="W1021" s="780"/>
      <c r="X1021" s="329">
        <v>-9.0389599999999994</v>
      </c>
      <c r="Y1021" s="329">
        <f>V1021-U1021</f>
        <v>-1171.6486037147261</v>
      </c>
      <c r="Z1021" s="329"/>
      <c r="AA1021" s="329">
        <v>-38.763980000000004</v>
      </c>
      <c r="AB1021" s="329">
        <v>25195.123210000002</v>
      </c>
      <c r="AC1021" s="1015">
        <f>V1021-U1021-Y1021</f>
        <v>0</v>
      </c>
      <c r="AD1021" s="1028"/>
      <c r="AF1021" s="3083">
        <f>V1021+X1021+AA1021-AB1021</f>
        <v>0</v>
      </c>
      <c r="AG1021" s="137">
        <f>AB1021*1000-AF1021</f>
        <v>25195123.210000001</v>
      </c>
    </row>
    <row r="1022" spans="1:36" x14ac:dyDescent="0.25">
      <c r="A1022" s="137">
        <v>1</v>
      </c>
      <c r="B1022" s="491" t="s">
        <v>325</v>
      </c>
      <c r="C1022" s="433"/>
      <c r="D1022" s="1535"/>
      <c r="E1022" s="233"/>
      <c r="F1022" s="747"/>
      <c r="G1022" s="747"/>
      <c r="H1022" s="747"/>
      <c r="I1022" s="286"/>
      <c r="J1022" s="286"/>
      <c r="K1022" s="747"/>
      <c r="L1022" s="747"/>
      <c r="M1022" s="747"/>
      <c r="N1022" s="1043"/>
      <c r="O1022" s="1527"/>
      <c r="P1022" s="1043"/>
      <c r="Q1022" s="330">
        <v>142575.49759000001</v>
      </c>
      <c r="R1022" s="330">
        <v>142575.49759000001</v>
      </c>
      <c r="S1022" s="330">
        <v>165902.42046999998</v>
      </c>
      <c r="T1022" s="330">
        <v>165902.42046999998</v>
      </c>
      <c r="U1022" s="2073">
        <f t="shared" si="408"/>
        <v>52190.550439333332</v>
      </c>
      <c r="V1022" s="330">
        <f t="shared" si="406"/>
        <v>49706.33625</v>
      </c>
      <c r="W1022" s="779"/>
      <c r="X1022" s="330"/>
      <c r="Y1022" s="330">
        <f>V1022-U1022</f>
        <v>-2484.2141893333319</v>
      </c>
      <c r="Z1022" s="330"/>
      <c r="AA1022" s="330">
        <v>-6.2456100000000001</v>
      </c>
      <c r="AB1022" s="330">
        <v>49700.090640000002</v>
      </c>
      <c r="AC1022" s="1015">
        <f>V1022-U1022-Y1022</f>
        <v>0</v>
      </c>
      <c r="AD1022" s="1028"/>
      <c r="AF1022" s="3083">
        <f>V1022+X1022+AA1022-AB1022</f>
        <v>0</v>
      </c>
      <c r="AG1022" s="137">
        <f>AB1022*1000-AF1022</f>
        <v>49700090.640000001</v>
      </c>
    </row>
    <row r="1023" spans="1:36" s="147" customFormat="1" ht="29.25" x14ac:dyDescent="0.25">
      <c r="A1023" s="137">
        <v>1</v>
      </c>
      <c r="B1023" s="2082" t="s">
        <v>271</v>
      </c>
      <c r="C1023" s="1582"/>
      <c r="D1023" s="524"/>
      <c r="E1023" s="493">
        <f>E1025+E1026+E1027+E1028</f>
        <v>29950</v>
      </c>
      <c r="F1023" s="223">
        <f t="shared" ref="F1023:G1023" si="409">F1025+F1026+F1027+F1028</f>
        <v>9984</v>
      </c>
      <c r="G1023" s="223">
        <f t="shared" si="409"/>
        <v>10203</v>
      </c>
      <c r="H1023" s="525">
        <f>G1023/F1023*100</f>
        <v>102.19350961538463</v>
      </c>
      <c r="I1023" s="199"/>
      <c r="J1023" s="199"/>
      <c r="K1023" s="525"/>
      <c r="L1023" s="525"/>
      <c r="M1023" s="525"/>
      <c r="N1023" s="1055"/>
      <c r="O1023" s="1055"/>
      <c r="P1023" s="1055"/>
      <c r="Q1023" s="331"/>
      <c r="R1023" s="331"/>
      <c r="S1023" s="331"/>
      <c r="T1023" s="331"/>
      <c r="U1023" s="758"/>
      <c r="V1023" s="331">
        <f t="shared" si="406"/>
        <v>0</v>
      </c>
      <c r="W1023" s="776"/>
      <c r="X1023" s="331"/>
      <c r="Y1023" s="331"/>
      <c r="Z1023" s="331"/>
      <c r="AA1023" s="331"/>
      <c r="AB1023" s="331"/>
      <c r="AC1023" s="1015">
        <f>V1023-U1023-Y1023</f>
        <v>0</v>
      </c>
      <c r="AD1023" s="1028"/>
      <c r="AF1023" s="3083">
        <f>V1023+X1023+AA1023-AB1023</f>
        <v>0</v>
      </c>
      <c r="AG1023" s="147">
        <f>AB1023*1000-AF1023</f>
        <v>0</v>
      </c>
    </row>
    <row r="1024" spans="1:36" ht="30" x14ac:dyDescent="0.25">
      <c r="A1024" s="137">
        <v>1</v>
      </c>
      <c r="B1024" s="311" t="s">
        <v>193</v>
      </c>
      <c r="C1024" s="434"/>
      <c r="D1024" s="4"/>
      <c r="E1024" s="493"/>
      <c r="F1024" s="187"/>
      <c r="G1024" s="187"/>
      <c r="H1024" s="187"/>
      <c r="I1024" s="199"/>
      <c r="J1024" s="199"/>
      <c r="K1024" s="525"/>
      <c r="L1024" s="525"/>
      <c r="M1024" s="525"/>
      <c r="N1024" s="153"/>
      <c r="O1024" s="153"/>
      <c r="P1024" s="153"/>
      <c r="Q1024" s="331"/>
      <c r="R1024" s="331"/>
      <c r="S1024" s="331"/>
      <c r="T1024" s="331"/>
      <c r="U1024" s="758"/>
      <c r="V1024" s="331"/>
      <c r="W1024" s="776"/>
      <c r="X1024" s="331"/>
      <c r="Y1024" s="331"/>
      <c r="Z1024" s="331"/>
      <c r="AA1024" s="331"/>
      <c r="AB1024" s="331"/>
      <c r="AC1024" s="1015">
        <f>V1024-U1024-Y1024</f>
        <v>0</v>
      </c>
      <c r="AD1024" s="1028"/>
      <c r="AF1024" s="3083">
        <f>V1024+X1024+AA1024-AB1024</f>
        <v>0</v>
      </c>
      <c r="AG1024" s="137">
        <f>AB1024*1000-AF1024</f>
        <v>0</v>
      </c>
    </row>
    <row r="1025" spans="1:33" ht="30" x14ac:dyDescent="0.25">
      <c r="A1025" s="137">
        <v>1</v>
      </c>
      <c r="B1025" s="312" t="s">
        <v>454</v>
      </c>
      <c r="C1025" s="434"/>
      <c r="D1025" s="4"/>
      <c r="E1025" s="494">
        <v>6750</v>
      </c>
      <c r="F1025" s="187">
        <f>ROUND(E1025/12*$B$4,0)</f>
        <v>2250</v>
      </c>
      <c r="G1025" s="187">
        <v>2362</v>
      </c>
      <c r="H1025" s="187">
        <f>G1025/F1025*100</f>
        <v>104.97777777777777</v>
      </c>
      <c r="I1025" s="199"/>
      <c r="J1025" s="199"/>
      <c r="K1025" s="525"/>
      <c r="L1025" s="525"/>
      <c r="M1025" s="525"/>
      <c r="N1025" s="153"/>
      <c r="O1025" s="153"/>
      <c r="P1025" s="153"/>
      <c r="Q1025" s="331"/>
      <c r="R1025" s="331"/>
      <c r="S1025" s="331"/>
      <c r="T1025" s="331"/>
      <c r="U1025" s="758"/>
      <c r="V1025" s="331"/>
      <c r="W1025" s="776"/>
      <c r="X1025" s="331"/>
      <c r="Y1025" s="331"/>
      <c r="Z1025" s="331"/>
      <c r="AA1025" s="331"/>
      <c r="AB1025" s="331"/>
      <c r="AC1025" s="1015">
        <f>V1025-U1025-Y1025</f>
        <v>0</v>
      </c>
      <c r="AD1025" s="1028"/>
      <c r="AF1025" s="3083">
        <f>V1025+X1025+AA1025-AB1025</f>
        <v>0</v>
      </c>
      <c r="AG1025" s="137">
        <f>AB1025*1000-AF1025</f>
        <v>0</v>
      </c>
    </row>
    <row r="1026" spans="1:33" ht="60" x14ac:dyDescent="0.25">
      <c r="A1026" s="137">
        <v>1</v>
      </c>
      <c r="B1026" s="312" t="s">
        <v>455</v>
      </c>
      <c r="C1026" s="434"/>
      <c r="D1026" s="4"/>
      <c r="E1026" s="494">
        <v>3200</v>
      </c>
      <c r="F1026" s="187">
        <f t="shared" ref="F1026:F1027" si="410">ROUND(E1026/12*$B$4,0)</f>
        <v>1067</v>
      </c>
      <c r="G1026" s="187">
        <v>1133</v>
      </c>
      <c r="H1026" s="187">
        <f>G1026/F1026*100</f>
        <v>106.18556701030928</v>
      </c>
      <c r="I1026" s="199"/>
      <c r="J1026" s="199"/>
      <c r="K1026" s="525"/>
      <c r="L1026" s="525"/>
      <c r="M1026" s="525"/>
      <c r="N1026" s="153"/>
      <c r="O1026" s="153"/>
      <c r="P1026" s="153"/>
      <c r="Q1026" s="331"/>
      <c r="R1026" s="331"/>
      <c r="S1026" s="331"/>
      <c r="T1026" s="331"/>
      <c r="U1026" s="758"/>
      <c r="V1026" s="331"/>
      <c r="W1026" s="776"/>
      <c r="X1026" s="331"/>
      <c r="Y1026" s="331"/>
      <c r="Z1026" s="331"/>
      <c r="AA1026" s="331"/>
      <c r="AB1026" s="331"/>
      <c r="AC1026" s="1015">
        <f>V1026-U1026-Y1026</f>
        <v>0</v>
      </c>
      <c r="AD1026" s="1028"/>
      <c r="AF1026" s="3083">
        <f>V1026+X1026+AA1026-AB1026</f>
        <v>0</v>
      </c>
      <c r="AG1026" s="137">
        <f>AB1026*1000-AF1026</f>
        <v>0</v>
      </c>
    </row>
    <row r="1027" spans="1:33" s="2087" customFormat="1" ht="45" x14ac:dyDescent="0.25">
      <c r="A1027" s="2087">
        <v>1</v>
      </c>
      <c r="B1027" s="312" t="s">
        <v>456</v>
      </c>
      <c r="C1027" s="434"/>
      <c r="D1027" s="4"/>
      <c r="E1027" s="494">
        <v>20000</v>
      </c>
      <c r="F1027" s="187">
        <f t="shared" si="410"/>
        <v>6667</v>
      </c>
      <c r="G1027" s="187">
        <v>6708</v>
      </c>
      <c r="H1027" s="187">
        <f>G1027/F1027*100</f>
        <v>100.61496925153743</v>
      </c>
      <c r="I1027" s="199"/>
      <c r="J1027" s="199"/>
      <c r="K1027" s="525"/>
      <c r="L1027" s="525"/>
      <c r="M1027" s="525"/>
      <c r="N1027" s="153"/>
      <c r="O1027" s="153"/>
      <c r="P1027" s="153"/>
      <c r="Q1027" s="331"/>
      <c r="R1027" s="331"/>
      <c r="S1027" s="331"/>
      <c r="T1027" s="331"/>
      <c r="U1027" s="758"/>
      <c r="V1027" s="331"/>
      <c r="W1027" s="776"/>
      <c r="X1027" s="331"/>
      <c r="Y1027" s="331"/>
      <c r="Z1027" s="331"/>
      <c r="AA1027" s="331"/>
      <c r="AB1027" s="331"/>
      <c r="AC1027" s="1015">
        <f>V1027-U1027-Y1027</f>
        <v>0</v>
      </c>
      <c r="AD1027" s="1028"/>
      <c r="AF1027" s="3083">
        <f>V1027+X1027+AA1027-AB1027</f>
        <v>0</v>
      </c>
      <c r="AG1027" s="2087">
        <f>AB1027*1000-AF1027</f>
        <v>0</v>
      </c>
    </row>
    <row r="1028" spans="1:33" ht="90" x14ac:dyDescent="0.25">
      <c r="A1028" s="137">
        <v>1</v>
      </c>
      <c r="B1028" s="312" t="s">
        <v>457</v>
      </c>
      <c r="C1028" s="434"/>
      <c r="D1028" s="4"/>
      <c r="E1028" s="494"/>
      <c r="F1028" s="187">
        <f>ROUND(E1028/12*$B$4,0)</f>
        <v>0</v>
      </c>
      <c r="G1028" s="187"/>
      <c r="H1028" s="187"/>
      <c r="I1028" s="199"/>
      <c r="J1028" s="199"/>
      <c r="K1028" s="525"/>
      <c r="L1028" s="525"/>
      <c r="M1028" s="525"/>
      <c r="N1028" s="153"/>
      <c r="O1028" s="153"/>
      <c r="P1028" s="153"/>
      <c r="Q1028" s="331"/>
      <c r="R1028" s="331"/>
      <c r="S1028" s="331"/>
      <c r="T1028" s="331"/>
      <c r="U1028" s="758"/>
      <c r="V1028" s="331"/>
      <c r="W1028" s="776"/>
      <c r="X1028" s="331"/>
      <c r="Y1028" s="331"/>
      <c r="Z1028" s="331"/>
      <c r="AA1028" s="331"/>
      <c r="AB1028" s="331"/>
      <c r="AC1028" s="1015">
        <f>V1028-U1028-Y1028</f>
        <v>0</v>
      </c>
      <c r="AD1028" s="1028"/>
      <c r="AF1028" s="3083">
        <f>V1028+X1028+AA1028-AB1028</f>
        <v>0</v>
      </c>
      <c r="AG1028" s="137">
        <f>AB1028*1000-AF1028</f>
        <v>0</v>
      </c>
    </row>
    <row r="1029" spans="1:33" ht="29.25" x14ac:dyDescent="0.25">
      <c r="A1029" s="137">
        <v>1</v>
      </c>
      <c r="B1029" s="285" t="s">
        <v>131</v>
      </c>
      <c r="C1029" s="434"/>
      <c r="D1029" s="4"/>
      <c r="E1029" s="493">
        <f>E1030+E1031</f>
        <v>40300</v>
      </c>
      <c r="F1029" s="525">
        <f t="shared" ref="F1029:G1029" si="411">F1030+F1031</f>
        <v>13434</v>
      </c>
      <c r="G1029" s="525">
        <f t="shared" si="411"/>
        <v>16858</v>
      </c>
      <c r="H1029" s="525">
        <f>G1029/F1029*100</f>
        <v>125.48756885514368</v>
      </c>
      <c r="I1029" s="199"/>
      <c r="J1029" s="199"/>
      <c r="K1029" s="525"/>
      <c r="L1029" s="525"/>
      <c r="M1029" s="525"/>
      <c r="N1029" s="153"/>
      <c r="O1029" s="153"/>
      <c r="P1029" s="153"/>
      <c r="Q1029" s="331"/>
      <c r="R1029" s="331"/>
      <c r="S1029" s="331"/>
      <c r="T1029" s="331"/>
      <c r="U1029" s="758"/>
      <c r="V1029" s="331"/>
      <c r="W1029" s="776"/>
      <c r="X1029" s="331"/>
      <c r="Y1029" s="331"/>
      <c r="Z1029" s="331"/>
      <c r="AA1029" s="331"/>
      <c r="AB1029" s="331"/>
      <c r="AC1029" s="1015">
        <f>V1029-U1029-Y1029</f>
        <v>0</v>
      </c>
      <c r="AD1029" s="1028"/>
      <c r="AF1029" s="3083">
        <f>V1029+X1029+AA1029-AB1029</f>
        <v>0</v>
      </c>
      <c r="AG1029" s="137">
        <f>AB1029*1000-AF1029</f>
        <v>0</v>
      </c>
    </row>
    <row r="1030" spans="1:33" x14ac:dyDescent="0.25">
      <c r="A1030" s="137">
        <v>1</v>
      </c>
      <c r="B1030" s="165" t="s">
        <v>222</v>
      </c>
      <c r="C1030" s="434"/>
      <c r="D1030" s="4"/>
      <c r="E1030" s="494">
        <v>33800</v>
      </c>
      <c r="F1030" s="187">
        <f t="shared" ref="F1030:F1032" si="412">ROUND(E1030/12*$B$4,0)</f>
        <v>11267</v>
      </c>
      <c r="G1030" s="187">
        <v>14280</v>
      </c>
      <c r="H1030" s="187">
        <f>G1030/F1030*100</f>
        <v>126.74181237241501</v>
      </c>
      <c r="I1030" s="199"/>
      <c r="J1030" s="199"/>
      <c r="K1030" s="525"/>
      <c r="L1030" s="525"/>
      <c r="M1030" s="525"/>
      <c r="N1030" s="153"/>
      <c r="O1030" s="153"/>
      <c r="P1030" s="153"/>
      <c r="Q1030" s="331"/>
      <c r="R1030" s="331"/>
      <c r="S1030" s="331"/>
      <c r="T1030" s="331"/>
      <c r="U1030" s="758"/>
      <c r="V1030" s="331"/>
      <c r="W1030" s="776"/>
      <c r="X1030" s="331"/>
      <c r="Y1030" s="331"/>
      <c r="Z1030" s="331"/>
      <c r="AA1030" s="331"/>
      <c r="AB1030" s="331"/>
      <c r="AC1030" s="1015">
        <f>V1030-U1030-Y1030</f>
        <v>0</v>
      </c>
      <c r="AD1030" s="1028"/>
      <c r="AF1030" s="3083">
        <f>V1030+X1030+AA1030-AB1030</f>
        <v>0</v>
      </c>
      <c r="AG1030" s="137">
        <f>AB1030*1000-AF1030</f>
        <v>0</v>
      </c>
    </row>
    <row r="1031" spans="1:33" ht="45" x14ac:dyDescent="0.25">
      <c r="A1031" s="137">
        <v>1</v>
      </c>
      <c r="B1031" s="165" t="s">
        <v>458</v>
      </c>
      <c r="C1031" s="434"/>
      <c r="D1031" s="4"/>
      <c r="E1031" s="494">
        <v>6500</v>
      </c>
      <c r="F1031" s="187">
        <f t="shared" si="412"/>
        <v>2167</v>
      </c>
      <c r="G1031" s="187">
        <v>2578</v>
      </c>
      <c r="H1031" s="525">
        <f>G1031/F1031*100</f>
        <v>118.96631287494233</v>
      </c>
      <c r="I1031" s="199"/>
      <c r="J1031" s="199"/>
      <c r="K1031" s="525"/>
      <c r="L1031" s="525"/>
      <c r="M1031" s="525"/>
      <c r="N1031" s="153"/>
      <c r="O1031" s="153"/>
      <c r="P1031" s="153"/>
      <c r="Q1031" s="331"/>
      <c r="R1031" s="331"/>
      <c r="S1031" s="331"/>
      <c r="T1031" s="331"/>
      <c r="U1031" s="758"/>
      <c r="V1031" s="331"/>
      <c r="W1031" s="776"/>
      <c r="X1031" s="331"/>
      <c r="Y1031" s="331"/>
      <c r="Z1031" s="331"/>
      <c r="AA1031" s="331"/>
      <c r="AB1031" s="331"/>
      <c r="AC1031" s="1015">
        <f>V1031-U1031-Y1031</f>
        <v>0</v>
      </c>
      <c r="AD1031" s="1028"/>
      <c r="AF1031" s="3083">
        <f>V1031+X1031+AA1031-AB1031</f>
        <v>0</v>
      </c>
      <c r="AG1031" s="137">
        <f>AB1031*1000-AF1031</f>
        <v>0</v>
      </c>
    </row>
    <row r="1032" spans="1:33" s="2087" customFormat="1" ht="29.25" x14ac:dyDescent="0.25">
      <c r="A1032" s="2087">
        <v>1</v>
      </c>
      <c r="B1032" s="285" t="s">
        <v>344</v>
      </c>
      <c r="C1032" s="1582"/>
      <c r="D1032" s="1595"/>
      <c r="E1032" s="493">
        <v>16400</v>
      </c>
      <c r="F1032" s="525">
        <f t="shared" si="412"/>
        <v>5467</v>
      </c>
      <c r="G1032" s="525">
        <v>5269</v>
      </c>
      <c r="H1032" s="525">
        <f>G1032/F1032*100</f>
        <v>96.378269617706238</v>
      </c>
      <c r="I1032" s="199"/>
      <c r="J1032" s="1069"/>
      <c r="K1032" s="525"/>
      <c r="L1032" s="525"/>
      <c r="M1032" s="310"/>
      <c r="N1032" s="153"/>
      <c r="O1032" s="153"/>
      <c r="P1032" s="153"/>
      <c r="Q1032" s="331"/>
      <c r="R1032" s="331"/>
      <c r="S1032" s="331"/>
      <c r="T1032" s="331"/>
      <c r="U1032" s="758"/>
      <c r="V1032" s="331"/>
      <c r="W1032" s="776"/>
      <c r="X1032" s="331"/>
      <c r="Y1032" s="331"/>
      <c r="Z1032" s="331"/>
      <c r="AA1032" s="331"/>
      <c r="AB1032" s="331"/>
      <c r="AC1032" s="1015"/>
      <c r="AD1032" s="1028"/>
      <c r="AF1032" s="3083">
        <f>V1032+X1032+AA1032-AB1032</f>
        <v>0</v>
      </c>
      <c r="AG1032" s="2087">
        <f>AB1032*1000-AF1032</f>
        <v>0</v>
      </c>
    </row>
    <row r="1033" spans="1:33" x14ac:dyDescent="0.25">
      <c r="A1033" s="137">
        <v>1</v>
      </c>
      <c r="B1033" s="470" t="s">
        <v>194</v>
      </c>
      <c r="C1033" s="434"/>
      <c r="D1033" s="1540"/>
      <c r="E1033" s="494"/>
      <c r="F1033" s="123"/>
      <c r="G1033" s="187"/>
      <c r="H1033" s="187"/>
      <c r="I1033" s="199"/>
      <c r="J1033" s="1069"/>
      <c r="K1033" s="525"/>
      <c r="L1033" s="525"/>
      <c r="M1033" s="310"/>
      <c r="N1033" s="153"/>
      <c r="O1033" s="153"/>
      <c r="P1033" s="153"/>
      <c r="Q1033" s="331"/>
      <c r="R1033" s="331"/>
      <c r="S1033" s="331"/>
      <c r="T1033" s="331"/>
      <c r="U1033" s="758"/>
      <c r="V1033" s="331">
        <f>AB1033-AA1033-X1033</f>
        <v>0</v>
      </c>
      <c r="W1033" s="776"/>
      <c r="X1033" s="331"/>
      <c r="Y1033" s="331"/>
      <c r="Z1033" s="331"/>
      <c r="AA1033" s="331"/>
      <c r="AB1033" s="331"/>
      <c r="AC1033" s="1015">
        <f>V1033-U1033-Y1033</f>
        <v>0</v>
      </c>
      <c r="AD1033" s="1028"/>
      <c r="AF1033" s="3083">
        <f>V1033+X1033+AA1033-AB1033</f>
        <v>0</v>
      </c>
      <c r="AG1033" s="137">
        <f>AB1033*1000-AF1033</f>
        <v>0</v>
      </c>
    </row>
    <row r="1034" spans="1:33" ht="47.25" x14ac:dyDescent="0.25">
      <c r="A1034" s="137">
        <v>1</v>
      </c>
      <c r="B1034" s="492" t="s">
        <v>459</v>
      </c>
      <c r="C1034" s="1593"/>
      <c r="D1034" s="535"/>
      <c r="E1034" s="493">
        <f>E1035+E1040</f>
        <v>28288</v>
      </c>
      <c r="F1034" s="747">
        <f>F1035+F1040</f>
        <v>9429</v>
      </c>
      <c r="G1034" s="747">
        <f>G1035+G1040</f>
        <v>10174</v>
      </c>
      <c r="H1034" s="747">
        <f>G1034/F1034*100</f>
        <v>107.90115600806025</v>
      </c>
      <c r="I1034" s="1407"/>
      <c r="J1034" s="199"/>
      <c r="K1034" s="186"/>
      <c r="L1034" s="186"/>
      <c r="M1034" s="183"/>
      <c r="N1034" s="2079"/>
      <c r="O1034" s="186"/>
      <c r="P1034" s="186"/>
      <c r="Q1034" s="331">
        <f t="shared" ref="Q1034:AB1034" si="413">Q1035+Q1040</f>
        <v>89235.319999999992</v>
      </c>
      <c r="R1034" s="331">
        <f t="shared" ref="R1034:S1034" si="414">R1035+R1040</f>
        <v>89235.319999999992</v>
      </c>
      <c r="S1034" s="331">
        <f t="shared" si="414"/>
        <v>89235.319999999992</v>
      </c>
      <c r="T1034" s="331">
        <f t="shared" ref="T1034" si="415">T1035+T1040</f>
        <v>89235.319999999992</v>
      </c>
      <c r="U1034" s="880">
        <f t="shared" ref="U1034" si="416">U1035+U1040</f>
        <v>29745.106666666667</v>
      </c>
      <c r="V1034" s="331">
        <f t="shared" si="413"/>
        <v>38326.004679999998</v>
      </c>
      <c r="W1034" s="776">
        <f t="shared" si="413"/>
        <v>0</v>
      </c>
      <c r="X1034" s="331">
        <f t="shared" si="413"/>
        <v>0</v>
      </c>
      <c r="Y1034" s="331">
        <f t="shared" si="413"/>
        <v>8580.8980133333243</v>
      </c>
      <c r="Z1034" s="331">
        <f t="shared" si="413"/>
        <v>0</v>
      </c>
      <c r="AA1034" s="331">
        <f t="shared" si="413"/>
        <v>0</v>
      </c>
      <c r="AB1034" s="331">
        <f t="shared" si="413"/>
        <v>38326.004679999998</v>
      </c>
      <c r="AC1034" s="1015">
        <f>V1034-U1034-Y1034</f>
        <v>0</v>
      </c>
      <c r="AD1034" s="1028"/>
      <c r="AF1034" s="3083">
        <f>V1034+X1034+AA1034-AB1034</f>
        <v>0</v>
      </c>
      <c r="AG1034" s="137">
        <f>AB1034*1000-AF1034</f>
        <v>38326004.68</v>
      </c>
    </row>
    <row r="1035" spans="1:33" ht="30" x14ac:dyDescent="0.25">
      <c r="A1035" s="137">
        <v>1</v>
      </c>
      <c r="B1035" s="472" t="s">
        <v>272</v>
      </c>
      <c r="C1035" s="434"/>
      <c r="D1035" s="4"/>
      <c r="E1035" s="493">
        <f>SUM(E1036:E1039)</f>
        <v>240</v>
      </c>
      <c r="F1035" s="183">
        <f>SUM(F1036:F1039)</f>
        <v>80</v>
      </c>
      <c r="G1035" s="183">
        <f>SUM(G1036:G1039)</f>
        <v>202</v>
      </c>
      <c r="H1035" s="183">
        <f>G1035/F1035*100</f>
        <v>252.5</v>
      </c>
      <c r="I1035" s="1415"/>
      <c r="J1035" s="1415"/>
      <c r="K1035" s="122"/>
      <c r="L1035" s="122"/>
      <c r="M1035" s="122"/>
      <c r="N1035" s="122"/>
      <c r="O1035" s="122"/>
      <c r="P1035" s="122"/>
      <c r="Q1035" s="331">
        <f t="shared" ref="Q1035:AB1035" si="417">SUM(Q1036:Q1039)</f>
        <v>1886.7599999999998</v>
      </c>
      <c r="R1035" s="331">
        <f t="shared" ref="R1035:S1035" si="418">SUM(R1036:R1039)</f>
        <v>1886.7599999999998</v>
      </c>
      <c r="S1035" s="331">
        <f t="shared" si="418"/>
        <v>1886.7599999999998</v>
      </c>
      <c r="T1035" s="331">
        <f t="shared" ref="T1035" si="419">SUM(T1036:T1039)</f>
        <v>1886.7599999999998</v>
      </c>
      <c r="U1035" s="758">
        <f t="shared" si="417"/>
        <v>628.91999999999996</v>
      </c>
      <c r="V1035" s="331">
        <f t="shared" si="417"/>
        <v>1588.0230000000001</v>
      </c>
      <c r="W1035" s="776">
        <f t="shared" si="417"/>
        <v>0</v>
      </c>
      <c r="X1035" s="331">
        <f t="shared" si="417"/>
        <v>0</v>
      </c>
      <c r="Y1035" s="331">
        <f t="shared" si="417"/>
        <v>959.10300000000007</v>
      </c>
      <c r="Z1035" s="331">
        <f t="shared" si="417"/>
        <v>0</v>
      </c>
      <c r="AA1035" s="331">
        <f t="shared" si="417"/>
        <v>0</v>
      </c>
      <c r="AB1035" s="331">
        <f t="shared" si="417"/>
        <v>1588.0230000000001</v>
      </c>
      <c r="AC1035" s="1015">
        <f>V1035-U1035-Y1035</f>
        <v>0</v>
      </c>
      <c r="AD1035" s="1028"/>
      <c r="AF1035" s="3083">
        <f>V1035+X1035+AA1035-AB1035</f>
        <v>0</v>
      </c>
      <c r="AG1035" s="137">
        <f>AB1035*1000-AF1035</f>
        <v>1588023.0000000002</v>
      </c>
    </row>
    <row r="1036" spans="1:33" ht="30" x14ac:dyDescent="0.25">
      <c r="A1036" s="137">
        <v>1</v>
      </c>
      <c r="B1036" s="312" t="s">
        <v>460</v>
      </c>
      <c r="C1036" s="434"/>
      <c r="D1036" s="4"/>
      <c r="E1036" s="493"/>
      <c r="F1036" s="183"/>
      <c r="G1036" s="183"/>
      <c r="H1036" s="183"/>
      <c r="I1036" s="1415"/>
      <c r="J1036" s="1415"/>
      <c r="K1036" s="122"/>
      <c r="L1036" s="122"/>
      <c r="M1036" s="122"/>
      <c r="N1036" s="122"/>
      <c r="O1036" s="122"/>
      <c r="P1036" s="122"/>
      <c r="Q1036" s="331"/>
      <c r="R1036" s="331"/>
      <c r="S1036" s="331"/>
      <c r="T1036" s="331"/>
      <c r="U1036" s="758"/>
      <c r="V1036" s="331"/>
      <c r="W1036" s="776"/>
      <c r="X1036" s="331"/>
      <c r="Y1036" s="331"/>
      <c r="Z1036" s="331"/>
      <c r="AA1036" s="331"/>
      <c r="AB1036" s="331"/>
      <c r="AC1036" s="1015">
        <f>V1036-U1036-Y1036</f>
        <v>0</v>
      </c>
      <c r="AD1036" s="1028"/>
      <c r="AF1036" s="3083">
        <f>V1036+X1036+AA1036-AB1036</f>
        <v>0</v>
      </c>
      <c r="AG1036" s="137">
        <f>AB1036*1000-AF1036</f>
        <v>0</v>
      </c>
    </row>
    <row r="1037" spans="1:33" ht="60" x14ac:dyDescent="0.25">
      <c r="A1037" s="137">
        <v>1</v>
      </c>
      <c r="B1037" s="312" t="s">
        <v>479</v>
      </c>
      <c r="C1037" s="434"/>
      <c r="D1037" s="4"/>
      <c r="E1037" s="493"/>
      <c r="F1037" s="183"/>
      <c r="G1037" s="183"/>
      <c r="H1037" s="183"/>
      <c r="I1037" s="1415"/>
      <c r="J1037" s="1415"/>
      <c r="K1037" s="122"/>
      <c r="L1037" s="122"/>
      <c r="M1037" s="122"/>
      <c r="N1037" s="122"/>
      <c r="O1037" s="122"/>
      <c r="P1037" s="122"/>
      <c r="Q1037" s="331"/>
      <c r="R1037" s="331"/>
      <c r="S1037" s="331"/>
      <c r="T1037" s="331"/>
      <c r="U1037" s="758"/>
      <c r="V1037" s="331"/>
      <c r="W1037" s="776"/>
      <c r="X1037" s="331"/>
      <c r="Y1037" s="331"/>
      <c r="Z1037" s="331"/>
      <c r="AA1037" s="331"/>
      <c r="AB1037" s="331"/>
      <c r="AC1037" s="1015">
        <f>V1037-U1037-Y1037</f>
        <v>0</v>
      </c>
      <c r="AD1037" s="1028"/>
      <c r="AF1037" s="3083">
        <f>V1037+X1037+AA1037-AB1037</f>
        <v>0</v>
      </c>
      <c r="AG1037" s="137">
        <f>AB1037*1000-AF1037</f>
        <v>0</v>
      </c>
    </row>
    <row r="1038" spans="1:33" ht="45" x14ac:dyDescent="0.25">
      <c r="A1038" s="137">
        <v>1</v>
      </c>
      <c r="B1038" s="312" t="s">
        <v>463</v>
      </c>
      <c r="C1038" s="434"/>
      <c r="D1038" s="4"/>
      <c r="E1038" s="494">
        <v>80</v>
      </c>
      <c r="F1038" s="187">
        <f>ROUND(E1038/12*$B$4,0)</f>
        <v>27</v>
      </c>
      <c r="G1038" s="183">
        <v>37</v>
      </c>
      <c r="H1038" s="183">
        <f>G1038/F1038*100</f>
        <v>137.03703703703704</v>
      </c>
      <c r="I1038" s="1415"/>
      <c r="J1038" s="1415"/>
      <c r="K1038" s="122"/>
      <c r="L1038" s="122"/>
      <c r="M1038" s="122"/>
      <c r="N1038" s="122"/>
      <c r="O1038" s="122"/>
      <c r="P1038" s="122"/>
      <c r="Q1038" s="331">
        <v>628.91999999999996</v>
      </c>
      <c r="R1038" s="331">
        <v>628.91999999999996</v>
      </c>
      <c r="S1038" s="331">
        <v>628.91999999999996</v>
      </c>
      <c r="T1038" s="331">
        <v>628.91999999999996</v>
      </c>
      <c r="U1038" s="758">
        <f t="shared" ref="U1038:U1039" si="420">Q1038/12*$B$4+(R1038-Q1038)/11*3+(S1038-R1038)/10*2+(T1038-S1038)/9*1</f>
        <v>209.64</v>
      </c>
      <c r="V1038" s="331">
        <f>AB1038-AA1038-X1038</f>
        <v>290.87549999999999</v>
      </c>
      <c r="W1038" s="776"/>
      <c r="X1038" s="331"/>
      <c r="Y1038" s="331">
        <f>V1038-U1038</f>
        <v>81.235500000000002</v>
      </c>
      <c r="Z1038" s="331"/>
      <c r="AA1038" s="331">
        <v>0</v>
      </c>
      <c r="AB1038" s="331">
        <v>290.87549999999999</v>
      </c>
      <c r="AC1038" s="1015">
        <f>V1038-U1038-Y1038</f>
        <v>0</v>
      </c>
      <c r="AD1038" s="1028"/>
      <c r="AF1038" s="3083">
        <f>V1038+X1038+AA1038-AB1038</f>
        <v>0</v>
      </c>
      <c r="AG1038" s="137">
        <f>AB1038*1000-AF1038</f>
        <v>290875.5</v>
      </c>
    </row>
    <row r="1039" spans="1:33" ht="30" x14ac:dyDescent="0.25">
      <c r="A1039" s="137">
        <v>1</v>
      </c>
      <c r="B1039" s="312" t="s">
        <v>464</v>
      </c>
      <c r="C1039" s="434"/>
      <c r="D1039" s="4"/>
      <c r="E1039" s="494">
        <v>160</v>
      </c>
      <c r="F1039" s="187">
        <f>ROUND(E1039/12*$B$4,0)</f>
        <v>53</v>
      </c>
      <c r="G1039" s="183">
        <v>165</v>
      </c>
      <c r="H1039" s="183">
        <f>G1039/F1039*100</f>
        <v>311.32075471698113</v>
      </c>
      <c r="I1039" s="1415"/>
      <c r="J1039" s="1415"/>
      <c r="K1039" s="122"/>
      <c r="L1039" s="122"/>
      <c r="M1039" s="122"/>
      <c r="N1039" s="122"/>
      <c r="O1039" s="122"/>
      <c r="P1039" s="122"/>
      <c r="Q1039" s="331">
        <v>1257.8399999999999</v>
      </c>
      <c r="R1039" s="331">
        <v>1257.8399999999999</v>
      </c>
      <c r="S1039" s="331">
        <v>1257.8399999999999</v>
      </c>
      <c r="T1039" s="331">
        <v>1257.8399999999999</v>
      </c>
      <c r="U1039" s="758">
        <f t="shared" si="420"/>
        <v>419.28</v>
      </c>
      <c r="V1039" s="331">
        <f>AB1039-AA1039-X1039</f>
        <v>1297.1475</v>
      </c>
      <c r="W1039" s="776"/>
      <c r="X1039" s="331"/>
      <c r="Y1039" s="331">
        <f>V1039-U1039</f>
        <v>877.86750000000006</v>
      </c>
      <c r="Z1039" s="331"/>
      <c r="AA1039" s="331">
        <v>0</v>
      </c>
      <c r="AB1039" s="331">
        <v>1297.1475</v>
      </c>
      <c r="AC1039" s="1015">
        <f>V1039-U1039-Y1039</f>
        <v>0</v>
      </c>
      <c r="AD1039" s="1028"/>
      <c r="AF1039" s="3083">
        <f>V1039+X1039+AA1039-AB1039</f>
        <v>0</v>
      </c>
      <c r="AG1039" s="137">
        <f>AB1039*1000-AF1039</f>
        <v>1297147.5</v>
      </c>
    </row>
    <row r="1040" spans="1:33" ht="45" x14ac:dyDescent="0.25">
      <c r="A1040" s="137">
        <v>1</v>
      </c>
      <c r="B1040" s="472" t="s">
        <v>273</v>
      </c>
      <c r="C1040" s="434"/>
      <c r="D1040" s="4"/>
      <c r="E1040" s="493">
        <f>SUM(E1041:E1043)</f>
        <v>28048</v>
      </c>
      <c r="F1040" s="1583">
        <f>SUM(F1041:F1043)</f>
        <v>9349</v>
      </c>
      <c r="G1040" s="1583">
        <f>SUM(G1041:G1043)</f>
        <v>9972</v>
      </c>
      <c r="H1040" s="1583">
        <f>G1040/F1040*100</f>
        <v>106.6638143116911</v>
      </c>
      <c r="I1040" s="1415"/>
      <c r="J1040" s="1415"/>
      <c r="K1040" s="122"/>
      <c r="L1040" s="122"/>
      <c r="M1040" s="122"/>
      <c r="N1040" s="122"/>
      <c r="O1040" s="122"/>
      <c r="P1040" s="122"/>
      <c r="Q1040" s="331">
        <f t="shared" ref="Q1040:AB1040" si="421">SUM(Q1041:Q1043)</f>
        <v>87348.56</v>
      </c>
      <c r="R1040" s="331">
        <f t="shared" ref="R1040:S1040" si="422">SUM(R1041:R1043)</f>
        <v>87348.56</v>
      </c>
      <c r="S1040" s="331">
        <f t="shared" si="422"/>
        <v>87348.56</v>
      </c>
      <c r="T1040" s="331">
        <f t="shared" ref="T1040" si="423">SUM(T1041:T1043)</f>
        <v>87348.56</v>
      </c>
      <c r="U1040" s="758">
        <f t="shared" si="421"/>
        <v>29116.186666666668</v>
      </c>
      <c r="V1040" s="331">
        <f t="shared" si="421"/>
        <v>36737.981679999997</v>
      </c>
      <c r="W1040" s="776">
        <f t="shared" si="421"/>
        <v>0</v>
      </c>
      <c r="X1040" s="331">
        <f t="shared" si="421"/>
        <v>0</v>
      </c>
      <c r="Y1040" s="331">
        <f t="shared" si="421"/>
        <v>7621.7950133333252</v>
      </c>
      <c r="Z1040" s="331">
        <f t="shared" si="421"/>
        <v>0</v>
      </c>
      <c r="AA1040" s="331">
        <f t="shared" si="421"/>
        <v>0</v>
      </c>
      <c r="AB1040" s="331">
        <f t="shared" si="421"/>
        <v>36737.981679999997</v>
      </c>
      <c r="AC1040" s="1015">
        <f>V1040-U1040-Y1040</f>
        <v>0</v>
      </c>
      <c r="AD1040" s="1028"/>
      <c r="AF1040" s="3083">
        <f>V1040+X1040+AA1040-AB1040</f>
        <v>0</v>
      </c>
      <c r="AG1040" s="137">
        <f>AB1040*1000-AF1040</f>
        <v>36737981.68</v>
      </c>
    </row>
    <row r="1041" spans="1:33" ht="30" x14ac:dyDescent="0.25">
      <c r="A1041" s="137">
        <v>1</v>
      </c>
      <c r="B1041" s="312" t="s">
        <v>465</v>
      </c>
      <c r="C1041" s="434"/>
      <c r="D1041" s="4"/>
      <c r="E1041" s="495"/>
      <c r="F1041" s="183"/>
      <c r="G1041" s="183"/>
      <c r="H1041" s="183"/>
      <c r="I1041" s="1415"/>
      <c r="J1041" s="1415"/>
      <c r="K1041" s="122"/>
      <c r="L1041" s="122"/>
      <c r="M1041" s="122"/>
      <c r="N1041" s="122"/>
      <c r="O1041" s="122"/>
      <c r="P1041" s="122"/>
      <c r="Q1041" s="331"/>
      <c r="R1041" s="331"/>
      <c r="S1041" s="331"/>
      <c r="T1041" s="331"/>
      <c r="U1041" s="758"/>
      <c r="V1041" s="331"/>
      <c r="W1041" s="776"/>
      <c r="X1041" s="331"/>
      <c r="Y1041" s="331"/>
      <c r="Z1041" s="331"/>
      <c r="AA1041" s="331"/>
      <c r="AB1041" s="331"/>
      <c r="AC1041" s="1015">
        <f>V1041-U1041-Y1041</f>
        <v>0</v>
      </c>
      <c r="AD1041" s="1028"/>
      <c r="AF1041" s="3083">
        <f>V1041+X1041+AA1041-AB1041</f>
        <v>0</v>
      </c>
      <c r="AG1041" s="137">
        <f>AB1041*1000-AF1041</f>
        <v>0</v>
      </c>
    </row>
    <row r="1042" spans="1:33" ht="60" x14ac:dyDescent="0.25">
      <c r="A1042" s="137">
        <v>1</v>
      </c>
      <c r="B1042" s="312" t="s">
        <v>466</v>
      </c>
      <c r="C1042" s="434"/>
      <c r="D1042" s="4"/>
      <c r="E1042" s="495">
        <v>22000</v>
      </c>
      <c r="F1042" s="187">
        <f>ROUND(E1042/12*$B$4,0)</f>
        <v>7333</v>
      </c>
      <c r="G1042" s="183">
        <v>8239</v>
      </c>
      <c r="H1042" s="183">
        <f>G1042/F1042*100</f>
        <v>112.35510705032048</v>
      </c>
      <c r="I1042" s="1415"/>
      <c r="J1042" s="1415"/>
      <c r="K1042" s="122"/>
      <c r="L1042" s="122"/>
      <c r="M1042" s="122"/>
      <c r="N1042" s="122"/>
      <c r="O1042" s="122"/>
      <c r="P1042" s="122"/>
      <c r="Q1042" s="331">
        <v>77641.52</v>
      </c>
      <c r="R1042" s="331">
        <v>77641.52</v>
      </c>
      <c r="S1042" s="331">
        <v>77641.52</v>
      </c>
      <c r="T1042" s="331">
        <v>77641.52</v>
      </c>
      <c r="U1042" s="758">
        <f t="shared" ref="U1042:U1044" si="424">Q1042/12*$B$4+(R1042-Q1042)/11*3+(S1042-R1042)/10*2+(T1042-S1042)/9*1</f>
        <v>25880.506666666668</v>
      </c>
      <c r="V1042" s="331">
        <f>AB1042-AA1042-X1042</f>
        <v>33634.570409999993</v>
      </c>
      <c r="W1042" s="776"/>
      <c r="X1042" s="331"/>
      <c r="Y1042" s="331">
        <f>V1042-U1042</f>
        <v>7754.063743333325</v>
      </c>
      <c r="Z1042" s="331"/>
      <c r="AA1042" s="331">
        <v>0</v>
      </c>
      <c r="AB1042" s="331">
        <v>33634.570409999993</v>
      </c>
      <c r="AC1042" s="1015">
        <f>V1042-U1042-Y1042</f>
        <v>0</v>
      </c>
      <c r="AD1042" s="1028"/>
      <c r="AF1042" s="3083">
        <f>V1042+X1042+AA1042-AB1042</f>
        <v>0</v>
      </c>
      <c r="AG1042" s="137">
        <f>AB1042*1000-AF1042</f>
        <v>33634570.409999996</v>
      </c>
    </row>
    <row r="1043" spans="1:33" ht="45" x14ac:dyDescent="0.25">
      <c r="A1043" s="137">
        <v>1</v>
      </c>
      <c r="B1043" s="312" t="s">
        <v>467</v>
      </c>
      <c r="C1043" s="434"/>
      <c r="D1043" s="4"/>
      <c r="E1043" s="497">
        <v>6048</v>
      </c>
      <c r="F1043" s="187">
        <f>ROUND(E1043/12*$B$4,0)</f>
        <v>2016</v>
      </c>
      <c r="G1043" s="183">
        <v>1733</v>
      </c>
      <c r="H1043" s="183">
        <f>G1043/F1043*100</f>
        <v>85.962301587301596</v>
      </c>
      <c r="I1043" s="1415"/>
      <c r="J1043" s="1415"/>
      <c r="K1043" s="122"/>
      <c r="L1043" s="122"/>
      <c r="M1043" s="122"/>
      <c r="N1043" s="122"/>
      <c r="O1043" s="122"/>
      <c r="P1043" s="122"/>
      <c r="Q1043" s="331">
        <v>9707.0400000000009</v>
      </c>
      <c r="R1043" s="331">
        <v>9707.0400000000009</v>
      </c>
      <c r="S1043" s="331">
        <v>9707.0400000000009</v>
      </c>
      <c r="T1043" s="331">
        <v>9707.0400000000009</v>
      </c>
      <c r="U1043" s="758">
        <f t="shared" si="424"/>
        <v>3235.6800000000003</v>
      </c>
      <c r="V1043" s="331">
        <f>AB1043-AA1043-X1043</f>
        <v>3103.4112700000005</v>
      </c>
      <c r="W1043" s="776"/>
      <c r="X1043" s="331"/>
      <c r="Y1043" s="331">
        <f>V1043-U1043</f>
        <v>-132.26872999999978</v>
      </c>
      <c r="Z1043" s="331"/>
      <c r="AA1043" s="331">
        <v>0</v>
      </c>
      <c r="AB1043" s="331">
        <v>3103.4112700000005</v>
      </c>
      <c r="AC1043" s="1015">
        <f>V1043-U1043-Y1043</f>
        <v>0</v>
      </c>
      <c r="AD1043" s="1028"/>
      <c r="AF1043" s="3083">
        <f>V1043+X1043+AA1043-AB1043</f>
        <v>0</v>
      </c>
      <c r="AG1043" s="137">
        <f>AB1043*1000-AF1043</f>
        <v>3103411.2700000005</v>
      </c>
    </row>
    <row r="1044" spans="1:33" ht="29.25" x14ac:dyDescent="0.25">
      <c r="A1044" s="137">
        <v>1</v>
      </c>
      <c r="B1044" s="2082" t="s">
        <v>311</v>
      </c>
      <c r="C1044" s="434"/>
      <c r="D1044" s="4"/>
      <c r="E1044" s="497">
        <f>E1045+E1046+E1050+E1051+E1052</f>
        <v>0</v>
      </c>
      <c r="F1044" s="123"/>
      <c r="G1044" s="183"/>
      <c r="H1044" s="183"/>
      <c r="I1044" s="1415"/>
      <c r="J1044" s="1415"/>
      <c r="K1044" s="122"/>
      <c r="L1044" s="122"/>
      <c r="M1044" s="122"/>
      <c r="N1044" s="122"/>
      <c r="O1044" s="122"/>
      <c r="P1044" s="122"/>
      <c r="Q1044" s="331">
        <v>936.96</v>
      </c>
      <c r="R1044" s="331">
        <v>936.96</v>
      </c>
      <c r="S1044" s="331">
        <v>936.96</v>
      </c>
      <c r="T1044" s="331">
        <v>936.96</v>
      </c>
      <c r="U1044" s="758">
        <f t="shared" si="424"/>
        <v>312.32</v>
      </c>
      <c r="V1044" s="331">
        <f>AB1044-AA1044-X1044</f>
        <v>216.67199999999968</v>
      </c>
      <c r="W1044" s="776"/>
      <c r="X1044" s="331"/>
      <c r="Y1044" s="331">
        <f>V1044-U1044</f>
        <v>-95.648000000000309</v>
      </c>
      <c r="Z1044" s="331"/>
      <c r="AA1044" s="331">
        <v>0</v>
      </c>
      <c r="AB1044" s="331">
        <v>216.67199999999968</v>
      </c>
      <c r="AC1044" s="1015">
        <f>V1044-U1044-Y1044</f>
        <v>0</v>
      </c>
      <c r="AD1044" s="1028"/>
      <c r="AF1044" s="3083">
        <f>V1044+X1044+AA1044-AB1044</f>
        <v>0</v>
      </c>
      <c r="AG1044" s="137">
        <f>AB1044*1000-AF1044</f>
        <v>216671.99999999968</v>
      </c>
    </row>
    <row r="1045" spans="1:33" x14ac:dyDescent="0.25">
      <c r="A1045" s="137">
        <v>1</v>
      </c>
      <c r="B1045" s="312" t="s">
        <v>304</v>
      </c>
      <c r="C1045" s="434"/>
      <c r="D1045" s="4"/>
      <c r="E1045" s="497"/>
      <c r="F1045" s="183"/>
      <c r="G1045" s="183"/>
      <c r="H1045" s="183"/>
      <c r="I1045" s="1415"/>
      <c r="J1045" s="1415"/>
      <c r="K1045" s="122"/>
      <c r="L1045" s="122"/>
      <c r="M1045" s="122"/>
      <c r="N1045" s="122"/>
      <c r="O1045" s="122"/>
      <c r="P1045" s="122"/>
      <c r="Q1045" s="331"/>
      <c r="R1045" s="331"/>
      <c r="S1045" s="331"/>
      <c r="T1045" s="331"/>
      <c r="U1045" s="758"/>
      <c r="V1045" s="331"/>
      <c r="W1045" s="776"/>
      <c r="X1045" s="331"/>
      <c r="Y1045" s="331"/>
      <c r="Z1045" s="331"/>
      <c r="AA1045" s="331"/>
      <c r="AB1045" s="331"/>
      <c r="AC1045" s="1015">
        <f>V1045-U1045-Y1045</f>
        <v>0</v>
      </c>
      <c r="AD1045" s="1028"/>
      <c r="AF1045" s="3083">
        <f>V1045+X1045+AA1045-AB1045</f>
        <v>0</v>
      </c>
      <c r="AG1045" s="137">
        <f>AB1045*1000-AF1045</f>
        <v>0</v>
      </c>
    </row>
    <row r="1046" spans="1:33" ht="30" x14ac:dyDescent="0.25">
      <c r="A1046" s="137">
        <v>1</v>
      </c>
      <c r="B1046" s="472" t="s">
        <v>443</v>
      </c>
      <c r="C1046" s="434"/>
      <c r="D1046" s="4"/>
      <c r="E1046" s="497"/>
      <c r="F1046" s="183"/>
      <c r="G1046" s="183"/>
      <c r="H1046" s="183"/>
      <c r="I1046" s="1415"/>
      <c r="J1046" s="1415"/>
      <c r="K1046" s="122"/>
      <c r="L1046" s="122"/>
      <c r="M1046" s="122"/>
      <c r="N1046" s="122"/>
      <c r="O1046" s="122"/>
      <c r="P1046" s="122"/>
      <c r="Q1046" s="331"/>
      <c r="R1046" s="331"/>
      <c r="S1046" s="331"/>
      <c r="T1046" s="331"/>
      <c r="U1046" s="758"/>
      <c r="V1046" s="331"/>
      <c r="W1046" s="776"/>
      <c r="X1046" s="331"/>
      <c r="Y1046" s="331"/>
      <c r="Z1046" s="331"/>
      <c r="AA1046" s="331"/>
      <c r="AB1046" s="331"/>
      <c r="AC1046" s="1015">
        <f>V1046-U1046-Y1046</f>
        <v>0</v>
      </c>
      <c r="AD1046" s="1028"/>
      <c r="AF1046" s="3083">
        <f>V1046+X1046+AA1046-AB1046</f>
        <v>0</v>
      </c>
      <c r="AG1046" s="137">
        <f>AB1046*1000-AF1046</f>
        <v>0</v>
      </c>
    </row>
    <row r="1047" spans="1:33" x14ac:dyDescent="0.25">
      <c r="A1047" s="137">
        <v>1</v>
      </c>
      <c r="B1047" s="312" t="s">
        <v>444</v>
      </c>
      <c r="C1047" s="434"/>
      <c r="D1047" s="4"/>
      <c r="E1047" s="2761"/>
      <c r="F1047" s="183"/>
      <c r="G1047" s="183"/>
      <c r="H1047" s="183"/>
      <c r="I1047" s="1415"/>
      <c r="J1047" s="1415"/>
      <c r="K1047" s="122"/>
      <c r="L1047" s="122"/>
      <c r="M1047" s="122"/>
      <c r="N1047" s="122"/>
      <c r="O1047" s="122"/>
      <c r="P1047" s="122"/>
      <c r="Q1047" s="331"/>
      <c r="R1047" s="331"/>
      <c r="S1047" s="331"/>
      <c r="T1047" s="331"/>
      <c r="U1047" s="758"/>
      <c r="V1047" s="331"/>
      <c r="W1047" s="776"/>
      <c r="X1047" s="331"/>
      <c r="Y1047" s="331"/>
      <c r="Z1047" s="331"/>
      <c r="AA1047" s="331"/>
      <c r="AB1047" s="331"/>
      <c r="AC1047" s="1015">
        <f>V1047-U1047-Y1047</f>
        <v>0</v>
      </c>
      <c r="AD1047" s="1028"/>
      <c r="AF1047" s="3083">
        <f>V1047+X1047+AA1047-AB1047</f>
        <v>0</v>
      </c>
      <c r="AG1047" s="137">
        <f>AB1047*1000-AF1047</f>
        <v>0</v>
      </c>
    </row>
    <row r="1048" spans="1:33" ht="30" x14ac:dyDescent="0.25">
      <c r="A1048" s="137">
        <v>1</v>
      </c>
      <c r="B1048" s="312" t="s">
        <v>445</v>
      </c>
      <c r="C1048" s="434"/>
      <c r="D1048" s="4"/>
      <c r="E1048" s="497"/>
      <c r="F1048" s="183"/>
      <c r="G1048" s="183"/>
      <c r="H1048" s="183"/>
      <c r="I1048" s="1415"/>
      <c r="J1048" s="1415"/>
      <c r="K1048" s="122"/>
      <c r="L1048" s="122"/>
      <c r="M1048" s="122"/>
      <c r="N1048" s="122"/>
      <c r="O1048" s="122"/>
      <c r="P1048" s="122"/>
      <c r="Q1048" s="331"/>
      <c r="R1048" s="331"/>
      <c r="S1048" s="331"/>
      <c r="T1048" s="331"/>
      <c r="U1048" s="758"/>
      <c r="V1048" s="331"/>
      <c r="W1048" s="776"/>
      <c r="X1048" s="331"/>
      <c r="Y1048" s="331"/>
      <c r="Z1048" s="331"/>
      <c r="AA1048" s="331"/>
      <c r="AB1048" s="331"/>
      <c r="AC1048" s="1015">
        <f>V1048-U1048-Y1048</f>
        <v>0</v>
      </c>
      <c r="AD1048" s="1028"/>
      <c r="AF1048" s="3083">
        <f>V1048+X1048+AA1048-AB1048</f>
        <v>0</v>
      </c>
      <c r="AG1048" s="137">
        <f>AB1048*1000-AF1048</f>
        <v>0</v>
      </c>
    </row>
    <row r="1049" spans="1:33" ht="45" x14ac:dyDescent="0.25">
      <c r="A1049" s="137">
        <v>1</v>
      </c>
      <c r="B1049" s="312" t="s">
        <v>446</v>
      </c>
      <c r="C1049" s="434"/>
      <c r="D1049" s="4"/>
      <c r="E1049" s="497"/>
      <c r="F1049" s="183"/>
      <c r="G1049" s="183"/>
      <c r="H1049" s="183"/>
      <c r="I1049" s="1415"/>
      <c r="J1049" s="1415"/>
      <c r="K1049" s="122"/>
      <c r="L1049" s="122"/>
      <c r="M1049" s="122"/>
      <c r="N1049" s="122"/>
      <c r="O1049" s="122"/>
      <c r="P1049" s="122"/>
      <c r="Q1049" s="331"/>
      <c r="R1049" s="331"/>
      <c r="S1049" s="331"/>
      <c r="T1049" s="331"/>
      <c r="U1049" s="758"/>
      <c r="V1049" s="331"/>
      <c r="W1049" s="776"/>
      <c r="X1049" s="331"/>
      <c r="Y1049" s="331"/>
      <c r="Z1049" s="331"/>
      <c r="AA1049" s="331"/>
      <c r="AB1049" s="331"/>
      <c r="AC1049" s="1015">
        <f>V1049-U1049-Y1049</f>
        <v>0</v>
      </c>
      <c r="AD1049" s="1028"/>
      <c r="AF1049" s="3083">
        <f>V1049+X1049+AA1049-AB1049</f>
        <v>0</v>
      </c>
      <c r="AG1049" s="137">
        <f>AB1049*1000-AF1049</f>
        <v>0</v>
      </c>
    </row>
    <row r="1050" spans="1:33" ht="60" x14ac:dyDescent="0.25">
      <c r="A1050" s="137">
        <v>1</v>
      </c>
      <c r="B1050" s="312" t="s">
        <v>447</v>
      </c>
      <c r="C1050" s="434"/>
      <c r="D1050" s="4"/>
      <c r="E1050" s="497"/>
      <c r="F1050" s="183"/>
      <c r="G1050" s="183"/>
      <c r="H1050" s="183"/>
      <c r="I1050" s="1415"/>
      <c r="J1050" s="1415"/>
      <c r="K1050" s="122"/>
      <c r="L1050" s="122"/>
      <c r="M1050" s="122"/>
      <c r="N1050" s="122"/>
      <c r="O1050" s="122"/>
      <c r="P1050" s="122"/>
      <c r="Q1050" s="331"/>
      <c r="R1050" s="331"/>
      <c r="S1050" s="331"/>
      <c r="T1050" s="331"/>
      <c r="U1050" s="758"/>
      <c r="V1050" s="331"/>
      <c r="W1050" s="776"/>
      <c r="X1050" s="331"/>
      <c r="Y1050" s="331"/>
      <c r="Z1050" s="331"/>
      <c r="AA1050" s="331"/>
      <c r="AB1050" s="331"/>
      <c r="AC1050" s="1015">
        <f>V1050-U1050-Y1050</f>
        <v>0</v>
      </c>
      <c r="AD1050" s="1028"/>
      <c r="AF1050" s="3083">
        <f>V1050+X1050+AA1050-AB1050</f>
        <v>0</v>
      </c>
      <c r="AG1050" s="137">
        <f>AB1050*1000-AF1050</f>
        <v>0</v>
      </c>
    </row>
    <row r="1051" spans="1:33" ht="45" x14ac:dyDescent="0.25">
      <c r="A1051" s="137">
        <v>1</v>
      </c>
      <c r="B1051" s="312" t="s">
        <v>448</v>
      </c>
      <c r="C1051" s="434"/>
      <c r="D1051" s="4"/>
      <c r="E1051" s="497"/>
      <c r="F1051" s="183"/>
      <c r="G1051" s="183"/>
      <c r="H1051" s="183"/>
      <c r="I1051" s="1415"/>
      <c r="J1051" s="1415"/>
      <c r="K1051" s="122"/>
      <c r="L1051" s="122"/>
      <c r="M1051" s="122"/>
      <c r="N1051" s="122"/>
      <c r="O1051" s="122"/>
      <c r="P1051" s="122"/>
      <c r="Q1051" s="331"/>
      <c r="R1051" s="331"/>
      <c r="S1051" s="331"/>
      <c r="T1051" s="331"/>
      <c r="U1051" s="758"/>
      <c r="V1051" s="331"/>
      <c r="W1051" s="776"/>
      <c r="X1051" s="331"/>
      <c r="Y1051" s="331"/>
      <c r="Z1051" s="331"/>
      <c r="AA1051" s="331"/>
      <c r="AB1051" s="331"/>
      <c r="AC1051" s="1015">
        <f>V1051-U1051-Y1051</f>
        <v>0</v>
      </c>
      <c r="AD1051" s="1028"/>
      <c r="AF1051" s="3083">
        <f>V1051+X1051+AA1051-AB1051</f>
        <v>0</v>
      </c>
      <c r="AG1051" s="137">
        <f>AB1051*1000-AF1051</f>
        <v>0</v>
      </c>
    </row>
    <row r="1052" spans="1:33" ht="90" x14ac:dyDescent="0.25">
      <c r="A1052" s="137">
        <v>1</v>
      </c>
      <c r="B1052" s="311" t="s">
        <v>449</v>
      </c>
      <c r="C1052" s="434"/>
      <c r="D1052" s="4"/>
      <c r="E1052" s="497"/>
      <c r="F1052" s="183"/>
      <c r="G1052" s="183"/>
      <c r="H1052" s="183"/>
      <c r="I1052" s="1415"/>
      <c r="J1052" s="1415"/>
      <c r="K1052" s="122"/>
      <c r="L1052" s="122"/>
      <c r="M1052" s="122"/>
      <c r="N1052" s="122"/>
      <c r="O1052" s="122"/>
      <c r="P1052" s="122"/>
      <c r="Q1052" s="331"/>
      <c r="R1052" s="331"/>
      <c r="S1052" s="331"/>
      <c r="T1052" s="331"/>
      <c r="U1052" s="758"/>
      <c r="V1052" s="331"/>
      <c r="W1052" s="776"/>
      <c r="X1052" s="331"/>
      <c r="Y1052" s="331"/>
      <c r="Z1052" s="331"/>
      <c r="AA1052" s="331"/>
      <c r="AB1052" s="331"/>
      <c r="AC1052" s="1015">
        <f>V1052-U1052-Y1052</f>
        <v>0</v>
      </c>
      <c r="AD1052" s="1028"/>
      <c r="AF1052" s="3083">
        <f>V1052+X1052+AA1052-AB1052</f>
        <v>0</v>
      </c>
      <c r="AG1052" s="137">
        <f>AB1052*1000-AF1052</f>
        <v>0</v>
      </c>
    </row>
    <row r="1053" spans="1:33" ht="29.25" x14ac:dyDescent="0.25">
      <c r="A1053" s="137">
        <v>1</v>
      </c>
      <c r="B1053" s="471" t="s">
        <v>312</v>
      </c>
      <c r="C1053" s="434"/>
      <c r="D1053" s="4"/>
      <c r="E1053" s="221"/>
      <c r="F1053" s="123"/>
      <c r="G1053" s="183"/>
      <c r="H1053" s="183"/>
      <c r="I1053" s="1415"/>
      <c r="J1053" s="1415"/>
      <c r="K1053" s="122"/>
      <c r="L1053" s="122"/>
      <c r="M1053" s="122"/>
      <c r="N1053" s="122"/>
      <c r="O1053" s="122"/>
      <c r="P1053" s="122"/>
      <c r="Q1053" s="331"/>
      <c r="R1053" s="331"/>
      <c r="S1053" s="331"/>
      <c r="T1053" s="331"/>
      <c r="U1053" s="758"/>
      <c r="V1053" s="331">
        <f t="shared" ref="V1053:V1059" si="425">AB1053-AA1053-X1053</f>
        <v>0</v>
      </c>
      <c r="W1053" s="776"/>
      <c r="X1053" s="331"/>
      <c r="Y1053" s="331"/>
      <c r="Z1053" s="331"/>
      <c r="AA1053" s="331"/>
      <c r="AB1053" s="331"/>
      <c r="AC1053" s="1015">
        <f>V1053-U1053-Y1053</f>
        <v>0</v>
      </c>
      <c r="AD1053" s="1028"/>
      <c r="AF1053" s="3083">
        <f>V1053+X1053+AA1053-AB1053</f>
        <v>0</v>
      </c>
      <c r="AG1053" s="137">
        <f>AB1053*1000-AF1053</f>
        <v>0</v>
      </c>
    </row>
    <row r="1054" spans="1:33" x14ac:dyDescent="0.25">
      <c r="A1054" s="137">
        <v>1</v>
      </c>
      <c r="B1054" s="471" t="s">
        <v>320</v>
      </c>
      <c r="C1054" s="1532"/>
      <c r="D1054" s="4"/>
      <c r="E1054" s="221"/>
      <c r="F1054" s="183"/>
      <c r="G1054" s="183"/>
      <c r="H1054" s="183"/>
      <c r="I1054" s="1415"/>
      <c r="J1054" s="1415"/>
      <c r="K1054" s="122"/>
      <c r="L1054" s="122"/>
      <c r="M1054" s="122"/>
      <c r="N1054" s="122"/>
      <c r="O1054" s="122"/>
      <c r="P1054" s="122"/>
      <c r="Q1054" s="331"/>
      <c r="R1054" s="331"/>
      <c r="S1054" s="331"/>
      <c r="T1054" s="331"/>
      <c r="U1054" s="758"/>
      <c r="V1054" s="331">
        <f t="shared" si="425"/>
        <v>0</v>
      </c>
      <c r="W1054" s="776"/>
      <c r="X1054" s="331"/>
      <c r="Y1054" s="331"/>
      <c r="Z1054" s="331"/>
      <c r="AA1054" s="331"/>
      <c r="AB1054" s="331"/>
      <c r="AC1054" s="1015">
        <f>V1054-U1054-Y1054</f>
        <v>0</v>
      </c>
      <c r="AD1054" s="1028"/>
      <c r="AF1054" s="3083">
        <f>V1054+X1054+AA1054-AB1054</f>
        <v>0</v>
      </c>
      <c r="AG1054" s="137">
        <f>AB1054*1000-AF1054</f>
        <v>0</v>
      </c>
    </row>
    <row r="1055" spans="1:33" x14ac:dyDescent="0.25">
      <c r="A1055" s="137">
        <v>1</v>
      </c>
      <c r="B1055" s="312" t="s">
        <v>321</v>
      </c>
      <c r="C1055" s="434"/>
      <c r="D1055" s="4"/>
      <c r="E1055" s="221"/>
      <c r="F1055" s="123"/>
      <c r="G1055" s="123"/>
      <c r="H1055" s="183"/>
      <c r="I1055" s="1415"/>
      <c r="J1055" s="1415"/>
      <c r="K1055" s="122"/>
      <c r="L1055" s="122"/>
      <c r="M1055" s="122"/>
      <c r="N1055" s="122"/>
      <c r="O1055" s="122"/>
      <c r="P1055" s="122"/>
      <c r="Q1055" s="331"/>
      <c r="R1055" s="331"/>
      <c r="S1055" s="331"/>
      <c r="T1055" s="331"/>
      <c r="U1055" s="758"/>
      <c r="V1055" s="331">
        <f t="shared" si="425"/>
        <v>0</v>
      </c>
      <c r="W1055" s="776"/>
      <c r="X1055" s="331"/>
      <c r="Y1055" s="331"/>
      <c r="Z1055" s="331"/>
      <c r="AA1055" s="331"/>
      <c r="AB1055" s="331"/>
      <c r="AC1055" s="1015">
        <f>V1055-U1055-Y1055</f>
        <v>0</v>
      </c>
      <c r="AD1055" s="1028"/>
      <c r="AF1055" s="3083">
        <f>V1055+X1055+AA1055-AB1055</f>
        <v>0</v>
      </c>
      <c r="AG1055" s="137">
        <f>AB1055*1000-AF1055</f>
        <v>0</v>
      </c>
    </row>
    <row r="1056" spans="1:33" ht="29.25" x14ac:dyDescent="0.25">
      <c r="A1056" s="137">
        <v>1</v>
      </c>
      <c r="B1056" s="471" t="s">
        <v>305</v>
      </c>
      <c r="C1056" s="434"/>
      <c r="D1056" s="4"/>
      <c r="E1056" s="221"/>
      <c r="F1056" s="123">
        <f>ROUND(E1056/12*$B$4,0)</f>
        <v>0</v>
      </c>
      <c r="G1056" s="183"/>
      <c r="H1056" s="183"/>
      <c r="I1056" s="1415"/>
      <c r="J1056" s="1415"/>
      <c r="K1056" s="122"/>
      <c r="L1056" s="122"/>
      <c r="M1056" s="122"/>
      <c r="N1056" s="122"/>
      <c r="O1056" s="122"/>
      <c r="P1056" s="122"/>
      <c r="Q1056" s="331"/>
      <c r="R1056" s="331"/>
      <c r="S1056" s="331"/>
      <c r="T1056" s="331"/>
      <c r="U1056" s="758"/>
      <c r="V1056" s="331">
        <f t="shared" si="425"/>
        <v>0</v>
      </c>
      <c r="W1056" s="776"/>
      <c r="X1056" s="331"/>
      <c r="Y1056" s="331"/>
      <c r="Z1056" s="331"/>
      <c r="AA1056" s="331"/>
      <c r="AB1056" s="331"/>
      <c r="AC1056" s="1015">
        <f>V1056-U1056-Y1056</f>
        <v>0</v>
      </c>
      <c r="AD1056" s="1028"/>
      <c r="AF1056" s="3083">
        <f>V1056+X1056+AA1056-AB1056</f>
        <v>0</v>
      </c>
      <c r="AG1056" s="137">
        <f>AB1056*1000-AF1056</f>
        <v>0</v>
      </c>
    </row>
    <row r="1057" spans="1:33" ht="30" x14ac:dyDescent="0.25">
      <c r="A1057" s="137">
        <v>1</v>
      </c>
      <c r="B1057" s="165" t="s">
        <v>191</v>
      </c>
      <c r="C1057" s="434"/>
      <c r="D1057" s="4"/>
      <c r="E1057" s="221"/>
      <c r="F1057" s="183"/>
      <c r="G1057" s="183"/>
      <c r="H1057" s="183"/>
      <c r="I1057" s="1415"/>
      <c r="J1057" s="1415"/>
      <c r="K1057" s="122"/>
      <c r="L1057" s="122"/>
      <c r="M1057" s="122"/>
      <c r="N1057" s="122"/>
      <c r="O1057" s="122"/>
      <c r="P1057" s="122"/>
      <c r="Q1057" s="331"/>
      <c r="R1057" s="331"/>
      <c r="S1057" s="331"/>
      <c r="T1057" s="331"/>
      <c r="U1057" s="758"/>
      <c r="V1057" s="331">
        <f t="shared" si="425"/>
        <v>0</v>
      </c>
      <c r="W1057" s="776"/>
      <c r="X1057" s="331"/>
      <c r="Y1057" s="331"/>
      <c r="Z1057" s="331"/>
      <c r="AA1057" s="331"/>
      <c r="AB1057" s="331"/>
      <c r="AC1057" s="1015">
        <f>V1057-U1057-Y1057</f>
        <v>0</v>
      </c>
      <c r="AD1057" s="1028"/>
      <c r="AF1057" s="3083">
        <f>V1057+X1057+AA1057-AB1057</f>
        <v>0</v>
      </c>
      <c r="AG1057" s="137">
        <f>AB1057*1000-AF1057</f>
        <v>0</v>
      </c>
    </row>
    <row r="1058" spans="1:33" ht="72" x14ac:dyDescent="0.25">
      <c r="A1058" s="137">
        <v>1</v>
      </c>
      <c r="B1058" s="471" t="s">
        <v>313</v>
      </c>
      <c r="C1058" s="434"/>
      <c r="D1058" s="4"/>
      <c r="E1058" s="221">
        <v>800</v>
      </c>
      <c r="F1058" s="123">
        <f>E1058/12*$B$4</f>
        <v>266.66666666666669</v>
      </c>
      <c r="G1058" s="123">
        <v>185</v>
      </c>
      <c r="H1058" s="183">
        <f t="shared" ref="H1058:H1067" si="426">G1058/F1058*100</f>
        <v>69.375</v>
      </c>
      <c r="I1058" s="1415"/>
      <c r="J1058" s="1415"/>
      <c r="K1058" s="122"/>
      <c r="L1058" s="122"/>
      <c r="M1058" s="122"/>
      <c r="N1058" s="122"/>
      <c r="O1058" s="122"/>
      <c r="P1058" s="122"/>
      <c r="Q1058" s="331"/>
      <c r="R1058" s="331"/>
      <c r="S1058" s="331"/>
      <c r="T1058" s="331"/>
      <c r="U1058" s="758"/>
      <c r="V1058" s="331">
        <f t="shared" si="425"/>
        <v>0</v>
      </c>
      <c r="W1058" s="776"/>
      <c r="X1058" s="331"/>
      <c r="Y1058" s="331"/>
      <c r="Z1058" s="331"/>
      <c r="AA1058" s="331"/>
      <c r="AB1058" s="331"/>
      <c r="AC1058" s="1015">
        <f>V1058-U1058-Y1058</f>
        <v>0</v>
      </c>
      <c r="AD1058" s="1028"/>
      <c r="AF1058" s="3083">
        <f>V1058+X1058+AA1058-AB1058</f>
        <v>0</v>
      </c>
      <c r="AG1058" s="137">
        <f>AB1058*1000-AF1058</f>
        <v>0</v>
      </c>
    </row>
    <row r="1059" spans="1:33" ht="21.75" customHeight="1" x14ac:dyDescent="0.25">
      <c r="A1059" s="137">
        <v>1</v>
      </c>
      <c r="B1059" s="509" t="s">
        <v>217</v>
      </c>
      <c r="C1059" s="434"/>
      <c r="D1059" s="4"/>
      <c r="E1059" s="245">
        <f>SUM(E1060:E1062)</f>
        <v>2570</v>
      </c>
      <c r="F1059" s="527">
        <f>SUM(F1060:F1062)</f>
        <v>856.66666666666663</v>
      </c>
      <c r="G1059" s="527">
        <f>SUM(G1060:G1062)</f>
        <v>996</v>
      </c>
      <c r="H1059" s="749">
        <f t="shared" si="426"/>
        <v>116.26459143968873</v>
      </c>
      <c r="I1059" s="1415"/>
      <c r="J1059" s="1415"/>
      <c r="K1059" s="122"/>
      <c r="L1059" s="122"/>
      <c r="M1059" s="122"/>
      <c r="N1059" s="122"/>
      <c r="O1059" s="122"/>
      <c r="P1059" s="122"/>
      <c r="Q1059" s="331">
        <v>2106.0518999999999</v>
      </c>
      <c r="R1059" s="331">
        <v>2106.0518999999999</v>
      </c>
      <c r="S1059" s="331">
        <v>2106.0518999999999</v>
      </c>
      <c r="T1059" s="331">
        <v>2106.0518999999999</v>
      </c>
      <c r="U1059" s="880">
        <f t="shared" ref="U1059" si="427">Q1059/12*$B$4+(R1059-Q1059)/11*3+(S1059-R1059)/10*2+(T1059-S1059)/9*1</f>
        <v>702.01729999999998</v>
      </c>
      <c r="V1059" s="331">
        <f t="shared" si="425"/>
        <v>821.06874000000016</v>
      </c>
      <c r="W1059" s="776"/>
      <c r="X1059" s="331"/>
      <c r="Y1059" s="331">
        <f>V1059-U1059</f>
        <v>119.05144000000018</v>
      </c>
      <c r="Z1059" s="331"/>
      <c r="AA1059" s="331">
        <v>0</v>
      </c>
      <c r="AB1059" s="331">
        <v>821.06874000000016</v>
      </c>
      <c r="AC1059" s="1015">
        <f>V1059-U1059-Y1059</f>
        <v>0</v>
      </c>
      <c r="AD1059" s="1028"/>
      <c r="AF1059" s="3083">
        <f>V1059+X1059+AA1059-AB1059</f>
        <v>0</v>
      </c>
      <c r="AG1059" s="137">
        <f>AB1059*1000-AF1059</f>
        <v>821068.74000000011</v>
      </c>
    </row>
    <row r="1060" spans="1:33" ht="30" x14ac:dyDescent="0.25">
      <c r="A1060" s="137">
        <v>1</v>
      </c>
      <c r="B1060" s="9" t="s">
        <v>276</v>
      </c>
      <c r="C1060" s="434"/>
      <c r="D1060" s="4"/>
      <c r="E1060" s="221">
        <v>400</v>
      </c>
      <c r="F1060" s="123">
        <f>E1060/12*$B$4</f>
        <v>133.33333333333334</v>
      </c>
      <c r="G1060" s="123">
        <v>210</v>
      </c>
      <c r="H1060" s="183">
        <f t="shared" si="426"/>
        <v>157.5</v>
      </c>
      <c r="I1060" s="1415"/>
      <c r="J1060" s="1415"/>
      <c r="K1060" s="122"/>
      <c r="L1060" s="122"/>
      <c r="M1060" s="122"/>
      <c r="N1060" s="122"/>
      <c r="O1060" s="122"/>
      <c r="P1060" s="122"/>
      <c r="Q1060" s="331"/>
      <c r="R1060" s="331"/>
      <c r="S1060" s="331"/>
      <c r="T1060" s="331"/>
      <c r="U1060" s="880"/>
      <c r="V1060" s="331"/>
      <c r="W1060" s="776"/>
      <c r="X1060" s="331"/>
      <c r="Y1060" s="331"/>
      <c r="Z1060" s="331"/>
      <c r="AA1060" s="331"/>
      <c r="AB1060" s="331"/>
      <c r="AC1060" s="1015">
        <f>V1060-U1060-Y1060</f>
        <v>0</v>
      </c>
      <c r="AD1060" s="1028"/>
      <c r="AF1060" s="3083">
        <f>V1060+X1060+AA1060-AB1060</f>
        <v>0</v>
      </c>
      <c r="AG1060" s="137">
        <f>AB1060*1000-AF1060</f>
        <v>0</v>
      </c>
    </row>
    <row r="1061" spans="1:33" ht="30" x14ac:dyDescent="0.25">
      <c r="A1061" s="137">
        <v>1</v>
      </c>
      <c r="B1061" s="9" t="s">
        <v>275</v>
      </c>
      <c r="C1061" s="434"/>
      <c r="D1061" s="4"/>
      <c r="E1061" s="221">
        <v>2000</v>
      </c>
      <c r="F1061" s="123">
        <f>E1061/12*$B$4</f>
        <v>666.66666666666663</v>
      </c>
      <c r="G1061" s="123">
        <v>732</v>
      </c>
      <c r="H1061" s="183">
        <f t="shared" si="426"/>
        <v>109.80000000000001</v>
      </c>
      <c r="I1061" s="1415"/>
      <c r="J1061" s="1415"/>
      <c r="K1061" s="122"/>
      <c r="L1061" s="122"/>
      <c r="M1061" s="122"/>
      <c r="N1061" s="122"/>
      <c r="O1061" s="122"/>
      <c r="P1061" s="122"/>
      <c r="Q1061" s="331"/>
      <c r="R1061" s="331"/>
      <c r="S1061" s="331"/>
      <c r="T1061" s="331"/>
      <c r="U1061" s="758"/>
      <c r="V1061" s="331">
        <f>AB1061-AA1061-X1061</f>
        <v>0</v>
      </c>
      <c r="W1061" s="776"/>
      <c r="X1061" s="331"/>
      <c r="Y1061" s="331"/>
      <c r="Z1061" s="331"/>
      <c r="AA1061" s="331"/>
      <c r="AB1061" s="331"/>
      <c r="AC1061" s="1015">
        <f>V1061-U1061-Y1061</f>
        <v>0</v>
      </c>
      <c r="AD1061" s="1028"/>
      <c r="AF1061" s="3083">
        <f>V1061+X1061+AA1061-AB1061</f>
        <v>0</v>
      </c>
      <c r="AG1061" s="137">
        <f>AB1061*1000-AF1061</f>
        <v>0</v>
      </c>
    </row>
    <row r="1062" spans="1:33" ht="30" x14ac:dyDescent="0.25">
      <c r="A1062" s="137">
        <v>1</v>
      </c>
      <c r="B1062" s="9" t="s">
        <v>71</v>
      </c>
      <c r="C1062" s="1585"/>
      <c r="D1062" s="1540"/>
      <c r="E1062" s="246">
        <v>170</v>
      </c>
      <c r="F1062" s="129">
        <f>E1062/12*$B$4</f>
        <v>56.666666666666664</v>
      </c>
      <c r="G1062" s="129">
        <v>54</v>
      </c>
      <c r="H1062" s="183">
        <f t="shared" si="426"/>
        <v>95.294117647058826</v>
      </c>
      <c r="I1062" s="1433"/>
      <c r="J1062" s="1433"/>
      <c r="K1062" s="1434"/>
      <c r="L1062" s="1434"/>
      <c r="M1062" s="1434"/>
      <c r="N1062" s="1434"/>
      <c r="O1062" s="1434"/>
      <c r="P1062" s="1434"/>
      <c r="Q1062" s="332"/>
      <c r="R1062" s="332"/>
      <c r="S1062" s="332"/>
      <c r="T1062" s="332"/>
      <c r="U1062" s="879"/>
      <c r="V1062" s="332"/>
      <c r="W1062" s="1057"/>
      <c r="X1062" s="332"/>
      <c r="Y1062" s="332"/>
      <c r="Z1062" s="332"/>
      <c r="AA1062" s="332"/>
      <c r="AB1062" s="332"/>
      <c r="AC1062" s="1015">
        <f>V1062-U1062-Y1062</f>
        <v>0</v>
      </c>
      <c r="AD1062" s="1028"/>
      <c r="AF1062" s="3083">
        <f>V1062+X1062+AA1062-AB1062</f>
        <v>0</v>
      </c>
      <c r="AG1062" s="137">
        <f>AB1062*1000-AF1062</f>
        <v>0</v>
      </c>
    </row>
    <row r="1063" spans="1:33" x14ac:dyDescent="0.25">
      <c r="A1063" s="137">
        <v>1</v>
      </c>
      <c r="B1063" s="474" t="s">
        <v>260</v>
      </c>
      <c r="C1063" s="1585"/>
      <c r="D1063" s="1540"/>
      <c r="E1063" s="224">
        <f>E1044+E1023</f>
        <v>29950</v>
      </c>
      <c r="F1063" s="158">
        <f>F1044+F1023</f>
        <v>9984</v>
      </c>
      <c r="G1063" s="158">
        <f>G1044+G1023</f>
        <v>10203</v>
      </c>
      <c r="H1063" s="749">
        <f t="shared" si="426"/>
        <v>102.19350961538463</v>
      </c>
      <c r="I1063" s="1433"/>
      <c r="J1063" s="1433"/>
      <c r="K1063" s="1434"/>
      <c r="L1063" s="1434"/>
      <c r="M1063" s="1434"/>
      <c r="N1063" s="1434"/>
      <c r="O1063" s="1434"/>
      <c r="P1063" s="1434"/>
      <c r="Q1063" s="332"/>
      <c r="R1063" s="332"/>
      <c r="S1063" s="332"/>
      <c r="T1063" s="332"/>
      <c r="U1063" s="879"/>
      <c r="V1063" s="332"/>
      <c r="W1063" s="1057"/>
      <c r="X1063" s="332"/>
      <c r="Y1063" s="332"/>
      <c r="Z1063" s="332"/>
      <c r="AA1063" s="332"/>
      <c r="AB1063" s="332"/>
      <c r="AC1063" s="1015">
        <f>V1063-U1063-Y1063</f>
        <v>0</v>
      </c>
      <c r="AD1063" s="1028"/>
      <c r="AF1063" s="3083">
        <f>V1063+X1063+AA1063-AB1063</f>
        <v>0</v>
      </c>
      <c r="AG1063" s="137">
        <f>AB1063*1000-AF1063</f>
        <v>0</v>
      </c>
    </row>
    <row r="1064" spans="1:33" ht="29.25" x14ac:dyDescent="0.25">
      <c r="A1064" s="137">
        <v>1</v>
      </c>
      <c r="B1064" s="474" t="s">
        <v>274</v>
      </c>
      <c r="C1064" s="1585"/>
      <c r="D1064" s="1540"/>
      <c r="E1064" s="224">
        <f>E1034</f>
        <v>28288</v>
      </c>
      <c r="F1064" s="158">
        <f>F1034</f>
        <v>9429</v>
      </c>
      <c r="G1064" s="158">
        <f>G1034</f>
        <v>10174</v>
      </c>
      <c r="H1064" s="749">
        <f t="shared" si="426"/>
        <v>107.90115600806025</v>
      </c>
      <c r="I1064" s="1433"/>
      <c r="J1064" s="1433"/>
      <c r="K1064" s="1434"/>
      <c r="L1064" s="1434"/>
      <c r="M1064" s="1434"/>
      <c r="N1064" s="1434"/>
      <c r="O1064" s="1434"/>
      <c r="P1064" s="1434"/>
      <c r="Q1064" s="332"/>
      <c r="R1064" s="332"/>
      <c r="S1064" s="332"/>
      <c r="T1064" s="332"/>
      <c r="U1064" s="879"/>
      <c r="V1064" s="332"/>
      <c r="W1064" s="1057">
        <f t="shared" ref="W1064" si="428">W1034</f>
        <v>0</v>
      </c>
      <c r="X1064" s="332"/>
      <c r="Y1064" s="332"/>
      <c r="Z1064" s="332"/>
      <c r="AA1064" s="332"/>
      <c r="AB1064" s="332"/>
      <c r="AC1064" s="1015">
        <f>V1064-U1064-Y1064</f>
        <v>0</v>
      </c>
      <c r="AD1064" s="1028"/>
      <c r="AF1064" s="3083">
        <f>V1064+X1064+AA1064-AB1064</f>
        <v>0</v>
      </c>
      <c r="AG1064" s="137">
        <f>AB1064*1000-AF1064</f>
        <v>0</v>
      </c>
    </row>
    <row r="1065" spans="1:33" s="151" customFormat="1" ht="29.25" x14ac:dyDescent="0.25">
      <c r="A1065" s="137">
        <v>1</v>
      </c>
      <c r="B1065" s="474" t="s">
        <v>261</v>
      </c>
      <c r="C1065" s="453"/>
      <c r="D1065" s="1540"/>
      <c r="E1065" s="224">
        <f>E1053+E1029</f>
        <v>40300</v>
      </c>
      <c r="F1065" s="158">
        <f>F1053+F1029</f>
        <v>13434</v>
      </c>
      <c r="G1065" s="158">
        <f>G1053+G1029</f>
        <v>16858</v>
      </c>
      <c r="H1065" s="749">
        <f t="shared" si="426"/>
        <v>125.48756885514368</v>
      </c>
      <c r="I1065" s="1433"/>
      <c r="J1065" s="1433"/>
      <c r="K1065" s="1434"/>
      <c r="L1065" s="1434"/>
      <c r="M1065" s="1434"/>
      <c r="N1065" s="1434"/>
      <c r="O1065" s="1434"/>
      <c r="P1065" s="1434"/>
      <c r="Q1065" s="332"/>
      <c r="R1065" s="332"/>
      <c r="S1065" s="332"/>
      <c r="T1065" s="332"/>
      <c r="U1065" s="879"/>
      <c r="V1065" s="331">
        <f>AB1065-AA1065-X1065</f>
        <v>0</v>
      </c>
      <c r="W1065" s="1057"/>
      <c r="X1065" s="331"/>
      <c r="Y1065" s="332"/>
      <c r="Z1065" s="331"/>
      <c r="AA1065" s="331"/>
      <c r="AB1065" s="331"/>
      <c r="AC1065" s="1015">
        <f>V1065-U1065-Y1065</f>
        <v>0</v>
      </c>
      <c r="AD1065" s="1028"/>
      <c r="AF1065" s="3083">
        <f>V1065+X1065+AA1065-AB1065</f>
        <v>0</v>
      </c>
      <c r="AG1065" s="151">
        <f>AB1065*1000-AF1065</f>
        <v>0</v>
      </c>
    </row>
    <row r="1066" spans="1:33" ht="29.25" x14ac:dyDescent="0.25">
      <c r="A1066" s="137">
        <v>1</v>
      </c>
      <c r="B1066" s="474" t="s">
        <v>262</v>
      </c>
      <c r="C1066" s="146"/>
      <c r="D1066" s="1595"/>
      <c r="E1066" s="224">
        <f>E1056+E1058+E1032</f>
        <v>17200</v>
      </c>
      <c r="F1066" s="1541">
        <f t="shared" ref="F1066:G1066" si="429">F1056+F1058+F1032</f>
        <v>5733.666666666667</v>
      </c>
      <c r="G1066" s="1541">
        <f t="shared" si="429"/>
        <v>5454</v>
      </c>
      <c r="H1066" s="1541">
        <f t="shared" si="426"/>
        <v>95.122376606011272</v>
      </c>
      <c r="I1066" s="1433"/>
      <c r="J1066" s="1433"/>
      <c r="K1066" s="1434"/>
      <c r="L1066" s="1434"/>
      <c r="M1066" s="1434"/>
      <c r="N1066" s="1434"/>
      <c r="O1066" s="1434"/>
      <c r="P1066" s="1434"/>
      <c r="Q1066" s="338"/>
      <c r="R1066" s="338"/>
      <c r="S1066" s="338"/>
      <c r="T1066" s="338"/>
      <c r="U1066" s="880">
        <f t="shared" ref="U1066" si="430">Q1066/12*$B$4</f>
        <v>0</v>
      </c>
      <c r="V1066" s="334">
        <f>AB1066-AA1066-X1066</f>
        <v>0</v>
      </c>
      <c r="W1066" s="1072"/>
      <c r="X1066" s="334"/>
      <c r="Y1066" s="338">
        <f>V1066-U1066</f>
        <v>0</v>
      </c>
      <c r="Z1066" s="334"/>
      <c r="AA1066" s="334"/>
      <c r="AB1066" s="334"/>
      <c r="AC1066" s="1015">
        <f>V1066-U1066-Y1066</f>
        <v>0</v>
      </c>
      <c r="AD1066" s="1028"/>
      <c r="AF1066" s="3083">
        <f>V1066+X1066+AA1066-AB1066</f>
        <v>0</v>
      </c>
      <c r="AG1066" s="137">
        <f>AB1066*1000-AF1066</f>
        <v>0</v>
      </c>
    </row>
    <row r="1067" spans="1:33" x14ac:dyDescent="0.25">
      <c r="A1067" s="137">
        <v>1</v>
      </c>
      <c r="B1067" s="1074" t="s">
        <v>134</v>
      </c>
      <c r="C1067" s="1073"/>
      <c r="D1067" s="1074"/>
      <c r="E1067" s="232">
        <f>E1063+E1064+E1065*2.6+E1066</f>
        <v>180218</v>
      </c>
      <c r="F1067" s="1553">
        <f>F1063+F1064+F1065*2.6+F1066</f>
        <v>60075.066666666666</v>
      </c>
      <c r="G1067" s="1553">
        <f>G1063+G1064+G1065*2.6+G1066</f>
        <v>69661.8</v>
      </c>
      <c r="H1067" s="831">
        <f t="shared" si="426"/>
        <v>115.95792375317104</v>
      </c>
      <c r="I1067" s="1543"/>
      <c r="J1067" s="1543"/>
      <c r="K1067" s="1596"/>
      <c r="L1067" s="1446"/>
      <c r="M1067" s="1446"/>
      <c r="N1067" s="1446"/>
      <c r="O1067" s="1597"/>
      <c r="P1067" s="1446"/>
      <c r="Q1067" s="329">
        <f>Q1066+Q1059+Q1034++Q1022+Q1044</f>
        <v>234853.82949</v>
      </c>
      <c r="R1067" s="329">
        <f>R1066+R1059+R1034++R1022+R1044</f>
        <v>234853.82949</v>
      </c>
      <c r="S1067" s="329">
        <f>S1066+S1059+S1034++S1022+S1044</f>
        <v>258180.75236999997</v>
      </c>
      <c r="T1067" s="329">
        <f>T1066+T1059+T1034++T1022+T1044</f>
        <v>258180.75236999997</v>
      </c>
      <c r="U1067" s="881">
        <f t="shared" ref="U1067:AB1067" si="431">U1066+U1059+U1034++U1022+U1044</f>
        <v>82949.994406000013</v>
      </c>
      <c r="V1067" s="329">
        <f t="shared" si="431"/>
        <v>89070.08167</v>
      </c>
      <c r="W1067" s="780">
        <f t="shared" si="431"/>
        <v>0</v>
      </c>
      <c r="X1067" s="329">
        <f t="shared" si="431"/>
        <v>0</v>
      </c>
      <c r="Y1067" s="329">
        <f t="shared" si="431"/>
        <v>6120.0872639999916</v>
      </c>
      <c r="Z1067" s="329">
        <f t="shared" si="431"/>
        <v>0</v>
      </c>
      <c r="AA1067" s="329">
        <f t="shared" si="431"/>
        <v>-6.2456100000000001</v>
      </c>
      <c r="AB1067" s="329">
        <f t="shared" si="431"/>
        <v>89063.836060000016</v>
      </c>
      <c r="AC1067" s="1015">
        <f>V1067-U1067-Y1067</f>
        <v>0</v>
      </c>
      <c r="AD1067" s="1028"/>
      <c r="AF1067" s="3083">
        <f>V1067+X1067+AA1067-AB1067</f>
        <v>0</v>
      </c>
      <c r="AG1067" s="137">
        <f>AB1067*1000-AF1067</f>
        <v>89063836.060000017</v>
      </c>
    </row>
    <row r="1068" spans="1:33" s="147" customFormat="1" x14ac:dyDescent="0.25">
      <c r="A1068" s="137">
        <v>1</v>
      </c>
      <c r="B1068" s="2" t="s">
        <v>16</v>
      </c>
      <c r="C1068" s="447"/>
      <c r="D1068" s="1271"/>
      <c r="E1068" s="223"/>
      <c r="F1068" s="525"/>
      <c r="G1068" s="525"/>
      <c r="H1068" s="525"/>
      <c r="I1068" s="1407"/>
      <c r="J1068" s="199"/>
      <c r="K1068" s="525"/>
      <c r="L1068" s="525"/>
      <c r="M1068" s="525"/>
      <c r="N1068" s="749"/>
      <c r="O1068" s="525"/>
      <c r="P1068" s="749"/>
      <c r="Q1068" s="331"/>
      <c r="R1068" s="331"/>
      <c r="S1068" s="331"/>
      <c r="T1068" s="331"/>
      <c r="U1068" s="758"/>
      <c r="V1068" s="331">
        <f>AB1068-AA1068-X1068</f>
        <v>0</v>
      </c>
      <c r="W1068" s="776"/>
      <c r="X1068" s="331"/>
      <c r="Y1068" s="331"/>
      <c r="Z1068" s="331"/>
      <c r="AA1068" s="331"/>
      <c r="AB1068" s="331"/>
      <c r="AC1068" s="1015">
        <f>V1068-U1068-Y1068</f>
        <v>0</v>
      </c>
      <c r="AD1068" s="1028"/>
      <c r="AF1068" s="3083">
        <f>V1068+X1068+AA1068-AB1068</f>
        <v>0</v>
      </c>
      <c r="AG1068" s="147">
        <f>AB1068*1000-AF1068</f>
        <v>0</v>
      </c>
    </row>
    <row r="1069" spans="1:33" s="147" customFormat="1" x14ac:dyDescent="0.25">
      <c r="A1069" s="137">
        <v>1</v>
      </c>
      <c r="B1069" s="1565" t="s">
        <v>9</v>
      </c>
      <c r="C1069" s="1598"/>
      <c r="D1069" s="3">
        <v>240</v>
      </c>
      <c r="E1069" s="225">
        <v>1040</v>
      </c>
      <c r="F1069" s="123">
        <f>E1069/12*$B$4</f>
        <v>346.66666666666669</v>
      </c>
      <c r="G1069" s="123">
        <v>19</v>
      </c>
      <c r="H1069" s="123">
        <f>G1069/F1069*100</f>
        <v>5.4807692307692308</v>
      </c>
      <c r="I1069" s="830">
        <v>8</v>
      </c>
      <c r="J1069" s="152">
        <f>M1069/G1069</f>
        <v>1</v>
      </c>
      <c r="K1069" s="153">
        <f>ROUND(E1069*I1069,0)</f>
        <v>8320</v>
      </c>
      <c r="L1069" s="153">
        <f>ROUND(F1069*I1069,0)</f>
        <v>2773</v>
      </c>
      <c r="M1069" s="1139">
        <v>19</v>
      </c>
      <c r="N1069" s="1055">
        <f>M1069/L1069*100</f>
        <v>0.68517850703209526</v>
      </c>
      <c r="O1069" s="153">
        <f>ROUND(K1069/D1069,0)</f>
        <v>35</v>
      </c>
      <c r="P1069" s="153">
        <f>M1069/$B$4*12/O1069</f>
        <v>1.6285714285714286</v>
      </c>
      <c r="Q1069" s="331"/>
      <c r="R1069" s="331"/>
      <c r="S1069" s="331"/>
      <c r="T1069" s="331"/>
      <c r="U1069" s="758"/>
      <c r="V1069" s="331">
        <f>AB1069-AA1069-X1069</f>
        <v>0</v>
      </c>
      <c r="W1069" s="776"/>
      <c r="X1069" s="331"/>
      <c r="Y1069" s="331"/>
      <c r="Z1069" s="331"/>
      <c r="AA1069" s="331"/>
      <c r="AB1069" s="331"/>
      <c r="AC1069" s="1015">
        <f>V1069-U1069-Y1069</f>
        <v>0</v>
      </c>
      <c r="AD1069" s="1028"/>
      <c r="AF1069" s="3083">
        <f>V1069+X1069+AA1069-AB1069</f>
        <v>0</v>
      </c>
      <c r="AG1069" s="147">
        <f>AB1069*1000-AF1069</f>
        <v>0</v>
      </c>
    </row>
    <row r="1070" spans="1:33" s="147" customFormat="1" x14ac:dyDescent="0.25">
      <c r="A1070" s="137">
        <v>1</v>
      </c>
      <c r="B1070" s="1599" t="s">
        <v>64</v>
      </c>
      <c r="C1070" s="1600"/>
      <c r="D1070" s="1530">
        <v>240</v>
      </c>
      <c r="E1070" s="249">
        <v>1081</v>
      </c>
      <c r="F1070" s="129">
        <f>E1070/12*$B$4</f>
        <v>360.33333333333331</v>
      </c>
      <c r="G1070" s="128">
        <v>789</v>
      </c>
      <c r="H1070" s="128">
        <f>G1070/F1070*100</f>
        <v>218.96392229417208</v>
      </c>
      <c r="I1070" s="1418">
        <v>8</v>
      </c>
      <c r="J1070" s="1041">
        <f>M1070/G1070</f>
        <v>6.6045627376425857</v>
      </c>
      <c r="K1070" s="282">
        <f>ROUND(E1070*I1070,0)</f>
        <v>8648</v>
      </c>
      <c r="L1070" s="282">
        <f>ROUND(F1070*I1070,0)</f>
        <v>2883</v>
      </c>
      <c r="M1070" s="1601">
        <v>5211</v>
      </c>
      <c r="N1070" s="1127">
        <f>M1070/L1070*100</f>
        <v>180.74921956295526</v>
      </c>
      <c r="O1070" s="282">
        <f>ROUND(K1070/D1070,0)</f>
        <v>36</v>
      </c>
      <c r="P1070" s="282">
        <f>M1070/$B$4*12/O1070</f>
        <v>434.25</v>
      </c>
      <c r="Q1070" s="332"/>
      <c r="R1070" s="332"/>
      <c r="S1070" s="332"/>
      <c r="T1070" s="332"/>
      <c r="U1070" s="879"/>
      <c r="V1070" s="332"/>
      <c r="W1070" s="1057"/>
      <c r="X1070" s="332"/>
      <c r="Y1070" s="332"/>
      <c r="Z1070" s="332"/>
      <c r="AA1070" s="332"/>
      <c r="AB1070" s="332"/>
      <c r="AC1070" s="1015">
        <f>V1070-U1070-Y1070</f>
        <v>0</v>
      </c>
      <c r="AD1070" s="1028"/>
      <c r="AF1070" s="3083">
        <f>V1070+X1070+AA1070-AB1070</f>
        <v>0</v>
      </c>
      <c r="AG1070" s="147">
        <f>AB1070*1000-AF1070</f>
        <v>0</v>
      </c>
    </row>
    <row r="1071" spans="1:33" s="147" customFormat="1" x14ac:dyDescent="0.25">
      <c r="A1071" s="137">
        <v>1</v>
      </c>
      <c r="B1071" s="1293" t="s">
        <v>176</v>
      </c>
      <c r="C1071" s="1278"/>
      <c r="D1071" s="1602"/>
      <c r="E1071" s="280">
        <f>SUM(E1069:E1070)</f>
        <v>2121</v>
      </c>
      <c r="F1071" s="1419">
        <f>SUM(F1069:F1070)</f>
        <v>707</v>
      </c>
      <c r="G1071" s="1202">
        <f>SUM(G1069:G1070)</f>
        <v>808</v>
      </c>
      <c r="H1071" s="1165">
        <f>G1071/F1071*100</f>
        <v>114.28571428571428</v>
      </c>
      <c r="I1071" s="1543">
        <f>K1071/E1071</f>
        <v>8</v>
      </c>
      <c r="J1071" s="1132">
        <f>M1071/G1071</f>
        <v>6.4727722772277225</v>
      </c>
      <c r="K1071" s="1047">
        <f>SUM(K1069:K1070)</f>
        <v>16968</v>
      </c>
      <c r="L1071" s="1047">
        <f>SUM(L1069:L1070)</f>
        <v>5656</v>
      </c>
      <c r="M1071" s="1096">
        <f>SUM(M1069:M1070)</f>
        <v>5230</v>
      </c>
      <c r="N1071" s="1047">
        <f>M1071/L1071*100</f>
        <v>92.468175388967467</v>
      </c>
      <c r="O1071" s="1047">
        <f>SUM(O1069:O1070)</f>
        <v>71</v>
      </c>
      <c r="P1071" s="1123">
        <f>M1071/$B$4*12/O1071</f>
        <v>220.98591549295776</v>
      </c>
      <c r="Q1071" s="329"/>
      <c r="R1071" s="329"/>
      <c r="S1071" s="329"/>
      <c r="T1071" s="329"/>
      <c r="U1071" s="881"/>
      <c r="V1071" s="329">
        <f t="shared" ref="V1071:V1074" si="432">AB1071-AA1071-X1071</f>
        <v>0</v>
      </c>
      <c r="W1071" s="780"/>
      <c r="X1071" s="329"/>
      <c r="Y1071" s="329"/>
      <c r="Z1071" s="329"/>
      <c r="AA1071" s="329"/>
      <c r="AB1071" s="329"/>
      <c r="AC1071" s="1015">
        <f>V1071-U1071-Y1071</f>
        <v>0</v>
      </c>
      <c r="AD1071" s="1028"/>
      <c r="AF1071" s="3083">
        <f>V1071+X1071+AA1071-AB1071</f>
        <v>0</v>
      </c>
      <c r="AG1071" s="147">
        <f>AB1071*1000-AF1071</f>
        <v>0</v>
      </c>
    </row>
    <row r="1072" spans="1:33" ht="30" thickBot="1" x14ac:dyDescent="0.3">
      <c r="A1072" s="137">
        <v>1</v>
      </c>
      <c r="B1072" s="148" t="s">
        <v>201</v>
      </c>
      <c r="C1072" s="148"/>
      <c r="D1072" s="148"/>
      <c r="E1072" s="248">
        <f>E1071</f>
        <v>2121</v>
      </c>
      <c r="F1072" s="1528">
        <f>F1071</f>
        <v>707</v>
      </c>
      <c r="G1072" s="1528">
        <f>G1071</f>
        <v>808</v>
      </c>
      <c r="H1072" s="1528">
        <f>G1072/F1072*100</f>
        <v>114.28571428571428</v>
      </c>
      <c r="I1072" s="1107">
        <f>K1072/E1072</f>
        <v>8</v>
      </c>
      <c r="J1072" s="1107">
        <f>M1072/G1072</f>
        <v>6.4727722772277225</v>
      </c>
      <c r="K1072" s="1528">
        <f>K1071</f>
        <v>16968</v>
      </c>
      <c r="L1072" s="1528">
        <f>L1071</f>
        <v>5656</v>
      </c>
      <c r="M1072" s="1528">
        <f>M1071</f>
        <v>5230</v>
      </c>
      <c r="N1072" s="1206">
        <f>M1072/L1072*100</f>
        <v>92.468175388967467</v>
      </c>
      <c r="O1072" s="1206">
        <f>O1071</f>
        <v>71</v>
      </c>
      <c r="P1072" s="1109">
        <f>M1072/$B$4*12/O1072</f>
        <v>220.98591549295776</v>
      </c>
      <c r="Q1072" s="336">
        <v>68132.796191731206</v>
      </c>
      <c r="R1072" s="336">
        <v>68132.796191731206</v>
      </c>
      <c r="S1072" s="336">
        <v>70406.954937949864</v>
      </c>
      <c r="T1072" s="336">
        <v>70406.954937949864</v>
      </c>
      <c r="U1072" s="880">
        <f t="shared" ref="U1072" si="433">Q1072/12*$B$4+(R1072-Q1072)/11*3+(S1072-R1072)/10*2+(T1072-S1072)/9*1</f>
        <v>23165.763813154132</v>
      </c>
      <c r="V1072" s="336">
        <f t="shared" si="432"/>
        <v>24322.512320000002</v>
      </c>
      <c r="W1072" s="778"/>
      <c r="X1072" s="336"/>
      <c r="Y1072" s="336">
        <f>V1072-U1072</f>
        <v>1156.74850684587</v>
      </c>
      <c r="Z1072" s="336"/>
      <c r="AA1072" s="336">
        <v>0</v>
      </c>
      <c r="AB1072" s="336">
        <v>24322.512320000002</v>
      </c>
      <c r="AC1072" s="1015">
        <f>V1072-U1072-Y1072</f>
        <v>0</v>
      </c>
      <c r="AD1072" s="1028"/>
      <c r="AF1072" s="3083">
        <f>V1072+X1072+AA1072-AB1072</f>
        <v>0</v>
      </c>
      <c r="AG1072" s="137">
        <f>AB1072*1000-AF1072</f>
        <v>24322512.32</v>
      </c>
    </row>
    <row r="1073" spans="1:36" ht="15.75" thickBot="1" x14ac:dyDescent="0.3">
      <c r="A1073" s="137">
        <v>1</v>
      </c>
      <c r="B1073" s="1603" t="s">
        <v>278</v>
      </c>
      <c r="C1073" s="1603"/>
      <c r="D1073" s="1603"/>
      <c r="E1073" s="230"/>
      <c r="F1073" s="1424"/>
      <c r="G1073" s="1424"/>
      <c r="H1073" s="1424"/>
      <c r="I1073" s="1387"/>
      <c r="J1073" s="1387"/>
      <c r="K1073" s="1424"/>
      <c r="L1073" s="1424"/>
      <c r="M1073" s="1424">
        <f>SUM(M1072,M1021)</f>
        <v>10113</v>
      </c>
      <c r="N1073" s="1424"/>
      <c r="O1073" s="1424"/>
      <c r="P1073" s="1424"/>
      <c r="Q1073" s="337">
        <f t="shared" ref="Q1073:U1073" si="434">SUM(Q1021,Q1067,Q1072)</f>
        <v>384453.87917124154</v>
      </c>
      <c r="R1073" s="337">
        <f t="shared" ref="R1073:S1073" si="435">SUM(R1021,R1067,R1072)</f>
        <v>384453.87917124154</v>
      </c>
      <c r="S1073" s="337">
        <f t="shared" si="435"/>
        <v>406349.07875018322</v>
      </c>
      <c r="T1073" s="337">
        <f t="shared" ref="T1073" si="436">SUM(T1021,T1067,T1072)</f>
        <v>406349.07875018322</v>
      </c>
      <c r="U1073" s="759">
        <f t="shared" si="434"/>
        <v>132530.33297286887</v>
      </c>
      <c r="V1073" s="337">
        <f t="shared" si="432"/>
        <v>138635.52014000004</v>
      </c>
      <c r="W1073" s="781">
        <f t="shared" ref="W1073:AB1073" si="437">SUM(W1021,W1067,W1072)</f>
        <v>0</v>
      </c>
      <c r="X1073" s="156">
        <f t="shared" si="437"/>
        <v>-9.0389599999999994</v>
      </c>
      <c r="Y1073" s="337">
        <f t="shared" si="437"/>
        <v>6105.1871671311355</v>
      </c>
      <c r="Z1073" s="337">
        <f t="shared" si="437"/>
        <v>0</v>
      </c>
      <c r="AA1073" s="337">
        <f t="shared" si="437"/>
        <v>-45.009590000000003</v>
      </c>
      <c r="AB1073" s="337">
        <f t="shared" si="437"/>
        <v>138581.47159000003</v>
      </c>
      <c r="AC1073" s="1015">
        <f>V1073-U1073-Y1073</f>
        <v>3.1832314562052488E-11</v>
      </c>
      <c r="AD1073" s="1028"/>
      <c r="AF1073" s="3083">
        <f>V1073+X1073+AA1073-AB1073</f>
        <v>0</v>
      </c>
      <c r="AG1073" s="137">
        <f>AB1073*1000-AF1073</f>
        <v>138581471.59000003</v>
      </c>
    </row>
    <row r="1074" spans="1:36" x14ac:dyDescent="0.25">
      <c r="A1074" s="137">
        <v>1</v>
      </c>
      <c r="B1074" s="1591"/>
      <c r="C1074" s="1592"/>
      <c r="D1074" s="1591"/>
      <c r="E1074" s="233"/>
      <c r="F1074" s="747"/>
      <c r="G1074" s="747"/>
      <c r="H1074" s="747"/>
      <c r="I1074" s="1407"/>
      <c r="J1074" s="1407"/>
      <c r="K1074" s="747"/>
      <c r="L1074" s="747"/>
      <c r="M1074" s="747"/>
      <c r="N1074" s="747"/>
      <c r="O1074" s="747"/>
      <c r="P1074" s="747"/>
      <c r="Q1074" s="330"/>
      <c r="R1074" s="330"/>
      <c r="S1074" s="330"/>
      <c r="T1074" s="330"/>
      <c r="U1074" s="757"/>
      <c r="V1074" s="330">
        <f t="shared" si="432"/>
        <v>0</v>
      </c>
      <c r="W1074" s="779"/>
      <c r="X1074" s="330"/>
      <c r="Y1074" s="330"/>
      <c r="Z1074" s="330"/>
      <c r="AA1074" s="330"/>
      <c r="AB1074" s="330"/>
      <c r="AC1074" s="1015">
        <f>V1074-U1074-Y1074</f>
        <v>0</v>
      </c>
      <c r="AD1074" s="1028"/>
      <c r="AF1074" s="3083">
        <f>V1074+X1074+AA1074-AB1074</f>
        <v>0</v>
      </c>
      <c r="AG1074" s="137">
        <f>AB1074*1000-AF1074</f>
        <v>0</v>
      </c>
    </row>
    <row r="1075" spans="1:36" ht="29.25" x14ac:dyDescent="0.25">
      <c r="A1075" s="137">
        <v>1</v>
      </c>
      <c r="B1075" s="1019" t="s">
        <v>530</v>
      </c>
      <c r="C1075" s="1019"/>
      <c r="D1075" s="1432"/>
      <c r="E1075" s="225"/>
      <c r="F1075" s="187"/>
      <c r="G1075" s="187"/>
      <c r="H1075" s="187"/>
      <c r="I1075" s="830"/>
      <c r="J1075" s="830"/>
      <c r="K1075" s="187"/>
      <c r="L1075" s="187"/>
      <c r="M1075" s="187"/>
      <c r="N1075" s="187"/>
      <c r="O1075" s="187"/>
      <c r="P1075" s="187"/>
      <c r="Q1075" s="331"/>
      <c r="R1075" s="331"/>
      <c r="S1075" s="331"/>
      <c r="T1075" s="331"/>
      <c r="U1075" s="758"/>
      <c r="V1075" s="331">
        <f t="shared" ref="V1075:V1081" si="438">AB1075-AA1075-X1075</f>
        <v>0</v>
      </c>
      <c r="W1075" s="776"/>
      <c r="X1075" s="331"/>
      <c r="Y1075" s="331"/>
      <c r="Z1075" s="331"/>
      <c r="AA1075" s="331"/>
      <c r="AB1075" s="331"/>
      <c r="AC1075" s="1015">
        <f>V1075-U1075-Y1075</f>
        <v>0</v>
      </c>
      <c r="AD1075" s="1028"/>
      <c r="AF1075" s="3083">
        <f>V1075+X1075+AA1075-AB1075</f>
        <v>0</v>
      </c>
      <c r="AG1075" s="137">
        <f>AB1075*1000-AF1075</f>
        <v>0</v>
      </c>
      <c r="AJ1075" s="2087"/>
    </row>
    <row r="1076" spans="1:36" x14ac:dyDescent="0.25">
      <c r="A1076" s="137">
        <v>1</v>
      </c>
      <c r="B1076" s="1416" t="s">
        <v>5</v>
      </c>
      <c r="C1076" s="1417"/>
      <c r="D1076" s="1416"/>
      <c r="E1076" s="225"/>
      <c r="F1076" s="187"/>
      <c r="G1076" s="187"/>
      <c r="H1076" s="187"/>
      <c r="I1076" s="830"/>
      <c r="J1076" s="830"/>
      <c r="K1076" s="187"/>
      <c r="L1076" s="187"/>
      <c r="M1076" s="187"/>
      <c r="N1076" s="187"/>
      <c r="O1076" s="187"/>
      <c r="P1076" s="187"/>
      <c r="Q1076" s="331"/>
      <c r="R1076" s="331"/>
      <c r="S1076" s="331"/>
      <c r="T1076" s="331"/>
      <c r="U1076" s="758"/>
      <c r="V1076" s="331">
        <f t="shared" si="438"/>
        <v>0</v>
      </c>
      <c r="W1076" s="776"/>
      <c r="X1076" s="331"/>
      <c r="Y1076" s="331"/>
      <c r="Z1076" s="331"/>
      <c r="AA1076" s="331"/>
      <c r="AB1076" s="331"/>
      <c r="AC1076" s="1015">
        <f>V1076-U1076-Y1076</f>
        <v>0</v>
      </c>
      <c r="AD1076" s="1028"/>
      <c r="AF1076" s="3083">
        <f>V1076+X1076+AA1076-AB1076</f>
        <v>0</v>
      </c>
      <c r="AG1076" s="137">
        <f>AB1076*1000-AF1076</f>
        <v>0</v>
      </c>
      <c r="AJ1076" s="2087"/>
    </row>
    <row r="1077" spans="1:36" x14ac:dyDescent="0.25">
      <c r="A1077" s="137">
        <v>1</v>
      </c>
      <c r="B1077" s="3" t="s">
        <v>24</v>
      </c>
      <c r="C1077" s="1026" t="s">
        <v>256</v>
      </c>
      <c r="D1077" s="3">
        <v>300</v>
      </c>
      <c r="E1077" s="255">
        <v>3600</v>
      </c>
      <c r="F1077" s="123">
        <f>E1077/12*$B$4</f>
        <v>1200</v>
      </c>
      <c r="G1077" s="123">
        <v>1127</v>
      </c>
      <c r="H1077" s="123">
        <f>G1077/F1077*100</f>
        <v>93.916666666666671</v>
      </c>
      <c r="I1077" s="830">
        <v>4.5</v>
      </c>
      <c r="J1077" s="152">
        <f>M1077/G1077</f>
        <v>3.9378881987577641</v>
      </c>
      <c r="K1077" s="153">
        <f>ROUND(E1077*I1077,0)</f>
        <v>16200</v>
      </c>
      <c r="L1077" s="153">
        <f>ROUND(K1077/12*$B$4,0)</f>
        <v>5400</v>
      </c>
      <c r="M1077" s="153">
        <v>4438</v>
      </c>
      <c r="N1077" s="153">
        <f>M1077/L1077*100</f>
        <v>82.18518518518519</v>
      </c>
      <c r="O1077" s="153">
        <f>ROUND(K1077/D1077,0)</f>
        <v>54</v>
      </c>
      <c r="P1077" s="153">
        <f>M1077/$B$4*12/O1077</f>
        <v>246.55555555555554</v>
      </c>
      <c r="Q1077" s="331"/>
      <c r="R1077" s="331"/>
      <c r="S1077" s="331"/>
      <c r="T1077" s="331"/>
      <c r="U1077" s="758"/>
      <c r="V1077" s="331">
        <f t="shared" si="438"/>
        <v>0</v>
      </c>
      <c r="W1077" s="776"/>
      <c r="X1077" s="331"/>
      <c r="Y1077" s="331"/>
      <c r="Z1077" s="331"/>
      <c r="AA1077" s="331"/>
      <c r="AB1077" s="331"/>
      <c r="AC1077" s="1015">
        <f>V1077-U1077-Y1077</f>
        <v>0</v>
      </c>
      <c r="AD1077" s="1028"/>
      <c r="AF1077" s="3083">
        <f>V1077+X1077+AA1077-AB1077</f>
        <v>0</v>
      </c>
      <c r="AG1077" s="137">
        <f>AB1077*1000-AF1077</f>
        <v>0</v>
      </c>
      <c r="AJ1077" s="2087"/>
    </row>
    <row r="1078" spans="1:36" x14ac:dyDescent="0.25">
      <c r="A1078" s="137">
        <v>1</v>
      </c>
      <c r="B1078" s="1530" t="s">
        <v>25</v>
      </c>
      <c r="C1078" s="1026" t="s">
        <v>256</v>
      </c>
      <c r="D1078" s="1530">
        <v>340</v>
      </c>
      <c r="E1078" s="226">
        <v>3390</v>
      </c>
      <c r="F1078" s="129">
        <f>E1078/12*$B$4</f>
        <v>1130</v>
      </c>
      <c r="G1078" s="129">
        <v>1222</v>
      </c>
      <c r="H1078" s="129">
        <f>G1078/F1078*100</f>
        <v>108.14159292035399</v>
      </c>
      <c r="I1078" s="830">
        <v>4</v>
      </c>
      <c r="J1078" s="1037">
        <f>M1078/G1078</f>
        <v>3.621112929623568</v>
      </c>
      <c r="K1078" s="282">
        <f>ROUND(E1078*I1078,0)</f>
        <v>13560</v>
      </c>
      <c r="L1078" s="282">
        <f>ROUND(K1078/12*$B$4,0)</f>
        <v>4520</v>
      </c>
      <c r="M1078" s="282">
        <v>4425</v>
      </c>
      <c r="N1078" s="282">
        <f>M1078/L1078*100</f>
        <v>97.898230088495581</v>
      </c>
      <c r="O1078" s="282">
        <f>ROUND(K1078/D1078,0)</f>
        <v>40</v>
      </c>
      <c r="P1078" s="282">
        <f>M1078/$B$4*12/O1078</f>
        <v>331.875</v>
      </c>
      <c r="Q1078" s="332"/>
      <c r="R1078" s="332"/>
      <c r="S1078" s="332"/>
      <c r="T1078" s="332"/>
      <c r="U1078" s="879"/>
      <c r="V1078" s="332">
        <f t="shared" si="438"/>
        <v>0</v>
      </c>
      <c r="W1078" s="1057"/>
      <c r="X1078" s="332"/>
      <c r="Y1078" s="332"/>
      <c r="Z1078" s="332"/>
      <c r="AA1078" s="332"/>
      <c r="AB1078" s="332"/>
      <c r="AC1078" s="1015">
        <f>V1078-U1078-Y1078</f>
        <v>0</v>
      </c>
      <c r="AD1078" s="1028"/>
      <c r="AF1078" s="3083">
        <f>V1078+X1078+AA1078-AB1078</f>
        <v>0</v>
      </c>
      <c r="AG1078" s="137">
        <f>AB1078*1000-AF1078</f>
        <v>0</v>
      </c>
      <c r="AJ1078" s="2087"/>
    </row>
    <row r="1079" spans="1:36" x14ac:dyDescent="0.25">
      <c r="A1079" s="137">
        <v>1</v>
      </c>
      <c r="B1079" s="1074" t="s">
        <v>7</v>
      </c>
      <c r="C1079" s="1073"/>
      <c r="D1079" s="1074"/>
      <c r="E1079" s="232">
        <f>SUM(E1077:E1078)</f>
        <v>6990</v>
      </c>
      <c r="F1079" s="1446">
        <f>SUM(F1077:F1078)</f>
        <v>2330</v>
      </c>
      <c r="G1079" s="1446">
        <f>SUM(G1077:G1078)</f>
        <v>2349</v>
      </c>
      <c r="H1079" s="1446">
        <f>G1079/F1079*100</f>
        <v>100.81545064377681</v>
      </c>
      <c r="I1079" s="8">
        <f>IF(E1079=0,0,K1079/E1079)</f>
        <v>4.2575107296137338</v>
      </c>
      <c r="J1079" s="8">
        <f>M1079/G1079</f>
        <v>3.7730949340144742</v>
      </c>
      <c r="K1079" s="1446">
        <f>SUM(K1077:K1078)</f>
        <v>29760</v>
      </c>
      <c r="L1079" s="1446">
        <f>SUM(L1077:L1078)</f>
        <v>9920</v>
      </c>
      <c r="M1079" s="1446">
        <f>SUM(M1077:M1078)</f>
        <v>8863</v>
      </c>
      <c r="N1079" s="1123">
        <f>M1079/L1079*100</f>
        <v>89.344758064516128</v>
      </c>
      <c r="O1079" s="1525">
        <f>SUM(O1077:O1078)</f>
        <v>94</v>
      </c>
      <c r="P1079" s="1123">
        <f>M1079/$B$4*12/O1079</f>
        <v>282.86170212765956</v>
      </c>
      <c r="Q1079" s="329">
        <v>443484.96514559997</v>
      </c>
      <c r="R1079" s="329">
        <v>443484.96514559997</v>
      </c>
      <c r="S1079" s="329">
        <v>441907.19816179998</v>
      </c>
      <c r="T1079" s="329">
        <v>441907.19816179998</v>
      </c>
      <c r="U1079" s="881">
        <f t="shared" ref="U1079" si="439">Q1079/12*$B$4+(R1079-Q1079)/11*3+(S1079-R1079)/10*2+(T1079-S1079)/9*1</f>
        <v>147512.76831844001</v>
      </c>
      <c r="V1079" s="329">
        <f t="shared" si="438"/>
        <v>147053.46049000003</v>
      </c>
      <c r="W1079" s="780"/>
      <c r="X1079" s="329">
        <v>-66.455540000000013</v>
      </c>
      <c r="Y1079" s="329">
        <f>V1079-U1079</f>
        <v>-459.30782843998168</v>
      </c>
      <c r="Z1079" s="329"/>
      <c r="AA1079" s="329">
        <v>0</v>
      </c>
      <c r="AB1079" s="329">
        <v>146987.00495000003</v>
      </c>
      <c r="AC1079" s="1015">
        <f>V1079-U1079-Y1079</f>
        <v>0</v>
      </c>
      <c r="AD1079" s="1028"/>
      <c r="AF1079" s="3083">
        <f>V1079+X1079+AA1079-AB1079</f>
        <v>0</v>
      </c>
      <c r="AG1079" s="137">
        <f>AB1079*1000-AF1079</f>
        <v>146987004.95000002</v>
      </c>
      <c r="AJ1079" s="2087"/>
    </row>
    <row r="1080" spans="1:36" x14ac:dyDescent="0.25">
      <c r="A1080" s="137">
        <v>1</v>
      </c>
      <c r="B1080" s="1614" t="s">
        <v>194</v>
      </c>
      <c r="C1080" s="1614"/>
      <c r="D1080" s="121"/>
      <c r="E1080" s="242"/>
      <c r="F1080" s="837"/>
      <c r="G1080" s="837"/>
      <c r="H1080" s="837"/>
      <c r="I1080" s="1411"/>
      <c r="J1080" s="1411"/>
      <c r="K1080" s="747"/>
      <c r="L1080" s="747"/>
      <c r="M1080" s="747"/>
      <c r="N1080" s="747"/>
      <c r="O1080" s="747"/>
      <c r="P1080" s="747"/>
      <c r="Q1080" s="330"/>
      <c r="R1080" s="330"/>
      <c r="S1080" s="330"/>
      <c r="T1080" s="330"/>
      <c r="U1080" s="880">
        <f t="shared" ref="U1080" si="440">Q1080/12*$B$4+(R1080-Q1080)/11*2+(S1080-R1080)/10*1</f>
        <v>0</v>
      </c>
      <c r="V1080" s="330">
        <f t="shared" si="438"/>
        <v>0</v>
      </c>
      <c r="W1080" s="779"/>
      <c r="X1080" s="330"/>
      <c r="Y1080" s="330">
        <f>V1080-U1080</f>
        <v>0</v>
      </c>
      <c r="Z1080" s="330"/>
      <c r="AA1080" s="330"/>
      <c r="AB1080" s="330"/>
      <c r="AC1080" s="1015">
        <f>V1080-U1080-Y1080</f>
        <v>0</v>
      </c>
      <c r="AD1080" s="1028"/>
      <c r="AF1080" s="3083">
        <f>V1080+X1080+AA1080-AB1080</f>
        <v>0</v>
      </c>
      <c r="AG1080" s="137">
        <f>AB1080*1000-AF1080</f>
        <v>0</v>
      </c>
      <c r="AJ1080" s="2087"/>
    </row>
    <row r="1081" spans="1:36" ht="29.25" x14ac:dyDescent="0.25">
      <c r="A1081" s="137">
        <v>1</v>
      </c>
      <c r="B1081" s="2082" t="s">
        <v>311</v>
      </c>
      <c r="C1081" s="434"/>
      <c r="D1081" s="4"/>
      <c r="E1081" s="828">
        <f>E1082+E1083+E1088+E1087</f>
        <v>80909.25</v>
      </c>
      <c r="F1081" s="749">
        <f>F1082+F1083+F1088+F1087</f>
        <v>26969.75</v>
      </c>
      <c r="G1081" s="749">
        <f>G1082+G1083+G1088+G1087</f>
        <v>30299.29</v>
      </c>
      <c r="H1081" s="749">
        <f>G1081/F1081*100</f>
        <v>112.34546111847534</v>
      </c>
      <c r="I1081" s="1415"/>
      <c r="J1081" s="1415"/>
      <c r="K1081" s="122"/>
      <c r="L1081" s="122"/>
      <c r="M1081" s="122"/>
      <c r="N1081" s="122"/>
      <c r="O1081" s="122"/>
      <c r="P1081" s="122"/>
      <c r="Q1081" s="331">
        <v>152839.05356999999</v>
      </c>
      <c r="R1081" s="331">
        <v>152839.05356999999</v>
      </c>
      <c r="S1081" s="331">
        <v>154057.02816999998</v>
      </c>
      <c r="T1081" s="331">
        <v>154057.02816999998</v>
      </c>
      <c r="U1081" s="758">
        <f t="shared" ref="U1081" si="441">Q1081/12*$B$4+(R1081-Q1081)/11*3+(S1081-R1081)/10*2+(T1081-S1081)/9*1</f>
        <v>51189.94610999999</v>
      </c>
      <c r="V1081" s="331">
        <f t="shared" si="438"/>
        <v>54479.62399</v>
      </c>
      <c r="W1081" s="776"/>
      <c r="X1081" s="331"/>
      <c r="Y1081" s="331">
        <f>V1081-U1081</f>
        <v>3289.6778800000102</v>
      </c>
      <c r="Z1081" s="331">
        <v>-1.9469799999999999</v>
      </c>
      <c r="AA1081" s="331">
        <v>-0.20818999999999999</v>
      </c>
      <c r="AB1081" s="331">
        <v>54479.415800000002</v>
      </c>
      <c r="AC1081" s="1015">
        <f>V1081-U1081-Y1081</f>
        <v>0</v>
      </c>
      <c r="AD1081" s="1028"/>
      <c r="AF1081" s="3083">
        <f>V1081+X1081+AA1081-AB1081</f>
        <v>0</v>
      </c>
      <c r="AG1081" s="137">
        <f>AB1081*1000-AF1081</f>
        <v>54479415.800000004</v>
      </c>
      <c r="AJ1081" s="2087"/>
    </row>
    <row r="1082" spans="1:36" x14ac:dyDescent="0.25">
      <c r="A1082" s="137">
        <v>1</v>
      </c>
      <c r="B1082" s="312" t="s">
        <v>304</v>
      </c>
      <c r="C1082" s="434"/>
      <c r="D1082" s="4"/>
      <c r="E1082" s="499"/>
      <c r="F1082" s="183"/>
      <c r="G1082" s="183"/>
      <c r="H1082" s="183"/>
      <c r="I1082" s="1415"/>
      <c r="J1082" s="1415"/>
      <c r="K1082" s="122"/>
      <c r="L1082" s="122"/>
      <c r="M1082" s="122"/>
      <c r="N1082" s="122"/>
      <c r="O1082" s="122"/>
      <c r="P1082" s="122"/>
      <c r="Q1082" s="331"/>
      <c r="R1082" s="331"/>
      <c r="S1082" s="331"/>
      <c r="T1082" s="331"/>
      <c r="U1082" s="758"/>
      <c r="V1082" s="331"/>
      <c r="W1082" s="776"/>
      <c r="X1082" s="331"/>
      <c r="Y1082" s="331"/>
      <c r="Z1082" s="331"/>
      <c r="AA1082" s="331"/>
      <c r="AB1082" s="331"/>
      <c r="AC1082" s="1015">
        <f>V1082-U1082-Y1082</f>
        <v>0</v>
      </c>
      <c r="AD1082" s="1028"/>
      <c r="AF1082" s="3083">
        <f>V1082+X1082+AA1082-AB1082</f>
        <v>0</v>
      </c>
      <c r="AG1082" s="137">
        <f>AB1082*1000-AF1082</f>
        <v>0</v>
      </c>
      <c r="AJ1082" s="2087"/>
    </row>
    <row r="1083" spans="1:36" ht="30" x14ac:dyDescent="0.25">
      <c r="A1083" s="137">
        <v>1</v>
      </c>
      <c r="B1083" s="472" t="s">
        <v>443</v>
      </c>
      <c r="C1083" s="434"/>
      <c r="D1083" s="4"/>
      <c r="E1083" s="499">
        <f>E1084+E1085/4</f>
        <v>73016.25</v>
      </c>
      <c r="F1083" s="183">
        <f>F1084+F1085/4</f>
        <v>24338.75</v>
      </c>
      <c r="G1083" s="183">
        <f>G1084+G1085/4</f>
        <v>28542.29</v>
      </c>
      <c r="H1083" s="183">
        <f>G1083/F1083*100</f>
        <v>117.27097735093214</v>
      </c>
      <c r="I1083" s="1415"/>
      <c r="J1083" s="1415"/>
      <c r="K1083" s="122"/>
      <c r="L1083" s="122"/>
      <c r="M1083" s="122"/>
      <c r="N1083" s="122"/>
      <c r="O1083" s="122"/>
      <c r="P1083" s="122"/>
      <c r="Q1083" s="331"/>
      <c r="R1083" s="331"/>
      <c r="S1083" s="331"/>
      <c r="T1083" s="331"/>
      <c r="U1083" s="758"/>
      <c r="V1083" s="331"/>
      <c r="W1083" s="776"/>
      <c r="X1083" s="331"/>
      <c r="Y1083" s="331"/>
      <c r="Z1083" s="331"/>
      <c r="AA1083" s="331"/>
      <c r="AB1083" s="331"/>
      <c r="AC1083" s="1015">
        <f>V1083-U1083-Y1083</f>
        <v>0</v>
      </c>
      <c r="AD1083" s="1028"/>
      <c r="AF1083" s="3083">
        <f>V1083+X1083+AA1083-AB1083</f>
        <v>0</v>
      </c>
      <c r="AG1083" s="137">
        <f>AB1083*1000-AF1083</f>
        <v>0</v>
      </c>
      <c r="AJ1083" s="2087"/>
    </row>
    <row r="1084" spans="1:36" x14ac:dyDescent="0.25">
      <c r="A1084" s="137">
        <v>1</v>
      </c>
      <c r="B1084" s="312" t="s">
        <v>444</v>
      </c>
      <c r="C1084" s="434"/>
      <c r="D1084" s="4"/>
      <c r="E1084" s="142">
        <v>72600</v>
      </c>
      <c r="F1084" s="183">
        <f>E1084/12*$B$4</f>
        <v>24200</v>
      </c>
      <c r="G1084" s="183">
        <v>28382</v>
      </c>
      <c r="H1084" s="183">
        <f>G1084/F1084*100</f>
        <v>117.28099173553719</v>
      </c>
      <c r="I1084" s="1415"/>
      <c r="J1084" s="1415"/>
      <c r="K1084" s="122"/>
      <c r="L1084" s="122"/>
      <c r="M1084" s="122"/>
      <c r="N1084" s="122"/>
      <c r="O1084" s="122"/>
      <c r="P1084" s="122"/>
      <c r="Q1084" s="331"/>
      <c r="R1084" s="331"/>
      <c r="S1084" s="331"/>
      <c r="T1084" s="331"/>
      <c r="U1084" s="758"/>
      <c r="V1084" s="331"/>
      <c r="W1084" s="776"/>
      <c r="X1084" s="331"/>
      <c r="Y1084" s="331"/>
      <c r="Z1084" s="331"/>
      <c r="AA1084" s="331"/>
      <c r="AB1084" s="331"/>
      <c r="AC1084" s="1015">
        <f>V1084-U1084-Y1084</f>
        <v>0</v>
      </c>
      <c r="AD1084" s="1028"/>
      <c r="AF1084" s="3083">
        <f>V1084+X1084+AA1084-AB1084</f>
        <v>0</v>
      </c>
      <c r="AG1084" s="137">
        <f>AB1084*1000-AF1084</f>
        <v>0</v>
      </c>
      <c r="AJ1084" s="2087"/>
    </row>
    <row r="1085" spans="1:36" ht="30" x14ac:dyDescent="0.25">
      <c r="A1085" s="137">
        <v>1</v>
      </c>
      <c r="B1085" s="312" t="s">
        <v>445</v>
      </c>
      <c r="C1085" s="434"/>
      <c r="D1085" s="4"/>
      <c r="E1085" s="499">
        <v>1665</v>
      </c>
      <c r="F1085" s="183">
        <f>E1085/12*$B$4</f>
        <v>555</v>
      </c>
      <c r="G1085" s="183">
        <v>641.16</v>
      </c>
      <c r="H1085" s="183">
        <f>G1085/F1085*100</f>
        <v>115.52432432432431</v>
      </c>
      <c r="I1085" s="1415"/>
      <c r="J1085" s="1415"/>
      <c r="K1085" s="122"/>
      <c r="L1085" s="122"/>
      <c r="M1085" s="122"/>
      <c r="N1085" s="122"/>
      <c r="O1085" s="122"/>
      <c r="P1085" s="122"/>
      <c r="Q1085" s="331"/>
      <c r="R1085" s="331"/>
      <c r="S1085" s="331"/>
      <c r="T1085" s="331"/>
      <c r="U1085" s="758"/>
      <c r="V1085" s="331"/>
      <c r="W1085" s="776"/>
      <c r="X1085" s="331"/>
      <c r="Y1085" s="331"/>
      <c r="Z1085" s="331"/>
      <c r="AA1085" s="331"/>
      <c r="AB1085" s="331"/>
      <c r="AC1085" s="1015">
        <f>V1085-U1085-Y1085</f>
        <v>0</v>
      </c>
      <c r="AD1085" s="1028"/>
      <c r="AF1085" s="3083">
        <f>V1085+X1085+AA1085-AB1085</f>
        <v>0</v>
      </c>
      <c r="AG1085" s="137">
        <f>AB1085*1000-AF1085</f>
        <v>0</v>
      </c>
      <c r="AJ1085" s="2087"/>
    </row>
    <row r="1086" spans="1:36" ht="45" x14ac:dyDescent="0.25">
      <c r="A1086" s="137">
        <v>1</v>
      </c>
      <c r="B1086" s="312" t="s">
        <v>446</v>
      </c>
      <c r="C1086" s="434"/>
      <c r="D1086" s="4"/>
      <c r="E1086" s="499"/>
      <c r="F1086" s="183"/>
      <c r="G1086" s="183"/>
      <c r="H1086" s="183"/>
      <c r="I1086" s="1415"/>
      <c r="J1086" s="1415"/>
      <c r="K1086" s="122"/>
      <c r="L1086" s="122"/>
      <c r="M1086" s="122"/>
      <c r="N1086" s="122"/>
      <c r="O1086" s="122"/>
      <c r="P1086" s="122"/>
      <c r="Q1086" s="331"/>
      <c r="R1086" s="331"/>
      <c r="S1086" s="331"/>
      <c r="T1086" s="331"/>
      <c r="U1086" s="758"/>
      <c r="V1086" s="331"/>
      <c r="W1086" s="776"/>
      <c r="X1086" s="331"/>
      <c r="Y1086" s="331"/>
      <c r="Z1086" s="331"/>
      <c r="AA1086" s="331"/>
      <c r="AB1086" s="331"/>
      <c r="AC1086" s="1015">
        <f>V1086-U1086-Y1086</f>
        <v>0</v>
      </c>
      <c r="AD1086" s="1028"/>
      <c r="AF1086" s="3083">
        <f>V1086+X1086+AA1086-AB1086</f>
        <v>0</v>
      </c>
      <c r="AG1086" s="137">
        <f>AB1086*1000-AF1086</f>
        <v>0</v>
      </c>
      <c r="AJ1086" s="2087"/>
    </row>
    <row r="1087" spans="1:36" ht="60" x14ac:dyDescent="0.25">
      <c r="A1087" s="137">
        <v>1</v>
      </c>
      <c r="B1087" s="312" t="s">
        <v>447</v>
      </c>
      <c r="C1087" s="434"/>
      <c r="D1087" s="4"/>
      <c r="E1087" s="499"/>
      <c r="F1087" s="183"/>
      <c r="G1087" s="183"/>
      <c r="H1087" s="183"/>
      <c r="I1087" s="1415"/>
      <c r="J1087" s="1415"/>
      <c r="K1087" s="122"/>
      <c r="L1087" s="122"/>
      <c r="M1087" s="122"/>
      <c r="N1087" s="122"/>
      <c r="O1087" s="122"/>
      <c r="P1087" s="122"/>
      <c r="Q1087" s="331"/>
      <c r="R1087" s="331"/>
      <c r="S1087" s="331"/>
      <c r="T1087" s="331"/>
      <c r="U1087" s="758"/>
      <c r="V1087" s="331"/>
      <c r="W1087" s="776"/>
      <c r="X1087" s="331"/>
      <c r="Y1087" s="331"/>
      <c r="Z1087" s="331"/>
      <c r="AA1087" s="331"/>
      <c r="AB1087" s="331"/>
      <c r="AC1087" s="1015">
        <f>V1087-U1087-Y1087</f>
        <v>0</v>
      </c>
      <c r="AD1087" s="1028"/>
      <c r="AF1087" s="3083">
        <f>V1087+X1087+AA1087-AB1087</f>
        <v>0</v>
      </c>
      <c r="AG1087" s="137">
        <f>AB1087*1000-AF1087</f>
        <v>0</v>
      </c>
      <c r="AJ1087" s="2087"/>
    </row>
    <row r="1088" spans="1:36" ht="45" x14ac:dyDescent="0.25">
      <c r="A1088" s="137">
        <v>1</v>
      </c>
      <c r="B1088" s="312" t="s">
        <v>448</v>
      </c>
      <c r="C1088" s="434"/>
      <c r="D1088" s="4"/>
      <c r="E1088" s="499">
        <v>7893</v>
      </c>
      <c r="F1088" s="183">
        <f>E1088/12*$B$4</f>
        <v>2631</v>
      </c>
      <c r="G1088" s="183">
        <v>1757</v>
      </c>
      <c r="H1088" s="183">
        <f>G1088/F1088*100</f>
        <v>66.78069175218549</v>
      </c>
      <c r="I1088" s="1415"/>
      <c r="J1088" s="1415"/>
      <c r="K1088" s="122"/>
      <c r="L1088" s="122"/>
      <c r="M1088" s="122"/>
      <c r="N1088" s="122"/>
      <c r="O1088" s="122"/>
      <c r="P1088" s="122"/>
      <c r="Q1088" s="331"/>
      <c r="R1088" s="331"/>
      <c r="S1088" s="331"/>
      <c r="T1088" s="331"/>
      <c r="U1088" s="758"/>
      <c r="V1088" s="331"/>
      <c r="W1088" s="776"/>
      <c r="X1088" s="331"/>
      <c r="Y1088" s="331"/>
      <c r="Z1088" s="331"/>
      <c r="AA1088" s="331"/>
      <c r="AB1088" s="331"/>
      <c r="AC1088" s="1015">
        <f>V1088-U1088-Y1088</f>
        <v>0</v>
      </c>
      <c r="AD1088" s="1028"/>
      <c r="AF1088" s="3083">
        <f>V1088+X1088+AA1088-AB1088</f>
        <v>0</v>
      </c>
      <c r="AG1088" s="137">
        <f>AB1088*1000-AF1088</f>
        <v>0</v>
      </c>
      <c r="AJ1088" s="2087"/>
    </row>
    <row r="1089" spans="1:36" ht="29.25" x14ac:dyDescent="0.25">
      <c r="A1089" s="137">
        <v>1</v>
      </c>
      <c r="B1089" s="524" t="s">
        <v>312</v>
      </c>
      <c r="C1089" s="434"/>
      <c r="D1089" s="4"/>
      <c r="E1089" s="499">
        <f>E1090+E1092/9.4</f>
        <v>41224.127659574471</v>
      </c>
      <c r="F1089" s="183">
        <f>F1090+F1092/9.4</f>
        <v>13741.375886524824</v>
      </c>
      <c r="G1089" s="183">
        <f>G1090+G1092/9.4</f>
        <v>13950.120212765958</v>
      </c>
      <c r="H1089" s="183">
        <f>G1089/F1089*100</f>
        <v>101.519093342362</v>
      </c>
      <c r="I1089" s="1415"/>
      <c r="J1089" s="1415"/>
      <c r="K1089" s="122"/>
      <c r="L1089" s="122"/>
      <c r="M1089" s="122"/>
      <c r="N1089" s="122"/>
      <c r="O1089" s="122"/>
      <c r="P1089" s="122"/>
      <c r="Q1089" s="331"/>
      <c r="R1089" s="331"/>
      <c r="S1089" s="331"/>
      <c r="T1089" s="331"/>
      <c r="U1089" s="758"/>
      <c r="V1089" s="331"/>
      <c r="W1089" s="776"/>
      <c r="X1089" s="331"/>
      <c r="Y1089" s="331"/>
      <c r="Z1089" s="331"/>
      <c r="AA1089" s="331"/>
      <c r="AB1089" s="331"/>
      <c r="AC1089" s="1015">
        <f>V1089-U1089-Y1089</f>
        <v>0</v>
      </c>
      <c r="AD1089" s="1028"/>
      <c r="AF1089" s="3083">
        <f>V1089+X1089+AA1089-AB1089</f>
        <v>0</v>
      </c>
      <c r="AG1089" s="137">
        <f>AB1089*1000-AF1089</f>
        <v>0</v>
      </c>
      <c r="AJ1089" s="2087"/>
    </row>
    <row r="1090" spans="1:36" x14ac:dyDescent="0.25">
      <c r="A1090" s="137">
        <v>1</v>
      </c>
      <c r="B1090" s="524" t="s">
        <v>320</v>
      </c>
      <c r="C1090" s="434"/>
      <c r="D1090" s="4"/>
      <c r="E1090" s="499">
        <v>40237</v>
      </c>
      <c r="F1090" s="183">
        <f>E1090/12*$B$4</f>
        <v>13412.333333333334</v>
      </c>
      <c r="G1090" s="183">
        <v>13788</v>
      </c>
      <c r="H1090" s="183">
        <f>G1090/F1090*100</f>
        <v>102.80090464000796</v>
      </c>
      <c r="I1090" s="1415"/>
      <c r="J1090" s="1415"/>
      <c r="K1090" s="122"/>
      <c r="L1090" s="122"/>
      <c r="M1090" s="122"/>
      <c r="N1090" s="122"/>
      <c r="O1090" s="122"/>
      <c r="P1090" s="122"/>
      <c r="Q1090" s="331"/>
      <c r="R1090" s="331"/>
      <c r="S1090" s="331"/>
      <c r="T1090" s="331"/>
      <c r="U1090" s="758"/>
      <c r="V1090" s="331"/>
      <c r="W1090" s="776"/>
      <c r="X1090" s="331"/>
      <c r="Y1090" s="331"/>
      <c r="Z1090" s="331"/>
      <c r="AA1090" s="331"/>
      <c r="AB1090" s="331"/>
      <c r="AC1090" s="1015">
        <f>V1090-U1090-Y1090</f>
        <v>0</v>
      </c>
      <c r="AD1090" s="1028"/>
      <c r="AF1090" s="3083">
        <f>V1090+X1090+AA1090-AB1090</f>
        <v>0</v>
      </c>
      <c r="AG1090" s="137">
        <f>AB1090*1000-AF1090</f>
        <v>0</v>
      </c>
      <c r="AJ1090" s="2087"/>
    </row>
    <row r="1091" spans="1:36" x14ac:dyDescent="0.25">
      <c r="A1091" s="137">
        <v>1</v>
      </c>
      <c r="B1091" s="4" t="s">
        <v>321</v>
      </c>
      <c r="C1091" s="434"/>
      <c r="D1091" s="4"/>
      <c r="E1091" s="499">
        <f>E1092/9.4</f>
        <v>987.127659574468</v>
      </c>
      <c r="F1091" s="183">
        <f>F1092/9.4</f>
        <v>329.04255319148933</v>
      </c>
      <c r="G1091" s="183">
        <f>G1092/9.4</f>
        <v>162.12021276595743</v>
      </c>
      <c r="H1091" s="183">
        <f>G1091/F1091*100</f>
        <v>49.27028774652441</v>
      </c>
      <c r="I1091" s="1415"/>
      <c r="J1091" s="1415"/>
      <c r="K1091" s="122"/>
      <c r="L1091" s="122"/>
      <c r="M1091" s="122"/>
      <c r="N1091" s="122"/>
      <c r="O1091" s="122"/>
      <c r="P1091" s="122"/>
      <c r="Q1091" s="331"/>
      <c r="R1091" s="331"/>
      <c r="S1091" s="331"/>
      <c r="T1091" s="331"/>
      <c r="U1091" s="758"/>
      <c r="V1091" s="331"/>
      <c r="W1091" s="776"/>
      <c r="X1091" s="331"/>
      <c r="Y1091" s="331"/>
      <c r="Z1091" s="331"/>
      <c r="AA1091" s="331"/>
      <c r="AB1091" s="331"/>
      <c r="AC1091" s="1015">
        <f>V1091-U1091-Y1091</f>
        <v>0</v>
      </c>
      <c r="AD1091" s="1028"/>
      <c r="AF1091" s="3083">
        <f>V1091+X1091+AA1091-AB1091</f>
        <v>0</v>
      </c>
      <c r="AG1091" s="137">
        <f>AB1091*1000-AF1091</f>
        <v>0</v>
      </c>
      <c r="AJ1091" s="2087"/>
    </row>
    <row r="1092" spans="1:36" x14ac:dyDescent="0.25">
      <c r="A1092" s="137">
        <v>1</v>
      </c>
      <c r="B1092" s="538" t="s">
        <v>322</v>
      </c>
      <c r="C1092" s="434"/>
      <c r="D1092" s="4"/>
      <c r="E1092" s="499">
        <v>9279</v>
      </c>
      <c r="F1092" s="183">
        <f>E1092/12*$B$4</f>
        <v>3093</v>
      </c>
      <c r="G1092" s="183">
        <v>1523.9299999999998</v>
      </c>
      <c r="H1092" s="183">
        <f>G1092/F1092*100</f>
        <v>49.270287746524403</v>
      </c>
      <c r="I1092" s="1415"/>
      <c r="J1092" s="1415"/>
      <c r="K1092" s="122"/>
      <c r="L1092" s="122"/>
      <c r="M1092" s="122"/>
      <c r="N1092" s="122"/>
      <c r="O1092" s="122"/>
      <c r="P1092" s="122"/>
      <c r="Q1092" s="331"/>
      <c r="R1092" s="331"/>
      <c r="S1092" s="331"/>
      <c r="T1092" s="331"/>
      <c r="U1092" s="758"/>
      <c r="V1092" s="331"/>
      <c r="W1092" s="776"/>
      <c r="X1092" s="331"/>
      <c r="Y1092" s="331"/>
      <c r="Z1092" s="331"/>
      <c r="AA1092" s="331"/>
      <c r="AB1092" s="331"/>
      <c r="AC1092" s="1015">
        <f>V1092-U1092-Y1092</f>
        <v>0</v>
      </c>
      <c r="AD1092" s="1028"/>
      <c r="AF1092" s="3083">
        <f>V1092+X1092+AA1092-AB1092</f>
        <v>0</v>
      </c>
      <c r="AG1092" s="137">
        <f>AB1092*1000-AF1092</f>
        <v>0</v>
      </c>
      <c r="AJ1092" s="2087"/>
    </row>
    <row r="1093" spans="1:36" ht="29.25" x14ac:dyDescent="0.25">
      <c r="A1093" s="137">
        <v>1</v>
      </c>
      <c r="B1093" s="524" t="s">
        <v>305</v>
      </c>
      <c r="C1093" s="434"/>
      <c r="D1093" s="4"/>
      <c r="E1093" s="499"/>
      <c r="F1093" s="183"/>
      <c r="G1093" s="183"/>
      <c r="H1093" s="183"/>
      <c r="I1093" s="1415"/>
      <c r="J1093" s="1415"/>
      <c r="K1093" s="122"/>
      <c r="L1093" s="122"/>
      <c r="M1093" s="122"/>
      <c r="N1093" s="122"/>
      <c r="O1093" s="122"/>
      <c r="P1093" s="122"/>
      <c r="Q1093" s="331"/>
      <c r="R1093" s="331"/>
      <c r="S1093" s="331"/>
      <c r="T1093" s="331"/>
      <c r="U1093" s="758"/>
      <c r="V1093" s="331"/>
      <c r="W1093" s="776"/>
      <c r="X1093" s="331"/>
      <c r="Y1093" s="331"/>
      <c r="Z1093" s="331"/>
      <c r="AA1093" s="331"/>
      <c r="AB1093" s="331"/>
      <c r="AC1093" s="1015">
        <f>V1093-U1093-Y1093</f>
        <v>0</v>
      </c>
      <c r="AD1093" s="1028"/>
      <c r="AF1093" s="3083">
        <f>V1093+X1093+AA1093-AB1093</f>
        <v>0</v>
      </c>
      <c r="AG1093" s="137">
        <f>AB1093*1000-AF1093</f>
        <v>0</v>
      </c>
      <c r="AJ1093" s="2087"/>
    </row>
    <row r="1094" spans="1:36" ht="30" x14ac:dyDescent="0.25">
      <c r="A1094" s="137">
        <v>1</v>
      </c>
      <c r="B1094" s="520" t="s">
        <v>191</v>
      </c>
      <c r="C1094" s="434"/>
      <c r="D1094" s="4"/>
      <c r="E1094" s="499"/>
      <c r="F1094" s="183"/>
      <c r="G1094" s="183"/>
      <c r="H1094" s="183"/>
      <c r="I1094" s="1415"/>
      <c r="J1094" s="1415"/>
      <c r="K1094" s="122"/>
      <c r="L1094" s="122"/>
      <c r="M1094" s="122"/>
      <c r="N1094" s="122"/>
      <c r="O1094" s="122"/>
      <c r="P1094" s="122"/>
      <c r="Q1094" s="331"/>
      <c r="R1094" s="331"/>
      <c r="S1094" s="331"/>
      <c r="T1094" s="331"/>
      <c r="U1094" s="758"/>
      <c r="V1094" s="331"/>
      <c r="W1094" s="776"/>
      <c r="X1094" s="331"/>
      <c r="Y1094" s="331"/>
      <c r="Z1094" s="331"/>
      <c r="AA1094" s="331"/>
      <c r="AB1094" s="331"/>
      <c r="AC1094" s="1015">
        <f>V1094-U1094-Y1094</f>
        <v>0</v>
      </c>
      <c r="AD1094" s="1028"/>
      <c r="AF1094" s="3083">
        <f>V1094+X1094+AA1094-AB1094</f>
        <v>0</v>
      </c>
      <c r="AG1094" s="137">
        <f>AB1094*1000-AF1094</f>
        <v>0</v>
      </c>
      <c r="AJ1094" s="2087"/>
    </row>
    <row r="1095" spans="1:36" ht="72" x14ac:dyDescent="0.25">
      <c r="A1095" s="137">
        <v>1</v>
      </c>
      <c r="B1095" s="521" t="s">
        <v>313</v>
      </c>
      <c r="C1095" s="434"/>
      <c r="D1095" s="4"/>
      <c r="E1095" s="499">
        <v>900</v>
      </c>
      <c r="F1095" s="183">
        <f>E1095/12*$B$4</f>
        <v>300</v>
      </c>
      <c r="G1095" s="183">
        <v>83</v>
      </c>
      <c r="H1095" s="183">
        <f t="shared" ref="H1095:H1103" si="442">G1095/F1095*100</f>
        <v>27.666666666666668</v>
      </c>
      <c r="I1095" s="1415"/>
      <c r="J1095" s="1415"/>
      <c r="K1095" s="122"/>
      <c r="L1095" s="122"/>
      <c r="M1095" s="122"/>
      <c r="N1095" s="122"/>
      <c r="O1095" s="122"/>
      <c r="P1095" s="122"/>
      <c r="Q1095" s="331"/>
      <c r="R1095" s="331"/>
      <c r="S1095" s="331"/>
      <c r="T1095" s="331"/>
      <c r="U1095" s="758"/>
      <c r="V1095" s="331"/>
      <c r="W1095" s="776"/>
      <c r="X1095" s="331"/>
      <c r="Y1095" s="331"/>
      <c r="Z1095" s="331"/>
      <c r="AA1095" s="331"/>
      <c r="AB1095" s="331"/>
      <c r="AC1095" s="1015">
        <f>V1095-U1095-Y1095</f>
        <v>0</v>
      </c>
      <c r="AD1095" s="1028"/>
      <c r="AF1095" s="3083">
        <f>V1095+X1095+AA1095-AB1095</f>
        <v>0</v>
      </c>
      <c r="AG1095" s="137">
        <f>AB1095*1000-AF1095</f>
        <v>0</v>
      </c>
      <c r="AJ1095" s="2087"/>
    </row>
    <row r="1096" spans="1:36" s="147" customFormat="1" x14ac:dyDescent="0.25">
      <c r="A1096" s="137">
        <v>1</v>
      </c>
      <c r="B1096" s="512" t="s">
        <v>217</v>
      </c>
      <c r="C1096" s="1582"/>
      <c r="D1096" s="524"/>
      <c r="E1096" s="245">
        <f>SUM(E1097:E1099)</f>
        <v>2830</v>
      </c>
      <c r="F1096" s="749">
        <f t="shared" ref="F1096:G1096" si="443">SUM(F1097:F1099)</f>
        <v>944</v>
      </c>
      <c r="G1096" s="749">
        <f t="shared" si="443"/>
        <v>1480</v>
      </c>
      <c r="H1096" s="749">
        <f t="shared" si="442"/>
        <v>156.77966101694915</v>
      </c>
      <c r="I1096" s="1415"/>
      <c r="J1096" s="1415"/>
      <c r="K1096" s="122"/>
      <c r="L1096" s="122"/>
      <c r="M1096" s="122"/>
      <c r="N1096" s="122"/>
      <c r="O1096" s="122"/>
      <c r="P1096" s="122"/>
      <c r="Q1096" s="331">
        <v>2709.4194000000002</v>
      </c>
      <c r="R1096" s="331">
        <v>2709.4194000000002</v>
      </c>
      <c r="S1096" s="331">
        <v>3070.9746999999998</v>
      </c>
      <c r="T1096" s="331">
        <v>3070.9746999999998</v>
      </c>
      <c r="U1096" s="880">
        <f t="shared" ref="U1096" si="444">Q1096/12*$B$4+(R1096-Q1096)/11*3+(S1096-R1096)/10*2+(T1096-S1096)/9*1</f>
        <v>975.45085999999992</v>
      </c>
      <c r="V1096" s="331">
        <f>AB1096-AA1096-X1096</f>
        <v>1630.0572</v>
      </c>
      <c r="W1096" s="776"/>
      <c r="X1096" s="331"/>
      <c r="Y1096" s="331">
        <f>V1096-U1096</f>
        <v>654.60634000000005</v>
      </c>
      <c r="Z1096" s="331"/>
      <c r="AA1096" s="331">
        <v>0</v>
      </c>
      <c r="AB1096" s="331">
        <v>1630.0572</v>
      </c>
      <c r="AC1096" s="1015">
        <f>V1096-U1096-Y1096</f>
        <v>0</v>
      </c>
      <c r="AD1096" s="1028"/>
      <c r="AF1096" s="3083">
        <f>V1096+X1096+AA1096-AB1096</f>
        <v>0</v>
      </c>
      <c r="AG1096" s="147">
        <f>AB1096*1000-AF1096</f>
        <v>1630057.2</v>
      </c>
      <c r="AJ1096" s="2087"/>
    </row>
    <row r="1097" spans="1:36" s="147" customFormat="1" ht="60" x14ac:dyDescent="0.25">
      <c r="A1097" s="2087">
        <v>1</v>
      </c>
      <c r="B1097" s="513" t="s">
        <v>297</v>
      </c>
      <c r="C1097" s="1585"/>
      <c r="D1097" s="1595"/>
      <c r="E1097" s="246">
        <v>50</v>
      </c>
      <c r="F1097" s="123">
        <f>ROUND(E1097/12*$B$4,0)</f>
        <v>17</v>
      </c>
      <c r="G1097" s="972"/>
      <c r="H1097" s="749">
        <f t="shared" si="442"/>
        <v>0</v>
      </c>
      <c r="I1097" s="1415"/>
      <c r="J1097" s="1433"/>
      <c r="K1097" s="122"/>
      <c r="L1097" s="1434"/>
      <c r="M1097" s="1434"/>
      <c r="N1097" s="1434"/>
      <c r="O1097" s="1434"/>
      <c r="P1097" s="1434"/>
      <c r="Q1097" s="332"/>
      <c r="R1097" s="332"/>
      <c r="S1097" s="332"/>
      <c r="T1097" s="332"/>
      <c r="U1097" s="901"/>
      <c r="V1097" s="331"/>
      <c r="W1097" s="1057"/>
      <c r="X1097" s="332"/>
      <c r="Y1097" s="332"/>
      <c r="Z1097" s="332"/>
      <c r="AA1097" s="332"/>
      <c r="AB1097" s="332"/>
      <c r="AC1097" s="1015"/>
      <c r="AD1097" s="1028"/>
      <c r="AF1097" s="3083">
        <f>V1097+X1097+AA1097-AB1097</f>
        <v>0</v>
      </c>
      <c r="AJ1097" s="2087"/>
    </row>
    <row r="1098" spans="1:36" ht="45" x14ac:dyDescent="0.25">
      <c r="A1098" s="137">
        <v>1</v>
      </c>
      <c r="B1098" s="513" t="s">
        <v>414</v>
      </c>
      <c r="C1098" s="1585"/>
      <c r="D1098" s="1595"/>
      <c r="E1098" s="246">
        <v>140</v>
      </c>
      <c r="F1098" s="123">
        <f>ROUND(E1098/12*$B$4,0)</f>
        <v>47</v>
      </c>
      <c r="G1098" s="972">
        <v>666</v>
      </c>
      <c r="H1098" s="1541">
        <f t="shared" si="442"/>
        <v>1417.0212765957447</v>
      </c>
      <c r="I1098" s="1415"/>
      <c r="J1098" s="1433"/>
      <c r="K1098" s="122"/>
      <c r="L1098" s="1434"/>
      <c r="M1098" s="1434"/>
      <c r="N1098" s="1434"/>
      <c r="O1098" s="1434"/>
      <c r="P1098" s="1434"/>
      <c r="Q1098" s="332"/>
      <c r="R1098" s="332"/>
      <c r="S1098" s="332"/>
      <c r="T1098" s="332"/>
      <c r="U1098" s="879"/>
      <c r="V1098" s="331">
        <f>AB1098-AA1098-X1098</f>
        <v>0</v>
      </c>
      <c r="W1098" s="1057"/>
      <c r="X1098" s="332"/>
      <c r="Y1098" s="332"/>
      <c r="Z1098" s="332"/>
      <c r="AA1098" s="332"/>
      <c r="AB1098" s="332"/>
      <c r="AC1098" s="1015">
        <f>V1098-U1098-Y1098</f>
        <v>0</v>
      </c>
      <c r="AD1098" s="1028"/>
      <c r="AF1098" s="3083">
        <f>V1098+X1098+AA1098-AB1098</f>
        <v>0</v>
      </c>
      <c r="AG1098" s="137">
        <f>AB1098*1000-AF1098</f>
        <v>0</v>
      </c>
      <c r="AJ1098" s="2087"/>
    </row>
    <row r="1099" spans="1:36" ht="45" x14ac:dyDescent="0.25">
      <c r="A1099" s="137">
        <v>1</v>
      </c>
      <c r="B1099" s="513" t="s">
        <v>346</v>
      </c>
      <c r="C1099" s="1585"/>
      <c r="D1099" s="1595"/>
      <c r="E1099" s="246">
        <v>2640</v>
      </c>
      <c r="F1099" s="123">
        <f>ROUND(E1099/12*$B$4,0)</f>
        <v>880</v>
      </c>
      <c r="G1099" s="972">
        <v>814</v>
      </c>
      <c r="H1099" s="1541">
        <f t="shared" si="442"/>
        <v>92.5</v>
      </c>
      <c r="I1099" s="1429"/>
      <c r="J1099" s="1433"/>
      <c r="K1099" s="122"/>
      <c r="L1099" s="1434"/>
      <c r="M1099" s="1434"/>
      <c r="N1099" s="1434"/>
      <c r="O1099" s="1434"/>
      <c r="P1099" s="1434"/>
      <c r="Q1099" s="332"/>
      <c r="R1099" s="332"/>
      <c r="S1099" s="332"/>
      <c r="T1099" s="332"/>
      <c r="U1099" s="879"/>
      <c r="V1099" s="331"/>
      <c r="W1099" s="1057"/>
      <c r="X1099" s="332"/>
      <c r="Y1099" s="332"/>
      <c r="Z1099" s="332"/>
      <c r="AA1099" s="332"/>
      <c r="AB1099" s="332"/>
      <c r="AC1099" s="1015">
        <f>V1099-U1099-Y1099</f>
        <v>0</v>
      </c>
      <c r="AD1099" s="1028"/>
      <c r="AF1099" s="3083">
        <f>V1099+X1099+AA1099-AB1099</f>
        <v>0</v>
      </c>
      <c r="AG1099" s="137">
        <f>AB1099*1000-AF1099</f>
        <v>0</v>
      </c>
      <c r="AJ1099" s="2087"/>
    </row>
    <row r="1100" spans="1:36" x14ac:dyDescent="0.25">
      <c r="A1100" s="137">
        <v>1</v>
      </c>
      <c r="B1100" s="474" t="s">
        <v>260</v>
      </c>
      <c r="C1100" s="1585"/>
      <c r="D1100" s="1595"/>
      <c r="E1100" s="246">
        <f>E1081</f>
        <v>80909.25</v>
      </c>
      <c r="F1100" s="1040">
        <f>F1081</f>
        <v>26969.75</v>
      </c>
      <c r="G1100" s="972">
        <f>G1081</f>
        <v>30299.29</v>
      </c>
      <c r="H1100" s="1541">
        <f t="shared" si="442"/>
        <v>112.34546111847534</v>
      </c>
      <c r="I1100" s="1415"/>
      <c r="J1100" s="1433"/>
      <c r="K1100" s="1428"/>
      <c r="L1100" s="1434"/>
      <c r="M1100" s="1434"/>
      <c r="N1100" s="1434"/>
      <c r="O1100" s="1434"/>
      <c r="P1100" s="1434"/>
      <c r="Q1100" s="332"/>
      <c r="R1100" s="332"/>
      <c r="S1100" s="332"/>
      <c r="T1100" s="332"/>
      <c r="U1100" s="879"/>
      <c r="V1100" s="331"/>
      <c r="W1100" s="1057"/>
      <c r="X1100" s="332"/>
      <c r="Y1100" s="332"/>
      <c r="Z1100" s="332"/>
      <c r="AA1100" s="332"/>
      <c r="AB1100" s="332"/>
      <c r="AC1100" s="1015">
        <f>V1100-U1100-Y1100</f>
        <v>0</v>
      </c>
      <c r="AD1100" s="1028"/>
      <c r="AF1100" s="3083">
        <f>V1100+X1100+AA1100-AB1100</f>
        <v>0</v>
      </c>
      <c r="AG1100" s="137">
        <f>AB1100*1000-AF1100</f>
        <v>0</v>
      </c>
      <c r="AJ1100" s="2087"/>
    </row>
    <row r="1101" spans="1:36" ht="29.25" x14ac:dyDescent="0.25">
      <c r="A1101" s="137">
        <v>1</v>
      </c>
      <c r="B1101" s="474" t="s">
        <v>261</v>
      </c>
      <c r="C1101" s="1585"/>
      <c r="D1101" s="1595"/>
      <c r="E1101" s="246">
        <f>E1089</f>
        <v>41224.127659574471</v>
      </c>
      <c r="F1101" s="123">
        <f>F1089</f>
        <v>13741.375886524824</v>
      </c>
      <c r="G1101" s="972">
        <f>G1089</f>
        <v>13950.120212765958</v>
      </c>
      <c r="H1101" s="1541">
        <f t="shared" si="442"/>
        <v>101.519093342362</v>
      </c>
      <c r="I1101" s="1433"/>
      <c r="J1101" s="1433"/>
      <c r="K1101" s="122"/>
      <c r="L1101" s="1434"/>
      <c r="M1101" s="1434"/>
      <c r="N1101" s="1434"/>
      <c r="O1101" s="1434"/>
      <c r="P1101" s="1434"/>
      <c r="Q1101" s="332"/>
      <c r="R1101" s="332"/>
      <c r="S1101" s="332"/>
      <c r="T1101" s="332"/>
      <c r="U1101" s="879"/>
      <c r="V1101" s="330"/>
      <c r="W1101" s="1057"/>
      <c r="X1101" s="332"/>
      <c r="Y1101" s="332"/>
      <c r="Z1101" s="332"/>
      <c r="AA1101" s="332"/>
      <c r="AB1101" s="332"/>
      <c r="AC1101" s="1015">
        <f>V1101-U1101-Y1101</f>
        <v>0</v>
      </c>
      <c r="AD1101" s="1028"/>
      <c r="AF1101" s="3083">
        <f>V1101+X1101+AA1101-AB1101</f>
        <v>0</v>
      </c>
      <c r="AG1101" s="137">
        <f>AB1101*1000-AF1101</f>
        <v>0</v>
      </c>
      <c r="AJ1101" s="2087"/>
    </row>
    <row r="1102" spans="1:36" ht="29.25" x14ac:dyDescent="0.25">
      <c r="A1102" s="137">
        <v>1</v>
      </c>
      <c r="B1102" s="474" t="s">
        <v>262</v>
      </c>
      <c r="C1102" s="1585"/>
      <c r="D1102" s="1595"/>
      <c r="E1102" s="246">
        <f>E1095+E1093</f>
        <v>900</v>
      </c>
      <c r="F1102" s="1040">
        <f>F1095+F1093</f>
        <v>300</v>
      </c>
      <c r="G1102" s="972">
        <f>G1095+G1093</f>
        <v>83</v>
      </c>
      <c r="H1102" s="1541">
        <f t="shared" si="442"/>
        <v>27.666666666666668</v>
      </c>
      <c r="I1102" s="1415"/>
      <c r="J1102" s="1433"/>
      <c r="K1102" s="1428"/>
      <c r="L1102" s="1434"/>
      <c r="M1102" s="1434"/>
      <c r="N1102" s="1434"/>
      <c r="O1102" s="1434"/>
      <c r="P1102" s="1434"/>
      <c r="Q1102" s="332"/>
      <c r="R1102" s="332"/>
      <c r="S1102" s="332"/>
      <c r="T1102" s="332"/>
      <c r="U1102" s="880"/>
      <c r="V1102" s="330">
        <f>AB1102-AA1102-X1102</f>
        <v>0</v>
      </c>
      <c r="W1102" s="1057"/>
      <c r="X1102" s="332"/>
      <c r="Y1102" s="332">
        <f>V1102-U1102</f>
        <v>0</v>
      </c>
      <c r="Z1102" s="332"/>
      <c r="AA1102" s="332"/>
      <c r="AB1102" s="332"/>
      <c r="AC1102" s="1015">
        <f>V1102-U1102-Y1102</f>
        <v>0</v>
      </c>
      <c r="AD1102" s="1028"/>
      <c r="AF1102" s="3083">
        <f>V1102+X1102+AA1102-AB1102</f>
        <v>0</v>
      </c>
      <c r="AG1102" s="137">
        <f>AB1102*1000-AF1102</f>
        <v>0</v>
      </c>
      <c r="AJ1102" s="2087"/>
    </row>
    <row r="1103" spans="1:36" x14ac:dyDescent="0.25">
      <c r="A1103" s="137">
        <v>1</v>
      </c>
      <c r="B1103" s="475" t="s">
        <v>134</v>
      </c>
      <c r="C1103" s="1585"/>
      <c r="D1103" s="524"/>
      <c r="E1103" s="245">
        <f>E1100+E1102+E1090*2.6+E1092/4.2</f>
        <v>188634.73571428572</v>
      </c>
      <c r="F1103" s="527">
        <f>F1100+F1102+F1090*2.6+F1092/4.2</f>
        <v>62878.245238095245</v>
      </c>
      <c r="G1103" s="749">
        <f>G1100+G1102+G1090*2.6+G1092/4.2</f>
        <v>66593.930476190479</v>
      </c>
      <c r="H1103" s="1541">
        <f t="shared" si="442"/>
        <v>105.90933354457555</v>
      </c>
      <c r="I1103" s="1415"/>
      <c r="J1103" s="1415"/>
      <c r="K1103" s="122"/>
      <c r="L1103" s="1434"/>
      <c r="M1103" s="122"/>
      <c r="N1103" s="122"/>
      <c r="O1103" s="1434"/>
      <c r="P1103" s="122"/>
      <c r="Q1103" s="331">
        <f t="shared" ref="Q1103:AB1103" si="445">Q1096+Q1081+Q1102</f>
        <v>155548.47297</v>
      </c>
      <c r="R1103" s="331">
        <f t="shared" ref="R1103:S1103" si="446">R1096+R1081+R1102</f>
        <v>155548.47297</v>
      </c>
      <c r="S1103" s="331">
        <f t="shared" si="446"/>
        <v>157128.00286999997</v>
      </c>
      <c r="T1103" s="331">
        <f t="shared" ref="T1103" si="447">T1096+T1081+T1102</f>
        <v>157128.00286999997</v>
      </c>
      <c r="U1103" s="879">
        <f t="shared" si="445"/>
        <v>52165.396969999987</v>
      </c>
      <c r="V1103" s="330">
        <f t="shared" si="445"/>
        <v>56109.681190000003</v>
      </c>
      <c r="W1103" s="1057">
        <f t="shared" si="445"/>
        <v>0</v>
      </c>
      <c r="X1103" s="332">
        <f t="shared" si="445"/>
        <v>0</v>
      </c>
      <c r="Y1103" s="332">
        <f t="shared" si="445"/>
        <v>3944.2842200000105</v>
      </c>
      <c r="Z1103" s="332">
        <f t="shared" si="445"/>
        <v>-1.9469799999999999</v>
      </c>
      <c r="AA1103" s="332">
        <f t="shared" si="445"/>
        <v>-0.20818999999999999</v>
      </c>
      <c r="AB1103" s="332">
        <f t="shared" si="445"/>
        <v>56109.473000000005</v>
      </c>
      <c r="AC1103" s="1015">
        <f>V1103-U1103-Y1103</f>
        <v>5.4569682106375694E-12</v>
      </c>
      <c r="AD1103" s="1028"/>
      <c r="AF1103" s="3083">
        <f>V1103+X1103+AA1103-AB1103</f>
        <v>0</v>
      </c>
      <c r="AG1103" s="137">
        <f>AB1103*1000-AF1103</f>
        <v>56109473.000000007</v>
      </c>
      <c r="AJ1103" s="2087"/>
    </row>
    <row r="1104" spans="1:36" x14ac:dyDescent="0.25">
      <c r="A1104" s="137">
        <v>1</v>
      </c>
      <c r="B1104" s="1077" t="s">
        <v>28</v>
      </c>
      <c r="C1104" s="447"/>
      <c r="D1104" s="1077"/>
      <c r="E1104" s="242"/>
      <c r="F1104" s="837"/>
      <c r="G1104" s="837"/>
      <c r="H1104" s="187"/>
      <c r="I1104" s="1407"/>
      <c r="J1104" s="1407"/>
      <c r="K1104" s="747"/>
      <c r="L1104" s="525"/>
      <c r="M1104" s="747"/>
      <c r="N1104" s="747"/>
      <c r="O1104" s="525"/>
      <c r="P1104" s="747"/>
      <c r="Q1104" s="330"/>
      <c r="R1104" s="330"/>
      <c r="S1104" s="330"/>
      <c r="T1104" s="330"/>
      <c r="U1104" s="758"/>
      <c r="V1104" s="330">
        <f>AB1104-AA1104-X1104</f>
        <v>0</v>
      </c>
      <c r="W1104" s="776"/>
      <c r="X1104" s="331"/>
      <c r="Y1104" s="331"/>
      <c r="Z1104" s="331"/>
      <c r="AA1104" s="331"/>
      <c r="AB1104" s="331"/>
      <c r="AC1104" s="1015">
        <f>V1104-U1104-Y1104</f>
        <v>0</v>
      </c>
      <c r="AD1104" s="1028"/>
      <c r="AF1104" s="3083">
        <f>V1104+X1104+AA1104-AB1104</f>
        <v>0</v>
      </c>
      <c r="AG1104" s="137">
        <f>AB1104*1000-AF1104</f>
        <v>0</v>
      </c>
      <c r="AJ1104" s="2087"/>
    </row>
    <row r="1105" spans="1:36" x14ac:dyDescent="0.25">
      <c r="A1105" s="137">
        <v>1</v>
      </c>
      <c r="B1105" s="2" t="s">
        <v>16</v>
      </c>
      <c r="C1105" s="447"/>
      <c r="D1105" s="2"/>
      <c r="E1105" s="225"/>
      <c r="F1105" s="187"/>
      <c r="G1105" s="187"/>
      <c r="H1105" s="187"/>
      <c r="I1105" s="1415"/>
      <c r="J1105" s="1415"/>
      <c r="K1105" s="525"/>
      <c r="L1105" s="525"/>
      <c r="M1105" s="525"/>
      <c r="N1105" s="525"/>
      <c r="O1105" s="525"/>
      <c r="P1105" s="525"/>
      <c r="Q1105" s="331"/>
      <c r="R1105" s="331"/>
      <c r="S1105" s="331"/>
      <c r="T1105" s="331"/>
      <c r="U1105" s="758"/>
      <c r="V1105" s="331">
        <f>AB1105-AA1105-X1105</f>
        <v>0</v>
      </c>
      <c r="W1105" s="776"/>
      <c r="X1105" s="331"/>
      <c r="Y1105" s="331"/>
      <c r="Z1105" s="331"/>
      <c r="AA1105" s="331"/>
      <c r="AB1105" s="331"/>
      <c r="AC1105" s="1015">
        <f>V1105-U1105-Y1105</f>
        <v>0</v>
      </c>
      <c r="AD1105" s="1028"/>
      <c r="AF1105" s="3083">
        <f>V1105+X1105+AA1105-AB1105</f>
        <v>0</v>
      </c>
      <c r="AG1105" s="137">
        <f>AB1105*1000-AF1105</f>
        <v>0</v>
      </c>
      <c r="AJ1105" s="2087"/>
    </row>
    <row r="1106" spans="1:36" s="147" customFormat="1" x14ac:dyDescent="0.25">
      <c r="A1106" s="137">
        <v>1</v>
      </c>
      <c r="B1106" s="1607" t="s">
        <v>23</v>
      </c>
      <c r="C1106" s="1615"/>
      <c r="D1106" s="3">
        <v>240</v>
      </c>
      <c r="E1106" s="225">
        <v>786</v>
      </c>
      <c r="F1106" s="123">
        <f>ROUND(E1106/12*$B$4,0)</f>
        <v>262</v>
      </c>
      <c r="G1106" s="123">
        <v>221</v>
      </c>
      <c r="H1106" s="123">
        <f>G1106/F1106*100</f>
        <v>84.351145038167942</v>
      </c>
      <c r="I1106" s="830">
        <v>6</v>
      </c>
      <c r="J1106" s="152">
        <f>M1106/G1106</f>
        <v>5.7828054298642533</v>
      </c>
      <c r="K1106" s="153">
        <f>ROUND(E1106*I1106,0)</f>
        <v>4716</v>
      </c>
      <c r="L1106" s="153">
        <f>ROUND(K1106/12*$B$4,0)</f>
        <v>1572</v>
      </c>
      <c r="M1106" s="153">
        <v>1278</v>
      </c>
      <c r="N1106" s="153">
        <f>M1106/L1106*100</f>
        <v>81.297709923664115</v>
      </c>
      <c r="O1106" s="153">
        <f>ROUND(K1106/D1106,0)</f>
        <v>20</v>
      </c>
      <c r="P1106" s="153">
        <f>M1106/$B$4*12/O1106</f>
        <v>191.7</v>
      </c>
      <c r="Q1106" s="331"/>
      <c r="R1106" s="331"/>
      <c r="S1106" s="331"/>
      <c r="T1106" s="331"/>
      <c r="U1106" s="758"/>
      <c r="V1106" s="331">
        <f>AB1106-AA1106-X1106</f>
        <v>0</v>
      </c>
      <c r="W1106" s="776"/>
      <c r="X1106" s="331"/>
      <c r="Y1106" s="331">
        <f>V1106-U1106</f>
        <v>0</v>
      </c>
      <c r="Z1106" s="331"/>
      <c r="AA1106" s="331"/>
      <c r="AB1106" s="331"/>
      <c r="AC1106" s="1015">
        <f>V1106-U1106-Y1106</f>
        <v>0</v>
      </c>
      <c r="AD1106" s="1028"/>
      <c r="AF1106" s="3083">
        <f>V1106+X1106+AA1106-AB1106</f>
        <v>0</v>
      </c>
      <c r="AG1106" s="147">
        <f>AB1106*1000-AF1106</f>
        <v>0</v>
      </c>
      <c r="AJ1106" s="2087"/>
    </row>
    <row r="1107" spans="1:36" s="147" customFormat="1" x14ac:dyDescent="0.25">
      <c r="A1107" s="137">
        <v>1</v>
      </c>
      <c r="B1107" s="1599" t="s">
        <v>25</v>
      </c>
      <c r="C1107" s="1600"/>
      <c r="D1107" s="1530">
        <v>240</v>
      </c>
      <c r="E1107" s="226">
        <v>1786</v>
      </c>
      <c r="F1107" s="129">
        <f>ROUND(E1107/12*$B$4,0)</f>
        <v>595</v>
      </c>
      <c r="G1107" s="129">
        <v>739</v>
      </c>
      <c r="H1107" s="129">
        <f>G1107/F1107*100</f>
        <v>124.20168067226891</v>
      </c>
      <c r="I1107" s="1418">
        <v>7</v>
      </c>
      <c r="J1107" s="1037">
        <f>M1107/G1107</f>
        <v>6.1691474966170503</v>
      </c>
      <c r="K1107" s="282">
        <f>ROUND(E1107*I1107,0)</f>
        <v>12502</v>
      </c>
      <c r="L1107" s="282">
        <f>ROUND(K1107/12*$B$4,0)</f>
        <v>4167</v>
      </c>
      <c r="M1107" s="282">
        <v>4559</v>
      </c>
      <c r="N1107" s="153">
        <f>M1107/L1107*100</f>
        <v>109.40724742020637</v>
      </c>
      <c r="O1107" s="153">
        <f>ROUND(K1107/D1107,0)</f>
        <v>52</v>
      </c>
      <c r="P1107" s="153">
        <f>M1107/$B$4*12/O1107</f>
        <v>263.01923076923077</v>
      </c>
      <c r="Q1107" s="332"/>
      <c r="R1107" s="332"/>
      <c r="S1107" s="332"/>
      <c r="T1107" s="332"/>
      <c r="U1107" s="879"/>
      <c r="V1107" s="332"/>
      <c r="W1107" s="1057"/>
      <c r="X1107" s="332"/>
      <c r="Y1107" s="332"/>
      <c r="Z1107" s="332"/>
      <c r="AA1107" s="332"/>
      <c r="AB1107" s="332"/>
      <c r="AC1107" s="1015">
        <f>V1107-U1107-Y1107</f>
        <v>0</v>
      </c>
      <c r="AD1107" s="1028"/>
      <c r="AF1107" s="3083">
        <f>V1107+X1107+AA1107-AB1107</f>
        <v>0</v>
      </c>
      <c r="AG1107" s="147">
        <f>AB1107*1000-AF1107</f>
        <v>0</v>
      </c>
      <c r="AJ1107" s="2087"/>
    </row>
    <row r="1108" spans="1:36" x14ac:dyDescent="0.25">
      <c r="A1108" s="137">
        <v>1</v>
      </c>
      <c r="B1108" s="1101" t="s">
        <v>176</v>
      </c>
      <c r="C1108" s="1102"/>
      <c r="D1108" s="1550"/>
      <c r="E1108" s="227">
        <f>SUM(E1106:E1107)</f>
        <v>2572</v>
      </c>
      <c r="F1108" s="310">
        <f>SUM(F1106:F1107)</f>
        <v>857</v>
      </c>
      <c r="G1108" s="310">
        <f>SUM(G1106:G1107)</f>
        <v>960</v>
      </c>
      <c r="H1108" s="158">
        <f>G1108/F1108*100</f>
        <v>112.01866977829637</v>
      </c>
      <c r="I1108" s="1433">
        <f>IF(E1108=0,0,K1108/E1108)</f>
        <v>6.6944012441679623</v>
      </c>
      <c r="J1108" s="1069">
        <f>M1108/G1108</f>
        <v>6.0802083333333332</v>
      </c>
      <c r="K1108" s="1127">
        <f>SUM(K1106:K1107)</f>
        <v>17218</v>
      </c>
      <c r="L1108" s="1127">
        <f>SUM(L1106:L1107)</f>
        <v>5739</v>
      </c>
      <c r="M1108" s="1127">
        <f>SUM(M1106:M1107)</f>
        <v>5837</v>
      </c>
      <c r="N1108" s="1127">
        <f>M1108/L1108*100</f>
        <v>101.70761456699773</v>
      </c>
      <c r="O1108" s="1127">
        <f>SUM(O1106:O1107)</f>
        <v>72</v>
      </c>
      <c r="P1108" s="282">
        <f>M1108/$B$4*12/O1108</f>
        <v>243.20833333333334</v>
      </c>
      <c r="Q1108" s="332"/>
      <c r="R1108" s="332"/>
      <c r="S1108" s="332"/>
      <c r="T1108" s="332"/>
      <c r="U1108" s="885"/>
      <c r="V1108" s="332">
        <f>AB1108-AA1108-X1108</f>
        <v>0</v>
      </c>
      <c r="W1108" s="1057"/>
      <c r="X1108" s="332"/>
      <c r="Y1108" s="332"/>
      <c r="Z1108" s="332"/>
      <c r="AA1108" s="332"/>
      <c r="AB1108" s="332"/>
      <c r="AC1108" s="1015">
        <f>V1108-U1108-Y1108</f>
        <v>0</v>
      </c>
      <c r="AD1108" s="1028"/>
      <c r="AF1108" s="3083">
        <f>V1108+X1108+AA1108-AB1108</f>
        <v>0</v>
      </c>
      <c r="AG1108" s="137">
        <f>AB1108*1000-AF1108</f>
        <v>0</v>
      </c>
      <c r="AJ1108" s="2087"/>
    </row>
    <row r="1109" spans="1:36" ht="30" thickBot="1" x14ac:dyDescent="0.3">
      <c r="A1109" s="137">
        <v>1</v>
      </c>
      <c r="B1109" s="148" t="s">
        <v>201</v>
      </c>
      <c r="C1109" s="148"/>
      <c r="D1109" s="148"/>
      <c r="E1109" s="248">
        <f>SUM(E1108)</f>
        <v>2572</v>
      </c>
      <c r="F1109" s="1616">
        <f>SUM(F1108)</f>
        <v>857</v>
      </c>
      <c r="G1109" s="1616">
        <f>SUM(G1108)</f>
        <v>960</v>
      </c>
      <c r="H1109" s="1616">
        <f>G1109/F1109*100</f>
        <v>112.01866977829637</v>
      </c>
      <c r="I1109" s="1107">
        <f>IF(E1109=0,0,K1109/E1109)</f>
        <v>6.6944012441679623</v>
      </c>
      <c r="J1109" s="1108">
        <f>M1109/G1109</f>
        <v>6.0802083333333332</v>
      </c>
      <c r="K1109" s="1529">
        <f>SUM(K1108)</f>
        <v>17218</v>
      </c>
      <c r="L1109" s="1529">
        <f>SUM(L1108)</f>
        <v>5739</v>
      </c>
      <c r="M1109" s="1529">
        <f>SUM(M1108)</f>
        <v>5837</v>
      </c>
      <c r="N1109" s="1109">
        <f>M1109/L1109*100</f>
        <v>101.70761456699773</v>
      </c>
      <c r="O1109" s="1153">
        <f>SUM(O1108)</f>
        <v>72</v>
      </c>
      <c r="P1109" s="1109">
        <f>SUM(P1108)</f>
        <v>243.20833333333334</v>
      </c>
      <c r="Q1109" s="336">
        <v>45184.217231999988</v>
      </c>
      <c r="R1109" s="336">
        <v>45184.217231999988</v>
      </c>
      <c r="S1109" s="336">
        <v>47068.537618666669</v>
      </c>
      <c r="T1109" s="336">
        <v>47068.537618666669</v>
      </c>
      <c r="U1109" s="2073">
        <f t="shared" ref="U1109" si="448">Q1109/12*$B$4+(R1109-Q1109)/11*3+(S1109-R1109)/10*2+(T1109-S1109)/9*1</f>
        <v>15438.269821333331</v>
      </c>
      <c r="V1109" s="336">
        <f>AB1109-AA1109-X1109</f>
        <v>17376.465490000002</v>
      </c>
      <c r="W1109" s="778"/>
      <c r="X1109" s="336"/>
      <c r="Y1109" s="336">
        <f>V1109-U1109</f>
        <v>1938.1956686666708</v>
      </c>
      <c r="Z1109" s="336">
        <v>-18.622209999999999</v>
      </c>
      <c r="AA1109" s="336">
        <v>0</v>
      </c>
      <c r="AB1109" s="336">
        <v>17376.465490000002</v>
      </c>
      <c r="AC1109" s="1015">
        <f>V1109-U1109-Y1109</f>
        <v>0</v>
      </c>
      <c r="AD1109" s="1028"/>
      <c r="AF1109" s="3083">
        <f>V1109+X1109+AA1109-AB1109</f>
        <v>0</v>
      </c>
      <c r="AG1109" s="137">
        <f>AB1109*1000-AF1109</f>
        <v>17376465.490000002</v>
      </c>
      <c r="AJ1109" s="2087"/>
    </row>
    <row r="1110" spans="1:36" ht="15.75" thickBot="1" x14ac:dyDescent="0.3">
      <c r="A1110" s="137">
        <v>1</v>
      </c>
      <c r="B1110" s="1556" t="s">
        <v>278</v>
      </c>
      <c r="C1110" s="1557"/>
      <c r="D1110" s="1556"/>
      <c r="E1110" s="230"/>
      <c r="F1110" s="708"/>
      <c r="G1110" s="708"/>
      <c r="H1110" s="708"/>
      <c r="I1110" s="1387"/>
      <c r="J1110" s="1387"/>
      <c r="K1110" s="708"/>
      <c r="L1110" s="708"/>
      <c r="M1110" s="708">
        <f>M1079+M1109</f>
        <v>14700</v>
      </c>
      <c r="N1110" s="708"/>
      <c r="O1110" s="708"/>
      <c r="P1110" s="708"/>
      <c r="Q1110" s="337">
        <f t="shared" ref="Q1110:AB1110" si="449">Q1109+Q1103+Q1079</f>
        <v>644217.6553476</v>
      </c>
      <c r="R1110" s="337">
        <f t="shared" ref="R1110:S1110" si="450">R1109+R1103+R1079</f>
        <v>644217.6553476</v>
      </c>
      <c r="S1110" s="337">
        <f t="shared" si="450"/>
        <v>646103.73865046655</v>
      </c>
      <c r="T1110" s="337">
        <f t="shared" ref="T1110" si="451">T1109+T1103+T1079</f>
        <v>646103.73865046655</v>
      </c>
      <c r="U1110" s="759">
        <f t="shared" si="449"/>
        <v>215116.43510977333</v>
      </c>
      <c r="V1110" s="337">
        <f t="shared" si="449"/>
        <v>220539.60717000003</v>
      </c>
      <c r="W1110" s="781">
        <f t="shared" si="449"/>
        <v>0</v>
      </c>
      <c r="X1110" s="156">
        <f t="shared" si="449"/>
        <v>-66.455540000000013</v>
      </c>
      <c r="Y1110" s="337">
        <f t="shared" si="449"/>
        <v>5423.1720602266996</v>
      </c>
      <c r="Z1110" s="156">
        <f t="shared" si="449"/>
        <v>-20.569189999999999</v>
      </c>
      <c r="AA1110" s="337">
        <f t="shared" si="449"/>
        <v>-0.20818999999999999</v>
      </c>
      <c r="AB1110" s="337">
        <f t="shared" si="449"/>
        <v>220472.94344000003</v>
      </c>
      <c r="AC1110" s="1015">
        <f>V1110-U1110-Y1110</f>
        <v>0</v>
      </c>
      <c r="AD1110" s="1028"/>
      <c r="AF1110" s="3083">
        <f>V1110+X1110+AA1110-AB1110</f>
        <v>0</v>
      </c>
      <c r="AG1110" s="137">
        <f>AB1110*1000-AF1110</f>
        <v>220472943.44000003</v>
      </c>
      <c r="AJ1110" s="2087"/>
    </row>
    <row r="1111" spans="1:36" x14ac:dyDescent="0.25">
      <c r="A1111" s="137">
        <v>1</v>
      </c>
      <c r="B1111" s="1609"/>
      <c r="C1111" s="1610"/>
      <c r="D1111" s="1609"/>
      <c r="E1111" s="242"/>
      <c r="F1111" s="837"/>
      <c r="G1111" s="837"/>
      <c r="H1111" s="837"/>
      <c r="I1111" s="1407"/>
      <c r="J1111" s="1407"/>
      <c r="K1111" s="747"/>
      <c r="L1111" s="747"/>
      <c r="M1111" s="747"/>
      <c r="N1111" s="747"/>
      <c r="O1111" s="747"/>
      <c r="P1111" s="747"/>
      <c r="Q1111" s="330"/>
      <c r="R1111" s="330"/>
      <c r="S1111" s="330"/>
      <c r="T1111" s="330"/>
      <c r="U1111" s="757"/>
      <c r="V1111" s="330">
        <f>AB1111-AA1111-X1111</f>
        <v>0</v>
      </c>
      <c r="W1111" s="779"/>
      <c r="X1111" s="330"/>
      <c r="Y1111" s="330"/>
      <c r="Z1111" s="330"/>
      <c r="AA1111" s="330"/>
      <c r="AB1111" s="330"/>
      <c r="AC1111" s="1015">
        <f>V1111-U1111-Y1111</f>
        <v>0</v>
      </c>
      <c r="AD1111" s="1028"/>
      <c r="AF1111" s="3083">
        <f>V1111+X1111+AA1111-AB1111</f>
        <v>0</v>
      </c>
      <c r="AG1111" s="137">
        <f>AB1111*1000-AF1111</f>
        <v>0</v>
      </c>
    </row>
    <row r="1112" spans="1:36" ht="43.5" x14ac:dyDescent="0.25">
      <c r="A1112" s="137">
        <v>1</v>
      </c>
      <c r="B1112" s="1019" t="s">
        <v>360</v>
      </c>
      <c r="C1112" s="1019"/>
      <c r="D1112" s="1617"/>
      <c r="E1112" s="223"/>
      <c r="F1112" s="525"/>
      <c r="G1112" s="525"/>
      <c r="H1112" s="525"/>
      <c r="I1112" s="1415"/>
      <c r="J1112" s="1415"/>
      <c r="K1112" s="525"/>
      <c r="L1112" s="525"/>
      <c r="M1112" s="525"/>
      <c r="N1112" s="525"/>
      <c r="O1112" s="525"/>
      <c r="P1112" s="525"/>
      <c r="Q1112" s="331"/>
      <c r="R1112" s="331"/>
      <c r="S1112" s="331"/>
      <c r="T1112" s="331"/>
      <c r="U1112" s="758"/>
      <c r="V1112" s="331">
        <f>AB1112-AA1112-X1112</f>
        <v>0</v>
      </c>
      <c r="W1112" s="776"/>
      <c r="X1112" s="331"/>
      <c r="Y1112" s="331"/>
      <c r="Z1112" s="331"/>
      <c r="AA1112" s="331"/>
      <c r="AB1112" s="331"/>
      <c r="AC1112" s="1015">
        <f>V1112-U1112-Y1112</f>
        <v>0</v>
      </c>
      <c r="AD1112" s="1028"/>
      <c r="AF1112" s="3083">
        <f>V1112+X1112+AA1112-AB1112</f>
        <v>0</v>
      </c>
      <c r="AG1112" s="137">
        <f>AB1112*1000-AF1112</f>
        <v>0</v>
      </c>
    </row>
    <row r="1113" spans="1:36" x14ac:dyDescent="0.25">
      <c r="A1113" s="137">
        <v>1</v>
      </c>
      <c r="B1113" s="491" t="s">
        <v>325</v>
      </c>
      <c r="C1113" s="1618"/>
      <c r="D1113" s="535"/>
      <c r="E1113" s="223"/>
      <c r="F1113" s="525"/>
      <c r="G1113" s="525"/>
      <c r="H1113" s="525"/>
      <c r="I1113" s="1415"/>
      <c r="J1113" s="1415"/>
      <c r="K1113" s="525"/>
      <c r="L1113" s="525"/>
      <c r="M1113" s="525"/>
      <c r="N1113" s="525"/>
      <c r="O1113" s="525"/>
      <c r="P1113" s="525"/>
      <c r="Q1113" s="331">
        <v>111787.92425</v>
      </c>
      <c r="R1113" s="331">
        <v>111787.92425</v>
      </c>
      <c r="S1113" s="331">
        <v>109857.11264000001</v>
      </c>
      <c r="T1113" s="331">
        <v>109857.11264000001</v>
      </c>
      <c r="U1113" s="880">
        <f t="shared" ref="U1113" si="452">Q1113/12*$B$4+(R1113-Q1113)/11*3+(S1113-R1113)/10*2+(T1113-S1113)/9*1</f>
        <v>36876.479094666669</v>
      </c>
      <c r="V1113" s="331">
        <f>AB1113-AA1113-X1113</f>
        <v>35117.700879999997</v>
      </c>
      <c r="W1113" s="776"/>
      <c r="X1113" s="331"/>
      <c r="Y1113" s="331">
        <f>V1113-U1113</f>
        <v>-1758.7782146666723</v>
      </c>
      <c r="Z1113" s="331"/>
      <c r="AA1113" s="331">
        <v>-0.1429</v>
      </c>
      <c r="AB1113" s="331">
        <v>35117.557979999998</v>
      </c>
      <c r="AC1113" s="1015">
        <f>V1113-U1113-Y1113</f>
        <v>0</v>
      </c>
      <c r="AD1113" s="1028"/>
      <c r="AF1113" s="3083">
        <f>V1113+X1113+AA1113-AB1113</f>
        <v>0</v>
      </c>
      <c r="AG1113" s="137">
        <f>AB1113*1000-AF1113</f>
        <v>35117557.979999997</v>
      </c>
    </row>
    <row r="1114" spans="1:36" ht="29.25" x14ac:dyDescent="0.25">
      <c r="A1114" s="137">
        <v>1</v>
      </c>
      <c r="B1114" s="2082" t="s">
        <v>271</v>
      </c>
      <c r="C1114" s="434"/>
      <c r="D1114" s="4"/>
      <c r="E1114" s="493">
        <f>E1115+E1116+E1118+E1119+E1117+E1120*5</f>
        <v>49479</v>
      </c>
      <c r="F1114" s="493">
        <f t="shared" ref="F1114:G1114" si="453">F1115+F1116+F1118+F1119+F1117+F1120*5</f>
        <v>16494</v>
      </c>
      <c r="G1114" s="493">
        <f t="shared" si="453"/>
        <v>20458</v>
      </c>
      <c r="H1114" s="749">
        <f>G1114/F1114*100</f>
        <v>124.03298169031163</v>
      </c>
      <c r="I1114" s="1415"/>
      <c r="J1114" s="1415"/>
      <c r="K1114" s="122"/>
      <c r="L1114" s="122"/>
      <c r="M1114" s="122"/>
      <c r="N1114" s="122"/>
      <c r="O1114" s="122"/>
      <c r="P1114" s="122"/>
      <c r="Q1114" s="331"/>
      <c r="R1114" s="331"/>
      <c r="S1114" s="331"/>
      <c r="T1114" s="331"/>
      <c r="U1114" s="758"/>
      <c r="V1114" s="331">
        <f>AB1114-AA1114-X1114</f>
        <v>0</v>
      </c>
      <c r="W1114" s="776"/>
      <c r="X1114" s="331"/>
      <c r="Y1114" s="331"/>
      <c r="Z1114" s="331"/>
      <c r="AA1114" s="331"/>
      <c r="AB1114" s="331"/>
      <c r="AC1114" s="1015">
        <f>V1114-U1114-Y1114</f>
        <v>0</v>
      </c>
      <c r="AD1114" s="1028"/>
      <c r="AF1114" s="3083">
        <f>V1114+X1114+AA1114-AB1114</f>
        <v>0</v>
      </c>
      <c r="AG1114" s="137">
        <f>AB1114*1000-AF1114</f>
        <v>0</v>
      </c>
    </row>
    <row r="1115" spans="1:36" ht="30" x14ac:dyDescent="0.25">
      <c r="A1115" s="137">
        <v>1</v>
      </c>
      <c r="B1115" s="311" t="s">
        <v>193</v>
      </c>
      <c r="C1115" s="434"/>
      <c r="D1115" s="4"/>
      <c r="E1115" s="493"/>
      <c r="F1115" s="183"/>
      <c r="G1115" s="183"/>
      <c r="H1115" s="183"/>
      <c r="I1115" s="1415"/>
      <c r="J1115" s="1415"/>
      <c r="K1115" s="122"/>
      <c r="L1115" s="122"/>
      <c r="M1115" s="122"/>
      <c r="N1115" s="122"/>
      <c r="O1115" s="122"/>
      <c r="P1115" s="122"/>
      <c r="Q1115" s="331"/>
      <c r="R1115" s="331"/>
      <c r="S1115" s="331"/>
      <c r="T1115" s="331"/>
      <c r="U1115" s="758"/>
      <c r="V1115" s="331"/>
      <c r="W1115" s="776"/>
      <c r="X1115" s="331"/>
      <c r="Y1115" s="331"/>
      <c r="Z1115" s="331"/>
      <c r="AA1115" s="331"/>
      <c r="AB1115" s="331"/>
      <c r="AC1115" s="1015">
        <f>V1115-U1115-Y1115</f>
        <v>0</v>
      </c>
      <c r="AD1115" s="1028"/>
      <c r="AF1115" s="3083">
        <f>V1115+X1115+AA1115-AB1115</f>
        <v>0</v>
      </c>
      <c r="AG1115" s="137">
        <f>AB1115*1000-AF1115</f>
        <v>0</v>
      </c>
    </row>
    <row r="1116" spans="1:36" ht="30" x14ac:dyDescent="0.25">
      <c r="A1116" s="137">
        <v>1</v>
      </c>
      <c r="B1116" s="312" t="s">
        <v>454</v>
      </c>
      <c r="C1116" s="434"/>
      <c r="D1116" s="4"/>
      <c r="E1116" s="494">
        <v>30879</v>
      </c>
      <c r="F1116" s="183">
        <f>ROUND(E1116/12*$B$4,0)</f>
        <v>10293</v>
      </c>
      <c r="G1116" s="183">
        <v>16111</v>
      </c>
      <c r="H1116" s="183">
        <f t="shared" ref="H1116:H1126" si="454">G1116/F1116*100</f>
        <v>156.52385116098318</v>
      </c>
      <c r="I1116" s="1415"/>
      <c r="J1116" s="1415"/>
      <c r="K1116" s="122"/>
      <c r="L1116" s="122"/>
      <c r="M1116" s="122"/>
      <c r="N1116" s="122"/>
      <c r="O1116" s="122"/>
      <c r="P1116" s="122"/>
      <c r="Q1116" s="331"/>
      <c r="R1116" s="331"/>
      <c r="S1116" s="331"/>
      <c r="T1116" s="331"/>
      <c r="U1116" s="758"/>
      <c r="V1116" s="331"/>
      <c r="W1116" s="776"/>
      <c r="X1116" s="331"/>
      <c r="Y1116" s="331"/>
      <c r="Z1116" s="331"/>
      <c r="AA1116" s="331"/>
      <c r="AB1116" s="331"/>
      <c r="AC1116" s="1015">
        <f>V1116-U1116-Y1116</f>
        <v>0</v>
      </c>
      <c r="AD1116" s="1028"/>
      <c r="AF1116" s="3083">
        <f>V1116+X1116+AA1116-AB1116</f>
        <v>0</v>
      </c>
      <c r="AG1116" s="137">
        <f>AB1116*1000-AF1116</f>
        <v>0</v>
      </c>
    </row>
    <row r="1117" spans="1:36" ht="60" x14ac:dyDescent="0.25">
      <c r="A1117" s="137">
        <v>1</v>
      </c>
      <c r="B1117" s="312" t="s">
        <v>455</v>
      </c>
      <c r="C1117" s="434"/>
      <c r="D1117" s="4"/>
      <c r="E1117" s="494">
        <v>1500</v>
      </c>
      <c r="F1117" s="183">
        <f t="shared" ref="F1117:F1122" si="455">ROUND(E1117/12*$B$4,0)</f>
        <v>500</v>
      </c>
      <c r="G1117" s="183">
        <v>4</v>
      </c>
      <c r="H1117" s="183">
        <f t="shared" si="454"/>
        <v>0.8</v>
      </c>
      <c r="I1117" s="1415"/>
      <c r="J1117" s="1415"/>
      <c r="K1117" s="122"/>
      <c r="L1117" s="122"/>
      <c r="M1117" s="122"/>
      <c r="N1117" s="122"/>
      <c r="O1117" s="122"/>
      <c r="P1117" s="122"/>
      <c r="Q1117" s="331"/>
      <c r="R1117" s="331"/>
      <c r="S1117" s="331"/>
      <c r="T1117" s="331"/>
      <c r="U1117" s="758"/>
      <c r="V1117" s="331"/>
      <c r="W1117" s="776"/>
      <c r="X1117" s="331"/>
      <c r="Y1117" s="331"/>
      <c r="Z1117" s="331"/>
      <c r="AA1117" s="331"/>
      <c r="AB1117" s="331"/>
      <c r="AC1117" s="1015">
        <f>V1117-U1117-Y1117</f>
        <v>0</v>
      </c>
      <c r="AD1117" s="1028"/>
      <c r="AF1117" s="3083">
        <f>V1117+X1117+AA1117-AB1117</f>
        <v>0</v>
      </c>
      <c r="AG1117" s="137">
        <f>AB1117*1000-AF1117</f>
        <v>0</v>
      </c>
    </row>
    <row r="1118" spans="1:36" ht="45" x14ac:dyDescent="0.25">
      <c r="A1118" s="137">
        <v>1</v>
      </c>
      <c r="B1118" s="312" t="s">
        <v>456</v>
      </c>
      <c r="C1118" s="434"/>
      <c r="D1118" s="4"/>
      <c r="E1118" s="494">
        <v>16000</v>
      </c>
      <c r="F1118" s="183">
        <f t="shared" si="455"/>
        <v>5333</v>
      </c>
      <c r="G1118" s="183">
        <v>4333</v>
      </c>
      <c r="H1118" s="183">
        <f t="shared" si="454"/>
        <v>81.248828051753236</v>
      </c>
      <c r="I1118" s="1415"/>
      <c r="J1118" s="1415"/>
      <c r="K1118" s="122"/>
      <c r="L1118" s="122"/>
      <c r="M1118" s="122"/>
      <c r="N1118" s="122"/>
      <c r="O1118" s="122"/>
      <c r="P1118" s="122"/>
      <c r="Q1118" s="331"/>
      <c r="R1118" s="331"/>
      <c r="S1118" s="331"/>
      <c r="T1118" s="331"/>
      <c r="U1118" s="758"/>
      <c r="V1118" s="331"/>
      <c r="W1118" s="776"/>
      <c r="X1118" s="331"/>
      <c r="Y1118" s="331"/>
      <c r="Z1118" s="331"/>
      <c r="AA1118" s="331"/>
      <c r="AB1118" s="331"/>
      <c r="AC1118" s="1015">
        <f>V1118-U1118-Y1118</f>
        <v>0</v>
      </c>
      <c r="AD1118" s="1028"/>
      <c r="AF1118" s="3083">
        <f>V1118+X1118+AA1118-AB1118</f>
        <v>0</v>
      </c>
      <c r="AG1118" s="137">
        <f>AB1118*1000-AF1118</f>
        <v>0</v>
      </c>
    </row>
    <row r="1119" spans="1:36" ht="90" x14ac:dyDescent="0.25">
      <c r="A1119" s="137">
        <v>1</v>
      </c>
      <c r="B1119" s="312" t="s">
        <v>457</v>
      </c>
      <c r="C1119" s="434"/>
      <c r="D1119" s="4"/>
      <c r="E1119" s="494">
        <v>1000</v>
      </c>
      <c r="F1119" s="183">
        <f t="shared" si="455"/>
        <v>333</v>
      </c>
      <c r="G1119" s="183">
        <v>0</v>
      </c>
      <c r="H1119" s="183">
        <f t="shared" si="454"/>
        <v>0</v>
      </c>
      <c r="I1119" s="1415"/>
      <c r="J1119" s="1415"/>
      <c r="K1119" s="122"/>
      <c r="L1119" s="122"/>
      <c r="M1119" s="122"/>
      <c r="N1119" s="122"/>
      <c r="O1119" s="122"/>
      <c r="P1119" s="122"/>
      <c r="Q1119" s="331"/>
      <c r="R1119" s="331"/>
      <c r="S1119" s="331"/>
      <c r="T1119" s="331"/>
      <c r="U1119" s="758"/>
      <c r="V1119" s="331"/>
      <c r="W1119" s="776"/>
      <c r="X1119" s="331"/>
      <c r="Y1119" s="331"/>
      <c r="Z1119" s="331"/>
      <c r="AA1119" s="331"/>
      <c r="AB1119" s="331"/>
      <c r="AC1119" s="1015">
        <f>V1119-U1119-Y1119</f>
        <v>0</v>
      </c>
      <c r="AD1119" s="1028"/>
      <c r="AF1119" s="3083">
        <f>V1119+X1119+AA1119-AB1119</f>
        <v>0</v>
      </c>
      <c r="AG1119" s="137">
        <f>AB1119*1000-AF1119</f>
        <v>0</v>
      </c>
    </row>
    <row r="1120" spans="1:36" s="2087" customFormat="1" ht="43.5" x14ac:dyDescent="0.25">
      <c r="A1120" s="2087">
        <v>1</v>
      </c>
      <c r="B1120" s="524" t="s">
        <v>623</v>
      </c>
      <c r="C1120" s="434"/>
      <c r="D1120" s="4"/>
      <c r="E1120" s="824">
        <f>E1121+E1122</f>
        <v>20</v>
      </c>
      <c r="F1120" s="183">
        <f t="shared" ref="F1120:G1120" si="456">F1121+F1122</f>
        <v>7</v>
      </c>
      <c r="G1120" s="183">
        <f t="shared" si="456"/>
        <v>2</v>
      </c>
      <c r="H1120" s="183">
        <f t="shared" si="454"/>
        <v>28.571428571428569</v>
      </c>
      <c r="I1120" s="1415"/>
      <c r="J1120" s="1415"/>
      <c r="K1120" s="122"/>
      <c r="L1120" s="122"/>
      <c r="M1120" s="122"/>
      <c r="N1120" s="122"/>
      <c r="O1120" s="122"/>
      <c r="P1120" s="122"/>
      <c r="Q1120" s="331"/>
      <c r="R1120" s="331"/>
      <c r="S1120" s="331"/>
      <c r="T1120" s="331"/>
      <c r="U1120" s="758"/>
      <c r="V1120" s="331"/>
      <c r="W1120" s="776"/>
      <c r="X1120" s="331"/>
      <c r="Y1120" s="331"/>
      <c r="Z1120" s="331"/>
      <c r="AA1120" s="331"/>
      <c r="AB1120" s="331"/>
      <c r="AC1120" s="1015"/>
      <c r="AD1120" s="1028"/>
      <c r="AF1120" s="3083">
        <f>V1120+X1120+AA1120-AB1120</f>
        <v>0</v>
      </c>
      <c r="AG1120" s="2087">
        <f>AB1120*1000-AF1120</f>
        <v>0</v>
      </c>
    </row>
    <row r="1121" spans="1:33" s="2087" customFormat="1" ht="30" x14ac:dyDescent="0.25">
      <c r="A1121" s="2087">
        <v>1</v>
      </c>
      <c r="B1121" s="4" t="s">
        <v>624</v>
      </c>
      <c r="C1121" s="434"/>
      <c r="D1121" s="4"/>
      <c r="E1121" s="825">
        <v>5</v>
      </c>
      <c r="F1121" s="183">
        <f t="shared" si="455"/>
        <v>2</v>
      </c>
      <c r="G1121" s="183"/>
      <c r="H1121" s="183">
        <f t="shared" si="454"/>
        <v>0</v>
      </c>
      <c r="I1121" s="1415"/>
      <c r="J1121" s="1415"/>
      <c r="K1121" s="122"/>
      <c r="L1121" s="122"/>
      <c r="M1121" s="122"/>
      <c r="N1121" s="122"/>
      <c r="O1121" s="122"/>
      <c r="P1121" s="122"/>
      <c r="Q1121" s="331"/>
      <c r="R1121" s="331"/>
      <c r="S1121" s="331"/>
      <c r="T1121" s="331"/>
      <c r="U1121" s="758"/>
      <c r="V1121" s="331"/>
      <c r="W1121" s="776"/>
      <c r="X1121" s="331"/>
      <c r="Y1121" s="331"/>
      <c r="Z1121" s="331"/>
      <c r="AA1121" s="331"/>
      <c r="AB1121" s="331"/>
      <c r="AC1121" s="1015"/>
      <c r="AD1121" s="1028"/>
      <c r="AF1121" s="3083">
        <f>V1121+X1121+AA1121-AB1121</f>
        <v>0</v>
      </c>
      <c r="AG1121" s="2087">
        <f>AB1121*1000-AF1121</f>
        <v>0</v>
      </c>
    </row>
    <row r="1122" spans="1:33" s="2087" customFormat="1" ht="30" x14ac:dyDescent="0.25">
      <c r="A1122" s="2087">
        <v>1</v>
      </c>
      <c r="B1122" s="4" t="s">
        <v>625</v>
      </c>
      <c r="C1122" s="434"/>
      <c r="D1122" s="4"/>
      <c r="E1122" s="825">
        <v>15</v>
      </c>
      <c r="F1122" s="183">
        <f t="shared" si="455"/>
        <v>5</v>
      </c>
      <c r="G1122" s="183">
        <v>2</v>
      </c>
      <c r="H1122" s="183">
        <f t="shared" si="454"/>
        <v>40</v>
      </c>
      <c r="I1122" s="1415"/>
      <c r="J1122" s="1415"/>
      <c r="K1122" s="122"/>
      <c r="L1122" s="122"/>
      <c r="M1122" s="122"/>
      <c r="N1122" s="122"/>
      <c r="O1122" s="122"/>
      <c r="P1122" s="122"/>
      <c r="Q1122" s="331"/>
      <c r="R1122" s="331"/>
      <c r="S1122" s="331"/>
      <c r="T1122" s="331"/>
      <c r="U1122" s="758"/>
      <c r="V1122" s="331"/>
      <c r="W1122" s="776"/>
      <c r="X1122" s="331"/>
      <c r="Y1122" s="331"/>
      <c r="Z1122" s="331"/>
      <c r="AA1122" s="331"/>
      <c r="AB1122" s="331"/>
      <c r="AC1122" s="1015"/>
      <c r="AD1122" s="1028"/>
      <c r="AF1122" s="3083">
        <f>V1122+X1122+AA1122-AB1122</f>
        <v>0</v>
      </c>
      <c r="AG1122" s="2087">
        <f>AB1122*1000-AF1122</f>
        <v>0</v>
      </c>
    </row>
    <row r="1123" spans="1:33" ht="29.25" x14ac:dyDescent="0.25">
      <c r="A1123" s="137">
        <v>1</v>
      </c>
      <c r="B1123" s="285" t="s">
        <v>131</v>
      </c>
      <c r="C1123" s="434"/>
      <c r="D1123" s="4"/>
      <c r="E1123" s="493">
        <f>E1124+E1125</f>
        <v>64274</v>
      </c>
      <c r="F1123" s="749">
        <f t="shared" ref="F1123:G1123" si="457">F1124+F1125</f>
        <v>21425</v>
      </c>
      <c r="G1123" s="749">
        <f t="shared" si="457"/>
        <v>11008</v>
      </c>
      <c r="H1123" s="749">
        <f t="shared" si="454"/>
        <v>51.379229871645272</v>
      </c>
      <c r="I1123" s="1415"/>
      <c r="J1123" s="1415"/>
      <c r="K1123" s="122"/>
      <c r="L1123" s="122"/>
      <c r="M1123" s="122"/>
      <c r="N1123" s="122"/>
      <c r="O1123" s="122"/>
      <c r="P1123" s="122"/>
      <c r="Q1123" s="331"/>
      <c r="R1123" s="331"/>
      <c r="S1123" s="331"/>
      <c r="T1123" s="331"/>
      <c r="U1123" s="758"/>
      <c r="V1123" s="331"/>
      <c r="W1123" s="776"/>
      <c r="X1123" s="331"/>
      <c r="Y1123" s="331"/>
      <c r="Z1123" s="331"/>
      <c r="AA1123" s="331"/>
      <c r="AB1123" s="331"/>
      <c r="AC1123" s="1015">
        <f>V1123-U1123-Y1123</f>
        <v>0</v>
      </c>
      <c r="AD1123" s="1028"/>
      <c r="AF1123" s="3083">
        <f>V1123+X1123+AA1123-AB1123</f>
        <v>0</v>
      </c>
      <c r="AG1123" s="137">
        <f>AB1123*1000-AF1123</f>
        <v>0</v>
      </c>
    </row>
    <row r="1124" spans="1:33" x14ac:dyDescent="0.25">
      <c r="A1124" s="137">
        <v>1</v>
      </c>
      <c r="B1124" s="165" t="s">
        <v>222</v>
      </c>
      <c r="C1124" s="434"/>
      <c r="D1124" s="4"/>
      <c r="E1124" s="494">
        <v>58274</v>
      </c>
      <c r="F1124" s="183">
        <f>ROUND(E1124/12*$B$4,0)</f>
        <v>19425</v>
      </c>
      <c r="G1124" s="183">
        <v>10599</v>
      </c>
      <c r="H1124" s="183">
        <f t="shared" si="454"/>
        <v>54.56370656370656</v>
      </c>
      <c r="I1124" s="1415"/>
      <c r="J1124" s="1415"/>
      <c r="K1124" s="122"/>
      <c r="L1124" s="122"/>
      <c r="M1124" s="122"/>
      <c r="N1124" s="122"/>
      <c r="O1124" s="122"/>
      <c r="P1124" s="122"/>
      <c r="Q1124" s="331"/>
      <c r="R1124" s="331"/>
      <c r="S1124" s="331"/>
      <c r="T1124" s="331"/>
      <c r="U1124" s="758"/>
      <c r="V1124" s="331"/>
      <c r="W1124" s="776"/>
      <c r="X1124" s="331"/>
      <c r="Y1124" s="331"/>
      <c r="Z1124" s="331"/>
      <c r="AA1124" s="331"/>
      <c r="AB1124" s="331"/>
      <c r="AC1124" s="1015">
        <f>V1124-U1124-Y1124</f>
        <v>0</v>
      </c>
      <c r="AD1124" s="1028"/>
      <c r="AF1124" s="3083">
        <f>V1124+X1124+AA1124-AB1124</f>
        <v>0</v>
      </c>
      <c r="AG1124" s="137">
        <f>AB1124*1000-AF1124</f>
        <v>0</v>
      </c>
    </row>
    <row r="1125" spans="1:33" ht="75" x14ac:dyDescent="0.25">
      <c r="A1125" s="137">
        <v>1</v>
      </c>
      <c r="B1125" s="165" t="s">
        <v>503</v>
      </c>
      <c r="C1125" s="434"/>
      <c r="D1125" s="4"/>
      <c r="E1125" s="494">
        <v>6000</v>
      </c>
      <c r="F1125" s="183">
        <f t="shared" ref="F1125:F1126" si="458">ROUND(E1125/12*$B$4,0)</f>
        <v>2000</v>
      </c>
      <c r="G1125" s="183">
        <v>409</v>
      </c>
      <c r="H1125" s="183">
        <f t="shared" si="454"/>
        <v>20.45</v>
      </c>
      <c r="I1125" s="1415"/>
      <c r="J1125" s="1415"/>
      <c r="K1125" s="122"/>
      <c r="L1125" s="122"/>
      <c r="M1125" s="122"/>
      <c r="N1125" s="122"/>
      <c r="O1125" s="122"/>
      <c r="P1125" s="122"/>
      <c r="Q1125" s="331"/>
      <c r="R1125" s="331"/>
      <c r="S1125" s="331"/>
      <c r="T1125" s="331"/>
      <c r="U1125" s="758"/>
      <c r="V1125" s="331"/>
      <c r="W1125" s="776"/>
      <c r="X1125" s="331"/>
      <c r="Y1125" s="331"/>
      <c r="Z1125" s="331"/>
      <c r="AA1125" s="331"/>
      <c r="AB1125" s="331"/>
      <c r="AC1125" s="1015">
        <f>V1125-U1125-Y1125</f>
        <v>0</v>
      </c>
      <c r="AD1125" s="1028"/>
      <c r="AF1125" s="3083">
        <f>V1125+X1125+AA1125-AB1125</f>
        <v>0</v>
      </c>
      <c r="AG1125" s="137">
        <f>AB1125*1000-AF1125</f>
        <v>0</v>
      </c>
    </row>
    <row r="1126" spans="1:33" s="2087" customFormat="1" ht="29.25" x14ac:dyDescent="0.25">
      <c r="A1126" s="2087">
        <v>1</v>
      </c>
      <c r="B1126" s="524" t="s">
        <v>344</v>
      </c>
      <c r="C1126" s="434"/>
      <c r="D1126" s="4"/>
      <c r="E1126" s="825">
        <v>15000</v>
      </c>
      <c r="F1126" s="183">
        <f t="shared" si="458"/>
        <v>5000</v>
      </c>
      <c r="G1126" s="183">
        <v>4493</v>
      </c>
      <c r="H1126" s="183">
        <f t="shared" si="454"/>
        <v>89.86</v>
      </c>
      <c r="I1126" s="1415"/>
      <c r="J1126" s="1415"/>
      <c r="K1126" s="122"/>
      <c r="L1126" s="122"/>
      <c r="M1126" s="122"/>
      <c r="N1126" s="122"/>
      <c r="O1126" s="122"/>
      <c r="P1126" s="122"/>
      <c r="Q1126" s="331"/>
      <c r="R1126" s="331"/>
      <c r="S1126" s="331"/>
      <c r="T1126" s="331"/>
      <c r="U1126" s="758"/>
      <c r="V1126" s="331"/>
      <c r="W1126" s="776"/>
      <c r="X1126" s="331"/>
      <c r="Y1126" s="331"/>
      <c r="Z1126" s="331"/>
      <c r="AA1126" s="331"/>
      <c r="AB1126" s="331"/>
      <c r="AC1126" s="1015"/>
      <c r="AD1126" s="1028"/>
      <c r="AF1126" s="3083">
        <f>V1126+X1126+AA1126-AB1126</f>
        <v>0</v>
      </c>
      <c r="AG1126" s="2087">
        <f>AB1126*1000-AF1126</f>
        <v>0</v>
      </c>
    </row>
    <row r="1127" spans="1:33" x14ac:dyDescent="0.25">
      <c r="A1127" s="137">
        <v>1</v>
      </c>
      <c r="B1127" s="2760" t="s">
        <v>194</v>
      </c>
      <c r="C1127" s="434"/>
      <c r="D1127" s="4"/>
      <c r="E1127" s="494"/>
      <c r="F1127" s="183"/>
      <c r="G1127" s="183"/>
      <c r="H1127" s="183"/>
      <c r="I1127" s="1415"/>
      <c r="J1127" s="1415"/>
      <c r="K1127" s="122"/>
      <c r="L1127" s="122"/>
      <c r="M1127" s="122"/>
      <c r="N1127" s="122"/>
      <c r="O1127" s="122"/>
      <c r="P1127" s="122"/>
      <c r="Q1127" s="331"/>
      <c r="R1127" s="331"/>
      <c r="S1127" s="331"/>
      <c r="T1127" s="331"/>
      <c r="U1127" s="758"/>
      <c r="V1127" s="331"/>
      <c r="W1127" s="776"/>
      <c r="X1127" s="331"/>
      <c r="Y1127" s="331"/>
      <c r="Z1127" s="331"/>
      <c r="AA1127" s="331"/>
      <c r="AB1127" s="331"/>
      <c r="AC1127" s="1015">
        <f>V1127-U1127-Y1127</f>
        <v>0</v>
      </c>
      <c r="AD1127" s="1028"/>
      <c r="AF1127" s="3083">
        <f>V1127+X1127+AA1127-AB1127</f>
        <v>0</v>
      </c>
      <c r="AG1127" s="137">
        <f>AB1127*1000-AF1127</f>
        <v>0</v>
      </c>
    </row>
    <row r="1128" spans="1:33" ht="105.75" customHeight="1" x14ac:dyDescent="0.25">
      <c r="A1128" s="137">
        <v>1</v>
      </c>
      <c r="B1128" s="312" t="s">
        <v>505</v>
      </c>
      <c r="C1128" s="434"/>
      <c r="D1128" s="4"/>
      <c r="E1128" s="493">
        <v>23018</v>
      </c>
      <c r="F1128" s="527">
        <f t="shared" ref="F1128:F1131" si="459">ROUND(E1128/12*$B$4,0)</f>
        <v>7673</v>
      </c>
      <c r="G1128" s="749">
        <v>4594</v>
      </c>
      <c r="H1128" s="749">
        <f t="shared" ref="H1128:H1135" si="460">G1128/F1128*100</f>
        <v>59.872279421347585</v>
      </c>
      <c r="I1128" s="1415"/>
      <c r="J1128" s="1415"/>
      <c r="K1128" s="122"/>
      <c r="L1128" s="122"/>
      <c r="M1128" s="122"/>
      <c r="N1128" s="122"/>
      <c r="O1128" s="122"/>
      <c r="P1128" s="122"/>
      <c r="Q1128" s="331">
        <v>71919.015700000004</v>
      </c>
      <c r="R1128" s="331">
        <v>71919.015700000004</v>
      </c>
      <c r="S1128" s="331">
        <v>71919.015700000004</v>
      </c>
      <c r="T1128" s="331">
        <v>71919.015700000004</v>
      </c>
      <c r="U1128" s="880">
        <f t="shared" ref="U1128" si="461">Q1128/12*$B$4+(R1128-Q1128)/11*3+(S1128-R1128)/10*2+(T1128-S1128)/9*1</f>
        <v>23973.005233333333</v>
      </c>
      <c r="V1128" s="331">
        <f>AB1128-AA1128-X1128</f>
        <v>14431.17424</v>
      </c>
      <c r="W1128" s="776"/>
      <c r="X1128" s="331"/>
      <c r="Y1128" s="331">
        <f>V1128-U1128</f>
        <v>-9541.830993333333</v>
      </c>
      <c r="Z1128" s="331"/>
      <c r="AA1128" s="331">
        <v>0</v>
      </c>
      <c r="AB1128" s="331">
        <v>14431.17424</v>
      </c>
      <c r="AC1128" s="1015">
        <f>V1128-U1128-Y1128</f>
        <v>0</v>
      </c>
      <c r="AD1128" s="1028"/>
      <c r="AF1128" s="3083">
        <f>V1128+X1128+AA1128-AB1128</f>
        <v>0</v>
      </c>
      <c r="AG1128" s="137">
        <f>AB1128*1000-AF1128</f>
        <v>14431174.24</v>
      </c>
    </row>
    <row r="1129" spans="1:33" s="2087" customFormat="1" ht="27.75" customHeight="1" x14ac:dyDescent="0.25">
      <c r="A1129" s="2087">
        <v>1</v>
      </c>
      <c r="B1129" s="312" t="s">
        <v>627</v>
      </c>
      <c r="C1129" s="434"/>
      <c r="D1129" s="4"/>
      <c r="E1129" s="494">
        <v>3970</v>
      </c>
      <c r="F1129" s="124">
        <f t="shared" si="459"/>
        <v>1323</v>
      </c>
      <c r="G1129" s="749">
        <v>409</v>
      </c>
      <c r="H1129" s="749">
        <f t="shared" si="460"/>
        <v>30.914588057445201</v>
      </c>
      <c r="I1129" s="1415"/>
      <c r="J1129" s="1415"/>
      <c r="K1129" s="122"/>
      <c r="L1129" s="122"/>
      <c r="M1129" s="122"/>
      <c r="N1129" s="122"/>
      <c r="O1129" s="122"/>
      <c r="P1129" s="122"/>
      <c r="Q1129" s="331"/>
      <c r="R1129" s="331"/>
      <c r="S1129" s="331"/>
      <c r="T1129" s="331"/>
      <c r="U1129" s="880"/>
      <c r="V1129" s="331"/>
      <c r="W1129" s="776"/>
      <c r="X1129" s="331"/>
      <c r="Y1129" s="331"/>
      <c r="Z1129" s="331"/>
      <c r="AA1129" s="331"/>
      <c r="AB1129" s="331"/>
      <c r="AC1129" s="1015"/>
      <c r="AD1129" s="1028"/>
      <c r="AF1129" s="3083">
        <f>V1129+X1129+AA1129-AB1129</f>
        <v>0</v>
      </c>
      <c r="AG1129" s="2087">
        <f>AB1129*1000-AF1129</f>
        <v>0</v>
      </c>
    </row>
    <row r="1130" spans="1:33" s="2087" customFormat="1" ht="32.25" customHeight="1" x14ac:dyDescent="0.25">
      <c r="A1130" s="2087">
        <v>1</v>
      </c>
      <c r="B1130" s="312" t="s">
        <v>628</v>
      </c>
      <c r="C1130" s="434"/>
      <c r="D1130" s="4"/>
      <c r="E1130" s="494">
        <v>5269</v>
      </c>
      <c r="F1130" s="124">
        <f t="shared" si="459"/>
        <v>1756</v>
      </c>
      <c r="G1130" s="749">
        <v>543</v>
      </c>
      <c r="H1130" s="749">
        <f t="shared" si="460"/>
        <v>30.922551252847381</v>
      </c>
      <c r="I1130" s="1415"/>
      <c r="J1130" s="1415"/>
      <c r="K1130" s="122"/>
      <c r="L1130" s="122"/>
      <c r="M1130" s="122"/>
      <c r="N1130" s="122"/>
      <c r="O1130" s="122"/>
      <c r="P1130" s="122"/>
      <c r="Q1130" s="331"/>
      <c r="R1130" s="331"/>
      <c r="S1130" s="331"/>
      <c r="T1130" s="331"/>
      <c r="U1130" s="880"/>
      <c r="V1130" s="331"/>
      <c r="W1130" s="776"/>
      <c r="X1130" s="331"/>
      <c r="Y1130" s="331"/>
      <c r="Z1130" s="331"/>
      <c r="AA1130" s="331"/>
      <c r="AB1130" s="331"/>
      <c r="AC1130" s="1015"/>
      <c r="AD1130" s="1028"/>
      <c r="AF1130" s="3083">
        <f>V1130+X1130+AA1130-AB1130</f>
        <v>0</v>
      </c>
      <c r="AG1130" s="2087">
        <f>AB1130*1000-AF1130</f>
        <v>0</v>
      </c>
    </row>
    <row r="1131" spans="1:33" s="2087" customFormat="1" ht="32.25" customHeight="1" x14ac:dyDescent="0.25">
      <c r="A1131" s="2087">
        <v>1</v>
      </c>
      <c r="B1131" s="312" t="s">
        <v>629</v>
      </c>
      <c r="C1131" s="434"/>
      <c r="D1131" s="4"/>
      <c r="E1131" s="494">
        <v>11033</v>
      </c>
      <c r="F1131" s="124">
        <f t="shared" si="459"/>
        <v>3678</v>
      </c>
      <c r="G1131" s="749">
        <v>2731</v>
      </c>
      <c r="H1131" s="749">
        <f t="shared" si="460"/>
        <v>74.252311038607942</v>
      </c>
      <c r="I1131" s="1415"/>
      <c r="J1131" s="1415"/>
      <c r="K1131" s="122"/>
      <c r="L1131" s="122"/>
      <c r="M1131" s="122"/>
      <c r="N1131" s="122"/>
      <c r="O1131" s="122"/>
      <c r="P1131" s="122"/>
      <c r="Q1131" s="331"/>
      <c r="R1131" s="331"/>
      <c r="S1131" s="331"/>
      <c r="T1131" s="331"/>
      <c r="U1131" s="880"/>
      <c r="V1131" s="331"/>
      <c r="W1131" s="776"/>
      <c r="X1131" s="331"/>
      <c r="Y1131" s="331"/>
      <c r="Z1131" s="331"/>
      <c r="AA1131" s="331"/>
      <c r="AB1131" s="331"/>
      <c r="AC1131" s="1015"/>
      <c r="AD1131" s="1028"/>
      <c r="AF1131" s="3083">
        <f>V1131+X1131+AA1131-AB1131</f>
        <v>0</v>
      </c>
      <c r="AG1131" s="2087">
        <f>AB1131*1000-AF1131</f>
        <v>0</v>
      </c>
    </row>
    <row r="1132" spans="1:33" ht="47.25" x14ac:dyDescent="0.25">
      <c r="A1132" s="137">
        <v>1</v>
      </c>
      <c r="B1132" s="492" t="s">
        <v>459</v>
      </c>
      <c r="C1132" s="434"/>
      <c r="D1132" s="4"/>
      <c r="E1132" s="493">
        <f>SUM(E1133,E1139)</f>
        <v>44702</v>
      </c>
      <c r="F1132" s="527">
        <f>SUM(F1133,F1139)</f>
        <v>14901</v>
      </c>
      <c r="G1132" s="749">
        <f>SUM(G1133,G1139)</f>
        <v>13477</v>
      </c>
      <c r="H1132" s="183">
        <f t="shared" si="460"/>
        <v>90.443594389638278</v>
      </c>
      <c r="I1132" s="1415"/>
      <c r="J1132" s="1415"/>
      <c r="K1132" s="122"/>
      <c r="L1132" s="122"/>
      <c r="M1132" s="122"/>
      <c r="N1132" s="122"/>
      <c r="O1132" s="122"/>
      <c r="P1132" s="122"/>
      <c r="Q1132" s="331">
        <f t="shared" ref="Q1132:AB1132" si="462">SUM(Q1133,Q1139)</f>
        <v>137249.55267</v>
      </c>
      <c r="R1132" s="331">
        <f t="shared" ref="R1132:S1132" si="463">SUM(R1133,R1139)</f>
        <v>137249.55267</v>
      </c>
      <c r="S1132" s="331">
        <f t="shared" si="463"/>
        <v>137249.55267</v>
      </c>
      <c r="T1132" s="331">
        <f t="shared" ref="T1132" si="464">SUM(T1133,T1139)</f>
        <v>137249.55267</v>
      </c>
      <c r="U1132" s="758">
        <f t="shared" si="462"/>
        <v>45749.850890000002</v>
      </c>
      <c r="V1132" s="331">
        <f t="shared" si="462"/>
        <v>41707.296860000009</v>
      </c>
      <c r="W1132" s="776">
        <f t="shared" si="462"/>
        <v>0</v>
      </c>
      <c r="X1132" s="331">
        <f t="shared" si="462"/>
        <v>0</v>
      </c>
      <c r="Y1132" s="331">
        <f t="shared" si="462"/>
        <v>-4042.5540299999902</v>
      </c>
      <c r="Z1132" s="331">
        <f t="shared" si="462"/>
        <v>-6.7626200000000001</v>
      </c>
      <c r="AA1132" s="331">
        <f t="shared" si="462"/>
        <v>-17.446890000000003</v>
      </c>
      <c r="AB1132" s="331">
        <f t="shared" si="462"/>
        <v>41689.84997000001</v>
      </c>
      <c r="AC1132" s="1015">
        <f>V1132-U1132-Y1132</f>
        <v>0</v>
      </c>
      <c r="AD1132" s="1028"/>
      <c r="AF1132" s="3083">
        <f>V1132+X1132+AA1132-AB1132</f>
        <v>0</v>
      </c>
      <c r="AG1132" s="137">
        <f>AB1132*1000-AF1132</f>
        <v>41689849.970000014</v>
      </c>
    </row>
    <row r="1133" spans="1:33" ht="30" x14ac:dyDescent="0.25">
      <c r="A1133" s="137">
        <v>1</v>
      </c>
      <c r="B1133" s="472" t="s">
        <v>272</v>
      </c>
      <c r="C1133" s="434"/>
      <c r="D1133" s="4"/>
      <c r="E1133" s="494">
        <f>SUM(E1134:E1138)</f>
        <v>33831</v>
      </c>
      <c r="F1133" s="123">
        <f>SUM(F1134:F1138)</f>
        <v>11277</v>
      </c>
      <c r="G1133" s="183">
        <f>SUM(G1134:G1138)</f>
        <v>11220</v>
      </c>
      <c r="H1133" s="183">
        <f t="shared" si="460"/>
        <v>99.494546421920731</v>
      </c>
      <c r="I1133" s="1415"/>
      <c r="J1133" s="1415"/>
      <c r="K1133" s="122"/>
      <c r="L1133" s="122"/>
      <c r="M1133" s="122"/>
      <c r="N1133" s="122"/>
      <c r="O1133" s="122"/>
      <c r="P1133" s="122"/>
      <c r="Q1133" s="331">
        <f t="shared" ref="Q1133:AB1133" si="465">SUM(Q1134:Q1138)</f>
        <v>120910.87450999999</v>
      </c>
      <c r="R1133" s="331">
        <f t="shared" ref="R1133:S1133" si="466">SUM(R1134:R1138)</f>
        <v>120910.87450999999</v>
      </c>
      <c r="S1133" s="331">
        <f t="shared" si="466"/>
        <v>120910.87450999999</v>
      </c>
      <c r="T1133" s="331">
        <f t="shared" ref="T1133" si="467">SUM(T1134:T1138)</f>
        <v>120910.87450999999</v>
      </c>
      <c r="U1133" s="758">
        <f t="shared" si="465"/>
        <v>40303.62483666667</v>
      </c>
      <c r="V1133" s="331">
        <f t="shared" si="465"/>
        <v>38226.760920000008</v>
      </c>
      <c r="W1133" s="776">
        <f t="shared" si="465"/>
        <v>0</v>
      </c>
      <c r="X1133" s="331">
        <f t="shared" si="465"/>
        <v>0</v>
      </c>
      <c r="Y1133" s="331">
        <f t="shared" si="465"/>
        <v>-2076.8639166666576</v>
      </c>
      <c r="Z1133" s="331">
        <f t="shared" si="465"/>
        <v>-6.7626200000000001</v>
      </c>
      <c r="AA1133" s="331">
        <f t="shared" si="465"/>
        <v>-17.446890000000003</v>
      </c>
      <c r="AB1133" s="331">
        <f t="shared" si="465"/>
        <v>38209.314030000009</v>
      </c>
      <c r="AC1133" s="1015">
        <f>V1133-U1133-Y1133</f>
        <v>-4.0927261579781771E-12</v>
      </c>
      <c r="AD1133" s="1028"/>
      <c r="AF1133" s="3083">
        <f>V1133+X1133+AA1133-AB1133</f>
        <v>0</v>
      </c>
      <c r="AG1133" s="137">
        <f>AB1133*1000-AF1133</f>
        <v>38209314.030000009</v>
      </c>
    </row>
    <row r="1134" spans="1:33" ht="30" x14ac:dyDescent="0.25">
      <c r="A1134" s="137">
        <v>1</v>
      </c>
      <c r="B1134" s="312" t="s">
        <v>460</v>
      </c>
      <c r="C1134" s="434"/>
      <c r="D1134" s="4"/>
      <c r="E1134" s="494">
        <v>29340</v>
      </c>
      <c r="F1134" s="123">
        <f>ROUND(E1134/12*$B$4,0)</f>
        <v>9780</v>
      </c>
      <c r="G1134" s="183">
        <v>8667</v>
      </c>
      <c r="H1134" s="183">
        <f t="shared" si="460"/>
        <v>88.619631901840492</v>
      </c>
      <c r="I1134" s="1415"/>
      <c r="J1134" s="1415"/>
      <c r="K1134" s="122"/>
      <c r="L1134" s="122"/>
      <c r="M1134" s="122"/>
      <c r="N1134" s="122"/>
      <c r="O1134" s="122"/>
      <c r="P1134" s="122"/>
      <c r="Q1134" s="331">
        <v>112959</v>
      </c>
      <c r="R1134" s="331">
        <v>112959</v>
      </c>
      <c r="S1134" s="331">
        <v>112959</v>
      </c>
      <c r="T1134" s="331">
        <v>112959</v>
      </c>
      <c r="U1134" s="758">
        <f t="shared" ref="U1134:U1135" si="468">Q1134/12*$B$4+(R1134-Q1134)/11*3+(S1134-R1134)/10*2+(T1134-S1134)/9*1</f>
        <v>37653</v>
      </c>
      <c r="V1134" s="331">
        <f>AB1134-AA1134-X1134</f>
        <v>34033.586790000008</v>
      </c>
      <c r="W1134" s="776"/>
      <c r="X1134" s="331"/>
      <c r="Y1134" s="331">
        <f>V1134-U1134</f>
        <v>-3619.4132099999915</v>
      </c>
      <c r="Z1134" s="331">
        <v>-6.7626200000000001</v>
      </c>
      <c r="AA1134" s="331">
        <v>-14.510830000000002</v>
      </c>
      <c r="AB1134" s="331">
        <v>34019.075960000009</v>
      </c>
      <c r="AC1134" s="1015">
        <f>V1134-U1134-Y1134</f>
        <v>0</v>
      </c>
      <c r="AD1134" s="1028"/>
      <c r="AF1134" s="3083">
        <f>V1134+X1134+AA1134-AB1134</f>
        <v>0</v>
      </c>
      <c r="AG1134" s="137">
        <f>AB1134*1000-AF1134</f>
        <v>34019075.960000008</v>
      </c>
    </row>
    <row r="1135" spans="1:33" ht="30" x14ac:dyDescent="0.25">
      <c r="A1135" s="137">
        <v>1</v>
      </c>
      <c r="B1135" s="312" t="s">
        <v>461</v>
      </c>
      <c r="C1135" s="1585"/>
      <c r="D1135" s="4"/>
      <c r="E1135" s="494">
        <v>4491</v>
      </c>
      <c r="F1135" s="129">
        <f>ROUND(E1135/12*$B$4,0)</f>
        <v>1497</v>
      </c>
      <c r="G1135" s="183">
        <v>2553</v>
      </c>
      <c r="H1135" s="183">
        <f t="shared" si="460"/>
        <v>170.54108216432866</v>
      </c>
      <c r="I1135" s="1415"/>
      <c r="J1135" s="1433"/>
      <c r="K1135" s="122"/>
      <c r="L1135" s="1434"/>
      <c r="M1135" s="1434"/>
      <c r="N1135" s="1434"/>
      <c r="O1135" s="122"/>
      <c r="P1135" s="122"/>
      <c r="Q1135" s="332">
        <v>7951.8745099999996</v>
      </c>
      <c r="R1135" s="332">
        <v>7951.8745099999996</v>
      </c>
      <c r="S1135" s="332">
        <v>7951.8745099999996</v>
      </c>
      <c r="T1135" s="332">
        <v>7951.8745099999996</v>
      </c>
      <c r="U1135" s="879">
        <f t="shared" si="468"/>
        <v>2650.6248366666664</v>
      </c>
      <c r="V1135" s="331">
        <f>AB1135-AA1135-X1135</f>
        <v>4193.1741300000003</v>
      </c>
      <c r="W1135" s="776"/>
      <c r="X1135" s="332"/>
      <c r="Y1135" s="331">
        <f>V1135-U1135</f>
        <v>1542.5492933333339</v>
      </c>
      <c r="Z1135" s="332"/>
      <c r="AA1135" s="332">
        <v>-2.9360599999999999</v>
      </c>
      <c r="AB1135" s="332">
        <v>4190.2380700000003</v>
      </c>
      <c r="AC1135" s="1015">
        <f>V1135-U1135-Y1135</f>
        <v>0</v>
      </c>
      <c r="AD1135" s="1028"/>
      <c r="AF1135" s="3083">
        <f>V1135+X1135+AA1135-AB1135</f>
        <v>0</v>
      </c>
      <c r="AG1135" s="137">
        <f>AB1135*1000-AF1135</f>
        <v>4190238.0700000003</v>
      </c>
    </row>
    <row r="1136" spans="1:33" ht="30" x14ac:dyDescent="0.25">
      <c r="A1136" s="137">
        <v>1</v>
      </c>
      <c r="B1136" s="312" t="s">
        <v>462</v>
      </c>
      <c r="C1136" s="1582"/>
      <c r="D1136" s="1641"/>
      <c r="E1136" s="494"/>
      <c r="F1136" s="1541"/>
      <c r="G1136" s="322"/>
      <c r="H1136" s="183"/>
      <c r="I1136" s="1429"/>
      <c r="J1136" s="1433"/>
      <c r="K1136" s="1428"/>
      <c r="L1136" s="122"/>
      <c r="M1136" s="1434"/>
      <c r="N1136" s="122"/>
      <c r="O1136" s="122"/>
      <c r="P1136" s="1428"/>
      <c r="Q1136" s="332"/>
      <c r="R1136" s="332"/>
      <c r="S1136" s="332"/>
      <c r="T1136" s="332"/>
      <c r="U1136" s="879">
        <f>Q1136/12*$B$4</f>
        <v>0</v>
      </c>
      <c r="V1136" s="333">
        <f>AB1136-AA1136-X1136</f>
        <v>0</v>
      </c>
      <c r="W1136" s="1198"/>
      <c r="X1136" s="331"/>
      <c r="Y1136" s="333">
        <f>V1136-U1136</f>
        <v>0</v>
      </c>
      <c r="Z1136" s="331"/>
      <c r="AA1136" s="331">
        <v>0</v>
      </c>
      <c r="AB1136" s="331">
        <v>0</v>
      </c>
      <c r="AC1136" s="1015">
        <f>V1136-U1136-Y1136</f>
        <v>0</v>
      </c>
      <c r="AD1136" s="1028"/>
      <c r="AF1136" s="3083">
        <f>V1136+X1136+AA1136-AB1136</f>
        <v>0</v>
      </c>
      <c r="AG1136" s="137">
        <f>AB1136*1000-AF1136</f>
        <v>0</v>
      </c>
    </row>
    <row r="1137" spans="1:33" ht="45" x14ac:dyDescent="0.25">
      <c r="A1137" s="137">
        <v>1</v>
      </c>
      <c r="B1137" s="312" t="s">
        <v>463</v>
      </c>
      <c r="C1137" s="433"/>
      <c r="D1137" s="4"/>
      <c r="E1137" s="494"/>
      <c r="F1137" s="123"/>
      <c r="G1137" s="2079"/>
      <c r="H1137" s="186"/>
      <c r="I1137" s="1415"/>
      <c r="J1137" s="1415"/>
      <c r="K1137" s="122"/>
      <c r="L1137" s="1408"/>
      <c r="M1137" s="122"/>
      <c r="N1137" s="1408"/>
      <c r="O1137" s="1408"/>
      <c r="P1137" s="122"/>
      <c r="Q1137" s="331"/>
      <c r="R1137" s="331"/>
      <c r="S1137" s="331"/>
      <c r="T1137" s="331"/>
      <c r="U1137" s="758"/>
      <c r="V1137" s="331">
        <f>AB1137-AA1137-X1137</f>
        <v>0</v>
      </c>
      <c r="W1137" s="776"/>
      <c r="X1137" s="331"/>
      <c r="Y1137" s="331"/>
      <c r="Z1137" s="330"/>
      <c r="AA1137" s="330"/>
      <c r="AB1137" s="331"/>
      <c r="AC1137" s="1015">
        <f>V1137-U1137-Y1137</f>
        <v>0</v>
      </c>
      <c r="AD1137" s="1028"/>
      <c r="AF1137" s="3083">
        <f>V1137+X1137+AA1137-AB1137</f>
        <v>0</v>
      </c>
      <c r="AG1137" s="137">
        <f>AB1137*1000-AF1137</f>
        <v>0</v>
      </c>
    </row>
    <row r="1138" spans="1:33" ht="30" x14ac:dyDescent="0.25">
      <c r="A1138" s="137">
        <v>1</v>
      </c>
      <c r="B1138" s="312" t="s">
        <v>464</v>
      </c>
      <c r="C1138" s="433"/>
      <c r="D1138" s="1535"/>
      <c r="E1138" s="494"/>
      <c r="F1138" s="126"/>
      <c r="G1138" s="2079"/>
      <c r="H1138" s="186"/>
      <c r="I1138" s="1407"/>
      <c r="J1138" s="1407"/>
      <c r="K1138" s="1408"/>
      <c r="L1138" s="1408"/>
      <c r="M1138" s="1408"/>
      <c r="N1138" s="1408"/>
      <c r="O1138" s="1408"/>
      <c r="P1138" s="1408"/>
      <c r="Q1138" s="331"/>
      <c r="R1138" s="331"/>
      <c r="S1138" s="331"/>
      <c r="T1138" s="331"/>
      <c r="U1138" s="758"/>
      <c r="V1138" s="331"/>
      <c r="W1138" s="776"/>
      <c r="X1138" s="331"/>
      <c r="Y1138" s="331"/>
      <c r="Z1138" s="331"/>
      <c r="AA1138" s="331"/>
      <c r="AB1138" s="331"/>
      <c r="AC1138" s="1015">
        <f>V1138-U1138-Y1138</f>
        <v>0</v>
      </c>
      <c r="AD1138" s="1028"/>
      <c r="AF1138" s="3083">
        <f>V1138+X1138+AA1138-AB1138</f>
        <v>0</v>
      </c>
      <c r="AG1138" s="137">
        <f>AB1138*1000-AF1138</f>
        <v>0</v>
      </c>
    </row>
    <row r="1139" spans="1:33" ht="45" x14ac:dyDescent="0.25">
      <c r="A1139" s="137">
        <v>1</v>
      </c>
      <c r="B1139" s="472" t="s">
        <v>273</v>
      </c>
      <c r="C1139" s="434"/>
      <c r="D1139" s="4"/>
      <c r="E1139" s="493">
        <f>E1140+E1142+E1143</f>
        <v>10871</v>
      </c>
      <c r="F1139" s="749">
        <f t="shared" ref="F1139:G1139" si="469">F1140+F1142+F1143</f>
        <v>3624</v>
      </c>
      <c r="G1139" s="749">
        <f t="shared" si="469"/>
        <v>2257</v>
      </c>
      <c r="H1139" s="749">
        <f>G1139/F1139*100</f>
        <v>62.279249448123622</v>
      </c>
      <c r="I1139" s="1415"/>
      <c r="J1139" s="1415"/>
      <c r="K1139" s="122"/>
      <c r="L1139" s="122"/>
      <c r="M1139" s="122"/>
      <c r="N1139" s="122"/>
      <c r="O1139" s="122"/>
      <c r="P1139" s="122"/>
      <c r="Q1139" s="331">
        <f t="shared" ref="Q1139:R1139" si="470">Q1140+Q1142+Q1143</f>
        <v>16338.678159999999</v>
      </c>
      <c r="R1139" s="331">
        <f t="shared" si="470"/>
        <v>16338.678159999999</v>
      </c>
      <c r="S1139" s="331">
        <f t="shared" ref="S1139:T1139" si="471">S1140+S1142+S1143</f>
        <v>16338.678159999999</v>
      </c>
      <c r="T1139" s="331">
        <f t="shared" si="471"/>
        <v>16338.678159999999</v>
      </c>
      <c r="U1139" s="758">
        <f t="shared" ref="U1139" si="472">U1140+U1142+U1143</f>
        <v>5446.2260533333329</v>
      </c>
      <c r="V1139" s="331">
        <f t="shared" ref="V1139" si="473">V1140+V1142+V1143</f>
        <v>3480.5359400000002</v>
      </c>
      <c r="W1139" s="776">
        <f t="shared" ref="W1139" si="474">W1140+W1142+W1143</f>
        <v>0</v>
      </c>
      <c r="X1139" s="331">
        <f t="shared" ref="X1139" si="475">X1140+X1142+X1143</f>
        <v>0</v>
      </c>
      <c r="Y1139" s="331">
        <f t="shared" ref="Y1139" si="476">Y1140+Y1142+Y1143</f>
        <v>-1965.6901133333326</v>
      </c>
      <c r="Z1139" s="331">
        <f t="shared" ref="Z1139" si="477">Z1140+Z1142+Z1143</f>
        <v>0</v>
      </c>
      <c r="AA1139" s="331">
        <f t="shared" ref="AA1139" si="478">AA1140+AA1142+AA1143</f>
        <v>0</v>
      </c>
      <c r="AB1139" s="331">
        <f t="shared" ref="AB1139" si="479">AB1140+AB1142+AB1143</f>
        <v>3480.5359400000002</v>
      </c>
      <c r="AC1139" s="1015">
        <f>V1139-U1139-Y1139</f>
        <v>0</v>
      </c>
      <c r="AD1139" s="1028"/>
      <c r="AF1139" s="3083">
        <f>V1139+X1139+AA1139-AB1139</f>
        <v>0</v>
      </c>
      <c r="AG1139" s="137">
        <f>AB1139*1000-AF1139</f>
        <v>3480535.9400000004</v>
      </c>
    </row>
    <row r="1140" spans="1:33" ht="30" x14ac:dyDescent="0.25">
      <c r="A1140" s="137">
        <v>1</v>
      </c>
      <c r="B1140" s="312" t="s">
        <v>465</v>
      </c>
      <c r="C1140" s="434"/>
      <c r="D1140" s="4"/>
      <c r="E1140" s="494">
        <v>10871</v>
      </c>
      <c r="F1140" s="123">
        <f>ROUND(E1140/12*$B$4,0)</f>
        <v>3624</v>
      </c>
      <c r="G1140" s="183">
        <v>2257</v>
      </c>
      <c r="H1140" s="183">
        <f>G1140/F1140*100</f>
        <v>62.279249448123622</v>
      </c>
      <c r="I1140" s="1415"/>
      <c r="J1140" s="1415"/>
      <c r="K1140" s="122"/>
      <c r="L1140" s="122"/>
      <c r="M1140" s="122"/>
      <c r="N1140" s="122"/>
      <c r="O1140" s="122"/>
      <c r="P1140" s="122"/>
      <c r="Q1140" s="331">
        <v>16338.678159999999</v>
      </c>
      <c r="R1140" s="331">
        <v>16338.678159999999</v>
      </c>
      <c r="S1140" s="331">
        <v>16338.678159999999</v>
      </c>
      <c r="T1140" s="331">
        <v>16338.678159999999</v>
      </c>
      <c r="U1140" s="758">
        <f t="shared" ref="U1140" si="480">Q1140/12*$B$4+(R1140-Q1140)/11*3+(S1140-R1140)/10*2+(T1140-S1140)/9*1</f>
        <v>5446.2260533333329</v>
      </c>
      <c r="V1140" s="331">
        <f>AB1140-AA1140-X1140</f>
        <v>3480.5359400000002</v>
      </c>
      <c r="W1140" s="776"/>
      <c r="X1140" s="331"/>
      <c r="Y1140" s="331">
        <f>V1140-U1140</f>
        <v>-1965.6901133333326</v>
      </c>
      <c r="Z1140" s="331"/>
      <c r="AA1140" s="331">
        <v>0</v>
      </c>
      <c r="AB1140" s="331">
        <v>3480.5359400000002</v>
      </c>
      <c r="AC1140" s="1015">
        <f>V1140-U1140-Y1140</f>
        <v>0</v>
      </c>
      <c r="AD1140" s="1028"/>
      <c r="AF1140" s="3083">
        <f>V1140+X1140+AA1140-AB1140</f>
        <v>0</v>
      </c>
      <c r="AG1140" s="137">
        <f>AB1140*1000-AF1140</f>
        <v>3480535.9400000004</v>
      </c>
    </row>
    <row r="1141" spans="1:33" s="2087" customFormat="1" ht="30" x14ac:dyDescent="0.25">
      <c r="A1141" s="2087">
        <v>1</v>
      </c>
      <c r="B1141" s="312" t="s">
        <v>493</v>
      </c>
      <c r="C1141" s="434"/>
      <c r="D1141" s="4"/>
      <c r="E1141" s="494"/>
      <c r="F1141" s="123"/>
      <c r="G1141" s="183"/>
      <c r="H1141" s="183"/>
      <c r="I1141" s="1415"/>
      <c r="J1141" s="1415"/>
      <c r="K1141" s="122"/>
      <c r="L1141" s="122"/>
      <c r="M1141" s="122"/>
      <c r="N1141" s="122"/>
      <c r="O1141" s="122"/>
      <c r="P1141" s="122"/>
      <c r="Q1141" s="331"/>
      <c r="R1141" s="331"/>
      <c r="S1141" s="331"/>
      <c r="T1141" s="331"/>
      <c r="U1141" s="758"/>
      <c r="V1141" s="331"/>
      <c r="W1141" s="776"/>
      <c r="X1141" s="331"/>
      <c r="Y1141" s="331"/>
      <c r="Z1141" s="331"/>
      <c r="AA1141" s="331"/>
      <c r="AB1141" s="331"/>
      <c r="AC1141" s="1015">
        <f>V1141-U1141-Y1141</f>
        <v>0</v>
      </c>
      <c r="AD1141" s="1028"/>
      <c r="AF1141" s="3083">
        <f>V1141+X1141+AA1141-AB1141</f>
        <v>0</v>
      </c>
      <c r="AG1141" s="2087">
        <f>AB1141*1000-AF1141</f>
        <v>0</v>
      </c>
    </row>
    <row r="1142" spans="1:33" ht="60" x14ac:dyDescent="0.25">
      <c r="A1142" s="137">
        <v>1</v>
      </c>
      <c r="B1142" s="312" t="s">
        <v>466</v>
      </c>
      <c r="C1142" s="434"/>
      <c r="D1142" s="4"/>
      <c r="E1142" s="493"/>
      <c r="F1142" s="123"/>
      <c r="G1142" s="183"/>
      <c r="H1142" s="183"/>
      <c r="I1142" s="1415"/>
      <c r="J1142" s="1415"/>
      <c r="K1142" s="122"/>
      <c r="L1142" s="122"/>
      <c r="M1142" s="122"/>
      <c r="N1142" s="122"/>
      <c r="O1142" s="122"/>
      <c r="P1142" s="122"/>
      <c r="Q1142" s="331"/>
      <c r="R1142" s="331"/>
      <c r="S1142" s="331"/>
      <c r="T1142" s="331"/>
      <c r="U1142" s="758"/>
      <c r="V1142" s="331"/>
      <c r="W1142" s="776"/>
      <c r="X1142" s="331"/>
      <c r="Y1142" s="331"/>
      <c r="Z1142" s="331"/>
      <c r="AA1142" s="331"/>
      <c r="AB1142" s="331"/>
      <c r="AC1142" s="1015">
        <f>V1142-U1142-Y1142</f>
        <v>0</v>
      </c>
      <c r="AD1142" s="1028"/>
      <c r="AF1142" s="3083">
        <f>V1142+X1142+AA1142-AB1142</f>
        <v>0</v>
      </c>
      <c r="AG1142" s="137">
        <f>AB1142*1000-AF1142</f>
        <v>0</v>
      </c>
    </row>
    <row r="1143" spans="1:33" ht="45" x14ac:dyDescent="0.25">
      <c r="A1143" s="137">
        <v>1</v>
      </c>
      <c r="B1143" s="312" t="s">
        <v>467</v>
      </c>
      <c r="C1143" s="434"/>
      <c r="D1143" s="4"/>
      <c r="E1143" s="493"/>
      <c r="F1143" s="123"/>
      <c r="G1143" s="183"/>
      <c r="H1143" s="183"/>
      <c r="I1143" s="1415"/>
      <c r="J1143" s="1415"/>
      <c r="K1143" s="122"/>
      <c r="L1143" s="122"/>
      <c r="M1143" s="122"/>
      <c r="N1143" s="122"/>
      <c r="O1143" s="122"/>
      <c r="P1143" s="122"/>
      <c r="Q1143" s="331"/>
      <c r="R1143" s="331"/>
      <c r="S1143" s="331"/>
      <c r="T1143" s="331"/>
      <c r="U1143" s="758"/>
      <c r="V1143" s="331"/>
      <c r="W1143" s="776"/>
      <c r="X1143" s="331"/>
      <c r="Y1143" s="331"/>
      <c r="Z1143" s="331"/>
      <c r="AA1143" s="331"/>
      <c r="AB1143" s="331"/>
      <c r="AC1143" s="1015">
        <f>V1143-U1143-Y1143</f>
        <v>0</v>
      </c>
      <c r="AD1143" s="1028"/>
      <c r="AF1143" s="3083">
        <f>V1143+X1143+AA1143-AB1143</f>
        <v>0</v>
      </c>
      <c r="AG1143" s="137">
        <f>AB1143*1000-AF1143</f>
        <v>0</v>
      </c>
    </row>
    <row r="1144" spans="1:33" ht="29.25" x14ac:dyDescent="0.25">
      <c r="A1144" s="137">
        <v>1</v>
      </c>
      <c r="B1144" s="2082" t="s">
        <v>311</v>
      </c>
      <c r="C1144" s="434"/>
      <c r="D1144" s="4"/>
      <c r="E1144" s="493">
        <f>E1145+E1146+E1150+E1151+E1152+E1153</f>
        <v>8902</v>
      </c>
      <c r="F1144" s="527">
        <f t="shared" ref="F1144:G1144" si="481">F1145+F1146+F1150+F1151+F1152+F1153</f>
        <v>2967</v>
      </c>
      <c r="G1144" s="749">
        <f t="shared" si="481"/>
        <v>3941</v>
      </c>
      <c r="H1144" s="749">
        <f>G1144/F1144*100</f>
        <v>132.82777216043144</v>
      </c>
      <c r="I1144" s="1415"/>
      <c r="J1144" s="1415"/>
      <c r="K1144" s="122"/>
      <c r="L1144" s="122"/>
      <c r="M1144" s="122"/>
      <c r="N1144" s="122"/>
      <c r="O1144" s="122"/>
      <c r="P1144" s="122"/>
      <c r="Q1144" s="331">
        <v>41.289000000000001</v>
      </c>
      <c r="R1144" s="331">
        <v>41.289000000000001</v>
      </c>
      <c r="S1144" s="331">
        <v>41.289000000000001</v>
      </c>
      <c r="T1144" s="331">
        <v>41.289000000000001</v>
      </c>
      <c r="U1144" s="758">
        <f t="shared" ref="U1144" si="482">Q1144/12*$B$4+(R1144-Q1144)/11*3+(S1144-R1144)/10*2+(T1144-S1144)/9*1</f>
        <v>13.763</v>
      </c>
      <c r="V1144" s="331">
        <f>AB1144-AA1144-X1144</f>
        <v>0</v>
      </c>
      <c r="W1144" s="776"/>
      <c r="X1144" s="331"/>
      <c r="Y1144" s="331">
        <f>V1144-U1144</f>
        <v>-13.763</v>
      </c>
      <c r="Z1144" s="331"/>
      <c r="AA1144" s="331"/>
      <c r="AB1144" s="331"/>
      <c r="AC1144" s="1015">
        <f>V1144-U1144-Y1144</f>
        <v>0</v>
      </c>
      <c r="AD1144" s="1028"/>
      <c r="AF1144" s="3083">
        <f>V1144+X1144+AA1144-AB1144</f>
        <v>0</v>
      </c>
      <c r="AG1144" s="137">
        <f>AB1144*1000-AF1144</f>
        <v>0</v>
      </c>
    </row>
    <row r="1145" spans="1:33" x14ac:dyDescent="0.25">
      <c r="A1145" s="137">
        <v>1</v>
      </c>
      <c r="B1145" s="312" t="s">
        <v>304</v>
      </c>
      <c r="C1145" s="434"/>
      <c r="D1145" s="4"/>
      <c r="E1145" s="493"/>
      <c r="F1145" s="123"/>
      <c r="G1145" s="183"/>
      <c r="H1145" s="183"/>
      <c r="I1145" s="1415"/>
      <c r="J1145" s="1415"/>
      <c r="K1145" s="122"/>
      <c r="L1145" s="122"/>
      <c r="M1145" s="122"/>
      <c r="N1145" s="122"/>
      <c r="O1145" s="122"/>
      <c r="P1145" s="122"/>
      <c r="Q1145" s="331"/>
      <c r="R1145" s="331"/>
      <c r="S1145" s="331"/>
      <c r="T1145" s="331"/>
      <c r="U1145" s="758"/>
      <c r="V1145" s="331"/>
      <c r="W1145" s="776"/>
      <c r="X1145" s="331"/>
      <c r="Y1145" s="331"/>
      <c r="Z1145" s="331"/>
      <c r="AA1145" s="331"/>
      <c r="AB1145" s="331"/>
      <c r="AC1145" s="1015">
        <f>V1145-U1145-Y1145</f>
        <v>0</v>
      </c>
      <c r="AD1145" s="1028"/>
      <c r="AF1145" s="3083">
        <f>V1145+X1145+AA1145-AB1145</f>
        <v>0</v>
      </c>
      <c r="AG1145" s="137">
        <f>AB1145*1000-AF1145</f>
        <v>0</v>
      </c>
    </row>
    <row r="1146" spans="1:33" ht="30" x14ac:dyDescent="0.25">
      <c r="A1146" s="137">
        <v>1</v>
      </c>
      <c r="B1146" s="472" t="s">
        <v>443</v>
      </c>
      <c r="C1146" s="434"/>
      <c r="D1146" s="4"/>
      <c r="E1146" s="493"/>
      <c r="F1146" s="123"/>
      <c r="G1146" s="183"/>
      <c r="H1146" s="183"/>
      <c r="I1146" s="1415"/>
      <c r="J1146" s="1415"/>
      <c r="K1146" s="122"/>
      <c r="L1146" s="122"/>
      <c r="M1146" s="122"/>
      <c r="N1146" s="122"/>
      <c r="O1146" s="122"/>
      <c r="P1146" s="122"/>
      <c r="Q1146" s="331"/>
      <c r="R1146" s="331"/>
      <c r="S1146" s="331"/>
      <c r="T1146" s="331"/>
      <c r="U1146" s="758"/>
      <c r="V1146" s="331"/>
      <c r="W1146" s="776"/>
      <c r="X1146" s="331"/>
      <c r="Y1146" s="331"/>
      <c r="Z1146" s="331"/>
      <c r="AA1146" s="331"/>
      <c r="AB1146" s="331"/>
      <c r="AC1146" s="1015">
        <f>V1146-U1146-Y1146</f>
        <v>0</v>
      </c>
      <c r="AD1146" s="1028"/>
      <c r="AF1146" s="3083">
        <f>V1146+X1146+AA1146-AB1146</f>
        <v>0</v>
      </c>
      <c r="AG1146" s="137">
        <f>AB1146*1000-AF1146</f>
        <v>0</v>
      </c>
    </row>
    <row r="1147" spans="1:33" x14ac:dyDescent="0.25">
      <c r="A1147" s="137">
        <v>1</v>
      </c>
      <c r="B1147" s="312" t="s">
        <v>444</v>
      </c>
      <c r="C1147" s="434"/>
      <c r="D1147" s="4"/>
      <c r="E1147" s="2761"/>
      <c r="F1147" s="123"/>
      <c r="G1147" s="183"/>
      <c r="H1147" s="183"/>
      <c r="I1147" s="1415"/>
      <c r="J1147" s="1415"/>
      <c r="K1147" s="122"/>
      <c r="L1147" s="122"/>
      <c r="M1147" s="122"/>
      <c r="N1147" s="122"/>
      <c r="O1147" s="122"/>
      <c r="P1147" s="122"/>
      <c r="Q1147" s="331"/>
      <c r="R1147" s="331"/>
      <c r="S1147" s="331"/>
      <c r="T1147" s="331"/>
      <c r="U1147" s="758"/>
      <c r="V1147" s="331"/>
      <c r="W1147" s="776"/>
      <c r="X1147" s="331"/>
      <c r="Y1147" s="331"/>
      <c r="Z1147" s="331"/>
      <c r="AA1147" s="331"/>
      <c r="AB1147" s="331"/>
      <c r="AC1147" s="1015">
        <f>V1147-U1147-Y1147</f>
        <v>0</v>
      </c>
      <c r="AD1147" s="1028"/>
      <c r="AF1147" s="3083">
        <f>V1147+X1147+AA1147-AB1147</f>
        <v>0</v>
      </c>
      <c r="AG1147" s="137">
        <f>AB1147*1000-AF1147</f>
        <v>0</v>
      </c>
    </row>
    <row r="1148" spans="1:33" ht="30" x14ac:dyDescent="0.25">
      <c r="A1148" s="137">
        <v>1</v>
      </c>
      <c r="B1148" s="312" t="s">
        <v>445</v>
      </c>
      <c r="C1148" s="434"/>
      <c r="D1148" s="4"/>
      <c r="E1148" s="493"/>
      <c r="F1148" s="123"/>
      <c r="G1148" s="183"/>
      <c r="H1148" s="183"/>
      <c r="I1148" s="1415"/>
      <c r="J1148" s="1415"/>
      <c r="K1148" s="122"/>
      <c r="L1148" s="122"/>
      <c r="M1148" s="122"/>
      <c r="N1148" s="122"/>
      <c r="O1148" s="122"/>
      <c r="P1148" s="122"/>
      <c r="Q1148" s="331"/>
      <c r="R1148" s="331"/>
      <c r="S1148" s="331"/>
      <c r="T1148" s="331"/>
      <c r="U1148" s="758"/>
      <c r="V1148" s="331"/>
      <c r="W1148" s="776"/>
      <c r="X1148" s="331"/>
      <c r="Y1148" s="331"/>
      <c r="Z1148" s="331"/>
      <c r="AA1148" s="331"/>
      <c r="AB1148" s="331"/>
      <c r="AC1148" s="1015">
        <f>V1148-U1148-Y1148</f>
        <v>0</v>
      </c>
      <c r="AD1148" s="1028"/>
      <c r="AF1148" s="3083">
        <f>V1148+X1148+AA1148-AB1148</f>
        <v>0</v>
      </c>
      <c r="AG1148" s="137">
        <f>AB1148*1000-AF1148</f>
        <v>0</v>
      </c>
    </row>
    <row r="1149" spans="1:33" ht="45" x14ac:dyDescent="0.25">
      <c r="A1149" s="137">
        <v>1</v>
      </c>
      <c r="B1149" s="312" t="s">
        <v>446</v>
      </c>
      <c r="C1149" s="434"/>
      <c r="D1149" s="4"/>
      <c r="E1149" s="493"/>
      <c r="F1149" s="123"/>
      <c r="G1149" s="183"/>
      <c r="H1149" s="183"/>
      <c r="I1149" s="1415"/>
      <c r="J1149" s="1415"/>
      <c r="K1149" s="122"/>
      <c r="L1149" s="122"/>
      <c r="M1149" s="122"/>
      <c r="N1149" s="122"/>
      <c r="O1149" s="122"/>
      <c r="P1149" s="122"/>
      <c r="Q1149" s="331"/>
      <c r="R1149" s="331"/>
      <c r="S1149" s="331"/>
      <c r="T1149" s="331"/>
      <c r="U1149" s="758"/>
      <c r="V1149" s="331"/>
      <c r="W1149" s="776"/>
      <c r="X1149" s="331"/>
      <c r="Y1149" s="331"/>
      <c r="Z1149" s="331"/>
      <c r="AA1149" s="331"/>
      <c r="AB1149" s="331"/>
      <c r="AC1149" s="1015">
        <f>V1149-U1149-Y1149</f>
        <v>0</v>
      </c>
      <c r="AD1149" s="1028"/>
      <c r="AF1149" s="3083">
        <f>V1149+X1149+AA1149-AB1149</f>
        <v>0</v>
      </c>
      <c r="AG1149" s="137">
        <f>AB1149*1000-AF1149</f>
        <v>0</v>
      </c>
    </row>
    <row r="1150" spans="1:33" ht="60" x14ac:dyDescent="0.25">
      <c r="A1150" s="137">
        <v>1</v>
      </c>
      <c r="B1150" s="312" t="s">
        <v>447</v>
      </c>
      <c r="C1150" s="434"/>
      <c r="D1150" s="4"/>
      <c r="E1150" s="493"/>
      <c r="F1150" s="123"/>
      <c r="G1150" s="183"/>
      <c r="H1150" s="183"/>
      <c r="I1150" s="1415"/>
      <c r="J1150" s="1415"/>
      <c r="K1150" s="122"/>
      <c r="L1150" s="122"/>
      <c r="M1150" s="122"/>
      <c r="N1150" s="122"/>
      <c r="O1150" s="122"/>
      <c r="P1150" s="122"/>
      <c r="Q1150" s="331"/>
      <c r="R1150" s="331"/>
      <c r="S1150" s="331"/>
      <c r="T1150" s="331"/>
      <c r="U1150" s="758"/>
      <c r="V1150" s="331"/>
      <c r="W1150" s="776"/>
      <c r="X1150" s="331"/>
      <c r="Y1150" s="331"/>
      <c r="Z1150" s="331"/>
      <c r="AA1150" s="331"/>
      <c r="AB1150" s="331"/>
      <c r="AC1150" s="1015">
        <f>V1150-U1150-Y1150</f>
        <v>0</v>
      </c>
      <c r="AD1150" s="1028"/>
      <c r="AF1150" s="3083">
        <f>V1150+X1150+AA1150-AB1150</f>
        <v>0</v>
      </c>
      <c r="AG1150" s="137">
        <f>AB1150*1000-AF1150</f>
        <v>0</v>
      </c>
    </row>
    <row r="1151" spans="1:33" ht="45" x14ac:dyDescent="0.25">
      <c r="A1151" s="137">
        <v>1</v>
      </c>
      <c r="B1151" s="311" t="s">
        <v>448</v>
      </c>
      <c r="C1151" s="434"/>
      <c r="D1151" s="4"/>
      <c r="E1151" s="493"/>
      <c r="F1151" s="123"/>
      <c r="G1151" s="183"/>
      <c r="H1151" s="183"/>
      <c r="I1151" s="1415"/>
      <c r="J1151" s="1415"/>
      <c r="K1151" s="122"/>
      <c r="L1151" s="122"/>
      <c r="M1151" s="122"/>
      <c r="N1151" s="122"/>
      <c r="O1151" s="122"/>
      <c r="P1151" s="122"/>
      <c r="Q1151" s="331"/>
      <c r="R1151" s="331"/>
      <c r="S1151" s="331"/>
      <c r="T1151" s="331"/>
      <c r="U1151" s="758"/>
      <c r="V1151" s="331"/>
      <c r="W1151" s="776"/>
      <c r="X1151" s="331"/>
      <c r="Y1151" s="331"/>
      <c r="Z1151" s="331"/>
      <c r="AA1151" s="331"/>
      <c r="AB1151" s="331"/>
      <c r="AC1151" s="1015">
        <f>V1151-U1151-Y1151</f>
        <v>0</v>
      </c>
      <c r="AD1151" s="1028"/>
      <c r="AF1151" s="3083">
        <f>V1151+X1151+AA1151-AB1151</f>
        <v>0</v>
      </c>
      <c r="AG1151" s="137">
        <f>AB1151*1000-AF1151</f>
        <v>0</v>
      </c>
    </row>
    <row r="1152" spans="1:33" ht="90" x14ac:dyDescent="0.25">
      <c r="A1152" s="137">
        <v>1</v>
      </c>
      <c r="B1152" s="311" t="s">
        <v>449</v>
      </c>
      <c r="C1152" s="434"/>
      <c r="D1152" s="4"/>
      <c r="E1152" s="497">
        <v>100</v>
      </c>
      <c r="F1152" s="123">
        <f t="shared" ref="F1152:F1153" si="483">ROUND(E1152/12*$B$4,0)</f>
        <v>33</v>
      </c>
      <c r="G1152" s="183"/>
      <c r="H1152" s="183">
        <f>G1152/F1152*100</f>
        <v>0</v>
      </c>
      <c r="I1152" s="1415"/>
      <c r="J1152" s="1415"/>
      <c r="K1152" s="122"/>
      <c r="L1152" s="122"/>
      <c r="M1152" s="122"/>
      <c r="N1152" s="122"/>
      <c r="O1152" s="122"/>
      <c r="P1152" s="122"/>
      <c r="Q1152" s="331"/>
      <c r="R1152" s="331"/>
      <c r="S1152" s="331"/>
      <c r="T1152" s="331"/>
      <c r="U1152" s="880"/>
      <c r="V1152" s="331">
        <f>AB1152-AA1152-X1152</f>
        <v>0</v>
      </c>
      <c r="W1152" s="776"/>
      <c r="X1152" s="331"/>
      <c r="Y1152" s="331">
        <f>V1152-U1152</f>
        <v>0</v>
      </c>
      <c r="Z1152" s="331"/>
      <c r="AA1152" s="331"/>
      <c r="AB1152" s="331"/>
      <c r="AC1152" s="1015">
        <f>V1152-U1152-Y1152</f>
        <v>0</v>
      </c>
      <c r="AD1152" s="1028"/>
      <c r="AF1152" s="3083">
        <f>V1152+X1152+AA1152-AB1152</f>
        <v>0</v>
      </c>
      <c r="AG1152" s="137">
        <f>AB1152*1000-AF1152</f>
        <v>0</v>
      </c>
    </row>
    <row r="1153" spans="1:33" ht="30" x14ac:dyDescent="0.25">
      <c r="A1153" s="137">
        <v>1</v>
      </c>
      <c r="B1153" s="312" t="s">
        <v>468</v>
      </c>
      <c r="C1153" s="434"/>
      <c r="D1153" s="4"/>
      <c r="E1153" s="497">
        <v>8802</v>
      </c>
      <c r="F1153" s="123">
        <f t="shared" si="483"/>
        <v>2934</v>
      </c>
      <c r="G1153" s="183">
        <v>3941</v>
      </c>
      <c r="H1153" s="183">
        <f>G1153/F1153*100</f>
        <v>134.32174505794137</v>
      </c>
      <c r="I1153" s="1415"/>
      <c r="J1153" s="1415"/>
      <c r="K1153" s="122"/>
      <c r="L1153" s="122"/>
      <c r="M1153" s="122"/>
      <c r="N1153" s="122"/>
      <c r="O1153" s="122"/>
      <c r="P1153" s="122"/>
      <c r="Q1153" s="331">
        <v>20684.7</v>
      </c>
      <c r="R1153" s="331">
        <v>20684.7</v>
      </c>
      <c r="S1153" s="331">
        <v>20684.7</v>
      </c>
      <c r="T1153" s="331">
        <v>20684.7</v>
      </c>
      <c r="U1153" s="758">
        <f t="shared" ref="U1153" si="484">Q1153/12*$B$4+(R1153-Q1153)/11*3+(S1153-R1153)/10*2+(T1153-S1153)/9*1</f>
        <v>6894.9000000000005</v>
      </c>
      <c r="V1153" s="331">
        <f>AB1153-AA1153-X1153</f>
        <v>8545.9601299999977</v>
      </c>
      <c r="W1153" s="776"/>
      <c r="X1153" s="331"/>
      <c r="Y1153" s="331">
        <f>V1153-U1153</f>
        <v>1651.0601299999971</v>
      </c>
      <c r="Z1153" s="331"/>
      <c r="AA1153" s="331">
        <v>-3.7788000000000004</v>
      </c>
      <c r="AB1153" s="331">
        <v>8542.1813299999976</v>
      </c>
      <c r="AC1153" s="1015">
        <f>V1153-U1153-Y1153</f>
        <v>0</v>
      </c>
      <c r="AD1153" s="1028"/>
      <c r="AF1153" s="3083">
        <f>V1153+X1153+AA1153-AB1153</f>
        <v>0</v>
      </c>
      <c r="AG1153" s="137">
        <f>AB1153*1000-AF1153</f>
        <v>8542181.3299999982</v>
      </c>
    </row>
    <row r="1154" spans="1:33" ht="29.25" x14ac:dyDescent="0.25">
      <c r="A1154" s="137">
        <v>1</v>
      </c>
      <c r="B1154" s="524" t="s">
        <v>312</v>
      </c>
      <c r="C1154" s="434"/>
      <c r="D1154" s="4"/>
      <c r="E1154" s="221"/>
      <c r="F1154" s="123"/>
      <c r="G1154" s="183"/>
      <c r="H1154" s="183"/>
      <c r="I1154" s="1415"/>
      <c r="J1154" s="1415"/>
      <c r="K1154" s="122"/>
      <c r="L1154" s="122"/>
      <c r="M1154" s="122"/>
      <c r="N1154" s="122"/>
      <c r="O1154" s="122"/>
      <c r="P1154" s="122"/>
      <c r="Q1154" s="331"/>
      <c r="R1154" s="331"/>
      <c r="S1154" s="331"/>
      <c r="T1154" s="331"/>
      <c r="U1154" s="758"/>
      <c r="V1154" s="331"/>
      <c r="W1154" s="776"/>
      <c r="X1154" s="331"/>
      <c r="Y1154" s="331"/>
      <c r="Z1154" s="331"/>
      <c r="AA1154" s="331"/>
      <c r="AB1154" s="331"/>
      <c r="AC1154" s="1015">
        <f>V1154-U1154-Y1154</f>
        <v>0</v>
      </c>
      <c r="AD1154" s="1028"/>
      <c r="AF1154" s="3083">
        <f>V1154+X1154+AA1154-AB1154</f>
        <v>0</v>
      </c>
      <c r="AG1154" s="137">
        <f>AB1154*1000-AF1154</f>
        <v>0</v>
      </c>
    </row>
    <row r="1155" spans="1:33" x14ac:dyDescent="0.25">
      <c r="A1155" s="137">
        <v>1</v>
      </c>
      <c r="B1155" s="524" t="s">
        <v>320</v>
      </c>
      <c r="C1155" s="434"/>
      <c r="D1155" s="4"/>
      <c r="E1155" s="221"/>
      <c r="F1155" s="123"/>
      <c r="G1155" s="183"/>
      <c r="H1155" s="183"/>
      <c r="I1155" s="1415"/>
      <c r="J1155" s="1415"/>
      <c r="K1155" s="122"/>
      <c r="L1155" s="122"/>
      <c r="M1155" s="122"/>
      <c r="N1155" s="122"/>
      <c r="O1155" s="122"/>
      <c r="P1155" s="122"/>
      <c r="Q1155" s="331"/>
      <c r="R1155" s="331"/>
      <c r="S1155" s="331"/>
      <c r="T1155" s="331"/>
      <c r="U1155" s="758"/>
      <c r="V1155" s="331"/>
      <c r="W1155" s="776"/>
      <c r="X1155" s="331"/>
      <c r="Y1155" s="331"/>
      <c r="Z1155" s="331"/>
      <c r="AA1155" s="331"/>
      <c r="AB1155" s="331"/>
      <c r="AC1155" s="1015">
        <f>V1155-U1155-Y1155</f>
        <v>0</v>
      </c>
      <c r="AD1155" s="1028"/>
      <c r="AF1155" s="3083">
        <f>V1155+X1155+AA1155-AB1155</f>
        <v>0</v>
      </c>
      <c r="AG1155" s="137">
        <f>AB1155*1000-AF1155</f>
        <v>0</v>
      </c>
    </row>
    <row r="1156" spans="1:33" x14ac:dyDescent="0.25">
      <c r="A1156" s="137">
        <v>1</v>
      </c>
      <c r="B1156" s="4" t="s">
        <v>321</v>
      </c>
      <c r="C1156" s="434"/>
      <c r="D1156" s="4"/>
      <c r="E1156" s="221"/>
      <c r="F1156" s="123"/>
      <c r="G1156" s="183"/>
      <c r="H1156" s="183"/>
      <c r="I1156" s="1415"/>
      <c r="J1156" s="1415"/>
      <c r="K1156" s="122"/>
      <c r="L1156" s="122"/>
      <c r="M1156" s="122"/>
      <c r="N1156" s="122"/>
      <c r="O1156" s="122"/>
      <c r="P1156" s="122"/>
      <c r="Q1156" s="331"/>
      <c r="R1156" s="331"/>
      <c r="S1156" s="331"/>
      <c r="T1156" s="331"/>
      <c r="U1156" s="758"/>
      <c r="V1156" s="331"/>
      <c r="W1156" s="776"/>
      <c r="X1156" s="331"/>
      <c r="Y1156" s="331"/>
      <c r="Z1156" s="331"/>
      <c r="AA1156" s="331"/>
      <c r="AB1156" s="331"/>
      <c r="AC1156" s="1015">
        <f>V1156-U1156-Y1156</f>
        <v>0</v>
      </c>
      <c r="AD1156" s="1028"/>
      <c r="AF1156" s="3083">
        <f>V1156+X1156+AA1156-AB1156</f>
        <v>0</v>
      </c>
      <c r="AG1156" s="137">
        <f>AB1156*1000-AF1156</f>
        <v>0</v>
      </c>
    </row>
    <row r="1157" spans="1:33" s="2087" customFormat="1" x14ac:dyDescent="0.25">
      <c r="A1157" s="2087">
        <v>1</v>
      </c>
      <c r="B1157" s="4" t="s">
        <v>322</v>
      </c>
      <c r="C1157" s="434"/>
      <c r="D1157" s="4"/>
      <c r="E1157" s="221"/>
      <c r="F1157" s="123"/>
      <c r="G1157" s="183"/>
      <c r="H1157" s="183"/>
      <c r="I1157" s="1415"/>
      <c r="J1157" s="1415"/>
      <c r="K1157" s="122"/>
      <c r="L1157" s="122"/>
      <c r="M1157" s="122"/>
      <c r="N1157" s="122"/>
      <c r="O1157" s="122"/>
      <c r="P1157" s="122"/>
      <c r="Q1157" s="331"/>
      <c r="R1157" s="331"/>
      <c r="S1157" s="331"/>
      <c r="T1157" s="331"/>
      <c r="U1157" s="758"/>
      <c r="V1157" s="331"/>
      <c r="W1157" s="776"/>
      <c r="X1157" s="331"/>
      <c r="Y1157" s="331"/>
      <c r="Z1157" s="331"/>
      <c r="AA1157" s="331"/>
      <c r="AB1157" s="331"/>
      <c r="AC1157" s="1015">
        <f>V1157-U1157-Y1157</f>
        <v>0</v>
      </c>
      <c r="AD1157" s="1028"/>
      <c r="AF1157" s="3083">
        <f>V1157+X1157+AA1157-AB1157</f>
        <v>0</v>
      </c>
      <c r="AG1157" s="2087">
        <f>AB1157*1000-AF1157</f>
        <v>0</v>
      </c>
    </row>
    <row r="1158" spans="1:33" ht="29.25" x14ac:dyDescent="0.25">
      <c r="A1158" s="137">
        <v>1</v>
      </c>
      <c r="B1158" s="524" t="s">
        <v>305</v>
      </c>
      <c r="C1158" s="1532"/>
      <c r="D1158" s="536"/>
      <c r="E1158" s="221"/>
      <c r="F1158" s="183">
        <f>ROUND(E1158/12*$B$4,0)</f>
        <v>0</v>
      </c>
      <c r="G1158" s="183"/>
      <c r="H1158" s="183"/>
      <c r="I1158" s="1415"/>
      <c r="J1158" s="1415"/>
      <c r="K1158" s="122"/>
      <c r="L1158" s="122"/>
      <c r="M1158" s="122"/>
      <c r="N1158" s="122"/>
      <c r="O1158" s="122"/>
      <c r="P1158" s="122"/>
      <c r="Q1158" s="331"/>
      <c r="R1158" s="331"/>
      <c r="S1158" s="331"/>
      <c r="T1158" s="331"/>
      <c r="U1158" s="758"/>
      <c r="V1158" s="331">
        <f>AB1158-AA1158-X1158</f>
        <v>0</v>
      </c>
      <c r="W1158" s="776"/>
      <c r="X1158" s="331"/>
      <c r="Y1158" s="331"/>
      <c r="Z1158" s="331"/>
      <c r="AA1158" s="331"/>
      <c r="AB1158" s="331"/>
      <c r="AC1158" s="1015">
        <f>V1158-U1158-Y1158</f>
        <v>0</v>
      </c>
      <c r="AD1158" s="1028"/>
      <c r="AF1158" s="3083">
        <f>V1158+X1158+AA1158-AB1158</f>
        <v>0</v>
      </c>
      <c r="AG1158" s="137">
        <f>AB1158*1000-AF1158</f>
        <v>0</v>
      </c>
    </row>
    <row r="1159" spans="1:33" ht="30" x14ac:dyDescent="0.25">
      <c r="A1159" s="137">
        <v>1</v>
      </c>
      <c r="B1159" s="520" t="s">
        <v>191</v>
      </c>
      <c r="C1159" s="434"/>
      <c r="D1159" s="4"/>
      <c r="E1159" s="221"/>
      <c r="F1159" s="123"/>
      <c r="G1159" s="183"/>
      <c r="H1159" s="183"/>
      <c r="I1159" s="1415"/>
      <c r="J1159" s="1415"/>
      <c r="K1159" s="122"/>
      <c r="L1159" s="122"/>
      <c r="M1159" s="122"/>
      <c r="N1159" s="122"/>
      <c r="O1159" s="122"/>
      <c r="P1159" s="122"/>
      <c r="Q1159" s="331"/>
      <c r="R1159" s="331"/>
      <c r="S1159" s="331"/>
      <c r="T1159" s="331"/>
      <c r="U1159" s="758"/>
      <c r="V1159" s="331">
        <f>AB1159-AA1159-X1159</f>
        <v>0</v>
      </c>
      <c r="W1159" s="776"/>
      <c r="X1159" s="331"/>
      <c r="Y1159" s="331"/>
      <c r="Z1159" s="331"/>
      <c r="AA1159" s="331"/>
      <c r="AB1159" s="331"/>
      <c r="AC1159" s="1015">
        <f>V1159-U1159-Y1159</f>
        <v>0</v>
      </c>
      <c r="AD1159" s="1028"/>
      <c r="AF1159" s="3083">
        <f>V1159+X1159+AA1159-AB1159</f>
        <v>0</v>
      </c>
      <c r="AG1159" s="137">
        <f>AB1159*1000-AF1159</f>
        <v>0</v>
      </c>
    </row>
    <row r="1160" spans="1:33" x14ac:dyDescent="0.25">
      <c r="A1160" s="137">
        <v>1</v>
      </c>
      <c r="B1160" s="509" t="s">
        <v>217</v>
      </c>
      <c r="C1160" s="434"/>
      <c r="D1160" s="4"/>
      <c r="E1160" s="245">
        <f>SUM(E1161:E1166)</f>
        <v>10080</v>
      </c>
      <c r="F1160" s="527">
        <f>SUM(F1161:F1166)</f>
        <v>3360</v>
      </c>
      <c r="G1160" s="749">
        <f>SUM(G1161:G1166)</f>
        <v>3639</v>
      </c>
      <c r="H1160" s="749">
        <f t="shared" ref="H1160:H1172" si="485">G1160/F1160*100</f>
        <v>108.30357142857143</v>
      </c>
      <c r="I1160" s="1415"/>
      <c r="J1160" s="1415"/>
      <c r="K1160" s="122"/>
      <c r="L1160" s="122"/>
      <c r="M1160" s="122"/>
      <c r="N1160" s="122"/>
      <c r="O1160" s="122"/>
      <c r="P1160" s="122"/>
      <c r="Q1160" s="331">
        <v>16306.3856</v>
      </c>
      <c r="R1160" s="331">
        <v>16306.3856</v>
      </c>
      <c r="S1160" s="331">
        <v>16306.3856</v>
      </c>
      <c r="T1160" s="331">
        <v>16306.3856</v>
      </c>
      <c r="U1160" s="880">
        <f t="shared" ref="U1160" si="486">Q1160/12*$B$4+(R1160-Q1160)/11*3+(S1160-R1160)/10*2+(T1160-S1160)/9*1</f>
        <v>5435.4618666666665</v>
      </c>
      <c r="V1160" s="331">
        <f>AB1160-AA1160-X1160</f>
        <v>3952.8017800000002</v>
      </c>
      <c r="W1160" s="776"/>
      <c r="X1160" s="331"/>
      <c r="Y1160" s="331">
        <f>V1160-U1160</f>
        <v>-1482.6600866666663</v>
      </c>
      <c r="Z1160" s="331"/>
      <c r="AA1160" s="331">
        <v>0</v>
      </c>
      <c r="AB1160" s="331">
        <v>3952.8017800000002</v>
      </c>
      <c r="AC1160" s="1015">
        <f>V1160-U1160-Y1160</f>
        <v>0</v>
      </c>
      <c r="AD1160" s="1028"/>
      <c r="AF1160" s="3083">
        <f>V1160+X1160+AA1160-AB1160</f>
        <v>0</v>
      </c>
      <c r="AG1160" s="137">
        <f>AB1160*1000-AF1160</f>
        <v>3952801.7800000003</v>
      </c>
    </row>
    <row r="1161" spans="1:33" x14ac:dyDescent="0.25">
      <c r="A1161" s="137">
        <v>1</v>
      </c>
      <c r="B1161" s="514" t="s">
        <v>65</v>
      </c>
      <c r="C1161" s="434"/>
      <c r="D1161" s="4"/>
      <c r="E1161" s="221">
        <v>1900</v>
      </c>
      <c r="F1161" s="123">
        <f t="shared" ref="F1161:F1166" si="487">ROUND(E1161/12*$B$4,0)</f>
        <v>633</v>
      </c>
      <c r="G1161" s="183">
        <v>929</v>
      </c>
      <c r="H1161" s="183">
        <f t="shared" si="485"/>
        <v>146.7614533965245</v>
      </c>
      <c r="I1161" s="1415"/>
      <c r="J1161" s="1415"/>
      <c r="K1161" s="122"/>
      <c r="L1161" s="122"/>
      <c r="M1161" s="122"/>
      <c r="N1161" s="122"/>
      <c r="O1161" s="122"/>
      <c r="P1161" s="122"/>
      <c r="Q1161" s="331"/>
      <c r="R1161" s="331"/>
      <c r="S1161" s="331"/>
      <c r="T1161" s="331"/>
      <c r="U1161" s="880"/>
      <c r="V1161" s="331"/>
      <c r="W1161" s="776"/>
      <c r="X1161" s="331"/>
      <c r="Y1161" s="331"/>
      <c r="Z1161" s="331"/>
      <c r="AA1161" s="331"/>
      <c r="AB1161" s="331"/>
      <c r="AC1161" s="1015">
        <f>V1161-U1161-Y1161</f>
        <v>0</v>
      </c>
      <c r="AD1161" s="1028"/>
      <c r="AF1161" s="3083">
        <f>V1161+X1161+AA1161-AB1161</f>
        <v>0</v>
      </c>
      <c r="AG1161" s="137">
        <f>AB1161*1000-AF1161</f>
        <v>0</v>
      </c>
    </row>
    <row r="1162" spans="1:33" ht="30" x14ac:dyDescent="0.25">
      <c r="A1162" s="137">
        <v>1</v>
      </c>
      <c r="B1162" s="514" t="s">
        <v>122</v>
      </c>
      <c r="C1162" s="434"/>
      <c r="D1162" s="4"/>
      <c r="E1162" s="221">
        <v>580</v>
      </c>
      <c r="F1162" s="123">
        <f t="shared" si="487"/>
        <v>193</v>
      </c>
      <c r="G1162" s="183">
        <v>7</v>
      </c>
      <c r="H1162" s="183">
        <f t="shared" si="485"/>
        <v>3.6269430051813467</v>
      </c>
      <c r="I1162" s="1415"/>
      <c r="J1162" s="1415"/>
      <c r="K1162" s="122"/>
      <c r="L1162" s="122"/>
      <c r="M1162" s="122"/>
      <c r="N1162" s="122"/>
      <c r="O1162" s="122"/>
      <c r="P1162" s="122"/>
      <c r="Q1162" s="331"/>
      <c r="R1162" s="331"/>
      <c r="S1162" s="331"/>
      <c r="T1162" s="331"/>
      <c r="U1162" s="758"/>
      <c r="V1162" s="331"/>
      <c r="W1162" s="776"/>
      <c r="X1162" s="331"/>
      <c r="Y1162" s="331"/>
      <c r="Z1162" s="331"/>
      <c r="AA1162" s="331"/>
      <c r="AB1162" s="331"/>
      <c r="AC1162" s="1015">
        <f>V1162-U1162-Y1162</f>
        <v>0</v>
      </c>
      <c r="AD1162" s="1028"/>
      <c r="AF1162" s="3083">
        <f>V1162+X1162+AA1162-AB1162</f>
        <v>0</v>
      </c>
      <c r="AG1162" s="137">
        <f>AB1162*1000-AF1162</f>
        <v>0</v>
      </c>
    </row>
    <row r="1163" spans="1:33" ht="45" x14ac:dyDescent="0.25">
      <c r="A1163" s="137">
        <v>1</v>
      </c>
      <c r="B1163" s="514" t="s">
        <v>296</v>
      </c>
      <c r="C1163" s="434"/>
      <c r="D1163" s="4"/>
      <c r="E1163" s="221">
        <v>1800</v>
      </c>
      <c r="F1163" s="123">
        <f t="shared" si="487"/>
        <v>600</v>
      </c>
      <c r="G1163" s="183">
        <v>653</v>
      </c>
      <c r="H1163" s="183">
        <f t="shared" si="485"/>
        <v>108.83333333333334</v>
      </c>
      <c r="I1163" s="1415"/>
      <c r="J1163" s="1415"/>
      <c r="K1163" s="122"/>
      <c r="L1163" s="122"/>
      <c r="M1163" s="122"/>
      <c r="N1163" s="122"/>
      <c r="O1163" s="122"/>
      <c r="P1163" s="122"/>
      <c r="Q1163" s="331"/>
      <c r="R1163" s="331"/>
      <c r="S1163" s="331"/>
      <c r="T1163" s="331"/>
      <c r="U1163" s="758"/>
      <c r="V1163" s="331"/>
      <c r="W1163" s="776"/>
      <c r="X1163" s="331"/>
      <c r="Y1163" s="331"/>
      <c r="Z1163" s="331"/>
      <c r="AA1163" s="331"/>
      <c r="AB1163" s="331"/>
      <c r="AC1163" s="1015">
        <f>V1163-U1163-Y1163</f>
        <v>0</v>
      </c>
      <c r="AD1163" s="1028"/>
      <c r="AF1163" s="3083">
        <f>V1163+X1163+AA1163-AB1163</f>
        <v>0</v>
      </c>
      <c r="AG1163" s="137">
        <f>AB1163*1000-AF1163</f>
        <v>0</v>
      </c>
    </row>
    <row r="1164" spans="1:33" ht="30" x14ac:dyDescent="0.25">
      <c r="A1164" s="137">
        <v>1</v>
      </c>
      <c r="B1164" s="514" t="s">
        <v>276</v>
      </c>
      <c r="C1164" s="434"/>
      <c r="D1164" s="4"/>
      <c r="E1164" s="221">
        <v>2000</v>
      </c>
      <c r="F1164" s="123">
        <f t="shared" si="487"/>
        <v>667</v>
      </c>
      <c r="G1164" s="183">
        <v>888</v>
      </c>
      <c r="H1164" s="183">
        <f t="shared" si="485"/>
        <v>133.13343328335833</v>
      </c>
      <c r="I1164" s="1415"/>
      <c r="J1164" s="1415"/>
      <c r="K1164" s="122"/>
      <c r="L1164" s="122"/>
      <c r="M1164" s="122"/>
      <c r="N1164" s="122"/>
      <c r="O1164" s="122"/>
      <c r="P1164" s="122"/>
      <c r="Q1164" s="331"/>
      <c r="R1164" s="331"/>
      <c r="S1164" s="331"/>
      <c r="T1164" s="331"/>
      <c r="U1164" s="758"/>
      <c r="V1164" s="331"/>
      <c r="W1164" s="776"/>
      <c r="X1164" s="331"/>
      <c r="Y1164" s="331"/>
      <c r="Z1164" s="331"/>
      <c r="AA1164" s="331"/>
      <c r="AB1164" s="331"/>
      <c r="AC1164" s="1015">
        <f>V1164-U1164-Y1164</f>
        <v>0</v>
      </c>
      <c r="AD1164" s="1028"/>
      <c r="AF1164" s="3083">
        <f>V1164+X1164+AA1164-AB1164</f>
        <v>0</v>
      </c>
      <c r="AG1164" s="137">
        <f>AB1164*1000-AF1164</f>
        <v>0</v>
      </c>
    </row>
    <row r="1165" spans="1:33" ht="30" x14ac:dyDescent="0.25">
      <c r="A1165" s="137">
        <v>1</v>
      </c>
      <c r="B1165" s="514" t="s">
        <v>275</v>
      </c>
      <c r="C1165" s="434"/>
      <c r="D1165" s="4"/>
      <c r="E1165" s="221">
        <v>2000</v>
      </c>
      <c r="F1165" s="123">
        <f t="shared" si="487"/>
        <v>667</v>
      </c>
      <c r="G1165" s="183">
        <v>466</v>
      </c>
      <c r="H1165" s="183">
        <f t="shared" si="485"/>
        <v>69.865067466266865</v>
      </c>
      <c r="I1165" s="1415"/>
      <c r="J1165" s="1415"/>
      <c r="K1165" s="122"/>
      <c r="L1165" s="122"/>
      <c r="M1165" s="122"/>
      <c r="N1165" s="122"/>
      <c r="O1165" s="122"/>
      <c r="P1165" s="122"/>
      <c r="Q1165" s="331"/>
      <c r="R1165" s="331"/>
      <c r="S1165" s="331"/>
      <c r="T1165" s="331"/>
      <c r="U1165" s="758"/>
      <c r="V1165" s="331"/>
      <c r="W1165" s="776"/>
      <c r="X1165" s="331"/>
      <c r="Y1165" s="331"/>
      <c r="Z1165" s="331"/>
      <c r="AA1165" s="331"/>
      <c r="AB1165" s="331"/>
      <c r="AC1165" s="1015">
        <f>V1165-U1165-Y1165</f>
        <v>0</v>
      </c>
      <c r="AD1165" s="1028"/>
      <c r="AF1165" s="3083">
        <f>V1165+X1165+AA1165-AB1165</f>
        <v>0</v>
      </c>
      <c r="AG1165" s="137">
        <f>AB1165*1000-AF1165</f>
        <v>0</v>
      </c>
    </row>
    <row r="1166" spans="1:33" ht="30" x14ac:dyDescent="0.25">
      <c r="A1166" s="137">
        <v>1</v>
      </c>
      <c r="B1166" s="514" t="s">
        <v>71</v>
      </c>
      <c r="C1166" s="434"/>
      <c r="D1166" s="4"/>
      <c r="E1166" s="221">
        <v>1800</v>
      </c>
      <c r="F1166" s="123">
        <f t="shared" si="487"/>
        <v>600</v>
      </c>
      <c r="G1166" s="183">
        <v>696</v>
      </c>
      <c r="H1166" s="183">
        <f t="shared" si="485"/>
        <v>115.99999999999999</v>
      </c>
      <c r="I1166" s="1415"/>
      <c r="J1166" s="1415"/>
      <c r="K1166" s="122"/>
      <c r="L1166" s="122"/>
      <c r="M1166" s="122"/>
      <c r="N1166" s="122"/>
      <c r="O1166" s="122"/>
      <c r="P1166" s="122"/>
      <c r="Q1166" s="331"/>
      <c r="R1166" s="331"/>
      <c r="S1166" s="331"/>
      <c r="T1166" s="331"/>
      <c r="U1166" s="758"/>
      <c r="V1166" s="331"/>
      <c r="W1166" s="776"/>
      <c r="X1166" s="331"/>
      <c r="Y1166" s="331"/>
      <c r="Z1166" s="331"/>
      <c r="AA1166" s="331"/>
      <c r="AB1166" s="331"/>
      <c r="AC1166" s="1015">
        <f>V1166-U1166-Y1166</f>
        <v>0</v>
      </c>
      <c r="AD1166" s="1028"/>
      <c r="AF1166" s="3083">
        <f>V1166+X1166+AA1166-AB1166</f>
        <v>0</v>
      </c>
      <c r="AG1166" s="137">
        <f>AB1166*1000-AF1166</f>
        <v>0</v>
      </c>
    </row>
    <row r="1167" spans="1:33" s="2087" customFormat="1" ht="86.25" x14ac:dyDescent="0.25">
      <c r="A1167" s="2087">
        <v>1</v>
      </c>
      <c r="B1167" s="474" t="s">
        <v>508</v>
      </c>
      <c r="C1167" s="434"/>
      <c r="D1167" s="4"/>
      <c r="E1167" s="835">
        <f>E1128</f>
        <v>23018</v>
      </c>
      <c r="F1167" s="527">
        <f>F1128</f>
        <v>7673</v>
      </c>
      <c r="G1167" s="749">
        <f>G1128</f>
        <v>4594</v>
      </c>
      <c r="H1167" s="749">
        <f t="shared" si="485"/>
        <v>59.872279421347585</v>
      </c>
      <c r="I1167" s="1415"/>
      <c r="J1167" s="1415"/>
      <c r="K1167" s="122"/>
      <c r="L1167" s="122"/>
      <c r="M1167" s="122"/>
      <c r="N1167" s="122"/>
      <c r="O1167" s="122"/>
      <c r="P1167" s="122"/>
      <c r="Q1167" s="331">
        <f>Q1128</f>
        <v>71919.015700000004</v>
      </c>
      <c r="R1167" s="331">
        <f>R1128</f>
        <v>71919.015700000004</v>
      </c>
      <c r="S1167" s="331">
        <f>S1128</f>
        <v>71919.015700000004</v>
      </c>
      <c r="T1167" s="331">
        <f>T1128</f>
        <v>71919.015700000004</v>
      </c>
      <c r="U1167" s="758">
        <f t="shared" ref="U1167:AB1167" si="488">U1128</f>
        <v>23973.005233333333</v>
      </c>
      <c r="V1167" s="331">
        <f t="shared" si="488"/>
        <v>14431.17424</v>
      </c>
      <c r="W1167" s="776">
        <f t="shared" si="488"/>
        <v>0</v>
      </c>
      <c r="X1167" s="331">
        <f t="shared" si="488"/>
        <v>0</v>
      </c>
      <c r="Y1167" s="331">
        <f t="shared" si="488"/>
        <v>-9541.830993333333</v>
      </c>
      <c r="Z1167" s="331">
        <f t="shared" si="488"/>
        <v>0</v>
      </c>
      <c r="AA1167" s="331">
        <f t="shared" si="488"/>
        <v>0</v>
      </c>
      <c r="AB1167" s="331">
        <f t="shared" si="488"/>
        <v>14431.17424</v>
      </c>
      <c r="AC1167" s="1015">
        <f>V1167-U1167-Y1167</f>
        <v>0</v>
      </c>
      <c r="AD1167" s="1028"/>
      <c r="AF1167" s="3083">
        <f>V1167+X1167+AA1167-AB1167</f>
        <v>0</v>
      </c>
      <c r="AG1167" s="2087">
        <f>AB1167*1000-AF1167</f>
        <v>14431174.24</v>
      </c>
    </row>
    <row r="1168" spans="1:33" x14ac:dyDescent="0.25">
      <c r="A1168" s="137">
        <v>1</v>
      </c>
      <c r="B1168" s="521" t="s">
        <v>260</v>
      </c>
      <c r="C1168" s="1532"/>
      <c r="D1168" s="536"/>
      <c r="E1168" s="835">
        <f>E1144+E1114</f>
        <v>58381</v>
      </c>
      <c r="F1168" s="749">
        <f>F1144+F1114</f>
        <v>19461</v>
      </c>
      <c r="G1168" s="749">
        <f>G1144+G1114</f>
        <v>24399</v>
      </c>
      <c r="H1168" s="749">
        <f t="shared" si="485"/>
        <v>125.37382457222137</v>
      </c>
      <c r="I1168" s="1415"/>
      <c r="J1168" s="1415"/>
      <c r="K1168" s="122"/>
      <c r="L1168" s="122"/>
      <c r="M1168" s="122"/>
      <c r="N1168" s="122"/>
      <c r="O1168" s="122"/>
      <c r="P1168" s="122"/>
      <c r="Q1168" s="331"/>
      <c r="R1168" s="331"/>
      <c r="S1168" s="331"/>
      <c r="T1168" s="331"/>
      <c r="U1168" s="758"/>
      <c r="V1168" s="331"/>
      <c r="W1168" s="776"/>
      <c r="X1168" s="331"/>
      <c r="Y1168" s="331"/>
      <c r="Z1168" s="331"/>
      <c r="AA1168" s="331"/>
      <c r="AB1168" s="331"/>
      <c r="AC1168" s="1015">
        <f>V1168-U1168-Y1168</f>
        <v>0</v>
      </c>
      <c r="AD1168" s="1028"/>
      <c r="AF1168" s="3083">
        <f>V1168+X1168+AA1168-AB1168</f>
        <v>0</v>
      </c>
      <c r="AG1168" s="137">
        <f>AB1168*1000-AF1168</f>
        <v>0</v>
      </c>
    </row>
    <row r="1169" spans="1:33" ht="29.25" x14ac:dyDescent="0.25">
      <c r="A1169" s="137">
        <v>1</v>
      </c>
      <c r="B1169" s="521" t="s">
        <v>274</v>
      </c>
      <c r="C1169" s="1532"/>
      <c r="D1169" s="536"/>
      <c r="E1169" s="835">
        <f>E1132</f>
        <v>44702</v>
      </c>
      <c r="F1169" s="749">
        <f>F1132</f>
        <v>14901</v>
      </c>
      <c r="G1169" s="749">
        <f>G1132</f>
        <v>13477</v>
      </c>
      <c r="H1169" s="749">
        <f t="shared" si="485"/>
        <v>90.443594389638278</v>
      </c>
      <c r="I1169" s="1415"/>
      <c r="J1169" s="1415"/>
      <c r="K1169" s="122"/>
      <c r="L1169" s="122"/>
      <c r="M1169" s="122"/>
      <c r="N1169" s="122"/>
      <c r="O1169" s="122"/>
      <c r="P1169" s="122"/>
      <c r="Q1169" s="331"/>
      <c r="R1169" s="331"/>
      <c r="S1169" s="331"/>
      <c r="T1169" s="331"/>
      <c r="U1169" s="758"/>
      <c r="V1169" s="331"/>
      <c r="W1169" s="776">
        <f t="shared" ref="W1169" si="489">W1153+W1132</f>
        <v>0</v>
      </c>
      <c r="X1169" s="331"/>
      <c r="Y1169" s="331"/>
      <c r="Z1169" s="331"/>
      <c r="AA1169" s="331"/>
      <c r="AB1169" s="331"/>
      <c r="AC1169" s="1015">
        <f>V1169-U1169-Y1169</f>
        <v>0</v>
      </c>
      <c r="AD1169" s="1028"/>
      <c r="AF1169" s="3083">
        <f>V1169+X1169+AA1169-AB1169</f>
        <v>0</v>
      </c>
      <c r="AG1169" s="137">
        <f>AB1169*1000-AF1169</f>
        <v>0</v>
      </c>
    </row>
    <row r="1170" spans="1:33" ht="29.25" x14ac:dyDescent="0.25">
      <c r="A1170" s="137">
        <v>1</v>
      </c>
      <c r="B1170" s="521" t="s">
        <v>261</v>
      </c>
      <c r="C1170" s="434"/>
      <c r="D1170" s="4"/>
      <c r="E1170" s="835">
        <f>E1123</f>
        <v>64274</v>
      </c>
      <c r="F1170" s="527">
        <f>F1123</f>
        <v>21425</v>
      </c>
      <c r="G1170" s="749">
        <f>G1123</f>
        <v>11008</v>
      </c>
      <c r="H1170" s="749">
        <f t="shared" si="485"/>
        <v>51.379229871645272</v>
      </c>
      <c r="I1170" s="1415"/>
      <c r="J1170" s="1415"/>
      <c r="K1170" s="122"/>
      <c r="L1170" s="122"/>
      <c r="M1170" s="122"/>
      <c r="N1170" s="122"/>
      <c r="O1170" s="122"/>
      <c r="P1170" s="122"/>
      <c r="Q1170" s="331"/>
      <c r="R1170" s="331"/>
      <c r="S1170" s="331"/>
      <c r="T1170" s="331"/>
      <c r="U1170" s="758"/>
      <c r="V1170" s="331">
        <f>AB1170-AA1170-X1170</f>
        <v>0</v>
      </c>
      <c r="W1170" s="776"/>
      <c r="X1170" s="331"/>
      <c r="Y1170" s="331"/>
      <c r="Z1170" s="331"/>
      <c r="AA1170" s="331"/>
      <c r="AB1170" s="331"/>
      <c r="AC1170" s="1015">
        <f>V1170-U1170-Y1170</f>
        <v>0</v>
      </c>
      <c r="AD1170" s="1028"/>
      <c r="AF1170" s="3083">
        <f>V1170+X1170+AA1170-AB1170</f>
        <v>0</v>
      </c>
      <c r="AG1170" s="137">
        <f>AB1170*1000-AF1170</f>
        <v>0</v>
      </c>
    </row>
    <row r="1171" spans="1:33" ht="29.25" x14ac:dyDescent="0.25">
      <c r="A1171" s="137">
        <v>1</v>
      </c>
      <c r="B1171" s="521" t="s">
        <v>262</v>
      </c>
      <c r="C1171" s="434"/>
      <c r="D1171" s="4"/>
      <c r="E1171" s="697">
        <f>E1158+E1126</f>
        <v>15000</v>
      </c>
      <c r="F1171" s="527">
        <f t="shared" ref="F1171:G1171" si="490">F1158+F1126</f>
        <v>5000</v>
      </c>
      <c r="G1171" s="749">
        <f t="shared" si="490"/>
        <v>4493</v>
      </c>
      <c r="H1171" s="749">
        <f t="shared" si="485"/>
        <v>89.86</v>
      </c>
      <c r="I1171" s="1415"/>
      <c r="J1171" s="1415"/>
      <c r="K1171" s="122"/>
      <c r="L1171" s="122"/>
      <c r="M1171" s="122"/>
      <c r="N1171" s="122"/>
      <c r="O1171" s="122"/>
      <c r="P1171" s="122"/>
      <c r="Q1171" s="331"/>
      <c r="R1171" s="331"/>
      <c r="S1171" s="331"/>
      <c r="T1171" s="331"/>
      <c r="U1171" s="880"/>
      <c r="V1171" s="331">
        <f>AB1171-AA1171-X1171</f>
        <v>0</v>
      </c>
      <c r="W1171" s="776"/>
      <c r="X1171" s="331"/>
      <c r="Y1171" s="331">
        <f>V1171-U1171</f>
        <v>0</v>
      </c>
      <c r="Z1171" s="331"/>
      <c r="AA1171" s="331"/>
      <c r="AB1171" s="331"/>
      <c r="AC1171" s="1015">
        <f>V1171-U1171-Y1171</f>
        <v>0</v>
      </c>
      <c r="AD1171" s="1028"/>
      <c r="AF1171" s="3083">
        <f>V1171+X1171+AA1171-AB1171</f>
        <v>0</v>
      </c>
      <c r="AG1171" s="137">
        <f>AB1171*1000-AF1171</f>
        <v>0</v>
      </c>
    </row>
    <row r="1172" spans="1:33" x14ac:dyDescent="0.25">
      <c r="A1172" s="137">
        <v>1</v>
      </c>
      <c r="B1172" s="1074" t="s">
        <v>134</v>
      </c>
      <c r="C1172" s="1073"/>
      <c r="D1172" s="1074"/>
      <c r="E1172" s="205">
        <f>E1168+E1169+E1171+E1170*2.6+E1167*2.6</f>
        <v>345042.2</v>
      </c>
      <c r="F1172" s="1553">
        <f>F1168+F1169+F1171+F1170*2.6+F1167*2.6</f>
        <v>115016.8</v>
      </c>
      <c r="G1172" s="1553">
        <f>G1168+G1169+G1171+G1170*2.6+G1167*2.6</f>
        <v>82934.2</v>
      </c>
      <c r="H1172" s="1553">
        <f t="shared" si="485"/>
        <v>72.10616188243803</v>
      </c>
      <c r="I1172" s="1543"/>
      <c r="J1172" s="1543"/>
      <c r="K1172" s="1419"/>
      <c r="L1172" s="1419"/>
      <c r="M1172" s="1419"/>
      <c r="N1172" s="1419"/>
      <c r="O1172" s="1419"/>
      <c r="P1172" s="1419"/>
      <c r="Q1172" s="329">
        <f>Q1171+Q1160+Q1153+Q1144+Q1132+Q1128+Q1113</f>
        <v>357988.86721999996</v>
      </c>
      <c r="R1172" s="329">
        <f>R1171+R1160+R1153+R1144+R1132+R1128+R1113</f>
        <v>357988.86721999996</v>
      </c>
      <c r="S1172" s="329">
        <f>S1171+S1160+S1153+S1144+S1132+S1128+S1113</f>
        <v>356058.05560999998</v>
      </c>
      <c r="T1172" s="329">
        <f>T1171+T1160+T1153+T1144+T1132+T1128+T1113</f>
        <v>356058.05560999998</v>
      </c>
      <c r="U1172" s="329">
        <f t="shared" ref="U1172:AB1172" si="491">U1171+U1160+U1153+U1144+U1132+U1128+U1113</f>
        <v>118943.46008466667</v>
      </c>
      <c r="V1172" s="329">
        <f t="shared" si="491"/>
        <v>103754.93388999999</v>
      </c>
      <c r="W1172" s="329">
        <f t="shared" si="491"/>
        <v>0</v>
      </c>
      <c r="X1172" s="329">
        <f t="shared" si="491"/>
        <v>0</v>
      </c>
      <c r="Y1172" s="329">
        <f t="shared" si="491"/>
        <v>-15188.526194666665</v>
      </c>
      <c r="Z1172" s="329">
        <f t="shared" si="491"/>
        <v>-6.7626200000000001</v>
      </c>
      <c r="AA1172" s="329">
        <f t="shared" si="491"/>
        <v>-21.368590000000005</v>
      </c>
      <c r="AB1172" s="329">
        <f t="shared" si="491"/>
        <v>103733.5653</v>
      </c>
      <c r="AC1172" s="1015">
        <f>V1172-U1172-Y1172</f>
        <v>-2.1827872842550278E-11</v>
      </c>
      <c r="AD1172" s="1028"/>
      <c r="AF1172" s="3083">
        <f>V1172+X1172+AA1172-AB1172</f>
        <v>0</v>
      </c>
      <c r="AG1172" s="137">
        <f>AB1172*1000-AF1172</f>
        <v>103733565.3</v>
      </c>
    </row>
    <row r="1173" spans="1:33" x14ac:dyDescent="0.25">
      <c r="A1173" s="137">
        <v>1</v>
      </c>
      <c r="B1173" s="138" t="s">
        <v>28</v>
      </c>
      <c r="C1173" s="446"/>
      <c r="D1173" s="2"/>
      <c r="E1173" s="2881"/>
      <c r="F1173" s="187"/>
      <c r="G1173" s="187"/>
      <c r="H1173" s="837"/>
      <c r="I1173" s="830"/>
      <c r="J1173" s="1411"/>
      <c r="K1173" s="186"/>
      <c r="L1173" s="183"/>
      <c r="M1173" s="2079"/>
      <c r="N1173" s="186"/>
      <c r="O1173" s="183"/>
      <c r="P1173" s="183"/>
      <c r="Q1173" s="330"/>
      <c r="R1173" s="330"/>
      <c r="S1173" s="330"/>
      <c r="T1173" s="330"/>
      <c r="U1173" s="758"/>
      <c r="V1173" s="330">
        <f>AB1173-AA1173-X1173</f>
        <v>0</v>
      </c>
      <c r="W1173" s="776"/>
      <c r="X1173" s="331"/>
      <c r="Y1173" s="331"/>
      <c r="Z1173" s="331"/>
      <c r="AA1173" s="331"/>
      <c r="AB1173" s="331"/>
      <c r="AC1173" s="1015">
        <f>V1173-U1173-Y1173</f>
        <v>0</v>
      </c>
      <c r="AD1173" s="1028"/>
      <c r="AF1173" s="3083">
        <f>V1173+X1173+AA1173-AB1173</f>
        <v>0</v>
      </c>
      <c r="AG1173" s="137">
        <f>AB1173*1000-AF1173</f>
        <v>0</v>
      </c>
    </row>
    <row r="1174" spans="1:33" x14ac:dyDescent="0.25">
      <c r="A1174" s="137">
        <v>1</v>
      </c>
      <c r="B1174" s="2" t="s">
        <v>123</v>
      </c>
      <c r="C1174" s="447"/>
      <c r="D1174" s="2"/>
      <c r="E1174" s="225"/>
      <c r="F1174" s="187"/>
      <c r="G1174" s="187"/>
      <c r="H1174" s="187"/>
      <c r="I1174" s="830"/>
      <c r="J1174" s="830"/>
      <c r="K1174" s="183"/>
      <c r="L1174" s="183"/>
      <c r="M1174" s="183"/>
      <c r="N1174" s="183"/>
      <c r="O1174" s="183"/>
      <c r="P1174" s="183"/>
      <c r="Q1174" s="331"/>
      <c r="R1174" s="331"/>
      <c r="S1174" s="331"/>
      <c r="T1174" s="331"/>
      <c r="U1174" s="758"/>
      <c r="V1174" s="331">
        <f>AB1174-AA1174-X1174</f>
        <v>0</v>
      </c>
      <c r="W1174" s="776"/>
      <c r="X1174" s="331"/>
      <c r="Y1174" s="331"/>
      <c r="Z1174" s="331"/>
      <c r="AA1174" s="331"/>
      <c r="AB1174" s="331"/>
      <c r="AC1174" s="1015">
        <f>V1174-U1174-Y1174</f>
        <v>0</v>
      </c>
      <c r="AD1174" s="1028"/>
      <c r="AF1174" s="3083">
        <f>V1174+X1174+AA1174-AB1174</f>
        <v>0</v>
      </c>
      <c r="AG1174" s="137">
        <f>AB1174*1000-AF1174</f>
        <v>0</v>
      </c>
    </row>
    <row r="1175" spans="1:33" ht="30" x14ac:dyDescent="0.25">
      <c r="A1175" s="137">
        <v>1</v>
      </c>
      <c r="B1175" s="163" t="s">
        <v>155</v>
      </c>
      <c r="C1175" s="832"/>
      <c r="D1175" s="1619">
        <v>240</v>
      </c>
      <c r="E1175" s="261">
        <v>1260</v>
      </c>
      <c r="F1175" s="123">
        <f>ROUND(E1175/12*$B$4,0)</f>
        <v>420</v>
      </c>
      <c r="G1175" s="1040">
        <v>615</v>
      </c>
      <c r="H1175" s="129">
        <f>G1175/F1175*100</f>
        <v>146.42857142857142</v>
      </c>
      <c r="I1175" s="1390">
        <v>3</v>
      </c>
      <c r="J1175" s="152">
        <f>M1175/G1175</f>
        <v>2.9983739837398375</v>
      </c>
      <c r="K1175" s="282">
        <f>ROUND(E1175*I1175,0)</f>
        <v>3780</v>
      </c>
      <c r="L1175" s="282">
        <f>ROUND(K1175/12*$B$4,0)</f>
        <v>1260</v>
      </c>
      <c r="M1175" s="282">
        <v>1844</v>
      </c>
      <c r="N1175" s="1030">
        <f>M1175/L1175*100</f>
        <v>146.34920634920633</v>
      </c>
      <c r="O1175" s="282">
        <f>ROUND(K1175/D1175,0)</f>
        <v>16</v>
      </c>
      <c r="P1175" s="153">
        <f t="shared" ref="P1175:P1179" si="492">M1175/$B$4*12/O1175</f>
        <v>345.75</v>
      </c>
      <c r="Q1175" s="331"/>
      <c r="R1175" s="331"/>
      <c r="S1175" s="331"/>
      <c r="T1175" s="331"/>
      <c r="U1175" s="758"/>
      <c r="V1175" s="331"/>
      <c r="W1175" s="776"/>
      <c r="X1175" s="331"/>
      <c r="Y1175" s="331"/>
      <c r="Z1175" s="331"/>
      <c r="AA1175" s="331"/>
      <c r="AB1175" s="331"/>
      <c r="AC1175" s="1015">
        <f>V1175-U1175-Y1175</f>
        <v>0</v>
      </c>
      <c r="AD1175" s="1028"/>
      <c r="AF1175" s="3083">
        <f>V1175+X1175+AA1175-AB1175</f>
        <v>0</v>
      </c>
      <c r="AG1175" s="137">
        <f>AB1175*1000-AF1175</f>
        <v>0</v>
      </c>
    </row>
    <row r="1176" spans="1:33" x14ac:dyDescent="0.25">
      <c r="A1176" s="137">
        <v>1</v>
      </c>
      <c r="B1176" s="132" t="s">
        <v>44</v>
      </c>
      <c r="C1176" s="450"/>
      <c r="D1176" s="3">
        <v>240</v>
      </c>
      <c r="E1176" s="225">
        <v>2660</v>
      </c>
      <c r="F1176" s="123">
        <f>ROUND(E1176/12*$B$4,0)</f>
        <v>887</v>
      </c>
      <c r="G1176" s="123">
        <v>904</v>
      </c>
      <c r="H1176" s="123">
        <f>G1176/F1176*100</f>
        <v>101.91657271702368</v>
      </c>
      <c r="I1176" s="830">
        <v>8</v>
      </c>
      <c r="J1176" s="152">
        <f>M1176/G1176</f>
        <v>7.9026548672566372</v>
      </c>
      <c r="K1176" s="153">
        <f>ROUND(E1176*I1176,0)</f>
        <v>21280</v>
      </c>
      <c r="L1176" s="153">
        <f>ROUND(K1176/12*$B$4,0)</f>
        <v>7093</v>
      </c>
      <c r="M1176" s="153">
        <v>7144</v>
      </c>
      <c r="N1176" s="153">
        <f>M1176/L1176*100</f>
        <v>100.71901875088113</v>
      </c>
      <c r="O1176" s="153">
        <f>ROUND(K1176/D1176,0)</f>
        <v>89</v>
      </c>
      <c r="P1176" s="153">
        <f t="shared" si="492"/>
        <v>240.80898876404495</v>
      </c>
      <c r="Q1176" s="331"/>
      <c r="R1176" s="331"/>
      <c r="S1176" s="331"/>
      <c r="T1176" s="331"/>
      <c r="U1176" s="758"/>
      <c r="V1176" s="331">
        <f>AB1176-AA1176-X1176</f>
        <v>0</v>
      </c>
      <c r="W1176" s="776"/>
      <c r="X1176" s="331"/>
      <c r="Y1176" s="331">
        <f>V1176-U1176</f>
        <v>0</v>
      </c>
      <c r="Z1176" s="331"/>
      <c r="AA1176" s="331"/>
      <c r="AB1176" s="331"/>
      <c r="AC1176" s="1015">
        <f>V1176-U1176-Y1176</f>
        <v>0</v>
      </c>
      <c r="AD1176" s="1028"/>
      <c r="AF1176" s="3083">
        <f>V1176+X1176+AA1176-AB1176</f>
        <v>0</v>
      </c>
      <c r="AG1176" s="137">
        <f>AB1176*1000-AF1176</f>
        <v>0</v>
      </c>
    </row>
    <row r="1177" spans="1:33" s="147" customFormat="1" x14ac:dyDescent="0.25">
      <c r="A1177" s="137">
        <v>1</v>
      </c>
      <c r="B1177" s="132" t="s">
        <v>6</v>
      </c>
      <c r="C1177" s="450"/>
      <c r="D1177" s="3">
        <v>240</v>
      </c>
      <c r="E1177" s="225">
        <v>800</v>
      </c>
      <c r="F1177" s="123">
        <f>ROUND(E1177/12*$B$4,0)</f>
        <v>267</v>
      </c>
      <c r="G1177" s="123">
        <v>328</v>
      </c>
      <c r="H1177" s="129">
        <f>G1177/F1177*100</f>
        <v>122.84644194756554</v>
      </c>
      <c r="I1177" s="830">
        <v>4</v>
      </c>
      <c r="J1177" s="1037">
        <f>M1177/G1177</f>
        <v>4.0060975609756095</v>
      </c>
      <c r="K1177" s="282">
        <f>ROUND(E1177*I1177,0)</f>
        <v>3200</v>
      </c>
      <c r="L1177" s="282">
        <f>ROUND(K1177/12*$B$4,0)</f>
        <v>1067</v>
      </c>
      <c r="M1177" s="282">
        <v>1314</v>
      </c>
      <c r="N1177" s="153">
        <f>M1177/L1177*100</f>
        <v>123.14901593252108</v>
      </c>
      <c r="O1177" s="282">
        <f>ROUND(K1177/D1177,0)</f>
        <v>13</v>
      </c>
      <c r="P1177" s="153">
        <f t="shared" si="492"/>
        <v>303.23076923076923</v>
      </c>
      <c r="Q1177" s="331"/>
      <c r="R1177" s="331"/>
      <c r="S1177" s="331"/>
      <c r="T1177" s="331"/>
      <c r="U1177" s="758"/>
      <c r="V1177" s="331">
        <f>AB1177-AA1177-X1177</f>
        <v>0</v>
      </c>
      <c r="W1177" s="776"/>
      <c r="X1177" s="332"/>
      <c r="Y1177" s="332">
        <f>V1177-U1177</f>
        <v>0</v>
      </c>
      <c r="Z1177" s="332"/>
      <c r="AA1177" s="331"/>
      <c r="AB1177" s="331"/>
      <c r="AC1177" s="1015">
        <f>V1177-U1177-Y1177</f>
        <v>0</v>
      </c>
      <c r="AD1177" s="1028"/>
      <c r="AF1177" s="3083">
        <f>V1177+X1177+AA1177-AB1177</f>
        <v>0</v>
      </c>
      <c r="AG1177" s="147">
        <f>AB1177*1000-AF1177</f>
        <v>0</v>
      </c>
    </row>
    <row r="1178" spans="1:33" x14ac:dyDescent="0.25">
      <c r="A1178" s="137">
        <v>1</v>
      </c>
      <c r="B1178" s="1620" t="s">
        <v>176</v>
      </c>
      <c r="C1178" s="1621"/>
      <c r="D1178" s="1602"/>
      <c r="E1178" s="232">
        <f>SUM(E1175:E1177)</f>
        <v>4720</v>
      </c>
      <c r="F1178" s="1419">
        <f>SUM(F1175:F1177)</f>
        <v>1574</v>
      </c>
      <c r="G1178" s="1419">
        <f>SUM(G1175:G1177)</f>
        <v>1847</v>
      </c>
      <c r="H1178" s="36">
        <f>G1178/F1178*100</f>
        <v>117.34434561626431</v>
      </c>
      <c r="I1178" s="8">
        <f>IF(E1178=0,0,K1178/E1178)</f>
        <v>5.9872881355932206</v>
      </c>
      <c r="J1178" s="1252">
        <f>M1178/G1178</f>
        <v>5.5776935571196535</v>
      </c>
      <c r="K1178" s="1047">
        <f>SUM(K1175:K1177)</f>
        <v>28260</v>
      </c>
      <c r="L1178" s="1047">
        <f>SUM(L1175:L1177)</f>
        <v>9420</v>
      </c>
      <c r="M1178" s="1047">
        <f>SUM(M1175:M1177)</f>
        <v>10302</v>
      </c>
      <c r="N1178" s="1123">
        <f>M1178/L1178*100</f>
        <v>109.36305732484077</v>
      </c>
      <c r="O1178" s="1047">
        <f>SUM(O1175:O1177)</f>
        <v>118</v>
      </c>
      <c r="P1178" s="1123">
        <f t="shared" si="492"/>
        <v>261.91525423728814</v>
      </c>
      <c r="Q1178" s="329"/>
      <c r="R1178" s="329"/>
      <c r="S1178" s="329"/>
      <c r="T1178" s="329"/>
      <c r="U1178" s="881"/>
      <c r="V1178" s="329">
        <f>AB1178-AA1178-X1178</f>
        <v>0</v>
      </c>
      <c r="W1178" s="780"/>
      <c r="X1178" s="329"/>
      <c r="Y1178" s="329"/>
      <c r="Z1178" s="329"/>
      <c r="AA1178" s="329"/>
      <c r="AB1178" s="329"/>
      <c r="AC1178" s="1015">
        <f>V1178-U1178-Y1178</f>
        <v>0</v>
      </c>
      <c r="AD1178" s="1028"/>
      <c r="AF1178" s="3083">
        <f>V1178+X1178+AA1178-AB1178</f>
        <v>0</v>
      </c>
      <c r="AG1178" s="137">
        <f>AB1178*1000-AF1178</f>
        <v>0</v>
      </c>
    </row>
    <row r="1179" spans="1:33" ht="30" thickBot="1" x14ac:dyDescent="0.3">
      <c r="A1179" s="137">
        <v>1</v>
      </c>
      <c r="B1179" s="148" t="s">
        <v>201</v>
      </c>
      <c r="C1179" s="148"/>
      <c r="D1179" s="148"/>
      <c r="E1179" s="248">
        <f>SUM(E1178)</f>
        <v>4720</v>
      </c>
      <c r="F1179" s="1528">
        <f>SUM(F1178)</f>
        <v>1574</v>
      </c>
      <c r="G1179" s="1528">
        <f>SUM(G1178)</f>
        <v>1847</v>
      </c>
      <c r="H1179" s="1528">
        <f>G1179/F1179*100</f>
        <v>117.34434561626431</v>
      </c>
      <c r="I1179" s="1107">
        <f>IF(E1179=0,0,K1179/E1179)</f>
        <v>5.9872881355932206</v>
      </c>
      <c r="J1179" s="1108">
        <f>M1179/G1179</f>
        <v>5.5776935571196535</v>
      </c>
      <c r="K1179" s="1528">
        <f>SUM(K1178)</f>
        <v>28260</v>
      </c>
      <c r="L1179" s="1528">
        <f>SUM(L1178)</f>
        <v>9420</v>
      </c>
      <c r="M1179" s="1528">
        <f>SUM(M1178)</f>
        <v>10302</v>
      </c>
      <c r="N1179" s="1109">
        <f>M1179/L1179*100</f>
        <v>109.36305732484077</v>
      </c>
      <c r="O1179" s="1153">
        <f>O1178</f>
        <v>118</v>
      </c>
      <c r="P1179" s="1109">
        <f t="shared" si="492"/>
        <v>261.91525423728814</v>
      </c>
      <c r="Q1179" s="336">
        <v>82961.284560379194</v>
      </c>
      <c r="R1179" s="336">
        <v>82961.284560379194</v>
      </c>
      <c r="S1179" s="336">
        <v>84880.645446844515</v>
      </c>
      <c r="T1179" s="336">
        <v>84880.645446844515</v>
      </c>
      <c r="U1179" s="880">
        <f t="shared" ref="U1179" si="493">Q1179/12*$B$4+(R1179-Q1179)/11*3+(S1179-R1179)/10*2+(T1179-S1179)/9*1</f>
        <v>28037.633697419464</v>
      </c>
      <c r="V1179" s="336">
        <f>AB1179-AA1179-X1179</f>
        <v>28963.814200000004</v>
      </c>
      <c r="W1179" s="778"/>
      <c r="X1179" s="336"/>
      <c r="Y1179" s="336">
        <f>V1179-U1179</f>
        <v>926.18050258054063</v>
      </c>
      <c r="Z1179" s="336"/>
      <c r="AA1179" s="336">
        <v>0</v>
      </c>
      <c r="AB1179" s="336">
        <v>28963.814200000004</v>
      </c>
      <c r="AC1179" s="1015">
        <f>V1179-U1179-Y1179</f>
        <v>0</v>
      </c>
      <c r="AD1179" s="1028"/>
      <c r="AF1179" s="3083">
        <f>V1179+X1179+AA1179-AB1179</f>
        <v>0</v>
      </c>
      <c r="AG1179" s="137">
        <f>AB1179*1000-AF1179</f>
        <v>28963814.200000003</v>
      </c>
    </row>
    <row r="1180" spans="1:33" ht="15.75" thickBot="1" x14ac:dyDescent="0.3">
      <c r="A1180" s="137">
        <v>1</v>
      </c>
      <c r="B1180" s="1556" t="s">
        <v>278</v>
      </c>
      <c r="C1180" s="1557"/>
      <c r="D1180" s="1556"/>
      <c r="E1180" s="230"/>
      <c r="F1180" s="708"/>
      <c r="G1180" s="708"/>
      <c r="H1180" s="708"/>
      <c r="I1180" s="1387"/>
      <c r="J1180" s="1387"/>
      <c r="K1180" s="708"/>
      <c r="L1180" s="708"/>
      <c r="M1180" s="708">
        <f>M1179</f>
        <v>10302</v>
      </c>
      <c r="N1180" s="708"/>
      <c r="O1180" s="708"/>
      <c r="P1180" s="708"/>
      <c r="Q1180" s="337">
        <f t="shared" ref="Q1180:AB1180" si="494">SUM(Q1179,Q1172)</f>
        <v>440950.15178037912</v>
      </c>
      <c r="R1180" s="337">
        <f t="shared" ref="R1180:S1180" si="495">SUM(R1179,R1172)</f>
        <v>440950.15178037912</v>
      </c>
      <c r="S1180" s="337">
        <f t="shared" si="495"/>
        <v>440938.7010568445</v>
      </c>
      <c r="T1180" s="337">
        <f t="shared" ref="T1180" si="496">SUM(T1179,T1172)</f>
        <v>440938.7010568445</v>
      </c>
      <c r="U1180" s="759">
        <f t="shared" si="494"/>
        <v>146981.09378208613</v>
      </c>
      <c r="V1180" s="337">
        <f t="shared" si="494"/>
        <v>132718.74808999998</v>
      </c>
      <c r="W1180" s="781">
        <f t="shared" si="494"/>
        <v>0</v>
      </c>
      <c r="X1180" s="156">
        <f t="shared" si="494"/>
        <v>0</v>
      </c>
      <c r="Y1180" s="337">
        <f t="shared" si="494"/>
        <v>-14262.345692086124</v>
      </c>
      <c r="Z1180" s="337">
        <f t="shared" si="494"/>
        <v>-6.7626200000000001</v>
      </c>
      <c r="AA1180" s="337">
        <f t="shared" si="494"/>
        <v>-21.368590000000005</v>
      </c>
      <c r="AB1180" s="337">
        <f t="shared" si="494"/>
        <v>132697.37950000001</v>
      </c>
      <c r="AC1180" s="1015">
        <f>V1180-U1180-Y1180</f>
        <v>-2.5465851649641991E-11</v>
      </c>
      <c r="AD1180" s="1028"/>
      <c r="AF1180" s="3083">
        <f>V1180+X1180+AA1180-AB1180</f>
        <v>0</v>
      </c>
      <c r="AG1180" s="137">
        <f>AB1180*1000-AF1180</f>
        <v>132697379.50000001</v>
      </c>
    </row>
    <row r="1181" spans="1:33" x14ac:dyDescent="0.25">
      <c r="A1181" s="137">
        <v>1</v>
      </c>
      <c r="B1181" s="1609"/>
      <c r="C1181" s="1610"/>
      <c r="D1181" s="1609"/>
      <c r="E1181" s="233"/>
      <c r="F1181" s="747"/>
      <c r="G1181" s="747"/>
      <c r="H1181" s="747"/>
      <c r="I1181" s="1407"/>
      <c r="J1181" s="1407"/>
      <c r="K1181" s="747"/>
      <c r="L1181" s="747"/>
      <c r="M1181" s="747"/>
      <c r="N1181" s="747"/>
      <c r="O1181" s="747"/>
      <c r="P1181" s="747"/>
      <c r="Q1181" s="330"/>
      <c r="R1181" s="330"/>
      <c r="S1181" s="330"/>
      <c r="T1181" s="330"/>
      <c r="U1181" s="757"/>
      <c r="V1181" s="330">
        <f>AB1181-AA1181-X1181</f>
        <v>0</v>
      </c>
      <c r="W1181" s="779"/>
      <c r="X1181" s="330"/>
      <c r="Y1181" s="330"/>
      <c r="Z1181" s="330"/>
      <c r="AA1181" s="330"/>
      <c r="AB1181" s="330"/>
      <c r="AC1181" s="1015">
        <f>V1181-U1181-Y1181</f>
        <v>0</v>
      </c>
      <c r="AD1181" s="1028"/>
      <c r="AF1181" s="3083">
        <f>V1181+X1181+AA1181-AB1181</f>
        <v>0</v>
      </c>
      <c r="AG1181" s="137">
        <f>AB1181*1000-AF1181</f>
        <v>0</v>
      </c>
    </row>
    <row r="1182" spans="1:33" ht="29.25" x14ac:dyDescent="0.25">
      <c r="A1182" s="137">
        <v>1</v>
      </c>
      <c r="B1182" s="1019" t="s">
        <v>361</v>
      </c>
      <c r="C1182" s="1019"/>
      <c r="D1182" s="1432"/>
      <c r="E1182" s="223"/>
      <c r="F1182" s="525"/>
      <c r="G1182" s="525"/>
      <c r="H1182" s="525"/>
      <c r="I1182" s="1415"/>
      <c r="J1182" s="1415"/>
      <c r="K1182" s="525"/>
      <c r="L1182" s="525"/>
      <c r="M1182" s="525"/>
      <c r="N1182" s="525"/>
      <c r="O1182" s="525"/>
      <c r="P1182" s="525"/>
      <c r="Q1182" s="331"/>
      <c r="R1182" s="331"/>
      <c r="S1182" s="331"/>
      <c r="T1182" s="331"/>
      <c r="U1182" s="758"/>
      <c r="V1182" s="331">
        <f>AB1182-AA1182-X1182</f>
        <v>0</v>
      </c>
      <c r="W1182" s="776"/>
      <c r="X1182" s="331"/>
      <c r="Y1182" s="331"/>
      <c r="Z1182" s="331"/>
      <c r="AA1182" s="331"/>
      <c r="AB1182" s="331"/>
      <c r="AC1182" s="1015">
        <f>V1182-U1182-Y1182</f>
        <v>0</v>
      </c>
      <c r="AD1182" s="1028"/>
      <c r="AF1182" s="3083">
        <f>V1182+X1182+AA1182-AB1182</f>
        <v>0</v>
      </c>
      <c r="AG1182" s="137">
        <f>AB1182*1000-AF1182</f>
        <v>0</v>
      </c>
    </row>
    <row r="1183" spans="1:33" x14ac:dyDescent="0.25">
      <c r="A1183" s="137">
        <v>1</v>
      </c>
      <c r="B1183" s="491" t="s">
        <v>325</v>
      </c>
      <c r="C1183" s="1618"/>
      <c r="D1183" s="535"/>
      <c r="E1183" s="223"/>
      <c r="F1183" s="525"/>
      <c r="G1183" s="525"/>
      <c r="H1183" s="525"/>
      <c r="I1183" s="1415"/>
      <c r="J1183" s="1415"/>
      <c r="K1183" s="525"/>
      <c r="L1183" s="525"/>
      <c r="M1183" s="525"/>
      <c r="N1183" s="525"/>
      <c r="O1183" s="525"/>
      <c r="P1183" s="525"/>
      <c r="Q1183" s="331">
        <v>48187.206299999998</v>
      </c>
      <c r="R1183" s="331">
        <v>48187.206299999998</v>
      </c>
      <c r="S1183" s="331">
        <v>46873.633100000014</v>
      </c>
      <c r="T1183" s="331">
        <v>46873.633100000014</v>
      </c>
      <c r="U1183" s="880">
        <f t="shared" ref="U1183" si="497">Q1183/12*$B$4+(R1183-Q1183)/11*3+(S1183-R1183)/10*2+(T1183-S1183)/9*1</f>
        <v>15799.687460000003</v>
      </c>
      <c r="V1183" s="331">
        <f>AB1183-AA1183-X1183</f>
        <v>15040.15069</v>
      </c>
      <c r="W1183" s="776"/>
      <c r="X1183" s="331">
        <v>-565.86342999999988</v>
      </c>
      <c r="Y1183" s="331">
        <f>V1183-U1183</f>
        <v>-759.53677000000243</v>
      </c>
      <c r="Z1183" s="331"/>
      <c r="AA1183" s="331">
        <v>-17.463130000000003</v>
      </c>
      <c r="AB1183" s="331">
        <v>14456.824130000001</v>
      </c>
      <c r="AC1183" s="1015">
        <f>V1183-U1183-Y1183</f>
        <v>0</v>
      </c>
      <c r="AD1183" s="1028"/>
      <c r="AF1183" s="3083">
        <f>V1183+X1183+AA1183-AB1183</f>
        <v>0</v>
      </c>
      <c r="AG1183" s="137">
        <f>AB1183*1000-AF1183</f>
        <v>14456824.130000001</v>
      </c>
    </row>
    <row r="1184" spans="1:33" ht="29.25" x14ac:dyDescent="0.25">
      <c r="A1184" s="137">
        <v>1</v>
      </c>
      <c r="B1184" s="2082" t="s">
        <v>271</v>
      </c>
      <c r="C1184" s="1618"/>
      <c r="D1184" s="535"/>
      <c r="E1184" s="493">
        <f>E1186+E1188+E1189+E1190*5</f>
        <v>15585</v>
      </c>
      <c r="F1184" s="525">
        <f t="shared" ref="F1184:G1184" si="498">F1186+F1188+F1189+F1190*5</f>
        <v>5195</v>
      </c>
      <c r="G1184" s="525">
        <f t="shared" si="498"/>
        <v>5011</v>
      </c>
      <c r="H1184" s="525">
        <f>G1184/F1184*100</f>
        <v>96.458132820019244</v>
      </c>
      <c r="I1184" s="1415"/>
      <c r="J1184" s="1415"/>
      <c r="K1184" s="525"/>
      <c r="L1184" s="525"/>
      <c r="M1184" s="525"/>
      <c r="N1184" s="525"/>
      <c r="O1184" s="525"/>
      <c r="P1184" s="525"/>
      <c r="Q1184" s="331"/>
      <c r="R1184" s="331"/>
      <c r="S1184" s="331"/>
      <c r="T1184" s="331"/>
      <c r="U1184" s="758"/>
      <c r="V1184" s="331"/>
      <c r="W1184" s="776"/>
      <c r="X1184" s="331"/>
      <c r="Y1184" s="331"/>
      <c r="Z1184" s="331"/>
      <c r="AA1184" s="331"/>
      <c r="AB1184" s="331"/>
      <c r="AC1184" s="1015">
        <f>V1184-U1184-Y1184</f>
        <v>0</v>
      </c>
      <c r="AD1184" s="1028"/>
      <c r="AF1184" s="3083">
        <f>V1184+X1184+AA1184-AB1184</f>
        <v>0</v>
      </c>
      <c r="AG1184" s="137">
        <f>AB1184*1000-AF1184</f>
        <v>0</v>
      </c>
    </row>
    <row r="1185" spans="1:33" ht="30" x14ac:dyDescent="0.25">
      <c r="A1185" s="137">
        <v>1</v>
      </c>
      <c r="B1185" s="311" t="s">
        <v>193</v>
      </c>
      <c r="C1185" s="1618"/>
      <c r="D1185" s="535"/>
      <c r="E1185" s="493"/>
      <c r="F1185" s="525"/>
      <c r="G1185" s="525"/>
      <c r="H1185" s="525"/>
      <c r="I1185" s="1415"/>
      <c r="J1185" s="1415"/>
      <c r="K1185" s="525"/>
      <c r="L1185" s="525"/>
      <c r="M1185" s="525"/>
      <c r="N1185" s="525"/>
      <c r="O1185" s="525"/>
      <c r="P1185" s="525"/>
      <c r="Q1185" s="331"/>
      <c r="R1185" s="331"/>
      <c r="S1185" s="331"/>
      <c r="T1185" s="331"/>
      <c r="U1185" s="758"/>
      <c r="V1185" s="331"/>
      <c r="W1185" s="776"/>
      <c r="X1185" s="331"/>
      <c r="Y1185" s="331"/>
      <c r="Z1185" s="331"/>
      <c r="AA1185" s="331"/>
      <c r="AB1185" s="331"/>
      <c r="AC1185" s="1015">
        <f>V1185-U1185-Y1185</f>
        <v>0</v>
      </c>
      <c r="AD1185" s="1028"/>
      <c r="AF1185" s="3083">
        <f>V1185+X1185+AA1185-AB1185</f>
        <v>0</v>
      </c>
      <c r="AG1185" s="137">
        <f>AB1185*1000-AF1185</f>
        <v>0</v>
      </c>
    </row>
    <row r="1186" spans="1:33" ht="30" x14ac:dyDescent="0.25">
      <c r="A1186" s="137">
        <v>1</v>
      </c>
      <c r="B1186" s="312" t="s">
        <v>454</v>
      </c>
      <c r="C1186" s="1618"/>
      <c r="D1186" s="535"/>
      <c r="E1186" s="494">
        <v>9495</v>
      </c>
      <c r="F1186" s="187">
        <f>ROUND(E1186/12*$B$4,0)</f>
        <v>3165</v>
      </c>
      <c r="G1186" s="187">
        <v>3405</v>
      </c>
      <c r="H1186" s="187">
        <f>G1186/F1186*100</f>
        <v>107.58293838862558</v>
      </c>
      <c r="I1186" s="1415"/>
      <c r="J1186" s="1415"/>
      <c r="K1186" s="525"/>
      <c r="L1186" s="525"/>
      <c r="M1186" s="525"/>
      <c r="N1186" s="525"/>
      <c r="O1186" s="525"/>
      <c r="P1186" s="525"/>
      <c r="Q1186" s="331"/>
      <c r="R1186" s="331"/>
      <c r="S1186" s="331"/>
      <c r="T1186" s="331"/>
      <c r="U1186" s="758"/>
      <c r="V1186" s="331"/>
      <c r="W1186" s="776"/>
      <c r="X1186" s="331"/>
      <c r="Y1186" s="331"/>
      <c r="Z1186" s="331"/>
      <c r="AA1186" s="331"/>
      <c r="AB1186" s="331"/>
      <c r="AC1186" s="1015">
        <f>V1186-U1186-Y1186</f>
        <v>0</v>
      </c>
      <c r="AD1186" s="1028"/>
      <c r="AF1186" s="3083">
        <f>V1186+X1186+AA1186-AB1186</f>
        <v>0</v>
      </c>
      <c r="AG1186" s="137">
        <f>AB1186*1000-AF1186</f>
        <v>0</v>
      </c>
    </row>
    <row r="1187" spans="1:33" ht="60" x14ac:dyDescent="0.25">
      <c r="A1187" s="137">
        <v>1</v>
      </c>
      <c r="B1187" s="312" t="s">
        <v>455</v>
      </c>
      <c r="C1187" s="1618"/>
      <c r="D1187" s="535"/>
      <c r="E1187" s="493"/>
      <c r="F1187" s="525"/>
      <c r="G1187" s="525">
        <v>0</v>
      </c>
      <c r="H1187" s="525"/>
      <c r="I1187" s="1415"/>
      <c r="J1187" s="1415"/>
      <c r="K1187" s="525"/>
      <c r="L1187" s="525"/>
      <c r="M1187" s="525"/>
      <c r="N1187" s="525"/>
      <c r="O1187" s="525"/>
      <c r="P1187" s="525"/>
      <c r="Q1187" s="331"/>
      <c r="R1187" s="331"/>
      <c r="S1187" s="331"/>
      <c r="T1187" s="331"/>
      <c r="U1187" s="758"/>
      <c r="V1187" s="331"/>
      <c r="W1187" s="776"/>
      <c r="X1187" s="331"/>
      <c r="Y1187" s="331"/>
      <c r="Z1187" s="331"/>
      <c r="AA1187" s="331"/>
      <c r="AB1187" s="331"/>
      <c r="AC1187" s="1015">
        <f>V1187-U1187-Y1187</f>
        <v>0</v>
      </c>
      <c r="AD1187" s="1028"/>
      <c r="AF1187" s="3083">
        <f>V1187+X1187+AA1187-AB1187</f>
        <v>0</v>
      </c>
      <c r="AG1187" s="137">
        <f>AB1187*1000-AF1187</f>
        <v>0</v>
      </c>
    </row>
    <row r="1188" spans="1:33" ht="45" x14ac:dyDescent="0.25">
      <c r="A1188" s="137">
        <v>1</v>
      </c>
      <c r="B1188" s="312" t="s">
        <v>456</v>
      </c>
      <c r="C1188" s="1618"/>
      <c r="D1188" s="535"/>
      <c r="E1188" s="494">
        <v>5000</v>
      </c>
      <c r="F1188" s="187">
        <f>ROUND(E1188/12*$B$4,0)</f>
        <v>1667</v>
      </c>
      <c r="G1188" s="187">
        <v>1561</v>
      </c>
      <c r="H1188" s="187">
        <f t="shared" ref="H1188:H1194" si="499">G1188/F1188*100</f>
        <v>93.641271745650869</v>
      </c>
      <c r="I1188" s="1415"/>
      <c r="J1188" s="1415"/>
      <c r="K1188" s="525"/>
      <c r="L1188" s="525"/>
      <c r="M1188" s="525"/>
      <c r="N1188" s="525"/>
      <c r="O1188" s="525"/>
      <c r="P1188" s="525"/>
      <c r="Q1188" s="331"/>
      <c r="R1188" s="331"/>
      <c r="S1188" s="331"/>
      <c r="T1188" s="331"/>
      <c r="U1188" s="758"/>
      <c r="V1188" s="331"/>
      <c r="W1188" s="776"/>
      <c r="X1188" s="331"/>
      <c r="Y1188" s="331"/>
      <c r="Z1188" s="331"/>
      <c r="AA1188" s="331"/>
      <c r="AB1188" s="331"/>
      <c r="AC1188" s="1015">
        <f>V1188-U1188-Y1188</f>
        <v>0</v>
      </c>
      <c r="AD1188" s="1028"/>
      <c r="AF1188" s="3083">
        <f>V1188+X1188+AA1188-AB1188</f>
        <v>0</v>
      </c>
      <c r="AG1188" s="137">
        <f>AB1188*1000-AF1188</f>
        <v>0</v>
      </c>
    </row>
    <row r="1189" spans="1:33" ht="90" x14ac:dyDescent="0.25">
      <c r="A1189" s="137">
        <v>1</v>
      </c>
      <c r="B1189" s="312" t="s">
        <v>457</v>
      </c>
      <c r="C1189" s="1618"/>
      <c r="D1189" s="535"/>
      <c r="E1189" s="494">
        <v>1000</v>
      </c>
      <c r="F1189" s="187">
        <f>ROUND(E1189/12*$B$4,0)</f>
        <v>333</v>
      </c>
      <c r="G1189" s="187">
        <v>0</v>
      </c>
      <c r="H1189" s="187">
        <f t="shared" si="499"/>
        <v>0</v>
      </c>
      <c r="I1189" s="1415"/>
      <c r="J1189" s="1415"/>
      <c r="K1189" s="525"/>
      <c r="L1189" s="525"/>
      <c r="M1189" s="525"/>
      <c r="N1189" s="525"/>
      <c r="O1189" s="525"/>
      <c r="P1189" s="525"/>
      <c r="Q1189" s="331"/>
      <c r="R1189" s="331"/>
      <c r="S1189" s="331"/>
      <c r="T1189" s="331"/>
      <c r="U1189" s="758"/>
      <c r="V1189" s="331"/>
      <c r="W1189" s="776"/>
      <c r="X1189" s="331"/>
      <c r="Y1189" s="331"/>
      <c r="Z1189" s="331"/>
      <c r="AA1189" s="331"/>
      <c r="AB1189" s="331"/>
      <c r="AC1189" s="1015">
        <f>V1189-U1189-Y1189</f>
        <v>0</v>
      </c>
      <c r="AD1189" s="1028"/>
      <c r="AF1189" s="3083">
        <f>V1189+X1189+AA1189-AB1189</f>
        <v>0</v>
      </c>
      <c r="AG1189" s="137">
        <f>AB1189*1000-AF1189</f>
        <v>0</v>
      </c>
    </row>
    <row r="1190" spans="1:33" s="2087" customFormat="1" ht="42.75" x14ac:dyDescent="0.25">
      <c r="A1190" s="2087">
        <v>1</v>
      </c>
      <c r="B1190" s="977" t="s">
        <v>623</v>
      </c>
      <c r="C1190" s="1618"/>
      <c r="D1190" s="535"/>
      <c r="E1190" s="493">
        <f>E1191</f>
        <v>18</v>
      </c>
      <c r="F1190" s="525">
        <f t="shared" ref="F1190:G1190" si="500">F1191</f>
        <v>6</v>
      </c>
      <c r="G1190" s="525">
        <f t="shared" si="500"/>
        <v>9</v>
      </c>
      <c r="H1190" s="525">
        <f t="shared" si="499"/>
        <v>150</v>
      </c>
      <c r="I1190" s="1415"/>
      <c r="J1190" s="1415"/>
      <c r="K1190" s="525"/>
      <c r="L1190" s="525"/>
      <c r="M1190" s="525"/>
      <c r="N1190" s="525"/>
      <c r="O1190" s="525"/>
      <c r="P1190" s="525"/>
      <c r="Q1190" s="331"/>
      <c r="R1190" s="331"/>
      <c r="S1190" s="331"/>
      <c r="T1190" s="331"/>
      <c r="U1190" s="758"/>
      <c r="V1190" s="331"/>
      <c r="W1190" s="776"/>
      <c r="X1190" s="331"/>
      <c r="Y1190" s="331"/>
      <c r="Z1190" s="331"/>
      <c r="AA1190" s="331"/>
      <c r="AB1190" s="331"/>
      <c r="AC1190" s="1015"/>
      <c r="AD1190" s="1028"/>
      <c r="AF1190" s="3083">
        <f>V1190+X1190+AA1190-AB1190</f>
        <v>0</v>
      </c>
      <c r="AG1190" s="2087">
        <f>AB1190*1000-AF1190</f>
        <v>0</v>
      </c>
    </row>
    <row r="1191" spans="1:33" s="2087" customFormat="1" ht="30" x14ac:dyDescent="0.25">
      <c r="A1191" s="2087">
        <v>1</v>
      </c>
      <c r="B1191" s="4" t="s">
        <v>625</v>
      </c>
      <c r="C1191" s="1618"/>
      <c r="D1191" s="535"/>
      <c r="E1191" s="494">
        <v>18</v>
      </c>
      <c r="F1191" s="187">
        <f>ROUND(E1191/12*$B$4,0)</f>
        <v>6</v>
      </c>
      <c r="G1191" s="187">
        <v>9</v>
      </c>
      <c r="H1191" s="187">
        <f t="shared" si="499"/>
        <v>150</v>
      </c>
      <c r="I1191" s="1415"/>
      <c r="J1191" s="1415"/>
      <c r="K1191" s="525"/>
      <c r="L1191" s="525"/>
      <c r="M1191" s="525"/>
      <c r="N1191" s="525"/>
      <c r="O1191" s="525"/>
      <c r="P1191" s="525"/>
      <c r="Q1191" s="331"/>
      <c r="R1191" s="331"/>
      <c r="S1191" s="331"/>
      <c r="T1191" s="331"/>
      <c r="U1191" s="758"/>
      <c r="V1191" s="331"/>
      <c r="W1191" s="776"/>
      <c r="X1191" s="331"/>
      <c r="Y1191" s="331"/>
      <c r="Z1191" s="331"/>
      <c r="AA1191" s="331"/>
      <c r="AB1191" s="331"/>
      <c r="AC1191" s="1015"/>
      <c r="AD1191" s="1028"/>
      <c r="AF1191" s="3083">
        <f>V1191+X1191+AA1191-AB1191</f>
        <v>0</v>
      </c>
      <c r="AG1191" s="2087">
        <f>AB1191*1000-AF1191</f>
        <v>0</v>
      </c>
    </row>
    <row r="1192" spans="1:33" s="2087" customFormat="1" ht="29.25" x14ac:dyDescent="0.25">
      <c r="A1192" s="2087">
        <v>1</v>
      </c>
      <c r="B1192" s="285" t="s">
        <v>131</v>
      </c>
      <c r="C1192" s="1618"/>
      <c r="D1192" s="535"/>
      <c r="E1192" s="493">
        <f>E1193+E1194</f>
        <v>36000</v>
      </c>
      <c r="F1192" s="525">
        <f t="shared" ref="F1192:G1192" si="501">F1193+F1194</f>
        <v>12000</v>
      </c>
      <c r="G1192" s="525">
        <f t="shared" si="501"/>
        <v>9279</v>
      </c>
      <c r="H1192" s="525">
        <f t="shared" si="499"/>
        <v>77.325000000000003</v>
      </c>
      <c r="I1192" s="1415"/>
      <c r="J1192" s="1415"/>
      <c r="K1192" s="525"/>
      <c r="L1192" s="525"/>
      <c r="M1192" s="525"/>
      <c r="N1192" s="525"/>
      <c r="O1192" s="525"/>
      <c r="P1192" s="525"/>
      <c r="Q1192" s="331"/>
      <c r="R1192" s="331"/>
      <c r="S1192" s="331"/>
      <c r="T1192" s="331"/>
      <c r="U1192" s="758"/>
      <c r="V1192" s="331"/>
      <c r="W1192" s="776"/>
      <c r="X1192" s="331"/>
      <c r="Y1192" s="331"/>
      <c r="Z1192" s="331"/>
      <c r="AA1192" s="331"/>
      <c r="AB1192" s="331"/>
      <c r="AC1192" s="1015">
        <f>V1192-U1192-Y1192</f>
        <v>0</v>
      </c>
      <c r="AD1192" s="1028"/>
      <c r="AF1192" s="3083">
        <f>V1192+X1192+AA1192-AB1192</f>
        <v>0</v>
      </c>
      <c r="AG1192" s="2087">
        <f>AB1192*1000-AF1192</f>
        <v>0</v>
      </c>
    </row>
    <row r="1193" spans="1:33" x14ac:dyDescent="0.25">
      <c r="A1193" s="137">
        <v>1</v>
      </c>
      <c r="B1193" s="165" t="s">
        <v>222</v>
      </c>
      <c r="C1193" s="1618"/>
      <c r="D1193" s="535"/>
      <c r="E1193" s="494">
        <f>36000-2300</f>
        <v>33700</v>
      </c>
      <c r="F1193" s="187">
        <f>ROUND(E1193/12*$B$4,0)</f>
        <v>11233</v>
      </c>
      <c r="G1193" s="187">
        <v>8908</v>
      </c>
      <c r="H1193" s="187">
        <f t="shared" si="499"/>
        <v>79.302056440843941</v>
      </c>
      <c r="I1193" s="1415"/>
      <c r="J1193" s="1415"/>
      <c r="K1193" s="525"/>
      <c r="L1193" s="525"/>
      <c r="M1193" s="525"/>
      <c r="N1193" s="525"/>
      <c r="O1193" s="525"/>
      <c r="P1193" s="525"/>
      <c r="Q1193" s="331"/>
      <c r="R1193" s="331"/>
      <c r="S1193" s="331"/>
      <c r="T1193" s="331"/>
      <c r="U1193" s="758"/>
      <c r="V1193" s="331"/>
      <c r="W1193" s="776"/>
      <c r="X1193" s="331"/>
      <c r="Y1193" s="331"/>
      <c r="Z1193" s="331"/>
      <c r="AA1193" s="331"/>
      <c r="AB1193" s="331"/>
      <c r="AC1193" s="1015">
        <f>V1193-U1193-Y1193</f>
        <v>0</v>
      </c>
      <c r="AD1193" s="1028"/>
      <c r="AF1193" s="3083">
        <f>V1193+X1193+AA1193-AB1193</f>
        <v>0</v>
      </c>
      <c r="AG1193" s="137">
        <f>AB1193*1000-AF1193</f>
        <v>0</v>
      </c>
    </row>
    <row r="1194" spans="1:33" ht="75" x14ac:dyDescent="0.25">
      <c r="A1194" s="137">
        <v>1</v>
      </c>
      <c r="B1194" s="165" t="s">
        <v>503</v>
      </c>
      <c r="C1194" s="1618"/>
      <c r="D1194" s="535"/>
      <c r="E1194" s="494">
        <v>2300</v>
      </c>
      <c r="F1194" s="187">
        <f>ROUND(E1194/12*$B$4,0)</f>
        <v>767</v>
      </c>
      <c r="G1194" s="187">
        <v>371</v>
      </c>
      <c r="H1194" s="187">
        <f t="shared" si="499"/>
        <v>48.370273794002607</v>
      </c>
      <c r="I1194" s="1415"/>
      <c r="J1194" s="1415"/>
      <c r="K1194" s="525"/>
      <c r="L1194" s="525"/>
      <c r="M1194" s="525"/>
      <c r="N1194" s="525"/>
      <c r="O1194" s="525"/>
      <c r="P1194" s="525"/>
      <c r="Q1194" s="331"/>
      <c r="R1194" s="331"/>
      <c r="S1194" s="331"/>
      <c r="T1194" s="331"/>
      <c r="U1194" s="758"/>
      <c r="V1194" s="331"/>
      <c r="W1194" s="776"/>
      <c r="X1194" s="331"/>
      <c r="Y1194" s="331"/>
      <c r="Z1194" s="331"/>
      <c r="AA1194" s="331"/>
      <c r="AB1194" s="331"/>
      <c r="AC1194" s="1015">
        <f>V1194-U1194-Y1194</f>
        <v>0</v>
      </c>
      <c r="AD1194" s="1028"/>
      <c r="AF1194" s="3083">
        <f>V1194+X1194+AA1194-AB1194</f>
        <v>0</v>
      </c>
      <c r="AG1194" s="137">
        <f>AB1194*1000-AF1194</f>
        <v>0</v>
      </c>
    </row>
    <row r="1195" spans="1:33" s="2087" customFormat="1" ht="29.25" x14ac:dyDescent="0.25">
      <c r="A1195" s="2087">
        <v>1</v>
      </c>
      <c r="B1195" s="524" t="s">
        <v>344</v>
      </c>
      <c r="C1195" s="1618"/>
      <c r="D1195" s="535"/>
      <c r="E1195" s="494">
        <v>14000</v>
      </c>
      <c r="F1195" s="187">
        <f>ROUND(E1195/12*$B$4,0)</f>
        <v>4667</v>
      </c>
      <c r="G1195" s="187">
        <v>4171</v>
      </c>
      <c r="H1195" s="187">
        <f>G1195/F1195*100</f>
        <v>89.372187700878513</v>
      </c>
      <c r="I1195" s="1415"/>
      <c r="J1195" s="1415"/>
      <c r="K1195" s="525"/>
      <c r="L1195" s="525"/>
      <c r="M1195" s="525"/>
      <c r="N1195" s="525"/>
      <c r="O1195" s="525"/>
      <c r="P1195" s="525"/>
      <c r="Q1195" s="331"/>
      <c r="R1195" s="331"/>
      <c r="S1195" s="331"/>
      <c r="T1195" s="331"/>
      <c r="U1195" s="758"/>
      <c r="V1195" s="331"/>
      <c r="W1195" s="776"/>
      <c r="X1195" s="331"/>
      <c r="Y1195" s="331"/>
      <c r="Z1195" s="331"/>
      <c r="AA1195" s="331"/>
      <c r="AB1195" s="331"/>
      <c r="AC1195" s="1015"/>
      <c r="AD1195" s="1028"/>
      <c r="AF1195" s="3083">
        <f>V1195+X1195+AA1195-AB1195</f>
        <v>0</v>
      </c>
      <c r="AG1195" s="2087">
        <f>AB1195*1000-AF1195</f>
        <v>0</v>
      </c>
    </row>
    <row r="1196" spans="1:33" x14ac:dyDescent="0.25">
      <c r="A1196" s="137">
        <v>1</v>
      </c>
      <c r="B1196" s="2760" t="s">
        <v>194</v>
      </c>
      <c r="C1196" s="1618"/>
      <c r="D1196" s="535"/>
      <c r="E1196" s="494"/>
      <c r="F1196" s="187"/>
      <c r="G1196" s="187"/>
      <c r="H1196" s="187"/>
      <c r="I1196" s="1415"/>
      <c r="J1196" s="1415"/>
      <c r="K1196" s="525"/>
      <c r="L1196" s="525"/>
      <c r="M1196" s="525"/>
      <c r="N1196" s="525"/>
      <c r="O1196" s="525"/>
      <c r="P1196" s="525"/>
      <c r="Q1196" s="331"/>
      <c r="R1196" s="331"/>
      <c r="S1196" s="331"/>
      <c r="T1196" s="331"/>
      <c r="U1196" s="758"/>
      <c r="V1196" s="331"/>
      <c r="W1196" s="776"/>
      <c r="X1196" s="331"/>
      <c r="Y1196" s="331"/>
      <c r="Z1196" s="331"/>
      <c r="AA1196" s="331"/>
      <c r="AB1196" s="331"/>
      <c r="AC1196" s="1015">
        <f>V1196-U1196-Y1196</f>
        <v>0</v>
      </c>
      <c r="AD1196" s="1028"/>
      <c r="AF1196" s="3083">
        <f>V1196+X1196+AA1196-AB1196</f>
        <v>0</v>
      </c>
      <c r="AG1196" s="137">
        <f>AB1196*1000-AF1196</f>
        <v>0</v>
      </c>
    </row>
    <row r="1197" spans="1:33" ht="104.25" x14ac:dyDescent="0.25">
      <c r="A1197" s="137">
        <v>1</v>
      </c>
      <c r="B1197" s="312" t="s">
        <v>633</v>
      </c>
      <c r="C1197" s="1618"/>
      <c r="D1197" s="535"/>
      <c r="E1197" s="493">
        <v>12630</v>
      </c>
      <c r="F1197" s="525">
        <f>ROUND(E1197/12*$B$4,0)</f>
        <v>4210</v>
      </c>
      <c r="G1197" s="525">
        <v>4234</v>
      </c>
      <c r="H1197" s="525">
        <f t="shared" ref="H1197:H1203" si="502">G1197/F1197*100</f>
        <v>100.57007125890736</v>
      </c>
      <c r="I1197" s="1415"/>
      <c r="J1197" s="1415"/>
      <c r="K1197" s="525"/>
      <c r="L1197" s="525"/>
      <c r="M1197" s="525"/>
      <c r="N1197" s="525"/>
      <c r="O1197" s="525"/>
      <c r="P1197" s="525"/>
      <c r="Q1197" s="331">
        <v>39461.505159999993</v>
      </c>
      <c r="R1197" s="331">
        <v>39461.505159999993</v>
      </c>
      <c r="S1197" s="331">
        <v>39461.505159999993</v>
      </c>
      <c r="T1197" s="331">
        <v>39461.505159999993</v>
      </c>
      <c r="U1197" s="758">
        <f t="shared" ref="U1197" si="503">Q1197/12*$B$4+(R1197-Q1197)/11*3+(S1197-R1197)/10*2+(T1197-S1197)/9*1</f>
        <v>13153.835053333331</v>
      </c>
      <c r="V1197" s="331">
        <f>AB1197-AA1197-X1197</f>
        <v>13375.107900000001</v>
      </c>
      <c r="W1197" s="776"/>
      <c r="X1197" s="331"/>
      <c r="Y1197" s="331">
        <f>V1197-U1197</f>
        <v>221.27284666667038</v>
      </c>
      <c r="Z1197" s="331"/>
      <c r="AA1197" s="331">
        <v>0</v>
      </c>
      <c r="AB1197" s="331">
        <v>13375.107900000001</v>
      </c>
      <c r="AC1197" s="1015">
        <f>V1197-U1197-Y1197</f>
        <v>0</v>
      </c>
      <c r="AD1197" s="1028"/>
      <c r="AF1197" s="3083">
        <f>V1197+X1197+AA1197-AB1197</f>
        <v>0</v>
      </c>
      <c r="AG1197" s="137">
        <f>AB1197*1000-AF1197</f>
        <v>13375107.9</v>
      </c>
    </row>
    <row r="1198" spans="1:33" s="2087" customFormat="1" x14ac:dyDescent="0.25">
      <c r="A1198" s="2087">
        <v>1</v>
      </c>
      <c r="B1198" s="312" t="s">
        <v>627</v>
      </c>
      <c r="C1198" s="1618"/>
      <c r="D1198" s="535"/>
      <c r="E1198" s="494">
        <v>2178</v>
      </c>
      <c r="F1198" s="187">
        <f t="shared" ref="F1198:F1200" si="504">ROUND(E1198/12*$B$4,0)</f>
        <v>726</v>
      </c>
      <c r="G1198" s="187">
        <v>589</v>
      </c>
      <c r="H1198" s="187">
        <f t="shared" si="502"/>
        <v>81.129476584022044</v>
      </c>
      <c r="I1198" s="1415"/>
      <c r="J1198" s="1415"/>
      <c r="K1198" s="525"/>
      <c r="L1198" s="525"/>
      <c r="M1198" s="525"/>
      <c r="N1198" s="525"/>
      <c r="O1198" s="525"/>
      <c r="P1198" s="525"/>
      <c r="Q1198" s="331"/>
      <c r="R1198" s="331"/>
      <c r="S1198" s="331"/>
      <c r="T1198" s="331"/>
      <c r="U1198" s="758"/>
      <c r="V1198" s="331"/>
      <c r="W1198" s="776"/>
      <c r="X1198" s="331"/>
      <c r="Y1198" s="331"/>
      <c r="Z1198" s="331"/>
      <c r="AA1198" s="331"/>
      <c r="AB1198" s="331"/>
      <c r="AC1198" s="1015"/>
      <c r="AD1198" s="1028"/>
      <c r="AF1198" s="3083">
        <f>V1198+X1198+AA1198-AB1198</f>
        <v>0</v>
      </c>
      <c r="AG1198" s="2087">
        <f>AB1198*1000-AF1198</f>
        <v>0</v>
      </c>
    </row>
    <row r="1199" spans="1:33" s="2087" customFormat="1" x14ac:dyDescent="0.25">
      <c r="A1199" s="2087">
        <v>1</v>
      </c>
      <c r="B1199" s="312" t="s">
        <v>628</v>
      </c>
      <c r="C1199" s="1618"/>
      <c r="D1199" s="535"/>
      <c r="E1199" s="494">
        <v>2891</v>
      </c>
      <c r="F1199" s="187">
        <f t="shared" si="504"/>
        <v>964</v>
      </c>
      <c r="G1199" s="187">
        <v>536</v>
      </c>
      <c r="H1199" s="187">
        <f t="shared" si="502"/>
        <v>55.601659751037346</v>
      </c>
      <c r="I1199" s="1415"/>
      <c r="J1199" s="1415"/>
      <c r="K1199" s="525"/>
      <c r="L1199" s="525"/>
      <c r="M1199" s="525"/>
      <c r="N1199" s="525"/>
      <c r="O1199" s="525"/>
      <c r="P1199" s="525"/>
      <c r="Q1199" s="331"/>
      <c r="R1199" s="331"/>
      <c r="S1199" s="331"/>
      <c r="T1199" s="331"/>
      <c r="U1199" s="758"/>
      <c r="V1199" s="331"/>
      <c r="W1199" s="776"/>
      <c r="X1199" s="331"/>
      <c r="Y1199" s="331"/>
      <c r="Z1199" s="331"/>
      <c r="AA1199" s="331"/>
      <c r="AB1199" s="331"/>
      <c r="AC1199" s="1015"/>
      <c r="AD1199" s="1028"/>
      <c r="AF1199" s="3083">
        <f>V1199+X1199+AA1199-AB1199</f>
        <v>0</v>
      </c>
      <c r="AG1199" s="2087">
        <f>AB1199*1000-AF1199</f>
        <v>0</v>
      </c>
    </row>
    <row r="1200" spans="1:33" s="2087" customFormat="1" x14ac:dyDescent="0.25">
      <c r="A1200" s="2087">
        <v>1</v>
      </c>
      <c r="B1200" s="312" t="s">
        <v>629</v>
      </c>
      <c r="C1200" s="1618"/>
      <c r="D1200" s="535"/>
      <c r="E1200" s="494">
        <v>6054</v>
      </c>
      <c r="F1200" s="187">
        <f t="shared" si="504"/>
        <v>2018</v>
      </c>
      <c r="G1200" s="187">
        <v>2268</v>
      </c>
      <c r="H1200" s="187">
        <f t="shared" si="502"/>
        <v>112.38850346878098</v>
      </c>
      <c r="I1200" s="1415"/>
      <c r="J1200" s="1415"/>
      <c r="K1200" s="525"/>
      <c r="L1200" s="525"/>
      <c r="M1200" s="525"/>
      <c r="N1200" s="525"/>
      <c r="O1200" s="525"/>
      <c r="P1200" s="525"/>
      <c r="Q1200" s="331"/>
      <c r="R1200" s="331"/>
      <c r="S1200" s="331"/>
      <c r="T1200" s="331"/>
      <c r="U1200" s="758"/>
      <c r="V1200" s="331"/>
      <c r="W1200" s="776"/>
      <c r="X1200" s="331"/>
      <c r="Y1200" s="331"/>
      <c r="Z1200" s="331"/>
      <c r="AA1200" s="331"/>
      <c r="AB1200" s="331"/>
      <c r="AC1200" s="1015"/>
      <c r="AD1200" s="1028"/>
      <c r="AF1200" s="3083">
        <f>V1200+X1200+AA1200-AB1200</f>
        <v>0</v>
      </c>
      <c r="AG1200" s="2087">
        <f>AB1200*1000-AF1200</f>
        <v>0</v>
      </c>
    </row>
    <row r="1201" spans="1:33" ht="47.25" x14ac:dyDescent="0.25">
      <c r="A1201" s="137">
        <v>1</v>
      </c>
      <c r="B1201" s="492" t="s">
        <v>459</v>
      </c>
      <c r="C1201" s="1618"/>
      <c r="D1201" s="535"/>
      <c r="E1201" s="493">
        <f>E1202+E1209</f>
        <v>24465</v>
      </c>
      <c r="F1201" s="525">
        <f t="shared" ref="F1201:G1201" si="505">F1202+F1209</f>
        <v>8155</v>
      </c>
      <c r="G1201" s="525">
        <f t="shared" si="505"/>
        <v>8218</v>
      </c>
      <c r="H1201" s="525">
        <f t="shared" si="502"/>
        <v>100.7725321888412</v>
      </c>
      <c r="I1201" s="1415"/>
      <c r="J1201" s="1415"/>
      <c r="K1201" s="525"/>
      <c r="L1201" s="525"/>
      <c r="M1201" s="525"/>
      <c r="N1201" s="525"/>
      <c r="O1201" s="525"/>
      <c r="P1201" s="525"/>
      <c r="Q1201" s="331">
        <f t="shared" ref="Q1201:AB1201" si="506">Q1202+Q1209</f>
        <v>74216.412030000007</v>
      </c>
      <c r="R1201" s="331">
        <f t="shared" ref="R1201:S1201" si="507">R1202+R1209</f>
        <v>74216.412030000007</v>
      </c>
      <c r="S1201" s="331">
        <f t="shared" si="507"/>
        <v>74216.412030000007</v>
      </c>
      <c r="T1201" s="331">
        <f t="shared" ref="T1201" si="508">T1202+T1209</f>
        <v>74216.412030000007</v>
      </c>
      <c r="U1201" s="880">
        <f t="shared" si="506"/>
        <v>24738.80401</v>
      </c>
      <c r="V1201" s="331">
        <f t="shared" si="506"/>
        <v>24881.696250000001</v>
      </c>
      <c r="W1201" s="776">
        <f t="shared" si="506"/>
        <v>0</v>
      </c>
      <c r="X1201" s="331">
        <f t="shared" si="506"/>
        <v>0</v>
      </c>
      <c r="Y1201" s="331">
        <f t="shared" si="506"/>
        <v>142.89224000000195</v>
      </c>
      <c r="Z1201" s="331">
        <f t="shared" si="506"/>
        <v>0</v>
      </c>
      <c r="AA1201" s="331">
        <f t="shared" si="506"/>
        <v>-17.208780000000001</v>
      </c>
      <c r="AB1201" s="331">
        <f t="shared" si="506"/>
        <v>24864.48747</v>
      </c>
      <c r="AC1201" s="1015">
        <f>V1201-U1201-Y1201</f>
        <v>-9.0949470177292824E-13</v>
      </c>
      <c r="AD1201" s="1028"/>
      <c r="AF1201" s="3083">
        <f>V1201+X1201+AA1201-AB1201</f>
        <v>0</v>
      </c>
      <c r="AG1201" s="137">
        <f>AB1201*1000-AF1201</f>
        <v>24864487.469999999</v>
      </c>
    </row>
    <row r="1202" spans="1:33" ht="30" x14ac:dyDescent="0.25">
      <c r="A1202" s="137">
        <v>1</v>
      </c>
      <c r="B1202" s="472" t="s">
        <v>272</v>
      </c>
      <c r="C1202" s="1618"/>
      <c r="D1202" s="535"/>
      <c r="E1202" s="494">
        <f>SUM(E1203:E1208)</f>
        <v>18513</v>
      </c>
      <c r="F1202" s="187">
        <f t="shared" ref="F1202:G1202" si="509">SUM(F1203:F1208)</f>
        <v>6171</v>
      </c>
      <c r="G1202" s="187">
        <f t="shared" si="509"/>
        <v>6425</v>
      </c>
      <c r="H1202" s="187">
        <f t="shared" si="502"/>
        <v>104.11602657591963</v>
      </c>
      <c r="I1202" s="1415"/>
      <c r="J1202" s="1415"/>
      <c r="K1202" s="525"/>
      <c r="L1202" s="525"/>
      <c r="M1202" s="525"/>
      <c r="N1202" s="525"/>
      <c r="O1202" s="525"/>
      <c r="P1202" s="525"/>
      <c r="Q1202" s="331">
        <f t="shared" ref="Q1202:AB1202" si="510">SUM(Q1203:Q1208)</f>
        <v>65375.84691</v>
      </c>
      <c r="R1202" s="331">
        <f t="shared" ref="R1202:S1202" si="511">SUM(R1203:R1208)</f>
        <v>65375.84691</v>
      </c>
      <c r="S1202" s="331">
        <f t="shared" si="511"/>
        <v>65375.84691</v>
      </c>
      <c r="T1202" s="331">
        <f t="shared" ref="T1202" si="512">SUM(T1203:T1208)</f>
        <v>65375.84691</v>
      </c>
      <c r="U1202" s="758">
        <f t="shared" si="510"/>
        <v>21791.948970000001</v>
      </c>
      <c r="V1202" s="331">
        <f t="shared" si="510"/>
        <v>22168.316470000002</v>
      </c>
      <c r="W1202" s="776">
        <f t="shared" si="510"/>
        <v>0</v>
      </c>
      <c r="X1202" s="331">
        <f t="shared" si="510"/>
        <v>0</v>
      </c>
      <c r="Y1202" s="331">
        <f t="shared" si="510"/>
        <v>376.36750000000211</v>
      </c>
      <c r="Z1202" s="331">
        <f t="shared" si="510"/>
        <v>0</v>
      </c>
      <c r="AA1202" s="331">
        <f t="shared" si="510"/>
        <v>-16.062180000000001</v>
      </c>
      <c r="AB1202" s="331">
        <f t="shared" si="510"/>
        <v>22152.254290000001</v>
      </c>
      <c r="AC1202" s="1015">
        <f>V1202-U1202-Y1202</f>
        <v>-1.8189894035458565E-12</v>
      </c>
      <c r="AD1202" s="1028"/>
      <c r="AF1202" s="3083">
        <f>V1202+X1202+AA1202-AB1202</f>
        <v>0</v>
      </c>
      <c r="AG1202" s="137">
        <f>AB1202*1000-AF1202</f>
        <v>22152254.289999999</v>
      </c>
    </row>
    <row r="1203" spans="1:33" ht="30" x14ac:dyDescent="0.25">
      <c r="A1203" s="137">
        <v>1</v>
      </c>
      <c r="B1203" s="312" t="s">
        <v>460</v>
      </c>
      <c r="C1203" s="1618"/>
      <c r="D1203" s="535"/>
      <c r="E1203" s="494">
        <v>16062</v>
      </c>
      <c r="F1203" s="187">
        <f t="shared" ref="F1203:F1206" si="513">ROUND(E1203/12*$B$4,0)</f>
        <v>5354</v>
      </c>
      <c r="G1203" s="187">
        <v>5239</v>
      </c>
      <c r="H1203" s="187">
        <f t="shared" si="502"/>
        <v>97.852073216286882</v>
      </c>
      <c r="I1203" s="1415"/>
      <c r="J1203" s="1415"/>
      <c r="K1203" s="525"/>
      <c r="L1203" s="525"/>
      <c r="M1203" s="525"/>
      <c r="N1203" s="525"/>
      <c r="O1203" s="525"/>
      <c r="P1203" s="525"/>
      <c r="Q1203" s="331">
        <v>61035.6</v>
      </c>
      <c r="R1203" s="331">
        <v>61035.6</v>
      </c>
      <c r="S1203" s="331">
        <v>61035.6</v>
      </c>
      <c r="T1203" s="331">
        <v>61035.6</v>
      </c>
      <c r="U1203" s="758">
        <f t="shared" ref="U1203" si="514">Q1203/12*$B$4+(R1203-Q1203)/11*3+(S1203-R1203)/10*2+(T1203-S1203)/9*1</f>
        <v>20345.2</v>
      </c>
      <c r="V1203" s="331">
        <f>AB1203-AA1203-X1203</f>
        <v>20277.583410000003</v>
      </c>
      <c r="W1203" s="776"/>
      <c r="X1203" s="331"/>
      <c r="Y1203" s="331">
        <f>V1203-U1203</f>
        <v>-67.616589999997814</v>
      </c>
      <c r="Z1203" s="331"/>
      <c r="AA1203" s="331">
        <v>-13.514190000000001</v>
      </c>
      <c r="AB1203" s="331">
        <v>20264.069220000001</v>
      </c>
      <c r="AC1203" s="1015">
        <f>V1203-U1203-Y1203</f>
        <v>0</v>
      </c>
      <c r="AD1203" s="1028"/>
      <c r="AF1203" s="3083">
        <f>V1203+X1203+AA1203-AB1203</f>
        <v>0</v>
      </c>
      <c r="AG1203" s="137">
        <f>AB1203*1000-AF1203</f>
        <v>20264069.220000003</v>
      </c>
    </row>
    <row r="1204" spans="1:33" ht="60" x14ac:dyDescent="0.25">
      <c r="A1204" s="137">
        <v>1</v>
      </c>
      <c r="B1204" s="312" t="s">
        <v>479</v>
      </c>
      <c r="C1204" s="1618"/>
      <c r="D1204" s="535"/>
      <c r="E1204" s="495"/>
      <c r="F1204" s="187">
        <f t="shared" si="513"/>
        <v>0</v>
      </c>
      <c r="G1204" s="187"/>
      <c r="H1204" s="187"/>
      <c r="I1204" s="1415"/>
      <c r="J1204" s="1415"/>
      <c r="K1204" s="525"/>
      <c r="L1204" s="525"/>
      <c r="M1204" s="525"/>
      <c r="N1204" s="525"/>
      <c r="O1204" s="525"/>
      <c r="P1204" s="525"/>
      <c r="Q1204" s="331"/>
      <c r="R1204" s="331"/>
      <c r="S1204" s="331"/>
      <c r="T1204" s="331"/>
      <c r="U1204" s="758"/>
      <c r="V1204" s="331"/>
      <c r="W1204" s="776"/>
      <c r="X1204" s="331"/>
      <c r="Y1204" s="331"/>
      <c r="Z1204" s="331"/>
      <c r="AA1204" s="331"/>
      <c r="AB1204" s="331"/>
      <c r="AC1204" s="1015">
        <f>V1204-U1204-Y1204</f>
        <v>0</v>
      </c>
      <c r="AD1204" s="1028"/>
      <c r="AF1204" s="3083">
        <f>V1204+X1204+AA1204-AB1204</f>
        <v>0</v>
      </c>
      <c r="AG1204" s="137">
        <f>AB1204*1000-AF1204</f>
        <v>0</v>
      </c>
    </row>
    <row r="1205" spans="1:33" ht="30" x14ac:dyDescent="0.25">
      <c r="A1205" s="137">
        <v>1</v>
      </c>
      <c r="B1205" s="312" t="s">
        <v>461</v>
      </c>
      <c r="C1205" s="1618"/>
      <c r="D1205" s="535"/>
      <c r="E1205" s="495">
        <v>2451</v>
      </c>
      <c r="F1205" s="187">
        <f t="shared" si="513"/>
        <v>817</v>
      </c>
      <c r="G1205" s="187">
        <v>1186</v>
      </c>
      <c r="H1205" s="187">
        <f>G1205/F1205*100</f>
        <v>145.16523867809056</v>
      </c>
      <c r="I1205" s="1415"/>
      <c r="J1205" s="1415"/>
      <c r="K1205" s="525"/>
      <c r="L1205" s="525"/>
      <c r="M1205" s="525"/>
      <c r="N1205" s="525"/>
      <c r="O1205" s="525"/>
      <c r="P1205" s="525"/>
      <c r="Q1205" s="331">
        <v>4340.2469099999998</v>
      </c>
      <c r="R1205" s="331">
        <v>4340.2469099999998</v>
      </c>
      <c r="S1205" s="331">
        <v>4340.2469099999998</v>
      </c>
      <c r="T1205" s="331">
        <v>4340.2469099999998</v>
      </c>
      <c r="U1205" s="758">
        <f t="shared" ref="U1205" si="515">Q1205/12*$B$4+(R1205-Q1205)/11*3+(S1205-R1205)/10*2+(T1205-S1205)/9*1</f>
        <v>1446.7489699999999</v>
      </c>
      <c r="V1205" s="331">
        <f>AB1205-AA1205-X1205</f>
        <v>1890.7330599999998</v>
      </c>
      <c r="W1205" s="776"/>
      <c r="X1205" s="331"/>
      <c r="Y1205" s="331">
        <f>V1205-U1205</f>
        <v>443.98408999999992</v>
      </c>
      <c r="Z1205" s="331"/>
      <c r="AA1205" s="331">
        <v>-2.54799</v>
      </c>
      <c r="AB1205" s="331">
        <v>1888.1850699999998</v>
      </c>
      <c r="AC1205" s="1015">
        <f>V1205-U1205-Y1205</f>
        <v>0</v>
      </c>
      <c r="AD1205" s="1028"/>
      <c r="AF1205" s="3083">
        <f>V1205+X1205+AA1205-AB1205</f>
        <v>0</v>
      </c>
      <c r="AG1205" s="137">
        <f>AB1205*1000-AF1205</f>
        <v>1888185.0699999998</v>
      </c>
    </row>
    <row r="1206" spans="1:33" ht="30" x14ac:dyDescent="0.25">
      <c r="A1206" s="137">
        <v>1</v>
      </c>
      <c r="B1206" s="312" t="s">
        <v>462</v>
      </c>
      <c r="C1206" s="1618"/>
      <c r="D1206" s="535"/>
      <c r="E1206" s="495"/>
      <c r="F1206" s="187">
        <f t="shared" si="513"/>
        <v>0</v>
      </c>
      <c r="G1206" s="187"/>
      <c r="H1206" s="187"/>
      <c r="I1206" s="1415"/>
      <c r="J1206" s="1415"/>
      <c r="K1206" s="525"/>
      <c r="L1206" s="525"/>
      <c r="M1206" s="525"/>
      <c r="N1206" s="525"/>
      <c r="O1206" s="525"/>
      <c r="P1206" s="525"/>
      <c r="Q1206" s="331"/>
      <c r="R1206" s="331"/>
      <c r="S1206" s="331"/>
      <c r="T1206" s="331"/>
      <c r="U1206" s="758"/>
      <c r="V1206" s="331">
        <f>AB1206-AA1206-X1206</f>
        <v>0</v>
      </c>
      <c r="W1206" s="776"/>
      <c r="X1206" s="331"/>
      <c r="Y1206" s="331">
        <f>V1206-U1206</f>
        <v>0</v>
      </c>
      <c r="Z1206" s="331"/>
      <c r="AA1206" s="331">
        <v>0</v>
      </c>
      <c r="AB1206" s="331">
        <v>0</v>
      </c>
      <c r="AC1206" s="1015">
        <f>V1206-U1206-Y1206</f>
        <v>0</v>
      </c>
      <c r="AD1206" s="1028"/>
      <c r="AF1206" s="3083">
        <f>V1206+X1206+AA1206-AB1206</f>
        <v>0</v>
      </c>
      <c r="AG1206" s="137">
        <f>AB1206*1000-AF1206</f>
        <v>0</v>
      </c>
    </row>
    <row r="1207" spans="1:33" ht="45" x14ac:dyDescent="0.25">
      <c r="A1207" s="137">
        <v>1</v>
      </c>
      <c r="B1207" s="312" t="s">
        <v>463</v>
      </c>
      <c r="C1207" s="1618"/>
      <c r="D1207" s="535"/>
      <c r="E1207" s="495"/>
      <c r="F1207" s="187"/>
      <c r="G1207" s="187"/>
      <c r="H1207" s="187"/>
      <c r="I1207" s="1415"/>
      <c r="J1207" s="1415"/>
      <c r="K1207" s="525"/>
      <c r="L1207" s="525"/>
      <c r="M1207" s="525"/>
      <c r="N1207" s="525"/>
      <c r="O1207" s="525"/>
      <c r="P1207" s="525"/>
      <c r="Q1207" s="331"/>
      <c r="R1207" s="331"/>
      <c r="S1207" s="331"/>
      <c r="T1207" s="331"/>
      <c r="U1207" s="758"/>
      <c r="V1207" s="331"/>
      <c r="W1207" s="776"/>
      <c r="X1207" s="331"/>
      <c r="Y1207" s="331"/>
      <c r="Z1207" s="331"/>
      <c r="AA1207" s="331"/>
      <c r="AB1207" s="331"/>
      <c r="AC1207" s="1015">
        <f>V1207-U1207-Y1207</f>
        <v>0</v>
      </c>
      <c r="AD1207" s="1028"/>
      <c r="AF1207" s="3083">
        <f>V1207+X1207+AA1207-AB1207</f>
        <v>0</v>
      </c>
      <c r="AG1207" s="137">
        <f>AB1207*1000-AF1207</f>
        <v>0</v>
      </c>
    </row>
    <row r="1208" spans="1:33" ht="30" x14ac:dyDescent="0.25">
      <c r="A1208" s="137">
        <v>1</v>
      </c>
      <c r="B1208" s="312" t="s">
        <v>464</v>
      </c>
      <c r="C1208" s="1618"/>
      <c r="D1208" s="535"/>
      <c r="E1208" s="497"/>
      <c r="F1208" s="187"/>
      <c r="G1208" s="187"/>
      <c r="H1208" s="187"/>
      <c r="I1208" s="1415"/>
      <c r="J1208" s="1415"/>
      <c r="K1208" s="525"/>
      <c r="L1208" s="525"/>
      <c r="M1208" s="525"/>
      <c r="N1208" s="525"/>
      <c r="O1208" s="525"/>
      <c r="P1208" s="525"/>
      <c r="Q1208" s="331"/>
      <c r="R1208" s="331"/>
      <c r="S1208" s="331"/>
      <c r="T1208" s="331"/>
      <c r="U1208" s="758"/>
      <c r="V1208" s="331"/>
      <c r="W1208" s="776"/>
      <c r="X1208" s="331"/>
      <c r="Y1208" s="331"/>
      <c r="Z1208" s="331"/>
      <c r="AA1208" s="331"/>
      <c r="AB1208" s="331"/>
      <c r="AC1208" s="1015">
        <f>V1208-U1208-Y1208</f>
        <v>0</v>
      </c>
      <c r="AD1208" s="1028"/>
      <c r="AF1208" s="3083">
        <f>V1208+X1208+AA1208-AB1208</f>
        <v>0</v>
      </c>
      <c r="AG1208" s="137">
        <f>AB1208*1000-AF1208</f>
        <v>0</v>
      </c>
    </row>
    <row r="1209" spans="1:33" ht="45" x14ac:dyDescent="0.25">
      <c r="A1209" s="137">
        <v>1</v>
      </c>
      <c r="B1209" s="472" t="s">
        <v>273</v>
      </c>
      <c r="C1209" s="1618"/>
      <c r="D1209" s="535"/>
      <c r="E1209" s="498">
        <f>SUM(E1210:E1212)</f>
        <v>5952</v>
      </c>
      <c r="F1209" s="525">
        <f t="shared" ref="F1209:G1209" si="516">SUM(F1210:F1212)</f>
        <v>1984</v>
      </c>
      <c r="G1209" s="525">
        <f t="shared" si="516"/>
        <v>1793</v>
      </c>
      <c r="H1209" s="525">
        <f>G1209/F1209*100</f>
        <v>90.372983870967744</v>
      </c>
      <c r="I1209" s="1415"/>
      <c r="J1209" s="1415"/>
      <c r="K1209" s="525"/>
      <c r="L1209" s="525"/>
      <c r="M1209" s="525"/>
      <c r="N1209" s="525"/>
      <c r="O1209" s="525"/>
      <c r="P1209" s="525"/>
      <c r="Q1209" s="331">
        <f t="shared" ref="Q1209:AB1209" si="517">SUM(Q1210:Q1212)</f>
        <v>8840.5651199999993</v>
      </c>
      <c r="R1209" s="331">
        <f t="shared" ref="R1209:S1209" si="518">SUM(R1210:R1212)</f>
        <v>8840.5651199999993</v>
      </c>
      <c r="S1209" s="331">
        <f t="shared" si="518"/>
        <v>8840.5651199999993</v>
      </c>
      <c r="T1209" s="331">
        <f t="shared" ref="T1209" si="519">SUM(T1210:T1212)</f>
        <v>8840.5651199999993</v>
      </c>
      <c r="U1209" s="758">
        <f t="shared" si="517"/>
        <v>2946.8550399999999</v>
      </c>
      <c r="V1209" s="331">
        <f t="shared" si="517"/>
        <v>2713.3797799999998</v>
      </c>
      <c r="W1209" s="776">
        <f t="shared" si="517"/>
        <v>0</v>
      </c>
      <c r="X1209" s="331">
        <f t="shared" si="517"/>
        <v>0</v>
      </c>
      <c r="Y1209" s="331">
        <f t="shared" si="517"/>
        <v>-233.47526000000016</v>
      </c>
      <c r="Z1209" s="331">
        <f t="shared" si="517"/>
        <v>0</v>
      </c>
      <c r="AA1209" s="331">
        <f t="shared" si="517"/>
        <v>-1.1465999999999998</v>
      </c>
      <c r="AB1209" s="331">
        <f t="shared" si="517"/>
        <v>2712.2331799999997</v>
      </c>
      <c r="AC1209" s="1015">
        <f>V1209-U1209-Y1209</f>
        <v>0</v>
      </c>
      <c r="AD1209" s="1028"/>
      <c r="AF1209" s="3083">
        <f>V1209+X1209+AA1209-AB1209</f>
        <v>0</v>
      </c>
      <c r="AG1209" s="137">
        <f>AB1209*1000-AF1209</f>
        <v>2712233.1799999997</v>
      </c>
    </row>
    <row r="1210" spans="1:33" ht="30" x14ac:dyDescent="0.25">
      <c r="A1210" s="137">
        <v>1</v>
      </c>
      <c r="B1210" s="312" t="s">
        <v>465</v>
      </c>
      <c r="C1210" s="1618"/>
      <c r="D1210" s="535"/>
      <c r="E1210" s="497">
        <v>5952</v>
      </c>
      <c r="F1210" s="187">
        <f t="shared" ref="F1210" si="520">ROUND(E1210/12*$B$4,0)</f>
        <v>1984</v>
      </c>
      <c r="G1210" s="187">
        <v>1793</v>
      </c>
      <c r="H1210" s="187">
        <f>G1210/F1210*100</f>
        <v>90.372983870967744</v>
      </c>
      <c r="I1210" s="1415"/>
      <c r="J1210" s="1415"/>
      <c r="K1210" s="525"/>
      <c r="L1210" s="525"/>
      <c r="M1210" s="525"/>
      <c r="N1210" s="525"/>
      <c r="O1210" s="525"/>
      <c r="P1210" s="525"/>
      <c r="Q1210" s="331">
        <v>8840.5651199999993</v>
      </c>
      <c r="R1210" s="331">
        <v>8840.5651199999993</v>
      </c>
      <c r="S1210" s="331">
        <v>8840.5651199999993</v>
      </c>
      <c r="T1210" s="331">
        <v>8840.5651199999993</v>
      </c>
      <c r="U1210" s="758">
        <f t="shared" ref="U1210" si="521">Q1210/12*$B$4+(R1210-Q1210)/11*3+(S1210-R1210)/10*2+(T1210-S1210)/9*1</f>
        <v>2946.8550399999999</v>
      </c>
      <c r="V1210" s="331">
        <f>AB1210-AA1210-X1210</f>
        <v>2713.3797799999998</v>
      </c>
      <c r="W1210" s="776"/>
      <c r="X1210" s="331"/>
      <c r="Y1210" s="331">
        <f>V1210-U1210</f>
        <v>-233.47526000000016</v>
      </c>
      <c r="Z1210" s="331"/>
      <c r="AA1210" s="331">
        <v>-1.1465999999999998</v>
      </c>
      <c r="AB1210" s="331">
        <v>2712.2331799999997</v>
      </c>
      <c r="AC1210" s="1015">
        <f>V1210-U1210-Y1210</f>
        <v>0</v>
      </c>
      <c r="AD1210" s="1028"/>
      <c r="AF1210" s="3083">
        <f>V1210+X1210+AA1210-AB1210</f>
        <v>0</v>
      </c>
      <c r="AG1210" s="137">
        <f>AB1210*1000-AF1210</f>
        <v>2712233.1799999997</v>
      </c>
    </row>
    <row r="1211" spans="1:33" ht="60" x14ac:dyDescent="0.25">
      <c r="A1211" s="137">
        <v>1</v>
      </c>
      <c r="B1211" s="312" t="s">
        <v>466</v>
      </c>
      <c r="C1211" s="1618"/>
      <c r="D1211" s="535"/>
      <c r="E1211" s="2762"/>
      <c r="F1211" s="187"/>
      <c r="G1211" s="187"/>
      <c r="H1211" s="187"/>
      <c r="I1211" s="1415"/>
      <c r="J1211" s="1415"/>
      <c r="K1211" s="525"/>
      <c r="L1211" s="525"/>
      <c r="M1211" s="525"/>
      <c r="N1211" s="525"/>
      <c r="O1211" s="525"/>
      <c r="P1211" s="525"/>
      <c r="Q1211" s="331"/>
      <c r="R1211" s="331"/>
      <c r="S1211" s="331"/>
      <c r="T1211" s="331"/>
      <c r="U1211" s="758"/>
      <c r="V1211" s="331"/>
      <c r="W1211" s="776"/>
      <c r="X1211" s="331"/>
      <c r="Y1211" s="331"/>
      <c r="Z1211" s="331"/>
      <c r="AA1211" s="331"/>
      <c r="AB1211" s="331"/>
      <c r="AC1211" s="1015">
        <f>V1211-U1211-Y1211</f>
        <v>0</v>
      </c>
      <c r="AD1211" s="1028"/>
      <c r="AF1211" s="3083">
        <f>V1211+X1211+AA1211-AB1211</f>
        <v>0</v>
      </c>
      <c r="AG1211" s="137">
        <f>AB1211*1000-AF1211</f>
        <v>0</v>
      </c>
    </row>
    <row r="1212" spans="1:33" ht="45" x14ac:dyDescent="0.25">
      <c r="A1212" s="137">
        <v>1</v>
      </c>
      <c r="B1212" s="312" t="s">
        <v>467</v>
      </c>
      <c r="C1212" s="1618"/>
      <c r="D1212" s="535"/>
      <c r="E1212" s="497"/>
      <c r="F1212" s="187"/>
      <c r="G1212" s="187"/>
      <c r="H1212" s="187"/>
      <c r="I1212" s="1415"/>
      <c r="J1212" s="1415"/>
      <c r="K1212" s="525"/>
      <c r="L1212" s="525"/>
      <c r="M1212" s="525"/>
      <c r="N1212" s="525"/>
      <c r="O1212" s="525"/>
      <c r="P1212" s="525"/>
      <c r="Q1212" s="331"/>
      <c r="R1212" s="331"/>
      <c r="S1212" s="331"/>
      <c r="T1212" s="331"/>
      <c r="U1212" s="758"/>
      <c r="V1212" s="331">
        <f>AB1212-AA1212-X1212</f>
        <v>0</v>
      </c>
      <c r="W1212" s="776"/>
      <c r="X1212" s="331"/>
      <c r="Y1212" s="331">
        <f>V1212-U1212</f>
        <v>0</v>
      </c>
      <c r="Z1212" s="331"/>
      <c r="AA1212" s="331"/>
      <c r="AB1212" s="331"/>
      <c r="AC1212" s="1015">
        <f>V1212-U1212-Y1212</f>
        <v>0</v>
      </c>
      <c r="AD1212" s="1028"/>
      <c r="AF1212" s="3083">
        <f>V1212+X1212+AA1212-AB1212</f>
        <v>0</v>
      </c>
      <c r="AG1212" s="137">
        <f>AB1212*1000-AF1212</f>
        <v>0</v>
      </c>
    </row>
    <row r="1213" spans="1:33" ht="29.25" x14ac:dyDescent="0.25">
      <c r="A1213" s="137">
        <v>1</v>
      </c>
      <c r="B1213" s="2082" t="s">
        <v>311</v>
      </c>
      <c r="C1213" s="1618"/>
      <c r="D1213" s="535"/>
      <c r="E1213" s="498">
        <f>E1214+E1215+E1219+E1220+E1221+E1222</f>
        <v>4918.5999999999995</v>
      </c>
      <c r="F1213" s="525">
        <f t="shared" ref="F1213:G1213" si="522">F1214+F1215+F1219+F1220+F1221+F1222</f>
        <v>1639</v>
      </c>
      <c r="G1213" s="525">
        <f t="shared" si="522"/>
        <v>1707</v>
      </c>
      <c r="H1213" s="525">
        <f>G1213/F1213*100</f>
        <v>104.14887126296522</v>
      </c>
      <c r="I1213" s="1415"/>
      <c r="J1213" s="1415"/>
      <c r="K1213" s="525"/>
      <c r="L1213" s="525"/>
      <c r="M1213" s="525"/>
      <c r="N1213" s="525"/>
      <c r="O1213" s="525"/>
      <c r="P1213" s="525"/>
      <c r="Q1213" s="331">
        <v>41.289000000000001</v>
      </c>
      <c r="R1213" s="331">
        <v>41.289000000000001</v>
      </c>
      <c r="S1213" s="331">
        <v>41.289000000000001</v>
      </c>
      <c r="T1213" s="331">
        <v>41.289000000000001</v>
      </c>
      <c r="U1213" s="758">
        <f t="shared" ref="U1213" si="523">Q1213/12*$B$4+(R1213-Q1213)/11*3+(S1213-R1213)/10*2+(T1213-S1213)/9*1</f>
        <v>13.763</v>
      </c>
      <c r="V1213" s="331">
        <f>AB1213-AA1213-X1213</f>
        <v>-4.0927261579781771E-12</v>
      </c>
      <c r="W1213" s="776"/>
      <c r="X1213" s="331"/>
      <c r="Y1213" s="331">
        <f>V1213-U1213</f>
        <v>-13.763000000004093</v>
      </c>
      <c r="Z1213" s="331"/>
      <c r="AA1213" s="331">
        <v>0</v>
      </c>
      <c r="AB1213" s="331">
        <v>-4.0927261579781771E-12</v>
      </c>
      <c r="AC1213" s="1015">
        <f>V1213-U1213-Y1213</f>
        <v>0</v>
      </c>
      <c r="AD1213" s="1028"/>
      <c r="AF1213" s="3083">
        <f>V1213+X1213+AA1213-AB1213</f>
        <v>0</v>
      </c>
      <c r="AG1213" s="137">
        <f>AB1213*1000-AF1213</f>
        <v>-4.0927261579781771E-9</v>
      </c>
    </row>
    <row r="1214" spans="1:33" x14ac:dyDescent="0.25">
      <c r="A1214" s="137">
        <v>1</v>
      </c>
      <c r="B1214" s="312" t="s">
        <v>304</v>
      </c>
      <c r="C1214" s="1618"/>
      <c r="D1214" s="535"/>
      <c r="E1214" s="496"/>
      <c r="F1214" s="525"/>
      <c r="G1214" s="525"/>
      <c r="H1214" s="525"/>
      <c r="I1214" s="1415"/>
      <c r="J1214" s="1415"/>
      <c r="K1214" s="525"/>
      <c r="L1214" s="525"/>
      <c r="M1214" s="525"/>
      <c r="N1214" s="525"/>
      <c r="O1214" s="525"/>
      <c r="P1214" s="525"/>
      <c r="Q1214" s="331"/>
      <c r="R1214" s="331"/>
      <c r="S1214" s="331"/>
      <c r="T1214" s="331"/>
      <c r="U1214" s="758"/>
      <c r="V1214" s="331"/>
      <c r="W1214" s="776"/>
      <c r="X1214" s="331"/>
      <c r="Y1214" s="331"/>
      <c r="Z1214" s="331"/>
      <c r="AA1214" s="331"/>
      <c r="AB1214" s="331"/>
      <c r="AC1214" s="1015">
        <f>V1214-U1214-Y1214</f>
        <v>0</v>
      </c>
      <c r="AD1214" s="1028"/>
      <c r="AF1214" s="3083">
        <f>V1214+X1214+AA1214-AB1214</f>
        <v>0</v>
      </c>
      <c r="AG1214" s="137">
        <f>AB1214*1000-AF1214</f>
        <v>0</v>
      </c>
    </row>
    <row r="1215" spans="1:33" ht="30" x14ac:dyDescent="0.25">
      <c r="A1215" s="137">
        <v>1</v>
      </c>
      <c r="B1215" s="472" t="s">
        <v>443</v>
      </c>
      <c r="C1215" s="1618"/>
      <c r="D1215" s="535"/>
      <c r="E1215" s="497"/>
      <c r="F1215" s="525"/>
      <c r="G1215" s="525"/>
      <c r="H1215" s="525"/>
      <c r="I1215" s="1415"/>
      <c r="J1215" s="1415"/>
      <c r="K1215" s="525"/>
      <c r="L1215" s="525"/>
      <c r="M1215" s="525"/>
      <c r="N1215" s="525"/>
      <c r="O1215" s="525"/>
      <c r="P1215" s="525"/>
      <c r="Q1215" s="331"/>
      <c r="R1215" s="331"/>
      <c r="S1215" s="331"/>
      <c r="T1215" s="331"/>
      <c r="U1215" s="758"/>
      <c r="V1215" s="331"/>
      <c r="W1215" s="776"/>
      <c r="X1215" s="331"/>
      <c r="Y1215" s="331"/>
      <c r="Z1215" s="331"/>
      <c r="AA1215" s="331"/>
      <c r="AB1215" s="331"/>
      <c r="AC1215" s="1015">
        <f>V1215-U1215-Y1215</f>
        <v>0</v>
      </c>
      <c r="AD1215" s="1028"/>
      <c r="AF1215" s="3083">
        <f>V1215+X1215+AA1215-AB1215</f>
        <v>0</v>
      </c>
      <c r="AG1215" s="137">
        <f>AB1215*1000-AF1215</f>
        <v>0</v>
      </c>
    </row>
    <row r="1216" spans="1:33" x14ac:dyDescent="0.25">
      <c r="A1216" s="137">
        <v>1</v>
      </c>
      <c r="B1216" s="312" t="s">
        <v>444</v>
      </c>
      <c r="C1216" s="1618"/>
      <c r="D1216" s="535"/>
      <c r="E1216" s="2761"/>
      <c r="F1216" s="525"/>
      <c r="G1216" s="525"/>
      <c r="H1216" s="525"/>
      <c r="I1216" s="1415"/>
      <c r="J1216" s="1415"/>
      <c r="K1216" s="525"/>
      <c r="L1216" s="525"/>
      <c r="M1216" s="525"/>
      <c r="N1216" s="525"/>
      <c r="O1216" s="525"/>
      <c r="P1216" s="525"/>
      <c r="Q1216" s="331"/>
      <c r="R1216" s="331"/>
      <c r="S1216" s="331"/>
      <c r="T1216" s="331"/>
      <c r="U1216" s="758"/>
      <c r="V1216" s="331"/>
      <c r="W1216" s="776"/>
      <c r="X1216" s="331"/>
      <c r="Y1216" s="331"/>
      <c r="Z1216" s="331"/>
      <c r="AA1216" s="331"/>
      <c r="AB1216" s="331"/>
      <c r="AC1216" s="1015">
        <f>V1216-U1216-Y1216</f>
        <v>0</v>
      </c>
      <c r="AD1216" s="1028"/>
      <c r="AF1216" s="3083">
        <f>V1216+X1216+AA1216-AB1216</f>
        <v>0</v>
      </c>
      <c r="AG1216" s="137">
        <f>AB1216*1000-AF1216</f>
        <v>0</v>
      </c>
    </row>
    <row r="1217" spans="1:33" ht="30" x14ac:dyDescent="0.25">
      <c r="A1217" s="137">
        <v>1</v>
      </c>
      <c r="B1217" s="312" t="s">
        <v>445</v>
      </c>
      <c r="C1217" s="1618"/>
      <c r="D1217" s="535"/>
      <c r="E1217" s="497"/>
      <c r="F1217" s="525"/>
      <c r="G1217" s="525"/>
      <c r="H1217" s="525"/>
      <c r="I1217" s="1415"/>
      <c r="J1217" s="1415"/>
      <c r="K1217" s="525"/>
      <c r="L1217" s="525"/>
      <c r="M1217" s="525"/>
      <c r="N1217" s="525"/>
      <c r="O1217" s="525"/>
      <c r="P1217" s="525"/>
      <c r="Q1217" s="331"/>
      <c r="R1217" s="331"/>
      <c r="S1217" s="331"/>
      <c r="T1217" s="331"/>
      <c r="U1217" s="758"/>
      <c r="V1217" s="331"/>
      <c r="W1217" s="776"/>
      <c r="X1217" s="331"/>
      <c r="Y1217" s="331"/>
      <c r="Z1217" s="331"/>
      <c r="AA1217" s="331"/>
      <c r="AB1217" s="331"/>
      <c r="AC1217" s="1015">
        <f>V1217-U1217-Y1217</f>
        <v>0</v>
      </c>
      <c r="AD1217" s="1028"/>
      <c r="AF1217" s="3083">
        <f>V1217+X1217+AA1217-AB1217</f>
        <v>0</v>
      </c>
      <c r="AG1217" s="137">
        <f>AB1217*1000-AF1217</f>
        <v>0</v>
      </c>
    </row>
    <row r="1218" spans="1:33" ht="45" x14ac:dyDescent="0.25">
      <c r="A1218" s="137">
        <v>1</v>
      </c>
      <c r="B1218" s="312" t="s">
        <v>446</v>
      </c>
      <c r="C1218" s="1618"/>
      <c r="D1218" s="535"/>
      <c r="E1218" s="497"/>
      <c r="F1218" s="525"/>
      <c r="G1218" s="525"/>
      <c r="H1218" s="525"/>
      <c r="I1218" s="1415"/>
      <c r="J1218" s="1415"/>
      <c r="K1218" s="525"/>
      <c r="L1218" s="525"/>
      <c r="M1218" s="525"/>
      <c r="N1218" s="525"/>
      <c r="O1218" s="525"/>
      <c r="P1218" s="525"/>
      <c r="Q1218" s="331"/>
      <c r="R1218" s="331"/>
      <c r="S1218" s="331"/>
      <c r="T1218" s="331"/>
      <c r="U1218" s="758"/>
      <c r="V1218" s="331"/>
      <c r="W1218" s="776"/>
      <c r="X1218" s="331"/>
      <c r="Y1218" s="331"/>
      <c r="Z1218" s="331"/>
      <c r="AA1218" s="331"/>
      <c r="AB1218" s="331"/>
      <c r="AC1218" s="1015">
        <f>V1218-U1218-Y1218</f>
        <v>0</v>
      </c>
      <c r="AD1218" s="1028"/>
      <c r="AF1218" s="3083">
        <f>V1218+X1218+AA1218-AB1218</f>
        <v>0</v>
      </c>
      <c r="AG1218" s="137">
        <f>AB1218*1000-AF1218</f>
        <v>0</v>
      </c>
    </row>
    <row r="1219" spans="1:33" ht="60" x14ac:dyDescent="0.25">
      <c r="A1219" s="137">
        <v>1</v>
      </c>
      <c r="B1219" s="312" t="s">
        <v>447</v>
      </c>
      <c r="C1219" s="434"/>
      <c r="D1219" s="1546"/>
      <c r="E1219" s="495"/>
      <c r="F1219" s="187">
        <f>ROUND(E1219/12*$B$4,0)</f>
        <v>0</v>
      </c>
      <c r="G1219" s="187"/>
      <c r="H1219" s="187"/>
      <c r="I1219" s="1415"/>
      <c r="J1219" s="1415"/>
      <c r="K1219" s="525"/>
      <c r="L1219" s="525"/>
      <c r="M1219" s="525"/>
      <c r="N1219" s="525"/>
      <c r="O1219" s="525"/>
      <c r="P1219" s="525"/>
      <c r="Q1219" s="331"/>
      <c r="R1219" s="331"/>
      <c r="S1219" s="331"/>
      <c r="T1219" s="331"/>
      <c r="U1219" s="758"/>
      <c r="V1219" s="331">
        <f>AB1219-AA1219-X1219</f>
        <v>0</v>
      </c>
      <c r="W1219" s="776"/>
      <c r="X1219" s="331"/>
      <c r="Y1219" s="331"/>
      <c r="Z1219" s="331"/>
      <c r="AA1219" s="331"/>
      <c r="AB1219" s="331"/>
      <c r="AC1219" s="1015">
        <f>V1219-U1219-Y1219</f>
        <v>0</v>
      </c>
      <c r="AD1219" s="1028"/>
      <c r="AF1219" s="3083">
        <f>V1219+X1219+AA1219-AB1219</f>
        <v>0</v>
      </c>
      <c r="AG1219" s="137">
        <f>AB1219*1000-AF1219</f>
        <v>0</v>
      </c>
    </row>
    <row r="1220" spans="1:33" ht="45" x14ac:dyDescent="0.25">
      <c r="A1220" s="137">
        <v>1</v>
      </c>
      <c r="B1220" s="311" t="s">
        <v>448</v>
      </c>
      <c r="C1220" s="434"/>
      <c r="D1220" s="1546"/>
      <c r="E1220" s="495"/>
      <c r="F1220" s="187"/>
      <c r="G1220" s="187"/>
      <c r="H1220" s="187"/>
      <c r="I1220" s="1415"/>
      <c r="J1220" s="1415"/>
      <c r="K1220" s="525"/>
      <c r="L1220" s="525"/>
      <c r="M1220" s="525"/>
      <c r="N1220" s="525"/>
      <c r="O1220" s="525"/>
      <c r="P1220" s="525"/>
      <c r="Q1220" s="331"/>
      <c r="R1220" s="331"/>
      <c r="S1220" s="331"/>
      <c r="T1220" s="331"/>
      <c r="U1220" s="758"/>
      <c r="V1220" s="331"/>
      <c r="W1220" s="776"/>
      <c r="X1220" s="331"/>
      <c r="Y1220" s="331"/>
      <c r="Z1220" s="331"/>
      <c r="AA1220" s="331"/>
      <c r="AB1220" s="331"/>
      <c r="AC1220" s="1015">
        <f>V1220-U1220-Y1220</f>
        <v>0</v>
      </c>
      <c r="AD1220" s="1028"/>
      <c r="AF1220" s="3083">
        <f>V1220+X1220+AA1220-AB1220</f>
        <v>0</v>
      </c>
      <c r="AG1220" s="137">
        <f>AB1220*1000-AF1220</f>
        <v>0</v>
      </c>
    </row>
    <row r="1221" spans="1:33" ht="90" x14ac:dyDescent="0.25">
      <c r="A1221" s="137">
        <v>1</v>
      </c>
      <c r="B1221" s="311" t="s">
        <v>449</v>
      </c>
      <c r="C1221" s="434"/>
      <c r="D1221" s="1546"/>
      <c r="E1221" s="497">
        <v>100</v>
      </c>
      <c r="F1221" s="187">
        <f>ROUND(E1221/12*$B$4,0)</f>
        <v>33</v>
      </c>
      <c r="G1221" s="187"/>
      <c r="H1221" s="187">
        <f>G1221/F1221*100</f>
        <v>0</v>
      </c>
      <c r="I1221" s="1415"/>
      <c r="J1221" s="1415"/>
      <c r="K1221" s="525"/>
      <c r="L1221" s="525"/>
      <c r="M1221" s="525"/>
      <c r="N1221" s="525"/>
      <c r="O1221" s="525"/>
      <c r="P1221" s="525"/>
      <c r="Q1221" s="331"/>
      <c r="R1221" s="331"/>
      <c r="S1221" s="331"/>
      <c r="T1221" s="331"/>
      <c r="U1221" s="758"/>
      <c r="V1221" s="331"/>
      <c r="W1221" s="776"/>
      <c r="X1221" s="331"/>
      <c r="Y1221" s="331"/>
      <c r="Z1221" s="331"/>
      <c r="AA1221" s="331"/>
      <c r="AB1221" s="331"/>
      <c r="AC1221" s="1015">
        <f>V1221-U1221-Y1221</f>
        <v>0</v>
      </c>
      <c r="AD1221" s="1028"/>
      <c r="AF1221" s="3083">
        <f>V1221+X1221+AA1221-AB1221</f>
        <v>0</v>
      </c>
      <c r="AG1221" s="137">
        <f>AB1221*1000-AF1221</f>
        <v>0</v>
      </c>
    </row>
    <row r="1222" spans="1:33" ht="30" x14ac:dyDescent="0.25">
      <c r="A1222" s="137">
        <v>1</v>
      </c>
      <c r="B1222" s="312" t="s">
        <v>468</v>
      </c>
      <c r="C1222" s="434"/>
      <c r="D1222" s="1546"/>
      <c r="E1222" s="497">
        <v>4818.5999999999995</v>
      </c>
      <c r="F1222" s="187">
        <f>ROUND(E1222/12*$B$4,0)</f>
        <v>1606</v>
      </c>
      <c r="G1222" s="187">
        <v>1707</v>
      </c>
      <c r="H1222" s="187">
        <f>G1222/F1222*100</f>
        <v>106.28891656288917</v>
      </c>
      <c r="I1222" s="1415"/>
      <c r="J1222" s="1415"/>
      <c r="K1222" s="525"/>
      <c r="L1222" s="525"/>
      <c r="M1222" s="525"/>
      <c r="N1222" s="525"/>
      <c r="O1222" s="525"/>
      <c r="P1222" s="525"/>
      <c r="Q1222" s="331">
        <v>11324.65</v>
      </c>
      <c r="R1222" s="331">
        <v>11324.65</v>
      </c>
      <c r="S1222" s="331">
        <v>11324.65</v>
      </c>
      <c r="T1222" s="331">
        <v>11324.65</v>
      </c>
      <c r="U1222" s="880">
        <f t="shared" ref="U1222" si="524">Q1222/12*$B$4+(R1222-Q1222)/11*3+(S1222-R1222)/10*2+(T1222-S1222)/9*1</f>
        <v>3774.8833333333332</v>
      </c>
      <c r="V1222" s="332">
        <f>AB1222-AA1222-X1222</f>
        <v>3725.4465300000002</v>
      </c>
      <c r="W1222" s="1057"/>
      <c r="X1222" s="332"/>
      <c r="Y1222" s="332">
        <f>V1222-U1222</f>
        <v>-49.436803333333046</v>
      </c>
      <c r="Z1222" s="331"/>
      <c r="AA1222" s="331">
        <v>0</v>
      </c>
      <c r="AB1222" s="331">
        <v>3725.4465300000002</v>
      </c>
      <c r="AC1222" s="1015">
        <f>V1222-U1222-Y1222</f>
        <v>0</v>
      </c>
      <c r="AD1222" s="1028"/>
      <c r="AF1222" s="3083">
        <f>V1222+X1222+AA1222-AB1222</f>
        <v>0</v>
      </c>
      <c r="AG1222" s="137">
        <f>AB1222*1000-AF1222</f>
        <v>3725446.5300000003</v>
      </c>
    </row>
    <row r="1223" spans="1:33" ht="29.25" x14ac:dyDescent="0.25">
      <c r="A1223" s="137">
        <v>1</v>
      </c>
      <c r="B1223" s="524" t="s">
        <v>312</v>
      </c>
      <c r="C1223" s="434"/>
      <c r="D1223" s="4"/>
      <c r="E1223" s="221"/>
      <c r="F1223" s="123"/>
      <c r="G1223" s="183"/>
      <c r="H1223" s="183"/>
      <c r="I1223" s="1415"/>
      <c r="J1223" s="1415"/>
      <c r="K1223" s="122"/>
      <c r="L1223" s="122"/>
      <c r="M1223" s="122"/>
      <c r="N1223" s="122"/>
      <c r="O1223" s="122"/>
      <c r="P1223" s="122"/>
      <c r="Q1223" s="331"/>
      <c r="R1223" s="331"/>
      <c r="S1223" s="331"/>
      <c r="T1223" s="331"/>
      <c r="U1223" s="758"/>
      <c r="V1223" s="331">
        <f>AB1223-AA1223-X1223</f>
        <v>0</v>
      </c>
      <c r="W1223" s="776"/>
      <c r="X1223" s="331"/>
      <c r="Y1223" s="331"/>
      <c r="Z1223" s="331"/>
      <c r="AA1223" s="331"/>
      <c r="AB1223" s="331"/>
      <c r="AC1223" s="1015">
        <f>V1223-U1223-Y1223</f>
        <v>0</v>
      </c>
      <c r="AD1223" s="1028"/>
      <c r="AF1223" s="3083">
        <f>V1223+X1223+AA1223-AB1223</f>
        <v>0</v>
      </c>
      <c r="AG1223" s="137">
        <f>AB1223*1000-AF1223</f>
        <v>0</v>
      </c>
    </row>
    <row r="1224" spans="1:33" x14ac:dyDescent="0.25">
      <c r="A1224" s="137">
        <v>1</v>
      </c>
      <c r="B1224" s="524" t="s">
        <v>320</v>
      </c>
      <c r="C1224" s="434"/>
      <c r="D1224" s="4"/>
      <c r="E1224" s="221"/>
      <c r="F1224" s="123"/>
      <c r="G1224" s="183"/>
      <c r="H1224" s="183"/>
      <c r="I1224" s="1415"/>
      <c r="J1224" s="1415"/>
      <c r="K1224" s="122"/>
      <c r="L1224" s="122"/>
      <c r="M1224" s="122"/>
      <c r="N1224" s="122"/>
      <c r="O1224" s="122"/>
      <c r="P1224" s="122"/>
      <c r="Q1224" s="331"/>
      <c r="R1224" s="331"/>
      <c r="S1224" s="331"/>
      <c r="T1224" s="331"/>
      <c r="U1224" s="758"/>
      <c r="V1224" s="331">
        <f>AB1224-AA1224-X1224</f>
        <v>0</v>
      </c>
      <c r="W1224" s="776"/>
      <c r="X1224" s="331"/>
      <c r="Y1224" s="331"/>
      <c r="Z1224" s="331"/>
      <c r="AA1224" s="331"/>
      <c r="AB1224" s="331"/>
      <c r="AC1224" s="1015">
        <f>V1224-U1224-Y1224</f>
        <v>0</v>
      </c>
      <c r="AD1224" s="1028"/>
      <c r="AF1224" s="3083">
        <f>V1224+X1224+AA1224-AB1224</f>
        <v>0</v>
      </c>
      <c r="AG1224" s="137">
        <f>AB1224*1000-AF1224</f>
        <v>0</v>
      </c>
    </row>
    <row r="1225" spans="1:33" x14ac:dyDescent="0.25">
      <c r="A1225" s="137">
        <v>1</v>
      </c>
      <c r="B1225" s="4" t="s">
        <v>321</v>
      </c>
      <c r="C1225" s="434"/>
      <c r="D1225" s="4"/>
      <c r="E1225" s="221"/>
      <c r="F1225" s="123"/>
      <c r="G1225" s="183"/>
      <c r="H1225" s="183"/>
      <c r="I1225" s="1415"/>
      <c r="J1225" s="1415"/>
      <c r="K1225" s="122"/>
      <c r="L1225" s="122"/>
      <c r="M1225" s="122"/>
      <c r="N1225" s="122"/>
      <c r="O1225" s="122"/>
      <c r="P1225" s="122"/>
      <c r="Q1225" s="331"/>
      <c r="R1225" s="331"/>
      <c r="S1225" s="331"/>
      <c r="T1225" s="331"/>
      <c r="U1225" s="758"/>
      <c r="V1225" s="331">
        <f>AB1225-AA1225-X1225</f>
        <v>0</v>
      </c>
      <c r="W1225" s="776"/>
      <c r="X1225" s="331"/>
      <c r="Y1225" s="331"/>
      <c r="Z1225" s="331"/>
      <c r="AA1225" s="331"/>
      <c r="AB1225" s="331"/>
      <c r="AC1225" s="1015">
        <f>V1225-U1225-Y1225</f>
        <v>0</v>
      </c>
      <c r="AD1225" s="1028"/>
      <c r="AF1225" s="3083">
        <f>V1225+X1225+AA1225-AB1225</f>
        <v>0</v>
      </c>
      <c r="AG1225" s="137">
        <f>AB1225*1000-AF1225</f>
        <v>0</v>
      </c>
    </row>
    <row r="1226" spans="1:33" ht="29.25" x14ac:dyDescent="0.25">
      <c r="A1226" s="137">
        <v>1</v>
      </c>
      <c r="B1226" s="524" t="s">
        <v>305</v>
      </c>
      <c r="C1226" s="434"/>
      <c r="D1226" s="4"/>
      <c r="E1226" s="221"/>
      <c r="F1226" s="123">
        <f>ROUND(E1226/12*$B$4,0)</f>
        <v>0</v>
      </c>
      <c r="G1226" s="183"/>
      <c r="H1226" s="183"/>
      <c r="I1226" s="1415"/>
      <c r="J1226" s="1415"/>
      <c r="K1226" s="122"/>
      <c r="L1226" s="122"/>
      <c r="M1226" s="122"/>
      <c r="N1226" s="122"/>
      <c r="O1226" s="122"/>
      <c r="P1226" s="122"/>
      <c r="Q1226" s="331"/>
      <c r="R1226" s="331"/>
      <c r="S1226" s="331"/>
      <c r="T1226" s="331"/>
      <c r="U1226" s="758"/>
      <c r="V1226" s="331">
        <f>AB1226-AA1226-X1226</f>
        <v>0</v>
      </c>
      <c r="W1226" s="776"/>
      <c r="X1226" s="331"/>
      <c r="Y1226" s="331"/>
      <c r="Z1226" s="331"/>
      <c r="AA1226" s="331"/>
      <c r="AB1226" s="331"/>
      <c r="AC1226" s="1015">
        <f>V1226-U1226-Y1226</f>
        <v>0</v>
      </c>
      <c r="AD1226" s="1028"/>
      <c r="AF1226" s="3083">
        <f>V1226+X1226+AA1226-AB1226</f>
        <v>0</v>
      </c>
      <c r="AG1226" s="137">
        <f>AB1226*1000-AF1226</f>
        <v>0</v>
      </c>
    </row>
    <row r="1227" spans="1:33" ht="30" x14ac:dyDescent="0.25">
      <c r="A1227" s="137">
        <v>1</v>
      </c>
      <c r="B1227" s="520" t="s">
        <v>191</v>
      </c>
      <c r="C1227" s="434"/>
      <c r="D1227" s="4"/>
      <c r="E1227" s="221"/>
      <c r="F1227" s="123"/>
      <c r="G1227" s="183"/>
      <c r="H1227" s="183"/>
      <c r="I1227" s="1415"/>
      <c r="J1227" s="1415"/>
      <c r="K1227" s="122"/>
      <c r="L1227" s="122"/>
      <c r="M1227" s="122"/>
      <c r="N1227" s="122"/>
      <c r="O1227" s="122"/>
      <c r="P1227" s="122"/>
      <c r="Q1227" s="331"/>
      <c r="R1227" s="331"/>
      <c r="S1227" s="331"/>
      <c r="T1227" s="331"/>
      <c r="U1227" s="758"/>
      <c r="V1227" s="331"/>
      <c r="W1227" s="776"/>
      <c r="X1227" s="331"/>
      <c r="Y1227" s="331"/>
      <c r="Z1227" s="331"/>
      <c r="AA1227" s="331"/>
      <c r="AB1227" s="331"/>
      <c r="AC1227" s="1015">
        <f>V1227-U1227-Y1227</f>
        <v>0</v>
      </c>
      <c r="AD1227" s="1028"/>
      <c r="AF1227" s="3083">
        <f>V1227+X1227+AA1227-AB1227</f>
        <v>0</v>
      </c>
      <c r="AG1227" s="137">
        <f>AB1227*1000-AF1227</f>
        <v>0</v>
      </c>
    </row>
    <row r="1228" spans="1:33" ht="26.25" customHeight="1" x14ac:dyDescent="0.25">
      <c r="A1228" s="137">
        <v>1</v>
      </c>
      <c r="B1228" s="515" t="s">
        <v>217</v>
      </c>
      <c r="C1228" s="434"/>
      <c r="D1228" s="4"/>
      <c r="E1228" s="245">
        <f>SUM(E1229:E1232)</f>
        <v>5300</v>
      </c>
      <c r="F1228" s="527">
        <f>SUM(F1229:F1232)</f>
        <v>1767</v>
      </c>
      <c r="G1228" s="749">
        <f>SUM(G1229:G1232)</f>
        <v>1239</v>
      </c>
      <c r="H1228" s="749">
        <f t="shared" ref="H1228:H1238" si="525">G1228/F1228*100</f>
        <v>70.118845500848892</v>
      </c>
      <c r="I1228" s="1415"/>
      <c r="J1228" s="1415"/>
      <c r="K1228" s="122"/>
      <c r="L1228" s="122"/>
      <c r="M1228" s="122"/>
      <c r="N1228" s="122"/>
      <c r="O1228" s="122"/>
      <c r="P1228" s="122"/>
      <c r="Q1228" s="332">
        <v>4072.9209999999998</v>
      </c>
      <c r="R1228" s="332">
        <v>4072.9209999999998</v>
      </c>
      <c r="S1228" s="332">
        <v>4072.9209999999998</v>
      </c>
      <c r="T1228" s="332">
        <v>4072.9209999999998</v>
      </c>
      <c r="U1228" s="880">
        <f t="shared" ref="U1228" si="526">Q1228/12*$B$4+(R1228-Q1228)/11*3+(S1228-R1228)/10*2+(T1228-S1228)/9*1</f>
        <v>1357.6403333333333</v>
      </c>
      <c r="V1228" s="332">
        <f>AB1228-AA1228-X1228</f>
        <v>1469.2601400000001</v>
      </c>
      <c r="W1228" s="1057"/>
      <c r="X1228" s="332"/>
      <c r="Y1228" s="332">
        <f>V1228-U1228</f>
        <v>111.61980666666682</v>
      </c>
      <c r="Z1228" s="331"/>
      <c r="AA1228" s="331">
        <v>0</v>
      </c>
      <c r="AB1228" s="331">
        <v>1469.2601400000001</v>
      </c>
      <c r="AC1228" s="1015">
        <f>V1228-U1228-Y1228</f>
        <v>0</v>
      </c>
      <c r="AD1228" s="1028"/>
      <c r="AF1228" s="3083">
        <f>V1228+X1228+AA1228-AB1228</f>
        <v>0</v>
      </c>
      <c r="AG1228" s="137">
        <f>AB1228*1000-AF1228</f>
        <v>1469260.1400000001</v>
      </c>
    </row>
    <row r="1229" spans="1:33" s="2087" customFormat="1" x14ac:dyDescent="0.25">
      <c r="A1229" s="2087">
        <v>1</v>
      </c>
      <c r="B1229" s="516" t="s">
        <v>494</v>
      </c>
      <c r="C1229" s="434"/>
      <c r="D1229" s="4"/>
      <c r="E1229" s="221">
        <v>500</v>
      </c>
      <c r="F1229" s="123">
        <f>ROUND(E1229/12*$B$4,0)</f>
        <v>167</v>
      </c>
      <c r="G1229" s="183">
        <v>73</v>
      </c>
      <c r="H1229" s="183">
        <f t="shared" si="525"/>
        <v>43.712574850299404</v>
      </c>
      <c r="I1229" s="1415"/>
      <c r="J1229" s="1415"/>
      <c r="K1229" s="122"/>
      <c r="L1229" s="122"/>
      <c r="M1229" s="122"/>
      <c r="N1229" s="122"/>
      <c r="O1229" s="122"/>
      <c r="P1229" s="122"/>
      <c r="Q1229" s="332"/>
      <c r="R1229" s="332"/>
      <c r="S1229" s="332"/>
      <c r="T1229" s="332"/>
      <c r="U1229" s="901"/>
      <c r="V1229" s="332"/>
      <c r="W1229" s="1057"/>
      <c r="X1229" s="332"/>
      <c r="Y1229" s="332"/>
      <c r="Z1229" s="333"/>
      <c r="AA1229" s="333"/>
      <c r="AB1229" s="333"/>
      <c r="AC1229" s="1015">
        <f>V1229-U1229-Y1229</f>
        <v>0</v>
      </c>
      <c r="AD1229" s="1028"/>
      <c r="AF1229" s="3083">
        <f>V1229+X1229+AA1229-AB1229</f>
        <v>0</v>
      </c>
      <c r="AG1229" s="2087">
        <f>AB1229*1000-AF1229</f>
        <v>0</v>
      </c>
    </row>
    <row r="1230" spans="1:33" s="2087" customFormat="1" ht="30" x14ac:dyDescent="0.25">
      <c r="A1230" s="2087">
        <v>1</v>
      </c>
      <c r="B1230" s="516" t="s">
        <v>276</v>
      </c>
      <c r="C1230" s="434"/>
      <c r="D1230" s="4"/>
      <c r="E1230" s="221">
        <v>1500</v>
      </c>
      <c r="F1230" s="123">
        <f>ROUND(E1230/12*$B$4,0)</f>
        <v>500</v>
      </c>
      <c r="G1230" s="183">
        <v>468</v>
      </c>
      <c r="H1230" s="183">
        <f t="shared" si="525"/>
        <v>93.600000000000009</v>
      </c>
      <c r="I1230" s="1415"/>
      <c r="J1230" s="1415"/>
      <c r="K1230" s="122"/>
      <c r="L1230" s="122"/>
      <c r="M1230" s="122"/>
      <c r="N1230" s="122"/>
      <c r="O1230" s="122"/>
      <c r="P1230" s="122"/>
      <c r="Q1230" s="332"/>
      <c r="R1230" s="332"/>
      <c r="S1230" s="332"/>
      <c r="T1230" s="332"/>
      <c r="U1230" s="901"/>
      <c r="V1230" s="332"/>
      <c r="W1230" s="1057"/>
      <c r="X1230" s="332"/>
      <c r="Y1230" s="332"/>
      <c r="Z1230" s="331"/>
      <c r="AA1230" s="332"/>
      <c r="AB1230" s="331"/>
      <c r="AC1230" s="1015">
        <f>V1230-U1230-Y1230</f>
        <v>0</v>
      </c>
      <c r="AD1230" s="1028"/>
      <c r="AF1230" s="3083">
        <f>V1230+X1230+AA1230-AB1230</f>
        <v>0</v>
      </c>
      <c r="AG1230" s="2087">
        <f>AB1230*1000-AF1230</f>
        <v>0</v>
      </c>
    </row>
    <row r="1231" spans="1:33" x14ac:dyDescent="0.25">
      <c r="A1231" s="137">
        <v>1</v>
      </c>
      <c r="B1231" s="516" t="s">
        <v>34</v>
      </c>
      <c r="C1231" s="1531"/>
      <c r="D1231" s="4"/>
      <c r="E1231" s="221">
        <v>2000</v>
      </c>
      <c r="F1231" s="123">
        <f>ROUND(E1231/12*$B$4,0)</f>
        <v>667</v>
      </c>
      <c r="G1231" s="183">
        <v>0</v>
      </c>
      <c r="H1231" s="183">
        <f t="shared" si="525"/>
        <v>0</v>
      </c>
      <c r="I1231" s="1415"/>
      <c r="J1231" s="1415"/>
      <c r="K1231" s="122"/>
      <c r="L1231" s="122"/>
      <c r="M1231" s="122"/>
      <c r="N1231" s="122"/>
      <c r="O1231" s="122"/>
      <c r="P1231" s="122"/>
      <c r="Q1231" s="331"/>
      <c r="R1231" s="331"/>
      <c r="S1231" s="331"/>
      <c r="T1231" s="331"/>
      <c r="U1231" s="879">
        <f>Q1231/12*$B$4</f>
        <v>0</v>
      </c>
      <c r="V1231" s="331">
        <f>AB1231-AA1231-X1231</f>
        <v>0</v>
      </c>
      <c r="W1231" s="1057"/>
      <c r="X1231" s="332"/>
      <c r="Y1231" s="331">
        <f>V1231-U1231</f>
        <v>0</v>
      </c>
      <c r="Z1231" s="333"/>
      <c r="AA1231" s="331"/>
      <c r="AB1231" s="333"/>
      <c r="AC1231" s="1015">
        <f>V1231-U1231-Y1231</f>
        <v>0</v>
      </c>
      <c r="AD1231" s="1028"/>
      <c r="AF1231" s="3083">
        <f>V1231+X1231+AA1231-AB1231</f>
        <v>0</v>
      </c>
      <c r="AG1231" s="137">
        <f>AB1231*1000-AF1231</f>
        <v>0</v>
      </c>
    </row>
    <row r="1232" spans="1:33" ht="30" x14ac:dyDescent="0.25">
      <c r="A1232" s="137">
        <v>1</v>
      </c>
      <c r="B1232" s="517" t="s">
        <v>71</v>
      </c>
      <c r="C1232" s="2973"/>
      <c r="D1232" s="4"/>
      <c r="E1232" s="221">
        <v>1300</v>
      </c>
      <c r="F1232" s="123">
        <f>ROUND(E1232/12*$B$4,0)</f>
        <v>433</v>
      </c>
      <c r="G1232" s="183">
        <v>698</v>
      </c>
      <c r="H1232" s="183">
        <f t="shared" si="525"/>
        <v>161.20092378752886</v>
      </c>
      <c r="I1232" s="1415"/>
      <c r="J1232" s="1415"/>
      <c r="K1232" s="122"/>
      <c r="L1232" s="122"/>
      <c r="M1232" s="122"/>
      <c r="N1232" s="122"/>
      <c r="O1232" s="122"/>
      <c r="P1232" s="122"/>
      <c r="Q1232" s="330"/>
      <c r="R1232" s="330"/>
      <c r="S1232" s="330"/>
      <c r="T1232" s="330"/>
      <c r="U1232" s="758"/>
      <c r="V1232" s="330">
        <f>AB1232-AA1232-X1232</f>
        <v>0</v>
      </c>
      <c r="W1232" s="776"/>
      <c r="X1232" s="331"/>
      <c r="Y1232" s="331"/>
      <c r="Z1232" s="331"/>
      <c r="AA1232" s="331"/>
      <c r="AB1232" s="331"/>
      <c r="AC1232" s="1015">
        <f>V1232-U1232-Y1232</f>
        <v>0</v>
      </c>
      <c r="AD1232" s="1028"/>
      <c r="AF1232" s="3083">
        <f>V1232+X1232+AA1232-AB1232</f>
        <v>0</v>
      </c>
      <c r="AG1232" s="137">
        <f>AB1232*1000-AF1232</f>
        <v>0</v>
      </c>
    </row>
    <row r="1233" spans="1:33" s="2087" customFormat="1" ht="86.25" x14ac:dyDescent="0.25">
      <c r="A1233" s="2087">
        <v>1</v>
      </c>
      <c r="B1233" s="474" t="s">
        <v>508</v>
      </c>
      <c r="C1233" s="433"/>
      <c r="D1233" s="4"/>
      <c r="E1233" s="245">
        <f>E1197</f>
        <v>12630</v>
      </c>
      <c r="F1233" s="527">
        <f>F1197</f>
        <v>4210</v>
      </c>
      <c r="G1233" s="749">
        <f>G1197</f>
        <v>4234</v>
      </c>
      <c r="H1233" s="749">
        <f t="shared" si="525"/>
        <v>100.57007125890736</v>
      </c>
      <c r="I1233" s="1415"/>
      <c r="J1233" s="1415"/>
      <c r="K1233" s="122"/>
      <c r="L1233" s="122"/>
      <c r="M1233" s="122"/>
      <c r="N1233" s="122"/>
      <c r="O1233" s="122"/>
      <c r="P1233" s="122"/>
      <c r="Q1233" s="330">
        <f>Q1197</f>
        <v>39461.505159999993</v>
      </c>
      <c r="R1233" s="330">
        <f>R1197</f>
        <v>39461.505159999993</v>
      </c>
      <c r="S1233" s="330">
        <f>S1197</f>
        <v>39461.505159999993</v>
      </c>
      <c r="T1233" s="330">
        <f>T1197</f>
        <v>39461.505159999993</v>
      </c>
      <c r="U1233" s="758">
        <f t="shared" ref="U1233:AB1233" si="527">U1197</f>
        <v>13153.835053333331</v>
      </c>
      <c r="V1233" s="330">
        <f t="shared" si="527"/>
        <v>13375.107900000001</v>
      </c>
      <c r="W1233" s="776">
        <f t="shared" si="527"/>
        <v>0</v>
      </c>
      <c r="X1233" s="331">
        <f t="shared" si="527"/>
        <v>0</v>
      </c>
      <c r="Y1233" s="331">
        <f t="shared" si="527"/>
        <v>221.27284666667038</v>
      </c>
      <c r="Z1233" s="331">
        <f t="shared" si="527"/>
        <v>0</v>
      </c>
      <c r="AA1233" s="331">
        <f t="shared" si="527"/>
        <v>0</v>
      </c>
      <c r="AB1233" s="331">
        <f t="shared" si="527"/>
        <v>13375.107900000001</v>
      </c>
      <c r="AC1233" s="1015">
        <f>V1233-U1233-Y1233</f>
        <v>0</v>
      </c>
      <c r="AD1233" s="1028"/>
      <c r="AF1233" s="3083">
        <f>V1233+X1233+AA1233-AB1233</f>
        <v>0</v>
      </c>
      <c r="AG1233" s="2087">
        <f>AB1233*1000-AF1233</f>
        <v>13375107.9</v>
      </c>
    </row>
    <row r="1234" spans="1:33" x14ac:dyDescent="0.25">
      <c r="A1234" s="137">
        <v>1</v>
      </c>
      <c r="B1234" s="474" t="s">
        <v>260</v>
      </c>
      <c r="C1234" s="434"/>
      <c r="D1234" s="4"/>
      <c r="E1234" s="245">
        <f>E1213+E1184</f>
        <v>20503.599999999999</v>
      </c>
      <c r="F1234" s="527">
        <f>F1213+F1184</f>
        <v>6834</v>
      </c>
      <c r="G1234" s="749">
        <f>G1213+G1184</f>
        <v>6718</v>
      </c>
      <c r="H1234" s="749">
        <f t="shared" si="525"/>
        <v>98.302604623939132</v>
      </c>
      <c r="I1234" s="1415"/>
      <c r="J1234" s="1415"/>
      <c r="K1234" s="122"/>
      <c r="L1234" s="122"/>
      <c r="M1234" s="122"/>
      <c r="N1234" s="122"/>
      <c r="O1234" s="122"/>
      <c r="P1234" s="122"/>
      <c r="Q1234" s="331"/>
      <c r="R1234" s="331"/>
      <c r="S1234" s="331"/>
      <c r="T1234" s="331"/>
      <c r="U1234" s="758"/>
      <c r="V1234" s="331">
        <f>AB1234-AA1234-X1234</f>
        <v>0</v>
      </c>
      <c r="W1234" s="776"/>
      <c r="X1234" s="331"/>
      <c r="Y1234" s="331"/>
      <c r="Z1234" s="331"/>
      <c r="AA1234" s="331"/>
      <c r="AB1234" s="331"/>
      <c r="AC1234" s="1015">
        <f>V1234-U1234-Y1234</f>
        <v>0</v>
      </c>
      <c r="AD1234" s="1028"/>
      <c r="AF1234" s="3083">
        <f>V1234+X1234+AA1234-AB1234</f>
        <v>0</v>
      </c>
      <c r="AG1234" s="137">
        <f>AB1234*1000-AF1234</f>
        <v>0</v>
      </c>
    </row>
    <row r="1235" spans="1:33" ht="29.25" x14ac:dyDescent="0.25">
      <c r="A1235" s="137">
        <v>1</v>
      </c>
      <c r="B1235" s="474" t="s">
        <v>274</v>
      </c>
      <c r="C1235" s="434"/>
      <c r="D1235" s="4"/>
      <c r="E1235" s="245">
        <f>E1201</f>
        <v>24465</v>
      </c>
      <c r="F1235" s="527">
        <f>F1201</f>
        <v>8155</v>
      </c>
      <c r="G1235" s="749">
        <f>G1201</f>
        <v>8218</v>
      </c>
      <c r="H1235" s="749">
        <f t="shared" si="525"/>
        <v>100.7725321888412</v>
      </c>
      <c r="I1235" s="1415"/>
      <c r="J1235" s="1415"/>
      <c r="K1235" s="122"/>
      <c r="L1235" s="122"/>
      <c r="M1235" s="122"/>
      <c r="N1235" s="122"/>
      <c r="O1235" s="122"/>
      <c r="P1235" s="122"/>
      <c r="Q1235" s="331"/>
      <c r="R1235" s="331"/>
      <c r="S1235" s="331"/>
      <c r="T1235" s="331"/>
      <c r="U1235" s="758"/>
      <c r="V1235" s="331"/>
      <c r="W1235" s="776">
        <f t="shared" ref="W1235" si="528">W1222+W1201</f>
        <v>0</v>
      </c>
      <c r="X1235" s="331"/>
      <c r="Y1235" s="331"/>
      <c r="Z1235" s="331"/>
      <c r="AA1235" s="331"/>
      <c r="AB1235" s="331"/>
      <c r="AC1235" s="1015">
        <f>V1235-U1235-Y1235</f>
        <v>0</v>
      </c>
      <c r="AD1235" s="1028"/>
      <c r="AF1235" s="3083">
        <f>V1235+X1235+AA1235-AB1235</f>
        <v>0</v>
      </c>
      <c r="AG1235" s="137">
        <f>AB1235*1000-AF1235</f>
        <v>0</v>
      </c>
    </row>
    <row r="1236" spans="1:33" ht="29.25" x14ac:dyDescent="0.25">
      <c r="A1236" s="137">
        <v>1</v>
      </c>
      <c r="B1236" s="474" t="s">
        <v>261</v>
      </c>
      <c r="C1236" s="1532"/>
      <c r="D1236" s="4"/>
      <c r="E1236" s="245">
        <f>E1223+E1192</f>
        <v>36000</v>
      </c>
      <c r="F1236" s="749">
        <f>F1223+F1192</f>
        <v>12000</v>
      </c>
      <c r="G1236" s="749">
        <f>G1223+G1192</f>
        <v>9279</v>
      </c>
      <c r="H1236" s="749">
        <f t="shared" si="525"/>
        <v>77.325000000000003</v>
      </c>
      <c r="I1236" s="1415"/>
      <c r="J1236" s="1415"/>
      <c r="K1236" s="122"/>
      <c r="L1236" s="122"/>
      <c r="M1236" s="122"/>
      <c r="N1236" s="122"/>
      <c r="O1236" s="122"/>
      <c r="P1236" s="122"/>
      <c r="Q1236" s="331"/>
      <c r="R1236" s="331"/>
      <c r="S1236" s="331"/>
      <c r="T1236" s="331"/>
      <c r="U1236" s="758"/>
      <c r="V1236" s="331">
        <f>AB1236-AA1236-X1236</f>
        <v>0</v>
      </c>
      <c r="W1236" s="776"/>
      <c r="X1236" s="331"/>
      <c r="Y1236" s="331"/>
      <c r="Z1236" s="331"/>
      <c r="AA1236" s="331"/>
      <c r="AB1236" s="331"/>
      <c r="AC1236" s="1015">
        <f>V1236-U1236-Y1236</f>
        <v>0</v>
      </c>
      <c r="AD1236" s="1028"/>
      <c r="AF1236" s="3083">
        <f>V1236+X1236+AA1236-AB1236</f>
        <v>0</v>
      </c>
      <c r="AG1236" s="137">
        <f>AB1236*1000-AF1236</f>
        <v>0</v>
      </c>
    </row>
    <row r="1237" spans="1:33" ht="29.25" x14ac:dyDescent="0.25">
      <c r="A1237" s="137">
        <v>1</v>
      </c>
      <c r="B1237" s="474" t="s">
        <v>262</v>
      </c>
      <c r="C1237" s="434"/>
      <c r="D1237" s="4"/>
      <c r="E1237" s="245">
        <f>E1195</f>
        <v>14000</v>
      </c>
      <c r="F1237" s="527">
        <f t="shared" ref="F1237:G1237" si="529">F1195</f>
        <v>4667</v>
      </c>
      <c r="G1237" s="749">
        <f t="shared" si="529"/>
        <v>4171</v>
      </c>
      <c r="H1237" s="749">
        <f t="shared" si="525"/>
        <v>89.372187700878513</v>
      </c>
      <c r="I1237" s="1415"/>
      <c r="J1237" s="1415"/>
      <c r="K1237" s="122"/>
      <c r="L1237" s="122"/>
      <c r="M1237" s="122"/>
      <c r="N1237" s="122"/>
      <c r="O1237" s="122"/>
      <c r="P1237" s="122"/>
      <c r="Q1237" s="331"/>
      <c r="R1237" s="331"/>
      <c r="S1237" s="331"/>
      <c r="T1237" s="331"/>
      <c r="U1237" s="880"/>
      <c r="V1237" s="331">
        <f>AB1237-AA1237-X1237</f>
        <v>0</v>
      </c>
      <c r="W1237" s="776"/>
      <c r="X1237" s="331"/>
      <c r="Y1237" s="331">
        <f>V1237-U1237</f>
        <v>0</v>
      </c>
      <c r="Z1237" s="331"/>
      <c r="AA1237" s="331"/>
      <c r="AB1237" s="331"/>
      <c r="AC1237" s="1015">
        <f>V1237-U1237-Y1237</f>
        <v>0</v>
      </c>
      <c r="AD1237" s="1028"/>
      <c r="AF1237" s="3083">
        <f>V1237+X1237+AA1237-AB1237</f>
        <v>0</v>
      </c>
      <c r="AG1237" s="137">
        <f>AB1237*1000-AF1237</f>
        <v>0</v>
      </c>
    </row>
    <row r="1238" spans="1:33" x14ac:dyDescent="0.25">
      <c r="A1238" s="137">
        <v>1</v>
      </c>
      <c r="B1238" s="475" t="s">
        <v>134</v>
      </c>
      <c r="C1238" s="434"/>
      <c r="D1238" s="4"/>
      <c r="E1238" s="245">
        <f>E1235+E1234+E1237+E1236*2.6+E1233*2.6</f>
        <v>185406.6</v>
      </c>
      <c r="F1238" s="527">
        <f>F1235+F1234+F1237+F1236*2.6+F1233*2.6</f>
        <v>61802</v>
      </c>
      <c r="G1238" s="749">
        <f>G1235+G1234+G1237+G1236*2.6+G1233*2.6</f>
        <v>54240.800000000003</v>
      </c>
      <c r="H1238" s="749">
        <f t="shared" si="525"/>
        <v>87.765444483997285</v>
      </c>
      <c r="I1238" s="1415"/>
      <c r="J1238" s="1415"/>
      <c r="K1238" s="122"/>
      <c r="L1238" s="122"/>
      <c r="M1238" s="122"/>
      <c r="N1238" s="122"/>
      <c r="O1238" s="122"/>
      <c r="P1238" s="122"/>
      <c r="Q1238" s="331">
        <f>Q1237+Q1228+Q1222+Q1213+Q1201+Q1197+Q1183</f>
        <v>177303.98348999998</v>
      </c>
      <c r="R1238" s="331">
        <f>R1237+R1228+R1222+R1213+R1201+R1197+R1183</f>
        <v>177303.98348999998</v>
      </c>
      <c r="S1238" s="331">
        <f>S1237+S1228+S1222+S1213+S1201+S1197+S1183</f>
        <v>175990.41029</v>
      </c>
      <c r="T1238" s="331">
        <f>T1237+T1228+T1222+T1213+T1201+T1197+T1183</f>
        <v>175990.41029</v>
      </c>
      <c r="U1238" s="758">
        <f t="shared" ref="U1238:AB1238" si="530">U1237+U1228+U1222+U1213+U1201+U1197+U1183</f>
        <v>58838.613189999996</v>
      </c>
      <c r="V1238" s="331">
        <f t="shared" si="530"/>
        <v>58491.661509999998</v>
      </c>
      <c r="W1238" s="776">
        <f t="shared" si="530"/>
        <v>0</v>
      </c>
      <c r="X1238" s="331">
        <f t="shared" si="530"/>
        <v>-565.86342999999988</v>
      </c>
      <c r="Y1238" s="331">
        <f t="shared" si="530"/>
        <v>-346.95168000000047</v>
      </c>
      <c r="Z1238" s="331">
        <f t="shared" si="530"/>
        <v>0</v>
      </c>
      <c r="AA1238" s="331">
        <f t="shared" si="530"/>
        <v>-34.671910000000004</v>
      </c>
      <c r="AB1238" s="331">
        <f t="shared" si="530"/>
        <v>57891.126169999996</v>
      </c>
      <c r="AC1238" s="1015">
        <f>V1238-U1238-Y1238</f>
        <v>2.1600499167107046E-12</v>
      </c>
      <c r="AD1238" s="1028"/>
      <c r="AF1238" s="3083">
        <f>V1238+X1238+AA1238-AB1238</f>
        <v>0</v>
      </c>
      <c r="AG1238" s="137">
        <f>AB1238*1000-AF1238</f>
        <v>57891126.169999994</v>
      </c>
    </row>
    <row r="1239" spans="1:33" x14ac:dyDescent="0.25">
      <c r="A1239" s="137">
        <v>1</v>
      </c>
      <c r="B1239" s="1077" t="s">
        <v>28</v>
      </c>
      <c r="C1239" s="1406"/>
      <c r="D1239" s="1077"/>
      <c r="E1239" s="242"/>
      <c r="F1239" s="187"/>
      <c r="G1239" s="187"/>
      <c r="H1239" s="837"/>
      <c r="I1239" s="1407"/>
      <c r="J1239" s="1415"/>
      <c r="K1239" s="749"/>
      <c r="L1239" s="749"/>
      <c r="M1239" s="749"/>
      <c r="N1239" s="322"/>
      <c r="O1239" s="749"/>
      <c r="P1239" s="749"/>
      <c r="Q1239" s="331"/>
      <c r="R1239" s="331"/>
      <c r="S1239" s="331"/>
      <c r="T1239" s="331"/>
      <c r="U1239" s="758"/>
      <c r="V1239" s="330">
        <f>AB1239-AA1239-X1239</f>
        <v>0</v>
      </c>
      <c r="W1239" s="779"/>
      <c r="X1239" s="330"/>
      <c r="Y1239" s="330"/>
      <c r="Z1239" s="330"/>
      <c r="AA1239" s="331"/>
      <c r="AB1239" s="331"/>
      <c r="AC1239" s="1015">
        <f>V1239-U1239-Y1239</f>
        <v>0</v>
      </c>
      <c r="AD1239" s="1028"/>
      <c r="AF1239" s="3083">
        <f>V1239+X1239+AA1239-AB1239</f>
        <v>0</v>
      </c>
      <c r="AG1239" s="137">
        <f>AB1239*1000-AF1239</f>
        <v>0</v>
      </c>
    </row>
    <row r="1240" spans="1:33" ht="29.25" x14ac:dyDescent="0.25">
      <c r="A1240" s="137">
        <v>1</v>
      </c>
      <c r="B1240" s="521" t="s">
        <v>123</v>
      </c>
      <c r="C1240" s="447"/>
      <c r="D1240" s="2"/>
      <c r="E1240" s="225"/>
      <c r="F1240" s="187"/>
      <c r="G1240" s="187"/>
      <c r="H1240" s="187"/>
      <c r="I1240" s="1415"/>
      <c r="J1240" s="1415"/>
      <c r="K1240" s="749"/>
      <c r="L1240" s="749"/>
      <c r="M1240" s="749"/>
      <c r="N1240" s="749"/>
      <c r="O1240" s="749"/>
      <c r="P1240" s="749"/>
      <c r="Q1240" s="331"/>
      <c r="R1240" s="331"/>
      <c r="S1240" s="331"/>
      <c r="T1240" s="331"/>
      <c r="U1240" s="758"/>
      <c r="V1240" s="331">
        <f>AB1240-AA1240-X1240</f>
        <v>0</v>
      </c>
      <c r="W1240" s="776"/>
      <c r="X1240" s="331"/>
      <c r="Y1240" s="331"/>
      <c r="Z1240" s="331"/>
      <c r="AA1240" s="331"/>
      <c r="AB1240" s="331"/>
      <c r="AC1240" s="1015">
        <f>V1240-U1240-Y1240</f>
        <v>0</v>
      </c>
      <c r="AD1240" s="1028"/>
      <c r="AF1240" s="3083">
        <f>V1240+X1240+AA1240-AB1240</f>
        <v>0</v>
      </c>
      <c r="AG1240" s="137">
        <f>AB1240*1000-AF1240</f>
        <v>0</v>
      </c>
    </row>
    <row r="1241" spans="1:33" s="147" customFormat="1" x14ac:dyDescent="0.25">
      <c r="A1241" s="137">
        <v>1</v>
      </c>
      <c r="B1241" s="9" t="s">
        <v>10</v>
      </c>
      <c r="C1241" s="423"/>
      <c r="D1241" s="3">
        <v>240</v>
      </c>
      <c r="E1241" s="225">
        <v>2067</v>
      </c>
      <c r="F1241" s="123">
        <f>ROUND(E1241/12*$B$4,0)</f>
        <v>689</v>
      </c>
      <c r="G1241" s="123">
        <v>675</v>
      </c>
      <c r="H1241" s="123">
        <f>G1241/F1241*100</f>
        <v>97.968069666182885</v>
      </c>
      <c r="I1241" s="830">
        <v>8</v>
      </c>
      <c r="J1241" s="152">
        <f>M1241/G1241</f>
        <v>7.7525925925925927</v>
      </c>
      <c r="K1241" s="153">
        <f>ROUND(E1241*I1241,0)</f>
        <v>16536</v>
      </c>
      <c r="L1241" s="153">
        <f>ROUND(K1241/12*$B$4,0)</f>
        <v>5512</v>
      </c>
      <c r="M1241" s="153">
        <v>5233</v>
      </c>
      <c r="N1241" s="153">
        <f>M1241/L1241*100</f>
        <v>94.938316400580547</v>
      </c>
      <c r="O1241" s="153">
        <f>ROUND(K1241/D1241,0)</f>
        <v>69</v>
      </c>
      <c r="P1241" s="153">
        <f>M1241/$B$4*12/O1241</f>
        <v>227.52173913043478</v>
      </c>
      <c r="Q1241" s="331"/>
      <c r="R1241" s="331"/>
      <c r="S1241" s="331"/>
      <c r="T1241" s="331"/>
      <c r="U1241" s="758"/>
      <c r="V1241" s="331">
        <f>AB1241-AA1241-X1241</f>
        <v>0</v>
      </c>
      <c r="W1241" s="776"/>
      <c r="X1241" s="331"/>
      <c r="Y1241" s="331">
        <f>V1241-U1241</f>
        <v>0</v>
      </c>
      <c r="Z1241" s="331"/>
      <c r="AA1241" s="331"/>
      <c r="AB1241" s="331"/>
      <c r="AC1241" s="1015">
        <f>V1241-U1241-Y1241</f>
        <v>0</v>
      </c>
      <c r="AD1241" s="1028"/>
      <c r="AF1241" s="3083">
        <f>V1241+X1241+AA1241-AB1241</f>
        <v>0</v>
      </c>
      <c r="AG1241" s="147">
        <f>AB1241*1000-AF1241</f>
        <v>0</v>
      </c>
    </row>
    <row r="1242" spans="1:33" s="147" customFormat="1" x14ac:dyDescent="0.25">
      <c r="A1242" s="137">
        <v>1</v>
      </c>
      <c r="B1242" s="1622" t="s">
        <v>176</v>
      </c>
      <c r="C1242" s="1200"/>
      <c r="D1242" s="1550"/>
      <c r="E1242" s="227">
        <f t="shared" ref="E1242:G1243" si="531">SUM(E1241)</f>
        <v>2067</v>
      </c>
      <c r="F1242" s="310">
        <f t="shared" si="531"/>
        <v>689</v>
      </c>
      <c r="G1242" s="310">
        <f t="shared" si="531"/>
        <v>675</v>
      </c>
      <c r="H1242" s="158">
        <f>G1242/F1242*100</f>
        <v>97.968069666182885</v>
      </c>
      <c r="I1242" s="1433">
        <f>IF(E1242=0,0,K1242/E1242)</f>
        <v>8</v>
      </c>
      <c r="J1242" s="1069">
        <f>M1242/G1242</f>
        <v>7.7525925925925927</v>
      </c>
      <c r="K1242" s="1127">
        <f t="shared" ref="K1242:M1243" si="532">SUM(K1241)</f>
        <v>16536</v>
      </c>
      <c r="L1242" s="1127">
        <f t="shared" si="532"/>
        <v>5512</v>
      </c>
      <c r="M1242" s="1127">
        <f t="shared" si="532"/>
        <v>5233</v>
      </c>
      <c r="N1242" s="1127">
        <f>M1242/L1242*100</f>
        <v>94.938316400580547</v>
      </c>
      <c r="O1242" s="1127">
        <f>SUM(O1241)</f>
        <v>69</v>
      </c>
      <c r="P1242" s="282">
        <f>M1242/$B$4*12/O1242</f>
        <v>227.52173913043478</v>
      </c>
      <c r="Q1242" s="332"/>
      <c r="R1242" s="332"/>
      <c r="S1242" s="332"/>
      <c r="T1242" s="332"/>
      <c r="U1242" s="879"/>
      <c r="V1242" s="332">
        <f>AB1242-AA1242-X1242</f>
        <v>0</v>
      </c>
      <c r="W1242" s="1057"/>
      <c r="X1242" s="332"/>
      <c r="Y1242" s="332"/>
      <c r="Z1242" s="332"/>
      <c r="AA1242" s="332"/>
      <c r="AB1242" s="332"/>
      <c r="AC1242" s="1015">
        <f>V1242-U1242-Y1242</f>
        <v>0</v>
      </c>
      <c r="AD1242" s="1028"/>
      <c r="AF1242" s="3083">
        <f>V1242+X1242+AA1242-AB1242</f>
        <v>0</v>
      </c>
      <c r="AG1242" s="147">
        <f>AB1242*1000-AF1242</f>
        <v>0</v>
      </c>
    </row>
    <row r="1243" spans="1:33" ht="40.5" customHeight="1" thickBot="1" x14ac:dyDescent="0.3">
      <c r="A1243" s="137">
        <v>1</v>
      </c>
      <c r="B1243" s="148" t="s">
        <v>201</v>
      </c>
      <c r="C1243" s="148"/>
      <c r="D1243" s="148"/>
      <c r="E1243" s="248">
        <f t="shared" si="531"/>
        <v>2067</v>
      </c>
      <c r="F1243" s="1528">
        <f t="shared" si="531"/>
        <v>689</v>
      </c>
      <c r="G1243" s="1528">
        <f t="shared" si="531"/>
        <v>675</v>
      </c>
      <c r="H1243" s="1528">
        <f>G1243/F1243*100</f>
        <v>97.968069666182885</v>
      </c>
      <c r="I1243" s="1107">
        <f>IF(E1243=0,0,K1243/E1243)</f>
        <v>8</v>
      </c>
      <c r="J1243" s="1107">
        <f>M1243/G1243</f>
        <v>7.7525925925925927</v>
      </c>
      <c r="K1243" s="1528">
        <f t="shared" si="532"/>
        <v>16536</v>
      </c>
      <c r="L1243" s="1528">
        <f t="shared" si="532"/>
        <v>5512</v>
      </c>
      <c r="M1243" s="1528">
        <f t="shared" si="532"/>
        <v>5233</v>
      </c>
      <c r="N1243" s="1206">
        <f>M1243/L1243*100</f>
        <v>94.938316400580547</v>
      </c>
      <c r="O1243" s="1153">
        <f>SUM(O1240:O1241)</f>
        <v>69</v>
      </c>
      <c r="P1243" s="1109">
        <f>M1243/$B$4*12/O1243</f>
        <v>227.52173913043478</v>
      </c>
      <c r="Q1243" s="336">
        <v>45395.296780588789</v>
      </c>
      <c r="R1243" s="336">
        <v>45395.296780588789</v>
      </c>
      <c r="S1243" s="336">
        <v>46642.190975570134</v>
      </c>
      <c r="T1243" s="336">
        <v>46642.190975570134</v>
      </c>
      <c r="U1243" s="884">
        <f t="shared" ref="U1243" si="533">Q1243/12*$B$4+(R1243-Q1243)/11*3+(S1243-R1243)/10*2+(T1243-S1243)/9*1</f>
        <v>15381.144432525865</v>
      </c>
      <c r="V1243" s="336">
        <f>AB1243-AA1243-X1243</f>
        <v>14147.560340000004</v>
      </c>
      <c r="W1243" s="778"/>
      <c r="X1243" s="336"/>
      <c r="Y1243" s="336">
        <f>V1243-U1243</f>
        <v>-1233.5840925258617</v>
      </c>
      <c r="Z1243" s="336">
        <v>-28.020679999999999</v>
      </c>
      <c r="AA1243" s="336">
        <v>-15.676310000000001</v>
      </c>
      <c r="AB1243" s="336">
        <v>14131.884030000003</v>
      </c>
      <c r="AC1243" s="1015">
        <f>V1243-U1243-Y1243</f>
        <v>0</v>
      </c>
      <c r="AD1243" s="1028"/>
      <c r="AF1243" s="3083">
        <f>V1243+X1243+AA1243-AB1243</f>
        <v>0</v>
      </c>
      <c r="AG1243" s="137">
        <f>AB1243*1000-AF1243</f>
        <v>14131884.030000003</v>
      </c>
    </row>
    <row r="1244" spans="1:33" ht="15.75" thickBot="1" x14ac:dyDescent="0.3">
      <c r="A1244" s="137">
        <v>1</v>
      </c>
      <c r="B1244" s="1423" t="s">
        <v>278</v>
      </c>
      <c r="C1244" s="1423"/>
      <c r="D1244" s="1423"/>
      <c r="E1244" s="230"/>
      <c r="F1244" s="708"/>
      <c r="G1244" s="708"/>
      <c r="H1244" s="708"/>
      <c r="I1244" s="1387"/>
      <c r="J1244" s="1387"/>
      <c r="K1244" s="708"/>
      <c r="L1244" s="708"/>
      <c r="M1244" s="708">
        <f>M1243</f>
        <v>5233</v>
      </c>
      <c r="N1244" s="708"/>
      <c r="O1244" s="708"/>
      <c r="P1244" s="708"/>
      <c r="Q1244" s="337">
        <f t="shared" ref="Q1244:U1244" si="534">Q1243+Q1238</f>
        <v>222699.28027058876</v>
      </c>
      <c r="R1244" s="337">
        <f t="shared" ref="R1244:S1244" si="535">R1243+R1238</f>
        <v>222699.28027058876</v>
      </c>
      <c r="S1244" s="337">
        <f t="shared" si="535"/>
        <v>222632.60126557015</v>
      </c>
      <c r="T1244" s="337">
        <f t="shared" ref="T1244" si="536">T1243+T1238</f>
        <v>222632.60126557015</v>
      </c>
      <c r="U1244" s="759">
        <f t="shared" si="534"/>
        <v>74219.757622525867</v>
      </c>
      <c r="V1244" s="337">
        <f t="shared" ref="V1244:AB1244" si="537">V1243+V1238</f>
        <v>72639.221850000002</v>
      </c>
      <c r="W1244" s="781">
        <f t="shared" si="537"/>
        <v>0</v>
      </c>
      <c r="X1244" s="156">
        <f>X1243+X1238</f>
        <v>-565.86342999999988</v>
      </c>
      <c r="Y1244" s="337">
        <f t="shared" si="537"/>
        <v>-1580.5357725258623</v>
      </c>
      <c r="Z1244" s="337">
        <f t="shared" si="537"/>
        <v>-28.020679999999999</v>
      </c>
      <c r="AA1244" s="337">
        <f t="shared" si="537"/>
        <v>-50.348220000000005</v>
      </c>
      <c r="AB1244" s="156">
        <f t="shared" si="537"/>
        <v>72023.010200000004</v>
      </c>
      <c r="AC1244" s="1015">
        <f>V1244-U1244-Y1244</f>
        <v>-3.1832314562052488E-12</v>
      </c>
      <c r="AD1244" s="1028"/>
      <c r="AF1244" s="3083">
        <f>V1244+X1244+AA1244-AB1244</f>
        <v>0</v>
      </c>
      <c r="AG1244" s="137">
        <f>AB1244*1000-AF1244</f>
        <v>72023010.200000003</v>
      </c>
    </row>
    <row r="1245" spans="1:33" x14ac:dyDescent="0.25">
      <c r="A1245" s="137">
        <v>1</v>
      </c>
      <c r="B1245" s="1609"/>
      <c r="C1245" s="1610"/>
      <c r="D1245" s="1609"/>
      <c r="E1245" s="233"/>
      <c r="F1245" s="747"/>
      <c r="G1245" s="747"/>
      <c r="H1245" s="747"/>
      <c r="I1245" s="1407"/>
      <c r="J1245" s="1407"/>
      <c r="K1245" s="747"/>
      <c r="L1245" s="747"/>
      <c r="M1245" s="747"/>
      <c r="N1245" s="747"/>
      <c r="O1245" s="747"/>
      <c r="P1245" s="747"/>
      <c r="Q1245" s="330"/>
      <c r="R1245" s="330"/>
      <c r="S1245" s="330"/>
      <c r="T1245" s="330"/>
      <c r="U1245" s="757"/>
      <c r="V1245" s="330">
        <f t="shared" ref="V1245:V1252" si="538">AB1245-AA1245-X1245</f>
        <v>0</v>
      </c>
      <c r="W1245" s="779"/>
      <c r="X1245" s="330"/>
      <c r="Y1245" s="330"/>
      <c r="Z1245" s="330"/>
      <c r="AA1245" s="330"/>
      <c r="AB1245" s="330"/>
      <c r="AC1245" s="1015">
        <f>V1245-U1245-Y1245</f>
        <v>0</v>
      </c>
      <c r="AD1245" s="1028"/>
      <c r="AF1245" s="3083">
        <f>V1245+X1245+AA1245-AB1245</f>
        <v>0</v>
      </c>
      <c r="AG1245" s="137">
        <f>AB1245*1000-AF1245</f>
        <v>0</v>
      </c>
    </row>
    <row r="1246" spans="1:33" ht="43.5" x14ac:dyDescent="0.25">
      <c r="A1246" s="137">
        <v>1</v>
      </c>
      <c r="B1246" s="1019" t="s">
        <v>362</v>
      </c>
      <c r="C1246" s="1019"/>
      <c r="D1246" s="1521"/>
      <c r="E1246" s="223"/>
      <c r="F1246" s="525"/>
      <c r="G1246" s="525"/>
      <c r="H1246" s="525"/>
      <c r="I1246" s="1415"/>
      <c r="J1246" s="1415"/>
      <c r="K1246" s="525"/>
      <c r="L1246" s="525"/>
      <c r="M1246" s="525"/>
      <c r="N1246" s="525"/>
      <c r="O1246" s="525"/>
      <c r="P1246" s="525"/>
      <c r="Q1246" s="331"/>
      <c r="R1246" s="331"/>
      <c r="S1246" s="331"/>
      <c r="T1246" s="331"/>
      <c r="U1246" s="758"/>
      <c r="V1246" s="331">
        <f t="shared" si="538"/>
        <v>0</v>
      </c>
      <c r="W1246" s="776"/>
      <c r="X1246" s="331"/>
      <c r="Y1246" s="331"/>
      <c r="Z1246" s="331"/>
      <c r="AA1246" s="331"/>
      <c r="AB1246" s="331"/>
      <c r="AC1246" s="1015">
        <f>V1246-U1246-Y1246</f>
        <v>0</v>
      </c>
      <c r="AD1246" s="1028"/>
      <c r="AF1246" s="3083">
        <f>V1246+X1246+AA1246-AB1246</f>
        <v>0</v>
      </c>
      <c r="AG1246" s="137">
        <f>AB1246*1000-AF1246</f>
        <v>0</v>
      </c>
    </row>
    <row r="1247" spans="1:33" x14ac:dyDescent="0.25">
      <c r="A1247" s="137">
        <v>1</v>
      </c>
      <c r="B1247" s="1416" t="s">
        <v>5</v>
      </c>
      <c r="C1247" s="1417"/>
      <c r="D1247" s="1416"/>
      <c r="E1247" s="223"/>
      <c r="F1247" s="525"/>
      <c r="G1247" s="525"/>
      <c r="H1247" s="525"/>
      <c r="I1247" s="1415"/>
      <c r="J1247" s="1415"/>
      <c r="K1247" s="525"/>
      <c r="L1247" s="525"/>
      <c r="M1247" s="525"/>
      <c r="N1247" s="525"/>
      <c r="O1247" s="525"/>
      <c r="P1247" s="525"/>
      <c r="Q1247" s="331"/>
      <c r="R1247" s="331"/>
      <c r="S1247" s="331"/>
      <c r="T1247" s="331"/>
      <c r="U1247" s="758"/>
      <c r="V1247" s="331">
        <f t="shared" si="538"/>
        <v>0</v>
      </c>
      <c r="W1247" s="776"/>
      <c r="X1247" s="331"/>
      <c r="Y1247" s="331"/>
      <c r="Z1247" s="331"/>
      <c r="AA1247" s="331"/>
      <c r="AB1247" s="331"/>
      <c r="AC1247" s="1015">
        <f>V1247-U1247-Y1247</f>
        <v>0</v>
      </c>
      <c r="AD1247" s="1028"/>
      <c r="AF1247" s="3083">
        <f>V1247+X1247+AA1247-AB1247</f>
        <v>0</v>
      </c>
      <c r="AG1247" s="137">
        <f>AB1247*1000-AF1247</f>
        <v>0</v>
      </c>
    </row>
    <row r="1248" spans="1:33" x14ac:dyDescent="0.25">
      <c r="A1248" s="137">
        <v>1</v>
      </c>
      <c r="B1248" s="3" t="s">
        <v>23</v>
      </c>
      <c r="C1248" s="1026" t="s">
        <v>256</v>
      </c>
      <c r="D1248" s="3">
        <v>340</v>
      </c>
      <c r="E1248" s="255">
        <v>285</v>
      </c>
      <c r="F1248" s="123">
        <f>ROUND(E1248/12*$B$4,0)</f>
        <v>95</v>
      </c>
      <c r="G1248" s="123">
        <v>93</v>
      </c>
      <c r="H1248" s="123">
        <f>G1248/F1248*100</f>
        <v>97.894736842105274</v>
      </c>
      <c r="I1248" s="1526">
        <v>3.3</v>
      </c>
      <c r="J1248" s="152">
        <f>M1248/G1248</f>
        <v>3.064516129032258</v>
      </c>
      <c r="K1248" s="153">
        <f>ROUND(E1248*I1248,0)</f>
        <v>941</v>
      </c>
      <c r="L1248" s="153">
        <f>ROUND(K1248/12*$B$4,0)</f>
        <v>314</v>
      </c>
      <c r="M1248" s="153">
        <v>285</v>
      </c>
      <c r="N1248" s="153">
        <f>M1248/L1248*100</f>
        <v>90.764331210191088</v>
      </c>
      <c r="O1248" s="153">
        <f>ROUND(K1248/D1248,0)</f>
        <v>3</v>
      </c>
      <c r="P1248" s="153">
        <f>M1248/$B$4*12/O1248</f>
        <v>285</v>
      </c>
      <c r="Q1248" s="331"/>
      <c r="R1248" s="331"/>
      <c r="S1248" s="331"/>
      <c r="T1248" s="331"/>
      <c r="U1248" s="758"/>
      <c r="V1248" s="331">
        <f t="shared" si="538"/>
        <v>0</v>
      </c>
      <c r="W1248" s="776"/>
      <c r="X1248" s="331"/>
      <c r="Y1248" s="331"/>
      <c r="Z1248" s="331"/>
      <c r="AA1248" s="331"/>
      <c r="AB1248" s="331"/>
      <c r="AC1248" s="1015">
        <f>V1248-U1248-Y1248</f>
        <v>0</v>
      </c>
      <c r="AD1248" s="1028"/>
      <c r="AF1248" s="3083">
        <f>V1248+X1248+AA1248-AB1248</f>
        <v>0</v>
      </c>
      <c r="AG1248" s="137">
        <f>AB1248*1000-AF1248</f>
        <v>0</v>
      </c>
    </row>
    <row r="1249" spans="1:33" x14ac:dyDescent="0.25">
      <c r="A1249" s="137">
        <v>1</v>
      </c>
      <c r="B1249" s="1530" t="s">
        <v>6</v>
      </c>
      <c r="C1249" s="1026" t="s">
        <v>256</v>
      </c>
      <c r="D1249" s="1530">
        <v>340</v>
      </c>
      <c r="E1249" s="256">
        <v>299</v>
      </c>
      <c r="F1249" s="129">
        <f>ROUND(E1249/12*$B$4,0)</f>
        <v>100</v>
      </c>
      <c r="G1249" s="129">
        <v>133</v>
      </c>
      <c r="H1249" s="129">
        <f>G1249/F1249*100</f>
        <v>133</v>
      </c>
      <c r="I1249" s="1623">
        <v>3.8</v>
      </c>
      <c r="J1249" s="1037">
        <f>M1249/G1249</f>
        <v>3</v>
      </c>
      <c r="K1249" s="282">
        <f>ROUND(E1249*I1249,0)</f>
        <v>1136</v>
      </c>
      <c r="L1249" s="282">
        <f>ROUND(K1249/12*$B$4,0)</f>
        <v>379</v>
      </c>
      <c r="M1249" s="282">
        <v>399</v>
      </c>
      <c r="N1249" s="282">
        <f>M1249/L1249*100</f>
        <v>105.27704485488127</v>
      </c>
      <c r="O1249" s="282">
        <f>ROUND(K1249/D1249,0)</f>
        <v>3</v>
      </c>
      <c r="P1249" s="282">
        <f>M1249/$B$4*12/O1249</f>
        <v>399</v>
      </c>
      <c r="Q1249" s="332"/>
      <c r="R1249" s="332"/>
      <c r="S1249" s="332"/>
      <c r="T1249" s="332"/>
      <c r="U1249" s="879"/>
      <c r="V1249" s="332">
        <f t="shared" si="538"/>
        <v>0</v>
      </c>
      <c r="W1249" s="1057"/>
      <c r="X1249" s="332"/>
      <c r="Y1249" s="332"/>
      <c r="Z1249" s="332"/>
      <c r="AA1249" s="332"/>
      <c r="AB1249" s="332"/>
      <c r="AC1249" s="1015">
        <f>V1249-U1249-Y1249</f>
        <v>0</v>
      </c>
      <c r="AD1249" s="1028"/>
      <c r="AF1249" s="3083">
        <f>V1249+X1249+AA1249-AB1249</f>
        <v>0</v>
      </c>
      <c r="AG1249" s="137">
        <f>AB1249*1000-AF1249</f>
        <v>0</v>
      </c>
    </row>
    <row r="1250" spans="1:33" x14ac:dyDescent="0.25">
      <c r="A1250" s="137">
        <v>1</v>
      </c>
      <c r="B1250" s="1074" t="s">
        <v>7</v>
      </c>
      <c r="C1250" s="1073"/>
      <c r="D1250" s="1074"/>
      <c r="E1250" s="232">
        <f>SUM(E1248:E1249)</f>
        <v>584</v>
      </c>
      <c r="F1250" s="1419">
        <f>SUM(F1248:F1249)</f>
        <v>195</v>
      </c>
      <c r="G1250" s="1419">
        <f>SUM(G1248:G1249)</f>
        <v>226</v>
      </c>
      <c r="H1250" s="1419">
        <f>G1250/F1250*100</f>
        <v>115.89743589743591</v>
      </c>
      <c r="I1250" s="8">
        <f>IF(E1250=0,0,K1250/E1250)</f>
        <v>3.5565068493150687</v>
      </c>
      <c r="J1250" s="8">
        <f>M1250/G1250</f>
        <v>3.0265486725663715</v>
      </c>
      <c r="K1250" s="1419">
        <f>SUM(K1248:K1249)</f>
        <v>2077</v>
      </c>
      <c r="L1250" s="1419">
        <f>SUM(L1248:L1249)</f>
        <v>693</v>
      </c>
      <c r="M1250" s="1419">
        <f>SUM(M1248:M1249)</f>
        <v>684</v>
      </c>
      <c r="N1250" s="1123">
        <f>M1250/L1250*100</f>
        <v>98.701298701298697</v>
      </c>
      <c r="O1250" s="181">
        <f>SUM(O1248:O1249)</f>
        <v>6</v>
      </c>
      <c r="P1250" s="1123">
        <f>M1250/$B$4*12/O1250</f>
        <v>342</v>
      </c>
      <c r="Q1250" s="329">
        <v>25552.798678399995</v>
      </c>
      <c r="R1250" s="329">
        <v>25552.798678399995</v>
      </c>
      <c r="S1250" s="329">
        <v>26229.181703899998</v>
      </c>
      <c r="T1250" s="329">
        <v>27547.053058981328</v>
      </c>
      <c r="U1250" s="2072">
        <f t="shared" ref="U1250:U1251" si="539">Q1250/12*$B$4+(R1250-Q1250)/11*3+(S1250-R1250)/10*2+(T1250-S1250)/9*1</f>
        <v>8799.3063151312581</v>
      </c>
      <c r="V1250" s="329">
        <f t="shared" si="538"/>
        <v>12185.54485</v>
      </c>
      <c r="W1250" s="780"/>
      <c r="X1250" s="329"/>
      <c r="Y1250" s="329">
        <f>V1250-U1250</f>
        <v>3386.2385348687421</v>
      </c>
      <c r="Z1250" s="329"/>
      <c r="AA1250" s="329">
        <v>0</v>
      </c>
      <c r="AB1250" s="329">
        <v>12185.54485</v>
      </c>
      <c r="AC1250" s="1015">
        <f>V1250-U1250-Y1250</f>
        <v>0</v>
      </c>
      <c r="AD1250" s="1028"/>
      <c r="AF1250" s="3083">
        <f>V1250+X1250+AA1250-AB1250</f>
        <v>0</v>
      </c>
      <c r="AG1250" s="137">
        <f>AB1250*1000-AF1250</f>
        <v>12185544.85</v>
      </c>
    </row>
    <row r="1251" spans="1:33" x14ac:dyDescent="0.25">
      <c r="A1251" s="137">
        <v>1</v>
      </c>
      <c r="B1251" s="491" t="s">
        <v>325</v>
      </c>
      <c r="C1251" s="1614"/>
      <c r="D1251" s="121"/>
      <c r="E1251" s="233"/>
      <c r="F1251" s="747"/>
      <c r="G1251" s="747"/>
      <c r="H1251" s="747"/>
      <c r="I1251" s="1407"/>
      <c r="J1251" s="1407"/>
      <c r="K1251" s="747"/>
      <c r="L1251" s="747"/>
      <c r="M1251" s="747"/>
      <c r="N1251" s="747"/>
      <c r="O1251" s="747"/>
      <c r="P1251" s="747"/>
      <c r="Q1251" s="330">
        <v>95555.510949999982</v>
      </c>
      <c r="R1251" s="330">
        <v>95555.510949999982</v>
      </c>
      <c r="S1251" s="330">
        <v>93070.782689999993</v>
      </c>
      <c r="T1251" s="330">
        <v>93070.782689999993</v>
      </c>
      <c r="U1251" s="2073">
        <f t="shared" si="539"/>
        <v>31354.891331333329</v>
      </c>
      <c r="V1251" s="330">
        <f t="shared" si="538"/>
        <v>29870.15726</v>
      </c>
      <c r="W1251" s="779"/>
      <c r="X1251" s="330">
        <v>-5.89</v>
      </c>
      <c r="Y1251" s="330">
        <f>V1251-U1251</f>
        <v>-1484.7340713333288</v>
      </c>
      <c r="Z1251" s="330"/>
      <c r="AA1251" s="330">
        <v>-0.41637999999999997</v>
      </c>
      <c r="AB1251" s="330">
        <v>29863.850880000002</v>
      </c>
      <c r="AC1251" s="1015">
        <f>V1251-U1251-Y1251</f>
        <v>0</v>
      </c>
      <c r="AD1251" s="1028"/>
      <c r="AF1251" s="3083">
        <f>V1251+X1251+AA1251-AB1251</f>
        <v>0</v>
      </c>
      <c r="AG1251" s="137">
        <f>AB1251*1000-AF1251</f>
        <v>29863850.880000003</v>
      </c>
    </row>
    <row r="1252" spans="1:33" ht="29.25" x14ac:dyDescent="0.25">
      <c r="A1252" s="137">
        <v>1</v>
      </c>
      <c r="B1252" s="2082" t="s">
        <v>271</v>
      </c>
      <c r="C1252" s="434"/>
      <c r="D1252" s="1546"/>
      <c r="E1252" s="493">
        <f>E1253+E1254+E1256+E1257+E1255+E1258*5</f>
        <v>12500</v>
      </c>
      <c r="F1252" s="493">
        <f t="shared" ref="F1252:G1252" si="540">F1253+F1254+F1256+F1257+F1255+F1258*5</f>
        <v>4164</v>
      </c>
      <c r="G1252" s="493">
        <f t="shared" si="540"/>
        <v>5506</v>
      </c>
      <c r="H1252" s="525">
        <f>G1252/F1252*100</f>
        <v>132.22862632084534</v>
      </c>
      <c r="I1252" s="1415"/>
      <c r="J1252" s="1415"/>
      <c r="K1252" s="525"/>
      <c r="L1252" s="525"/>
      <c r="M1252" s="525"/>
      <c r="N1252" s="525"/>
      <c r="O1252" s="525"/>
      <c r="P1252" s="525"/>
      <c r="Q1252" s="331"/>
      <c r="R1252" s="331"/>
      <c r="S1252" s="331"/>
      <c r="T1252" s="331"/>
      <c r="U1252" s="758"/>
      <c r="V1252" s="331">
        <f t="shared" si="538"/>
        <v>0</v>
      </c>
      <c r="W1252" s="776"/>
      <c r="X1252" s="331"/>
      <c r="Y1252" s="331"/>
      <c r="Z1252" s="331"/>
      <c r="AA1252" s="331"/>
      <c r="AB1252" s="331"/>
      <c r="AC1252" s="1015">
        <f>V1252-U1252-Y1252</f>
        <v>0</v>
      </c>
      <c r="AD1252" s="1028"/>
      <c r="AF1252" s="3083">
        <f>V1252+X1252+AA1252-AB1252</f>
        <v>0</v>
      </c>
      <c r="AG1252" s="137">
        <f>AB1252*1000-AF1252</f>
        <v>0</v>
      </c>
    </row>
    <row r="1253" spans="1:33" ht="30" x14ac:dyDescent="0.25">
      <c r="A1253" s="137">
        <v>1</v>
      </c>
      <c r="B1253" s="311" t="s">
        <v>193</v>
      </c>
      <c r="C1253" s="434"/>
      <c r="D1253" s="1546"/>
      <c r="E1253" s="494"/>
      <c r="F1253" s="187"/>
      <c r="G1253" s="187"/>
      <c r="H1253" s="525"/>
      <c r="I1253" s="1415"/>
      <c r="J1253" s="1415"/>
      <c r="K1253" s="525"/>
      <c r="L1253" s="525"/>
      <c r="M1253" s="525"/>
      <c r="N1253" s="525"/>
      <c r="O1253" s="525"/>
      <c r="P1253" s="525"/>
      <c r="Q1253" s="331"/>
      <c r="R1253" s="331"/>
      <c r="S1253" s="331"/>
      <c r="T1253" s="331"/>
      <c r="U1253" s="758"/>
      <c r="V1253" s="331"/>
      <c r="W1253" s="776"/>
      <c r="X1253" s="331"/>
      <c r="Y1253" s="331"/>
      <c r="Z1253" s="331"/>
      <c r="AA1253" s="331"/>
      <c r="AB1253" s="331"/>
      <c r="AC1253" s="1015">
        <f>V1253-U1253-Y1253</f>
        <v>0</v>
      </c>
      <c r="AD1253" s="1028"/>
      <c r="AF1253" s="3083">
        <f>V1253+X1253+AA1253-AB1253</f>
        <v>0</v>
      </c>
      <c r="AG1253" s="137">
        <f>AB1253*1000-AF1253</f>
        <v>0</v>
      </c>
    </row>
    <row r="1254" spans="1:33" ht="30" x14ac:dyDescent="0.25">
      <c r="A1254" s="137">
        <v>1</v>
      </c>
      <c r="B1254" s="312" t="s">
        <v>454</v>
      </c>
      <c r="C1254" s="434"/>
      <c r="D1254" s="1546"/>
      <c r="E1254" s="494">
        <v>7000</v>
      </c>
      <c r="F1254" s="187">
        <f>ROUND(E1254/12*$B$4,0)</f>
        <v>2333</v>
      </c>
      <c r="G1254" s="187">
        <v>3619</v>
      </c>
      <c r="H1254" s="525">
        <f t="shared" ref="H1254:H1263" si="541">G1254/F1254*100</f>
        <v>155.12216030861552</v>
      </c>
      <c r="I1254" s="1415"/>
      <c r="J1254" s="1415"/>
      <c r="K1254" s="525"/>
      <c r="L1254" s="525"/>
      <c r="M1254" s="525"/>
      <c r="N1254" s="525"/>
      <c r="O1254" s="525"/>
      <c r="P1254" s="525"/>
      <c r="Q1254" s="331"/>
      <c r="R1254" s="331"/>
      <c r="S1254" s="331"/>
      <c r="T1254" s="331"/>
      <c r="U1254" s="758"/>
      <c r="V1254" s="331"/>
      <c r="W1254" s="776"/>
      <c r="X1254" s="331"/>
      <c r="Y1254" s="331"/>
      <c r="Z1254" s="331"/>
      <c r="AA1254" s="331"/>
      <c r="AB1254" s="331"/>
      <c r="AC1254" s="1015">
        <f>V1254-U1254-Y1254</f>
        <v>0</v>
      </c>
      <c r="AD1254" s="1028"/>
      <c r="AF1254" s="3083">
        <f>V1254+X1254+AA1254-AB1254</f>
        <v>0</v>
      </c>
      <c r="AG1254" s="137">
        <f>AB1254*1000-AF1254</f>
        <v>0</v>
      </c>
    </row>
    <row r="1255" spans="1:33" ht="60" x14ac:dyDescent="0.25">
      <c r="A1255" s="137">
        <v>1</v>
      </c>
      <c r="B1255" s="312" t="s">
        <v>455</v>
      </c>
      <c r="C1255" s="434"/>
      <c r="D1255" s="1546"/>
      <c r="E1255" s="494">
        <v>1000</v>
      </c>
      <c r="F1255" s="187">
        <f>ROUND(E1255/12*$B$4,0)</f>
        <v>333</v>
      </c>
      <c r="G1255" s="187">
        <v>460</v>
      </c>
      <c r="H1255" s="525">
        <f t="shared" si="541"/>
        <v>138.13813813813815</v>
      </c>
      <c r="I1255" s="1415"/>
      <c r="J1255" s="1415"/>
      <c r="K1255" s="525"/>
      <c r="L1255" s="525"/>
      <c r="M1255" s="525"/>
      <c r="N1255" s="525"/>
      <c r="O1255" s="525"/>
      <c r="P1255" s="525"/>
      <c r="Q1255" s="331"/>
      <c r="R1255" s="331"/>
      <c r="S1255" s="331"/>
      <c r="T1255" s="331"/>
      <c r="U1255" s="758"/>
      <c r="V1255" s="331"/>
      <c r="W1255" s="776"/>
      <c r="X1255" s="331"/>
      <c r="Y1255" s="331"/>
      <c r="Z1255" s="331"/>
      <c r="AA1255" s="331"/>
      <c r="AB1255" s="331"/>
      <c r="AC1255" s="1015">
        <f>V1255-U1255-Y1255</f>
        <v>0</v>
      </c>
      <c r="AD1255" s="1028"/>
      <c r="AF1255" s="3083">
        <f>V1255+X1255+AA1255-AB1255</f>
        <v>0</v>
      </c>
      <c r="AG1255" s="137">
        <f>AB1255*1000-AF1255</f>
        <v>0</v>
      </c>
    </row>
    <row r="1256" spans="1:33" ht="45" x14ac:dyDescent="0.25">
      <c r="A1256" s="137">
        <v>1</v>
      </c>
      <c r="B1256" s="312" t="s">
        <v>456</v>
      </c>
      <c r="C1256" s="434"/>
      <c r="D1256" s="1546"/>
      <c r="E1256" s="494">
        <v>4000</v>
      </c>
      <c r="F1256" s="187">
        <f>ROUND(E1256/12*$B$4,0)</f>
        <v>1333</v>
      </c>
      <c r="G1256" s="187">
        <v>1207</v>
      </c>
      <c r="H1256" s="525">
        <f t="shared" si="541"/>
        <v>90.547636909227307</v>
      </c>
      <c r="I1256" s="1415"/>
      <c r="J1256" s="1415"/>
      <c r="K1256" s="525"/>
      <c r="L1256" s="525"/>
      <c r="M1256" s="525"/>
      <c r="N1256" s="525"/>
      <c r="O1256" s="525"/>
      <c r="P1256" s="525"/>
      <c r="Q1256" s="331"/>
      <c r="R1256" s="331"/>
      <c r="S1256" s="331"/>
      <c r="T1256" s="331"/>
      <c r="U1256" s="758"/>
      <c r="V1256" s="331"/>
      <c r="W1256" s="776"/>
      <c r="X1256" s="331"/>
      <c r="Y1256" s="331"/>
      <c r="Z1256" s="331"/>
      <c r="AA1256" s="331"/>
      <c r="AB1256" s="331"/>
      <c r="AC1256" s="1015">
        <f>V1256-U1256-Y1256</f>
        <v>0</v>
      </c>
      <c r="AD1256" s="1028"/>
      <c r="AF1256" s="3083">
        <f>V1256+X1256+AA1256-AB1256</f>
        <v>0</v>
      </c>
      <c r="AG1256" s="137">
        <f>AB1256*1000-AF1256</f>
        <v>0</v>
      </c>
    </row>
    <row r="1257" spans="1:33" ht="90" x14ac:dyDescent="0.25">
      <c r="A1257" s="137">
        <v>1</v>
      </c>
      <c r="B1257" s="312" t="s">
        <v>457</v>
      </c>
      <c r="C1257" s="434"/>
      <c r="D1257" s="1546"/>
      <c r="E1257" s="494"/>
      <c r="F1257" s="187">
        <f>ROUND(E1257/12*$B$4,0)</f>
        <v>0</v>
      </c>
      <c r="G1257" s="187">
        <v>0</v>
      </c>
      <c r="H1257" s="525" t="e">
        <f t="shared" si="541"/>
        <v>#DIV/0!</v>
      </c>
      <c r="I1257" s="1415"/>
      <c r="J1257" s="1415"/>
      <c r="K1257" s="525"/>
      <c r="L1257" s="525"/>
      <c r="M1257" s="525"/>
      <c r="N1257" s="525"/>
      <c r="O1257" s="525"/>
      <c r="P1257" s="525"/>
      <c r="Q1257" s="331"/>
      <c r="R1257" s="331"/>
      <c r="S1257" s="331"/>
      <c r="T1257" s="331"/>
      <c r="U1257" s="758"/>
      <c r="V1257" s="331"/>
      <c r="W1257" s="776"/>
      <c r="X1257" s="331"/>
      <c r="Y1257" s="331"/>
      <c r="Z1257" s="331"/>
      <c r="AA1257" s="331"/>
      <c r="AB1257" s="331"/>
      <c r="AC1257" s="1015">
        <f>V1257-U1257-Y1257</f>
        <v>0</v>
      </c>
      <c r="AD1257" s="1028"/>
      <c r="AF1257" s="3083">
        <f>V1257+X1257+AA1257-AB1257</f>
        <v>0</v>
      </c>
      <c r="AG1257" s="137">
        <f>AB1257*1000-AF1257</f>
        <v>0</v>
      </c>
    </row>
    <row r="1258" spans="1:33" s="2087" customFormat="1" ht="43.5" x14ac:dyDescent="0.25">
      <c r="A1258" s="2087">
        <v>1</v>
      </c>
      <c r="B1258" s="2082" t="s">
        <v>623</v>
      </c>
      <c r="C1258" s="1582"/>
      <c r="D1258" s="1546"/>
      <c r="E1258" s="824">
        <f>E1259</f>
        <v>100</v>
      </c>
      <c r="F1258" s="824">
        <f t="shared" ref="F1258:G1258" si="542">F1259</f>
        <v>33</v>
      </c>
      <c r="G1258" s="824">
        <f t="shared" si="542"/>
        <v>44</v>
      </c>
      <c r="H1258" s="525">
        <f t="shared" si="541"/>
        <v>133.33333333333331</v>
      </c>
      <c r="I1258" s="1415"/>
      <c r="J1258" s="1415"/>
      <c r="K1258" s="525"/>
      <c r="L1258" s="525"/>
      <c r="M1258" s="525"/>
      <c r="N1258" s="525"/>
      <c r="O1258" s="525"/>
      <c r="P1258" s="525"/>
      <c r="Q1258" s="331"/>
      <c r="R1258" s="331"/>
      <c r="S1258" s="331"/>
      <c r="T1258" s="331"/>
      <c r="U1258" s="758"/>
      <c r="V1258" s="331"/>
      <c r="W1258" s="776"/>
      <c r="X1258" s="331"/>
      <c r="Y1258" s="331"/>
      <c r="Z1258" s="331"/>
      <c r="AA1258" s="331"/>
      <c r="AB1258" s="331"/>
      <c r="AC1258" s="1015"/>
      <c r="AD1258" s="1028"/>
      <c r="AF1258" s="3083">
        <f>V1258+X1258+AA1258-AB1258</f>
        <v>0</v>
      </c>
      <c r="AG1258" s="2087">
        <f>AB1258*1000-AF1258</f>
        <v>0</v>
      </c>
    </row>
    <row r="1259" spans="1:33" s="2087" customFormat="1" ht="30" x14ac:dyDescent="0.25">
      <c r="A1259" s="2087">
        <v>1</v>
      </c>
      <c r="B1259" s="312" t="s">
        <v>625</v>
      </c>
      <c r="C1259" s="434"/>
      <c r="D1259" s="1546"/>
      <c r="E1259" s="825">
        <v>100</v>
      </c>
      <c r="F1259" s="187">
        <f>ROUND(E1259/12*$B$4,0)</f>
        <v>33</v>
      </c>
      <c r="G1259" s="187">
        <v>44</v>
      </c>
      <c r="H1259" s="525">
        <f t="shared" si="541"/>
        <v>133.33333333333331</v>
      </c>
      <c r="I1259" s="1415"/>
      <c r="J1259" s="1415"/>
      <c r="K1259" s="525"/>
      <c r="L1259" s="525"/>
      <c r="M1259" s="525"/>
      <c r="N1259" s="525"/>
      <c r="O1259" s="525"/>
      <c r="P1259" s="525"/>
      <c r="Q1259" s="331"/>
      <c r="R1259" s="331"/>
      <c r="S1259" s="331"/>
      <c r="T1259" s="331"/>
      <c r="U1259" s="758"/>
      <c r="V1259" s="331"/>
      <c r="W1259" s="776"/>
      <c r="X1259" s="331"/>
      <c r="Y1259" s="331"/>
      <c r="Z1259" s="331"/>
      <c r="AA1259" s="331"/>
      <c r="AB1259" s="331"/>
      <c r="AC1259" s="1015"/>
      <c r="AD1259" s="1028"/>
      <c r="AF1259" s="3083">
        <f>V1259+X1259+AA1259-AB1259</f>
        <v>0</v>
      </c>
      <c r="AG1259" s="2087">
        <f>AB1259*1000-AF1259</f>
        <v>0</v>
      </c>
    </row>
    <row r="1260" spans="1:33" ht="29.25" x14ac:dyDescent="0.25">
      <c r="A1260" s="137">
        <v>1</v>
      </c>
      <c r="B1260" s="285" t="s">
        <v>131</v>
      </c>
      <c r="C1260" s="434"/>
      <c r="D1260" s="1546"/>
      <c r="E1260" s="493">
        <f>E1261+E1262</f>
        <v>68960</v>
      </c>
      <c r="F1260" s="525">
        <f t="shared" ref="F1260:G1260" si="543">F1261+F1262</f>
        <v>22986</v>
      </c>
      <c r="G1260" s="525">
        <f t="shared" si="543"/>
        <v>22487</v>
      </c>
      <c r="H1260" s="525">
        <f t="shared" si="541"/>
        <v>97.8291133733577</v>
      </c>
      <c r="I1260" s="1415"/>
      <c r="J1260" s="1415"/>
      <c r="K1260" s="525"/>
      <c r="L1260" s="525"/>
      <c r="M1260" s="525"/>
      <c r="N1260" s="525"/>
      <c r="O1260" s="525"/>
      <c r="P1260" s="525"/>
      <c r="Q1260" s="331"/>
      <c r="R1260" s="331"/>
      <c r="S1260" s="331"/>
      <c r="T1260" s="331"/>
      <c r="U1260" s="758"/>
      <c r="V1260" s="331"/>
      <c r="W1260" s="776"/>
      <c r="X1260" s="331"/>
      <c r="Y1260" s="331"/>
      <c r="Z1260" s="331"/>
      <c r="AA1260" s="331"/>
      <c r="AB1260" s="331"/>
      <c r="AC1260" s="1015">
        <f>V1260-U1260-Y1260</f>
        <v>0</v>
      </c>
      <c r="AD1260" s="1028"/>
      <c r="AF1260" s="3083">
        <f>V1260+X1260+AA1260-AB1260</f>
        <v>0</v>
      </c>
      <c r="AG1260" s="137">
        <f>AB1260*1000-AF1260</f>
        <v>0</v>
      </c>
    </row>
    <row r="1261" spans="1:33" x14ac:dyDescent="0.25">
      <c r="A1261" s="137">
        <v>1</v>
      </c>
      <c r="B1261" s="165" t="s">
        <v>222</v>
      </c>
      <c r="C1261" s="434"/>
      <c r="D1261" s="1546"/>
      <c r="E1261" s="494">
        <v>64360</v>
      </c>
      <c r="F1261" s="187">
        <f>ROUND(E1261/12*$B$4,0)</f>
        <v>21453</v>
      </c>
      <c r="G1261" s="187">
        <v>20517</v>
      </c>
      <c r="H1261" s="525">
        <f t="shared" si="541"/>
        <v>95.636973849811213</v>
      </c>
      <c r="I1261" s="1415"/>
      <c r="J1261" s="1415"/>
      <c r="K1261" s="525"/>
      <c r="L1261" s="525"/>
      <c r="M1261" s="525"/>
      <c r="N1261" s="525"/>
      <c r="O1261" s="525"/>
      <c r="P1261" s="525"/>
      <c r="Q1261" s="331"/>
      <c r="R1261" s="331"/>
      <c r="S1261" s="331"/>
      <c r="T1261" s="331"/>
      <c r="U1261" s="758"/>
      <c r="V1261" s="331"/>
      <c r="W1261" s="776"/>
      <c r="X1261" s="331"/>
      <c r="Y1261" s="331"/>
      <c r="Z1261" s="331"/>
      <c r="AA1261" s="331"/>
      <c r="AB1261" s="331"/>
      <c r="AC1261" s="1015">
        <f>V1261-U1261-Y1261</f>
        <v>0</v>
      </c>
      <c r="AD1261" s="1028"/>
      <c r="AF1261" s="3083">
        <f>V1261+X1261+AA1261-AB1261</f>
        <v>0</v>
      </c>
      <c r="AG1261" s="137">
        <f>AB1261*1000-AF1261</f>
        <v>0</v>
      </c>
    </row>
    <row r="1262" spans="1:33" ht="74.25" customHeight="1" x14ac:dyDescent="0.25">
      <c r="A1262" s="137">
        <v>1</v>
      </c>
      <c r="B1262" s="165" t="s">
        <v>503</v>
      </c>
      <c r="C1262" s="1582"/>
      <c r="D1262" s="1546"/>
      <c r="E1262" s="494">
        <v>4600</v>
      </c>
      <c r="F1262" s="187">
        <f>ROUND(E1262/12*$B$4,0)</f>
        <v>1533</v>
      </c>
      <c r="G1262" s="187">
        <v>1970</v>
      </c>
      <c r="H1262" s="187">
        <f t="shared" si="541"/>
        <v>128.50619699934768</v>
      </c>
      <c r="I1262" s="1415"/>
      <c r="J1262" s="1415"/>
      <c r="K1262" s="525"/>
      <c r="L1262" s="525"/>
      <c r="M1262" s="525"/>
      <c r="N1262" s="525"/>
      <c r="O1262" s="525"/>
      <c r="P1262" s="525"/>
      <c r="Q1262" s="331"/>
      <c r="R1262" s="331"/>
      <c r="S1262" s="331"/>
      <c r="T1262" s="331"/>
      <c r="U1262" s="758"/>
      <c r="V1262" s="331"/>
      <c r="W1262" s="776"/>
      <c r="X1262" s="331"/>
      <c r="Y1262" s="331"/>
      <c r="Z1262" s="331"/>
      <c r="AA1262" s="331"/>
      <c r="AB1262" s="331"/>
      <c r="AC1262" s="1015">
        <f>V1262-U1262-Y1262</f>
        <v>0</v>
      </c>
      <c r="AD1262" s="1028"/>
      <c r="AF1262" s="3083">
        <f>V1262+X1262+AA1262-AB1262</f>
        <v>0</v>
      </c>
      <c r="AG1262" s="137">
        <f>AB1262*1000-AF1262</f>
        <v>0</v>
      </c>
    </row>
    <row r="1263" spans="1:33" s="2087" customFormat="1" ht="44.25" customHeight="1" x14ac:dyDescent="0.25">
      <c r="A1263" s="2087">
        <v>1</v>
      </c>
      <c r="B1263" s="524" t="s">
        <v>344</v>
      </c>
      <c r="C1263" s="1582"/>
      <c r="D1263" s="1546"/>
      <c r="E1263" s="493">
        <v>23000</v>
      </c>
      <c r="F1263" s="525">
        <f>ROUND(E1263/12*$B$4,0)</f>
        <v>7667</v>
      </c>
      <c r="G1263" s="525">
        <v>7897</v>
      </c>
      <c r="H1263" s="525">
        <f t="shared" si="541"/>
        <v>102.99986957088822</v>
      </c>
      <c r="I1263" s="1415"/>
      <c r="J1263" s="1415"/>
      <c r="K1263" s="525"/>
      <c r="L1263" s="525"/>
      <c r="M1263" s="525"/>
      <c r="N1263" s="525"/>
      <c r="O1263" s="525"/>
      <c r="P1263" s="525"/>
      <c r="Q1263" s="331"/>
      <c r="R1263" s="331"/>
      <c r="S1263" s="331"/>
      <c r="T1263" s="331"/>
      <c r="U1263" s="758"/>
      <c r="V1263" s="331"/>
      <c r="W1263" s="776"/>
      <c r="X1263" s="331"/>
      <c r="Y1263" s="331"/>
      <c r="Z1263" s="331"/>
      <c r="AA1263" s="331"/>
      <c r="AB1263" s="331"/>
      <c r="AC1263" s="1015"/>
      <c r="AD1263" s="1028"/>
      <c r="AF1263" s="3083">
        <f>V1263+X1263+AA1263-AB1263</f>
        <v>0</v>
      </c>
      <c r="AG1263" s="2087">
        <f>AB1263*1000-AF1263</f>
        <v>0</v>
      </c>
    </row>
    <row r="1264" spans="1:33" x14ac:dyDescent="0.25">
      <c r="A1264" s="137">
        <v>1</v>
      </c>
      <c r="B1264" s="2760" t="s">
        <v>194</v>
      </c>
      <c r="C1264" s="434"/>
      <c r="D1264" s="1546"/>
      <c r="E1264" s="494"/>
      <c r="F1264" s="187"/>
      <c r="G1264" s="187"/>
      <c r="H1264" s="525"/>
      <c r="I1264" s="1415"/>
      <c r="J1264" s="1415"/>
      <c r="K1264" s="525"/>
      <c r="L1264" s="525"/>
      <c r="M1264" s="525"/>
      <c r="N1264" s="525"/>
      <c r="O1264" s="525"/>
      <c r="P1264" s="525"/>
      <c r="Q1264" s="331"/>
      <c r="R1264" s="331"/>
      <c r="S1264" s="331"/>
      <c r="T1264" s="331"/>
      <c r="U1264" s="758"/>
      <c r="V1264" s="331"/>
      <c r="W1264" s="776"/>
      <c r="X1264" s="331"/>
      <c r="Y1264" s="331"/>
      <c r="Z1264" s="331"/>
      <c r="AA1264" s="331"/>
      <c r="AB1264" s="331"/>
      <c r="AC1264" s="1015">
        <f>V1264-U1264-Y1264</f>
        <v>0</v>
      </c>
      <c r="AD1264" s="1028"/>
      <c r="AF1264" s="3083">
        <f>V1264+X1264+AA1264-AB1264</f>
        <v>0</v>
      </c>
      <c r="AG1264" s="137">
        <f>AB1264*1000-AF1264</f>
        <v>0</v>
      </c>
    </row>
    <row r="1265" spans="1:33" ht="104.25" x14ac:dyDescent="0.25">
      <c r="A1265" s="137">
        <v>1</v>
      </c>
      <c r="B1265" s="4" t="s">
        <v>634</v>
      </c>
      <c r="C1265" s="434"/>
      <c r="D1265" s="1546"/>
      <c r="E1265" s="825">
        <v>19809</v>
      </c>
      <c r="F1265" s="494">
        <f>ROUND(E1265/12*$B$4,0)</f>
        <v>6603</v>
      </c>
      <c r="G1265" s="494">
        <v>6853</v>
      </c>
      <c r="H1265" s="525">
        <f t="shared" ref="H1265:H1271" si="544">G1265/F1265*100</f>
        <v>103.78615780705741</v>
      </c>
      <c r="I1265" s="1415"/>
      <c r="J1265" s="1415"/>
      <c r="K1265" s="525"/>
      <c r="L1265" s="525"/>
      <c r="M1265" s="525"/>
      <c r="N1265" s="525"/>
      <c r="O1265" s="525"/>
      <c r="P1265" s="525"/>
      <c r="Q1265" s="331">
        <v>61891.398939999999</v>
      </c>
      <c r="R1265" s="331">
        <v>61891.398939999999</v>
      </c>
      <c r="S1265" s="331">
        <v>61891.398939999999</v>
      </c>
      <c r="T1265" s="331">
        <v>61891.398939999999</v>
      </c>
      <c r="U1265" s="880">
        <f t="shared" ref="U1265" si="545">Q1265/12*$B$4+(R1265-Q1265)/11*3+(S1265-R1265)/10*2+(T1265-S1265)/9*1</f>
        <v>20630.466313333334</v>
      </c>
      <c r="V1265" s="331">
        <f>AB1265-AA1265-X1265</f>
        <v>19165.871760000002</v>
      </c>
      <c r="W1265" s="776"/>
      <c r="X1265" s="331"/>
      <c r="Y1265" s="331">
        <f>V1265-U1265</f>
        <v>-1464.5945533333324</v>
      </c>
      <c r="Z1265" s="331"/>
      <c r="AA1265" s="331">
        <v>0</v>
      </c>
      <c r="AB1265" s="331">
        <v>19165.871760000002</v>
      </c>
      <c r="AC1265" s="1015">
        <f>V1265-U1265-Y1265</f>
        <v>0</v>
      </c>
      <c r="AD1265" s="1028"/>
      <c r="AF1265" s="3083">
        <f>V1265+X1265+AA1265-AB1265</f>
        <v>0</v>
      </c>
      <c r="AG1265" s="137">
        <f>AB1265*1000-AF1265</f>
        <v>19165871.760000002</v>
      </c>
    </row>
    <row r="1266" spans="1:33" s="2087" customFormat="1" x14ac:dyDescent="0.25">
      <c r="A1266" s="2087">
        <v>1</v>
      </c>
      <c r="B1266" s="4" t="s">
        <v>627</v>
      </c>
      <c r="C1266" s="434"/>
      <c r="D1266" s="1546"/>
      <c r="E1266" s="825">
        <v>3416</v>
      </c>
      <c r="F1266" s="494">
        <f t="shared" ref="F1266:F1268" si="546">ROUND(E1266/12*$B$4,0)</f>
        <v>1139</v>
      </c>
      <c r="G1266" s="494">
        <v>283</v>
      </c>
      <c r="H1266" s="525">
        <f t="shared" si="544"/>
        <v>24.846356453028974</v>
      </c>
      <c r="I1266" s="1415"/>
      <c r="J1266" s="1415"/>
      <c r="K1266" s="525"/>
      <c r="L1266" s="525"/>
      <c r="M1266" s="525"/>
      <c r="N1266" s="525"/>
      <c r="O1266" s="525"/>
      <c r="P1266" s="525"/>
      <c r="Q1266" s="331"/>
      <c r="R1266" s="331"/>
      <c r="S1266" s="331"/>
      <c r="T1266" s="331"/>
      <c r="U1266" s="880"/>
      <c r="V1266" s="331"/>
      <c r="W1266" s="776"/>
      <c r="X1266" s="331"/>
      <c r="Y1266" s="331"/>
      <c r="Z1266" s="331"/>
      <c r="AA1266" s="331"/>
      <c r="AB1266" s="331"/>
      <c r="AC1266" s="1015"/>
      <c r="AD1266" s="1028"/>
      <c r="AF1266" s="3083">
        <f>V1266+X1266+AA1266-AB1266</f>
        <v>0</v>
      </c>
      <c r="AG1266" s="2087">
        <f>AB1266*1000-AF1266</f>
        <v>0</v>
      </c>
    </row>
    <row r="1267" spans="1:33" s="2087" customFormat="1" x14ac:dyDescent="0.25">
      <c r="A1267" s="2087">
        <v>1</v>
      </c>
      <c r="B1267" s="3096" t="s">
        <v>628</v>
      </c>
      <c r="C1267" s="434"/>
      <c r="D1267" s="1546"/>
      <c r="E1267" s="825">
        <v>4535</v>
      </c>
      <c r="F1267" s="494">
        <f t="shared" si="546"/>
        <v>1512</v>
      </c>
      <c r="G1267" s="494">
        <v>1255</v>
      </c>
      <c r="H1267" s="525">
        <f t="shared" si="544"/>
        <v>83.002645502645507</v>
      </c>
      <c r="I1267" s="1415"/>
      <c r="J1267" s="1415"/>
      <c r="K1267" s="525"/>
      <c r="L1267" s="525"/>
      <c r="M1267" s="525"/>
      <c r="N1267" s="525"/>
      <c r="O1267" s="525"/>
      <c r="P1267" s="525"/>
      <c r="Q1267" s="331"/>
      <c r="R1267" s="331"/>
      <c r="S1267" s="331"/>
      <c r="T1267" s="331"/>
      <c r="U1267" s="880"/>
      <c r="V1267" s="331"/>
      <c r="W1267" s="776"/>
      <c r="X1267" s="331"/>
      <c r="Y1267" s="331"/>
      <c r="Z1267" s="331"/>
      <c r="AA1267" s="331"/>
      <c r="AB1267" s="331"/>
      <c r="AC1267" s="1015"/>
      <c r="AD1267" s="1028"/>
      <c r="AF1267" s="3083">
        <f>V1267+X1267+AA1267-AB1267</f>
        <v>0</v>
      </c>
      <c r="AG1267" s="2087">
        <f>AB1267*1000-AF1267</f>
        <v>0</v>
      </c>
    </row>
    <row r="1268" spans="1:33" s="2087" customFormat="1" x14ac:dyDescent="0.25">
      <c r="A1268" s="2087">
        <v>1</v>
      </c>
      <c r="B1268" s="4" t="s">
        <v>629</v>
      </c>
      <c r="C1268" s="434"/>
      <c r="D1268" s="1546"/>
      <c r="E1268" s="825">
        <v>9495</v>
      </c>
      <c r="F1268" s="494">
        <f t="shared" si="546"/>
        <v>3165</v>
      </c>
      <c r="G1268" s="494">
        <v>3307</v>
      </c>
      <c r="H1268" s="525">
        <f t="shared" si="544"/>
        <v>104.48657187993682</v>
      </c>
      <c r="I1268" s="1415"/>
      <c r="J1268" s="1415"/>
      <c r="K1268" s="525"/>
      <c r="L1268" s="525"/>
      <c r="M1268" s="525"/>
      <c r="N1268" s="525"/>
      <c r="O1268" s="525"/>
      <c r="P1268" s="525"/>
      <c r="Q1268" s="331"/>
      <c r="R1268" s="331"/>
      <c r="S1268" s="331"/>
      <c r="T1268" s="331"/>
      <c r="U1268" s="880"/>
      <c r="V1268" s="331"/>
      <c r="W1268" s="776"/>
      <c r="X1268" s="331"/>
      <c r="Y1268" s="331"/>
      <c r="Z1268" s="331"/>
      <c r="AA1268" s="331"/>
      <c r="AB1268" s="331"/>
      <c r="AC1268" s="1015"/>
      <c r="AD1268" s="1028"/>
      <c r="AF1268" s="3083">
        <f>V1268+X1268+AA1268-AB1268</f>
        <v>0</v>
      </c>
      <c r="AG1268" s="2087">
        <f>AB1268*1000-AF1268</f>
        <v>0</v>
      </c>
    </row>
    <row r="1269" spans="1:33" ht="47.25" x14ac:dyDescent="0.25">
      <c r="A1269" s="137">
        <v>1</v>
      </c>
      <c r="B1269" s="492" t="s">
        <v>459</v>
      </c>
      <c r="C1269" s="1532"/>
      <c r="D1269" s="823"/>
      <c r="E1269" s="493">
        <f>E1270+E1277</f>
        <v>38450</v>
      </c>
      <c r="F1269" s="525">
        <f t="shared" ref="F1269:G1269" si="547">F1270+F1277</f>
        <v>12817</v>
      </c>
      <c r="G1269" s="525">
        <f t="shared" si="547"/>
        <v>13537</v>
      </c>
      <c r="H1269" s="525">
        <f t="shared" si="544"/>
        <v>105.61753920574237</v>
      </c>
      <c r="I1269" s="1415"/>
      <c r="J1269" s="1415"/>
      <c r="K1269" s="525"/>
      <c r="L1269" s="525"/>
      <c r="M1269" s="525"/>
      <c r="N1269" s="525"/>
      <c r="O1269" s="525"/>
      <c r="P1269" s="525"/>
      <c r="Q1269" s="331">
        <f t="shared" ref="Q1269:AB1269" si="548">Q1270+Q1277</f>
        <v>118319.74251</v>
      </c>
      <c r="R1269" s="331">
        <f t="shared" ref="R1269:S1269" si="549">R1270+R1277</f>
        <v>118319.74251</v>
      </c>
      <c r="S1269" s="331">
        <f t="shared" si="549"/>
        <v>118319.74251</v>
      </c>
      <c r="T1269" s="331">
        <f t="shared" ref="T1269" si="550">T1270+T1277</f>
        <v>118319.74251</v>
      </c>
      <c r="U1269" s="758">
        <f t="shared" si="548"/>
        <v>39439.914170000004</v>
      </c>
      <c r="V1269" s="331">
        <f t="shared" si="548"/>
        <v>42717.333639999997</v>
      </c>
      <c r="W1269" s="776">
        <f t="shared" si="548"/>
        <v>0</v>
      </c>
      <c r="X1269" s="331">
        <f t="shared" si="548"/>
        <v>0</v>
      </c>
      <c r="Y1269" s="331">
        <f t="shared" si="548"/>
        <v>3277.4194699999985</v>
      </c>
      <c r="Z1269" s="331">
        <f t="shared" si="548"/>
        <v>0</v>
      </c>
      <c r="AA1269" s="331">
        <f t="shared" si="548"/>
        <v>0</v>
      </c>
      <c r="AB1269" s="331">
        <f t="shared" si="548"/>
        <v>42717.333639999997</v>
      </c>
      <c r="AC1269" s="1015">
        <f>V1269-U1269-Y1269</f>
        <v>-5.0022208597511053E-12</v>
      </c>
      <c r="AD1269" s="1028"/>
      <c r="AF1269" s="3083">
        <f>V1269+X1269+AA1269-AB1269</f>
        <v>0</v>
      </c>
      <c r="AG1269" s="137">
        <f>AB1269*1000-AF1269</f>
        <v>42717333.640000001</v>
      </c>
    </row>
    <row r="1270" spans="1:33" ht="30" x14ac:dyDescent="0.25">
      <c r="A1270" s="137">
        <v>1</v>
      </c>
      <c r="B1270" s="472" t="s">
        <v>272</v>
      </c>
      <c r="C1270" s="434"/>
      <c r="D1270" s="1546"/>
      <c r="E1270" s="495">
        <f>SUM(E1271:E1276)</f>
        <v>29101</v>
      </c>
      <c r="F1270" s="123">
        <f t="shared" ref="F1270:G1270" si="551">SUM(F1271:F1276)</f>
        <v>9701</v>
      </c>
      <c r="G1270" s="187">
        <f t="shared" si="551"/>
        <v>10244</v>
      </c>
      <c r="H1270" s="525">
        <f t="shared" si="544"/>
        <v>105.59736109679415</v>
      </c>
      <c r="I1270" s="1415"/>
      <c r="J1270" s="1415"/>
      <c r="K1270" s="525"/>
      <c r="L1270" s="525"/>
      <c r="M1270" s="525"/>
      <c r="N1270" s="525"/>
      <c r="O1270" s="525"/>
      <c r="P1270" s="525"/>
      <c r="Q1270" s="331">
        <f t="shared" ref="Q1270:AB1270" si="552">SUM(Q1271:Q1276)</f>
        <v>103994.45679</v>
      </c>
      <c r="R1270" s="331">
        <f t="shared" ref="R1270:S1270" si="553">SUM(R1271:R1276)</f>
        <v>103994.45679</v>
      </c>
      <c r="S1270" s="331">
        <f t="shared" si="553"/>
        <v>103994.45679</v>
      </c>
      <c r="T1270" s="331">
        <f t="shared" ref="T1270" si="554">SUM(T1271:T1276)</f>
        <v>103994.45679</v>
      </c>
      <c r="U1270" s="758">
        <f t="shared" si="552"/>
        <v>34664.818930000001</v>
      </c>
      <c r="V1270" s="331">
        <f t="shared" si="552"/>
        <v>37382.235199999996</v>
      </c>
      <c r="W1270" s="776">
        <f t="shared" si="552"/>
        <v>0</v>
      </c>
      <c r="X1270" s="331">
        <f t="shared" si="552"/>
        <v>0</v>
      </c>
      <c r="Y1270" s="331">
        <f t="shared" si="552"/>
        <v>2717.4162699999983</v>
      </c>
      <c r="Z1270" s="331">
        <f t="shared" si="552"/>
        <v>0</v>
      </c>
      <c r="AA1270" s="331">
        <f t="shared" si="552"/>
        <v>0</v>
      </c>
      <c r="AB1270" s="331">
        <f t="shared" si="552"/>
        <v>37382.235199999996</v>
      </c>
      <c r="AC1270" s="1015">
        <f>V1270-U1270-Y1270</f>
        <v>-4.0927261579781771E-12</v>
      </c>
      <c r="AD1270" s="1028"/>
      <c r="AF1270" s="3083">
        <f>V1270+X1270+AA1270-AB1270</f>
        <v>0</v>
      </c>
      <c r="AG1270" s="137">
        <f>AB1270*1000-AF1270</f>
        <v>37382235.199999996</v>
      </c>
    </row>
    <row r="1271" spans="1:33" ht="30" x14ac:dyDescent="0.25">
      <c r="A1271" s="137">
        <v>1</v>
      </c>
      <c r="B1271" s="312" t="s">
        <v>460</v>
      </c>
      <c r="C1271" s="434"/>
      <c r="D1271" s="1546"/>
      <c r="E1271" s="495">
        <v>25232</v>
      </c>
      <c r="F1271" s="187">
        <f>ROUND(E1271/12*$B$4,0)</f>
        <v>8411</v>
      </c>
      <c r="G1271" s="187">
        <v>8808</v>
      </c>
      <c r="H1271" s="525">
        <f t="shared" si="544"/>
        <v>104.72000951135418</v>
      </c>
      <c r="I1271" s="1415"/>
      <c r="J1271" s="1415"/>
      <c r="K1271" s="525"/>
      <c r="L1271" s="525"/>
      <c r="M1271" s="525"/>
      <c r="N1271" s="525"/>
      <c r="O1271" s="525"/>
      <c r="P1271" s="525"/>
      <c r="Q1271" s="331">
        <v>97143.2</v>
      </c>
      <c r="R1271" s="331">
        <v>97143.2</v>
      </c>
      <c r="S1271" s="331">
        <v>97143.2</v>
      </c>
      <c r="T1271" s="331">
        <v>97143.2</v>
      </c>
      <c r="U1271" s="758">
        <f t="shared" ref="U1271" si="555">Q1271/12*$B$4+(R1271-Q1271)/11*3+(S1271-R1271)/10*2+(T1271-S1271)/9*1</f>
        <v>32381.066666666666</v>
      </c>
      <c r="V1271" s="331">
        <f>AB1271-AA1271-X1271</f>
        <v>35043.271119999998</v>
      </c>
      <c r="W1271" s="776"/>
      <c r="X1271" s="331"/>
      <c r="Y1271" s="331">
        <f>V1271-U1271</f>
        <v>2662.2044533333319</v>
      </c>
      <c r="Z1271" s="331"/>
      <c r="AA1271" s="331">
        <v>0</v>
      </c>
      <c r="AB1271" s="331">
        <v>35043.271119999998</v>
      </c>
      <c r="AC1271" s="1015">
        <f>V1271-U1271-Y1271</f>
        <v>0</v>
      </c>
      <c r="AD1271" s="1028"/>
      <c r="AF1271" s="3083">
        <f>V1271+X1271+AA1271-AB1271</f>
        <v>0</v>
      </c>
      <c r="AG1271" s="137">
        <f>AB1271*1000-AF1271</f>
        <v>35043271.119999997</v>
      </c>
    </row>
    <row r="1272" spans="1:33" ht="60" x14ac:dyDescent="0.25">
      <c r="A1272" s="137">
        <v>1</v>
      </c>
      <c r="B1272" s="312" t="s">
        <v>479</v>
      </c>
      <c r="C1272" s="434"/>
      <c r="D1272" s="1546"/>
      <c r="E1272" s="497"/>
      <c r="F1272" s="187"/>
      <c r="G1272" s="187"/>
      <c r="H1272" s="525"/>
      <c r="I1272" s="1415"/>
      <c r="J1272" s="1415"/>
      <c r="K1272" s="525"/>
      <c r="L1272" s="525"/>
      <c r="M1272" s="525"/>
      <c r="N1272" s="525"/>
      <c r="O1272" s="525"/>
      <c r="P1272" s="525"/>
      <c r="Q1272" s="331"/>
      <c r="R1272" s="331"/>
      <c r="S1272" s="331"/>
      <c r="T1272" s="331"/>
      <c r="U1272" s="758"/>
      <c r="V1272" s="331"/>
      <c r="W1272" s="776"/>
      <c r="X1272" s="331"/>
      <c r="Y1272" s="331"/>
      <c r="Z1272" s="331"/>
      <c r="AA1272" s="331"/>
      <c r="AB1272" s="331"/>
      <c r="AC1272" s="1015">
        <f>V1272-U1272-Y1272</f>
        <v>0</v>
      </c>
      <c r="AD1272" s="1028"/>
      <c r="AF1272" s="3083">
        <f>V1272+X1272+AA1272-AB1272</f>
        <v>0</v>
      </c>
      <c r="AG1272" s="137">
        <f>AB1272*1000-AF1272</f>
        <v>0</v>
      </c>
    </row>
    <row r="1273" spans="1:33" ht="30" x14ac:dyDescent="0.25">
      <c r="A1273" s="137">
        <v>1</v>
      </c>
      <c r="B1273" s="312" t="s">
        <v>461</v>
      </c>
      <c r="C1273" s="434"/>
      <c r="D1273" s="1546"/>
      <c r="E1273" s="497">
        <v>3869</v>
      </c>
      <c r="F1273" s="187">
        <f>ROUND(E1273/12*$B$4,0)</f>
        <v>1290</v>
      </c>
      <c r="G1273" s="187">
        <v>1436</v>
      </c>
      <c r="H1273" s="525">
        <f>G1273/F1273*100</f>
        <v>111.31782945736435</v>
      </c>
      <c r="I1273" s="1415"/>
      <c r="J1273" s="1415"/>
      <c r="K1273" s="525"/>
      <c r="L1273" s="525"/>
      <c r="M1273" s="525"/>
      <c r="N1273" s="525"/>
      <c r="O1273" s="525"/>
      <c r="P1273" s="525"/>
      <c r="Q1273" s="331">
        <v>6851.2567900000004</v>
      </c>
      <c r="R1273" s="331">
        <v>6851.2567900000004</v>
      </c>
      <c r="S1273" s="331">
        <v>6851.2567900000004</v>
      </c>
      <c r="T1273" s="331">
        <v>6851.2567900000004</v>
      </c>
      <c r="U1273" s="758">
        <f t="shared" ref="U1273" si="556">Q1273/12*$B$4+(R1273-Q1273)/11*3+(S1273-R1273)/10*2+(T1273-S1273)/9*1</f>
        <v>2283.7522633333333</v>
      </c>
      <c r="V1273" s="331">
        <f>AB1273-AA1273-X1273</f>
        <v>2325.15906</v>
      </c>
      <c r="W1273" s="776"/>
      <c r="X1273" s="331"/>
      <c r="Y1273" s="331">
        <f>V1273-U1273</f>
        <v>41.406796666666651</v>
      </c>
      <c r="Z1273" s="331"/>
      <c r="AA1273" s="331">
        <v>0</v>
      </c>
      <c r="AB1273" s="331">
        <v>2325.15906</v>
      </c>
      <c r="AC1273" s="1015">
        <f>V1273-U1273-Y1273</f>
        <v>0</v>
      </c>
      <c r="AD1273" s="1028"/>
      <c r="AF1273" s="3083">
        <f>V1273+X1273+AA1273-AB1273</f>
        <v>0</v>
      </c>
      <c r="AG1273" s="137">
        <f>AB1273*1000-AF1273</f>
        <v>2325159.06</v>
      </c>
    </row>
    <row r="1274" spans="1:33" ht="30" x14ac:dyDescent="0.25">
      <c r="A1274" s="137">
        <v>1</v>
      </c>
      <c r="B1274" s="312" t="s">
        <v>462</v>
      </c>
      <c r="C1274" s="434"/>
      <c r="D1274" s="1546"/>
      <c r="E1274" s="497"/>
      <c r="F1274" s="1624"/>
      <c r="G1274" s="1624"/>
      <c r="H1274" s="748"/>
      <c r="I1274" s="1415"/>
      <c r="J1274" s="1415"/>
      <c r="K1274" s="525"/>
      <c r="L1274" s="525"/>
      <c r="M1274" s="525"/>
      <c r="N1274" s="525"/>
      <c r="O1274" s="525"/>
      <c r="P1274" s="525"/>
      <c r="Q1274" s="331"/>
      <c r="R1274" s="331"/>
      <c r="S1274" s="331"/>
      <c r="T1274" s="331"/>
      <c r="U1274" s="758"/>
      <c r="V1274" s="331">
        <f>AB1274-AA1274-X1274</f>
        <v>13.805020000000001</v>
      </c>
      <c r="W1274" s="776"/>
      <c r="X1274" s="331"/>
      <c r="Y1274" s="331">
        <f>V1274-U1274</f>
        <v>13.805020000000001</v>
      </c>
      <c r="Z1274" s="331"/>
      <c r="AA1274" s="331">
        <v>0</v>
      </c>
      <c r="AB1274" s="331">
        <v>13.805020000000001</v>
      </c>
      <c r="AC1274" s="1015">
        <f>V1274-U1274-Y1274</f>
        <v>0</v>
      </c>
      <c r="AD1274" s="1028"/>
      <c r="AF1274" s="3083">
        <f>V1274+X1274+AA1274-AB1274</f>
        <v>0</v>
      </c>
      <c r="AG1274" s="137">
        <f>AB1274*1000-AF1274</f>
        <v>13805.02</v>
      </c>
    </row>
    <row r="1275" spans="1:33" ht="45" x14ac:dyDescent="0.25">
      <c r="A1275" s="137">
        <v>1</v>
      </c>
      <c r="B1275" s="312" t="s">
        <v>463</v>
      </c>
      <c r="C1275" s="434"/>
      <c r="D1275" s="1546"/>
      <c r="E1275" s="497"/>
      <c r="F1275" s="123"/>
      <c r="G1275" s="187"/>
      <c r="H1275" s="525"/>
      <c r="I1275" s="1415"/>
      <c r="J1275" s="1415"/>
      <c r="K1275" s="525"/>
      <c r="L1275" s="525"/>
      <c r="M1275" s="525"/>
      <c r="N1275" s="525"/>
      <c r="O1275" s="525"/>
      <c r="P1275" s="525"/>
      <c r="Q1275" s="331"/>
      <c r="R1275" s="331"/>
      <c r="S1275" s="331"/>
      <c r="T1275" s="331"/>
      <c r="U1275" s="758"/>
      <c r="V1275" s="331"/>
      <c r="W1275" s="776"/>
      <c r="X1275" s="331"/>
      <c r="Y1275" s="331"/>
      <c r="Z1275" s="331"/>
      <c r="AA1275" s="331"/>
      <c r="AB1275" s="331"/>
      <c r="AC1275" s="1015">
        <f>V1275-U1275-Y1275</f>
        <v>0</v>
      </c>
      <c r="AD1275" s="1028"/>
      <c r="AF1275" s="3083">
        <f>V1275+X1275+AA1275-AB1275</f>
        <v>0</v>
      </c>
      <c r="AG1275" s="137">
        <f>AB1275*1000-AF1275</f>
        <v>0</v>
      </c>
    </row>
    <row r="1276" spans="1:33" ht="30" x14ac:dyDescent="0.25">
      <c r="A1276" s="137">
        <v>1</v>
      </c>
      <c r="B1276" s="312" t="s">
        <v>464</v>
      </c>
      <c r="C1276" s="434"/>
      <c r="D1276" s="1546"/>
      <c r="E1276" s="497"/>
      <c r="F1276" s="187"/>
      <c r="G1276" s="187"/>
      <c r="H1276" s="525"/>
      <c r="I1276" s="1415"/>
      <c r="J1276" s="1415"/>
      <c r="K1276" s="525"/>
      <c r="L1276" s="525"/>
      <c r="M1276" s="525"/>
      <c r="N1276" s="525"/>
      <c r="O1276" s="525"/>
      <c r="P1276" s="525"/>
      <c r="Q1276" s="331"/>
      <c r="R1276" s="331"/>
      <c r="S1276" s="331"/>
      <c r="T1276" s="331"/>
      <c r="U1276" s="758"/>
      <c r="V1276" s="331"/>
      <c r="W1276" s="776"/>
      <c r="X1276" s="331"/>
      <c r="Y1276" s="331"/>
      <c r="Z1276" s="331"/>
      <c r="AA1276" s="331"/>
      <c r="AB1276" s="331"/>
      <c r="AC1276" s="1015">
        <f>V1276-U1276-Y1276</f>
        <v>0</v>
      </c>
      <c r="AD1276" s="1028"/>
      <c r="AF1276" s="3083">
        <f>V1276+X1276+AA1276-AB1276</f>
        <v>0</v>
      </c>
      <c r="AG1276" s="137">
        <f>AB1276*1000-AF1276</f>
        <v>0</v>
      </c>
    </row>
    <row r="1277" spans="1:33" ht="45" x14ac:dyDescent="0.25">
      <c r="A1277" s="137">
        <v>1</v>
      </c>
      <c r="B1277" s="472" t="s">
        <v>273</v>
      </c>
      <c r="C1277" s="434"/>
      <c r="D1277" s="1546"/>
      <c r="E1277" s="2762">
        <f>SUM(E1278:E1280)</f>
        <v>9349</v>
      </c>
      <c r="F1277" s="187">
        <f t="shared" ref="F1277:G1277" si="557">SUM(F1278:F1280)</f>
        <v>3116</v>
      </c>
      <c r="G1277" s="187">
        <f t="shared" si="557"/>
        <v>3293</v>
      </c>
      <c r="H1277" s="525">
        <f>G1277/F1277*100</f>
        <v>105.68035943517332</v>
      </c>
      <c r="I1277" s="1415"/>
      <c r="J1277" s="1415"/>
      <c r="K1277" s="525"/>
      <c r="L1277" s="525"/>
      <c r="M1277" s="525"/>
      <c r="N1277" s="525"/>
      <c r="O1277" s="525"/>
      <c r="P1277" s="525"/>
      <c r="Q1277" s="331">
        <f t="shared" ref="Q1277:AB1277" si="558">SUM(Q1278:Q1280)</f>
        <v>14325.28572</v>
      </c>
      <c r="R1277" s="331">
        <f t="shared" ref="R1277:S1277" si="559">SUM(R1278:R1280)</f>
        <v>14325.28572</v>
      </c>
      <c r="S1277" s="331">
        <f t="shared" si="559"/>
        <v>14325.28572</v>
      </c>
      <c r="T1277" s="331">
        <f t="shared" ref="T1277" si="560">SUM(T1278:T1280)</f>
        <v>14325.28572</v>
      </c>
      <c r="U1277" s="758">
        <f t="shared" si="558"/>
        <v>4775.0952399999996</v>
      </c>
      <c r="V1277" s="331">
        <f t="shared" si="558"/>
        <v>5335.0984399999998</v>
      </c>
      <c r="W1277" s="776">
        <f t="shared" si="558"/>
        <v>0</v>
      </c>
      <c r="X1277" s="331">
        <f t="shared" si="558"/>
        <v>0</v>
      </c>
      <c r="Y1277" s="331">
        <f t="shared" si="558"/>
        <v>560.00320000000011</v>
      </c>
      <c r="Z1277" s="331">
        <f t="shared" si="558"/>
        <v>0</v>
      </c>
      <c r="AA1277" s="331">
        <f t="shared" si="558"/>
        <v>0</v>
      </c>
      <c r="AB1277" s="331">
        <f t="shared" si="558"/>
        <v>5335.0984399999998</v>
      </c>
      <c r="AC1277" s="1015">
        <f>V1277-U1277-Y1277</f>
        <v>0</v>
      </c>
      <c r="AD1277" s="1028"/>
      <c r="AF1277" s="3083">
        <f>V1277+X1277+AA1277-AB1277</f>
        <v>0</v>
      </c>
      <c r="AG1277" s="137">
        <f>AB1277*1000-AF1277</f>
        <v>5335098.4399999995</v>
      </c>
    </row>
    <row r="1278" spans="1:33" ht="30" x14ac:dyDescent="0.25">
      <c r="A1278" s="137">
        <v>1</v>
      </c>
      <c r="B1278" s="312" t="s">
        <v>465</v>
      </c>
      <c r="C1278" s="434"/>
      <c r="D1278" s="1546"/>
      <c r="E1278" s="497">
        <v>9349</v>
      </c>
      <c r="F1278" s="187">
        <f>ROUND(E1278/12*$B$4,0)</f>
        <v>3116</v>
      </c>
      <c r="G1278" s="187">
        <v>3293</v>
      </c>
      <c r="H1278" s="525">
        <f>G1278/F1278*100</f>
        <v>105.68035943517332</v>
      </c>
      <c r="I1278" s="1415"/>
      <c r="J1278" s="1415"/>
      <c r="K1278" s="525"/>
      <c r="L1278" s="525"/>
      <c r="M1278" s="525"/>
      <c r="N1278" s="525"/>
      <c r="O1278" s="525"/>
      <c r="P1278" s="525"/>
      <c r="Q1278" s="331">
        <v>14325.28572</v>
      </c>
      <c r="R1278" s="331">
        <v>14325.28572</v>
      </c>
      <c r="S1278" s="331">
        <v>14325.28572</v>
      </c>
      <c r="T1278" s="331">
        <v>14325.28572</v>
      </c>
      <c r="U1278" s="758">
        <f t="shared" ref="U1278" si="561">Q1278/12*$B$4+(R1278-Q1278)/11*3+(S1278-R1278)/10*2+(T1278-S1278)/9*1</f>
        <v>4775.0952399999996</v>
      </c>
      <c r="V1278" s="331">
        <f>AB1278-AA1278-X1278</f>
        <v>5335.0984399999998</v>
      </c>
      <c r="W1278" s="776"/>
      <c r="X1278" s="331"/>
      <c r="Y1278" s="331">
        <f>V1278-U1278</f>
        <v>560.00320000000011</v>
      </c>
      <c r="Z1278" s="331"/>
      <c r="AA1278" s="331">
        <v>0</v>
      </c>
      <c r="AB1278" s="331">
        <v>5335.0984399999998</v>
      </c>
      <c r="AC1278" s="1015">
        <f>V1278-U1278-Y1278</f>
        <v>0</v>
      </c>
      <c r="AD1278" s="1028"/>
      <c r="AF1278" s="3083">
        <f>V1278+X1278+AA1278-AB1278</f>
        <v>0</v>
      </c>
      <c r="AG1278" s="137">
        <f>AB1278*1000-AF1278</f>
        <v>5335098.4399999995</v>
      </c>
    </row>
    <row r="1279" spans="1:33" ht="60" x14ac:dyDescent="0.25">
      <c r="A1279" s="137">
        <v>1</v>
      </c>
      <c r="B1279" s="312" t="s">
        <v>466</v>
      </c>
      <c r="C1279" s="434"/>
      <c r="D1279" s="1546"/>
      <c r="E1279" s="497"/>
      <c r="F1279" s="187"/>
      <c r="G1279" s="187"/>
      <c r="H1279" s="525"/>
      <c r="I1279" s="1415"/>
      <c r="J1279" s="1415"/>
      <c r="K1279" s="525"/>
      <c r="L1279" s="525"/>
      <c r="M1279" s="525"/>
      <c r="N1279" s="525"/>
      <c r="O1279" s="525"/>
      <c r="P1279" s="525"/>
      <c r="Q1279" s="331"/>
      <c r="R1279" s="331"/>
      <c r="S1279" s="331"/>
      <c r="T1279" s="331"/>
      <c r="U1279" s="758"/>
      <c r="V1279" s="331">
        <f>AB1279-AA1279-X1279</f>
        <v>0</v>
      </c>
      <c r="W1279" s="776"/>
      <c r="X1279" s="331"/>
      <c r="Y1279" s="331">
        <f>V1279-U1279</f>
        <v>0</v>
      </c>
      <c r="Z1279" s="331"/>
      <c r="AA1279" s="331"/>
      <c r="AB1279" s="331"/>
      <c r="AC1279" s="1015">
        <f>V1279-U1279-Y1279</f>
        <v>0</v>
      </c>
      <c r="AD1279" s="1028"/>
      <c r="AF1279" s="3083">
        <f>V1279+X1279+AA1279-AB1279</f>
        <v>0</v>
      </c>
      <c r="AG1279" s="137">
        <f>AB1279*1000-AF1279</f>
        <v>0</v>
      </c>
    </row>
    <row r="1280" spans="1:33" ht="45" x14ac:dyDescent="0.25">
      <c r="A1280" s="137">
        <v>1</v>
      </c>
      <c r="B1280" s="312" t="s">
        <v>467</v>
      </c>
      <c r="C1280" s="434"/>
      <c r="D1280" s="1546"/>
      <c r="E1280" s="495"/>
      <c r="F1280" s="525"/>
      <c r="G1280" s="525"/>
      <c r="H1280" s="525"/>
      <c r="I1280" s="1415"/>
      <c r="J1280" s="1415"/>
      <c r="K1280" s="525"/>
      <c r="L1280" s="525"/>
      <c r="M1280" s="525"/>
      <c r="N1280" s="525"/>
      <c r="O1280" s="525"/>
      <c r="P1280" s="525"/>
      <c r="Q1280" s="331"/>
      <c r="R1280" s="331"/>
      <c r="S1280" s="331"/>
      <c r="T1280" s="331"/>
      <c r="U1280" s="758"/>
      <c r="V1280" s="331"/>
      <c r="W1280" s="776"/>
      <c r="X1280" s="331"/>
      <c r="Y1280" s="331"/>
      <c r="Z1280" s="331"/>
      <c r="AA1280" s="331"/>
      <c r="AB1280" s="331"/>
      <c r="AC1280" s="1015">
        <f>V1280-U1280-Y1280</f>
        <v>0</v>
      </c>
      <c r="AD1280" s="1028"/>
      <c r="AF1280" s="3083">
        <f>V1280+X1280+AA1280-AB1280</f>
        <v>0</v>
      </c>
      <c r="AG1280" s="137">
        <f>AB1280*1000-AF1280</f>
        <v>0</v>
      </c>
    </row>
    <row r="1281" spans="1:33" ht="29.25" x14ac:dyDescent="0.25">
      <c r="A1281" s="137">
        <v>1</v>
      </c>
      <c r="B1281" s="2082" t="s">
        <v>311</v>
      </c>
      <c r="C1281" s="434"/>
      <c r="D1281" s="1546"/>
      <c r="E1281" s="498">
        <f>E1282+E1283+E1287+E1288+E1289+E1290</f>
        <v>7819.5999999999995</v>
      </c>
      <c r="F1281" s="498">
        <f t="shared" ref="F1281:G1281" si="562">F1282+F1283+F1287+F1288+F1289+F1290</f>
        <v>2607</v>
      </c>
      <c r="G1281" s="498">
        <f t="shared" si="562"/>
        <v>2996</v>
      </c>
      <c r="H1281" s="525">
        <f>G1281/F1281*100</f>
        <v>114.92136555427695</v>
      </c>
      <c r="I1281" s="1415"/>
      <c r="J1281" s="1415"/>
      <c r="K1281" s="525"/>
      <c r="L1281" s="525"/>
      <c r="M1281" s="525"/>
      <c r="N1281" s="525"/>
      <c r="O1281" s="525"/>
      <c r="P1281" s="525"/>
      <c r="Q1281" s="331">
        <v>175.80049999999255</v>
      </c>
      <c r="R1281" s="331">
        <v>175.80049999999255</v>
      </c>
      <c r="S1281" s="331">
        <v>175.80049999999255</v>
      </c>
      <c r="T1281" s="331">
        <v>175.80049999999255</v>
      </c>
      <c r="U1281" s="758">
        <f t="shared" ref="U1281" si="563">Q1281/12*$B$4+(R1281-Q1281)/11*3+(S1281-R1281)/10*2+(T1281-S1281)/9*1</f>
        <v>58.600166666664187</v>
      </c>
      <c r="V1281" s="331">
        <f>AB1281-AA1281-X1281</f>
        <v>107.05763999998453</v>
      </c>
      <c r="W1281" s="776"/>
      <c r="X1281" s="331"/>
      <c r="Y1281" s="331">
        <f>V1281-U1281</f>
        <v>48.457473333320344</v>
      </c>
      <c r="Z1281" s="331">
        <v>-5.4393900000000004</v>
      </c>
      <c r="AA1281" s="331">
        <v>0</v>
      </c>
      <c r="AB1281" s="331">
        <v>107.05763999998453</v>
      </c>
      <c r="AC1281" s="1015">
        <f>V1281-U1281-Y1281</f>
        <v>0</v>
      </c>
      <c r="AD1281" s="1028"/>
      <c r="AF1281" s="3083">
        <f>V1281+X1281+AA1281-AB1281</f>
        <v>0</v>
      </c>
      <c r="AG1281" s="137">
        <f>AB1281*1000-AF1281</f>
        <v>107057.63999998453</v>
      </c>
    </row>
    <row r="1282" spans="1:33" x14ac:dyDescent="0.25">
      <c r="A1282" s="137">
        <v>1</v>
      </c>
      <c r="B1282" s="312" t="s">
        <v>304</v>
      </c>
      <c r="C1282" s="434"/>
      <c r="D1282" s="1546"/>
      <c r="E1282" s="497"/>
      <c r="F1282" s="187"/>
      <c r="G1282" s="187"/>
      <c r="H1282" s="525"/>
      <c r="I1282" s="1415"/>
      <c r="J1282" s="1415"/>
      <c r="K1282" s="525"/>
      <c r="L1282" s="525"/>
      <c r="M1282" s="525"/>
      <c r="N1282" s="525"/>
      <c r="O1282" s="525"/>
      <c r="P1282" s="525"/>
      <c r="Q1282" s="331"/>
      <c r="R1282" s="331"/>
      <c r="S1282" s="331"/>
      <c r="T1282" s="331"/>
      <c r="U1282" s="758"/>
      <c r="V1282" s="331"/>
      <c r="W1282" s="776"/>
      <c r="X1282" s="331"/>
      <c r="Y1282" s="331"/>
      <c r="Z1282" s="331"/>
      <c r="AA1282" s="331"/>
      <c r="AB1282" s="331"/>
      <c r="AC1282" s="1015">
        <f>V1282-U1282-Y1282</f>
        <v>0</v>
      </c>
      <c r="AD1282" s="1028"/>
      <c r="AF1282" s="3083">
        <f>V1282+X1282+AA1282-AB1282</f>
        <v>0</v>
      </c>
      <c r="AG1282" s="137">
        <f>AB1282*1000-AF1282</f>
        <v>0</v>
      </c>
    </row>
    <row r="1283" spans="1:33" ht="30" x14ac:dyDescent="0.25">
      <c r="A1283" s="137">
        <v>1</v>
      </c>
      <c r="B1283" s="472" t="s">
        <v>443</v>
      </c>
      <c r="C1283" s="434"/>
      <c r="D1283" s="4"/>
      <c r="E1283" s="497">
        <f>SUM(E1284,E1286)</f>
        <v>200</v>
      </c>
      <c r="F1283" s="123">
        <f t="shared" ref="F1283:G1283" si="564">SUM(F1284,F1286)</f>
        <v>67</v>
      </c>
      <c r="G1283" s="183">
        <f t="shared" si="564"/>
        <v>138</v>
      </c>
      <c r="H1283" s="183">
        <f>G1283/F1283*100</f>
        <v>205.97014925373136</v>
      </c>
      <c r="I1283" s="1415"/>
      <c r="J1283" s="1415"/>
      <c r="K1283" s="122"/>
      <c r="L1283" s="122"/>
      <c r="M1283" s="122"/>
      <c r="N1283" s="122"/>
      <c r="O1283" s="122"/>
      <c r="P1283" s="122"/>
      <c r="Q1283" s="331"/>
      <c r="R1283" s="331"/>
      <c r="S1283" s="331"/>
      <c r="T1283" s="331"/>
      <c r="U1283" s="758"/>
      <c r="V1283" s="331">
        <f>AB1283-AA1283-X1283</f>
        <v>0</v>
      </c>
      <c r="W1283" s="776"/>
      <c r="X1283" s="331"/>
      <c r="Y1283" s="331"/>
      <c r="Z1283" s="331"/>
      <c r="AA1283" s="331"/>
      <c r="AB1283" s="331"/>
      <c r="AC1283" s="1015">
        <f>V1283-U1283-Y1283</f>
        <v>0</v>
      </c>
      <c r="AD1283" s="1028"/>
      <c r="AF1283" s="3083">
        <f>V1283+X1283+AA1283-AB1283</f>
        <v>0</v>
      </c>
      <c r="AG1283" s="137">
        <f>AB1283*1000-AF1283</f>
        <v>0</v>
      </c>
    </row>
    <row r="1284" spans="1:33" x14ac:dyDescent="0.25">
      <c r="A1284" s="137">
        <v>1</v>
      </c>
      <c r="B1284" s="312" t="s">
        <v>444</v>
      </c>
      <c r="C1284" s="434"/>
      <c r="D1284" s="4"/>
      <c r="E1284" s="2761">
        <v>200</v>
      </c>
      <c r="F1284" s="123">
        <f>ROUND(E1284/12*$B$4,0)</f>
        <v>67</v>
      </c>
      <c r="G1284" s="183">
        <v>138</v>
      </c>
      <c r="H1284" s="183">
        <f>G1284/F1284*100</f>
        <v>205.97014925373136</v>
      </c>
      <c r="I1284" s="1415"/>
      <c r="J1284" s="1415"/>
      <c r="K1284" s="122"/>
      <c r="L1284" s="122"/>
      <c r="M1284" s="122"/>
      <c r="N1284" s="122"/>
      <c r="O1284" s="122"/>
      <c r="P1284" s="122"/>
      <c r="Q1284" s="331"/>
      <c r="R1284" s="331"/>
      <c r="S1284" s="331"/>
      <c r="T1284" s="331"/>
      <c r="U1284" s="758"/>
      <c r="V1284" s="331">
        <f>AB1284-AA1284-X1284</f>
        <v>0</v>
      </c>
      <c r="W1284" s="776"/>
      <c r="X1284" s="331"/>
      <c r="Y1284" s="331"/>
      <c r="Z1284" s="331"/>
      <c r="AA1284" s="331"/>
      <c r="AB1284" s="331"/>
      <c r="AC1284" s="1015">
        <f>V1284-U1284-Y1284</f>
        <v>0</v>
      </c>
      <c r="AD1284" s="1028"/>
      <c r="AF1284" s="3083">
        <f>V1284+X1284+AA1284-AB1284</f>
        <v>0</v>
      </c>
      <c r="AG1284" s="137">
        <f>AB1284*1000-AF1284</f>
        <v>0</v>
      </c>
    </row>
    <row r="1285" spans="1:33" ht="30" x14ac:dyDescent="0.25">
      <c r="A1285" s="137">
        <v>1</v>
      </c>
      <c r="B1285" s="312" t="s">
        <v>445</v>
      </c>
      <c r="C1285" s="434"/>
      <c r="D1285" s="4"/>
      <c r="E1285" s="497"/>
      <c r="F1285" s="123"/>
      <c r="G1285" s="183"/>
      <c r="H1285" s="183"/>
      <c r="I1285" s="1415"/>
      <c r="J1285" s="1415"/>
      <c r="K1285" s="122"/>
      <c r="L1285" s="122"/>
      <c r="M1285" s="122"/>
      <c r="N1285" s="122"/>
      <c r="O1285" s="122"/>
      <c r="P1285" s="122"/>
      <c r="Q1285" s="331"/>
      <c r="R1285" s="331"/>
      <c r="S1285" s="331"/>
      <c r="T1285" s="331"/>
      <c r="U1285" s="758"/>
      <c r="V1285" s="331">
        <f>AB1285-AA1285-X1285</f>
        <v>0</v>
      </c>
      <c r="W1285" s="776"/>
      <c r="X1285" s="331"/>
      <c r="Y1285" s="331"/>
      <c r="Z1285" s="331"/>
      <c r="AA1285" s="331"/>
      <c r="AB1285" s="331"/>
      <c r="AC1285" s="1015">
        <f>V1285-U1285-Y1285</f>
        <v>0</v>
      </c>
      <c r="AD1285" s="1028"/>
      <c r="AF1285" s="3083">
        <f>V1285+X1285+AA1285-AB1285</f>
        <v>0</v>
      </c>
      <c r="AG1285" s="137">
        <f>AB1285*1000-AF1285</f>
        <v>0</v>
      </c>
    </row>
    <row r="1286" spans="1:33" ht="45" x14ac:dyDescent="0.25">
      <c r="A1286" s="137">
        <v>1</v>
      </c>
      <c r="B1286" s="312" t="s">
        <v>446</v>
      </c>
      <c r="C1286" s="434"/>
      <c r="D1286" s="4"/>
      <c r="E1286" s="495"/>
      <c r="F1286" s="123"/>
      <c r="G1286" s="183"/>
      <c r="H1286" s="183"/>
      <c r="I1286" s="1415"/>
      <c r="J1286" s="1415"/>
      <c r="K1286" s="122"/>
      <c r="L1286" s="122"/>
      <c r="M1286" s="122"/>
      <c r="N1286" s="122"/>
      <c r="O1286" s="122"/>
      <c r="P1286" s="122"/>
      <c r="Q1286" s="331"/>
      <c r="R1286" s="331"/>
      <c r="S1286" s="331"/>
      <c r="T1286" s="331"/>
      <c r="U1286" s="758"/>
      <c r="V1286" s="331"/>
      <c r="W1286" s="776"/>
      <c r="X1286" s="331"/>
      <c r="Y1286" s="331"/>
      <c r="Z1286" s="331"/>
      <c r="AA1286" s="331"/>
      <c r="AB1286" s="331"/>
      <c r="AC1286" s="1015">
        <f>V1286-U1286-Y1286</f>
        <v>0</v>
      </c>
      <c r="AD1286" s="1028"/>
      <c r="AF1286" s="3083">
        <f>V1286+X1286+AA1286-AB1286</f>
        <v>0</v>
      </c>
      <c r="AG1286" s="137">
        <f>AB1286*1000-AF1286</f>
        <v>0</v>
      </c>
    </row>
    <row r="1287" spans="1:33" ht="60" x14ac:dyDescent="0.25">
      <c r="A1287" s="137">
        <v>1</v>
      </c>
      <c r="B1287" s="312" t="s">
        <v>447</v>
      </c>
      <c r="C1287" s="434"/>
      <c r="D1287" s="4"/>
      <c r="E1287" s="495"/>
      <c r="F1287" s="123">
        <f>ROUND(E1287/12*$B$4,0)</f>
        <v>0</v>
      </c>
      <c r="G1287" s="183"/>
      <c r="H1287" s="183"/>
      <c r="I1287" s="1415"/>
      <c r="J1287" s="1415"/>
      <c r="K1287" s="122"/>
      <c r="L1287" s="122"/>
      <c r="M1287" s="122"/>
      <c r="N1287" s="122"/>
      <c r="O1287" s="122"/>
      <c r="P1287" s="122"/>
      <c r="Q1287" s="331"/>
      <c r="R1287" s="331"/>
      <c r="S1287" s="331"/>
      <c r="T1287" s="331"/>
      <c r="U1287" s="758"/>
      <c r="V1287" s="331">
        <f>AB1287-AA1287-X1287</f>
        <v>0</v>
      </c>
      <c r="W1287" s="776"/>
      <c r="X1287" s="331"/>
      <c r="Y1287" s="331"/>
      <c r="Z1287" s="331"/>
      <c r="AA1287" s="331"/>
      <c r="AB1287" s="331"/>
      <c r="AC1287" s="1015">
        <f>V1287-U1287-Y1287</f>
        <v>0</v>
      </c>
      <c r="AD1287" s="1028"/>
      <c r="AF1287" s="3083">
        <f>V1287+X1287+AA1287-AB1287</f>
        <v>0</v>
      </c>
      <c r="AG1287" s="137">
        <f>AB1287*1000-AF1287</f>
        <v>0</v>
      </c>
    </row>
    <row r="1288" spans="1:33" ht="45" x14ac:dyDescent="0.25">
      <c r="A1288" s="137">
        <v>1</v>
      </c>
      <c r="B1288" s="311" t="s">
        <v>448</v>
      </c>
      <c r="C1288" s="1585"/>
      <c r="D1288" s="1540"/>
      <c r="E1288" s="495"/>
      <c r="F1288" s="129">
        <f>ROUND(E1288/12*$B$4,0)</f>
        <v>0</v>
      </c>
      <c r="G1288" s="183"/>
      <c r="H1288" s="972"/>
      <c r="I1288" s="1433"/>
      <c r="J1288" s="1433"/>
      <c r="K1288" s="1434"/>
      <c r="L1288" s="1434"/>
      <c r="M1288" s="1434"/>
      <c r="N1288" s="1434"/>
      <c r="O1288" s="1434"/>
      <c r="P1288" s="1434"/>
      <c r="Q1288" s="331"/>
      <c r="R1288" s="331"/>
      <c r="S1288" s="331"/>
      <c r="T1288" s="331"/>
      <c r="U1288" s="758"/>
      <c r="V1288" s="331"/>
      <c r="W1288" s="776"/>
      <c r="X1288" s="331"/>
      <c r="Y1288" s="331"/>
      <c r="Z1288" s="331"/>
      <c r="AA1288" s="331"/>
      <c r="AB1288" s="331"/>
      <c r="AC1288" s="1015">
        <f>V1288-U1288-Y1288</f>
        <v>0</v>
      </c>
      <c r="AD1288" s="1028"/>
      <c r="AF1288" s="3083">
        <f>V1288+X1288+AA1288-AB1288</f>
        <v>0</v>
      </c>
      <c r="AG1288" s="137">
        <f>AB1288*1000-AF1288</f>
        <v>0</v>
      </c>
    </row>
    <row r="1289" spans="1:33" ht="90" x14ac:dyDescent="0.25">
      <c r="A1289" s="137">
        <v>1</v>
      </c>
      <c r="B1289" s="311" t="s">
        <v>449</v>
      </c>
      <c r="C1289" s="1585"/>
      <c r="D1289" s="1540"/>
      <c r="E1289" s="497">
        <v>50</v>
      </c>
      <c r="F1289" s="183">
        <f t="shared" ref="F1289:F1290" si="565">ROUND(E1289/12*$B$4,0)</f>
        <v>17</v>
      </c>
      <c r="G1289" s="499"/>
      <c r="H1289" s="972">
        <f>G1289/F1289*100</f>
        <v>0</v>
      </c>
      <c r="I1289" s="1433"/>
      <c r="J1289" s="1433"/>
      <c r="K1289" s="1434"/>
      <c r="L1289" s="1434"/>
      <c r="M1289" s="1434"/>
      <c r="N1289" s="1434"/>
      <c r="O1289" s="1434"/>
      <c r="P1289" s="1434"/>
      <c r="Q1289" s="331"/>
      <c r="R1289" s="331"/>
      <c r="S1289" s="331"/>
      <c r="T1289" s="331"/>
      <c r="U1289" s="880"/>
      <c r="V1289" s="364">
        <f>AB1289-AA1289-X1289</f>
        <v>0</v>
      </c>
      <c r="W1289" s="989"/>
      <c r="X1289" s="364"/>
      <c r="Y1289" s="364">
        <f>V1289-U1289</f>
        <v>0</v>
      </c>
      <c r="Z1289" s="364"/>
      <c r="AA1289" s="364"/>
      <c r="AB1289" s="364"/>
      <c r="AC1289" s="1015">
        <f>V1289-U1289-Y1289</f>
        <v>0</v>
      </c>
      <c r="AD1289" s="1028"/>
      <c r="AF1289" s="3083">
        <f>V1289+X1289+AA1289-AB1289</f>
        <v>0</v>
      </c>
      <c r="AG1289" s="137">
        <f>AB1289*1000-AF1289</f>
        <v>0</v>
      </c>
    </row>
    <row r="1290" spans="1:33" ht="30" x14ac:dyDescent="0.25">
      <c r="A1290" s="137">
        <v>1</v>
      </c>
      <c r="B1290" s="312" t="s">
        <v>468</v>
      </c>
      <c r="C1290" s="1585"/>
      <c r="D1290" s="1540"/>
      <c r="E1290" s="494">
        <v>7569.5999999999995</v>
      </c>
      <c r="F1290" s="129">
        <f t="shared" si="565"/>
        <v>2523</v>
      </c>
      <c r="G1290" s="972">
        <v>2858</v>
      </c>
      <c r="H1290" s="972">
        <f>G1290/F1290*100</f>
        <v>113.27784383670235</v>
      </c>
      <c r="I1290" s="1433"/>
      <c r="J1290" s="1433"/>
      <c r="K1290" s="1434"/>
      <c r="L1290" s="1434"/>
      <c r="M1290" s="1434"/>
      <c r="N1290" s="1434"/>
      <c r="O1290" s="1434"/>
      <c r="P1290" s="1434"/>
      <c r="Q1290" s="331">
        <v>17789.5</v>
      </c>
      <c r="R1290" s="331">
        <v>17789.5</v>
      </c>
      <c r="S1290" s="331">
        <v>17789.5</v>
      </c>
      <c r="T1290" s="331">
        <v>17789.5</v>
      </c>
      <c r="U1290" s="758">
        <f t="shared" ref="U1290" si="566">Q1290/12*$B$4+(R1290-Q1290)/11*3+(S1290-R1290)/10*2+(T1290-S1290)/9*1</f>
        <v>5929.833333333333</v>
      </c>
      <c r="V1290" s="331">
        <f>AB1290-AA1290-X1290</f>
        <v>6181.0590000000011</v>
      </c>
      <c r="W1290" s="776"/>
      <c r="X1290" s="331"/>
      <c r="Y1290" s="331">
        <f>V1290-U1290</f>
        <v>251.22566666666808</v>
      </c>
      <c r="Z1290" s="331"/>
      <c r="AA1290" s="331">
        <v>0</v>
      </c>
      <c r="AB1290" s="331">
        <v>6181.0590000000011</v>
      </c>
      <c r="AC1290" s="1015">
        <f>V1290-U1290-Y1290</f>
        <v>0</v>
      </c>
      <c r="AD1290" s="1028"/>
      <c r="AF1290" s="3083">
        <f>V1290+X1290+AA1290-AB1290</f>
        <v>0</v>
      </c>
      <c r="AG1290" s="137">
        <f>AB1290*1000-AF1290</f>
        <v>6181059.0000000009</v>
      </c>
    </row>
    <row r="1291" spans="1:33" ht="29.25" x14ac:dyDescent="0.25">
      <c r="A1291" s="137">
        <v>1</v>
      </c>
      <c r="B1291" s="524" t="s">
        <v>312</v>
      </c>
      <c r="C1291" s="434"/>
      <c r="D1291" s="4"/>
      <c r="E1291" s="221"/>
      <c r="F1291" s="129"/>
      <c r="G1291" s="183"/>
      <c r="H1291" s="183"/>
      <c r="I1291" s="1415"/>
      <c r="J1291" s="1433"/>
      <c r="K1291" s="1434"/>
      <c r="L1291" s="1434"/>
      <c r="M1291" s="122"/>
      <c r="N1291" s="1434"/>
      <c r="O1291" s="1434"/>
      <c r="P1291" s="1434"/>
      <c r="Q1291" s="332"/>
      <c r="R1291" s="332"/>
      <c r="S1291" s="332"/>
      <c r="T1291" s="332"/>
      <c r="U1291" s="758"/>
      <c r="V1291" s="332">
        <f t="shared" ref="V1291:V1296" si="567">AB1291-AA1291-X1291</f>
        <v>0</v>
      </c>
      <c r="W1291" s="1057"/>
      <c r="X1291" s="332"/>
      <c r="Y1291" s="332"/>
      <c r="Z1291" s="332"/>
      <c r="AA1291" s="332"/>
      <c r="AB1291" s="331"/>
      <c r="AC1291" s="1015">
        <f>V1291-U1291-Y1291</f>
        <v>0</v>
      </c>
      <c r="AD1291" s="1028"/>
      <c r="AF1291" s="3083">
        <f>V1291+X1291+AA1291-AB1291</f>
        <v>0</v>
      </c>
      <c r="AG1291" s="137">
        <f>AB1291*1000-AF1291</f>
        <v>0</v>
      </c>
    </row>
    <row r="1292" spans="1:33" x14ac:dyDescent="0.25">
      <c r="A1292" s="137">
        <v>1</v>
      </c>
      <c r="B1292" s="524" t="s">
        <v>320</v>
      </c>
      <c r="C1292" s="2077"/>
      <c r="D1292" s="1535"/>
      <c r="E1292" s="251"/>
      <c r="F1292" s="527"/>
      <c r="G1292" s="749"/>
      <c r="H1292" s="322"/>
      <c r="I1292" s="1429"/>
      <c r="J1292" s="1415"/>
      <c r="K1292" s="1434"/>
      <c r="L1292" s="122"/>
      <c r="M1292" s="1428"/>
      <c r="N1292" s="122"/>
      <c r="O1292" s="122"/>
      <c r="P1292" s="122"/>
      <c r="Q1292" s="331"/>
      <c r="R1292" s="331"/>
      <c r="S1292" s="331"/>
      <c r="T1292" s="331"/>
      <c r="U1292" s="880">
        <f>Q1292/12*$B$4</f>
        <v>0</v>
      </c>
      <c r="V1292" s="331">
        <f t="shared" si="567"/>
        <v>0</v>
      </c>
      <c r="W1292" s="776"/>
      <c r="X1292" s="331"/>
      <c r="Y1292" s="332">
        <f>V1292-U1292</f>
        <v>0</v>
      </c>
      <c r="Z1292" s="331"/>
      <c r="AA1292" s="332"/>
      <c r="AB1292" s="333"/>
      <c r="AC1292" s="1015">
        <f>V1292-U1292-Y1292</f>
        <v>0</v>
      </c>
      <c r="AD1292" s="1028"/>
      <c r="AF1292" s="3083">
        <f>V1292+X1292+AA1292-AB1292</f>
        <v>0</v>
      </c>
      <c r="AG1292" s="137">
        <f>AB1292*1000-AF1292</f>
        <v>0</v>
      </c>
    </row>
    <row r="1293" spans="1:33" x14ac:dyDescent="0.25">
      <c r="A1293" s="137">
        <v>1</v>
      </c>
      <c r="B1293" s="4" t="s">
        <v>321</v>
      </c>
      <c r="C1293" s="1531"/>
      <c r="D1293" s="1535"/>
      <c r="E1293" s="221"/>
      <c r="F1293" s="126"/>
      <c r="G1293" s="2079"/>
      <c r="H1293" s="186"/>
      <c r="I1293" s="1415"/>
      <c r="J1293" s="1415"/>
      <c r="K1293" s="122"/>
      <c r="L1293" s="122"/>
      <c r="M1293" s="122"/>
      <c r="N1293" s="1408"/>
      <c r="O1293" s="1408"/>
      <c r="P1293" s="122"/>
      <c r="Q1293" s="330"/>
      <c r="R1293" s="330"/>
      <c r="S1293" s="330"/>
      <c r="T1293" s="330"/>
      <c r="U1293" s="758"/>
      <c r="V1293" s="331">
        <f t="shared" si="567"/>
        <v>0</v>
      </c>
      <c r="W1293" s="779"/>
      <c r="X1293" s="331"/>
      <c r="Y1293" s="331"/>
      <c r="Z1293" s="330"/>
      <c r="AA1293" s="331"/>
      <c r="AB1293" s="331"/>
      <c r="AC1293" s="1015">
        <f>V1293-U1293-Y1293</f>
        <v>0</v>
      </c>
      <c r="AD1293" s="1028"/>
      <c r="AF1293" s="3083">
        <f>V1293+X1293+AA1293-AB1293</f>
        <v>0</v>
      </c>
      <c r="AG1293" s="137">
        <f>AB1293*1000-AF1293</f>
        <v>0</v>
      </c>
    </row>
    <row r="1294" spans="1:33" x14ac:dyDescent="0.25">
      <c r="A1294" s="137">
        <v>1</v>
      </c>
      <c r="B1294" s="538" t="s">
        <v>322</v>
      </c>
      <c r="C1294" s="434"/>
      <c r="D1294" s="4"/>
      <c r="E1294" s="221"/>
      <c r="F1294" s="183"/>
      <c r="G1294" s="183"/>
      <c r="H1294" s="183"/>
      <c r="I1294" s="1415"/>
      <c r="J1294" s="1415"/>
      <c r="K1294" s="122"/>
      <c r="L1294" s="122"/>
      <c r="M1294" s="122"/>
      <c r="N1294" s="122"/>
      <c r="O1294" s="122"/>
      <c r="P1294" s="122"/>
      <c r="Q1294" s="331"/>
      <c r="R1294" s="331"/>
      <c r="S1294" s="331"/>
      <c r="T1294" s="331"/>
      <c r="U1294" s="758"/>
      <c r="V1294" s="331">
        <f t="shared" si="567"/>
        <v>0</v>
      </c>
      <c r="W1294" s="776"/>
      <c r="X1294" s="331"/>
      <c r="Y1294" s="331"/>
      <c r="Z1294" s="331"/>
      <c r="AA1294" s="331"/>
      <c r="AB1294" s="331"/>
      <c r="AC1294" s="1015">
        <f>V1294-U1294-Y1294</f>
        <v>0</v>
      </c>
      <c r="AD1294" s="1028"/>
      <c r="AF1294" s="3083">
        <f>V1294+X1294+AA1294-AB1294</f>
        <v>0</v>
      </c>
      <c r="AG1294" s="137">
        <f>AB1294*1000-AF1294</f>
        <v>0</v>
      </c>
    </row>
    <row r="1295" spans="1:33" ht="29.25" x14ac:dyDescent="0.25">
      <c r="A1295" s="137">
        <v>1</v>
      </c>
      <c r="B1295" s="524" t="s">
        <v>305</v>
      </c>
      <c r="C1295" s="434"/>
      <c r="D1295" s="4"/>
      <c r="E1295" s="221"/>
      <c r="F1295" s="123">
        <f>ROUND(E1295/12*$B$4,0)</f>
        <v>0</v>
      </c>
      <c r="G1295" s="183"/>
      <c r="H1295" s="183"/>
      <c r="I1295" s="1415"/>
      <c r="J1295" s="1415"/>
      <c r="K1295" s="122"/>
      <c r="L1295" s="122"/>
      <c r="M1295" s="122"/>
      <c r="N1295" s="122"/>
      <c r="O1295" s="122"/>
      <c r="P1295" s="122"/>
      <c r="Q1295" s="331"/>
      <c r="R1295" s="331"/>
      <c r="S1295" s="331"/>
      <c r="T1295" s="331"/>
      <c r="U1295" s="758"/>
      <c r="V1295" s="331">
        <f t="shared" si="567"/>
        <v>0</v>
      </c>
      <c r="W1295" s="776"/>
      <c r="X1295" s="331"/>
      <c r="Y1295" s="331"/>
      <c r="Z1295" s="331"/>
      <c r="AA1295" s="331"/>
      <c r="AB1295" s="331"/>
      <c r="AC1295" s="1015">
        <f>V1295-U1295-Y1295</f>
        <v>0</v>
      </c>
      <c r="AD1295" s="1028"/>
      <c r="AF1295" s="3083">
        <f>V1295+X1295+AA1295-AB1295</f>
        <v>0</v>
      </c>
      <c r="AG1295" s="137">
        <f>AB1295*1000-AF1295</f>
        <v>0</v>
      </c>
    </row>
    <row r="1296" spans="1:33" ht="30" x14ac:dyDescent="0.25">
      <c r="A1296" s="137">
        <v>1</v>
      </c>
      <c r="B1296" s="520" t="s">
        <v>191</v>
      </c>
      <c r="C1296" s="1532"/>
      <c r="D1296" s="4"/>
      <c r="E1296" s="221"/>
      <c r="F1296" s="183"/>
      <c r="G1296" s="183"/>
      <c r="H1296" s="183"/>
      <c r="I1296" s="1415"/>
      <c r="J1296" s="1415"/>
      <c r="K1296" s="122"/>
      <c r="L1296" s="122"/>
      <c r="M1296" s="122"/>
      <c r="N1296" s="122"/>
      <c r="O1296" s="122"/>
      <c r="P1296" s="122"/>
      <c r="Q1296" s="331"/>
      <c r="R1296" s="331"/>
      <c r="S1296" s="331"/>
      <c r="T1296" s="331"/>
      <c r="U1296" s="758"/>
      <c r="V1296" s="331">
        <f t="shared" si="567"/>
        <v>0</v>
      </c>
      <c r="W1296" s="776"/>
      <c r="X1296" s="331"/>
      <c r="Y1296" s="331"/>
      <c r="Z1296" s="331"/>
      <c r="AA1296" s="331"/>
      <c r="AB1296" s="331"/>
      <c r="AC1296" s="1015">
        <f>V1296-U1296-Y1296</f>
        <v>0</v>
      </c>
      <c r="AD1296" s="1028"/>
      <c r="AF1296" s="3083">
        <f>V1296+X1296+AA1296-AB1296</f>
        <v>0</v>
      </c>
      <c r="AG1296" s="137">
        <f>AB1296*1000-AF1296</f>
        <v>0</v>
      </c>
    </row>
    <row r="1297" spans="1:33" s="2087" customFormat="1" x14ac:dyDescent="0.25">
      <c r="A1297" s="2087">
        <v>1</v>
      </c>
      <c r="B1297" s="520"/>
      <c r="C1297" s="1628"/>
      <c r="D1297" s="1535"/>
      <c r="E1297" s="221"/>
      <c r="F1297" s="2079"/>
      <c r="G1297" s="2079"/>
      <c r="H1297" s="183"/>
      <c r="I1297" s="1415"/>
      <c r="J1297" s="1415"/>
      <c r="K1297" s="122"/>
      <c r="L1297" s="122"/>
      <c r="M1297" s="122"/>
      <c r="N1297" s="122"/>
      <c r="O1297" s="122"/>
      <c r="P1297" s="122"/>
      <c r="Q1297" s="331"/>
      <c r="R1297" s="331"/>
      <c r="S1297" s="331"/>
      <c r="T1297" s="331"/>
      <c r="U1297" s="758"/>
      <c r="V1297" s="331"/>
      <c r="W1297" s="776"/>
      <c r="X1297" s="331"/>
      <c r="Y1297" s="331"/>
      <c r="Z1297" s="331"/>
      <c r="AA1297" s="331"/>
      <c r="AB1297" s="331"/>
      <c r="AC1297" s="1015">
        <f>V1297-U1297-Y1297</f>
        <v>0</v>
      </c>
      <c r="AD1297" s="1028"/>
      <c r="AF1297" s="3083">
        <f>V1297+X1297+AA1297-AB1297</f>
        <v>0</v>
      </c>
      <c r="AG1297" s="2087">
        <f>AB1297*1000-AF1297</f>
        <v>0</v>
      </c>
    </row>
    <row r="1298" spans="1:33" x14ac:dyDescent="0.25">
      <c r="A1298" s="137">
        <v>1</v>
      </c>
      <c r="B1298" s="512" t="s">
        <v>217</v>
      </c>
      <c r="C1298" s="1536"/>
      <c r="D1298" s="1537"/>
      <c r="E1298" s="309">
        <f>SUM(E1299:E1315)</f>
        <v>112770</v>
      </c>
      <c r="F1298" s="1625">
        <f>SUM(F1299:F1315)</f>
        <v>37590</v>
      </c>
      <c r="G1298" s="750">
        <f>SUM(G1299:G1315)</f>
        <v>40823</v>
      </c>
      <c r="H1298" s="187">
        <f t="shared" ref="H1298:H1321" si="568">G1298/F1298*100</f>
        <v>108.60069167331736</v>
      </c>
      <c r="I1298" s="1415"/>
      <c r="J1298" s="1415"/>
      <c r="K1298" s="1415"/>
      <c r="L1298" s="1415"/>
      <c r="M1298" s="1415"/>
      <c r="N1298" s="1415"/>
      <c r="O1298" s="1415"/>
      <c r="P1298" s="1415"/>
      <c r="Q1298" s="364">
        <v>35244.15754</v>
      </c>
      <c r="R1298" s="364">
        <v>35244.15754</v>
      </c>
      <c r="S1298" s="364">
        <v>35244.15754</v>
      </c>
      <c r="T1298" s="364">
        <v>35661.658539999997</v>
      </c>
      <c r="U1298" s="880">
        <f t="shared" ref="U1298" si="569">Q1298/12*$B$4+(R1298-Q1298)/11*3+(S1298-R1298)/10*2+(T1298-S1298)/9*1</f>
        <v>11794.441513333333</v>
      </c>
      <c r="V1298" s="364">
        <f>AB1298-AA1298-X1298</f>
        <v>13270.036089999998</v>
      </c>
      <c r="W1298" s="989"/>
      <c r="X1298" s="364"/>
      <c r="Y1298" s="364">
        <f>V1298-U1298</f>
        <v>1475.5945766666646</v>
      </c>
      <c r="Z1298" s="364">
        <v>-1.30067</v>
      </c>
      <c r="AA1298" s="364">
        <v>0</v>
      </c>
      <c r="AB1298" s="364">
        <v>13270.036089999998</v>
      </c>
      <c r="AC1298" s="1015">
        <f>V1298-U1298-Y1298</f>
        <v>0</v>
      </c>
      <c r="AD1298" s="1028"/>
      <c r="AF1298" s="3083">
        <f>V1298+X1298+AA1298-AB1298</f>
        <v>0</v>
      </c>
      <c r="AG1298" s="137">
        <f>AB1298*1000-AF1298</f>
        <v>13270036.089999998</v>
      </c>
    </row>
    <row r="1299" spans="1:33" ht="30" x14ac:dyDescent="0.25">
      <c r="A1299" s="137">
        <v>1</v>
      </c>
      <c r="B1299" s="839" t="s">
        <v>116</v>
      </c>
      <c r="C1299" s="454"/>
      <c r="D1299" s="3"/>
      <c r="E1299" s="499">
        <v>2500</v>
      </c>
      <c r="F1299" s="123">
        <f t="shared" ref="F1299:F1315" si="570">ROUND(E1299/12*$B$4,0)</f>
        <v>833</v>
      </c>
      <c r="G1299" s="123">
        <v>2278</v>
      </c>
      <c r="H1299" s="123">
        <f t="shared" si="568"/>
        <v>273.46938775510205</v>
      </c>
      <c r="I1299" s="1415"/>
      <c r="J1299" s="1415"/>
      <c r="K1299" s="1415"/>
      <c r="L1299" s="1415"/>
      <c r="M1299" s="1415"/>
      <c r="N1299" s="1415"/>
      <c r="O1299" s="1415"/>
      <c r="P1299" s="1415"/>
      <c r="Q1299" s="364"/>
      <c r="R1299" s="364"/>
      <c r="S1299" s="364"/>
      <c r="T1299" s="364"/>
      <c r="U1299" s="887"/>
      <c r="V1299" s="364"/>
      <c r="W1299" s="989"/>
      <c r="X1299" s="364"/>
      <c r="Y1299" s="364"/>
      <c r="Z1299" s="364"/>
      <c r="AA1299" s="364"/>
      <c r="AB1299" s="364"/>
      <c r="AC1299" s="1015">
        <f>V1299-U1299-Y1299</f>
        <v>0</v>
      </c>
      <c r="AD1299" s="1028"/>
      <c r="AF1299" s="3083">
        <f>V1299+X1299+AA1299-AB1299</f>
        <v>0</v>
      </c>
      <c r="AG1299" s="137">
        <f>AB1299*1000-AF1299</f>
        <v>0</v>
      </c>
    </row>
    <row r="1300" spans="1:33" ht="30" x14ac:dyDescent="0.25">
      <c r="A1300" s="137">
        <v>1</v>
      </c>
      <c r="B1300" s="839" t="s">
        <v>117</v>
      </c>
      <c r="C1300" s="454"/>
      <c r="D1300" s="3"/>
      <c r="E1300" s="499">
        <v>500</v>
      </c>
      <c r="F1300" s="123">
        <f t="shared" si="570"/>
        <v>167</v>
      </c>
      <c r="G1300" s="123">
        <v>167</v>
      </c>
      <c r="H1300" s="123">
        <f t="shared" si="568"/>
        <v>100</v>
      </c>
      <c r="I1300" s="1415"/>
      <c r="J1300" s="1415"/>
      <c r="K1300" s="1415"/>
      <c r="L1300" s="1415"/>
      <c r="M1300" s="1415"/>
      <c r="N1300" s="1415"/>
      <c r="O1300" s="1415"/>
      <c r="P1300" s="1415"/>
      <c r="Q1300" s="364"/>
      <c r="R1300" s="364"/>
      <c r="S1300" s="364"/>
      <c r="T1300" s="364"/>
      <c r="U1300" s="887"/>
      <c r="V1300" s="364"/>
      <c r="W1300" s="989"/>
      <c r="X1300" s="364"/>
      <c r="Y1300" s="364"/>
      <c r="Z1300" s="364"/>
      <c r="AA1300" s="364"/>
      <c r="AB1300" s="364"/>
      <c r="AC1300" s="1015">
        <f>V1300-U1300-Y1300</f>
        <v>0</v>
      </c>
      <c r="AD1300" s="1028"/>
      <c r="AF1300" s="3083">
        <f>V1300+X1300+AA1300-AB1300</f>
        <v>0</v>
      </c>
      <c r="AG1300" s="137">
        <f>AB1300*1000-AF1300</f>
        <v>0</v>
      </c>
    </row>
    <row r="1301" spans="1:33" x14ac:dyDescent="0.25">
      <c r="A1301" s="137">
        <v>1</v>
      </c>
      <c r="B1301" s="839" t="s">
        <v>243</v>
      </c>
      <c r="C1301" s="455"/>
      <c r="D1301" s="141"/>
      <c r="E1301" s="499">
        <v>550</v>
      </c>
      <c r="F1301" s="123">
        <f t="shared" si="570"/>
        <v>183</v>
      </c>
      <c r="G1301" s="123">
        <v>211</v>
      </c>
      <c r="H1301" s="123">
        <f t="shared" si="568"/>
        <v>115.30054644808743</v>
      </c>
      <c r="I1301" s="1415"/>
      <c r="J1301" s="1415"/>
      <c r="K1301" s="1415"/>
      <c r="L1301" s="1415"/>
      <c r="M1301" s="1415"/>
      <c r="N1301" s="1415"/>
      <c r="O1301" s="1415"/>
      <c r="P1301" s="1415"/>
      <c r="Q1301" s="364"/>
      <c r="R1301" s="364"/>
      <c r="S1301" s="364"/>
      <c r="T1301" s="364"/>
      <c r="U1301" s="887"/>
      <c r="V1301" s="364"/>
      <c r="W1301" s="989"/>
      <c r="X1301" s="364"/>
      <c r="Y1301" s="364"/>
      <c r="Z1301" s="364"/>
      <c r="AA1301" s="364"/>
      <c r="AB1301" s="364"/>
      <c r="AC1301" s="1015">
        <f>V1301-U1301-Y1301</f>
        <v>0</v>
      </c>
      <c r="AD1301" s="1028"/>
      <c r="AF1301" s="3083">
        <f>V1301+X1301+AA1301-AB1301</f>
        <v>0</v>
      </c>
      <c r="AG1301" s="137">
        <f>AB1301*1000-AF1301</f>
        <v>0</v>
      </c>
    </row>
    <row r="1302" spans="1:33" ht="34.5" customHeight="1" x14ac:dyDescent="0.25">
      <c r="A1302" s="137">
        <v>1</v>
      </c>
      <c r="B1302" s="839" t="s">
        <v>62</v>
      </c>
      <c r="C1302" s="454"/>
      <c r="D1302" s="3"/>
      <c r="E1302" s="499">
        <v>1000</v>
      </c>
      <c r="F1302" s="123">
        <f t="shared" si="570"/>
        <v>333</v>
      </c>
      <c r="G1302" s="123">
        <v>1079</v>
      </c>
      <c r="H1302" s="123">
        <f t="shared" si="568"/>
        <v>324.02402402402402</v>
      </c>
      <c r="I1302" s="1415"/>
      <c r="J1302" s="1415"/>
      <c r="K1302" s="1415"/>
      <c r="L1302" s="1415"/>
      <c r="M1302" s="1415"/>
      <c r="N1302" s="1415"/>
      <c r="O1302" s="1415"/>
      <c r="P1302" s="1415"/>
      <c r="Q1302" s="364"/>
      <c r="R1302" s="364"/>
      <c r="S1302" s="364"/>
      <c r="T1302" s="364"/>
      <c r="U1302" s="887"/>
      <c r="V1302" s="364"/>
      <c r="W1302" s="989"/>
      <c r="X1302" s="364"/>
      <c r="Y1302" s="364"/>
      <c r="Z1302" s="364"/>
      <c r="AA1302" s="364"/>
      <c r="AB1302" s="364"/>
      <c r="AC1302" s="1015">
        <f>V1302-U1302-Y1302</f>
        <v>0</v>
      </c>
      <c r="AD1302" s="1028"/>
      <c r="AF1302" s="3083">
        <f>V1302+X1302+AA1302-AB1302</f>
        <v>0</v>
      </c>
      <c r="AG1302" s="137">
        <f>AB1302*1000-AF1302</f>
        <v>0</v>
      </c>
    </row>
    <row r="1303" spans="1:33" ht="21.75" customHeight="1" x14ac:dyDescent="0.25">
      <c r="A1303" s="137">
        <v>1</v>
      </c>
      <c r="B1303" s="839" t="s">
        <v>114</v>
      </c>
      <c r="C1303" s="455"/>
      <c r="D1303" s="141"/>
      <c r="E1303" s="499">
        <v>500</v>
      </c>
      <c r="F1303" s="123">
        <f t="shared" si="570"/>
        <v>167</v>
      </c>
      <c r="G1303" s="123">
        <v>79</v>
      </c>
      <c r="H1303" s="123">
        <f t="shared" si="568"/>
        <v>47.305389221556887</v>
      </c>
      <c r="I1303" s="1415"/>
      <c r="J1303" s="1415"/>
      <c r="K1303" s="1415"/>
      <c r="L1303" s="1415"/>
      <c r="M1303" s="1415"/>
      <c r="N1303" s="1415"/>
      <c r="O1303" s="1415"/>
      <c r="P1303" s="1415"/>
      <c r="Q1303" s="364"/>
      <c r="R1303" s="364"/>
      <c r="S1303" s="364"/>
      <c r="T1303" s="364"/>
      <c r="U1303" s="887"/>
      <c r="V1303" s="364"/>
      <c r="W1303" s="989"/>
      <c r="X1303" s="364"/>
      <c r="Y1303" s="364"/>
      <c r="Z1303" s="364"/>
      <c r="AA1303" s="364"/>
      <c r="AB1303" s="364"/>
      <c r="AC1303" s="1015">
        <f>V1303-U1303-Y1303</f>
        <v>0</v>
      </c>
      <c r="AD1303" s="1028"/>
      <c r="AF1303" s="3083">
        <f>V1303+X1303+AA1303-AB1303</f>
        <v>0</v>
      </c>
      <c r="AG1303" s="137">
        <f>AB1303*1000-AF1303</f>
        <v>0</v>
      </c>
    </row>
    <row r="1304" spans="1:33" x14ac:dyDescent="0.25">
      <c r="A1304" s="137">
        <v>1</v>
      </c>
      <c r="B1304" s="839" t="s">
        <v>65</v>
      </c>
      <c r="C1304" s="455"/>
      <c r="D1304" s="141"/>
      <c r="E1304" s="499">
        <v>3000</v>
      </c>
      <c r="F1304" s="123">
        <f t="shared" si="570"/>
        <v>1000</v>
      </c>
      <c r="G1304" s="123">
        <v>1068</v>
      </c>
      <c r="H1304" s="123">
        <f t="shared" si="568"/>
        <v>106.80000000000001</v>
      </c>
      <c r="I1304" s="1415"/>
      <c r="J1304" s="1415"/>
      <c r="K1304" s="1415"/>
      <c r="L1304" s="1415"/>
      <c r="M1304" s="1415"/>
      <c r="N1304" s="1415"/>
      <c r="O1304" s="1415"/>
      <c r="P1304" s="1415"/>
      <c r="Q1304" s="364"/>
      <c r="R1304" s="364"/>
      <c r="S1304" s="364"/>
      <c r="T1304" s="364"/>
      <c r="U1304" s="887"/>
      <c r="V1304" s="364"/>
      <c r="W1304" s="989"/>
      <c r="X1304" s="364"/>
      <c r="Y1304" s="364"/>
      <c r="Z1304" s="364"/>
      <c r="AA1304" s="364"/>
      <c r="AB1304" s="364"/>
      <c r="AC1304" s="1015">
        <f>V1304-U1304-Y1304</f>
        <v>0</v>
      </c>
      <c r="AD1304" s="1028"/>
      <c r="AF1304" s="3083">
        <f>V1304+X1304+AA1304-AB1304</f>
        <v>0</v>
      </c>
      <c r="AG1304" s="137">
        <f>AB1304*1000-AF1304</f>
        <v>0</v>
      </c>
    </row>
    <row r="1305" spans="1:33" ht="30" x14ac:dyDescent="0.25">
      <c r="A1305" s="137">
        <v>1</v>
      </c>
      <c r="B1305" s="839" t="s">
        <v>122</v>
      </c>
      <c r="C1305" s="424"/>
      <c r="D1305" s="9"/>
      <c r="E1305" s="499">
        <v>1300</v>
      </c>
      <c r="F1305" s="123">
        <f t="shared" si="570"/>
        <v>433</v>
      </c>
      <c r="G1305" s="123">
        <v>435</v>
      </c>
      <c r="H1305" s="123">
        <f t="shared" si="568"/>
        <v>100.46189376443418</v>
      </c>
      <c r="I1305" s="1415"/>
      <c r="J1305" s="1415"/>
      <c r="K1305" s="1415"/>
      <c r="L1305" s="1415"/>
      <c r="M1305" s="1415"/>
      <c r="N1305" s="1415"/>
      <c r="O1305" s="1415"/>
      <c r="P1305" s="1415"/>
      <c r="Q1305" s="364"/>
      <c r="R1305" s="364"/>
      <c r="S1305" s="364"/>
      <c r="T1305" s="364"/>
      <c r="U1305" s="887"/>
      <c r="V1305" s="364"/>
      <c r="W1305" s="989"/>
      <c r="X1305" s="364"/>
      <c r="Y1305" s="364"/>
      <c r="Z1305" s="364"/>
      <c r="AA1305" s="364"/>
      <c r="AB1305" s="364"/>
      <c r="AC1305" s="1015">
        <f>V1305-U1305-Y1305</f>
        <v>0</v>
      </c>
      <c r="AD1305" s="1028"/>
      <c r="AF1305" s="3083">
        <f>V1305+X1305+AA1305-AB1305</f>
        <v>0</v>
      </c>
      <c r="AG1305" s="137">
        <f>AB1305*1000-AF1305</f>
        <v>0</v>
      </c>
    </row>
    <row r="1306" spans="1:33" s="2087" customFormat="1" x14ac:dyDescent="0.25">
      <c r="A1306" s="2087">
        <v>1</v>
      </c>
      <c r="B1306" s="839" t="s">
        <v>113</v>
      </c>
      <c r="C1306" s="424"/>
      <c r="D1306" s="9"/>
      <c r="E1306" s="499"/>
      <c r="F1306" s="123"/>
      <c r="G1306" s="123">
        <v>0</v>
      </c>
      <c r="H1306" s="123"/>
      <c r="I1306" s="1415"/>
      <c r="J1306" s="1415"/>
      <c r="K1306" s="1415"/>
      <c r="L1306" s="1415"/>
      <c r="M1306" s="1415"/>
      <c r="N1306" s="1415"/>
      <c r="O1306" s="1415"/>
      <c r="P1306" s="1415"/>
      <c r="Q1306" s="364"/>
      <c r="R1306" s="364"/>
      <c r="S1306" s="364"/>
      <c r="T1306" s="364"/>
      <c r="U1306" s="364"/>
      <c r="V1306" s="364"/>
      <c r="W1306" s="364"/>
      <c r="X1306" s="364"/>
      <c r="Y1306" s="364"/>
      <c r="Z1306" s="364"/>
      <c r="AA1306" s="364"/>
      <c r="AB1306" s="364"/>
      <c r="AC1306" s="1015"/>
      <c r="AD1306" s="1028"/>
      <c r="AF1306" s="3083">
        <f>V1306+X1306+AA1306-AB1306</f>
        <v>0</v>
      </c>
      <c r="AG1306" s="2087">
        <f>AB1306*1000-AF1306</f>
        <v>0</v>
      </c>
    </row>
    <row r="1307" spans="1:33" s="2087" customFormat="1" x14ac:dyDescent="0.25">
      <c r="A1307" s="2087">
        <v>1</v>
      </c>
      <c r="B1307" s="839" t="s">
        <v>494</v>
      </c>
      <c r="C1307" s="424"/>
      <c r="D1307" s="9"/>
      <c r="E1307" s="499">
        <v>100</v>
      </c>
      <c r="F1307" s="123">
        <f t="shared" si="570"/>
        <v>33</v>
      </c>
      <c r="G1307" s="123"/>
      <c r="H1307" s="123">
        <f t="shared" si="568"/>
        <v>0</v>
      </c>
      <c r="I1307" s="1415"/>
      <c r="J1307" s="1415"/>
      <c r="K1307" s="1415"/>
      <c r="L1307" s="1415"/>
      <c r="M1307" s="1415"/>
      <c r="N1307" s="1415"/>
      <c r="O1307" s="1415"/>
      <c r="P1307" s="1415"/>
      <c r="Q1307" s="364"/>
      <c r="R1307" s="364"/>
      <c r="S1307" s="364"/>
      <c r="T1307" s="364"/>
      <c r="U1307" s="887"/>
      <c r="V1307" s="364"/>
      <c r="W1307" s="989"/>
      <c r="X1307" s="364"/>
      <c r="Y1307" s="364"/>
      <c r="Z1307" s="364"/>
      <c r="AA1307" s="364"/>
      <c r="AB1307" s="364"/>
      <c r="AC1307" s="1015"/>
      <c r="AD1307" s="1028"/>
      <c r="AF1307" s="3083">
        <f>V1307+X1307+AA1307-AB1307</f>
        <v>0</v>
      </c>
      <c r="AG1307" s="2087">
        <f>AB1307*1000-AF1307</f>
        <v>0</v>
      </c>
    </row>
    <row r="1308" spans="1:33" ht="90" x14ac:dyDescent="0.25">
      <c r="A1308" s="137">
        <v>1</v>
      </c>
      <c r="B1308" s="839" t="s">
        <v>307</v>
      </c>
      <c r="C1308" s="435"/>
      <c r="D1308" s="2086"/>
      <c r="E1308" s="499">
        <v>220</v>
      </c>
      <c r="F1308" s="123">
        <f t="shared" si="570"/>
        <v>73</v>
      </c>
      <c r="G1308" s="187">
        <v>163</v>
      </c>
      <c r="H1308" s="187">
        <f t="shared" si="568"/>
        <v>223.2876712328767</v>
      </c>
      <c r="I1308" s="1415"/>
      <c r="J1308" s="1415"/>
      <c r="K1308" s="1415"/>
      <c r="L1308" s="1415"/>
      <c r="M1308" s="1415"/>
      <c r="N1308" s="1415"/>
      <c r="O1308" s="1415"/>
      <c r="P1308" s="1415"/>
      <c r="Q1308" s="364"/>
      <c r="R1308" s="364"/>
      <c r="S1308" s="364"/>
      <c r="T1308" s="364"/>
      <c r="U1308" s="887"/>
      <c r="V1308" s="364"/>
      <c r="W1308" s="989"/>
      <c r="X1308" s="364"/>
      <c r="Y1308" s="364"/>
      <c r="Z1308" s="364"/>
      <c r="AA1308" s="364"/>
      <c r="AB1308" s="364"/>
      <c r="AC1308" s="1015">
        <f>V1308-U1308-Y1308</f>
        <v>0</v>
      </c>
      <c r="AD1308" s="1028"/>
      <c r="AF1308" s="3083">
        <f>V1308+X1308+AA1308-AB1308</f>
        <v>0</v>
      </c>
      <c r="AG1308" s="137">
        <f>AB1308*1000-AF1308</f>
        <v>0</v>
      </c>
    </row>
    <row r="1309" spans="1:33" ht="45" x14ac:dyDescent="0.25">
      <c r="A1309" s="137">
        <v>1</v>
      </c>
      <c r="B1309" s="839" t="s">
        <v>414</v>
      </c>
      <c r="C1309" s="435"/>
      <c r="D1309" s="2086"/>
      <c r="E1309" s="499">
        <v>350</v>
      </c>
      <c r="F1309" s="123">
        <f t="shared" si="570"/>
        <v>117</v>
      </c>
      <c r="G1309" s="187">
        <v>109</v>
      </c>
      <c r="H1309" s="187">
        <f t="shared" si="568"/>
        <v>93.162393162393158</v>
      </c>
      <c r="I1309" s="1415"/>
      <c r="J1309" s="1415"/>
      <c r="K1309" s="1415"/>
      <c r="L1309" s="1415"/>
      <c r="M1309" s="1415"/>
      <c r="N1309" s="1415"/>
      <c r="O1309" s="1415"/>
      <c r="P1309" s="1415"/>
      <c r="Q1309" s="364"/>
      <c r="R1309" s="364"/>
      <c r="S1309" s="364"/>
      <c r="T1309" s="364"/>
      <c r="U1309" s="887"/>
      <c r="V1309" s="364"/>
      <c r="W1309" s="989"/>
      <c r="X1309" s="364"/>
      <c r="Y1309" s="364"/>
      <c r="Z1309" s="364"/>
      <c r="AA1309" s="364"/>
      <c r="AB1309" s="364"/>
      <c r="AC1309" s="1015">
        <f>V1309-U1309-Y1309</f>
        <v>0</v>
      </c>
      <c r="AD1309" s="1028"/>
      <c r="AF1309" s="3083">
        <f>V1309+X1309+AA1309-AB1309</f>
        <v>0</v>
      </c>
      <c r="AG1309" s="137">
        <f>AB1309*1000-AF1309</f>
        <v>0</v>
      </c>
    </row>
    <row r="1310" spans="1:33" ht="45" x14ac:dyDescent="0.25">
      <c r="A1310" s="137">
        <v>1</v>
      </c>
      <c r="B1310" s="839" t="s">
        <v>346</v>
      </c>
      <c r="C1310" s="455"/>
      <c r="D1310" s="141"/>
      <c r="E1310" s="499">
        <v>950</v>
      </c>
      <c r="F1310" s="123">
        <f t="shared" si="570"/>
        <v>317</v>
      </c>
      <c r="G1310" s="123">
        <v>315</v>
      </c>
      <c r="H1310" s="123">
        <f t="shared" si="568"/>
        <v>99.369085173501588</v>
      </c>
      <c r="I1310" s="1415"/>
      <c r="J1310" s="1415"/>
      <c r="K1310" s="1415"/>
      <c r="L1310" s="1415"/>
      <c r="M1310" s="1415"/>
      <c r="N1310" s="1415"/>
      <c r="O1310" s="1415"/>
      <c r="P1310" s="1415"/>
      <c r="Q1310" s="364"/>
      <c r="R1310" s="364"/>
      <c r="S1310" s="364"/>
      <c r="T1310" s="364"/>
      <c r="U1310" s="887"/>
      <c r="V1310" s="364"/>
      <c r="W1310" s="989"/>
      <c r="X1310" s="364"/>
      <c r="Y1310" s="364"/>
      <c r="Z1310" s="364"/>
      <c r="AA1310" s="364"/>
      <c r="AB1310" s="364"/>
      <c r="AC1310" s="1015">
        <f>V1310-U1310-Y1310</f>
        <v>0</v>
      </c>
      <c r="AD1310" s="1028"/>
      <c r="AF1310" s="3083">
        <f>V1310+X1310+AA1310-AB1310</f>
        <v>0</v>
      </c>
      <c r="AG1310" s="137">
        <f>AB1310*1000-AF1310</f>
        <v>0</v>
      </c>
    </row>
    <row r="1311" spans="1:33" ht="30" x14ac:dyDescent="0.25">
      <c r="A1311" s="137">
        <v>1</v>
      </c>
      <c r="B1311" s="839" t="s">
        <v>276</v>
      </c>
      <c r="C1311" s="423"/>
      <c r="D1311" s="3"/>
      <c r="E1311" s="499">
        <v>2700</v>
      </c>
      <c r="F1311" s="123">
        <f t="shared" si="570"/>
        <v>900</v>
      </c>
      <c r="G1311" s="123">
        <v>1003</v>
      </c>
      <c r="H1311" s="123">
        <f t="shared" si="568"/>
        <v>111.44444444444443</v>
      </c>
      <c r="I1311" s="1415"/>
      <c r="J1311" s="1415"/>
      <c r="K1311" s="1415"/>
      <c r="L1311" s="1415"/>
      <c r="M1311" s="1415"/>
      <c r="N1311" s="1415"/>
      <c r="O1311" s="1415"/>
      <c r="P1311" s="1415"/>
      <c r="Q1311" s="364"/>
      <c r="R1311" s="364"/>
      <c r="S1311" s="364"/>
      <c r="T1311" s="364"/>
      <c r="U1311" s="887"/>
      <c r="V1311" s="364"/>
      <c r="W1311" s="989"/>
      <c r="X1311" s="364"/>
      <c r="Y1311" s="364"/>
      <c r="Z1311" s="364"/>
      <c r="AA1311" s="364"/>
      <c r="AB1311" s="364"/>
      <c r="AC1311" s="1015">
        <f>V1311-U1311-Y1311</f>
        <v>0</v>
      </c>
      <c r="AD1311" s="1028"/>
      <c r="AF1311" s="3083">
        <f>V1311+X1311+AA1311-AB1311</f>
        <v>0</v>
      </c>
      <c r="AG1311" s="137">
        <f>AB1311*1000-AF1311</f>
        <v>0</v>
      </c>
    </row>
    <row r="1312" spans="1:33" s="2087" customFormat="1" ht="30" x14ac:dyDescent="0.25">
      <c r="A1312" s="2087">
        <v>1</v>
      </c>
      <c r="B1312" s="839" t="s">
        <v>275</v>
      </c>
      <c r="C1312" s="423"/>
      <c r="D1312" s="3"/>
      <c r="E1312" s="499">
        <v>1100</v>
      </c>
      <c r="F1312" s="123">
        <f t="shared" si="570"/>
        <v>367</v>
      </c>
      <c r="G1312" s="123">
        <v>447</v>
      </c>
      <c r="H1312" s="123">
        <f t="shared" si="568"/>
        <v>121.79836512261582</v>
      </c>
      <c r="I1312" s="1415"/>
      <c r="J1312" s="1415"/>
      <c r="K1312" s="1415"/>
      <c r="L1312" s="1415"/>
      <c r="M1312" s="1415"/>
      <c r="N1312" s="1415"/>
      <c r="O1312" s="1415"/>
      <c r="P1312" s="1415"/>
      <c r="Q1312" s="364"/>
      <c r="R1312" s="364"/>
      <c r="S1312" s="364"/>
      <c r="T1312" s="364"/>
      <c r="U1312" s="887"/>
      <c r="V1312" s="364"/>
      <c r="W1312" s="989"/>
      <c r="X1312" s="364"/>
      <c r="Y1312" s="364"/>
      <c r="Z1312" s="364"/>
      <c r="AA1312" s="364"/>
      <c r="AB1312" s="364"/>
      <c r="AC1312" s="1015">
        <f>V1312-U1312-Y1312</f>
        <v>0</v>
      </c>
      <c r="AD1312" s="1028"/>
      <c r="AF1312" s="3083">
        <f>V1312+X1312+AA1312-AB1312</f>
        <v>0</v>
      </c>
      <c r="AG1312" s="2087">
        <f>AB1312*1000-AF1312</f>
        <v>0</v>
      </c>
    </row>
    <row r="1313" spans="1:33" x14ac:dyDescent="0.25">
      <c r="A1313" s="137">
        <v>1</v>
      </c>
      <c r="B1313" s="839" t="s">
        <v>34</v>
      </c>
      <c r="C1313" s="423"/>
      <c r="D1313" s="3"/>
      <c r="E1313" s="499">
        <v>800</v>
      </c>
      <c r="F1313" s="123">
        <f t="shared" si="570"/>
        <v>267</v>
      </c>
      <c r="G1313" s="123">
        <v>452</v>
      </c>
      <c r="H1313" s="123">
        <f t="shared" si="568"/>
        <v>169.2883895131086</v>
      </c>
      <c r="I1313" s="1415"/>
      <c r="J1313" s="1415"/>
      <c r="K1313" s="1415"/>
      <c r="L1313" s="1415"/>
      <c r="M1313" s="1415"/>
      <c r="N1313" s="1415"/>
      <c r="O1313" s="1415"/>
      <c r="P1313" s="1415"/>
      <c r="Q1313" s="364"/>
      <c r="R1313" s="364"/>
      <c r="S1313" s="364"/>
      <c r="T1313" s="364"/>
      <c r="U1313" s="887"/>
      <c r="V1313" s="364"/>
      <c r="W1313" s="989"/>
      <c r="X1313" s="364"/>
      <c r="Y1313" s="364"/>
      <c r="Z1313" s="364"/>
      <c r="AA1313" s="364"/>
      <c r="AB1313" s="364"/>
      <c r="AC1313" s="1015">
        <f>V1313-U1313-Y1313</f>
        <v>0</v>
      </c>
      <c r="AD1313" s="1028"/>
      <c r="AF1313" s="3083">
        <f>V1313+X1313+AA1313-AB1313</f>
        <v>0</v>
      </c>
      <c r="AG1313" s="137">
        <f>AB1313*1000-AF1313</f>
        <v>0</v>
      </c>
    </row>
    <row r="1314" spans="1:33" x14ac:dyDescent="0.25">
      <c r="A1314" s="137">
        <v>1</v>
      </c>
      <c r="B1314" s="839" t="s">
        <v>30</v>
      </c>
      <c r="C1314" s="424"/>
      <c r="D1314" s="3"/>
      <c r="E1314" s="499">
        <v>95000</v>
      </c>
      <c r="F1314" s="123">
        <f t="shared" si="570"/>
        <v>31667</v>
      </c>
      <c r="G1314" s="123">
        <v>31884</v>
      </c>
      <c r="H1314" s="123">
        <f t="shared" si="568"/>
        <v>100.68525594467425</v>
      </c>
      <c r="I1314" s="1415"/>
      <c r="J1314" s="1415"/>
      <c r="K1314" s="1415"/>
      <c r="L1314" s="1415"/>
      <c r="M1314" s="1415"/>
      <c r="N1314" s="1415"/>
      <c r="O1314" s="1415"/>
      <c r="P1314" s="1415"/>
      <c r="Q1314" s="364"/>
      <c r="R1314" s="364"/>
      <c r="S1314" s="364"/>
      <c r="T1314" s="364"/>
      <c r="U1314" s="887"/>
      <c r="V1314" s="364"/>
      <c r="W1314" s="989"/>
      <c r="X1314" s="364"/>
      <c r="Y1314" s="364"/>
      <c r="Z1314" s="364"/>
      <c r="AA1314" s="364"/>
      <c r="AB1314" s="364"/>
      <c r="AC1314" s="1015">
        <f>V1314-U1314-Y1314</f>
        <v>0</v>
      </c>
      <c r="AD1314" s="1028"/>
      <c r="AF1314" s="3083">
        <f>V1314+X1314+AA1314-AB1314</f>
        <v>0</v>
      </c>
      <c r="AG1314" s="137">
        <f>AB1314*1000-AF1314</f>
        <v>0</v>
      </c>
    </row>
    <row r="1315" spans="1:33" ht="30" x14ac:dyDescent="0.25">
      <c r="A1315" s="137">
        <v>1</v>
      </c>
      <c r="B1315" s="839" t="s">
        <v>71</v>
      </c>
      <c r="C1315" s="424"/>
      <c r="D1315" s="3"/>
      <c r="E1315" s="499">
        <v>2200</v>
      </c>
      <c r="F1315" s="123">
        <f t="shared" si="570"/>
        <v>733</v>
      </c>
      <c r="G1315" s="123">
        <v>1133</v>
      </c>
      <c r="H1315" s="123">
        <f t="shared" si="568"/>
        <v>154.57025920873124</v>
      </c>
      <c r="I1315" s="1415"/>
      <c r="J1315" s="1415"/>
      <c r="K1315" s="1415"/>
      <c r="L1315" s="1415"/>
      <c r="M1315" s="1415"/>
      <c r="N1315" s="1415"/>
      <c r="O1315" s="1415"/>
      <c r="P1315" s="1415"/>
      <c r="Q1315" s="364"/>
      <c r="R1315" s="364"/>
      <c r="S1315" s="364"/>
      <c r="T1315" s="364"/>
      <c r="U1315" s="887"/>
      <c r="V1315" s="364"/>
      <c r="W1315" s="989"/>
      <c r="X1315" s="364"/>
      <c r="Y1315" s="364"/>
      <c r="Z1315" s="364"/>
      <c r="AA1315" s="364"/>
      <c r="AB1315" s="364"/>
      <c r="AC1315" s="1015">
        <f>V1315-U1315-Y1315</f>
        <v>0</v>
      </c>
      <c r="AD1315" s="1028"/>
      <c r="AF1315" s="3083">
        <f>V1315+X1315+AA1315-AB1315</f>
        <v>0</v>
      </c>
      <c r="AG1315" s="137">
        <f>AB1315*1000-AF1315</f>
        <v>0</v>
      </c>
    </row>
    <row r="1316" spans="1:33" s="2087" customFormat="1" ht="86.25" x14ac:dyDescent="0.25">
      <c r="A1316" s="2087">
        <v>1</v>
      </c>
      <c r="B1316" s="474" t="s">
        <v>508</v>
      </c>
      <c r="C1316" s="424"/>
      <c r="D1316" s="3"/>
      <c r="E1316" s="498">
        <f>E1265</f>
        <v>19809</v>
      </c>
      <c r="F1316" s="527">
        <f>F1265</f>
        <v>6603</v>
      </c>
      <c r="G1316" s="123">
        <f>G1265</f>
        <v>6853</v>
      </c>
      <c r="H1316" s="123">
        <f t="shared" si="568"/>
        <v>103.78615780705741</v>
      </c>
      <c r="I1316" s="1415"/>
      <c r="J1316" s="1415"/>
      <c r="K1316" s="1415"/>
      <c r="L1316" s="1415"/>
      <c r="M1316" s="1415"/>
      <c r="N1316" s="1415"/>
      <c r="O1316" s="1415"/>
      <c r="P1316" s="1415"/>
      <c r="Q1316" s="364">
        <f>Q1265</f>
        <v>61891.398939999999</v>
      </c>
      <c r="R1316" s="364">
        <f>R1265</f>
        <v>61891.398939999999</v>
      </c>
      <c r="S1316" s="364">
        <f>S1265</f>
        <v>61891.398939999999</v>
      </c>
      <c r="T1316" s="364">
        <f>T1265</f>
        <v>61891.398939999999</v>
      </c>
      <c r="U1316" s="887">
        <f t="shared" ref="U1316:AB1316" si="571">U1265</f>
        <v>20630.466313333334</v>
      </c>
      <c r="V1316" s="364">
        <f t="shared" si="571"/>
        <v>19165.871760000002</v>
      </c>
      <c r="W1316" s="989">
        <f t="shared" si="571"/>
        <v>0</v>
      </c>
      <c r="X1316" s="364">
        <f t="shared" si="571"/>
        <v>0</v>
      </c>
      <c r="Y1316" s="364">
        <f t="shared" si="571"/>
        <v>-1464.5945533333324</v>
      </c>
      <c r="Z1316" s="364">
        <f t="shared" si="571"/>
        <v>0</v>
      </c>
      <c r="AA1316" s="364">
        <f t="shared" si="571"/>
        <v>0</v>
      </c>
      <c r="AB1316" s="364">
        <f t="shared" si="571"/>
        <v>19165.871760000002</v>
      </c>
      <c r="AC1316" s="1015">
        <f>V1316-U1316-Y1316</f>
        <v>0</v>
      </c>
      <c r="AD1316" s="1028"/>
      <c r="AF1316" s="3083">
        <f>V1316+X1316+AA1316-AB1316</f>
        <v>0</v>
      </c>
      <c r="AG1316" s="2087">
        <f>AB1316*1000-AF1316</f>
        <v>19165871.760000002</v>
      </c>
    </row>
    <row r="1317" spans="1:33" x14ac:dyDescent="0.25">
      <c r="A1317" s="137">
        <v>1</v>
      </c>
      <c r="B1317" s="474" t="s">
        <v>260</v>
      </c>
      <c r="C1317" s="423"/>
      <c r="D1317" s="1061"/>
      <c r="E1317" s="498">
        <f>E1281+E1252</f>
        <v>20319.599999999999</v>
      </c>
      <c r="F1317" s="527">
        <f>F1281+F1252</f>
        <v>6771</v>
      </c>
      <c r="G1317" s="527">
        <f>G1281+G1252</f>
        <v>8502</v>
      </c>
      <c r="H1317" s="527">
        <f t="shared" si="568"/>
        <v>125.56490917146654</v>
      </c>
      <c r="I1317" s="1415"/>
      <c r="J1317" s="1415"/>
      <c r="K1317" s="1415"/>
      <c r="L1317" s="1415"/>
      <c r="M1317" s="1415"/>
      <c r="N1317" s="1415"/>
      <c r="O1317" s="1415"/>
      <c r="P1317" s="1415"/>
      <c r="Q1317" s="364"/>
      <c r="R1317" s="364"/>
      <c r="S1317" s="364"/>
      <c r="T1317" s="364"/>
      <c r="U1317" s="887"/>
      <c r="V1317" s="364"/>
      <c r="W1317" s="989"/>
      <c r="X1317" s="364"/>
      <c r="Y1317" s="364"/>
      <c r="Z1317" s="364"/>
      <c r="AA1317" s="364"/>
      <c r="AB1317" s="364"/>
      <c r="AC1317" s="1015">
        <f>V1317-U1317-Y1317</f>
        <v>0</v>
      </c>
      <c r="AD1317" s="1028"/>
      <c r="AF1317" s="3083">
        <f>V1317+X1317+AA1317-AB1317</f>
        <v>0</v>
      </c>
      <c r="AG1317" s="137">
        <f>AB1317*1000-AF1317</f>
        <v>0</v>
      </c>
    </row>
    <row r="1318" spans="1:33" ht="29.25" x14ac:dyDescent="0.25">
      <c r="A1318" s="137">
        <v>1</v>
      </c>
      <c r="B1318" s="474" t="s">
        <v>274</v>
      </c>
      <c r="C1318" s="424"/>
      <c r="D1318" s="3"/>
      <c r="E1318" s="498">
        <f>E1269</f>
        <v>38450</v>
      </c>
      <c r="F1318" s="527">
        <f>F1269</f>
        <v>12817</v>
      </c>
      <c r="G1318" s="527">
        <f>G1269</f>
        <v>13537</v>
      </c>
      <c r="H1318" s="527">
        <f t="shared" si="568"/>
        <v>105.61753920574237</v>
      </c>
      <c r="I1318" s="1415"/>
      <c r="J1318" s="1415"/>
      <c r="K1318" s="1415"/>
      <c r="L1318" s="1415"/>
      <c r="M1318" s="1415"/>
      <c r="N1318" s="1415"/>
      <c r="O1318" s="1415"/>
      <c r="P1318" s="1415"/>
      <c r="Q1318" s="364"/>
      <c r="R1318" s="364"/>
      <c r="S1318" s="364"/>
      <c r="T1318" s="364"/>
      <c r="U1318" s="887"/>
      <c r="V1318" s="364"/>
      <c r="W1318" s="989">
        <f t="shared" ref="W1318" si="572">W1290+W1269</f>
        <v>0</v>
      </c>
      <c r="X1318" s="364"/>
      <c r="Y1318" s="364"/>
      <c r="Z1318" s="364"/>
      <c r="AA1318" s="364"/>
      <c r="AB1318" s="364"/>
      <c r="AC1318" s="1015">
        <f>V1318-U1318-Y1318</f>
        <v>0</v>
      </c>
      <c r="AD1318" s="1028"/>
      <c r="AF1318" s="3083">
        <f>V1318+X1318+AA1318-AB1318</f>
        <v>0</v>
      </c>
      <c r="AG1318" s="137">
        <f>AB1318*1000-AF1318</f>
        <v>0</v>
      </c>
    </row>
    <row r="1319" spans="1:33" ht="29.25" x14ac:dyDescent="0.25">
      <c r="A1319" s="137">
        <v>1</v>
      </c>
      <c r="B1319" s="474" t="s">
        <v>261</v>
      </c>
      <c r="C1319" s="422"/>
      <c r="D1319" s="3"/>
      <c r="E1319" s="498">
        <f>E1291+E1260</f>
        <v>68960</v>
      </c>
      <c r="F1319" s="527">
        <f>F1291+F1260</f>
        <v>22986</v>
      </c>
      <c r="G1319" s="158">
        <f>G1291+G1260</f>
        <v>22487</v>
      </c>
      <c r="H1319" s="527">
        <f t="shared" si="568"/>
        <v>97.8291133733577</v>
      </c>
      <c r="I1319" s="1433"/>
      <c r="J1319" s="1433"/>
      <c r="K1319" s="1415"/>
      <c r="L1319" s="1415"/>
      <c r="M1319" s="1415"/>
      <c r="N1319" s="1415"/>
      <c r="O1319" s="1415"/>
      <c r="P1319" s="1415"/>
      <c r="Q1319" s="364"/>
      <c r="R1319" s="364"/>
      <c r="S1319" s="364"/>
      <c r="T1319" s="364"/>
      <c r="U1319" s="888"/>
      <c r="V1319" s="364"/>
      <c r="W1319" s="989"/>
      <c r="X1319" s="364"/>
      <c r="Y1319" s="364"/>
      <c r="Z1319" s="367"/>
      <c r="AA1319" s="364"/>
      <c r="AB1319" s="367"/>
      <c r="AC1319" s="1015">
        <f>V1319-U1319-Y1319</f>
        <v>0</v>
      </c>
      <c r="AD1319" s="1028"/>
      <c r="AF1319" s="3083">
        <f>V1319+X1319+AA1319-AB1319</f>
        <v>0</v>
      </c>
      <c r="AG1319" s="137">
        <f>AB1319*1000-AF1319</f>
        <v>0</v>
      </c>
    </row>
    <row r="1320" spans="1:33" ht="29.25" x14ac:dyDescent="0.25">
      <c r="A1320" s="137">
        <v>1</v>
      </c>
      <c r="B1320" s="474" t="s">
        <v>262</v>
      </c>
      <c r="C1320" s="444"/>
      <c r="D1320" s="2882"/>
      <c r="E1320" s="507">
        <f>E1295+E1297+E1263</f>
        <v>23000</v>
      </c>
      <c r="F1320" s="1170">
        <f t="shared" ref="F1320:G1320" si="573">F1295+F1297+F1263</f>
        <v>7667</v>
      </c>
      <c r="G1320" s="1710">
        <f t="shared" si="573"/>
        <v>7897</v>
      </c>
      <c r="H1320" s="1746">
        <f t="shared" si="568"/>
        <v>102.99986957088822</v>
      </c>
      <c r="I1320" s="1636"/>
      <c r="J1320" s="1636"/>
      <c r="K1320" s="1675"/>
      <c r="L1320" s="1675"/>
      <c r="M1320" s="1446"/>
      <c r="N1320" s="1446"/>
      <c r="O1320" s="1446"/>
      <c r="P1320" s="1446"/>
      <c r="Q1320" s="334"/>
      <c r="R1320" s="334"/>
      <c r="S1320" s="334"/>
      <c r="T1320" s="334"/>
      <c r="U1320" s="2805">
        <f t="shared" ref="U1320" si="574">Q1320/12*$B$4</f>
        <v>0</v>
      </c>
      <c r="V1320" s="334">
        <f>AB1320-AA1320-X1320</f>
        <v>0</v>
      </c>
      <c r="W1320" s="1676"/>
      <c r="X1320" s="334"/>
      <c r="Y1320" s="334">
        <f>V1320-U1320</f>
        <v>0</v>
      </c>
      <c r="Z1320" s="338"/>
      <c r="AA1320" s="334"/>
      <c r="AB1320" s="338"/>
      <c r="AC1320" s="1015">
        <f>V1320-U1320-Y1320</f>
        <v>0</v>
      </c>
      <c r="AD1320" s="1028"/>
      <c r="AF1320" s="3083">
        <f>V1320+X1320+AA1320-AB1320</f>
        <v>0</v>
      </c>
      <c r="AG1320" s="137">
        <f>AB1320*1000-AF1320</f>
        <v>0</v>
      </c>
    </row>
    <row r="1321" spans="1:33" x14ac:dyDescent="0.25">
      <c r="A1321" s="137">
        <v>1</v>
      </c>
      <c r="B1321" s="475" t="s">
        <v>134</v>
      </c>
      <c r="C1321" s="1073"/>
      <c r="D1321" s="1074"/>
      <c r="E1321" s="508">
        <f>E1316*2.6+E1317+E1318+E1320+E1319*2.6</f>
        <v>312569</v>
      </c>
      <c r="F1321" s="1553">
        <f>F1316*2.6+F1317+F1318+F1320+F1319*2.6</f>
        <v>104186.4</v>
      </c>
      <c r="G1321" s="1553">
        <f>G1316*2.6+G1317+G1318+G1320+G1319*2.6</f>
        <v>106220</v>
      </c>
      <c r="H1321" s="1553">
        <f t="shared" si="568"/>
        <v>101.9518862346717</v>
      </c>
      <c r="I1321" s="1543"/>
      <c r="J1321" s="1543"/>
      <c r="K1321" s="1419"/>
      <c r="L1321" s="1419"/>
      <c r="M1321" s="1419"/>
      <c r="N1321" s="1419"/>
      <c r="O1321" s="1419"/>
      <c r="P1321" s="1419"/>
      <c r="Q1321" s="329">
        <f>SUM(Q1320,Q1298,Q1281,Q1269,Q1265,Q1251,Q1290)</f>
        <v>328976.11043999996</v>
      </c>
      <c r="R1321" s="329">
        <f>SUM(R1320,R1298,R1281,R1269,R1265,R1251,R1290)</f>
        <v>328976.11043999996</v>
      </c>
      <c r="S1321" s="329">
        <f>SUM(S1320,S1298,S1281,S1269,S1265,S1251,S1290)</f>
        <v>326491.38217999996</v>
      </c>
      <c r="T1321" s="329">
        <f>SUM(T1320,T1298,T1281,T1269,T1265,T1251,T1290)</f>
        <v>326908.88318</v>
      </c>
      <c r="U1321" s="329">
        <f t="shared" ref="U1321:AB1321" si="575">SUM(U1320,U1298,U1281,U1269,U1265,U1251,U1290)</f>
        <v>109208.146828</v>
      </c>
      <c r="V1321" s="329">
        <f t="shared" si="575"/>
        <v>111311.51538999999</v>
      </c>
      <c r="W1321" s="329">
        <f t="shared" si="575"/>
        <v>0</v>
      </c>
      <c r="X1321" s="329">
        <f t="shared" si="575"/>
        <v>-5.89</v>
      </c>
      <c r="Y1321" s="329">
        <f t="shared" si="575"/>
        <v>2103.3685619999906</v>
      </c>
      <c r="Z1321" s="329">
        <f t="shared" si="575"/>
        <v>-6.7400600000000006</v>
      </c>
      <c r="AA1321" s="329">
        <f t="shared" si="575"/>
        <v>-0.41637999999999997</v>
      </c>
      <c r="AB1321" s="329">
        <f t="shared" si="575"/>
        <v>111305.20900999996</v>
      </c>
      <c r="AC1321" s="1015">
        <f>V1321-U1321-Y1321</f>
        <v>0</v>
      </c>
      <c r="AD1321" s="1028"/>
      <c r="AF1321" s="3083">
        <f>V1321+X1321+AA1321-AB1321</f>
        <v>0</v>
      </c>
      <c r="AG1321" s="137">
        <f>AB1321*1000-AF1321</f>
        <v>111305209.00999996</v>
      </c>
    </row>
    <row r="1322" spans="1:33" s="147" customFormat="1" x14ac:dyDescent="0.25">
      <c r="A1322" s="137">
        <v>1</v>
      </c>
      <c r="B1322" s="138" t="s">
        <v>28</v>
      </c>
      <c r="C1322" s="446"/>
      <c r="D1322" s="1077"/>
      <c r="E1322" s="242"/>
      <c r="F1322" s="837"/>
      <c r="G1322" s="837"/>
      <c r="H1322" s="837"/>
      <c r="I1322" s="1407"/>
      <c r="J1322" s="1407"/>
      <c r="K1322" s="322"/>
      <c r="L1322" s="322"/>
      <c r="M1322" s="322"/>
      <c r="N1322" s="322"/>
      <c r="O1322" s="322"/>
      <c r="P1322" s="322"/>
      <c r="Q1322" s="330"/>
      <c r="R1322" s="330"/>
      <c r="S1322" s="330"/>
      <c r="T1322" s="330"/>
      <c r="U1322" s="757"/>
      <c r="V1322" s="330">
        <f>AB1322-AA1322-X1322</f>
        <v>0</v>
      </c>
      <c r="W1322" s="779"/>
      <c r="X1322" s="330"/>
      <c r="Y1322" s="330"/>
      <c r="Z1322" s="330"/>
      <c r="AA1322" s="330"/>
      <c r="AB1322" s="330"/>
      <c r="AC1322" s="1015">
        <f>V1322-U1322-Y1322</f>
        <v>0</v>
      </c>
      <c r="AD1322" s="1028"/>
      <c r="AF1322" s="3083">
        <f>V1322+X1322+AA1322-AB1322</f>
        <v>0</v>
      </c>
      <c r="AG1322" s="147">
        <f>AB1322*1000-AF1322</f>
        <v>0</v>
      </c>
    </row>
    <row r="1323" spans="1:33" x14ac:dyDescent="0.25">
      <c r="A1323" s="137">
        <v>1</v>
      </c>
      <c r="B1323" s="2" t="s">
        <v>123</v>
      </c>
      <c r="C1323" s="447"/>
      <c r="D1323" s="1546"/>
      <c r="E1323" s="223"/>
      <c r="F1323" s="525"/>
      <c r="G1323" s="525"/>
      <c r="H1323" s="525"/>
      <c r="I1323" s="1415"/>
      <c r="J1323" s="1415"/>
      <c r="K1323" s="749"/>
      <c r="L1323" s="749"/>
      <c r="M1323" s="749"/>
      <c r="N1323" s="749"/>
      <c r="O1323" s="749"/>
      <c r="P1323" s="749"/>
      <c r="Q1323" s="331"/>
      <c r="R1323" s="331"/>
      <c r="S1323" s="331"/>
      <c r="T1323" s="331"/>
      <c r="U1323" s="758"/>
      <c r="V1323" s="331">
        <f>AB1323-AA1323-X1323</f>
        <v>0</v>
      </c>
      <c r="W1323" s="776"/>
      <c r="X1323" s="331"/>
      <c r="Y1323" s="331"/>
      <c r="Z1323" s="331"/>
      <c r="AA1323" s="331"/>
      <c r="AB1323" s="331"/>
      <c r="AC1323" s="1015">
        <f>V1323-U1323-Y1323</f>
        <v>0</v>
      </c>
      <c r="AD1323" s="1028"/>
      <c r="AF1323" s="3083">
        <f>V1323+X1323+AA1323-AB1323</f>
        <v>0</v>
      </c>
      <c r="AG1323" s="137">
        <f>AB1323*1000-AF1323</f>
        <v>0</v>
      </c>
    </row>
    <row r="1324" spans="1:33" x14ac:dyDescent="0.25">
      <c r="A1324" s="137">
        <v>1</v>
      </c>
      <c r="B1324" s="132" t="s">
        <v>23</v>
      </c>
      <c r="C1324" s="450"/>
      <c r="D1324" s="1530">
        <v>240</v>
      </c>
      <c r="E1324" s="226">
        <v>115</v>
      </c>
      <c r="F1324" s="123">
        <f t="shared" ref="F1324:F1333" si="576">ROUND(E1324/12*$B$4,0)</f>
        <v>38</v>
      </c>
      <c r="G1324" s="129">
        <v>22</v>
      </c>
      <c r="H1324" s="123">
        <f t="shared" ref="H1324:H1335" si="577">G1324/F1324*100</f>
        <v>57.894736842105267</v>
      </c>
      <c r="I1324" s="1418">
        <v>4</v>
      </c>
      <c r="J1324" s="1037">
        <f t="shared" ref="J1324:J1335" si="578">M1324/G1324</f>
        <v>3.8181818181818183</v>
      </c>
      <c r="K1324" s="282">
        <f t="shared" ref="K1324:K1333" si="579">ROUND(E1324*I1324,0)</f>
        <v>460</v>
      </c>
      <c r="L1324" s="153">
        <f t="shared" ref="L1324:L1333" si="580">ROUND(K1324/12*$B$4,0)</f>
        <v>153</v>
      </c>
      <c r="M1324" s="282">
        <v>84</v>
      </c>
      <c r="N1324" s="282">
        <f t="shared" ref="N1324:N1335" si="581">M1324/L1324*100</f>
        <v>54.901960784313729</v>
      </c>
      <c r="O1324" s="282">
        <f t="shared" ref="O1324:O1333" si="582">ROUND(K1324/D1324,0)</f>
        <v>2</v>
      </c>
      <c r="P1324" s="282">
        <f t="shared" ref="P1324:P1335" si="583">M1324/$B$4*12/O1324</f>
        <v>126</v>
      </c>
      <c r="Q1324" s="332"/>
      <c r="R1324" s="332"/>
      <c r="S1324" s="332"/>
      <c r="T1324" s="332"/>
      <c r="U1324" s="879"/>
      <c r="V1324" s="332"/>
      <c r="W1324" s="1057"/>
      <c r="X1324" s="332"/>
      <c r="Y1324" s="332"/>
      <c r="Z1324" s="332"/>
      <c r="AA1324" s="332"/>
      <c r="AB1324" s="332"/>
      <c r="AC1324" s="1015">
        <f>V1324-U1324-Y1324</f>
        <v>0</v>
      </c>
      <c r="AD1324" s="1028"/>
      <c r="AF1324" s="3083">
        <f>V1324+X1324+AA1324-AB1324</f>
        <v>0</v>
      </c>
      <c r="AG1324" s="137">
        <f>AB1324*1000-AF1324</f>
        <v>0</v>
      </c>
    </row>
    <row r="1325" spans="1:33" x14ac:dyDescent="0.25">
      <c r="A1325" s="137">
        <v>1</v>
      </c>
      <c r="B1325" s="132" t="s">
        <v>8</v>
      </c>
      <c r="C1325" s="450"/>
      <c r="D1325" s="1530">
        <v>240</v>
      </c>
      <c r="E1325" s="226">
        <v>700</v>
      </c>
      <c r="F1325" s="123">
        <f t="shared" si="576"/>
        <v>233</v>
      </c>
      <c r="G1325" s="129">
        <v>196</v>
      </c>
      <c r="H1325" s="123">
        <f t="shared" si="577"/>
        <v>84.12017167381974</v>
      </c>
      <c r="I1325" s="1418">
        <v>8</v>
      </c>
      <c r="J1325" s="1037">
        <f t="shared" si="578"/>
        <v>7.9438775510204085</v>
      </c>
      <c r="K1325" s="282">
        <f t="shared" si="579"/>
        <v>5600</v>
      </c>
      <c r="L1325" s="153">
        <f t="shared" si="580"/>
        <v>1867</v>
      </c>
      <c r="M1325" s="282">
        <v>1557</v>
      </c>
      <c r="N1325" s="282">
        <f t="shared" si="581"/>
        <v>83.395822174611681</v>
      </c>
      <c r="O1325" s="282">
        <f t="shared" si="582"/>
        <v>23</v>
      </c>
      <c r="P1325" s="282">
        <f t="shared" si="583"/>
        <v>203.08695652173913</v>
      </c>
      <c r="Q1325" s="332"/>
      <c r="R1325" s="332"/>
      <c r="S1325" s="332"/>
      <c r="T1325" s="332"/>
      <c r="U1325" s="879"/>
      <c r="V1325" s="332"/>
      <c r="W1325" s="1057"/>
      <c r="X1325" s="332"/>
      <c r="Y1325" s="332"/>
      <c r="Z1325" s="332"/>
      <c r="AA1325" s="332"/>
      <c r="AB1325" s="332"/>
      <c r="AC1325" s="1015">
        <f>V1325-U1325-Y1325</f>
        <v>0</v>
      </c>
      <c r="AD1325" s="1028"/>
      <c r="AF1325" s="3083">
        <f>V1325+X1325+AA1325-AB1325</f>
        <v>0</v>
      </c>
      <c r="AG1325" s="137">
        <f>AB1325*1000-AF1325</f>
        <v>0</v>
      </c>
    </row>
    <row r="1326" spans="1:33" x14ac:dyDescent="0.25">
      <c r="A1326" s="137">
        <v>1</v>
      </c>
      <c r="B1326" s="132" t="s">
        <v>9</v>
      </c>
      <c r="C1326" s="450"/>
      <c r="D1326" s="1530">
        <v>240</v>
      </c>
      <c r="E1326" s="226">
        <v>147</v>
      </c>
      <c r="F1326" s="123">
        <f t="shared" si="576"/>
        <v>49</v>
      </c>
      <c r="G1326" s="129">
        <v>49</v>
      </c>
      <c r="H1326" s="123">
        <f t="shared" si="577"/>
        <v>100</v>
      </c>
      <c r="I1326" s="1418">
        <v>7</v>
      </c>
      <c r="J1326" s="1037">
        <f t="shared" si="578"/>
        <v>7.0408163265306118</v>
      </c>
      <c r="K1326" s="282">
        <f t="shared" si="579"/>
        <v>1029</v>
      </c>
      <c r="L1326" s="153">
        <f t="shared" si="580"/>
        <v>343</v>
      </c>
      <c r="M1326" s="282">
        <v>345</v>
      </c>
      <c r="N1326" s="282">
        <f t="shared" si="581"/>
        <v>100.58309037900874</v>
      </c>
      <c r="O1326" s="282">
        <f t="shared" si="582"/>
        <v>4</v>
      </c>
      <c r="P1326" s="282">
        <f t="shared" si="583"/>
        <v>258.75</v>
      </c>
      <c r="Q1326" s="332"/>
      <c r="R1326" s="332"/>
      <c r="S1326" s="332"/>
      <c r="T1326" s="332"/>
      <c r="U1326" s="879"/>
      <c r="V1326" s="332"/>
      <c r="W1326" s="1057"/>
      <c r="X1326" s="332"/>
      <c r="Y1326" s="332"/>
      <c r="Z1326" s="332"/>
      <c r="AA1326" s="332"/>
      <c r="AB1326" s="332"/>
      <c r="AC1326" s="1015">
        <f>V1326-U1326-Y1326</f>
        <v>0</v>
      </c>
      <c r="AD1326" s="1028"/>
      <c r="AF1326" s="3083">
        <f>V1326+X1326+AA1326-AB1326</f>
        <v>0</v>
      </c>
      <c r="AG1326" s="137">
        <f>AB1326*1000-AF1326</f>
        <v>0</v>
      </c>
    </row>
    <row r="1327" spans="1:33" ht="22.5" customHeight="1" x14ac:dyDescent="0.25">
      <c r="A1327" s="137">
        <v>1</v>
      </c>
      <c r="B1327" s="132" t="s">
        <v>125</v>
      </c>
      <c r="C1327" s="450"/>
      <c r="D1327" s="1530">
        <v>240</v>
      </c>
      <c r="E1327" s="226">
        <v>790</v>
      </c>
      <c r="F1327" s="123">
        <f t="shared" si="576"/>
        <v>263</v>
      </c>
      <c r="G1327" s="129">
        <v>197</v>
      </c>
      <c r="H1327" s="123">
        <f t="shared" si="577"/>
        <v>74.904942965779469</v>
      </c>
      <c r="I1327" s="1418">
        <v>3</v>
      </c>
      <c r="J1327" s="1037">
        <f t="shared" si="578"/>
        <v>3.1776649746192893</v>
      </c>
      <c r="K1327" s="282">
        <f t="shared" si="579"/>
        <v>2370</v>
      </c>
      <c r="L1327" s="153">
        <f t="shared" si="580"/>
        <v>790</v>
      </c>
      <c r="M1327" s="282">
        <v>626</v>
      </c>
      <c r="N1327" s="282">
        <f t="shared" si="581"/>
        <v>79.240506329113927</v>
      </c>
      <c r="O1327" s="282">
        <f t="shared" si="582"/>
        <v>10</v>
      </c>
      <c r="P1327" s="282">
        <f t="shared" si="583"/>
        <v>187.8</v>
      </c>
      <c r="Q1327" s="332"/>
      <c r="R1327" s="332"/>
      <c r="S1327" s="332"/>
      <c r="T1327" s="332"/>
      <c r="U1327" s="879"/>
      <c r="V1327" s="332"/>
      <c r="W1327" s="1057"/>
      <c r="X1327" s="332"/>
      <c r="Y1327" s="332"/>
      <c r="Z1327" s="332"/>
      <c r="AA1327" s="332"/>
      <c r="AB1327" s="332"/>
      <c r="AC1327" s="1015">
        <f>V1327-U1327-Y1327</f>
        <v>0</v>
      </c>
      <c r="AD1327" s="1028"/>
      <c r="AF1327" s="3083">
        <f>V1327+X1327+AA1327-AB1327</f>
        <v>0</v>
      </c>
      <c r="AG1327" s="137">
        <f>AB1327*1000-AF1327</f>
        <v>0</v>
      </c>
    </row>
    <row r="1328" spans="1:33" ht="22.5" customHeight="1" x14ac:dyDescent="0.25">
      <c r="A1328" s="137">
        <v>1</v>
      </c>
      <c r="B1328" s="132" t="s">
        <v>334</v>
      </c>
      <c r="C1328" s="450"/>
      <c r="D1328" s="1530">
        <v>240</v>
      </c>
      <c r="E1328" s="226">
        <v>97</v>
      </c>
      <c r="F1328" s="123">
        <f t="shared" si="576"/>
        <v>32</v>
      </c>
      <c r="G1328" s="129">
        <v>32</v>
      </c>
      <c r="H1328" s="123">
        <f t="shared" si="577"/>
        <v>100</v>
      </c>
      <c r="I1328" s="1418">
        <v>5</v>
      </c>
      <c r="J1328" s="1037">
        <f t="shared" si="578"/>
        <v>4.25</v>
      </c>
      <c r="K1328" s="282">
        <f t="shared" si="579"/>
        <v>485</v>
      </c>
      <c r="L1328" s="153">
        <f t="shared" si="580"/>
        <v>162</v>
      </c>
      <c r="M1328" s="282">
        <v>136</v>
      </c>
      <c r="N1328" s="282">
        <f t="shared" si="581"/>
        <v>83.950617283950606</v>
      </c>
      <c r="O1328" s="282">
        <f t="shared" si="582"/>
        <v>2</v>
      </c>
      <c r="P1328" s="282">
        <f t="shared" si="583"/>
        <v>204</v>
      </c>
      <c r="Q1328" s="332"/>
      <c r="R1328" s="332"/>
      <c r="S1328" s="332"/>
      <c r="T1328" s="332"/>
      <c r="U1328" s="879"/>
      <c r="V1328" s="332"/>
      <c r="W1328" s="1057"/>
      <c r="X1328" s="332"/>
      <c r="Y1328" s="332"/>
      <c r="Z1328" s="332"/>
      <c r="AA1328" s="332"/>
      <c r="AB1328" s="332"/>
      <c r="AC1328" s="1015">
        <f>V1328-U1328-Y1328</f>
        <v>0</v>
      </c>
      <c r="AD1328" s="1028"/>
      <c r="AF1328" s="3083">
        <f>V1328+X1328+AA1328-AB1328</f>
        <v>0</v>
      </c>
      <c r="AG1328" s="137">
        <f>AB1328*1000-AF1328</f>
        <v>0</v>
      </c>
    </row>
    <row r="1329" spans="1:36" ht="22.5" customHeight="1" x14ac:dyDescent="0.25">
      <c r="A1329" s="137">
        <v>1</v>
      </c>
      <c r="B1329" s="132" t="s">
        <v>80</v>
      </c>
      <c r="C1329" s="450"/>
      <c r="D1329" s="1530">
        <v>240</v>
      </c>
      <c r="E1329" s="226">
        <v>65</v>
      </c>
      <c r="F1329" s="123">
        <f t="shared" si="576"/>
        <v>22</v>
      </c>
      <c r="G1329" s="129">
        <v>5</v>
      </c>
      <c r="H1329" s="123">
        <f t="shared" si="577"/>
        <v>22.727272727272727</v>
      </c>
      <c r="I1329" s="1418">
        <v>4</v>
      </c>
      <c r="J1329" s="1037">
        <f t="shared" si="578"/>
        <v>4</v>
      </c>
      <c r="K1329" s="282">
        <f t="shared" si="579"/>
        <v>260</v>
      </c>
      <c r="L1329" s="153">
        <f t="shared" si="580"/>
        <v>87</v>
      </c>
      <c r="M1329" s="282">
        <v>20</v>
      </c>
      <c r="N1329" s="282">
        <f t="shared" si="581"/>
        <v>22.988505747126435</v>
      </c>
      <c r="O1329" s="282">
        <f t="shared" si="582"/>
        <v>1</v>
      </c>
      <c r="P1329" s="282">
        <f t="shared" si="583"/>
        <v>60</v>
      </c>
      <c r="Q1329" s="332"/>
      <c r="R1329" s="332"/>
      <c r="S1329" s="332"/>
      <c r="T1329" s="332"/>
      <c r="U1329" s="879"/>
      <c r="V1329" s="332"/>
      <c r="W1329" s="1057"/>
      <c r="X1329" s="332"/>
      <c r="Y1329" s="332"/>
      <c r="Z1329" s="332"/>
      <c r="AA1329" s="332"/>
      <c r="AB1329" s="332"/>
      <c r="AC1329" s="1015">
        <f>V1329-U1329-Y1329</f>
        <v>0</v>
      </c>
      <c r="AD1329" s="1028"/>
      <c r="AF1329" s="3083">
        <f>V1329+X1329+AA1329-AB1329</f>
        <v>0</v>
      </c>
      <c r="AG1329" s="137">
        <f>AB1329*1000-AF1329</f>
        <v>0</v>
      </c>
    </row>
    <row r="1330" spans="1:36" s="147" customFormat="1" x14ac:dyDescent="0.25">
      <c r="A1330" s="137">
        <v>1</v>
      </c>
      <c r="B1330" s="132" t="s">
        <v>10</v>
      </c>
      <c r="C1330" s="450"/>
      <c r="D1330" s="1530">
        <v>240</v>
      </c>
      <c r="E1330" s="226">
        <v>37</v>
      </c>
      <c r="F1330" s="123">
        <f t="shared" si="576"/>
        <v>12</v>
      </c>
      <c r="G1330" s="129">
        <v>40</v>
      </c>
      <c r="H1330" s="123">
        <f t="shared" si="577"/>
        <v>333.33333333333337</v>
      </c>
      <c r="I1330" s="1418">
        <v>8</v>
      </c>
      <c r="J1330" s="1037">
        <f t="shared" si="578"/>
        <v>7.55</v>
      </c>
      <c r="K1330" s="282">
        <f t="shared" si="579"/>
        <v>296</v>
      </c>
      <c r="L1330" s="153">
        <f t="shared" si="580"/>
        <v>99</v>
      </c>
      <c r="M1330" s="282">
        <v>302</v>
      </c>
      <c r="N1330" s="282">
        <f t="shared" si="581"/>
        <v>305.05050505050508</v>
      </c>
      <c r="O1330" s="282">
        <f t="shared" si="582"/>
        <v>1</v>
      </c>
      <c r="P1330" s="282">
        <f t="shared" si="583"/>
        <v>906</v>
      </c>
      <c r="Q1330" s="332"/>
      <c r="R1330" s="332"/>
      <c r="S1330" s="332"/>
      <c r="T1330" s="332"/>
      <c r="U1330" s="879"/>
      <c r="V1330" s="332"/>
      <c r="W1330" s="1057"/>
      <c r="X1330" s="332"/>
      <c r="Y1330" s="332"/>
      <c r="Z1330" s="332"/>
      <c r="AA1330" s="332"/>
      <c r="AB1330" s="332"/>
      <c r="AC1330" s="1015">
        <f>V1330-U1330-Y1330</f>
        <v>0</v>
      </c>
      <c r="AD1330" s="1028"/>
      <c r="AF1330" s="3083">
        <f>V1330+X1330+AA1330-AB1330</f>
        <v>0</v>
      </c>
      <c r="AG1330" s="147">
        <f>AB1330*1000-AF1330</f>
        <v>0</v>
      </c>
    </row>
    <row r="1331" spans="1:36" s="147" customFormat="1" x14ac:dyDescent="0.25">
      <c r="A1331" s="137">
        <v>1</v>
      </c>
      <c r="B1331" s="132" t="s">
        <v>18</v>
      </c>
      <c r="C1331" s="450"/>
      <c r="D1331" s="1530">
        <v>240</v>
      </c>
      <c r="E1331" s="226">
        <v>141</v>
      </c>
      <c r="F1331" s="123">
        <f t="shared" si="576"/>
        <v>47</v>
      </c>
      <c r="G1331" s="129">
        <v>64</v>
      </c>
      <c r="H1331" s="123">
        <f t="shared" si="577"/>
        <v>136.17021276595744</v>
      </c>
      <c r="I1331" s="1418">
        <v>4</v>
      </c>
      <c r="J1331" s="1037">
        <f t="shared" si="578"/>
        <v>4</v>
      </c>
      <c r="K1331" s="282">
        <f t="shared" si="579"/>
        <v>564</v>
      </c>
      <c r="L1331" s="153">
        <f t="shared" si="580"/>
        <v>188</v>
      </c>
      <c r="M1331" s="282">
        <v>256</v>
      </c>
      <c r="N1331" s="282">
        <f t="shared" si="581"/>
        <v>136.17021276595744</v>
      </c>
      <c r="O1331" s="282">
        <f t="shared" si="582"/>
        <v>2</v>
      </c>
      <c r="P1331" s="282">
        <f t="shared" si="583"/>
        <v>384</v>
      </c>
      <c r="Q1331" s="332"/>
      <c r="R1331" s="332"/>
      <c r="S1331" s="332"/>
      <c r="T1331" s="332"/>
      <c r="U1331" s="879"/>
      <c r="V1331" s="332"/>
      <c r="W1331" s="1057"/>
      <c r="X1331" s="332"/>
      <c r="Y1331" s="332"/>
      <c r="Z1331" s="332"/>
      <c r="AA1331" s="332"/>
      <c r="AB1331" s="332"/>
      <c r="AC1331" s="1015">
        <f>V1331-U1331-Y1331</f>
        <v>0</v>
      </c>
      <c r="AD1331" s="1028"/>
      <c r="AF1331" s="3083">
        <f>V1331+X1331+AA1331-AB1331</f>
        <v>0</v>
      </c>
      <c r="AG1331" s="147">
        <f>AB1331*1000-AF1331</f>
        <v>0</v>
      </c>
    </row>
    <row r="1332" spans="1:36" s="147" customFormat="1" ht="15.95" customHeight="1" x14ac:dyDescent="0.25">
      <c r="A1332" s="137">
        <v>1</v>
      </c>
      <c r="B1332" s="9" t="s">
        <v>230</v>
      </c>
      <c r="C1332" s="450"/>
      <c r="D1332" s="1530">
        <v>240</v>
      </c>
      <c r="E1332" s="226">
        <v>1234</v>
      </c>
      <c r="F1332" s="123">
        <f t="shared" si="576"/>
        <v>411</v>
      </c>
      <c r="G1332" s="129">
        <v>187</v>
      </c>
      <c r="H1332" s="123">
        <f t="shared" si="577"/>
        <v>45.498783454987837</v>
      </c>
      <c r="I1332" s="1418">
        <v>4</v>
      </c>
      <c r="J1332" s="1037">
        <f t="shared" si="578"/>
        <v>4</v>
      </c>
      <c r="K1332" s="282">
        <f t="shared" si="579"/>
        <v>4936</v>
      </c>
      <c r="L1332" s="153">
        <f t="shared" si="580"/>
        <v>1645</v>
      </c>
      <c r="M1332" s="282">
        <v>748</v>
      </c>
      <c r="N1332" s="282">
        <f t="shared" si="581"/>
        <v>45.471124620060785</v>
      </c>
      <c r="O1332" s="282">
        <f t="shared" si="582"/>
        <v>21</v>
      </c>
      <c r="P1332" s="282">
        <f t="shared" si="583"/>
        <v>106.85714285714286</v>
      </c>
      <c r="Q1332" s="332"/>
      <c r="R1332" s="332"/>
      <c r="S1332" s="332"/>
      <c r="T1332" s="332"/>
      <c r="U1332" s="879"/>
      <c r="V1332" s="332"/>
      <c r="W1332" s="1057"/>
      <c r="X1332" s="332"/>
      <c r="Y1332" s="332"/>
      <c r="Z1332" s="332"/>
      <c r="AA1332" s="332"/>
      <c r="AB1332" s="332"/>
      <c r="AC1332" s="1015">
        <f>V1332-U1332-Y1332</f>
        <v>0</v>
      </c>
      <c r="AD1332" s="1028"/>
      <c r="AF1332" s="3083">
        <f>V1332+X1332+AA1332-AB1332</f>
        <v>0</v>
      </c>
      <c r="AG1332" s="147">
        <f>AB1332*1000-AF1332</f>
        <v>0</v>
      </c>
    </row>
    <row r="1333" spans="1:36" s="147" customFormat="1" ht="15.95" customHeight="1" x14ac:dyDescent="0.25">
      <c r="A1333" s="137">
        <v>1</v>
      </c>
      <c r="B1333" s="898" t="s">
        <v>335</v>
      </c>
      <c r="C1333" s="450"/>
      <c r="D1333" s="1530">
        <v>240</v>
      </c>
      <c r="E1333" s="226">
        <v>400</v>
      </c>
      <c r="F1333" s="123">
        <f t="shared" si="576"/>
        <v>133</v>
      </c>
      <c r="G1333" s="129">
        <v>106</v>
      </c>
      <c r="H1333" s="129">
        <f t="shared" si="577"/>
        <v>79.699248120300751</v>
      </c>
      <c r="I1333" s="1418">
        <v>8</v>
      </c>
      <c r="J1333" s="1037">
        <f t="shared" si="578"/>
        <v>7.6981132075471699</v>
      </c>
      <c r="K1333" s="282">
        <f t="shared" si="579"/>
        <v>3200</v>
      </c>
      <c r="L1333" s="282">
        <f t="shared" si="580"/>
        <v>1067</v>
      </c>
      <c r="M1333" s="282">
        <v>816</v>
      </c>
      <c r="N1333" s="282">
        <f t="shared" si="581"/>
        <v>76.476101218369266</v>
      </c>
      <c r="O1333" s="282">
        <f t="shared" si="582"/>
        <v>13</v>
      </c>
      <c r="P1333" s="282">
        <f t="shared" si="583"/>
        <v>188.30769230769232</v>
      </c>
      <c r="Q1333" s="332"/>
      <c r="R1333" s="332"/>
      <c r="S1333" s="332"/>
      <c r="T1333" s="332"/>
      <c r="U1333" s="879"/>
      <c r="V1333" s="332"/>
      <c r="W1333" s="1057"/>
      <c r="X1333" s="332"/>
      <c r="Y1333" s="332"/>
      <c r="Z1333" s="332"/>
      <c r="AA1333" s="332"/>
      <c r="AB1333" s="332"/>
      <c r="AC1333" s="1015">
        <f>V1333-U1333-Y1333</f>
        <v>0</v>
      </c>
      <c r="AD1333" s="1028"/>
      <c r="AF1333" s="3083">
        <f>V1333+X1333+AA1333-AB1333</f>
        <v>0</v>
      </c>
      <c r="AG1333" s="147">
        <f>AB1333*1000-AF1333</f>
        <v>0</v>
      </c>
    </row>
    <row r="1334" spans="1:36" x14ac:dyDescent="0.25">
      <c r="A1334" s="137">
        <v>1</v>
      </c>
      <c r="B1334" s="1622" t="s">
        <v>176</v>
      </c>
      <c r="C1334" s="1294"/>
      <c r="D1334" s="1550"/>
      <c r="E1334" s="227">
        <f>SUM(E1324:E1333)</f>
        <v>3726</v>
      </c>
      <c r="F1334" s="310">
        <f>SUM(F1324:F1333)</f>
        <v>1240</v>
      </c>
      <c r="G1334" s="310">
        <f>SUM(G1324:G1333)</f>
        <v>898</v>
      </c>
      <c r="H1334" s="129">
        <f t="shared" si="577"/>
        <v>72.41935483870968</v>
      </c>
      <c r="I1334" s="1433">
        <f>IF(E1334=0,0,K1334/E1334)</f>
        <v>5.1529790660225441</v>
      </c>
      <c r="J1334" s="1037">
        <f t="shared" si="578"/>
        <v>5.44543429844098</v>
      </c>
      <c r="K1334" s="1127">
        <f>SUM(K1324:K1333)</f>
        <v>19200</v>
      </c>
      <c r="L1334" s="1127">
        <f>SUM(L1324:L1333)</f>
        <v>6401</v>
      </c>
      <c r="M1334" s="1127">
        <f>SUM(M1324:M1333)</f>
        <v>4890</v>
      </c>
      <c r="N1334" s="1127">
        <f t="shared" si="581"/>
        <v>76.394313388533035</v>
      </c>
      <c r="O1334" s="1147">
        <f>SUM(O1324:O1333)</f>
        <v>79</v>
      </c>
      <c r="P1334" s="282">
        <f t="shared" si="583"/>
        <v>185.69620253164558</v>
      </c>
      <c r="Q1334" s="332"/>
      <c r="R1334" s="332"/>
      <c r="S1334" s="332"/>
      <c r="T1334" s="332"/>
      <c r="U1334" s="879"/>
      <c r="V1334" s="332">
        <f>AB1334-AA1334-X1334</f>
        <v>0</v>
      </c>
      <c r="W1334" s="1057"/>
      <c r="X1334" s="332"/>
      <c r="Y1334" s="332"/>
      <c r="Z1334" s="332"/>
      <c r="AA1334" s="332"/>
      <c r="AB1334" s="332"/>
      <c r="AC1334" s="1015">
        <f>V1334-U1334-Y1334</f>
        <v>0</v>
      </c>
      <c r="AD1334" s="1028"/>
      <c r="AF1334" s="3083">
        <f>V1334+X1334+AA1334-AB1334</f>
        <v>0</v>
      </c>
      <c r="AG1334" s="137">
        <f>AB1334*1000-AF1334</f>
        <v>0</v>
      </c>
    </row>
    <row r="1335" spans="1:36" ht="30" thickBot="1" x14ac:dyDescent="0.3">
      <c r="A1335" s="137">
        <v>1</v>
      </c>
      <c r="B1335" s="148" t="s">
        <v>201</v>
      </c>
      <c r="C1335" s="148"/>
      <c r="D1335" s="148"/>
      <c r="E1335" s="235">
        <f>SUM(E1334)</f>
        <v>3726</v>
      </c>
      <c r="F1335" s="1529">
        <f>SUM(F1334)</f>
        <v>1240</v>
      </c>
      <c r="G1335" s="1529">
        <f>SUM(G1334)</f>
        <v>898</v>
      </c>
      <c r="H1335" s="1626">
        <f t="shared" si="577"/>
        <v>72.41935483870968</v>
      </c>
      <c r="I1335" s="1107">
        <f>IF(E1335=0,0,K1335/E1335)</f>
        <v>5.1529790660225441</v>
      </c>
      <c r="J1335" s="1108">
        <f t="shared" si="578"/>
        <v>5.44543429844098</v>
      </c>
      <c r="K1335" s="1529">
        <f>SUM(K1334)</f>
        <v>19200</v>
      </c>
      <c r="L1335" s="1529">
        <f>SUM(L1334)</f>
        <v>6401</v>
      </c>
      <c r="M1335" s="1529">
        <f>SUM(M1334)</f>
        <v>4890</v>
      </c>
      <c r="N1335" s="1153">
        <f t="shared" si="581"/>
        <v>76.394313388533035</v>
      </c>
      <c r="O1335" s="1153">
        <f>SUM(O1334)</f>
        <v>79</v>
      </c>
      <c r="P1335" s="1109">
        <f t="shared" si="583"/>
        <v>185.69620253164558</v>
      </c>
      <c r="Q1335" s="336">
        <v>88876.494891455994</v>
      </c>
      <c r="R1335" s="336">
        <v>88876.494891455994</v>
      </c>
      <c r="S1335" s="336">
        <v>90903.244413882669</v>
      </c>
      <c r="T1335" s="336">
        <v>89169.657334874675</v>
      </c>
      <c r="U1335" s="2072">
        <f t="shared" ref="U1335" si="584">Q1335/12*$B$4+(R1335-Q1335)/11*3+(S1335-R1335)/10*2+(T1335-S1335)/9*1</f>
        <v>29838.227415080888</v>
      </c>
      <c r="V1335" s="336">
        <f>AB1335-AA1335-X1335</f>
        <v>21414.241679999999</v>
      </c>
      <c r="W1335" s="778"/>
      <c r="X1335" s="336"/>
      <c r="Y1335" s="336">
        <f>V1335-U1335</f>
        <v>-8423.9857350808888</v>
      </c>
      <c r="Z1335" s="336">
        <v>-669.64913999999999</v>
      </c>
      <c r="AA1335" s="336">
        <v>-5.7865500000000001</v>
      </c>
      <c r="AB1335" s="336">
        <v>21408.455129999998</v>
      </c>
      <c r="AC1335" s="1015">
        <f>V1335-U1335-Y1335</f>
        <v>0</v>
      </c>
      <c r="AD1335" s="1028"/>
      <c r="AF1335" s="3083">
        <f>V1335+X1335+AA1335-AB1335</f>
        <v>0</v>
      </c>
      <c r="AG1335" s="137">
        <f>AB1335*1000-AF1335</f>
        <v>21408455.129999999</v>
      </c>
    </row>
    <row r="1336" spans="1:36" ht="15.75" thickBot="1" x14ac:dyDescent="0.3">
      <c r="A1336" s="137">
        <v>1</v>
      </c>
      <c r="B1336" s="1423" t="s">
        <v>278</v>
      </c>
      <c r="C1336" s="1423"/>
      <c r="D1336" s="1423"/>
      <c r="E1336" s="230"/>
      <c r="F1336" s="708"/>
      <c r="G1336" s="708"/>
      <c r="H1336" s="708"/>
      <c r="I1336" s="1387"/>
      <c r="J1336" s="1387"/>
      <c r="K1336" s="708"/>
      <c r="L1336" s="708"/>
      <c r="M1336" s="708">
        <f>SUM(M1335,M1250)</f>
        <v>5574</v>
      </c>
      <c r="N1336" s="708"/>
      <c r="O1336" s="708"/>
      <c r="P1336" s="708"/>
      <c r="Q1336" s="337">
        <f t="shared" ref="Q1336:V1336" si="585">SUM(Q1250,Q1321,Q1335)</f>
        <v>443405.40400985593</v>
      </c>
      <c r="R1336" s="337">
        <f t="shared" si="585"/>
        <v>443405.40400985593</v>
      </c>
      <c r="S1336" s="337">
        <f t="shared" si="585"/>
        <v>443623.80829778261</v>
      </c>
      <c r="T1336" s="337">
        <f t="shared" si="585"/>
        <v>443625.59357385599</v>
      </c>
      <c r="U1336" s="759">
        <f t="shared" si="585"/>
        <v>147845.68055821213</v>
      </c>
      <c r="V1336" s="337">
        <f t="shared" si="585"/>
        <v>144911.30192</v>
      </c>
      <c r="W1336" s="781"/>
      <c r="X1336" s="156">
        <f>SUM(X1250,X1321,X1335)</f>
        <v>-5.89</v>
      </c>
      <c r="Y1336" s="337">
        <f>SUM(Y1250,Y1321,Y1335)</f>
        <v>-2934.3786382121561</v>
      </c>
      <c r="Z1336" s="156">
        <f>SUM(Z1250,Z1321,Z1335)</f>
        <v>-676.38919999999996</v>
      </c>
      <c r="AA1336" s="337">
        <f>SUM(AA1250,AA1321,AA1335)</f>
        <v>-6.2029300000000003</v>
      </c>
      <c r="AB1336" s="337">
        <f>SUM(AB1250,AB1321,AB1335)</f>
        <v>144899.20898999996</v>
      </c>
      <c r="AC1336" s="1015">
        <f>V1336-U1336-Y1336</f>
        <v>2.3646862246096134E-11</v>
      </c>
      <c r="AD1336" s="1028"/>
      <c r="AF1336" s="3083">
        <f>V1336+X1336+AA1336-AB1336</f>
        <v>0</v>
      </c>
      <c r="AG1336" s="137">
        <f>AB1336*1000-AF1336</f>
        <v>144899208.98999995</v>
      </c>
    </row>
    <row r="1337" spans="1:36" x14ac:dyDescent="0.25">
      <c r="A1337" s="137">
        <v>1</v>
      </c>
      <c r="B1337" s="1609"/>
      <c r="C1337" s="1610"/>
      <c r="D1337" s="1609"/>
      <c r="E1337" s="242"/>
      <c r="F1337" s="837"/>
      <c r="G1337" s="837"/>
      <c r="H1337" s="837"/>
      <c r="I1337" s="1407"/>
      <c r="J1337" s="1407"/>
      <c r="K1337" s="747"/>
      <c r="L1337" s="747"/>
      <c r="M1337" s="747"/>
      <c r="N1337" s="747"/>
      <c r="O1337" s="747"/>
      <c r="P1337" s="747"/>
      <c r="Q1337" s="330"/>
      <c r="R1337" s="330"/>
      <c r="S1337" s="330"/>
      <c r="T1337" s="330"/>
      <c r="U1337" s="757"/>
      <c r="V1337" s="330">
        <f>AB1337-AA1337-X1337</f>
        <v>0</v>
      </c>
      <c r="W1337" s="779"/>
      <c r="X1337" s="330"/>
      <c r="Y1337" s="330"/>
      <c r="Z1337" s="330"/>
      <c r="AA1337" s="330"/>
      <c r="AB1337" s="330"/>
      <c r="AC1337" s="1015">
        <f>V1337-U1337-Y1337</f>
        <v>0</v>
      </c>
      <c r="AD1337" s="1028"/>
      <c r="AF1337" s="3083">
        <f>V1337+X1337+AA1337-AB1337</f>
        <v>0</v>
      </c>
      <c r="AG1337" s="137">
        <f>AB1337*1000-AF1337</f>
        <v>0</v>
      </c>
    </row>
    <row r="1338" spans="1:36" ht="43.5" x14ac:dyDescent="0.25">
      <c r="A1338" s="137">
        <v>1</v>
      </c>
      <c r="B1338" s="1019" t="s">
        <v>531</v>
      </c>
      <c r="C1338" s="1019"/>
      <c r="D1338" s="1432"/>
      <c r="E1338" s="225"/>
      <c r="F1338" s="187"/>
      <c r="G1338" s="187"/>
      <c r="H1338" s="187"/>
      <c r="I1338" s="1415"/>
      <c r="J1338" s="1415"/>
      <c r="K1338" s="525"/>
      <c r="L1338" s="525"/>
      <c r="M1338" s="525"/>
      <c r="N1338" s="525"/>
      <c r="O1338" s="525"/>
      <c r="P1338" s="525"/>
      <c r="Q1338" s="331"/>
      <c r="R1338" s="331"/>
      <c r="S1338" s="331"/>
      <c r="T1338" s="331"/>
      <c r="U1338" s="758"/>
      <c r="V1338" s="331">
        <f>AB1338-AA1338-X1338</f>
        <v>0</v>
      </c>
      <c r="W1338" s="776"/>
      <c r="X1338" s="331"/>
      <c r="Y1338" s="331"/>
      <c r="Z1338" s="331"/>
      <c r="AA1338" s="331"/>
      <c r="AB1338" s="331"/>
      <c r="AC1338" s="1015">
        <f>V1338-U1338-Y1338</f>
        <v>0</v>
      </c>
      <c r="AD1338" s="1028"/>
      <c r="AF1338" s="3083">
        <f>V1338+X1338+AA1338-AB1338</f>
        <v>0</v>
      </c>
      <c r="AG1338" s="137">
        <f>AB1338*1000-AF1338</f>
        <v>0</v>
      </c>
      <c r="AJ1338" s="2087"/>
    </row>
    <row r="1339" spans="1:36" x14ac:dyDescent="0.25">
      <c r="A1339" s="137">
        <v>1</v>
      </c>
      <c r="B1339" s="491" t="s">
        <v>325</v>
      </c>
      <c r="C1339" s="433"/>
      <c r="D1339" s="535"/>
      <c r="E1339" s="225"/>
      <c r="F1339" s="187"/>
      <c r="G1339" s="187"/>
      <c r="H1339" s="187"/>
      <c r="I1339" s="1415"/>
      <c r="J1339" s="1415"/>
      <c r="K1339" s="525"/>
      <c r="L1339" s="525"/>
      <c r="M1339" s="525"/>
      <c r="N1339" s="525"/>
      <c r="O1339" s="525"/>
      <c r="P1339" s="525"/>
      <c r="Q1339" s="331">
        <v>227670.99369</v>
      </c>
      <c r="R1339" s="331">
        <v>227670.99369</v>
      </c>
      <c r="S1339" s="331">
        <v>225184.93227000005</v>
      </c>
      <c r="T1339" s="331">
        <v>225184.93227000005</v>
      </c>
      <c r="U1339" s="880">
        <f t="shared" ref="U1339" si="586">Q1339/12*$B$4+(R1339-Q1339)/11*3+(S1339-R1339)/10*2+(T1339-S1339)/9*1</f>
        <v>75393.118946000002</v>
      </c>
      <c r="V1339" s="331">
        <f>AB1339-AA1339-X1339</f>
        <v>71787.566540000014</v>
      </c>
      <c r="W1339" s="776"/>
      <c r="X1339" s="331">
        <v>-34.161999999999999</v>
      </c>
      <c r="Y1339" s="331">
        <f>V1339-U1339</f>
        <v>-3605.552405999988</v>
      </c>
      <c r="Z1339" s="331"/>
      <c r="AA1339" s="331">
        <v>-48.531720000000007</v>
      </c>
      <c r="AB1339" s="331">
        <v>71704.872820000019</v>
      </c>
      <c r="AC1339" s="1015">
        <f>V1339-U1339-Y1339</f>
        <v>0</v>
      </c>
      <c r="AD1339" s="1028"/>
      <c r="AF1339" s="3083">
        <f>V1339+X1339+AA1339-AB1339</f>
        <v>0</v>
      </c>
      <c r="AG1339" s="137">
        <f>AB1339*1000-AF1339</f>
        <v>71704872.820000023</v>
      </c>
      <c r="AJ1339" s="2087"/>
    </row>
    <row r="1340" spans="1:36" ht="29.25" x14ac:dyDescent="0.25">
      <c r="A1340" s="137">
        <v>1</v>
      </c>
      <c r="B1340" s="2082" t="s">
        <v>271</v>
      </c>
      <c r="C1340" s="1582"/>
      <c r="D1340" s="524"/>
      <c r="E1340" s="493">
        <f>E1342+E1344+E1345+E1343</f>
        <v>29594</v>
      </c>
      <c r="F1340" s="493">
        <f t="shared" ref="F1340:G1340" si="587">F1342+F1344+F1345+F1343</f>
        <v>9864</v>
      </c>
      <c r="G1340" s="493">
        <f t="shared" si="587"/>
        <v>11711</v>
      </c>
      <c r="H1340" s="1524">
        <f>G1340/F1340*100</f>
        <v>118.72465531224657</v>
      </c>
      <c r="I1340" s="1415"/>
      <c r="J1340" s="1415"/>
      <c r="K1340" s="122"/>
      <c r="L1340" s="122"/>
      <c r="M1340" s="122"/>
      <c r="N1340" s="122"/>
      <c r="O1340" s="122"/>
      <c r="P1340" s="122"/>
      <c r="Q1340" s="331"/>
      <c r="R1340" s="331"/>
      <c r="S1340" s="331"/>
      <c r="T1340" s="331"/>
      <c r="U1340" s="758"/>
      <c r="V1340" s="331">
        <f>AB1340-AA1340-X1340</f>
        <v>0</v>
      </c>
      <c r="W1340" s="776"/>
      <c r="X1340" s="331"/>
      <c r="Y1340" s="331"/>
      <c r="Z1340" s="331"/>
      <c r="AA1340" s="331"/>
      <c r="AB1340" s="331"/>
      <c r="AC1340" s="1015">
        <f>V1340-U1340-Y1340</f>
        <v>0</v>
      </c>
      <c r="AD1340" s="1028"/>
      <c r="AF1340" s="3083">
        <f>V1340+X1340+AA1340-AB1340</f>
        <v>0</v>
      </c>
      <c r="AG1340" s="137">
        <f>AB1340*1000-AF1340</f>
        <v>0</v>
      </c>
      <c r="AJ1340" s="2087"/>
    </row>
    <row r="1341" spans="1:36" ht="30" x14ac:dyDescent="0.25">
      <c r="A1341" s="137">
        <v>1</v>
      </c>
      <c r="B1341" s="311" t="s">
        <v>193</v>
      </c>
      <c r="C1341" s="434"/>
      <c r="D1341" s="4"/>
      <c r="E1341" s="493"/>
      <c r="F1341" s="123">
        <f>ROUND(E1341/12*$B$4,0)</f>
        <v>0</v>
      </c>
      <c r="G1341" s="123"/>
      <c r="H1341" s="1524"/>
      <c r="I1341" s="1415"/>
      <c r="J1341" s="1415"/>
      <c r="K1341" s="122"/>
      <c r="L1341" s="122"/>
      <c r="M1341" s="122"/>
      <c r="N1341" s="122"/>
      <c r="O1341" s="122"/>
      <c r="P1341" s="122"/>
      <c r="Q1341" s="331"/>
      <c r="R1341" s="331"/>
      <c r="S1341" s="331"/>
      <c r="T1341" s="331"/>
      <c r="U1341" s="758"/>
      <c r="V1341" s="331">
        <f>AB1341-AA1341-X1341</f>
        <v>0</v>
      </c>
      <c r="W1341" s="776"/>
      <c r="X1341" s="331"/>
      <c r="Y1341" s="331"/>
      <c r="Z1341" s="331"/>
      <c r="AA1341" s="331"/>
      <c r="AB1341" s="331"/>
      <c r="AC1341" s="1015">
        <f>V1341-U1341-Y1341</f>
        <v>0</v>
      </c>
      <c r="AD1341" s="1028"/>
      <c r="AF1341" s="3083">
        <f>V1341+X1341+AA1341-AB1341</f>
        <v>0</v>
      </c>
      <c r="AG1341" s="137">
        <f>AB1341*1000-AF1341</f>
        <v>0</v>
      </c>
      <c r="AJ1341" s="2087"/>
    </row>
    <row r="1342" spans="1:36" ht="30" x14ac:dyDescent="0.25">
      <c r="A1342" s="137">
        <v>1</v>
      </c>
      <c r="B1342" s="312" t="s">
        <v>454</v>
      </c>
      <c r="C1342" s="434"/>
      <c r="D1342" s="4"/>
      <c r="E1342" s="494">
        <v>11700</v>
      </c>
      <c r="F1342" s="123">
        <f>ROUND(E1342/12*$B$4,0)</f>
        <v>3900</v>
      </c>
      <c r="G1342" s="123">
        <v>5150</v>
      </c>
      <c r="H1342" s="1524">
        <f>G1342/F1342*100</f>
        <v>132.05128205128204</v>
      </c>
      <c r="I1342" s="1415"/>
      <c r="J1342" s="1415"/>
      <c r="K1342" s="122"/>
      <c r="L1342" s="122"/>
      <c r="M1342" s="122"/>
      <c r="N1342" s="122"/>
      <c r="O1342" s="122"/>
      <c r="P1342" s="122"/>
      <c r="Q1342" s="331"/>
      <c r="R1342" s="331"/>
      <c r="S1342" s="331"/>
      <c r="T1342" s="331"/>
      <c r="U1342" s="758"/>
      <c r="V1342" s="331"/>
      <c r="W1342" s="776"/>
      <c r="X1342" s="331"/>
      <c r="Y1342" s="331"/>
      <c r="Z1342" s="331"/>
      <c r="AA1342" s="331"/>
      <c r="AB1342" s="331"/>
      <c r="AC1342" s="1015">
        <f>V1342-U1342-Y1342</f>
        <v>0</v>
      </c>
      <c r="AD1342" s="1028"/>
      <c r="AF1342" s="3083">
        <f>V1342+X1342+AA1342-AB1342</f>
        <v>0</v>
      </c>
      <c r="AG1342" s="137">
        <f>AB1342*1000-AF1342</f>
        <v>0</v>
      </c>
      <c r="AJ1342" s="2087"/>
    </row>
    <row r="1343" spans="1:36" ht="60" x14ac:dyDescent="0.25">
      <c r="A1343" s="137">
        <v>1</v>
      </c>
      <c r="B1343" s="312" t="s">
        <v>455</v>
      </c>
      <c r="C1343" s="434"/>
      <c r="D1343" s="4"/>
      <c r="E1343" s="494">
        <v>7000</v>
      </c>
      <c r="F1343" s="123">
        <f>ROUND(E1343/12*$B$4,0)</f>
        <v>2333</v>
      </c>
      <c r="G1343" s="123">
        <v>2781</v>
      </c>
      <c r="H1343" s="1524">
        <f>G1343/F1343*100</f>
        <v>119.20274324903556</v>
      </c>
      <c r="I1343" s="1415"/>
      <c r="J1343" s="1415"/>
      <c r="K1343" s="122"/>
      <c r="L1343" s="122"/>
      <c r="M1343" s="122"/>
      <c r="N1343" s="122"/>
      <c r="O1343" s="122"/>
      <c r="P1343" s="122"/>
      <c r="Q1343" s="331"/>
      <c r="R1343" s="331"/>
      <c r="S1343" s="331"/>
      <c r="T1343" s="331"/>
      <c r="U1343" s="758"/>
      <c r="V1343" s="331"/>
      <c r="W1343" s="776"/>
      <c r="X1343" s="331"/>
      <c r="Y1343" s="331"/>
      <c r="Z1343" s="331"/>
      <c r="AA1343" s="331"/>
      <c r="AB1343" s="331"/>
      <c r="AC1343" s="1015">
        <f>V1343-U1343-Y1343</f>
        <v>0</v>
      </c>
      <c r="AD1343" s="1028"/>
      <c r="AF1343" s="3083">
        <f>V1343+X1343+AA1343-AB1343</f>
        <v>0</v>
      </c>
      <c r="AG1343" s="137">
        <f>AB1343*1000-AF1343</f>
        <v>0</v>
      </c>
      <c r="AJ1343" s="2087"/>
    </row>
    <row r="1344" spans="1:36" ht="45" x14ac:dyDescent="0.25">
      <c r="A1344" s="137">
        <v>1</v>
      </c>
      <c r="B1344" s="312" t="s">
        <v>456</v>
      </c>
      <c r="C1344" s="434"/>
      <c r="D1344" s="4"/>
      <c r="E1344" s="494">
        <v>10894</v>
      </c>
      <c r="F1344" s="123">
        <f>ROUND(E1344/12*$B$4,0)</f>
        <v>3631</v>
      </c>
      <c r="G1344" s="123">
        <v>3780</v>
      </c>
      <c r="H1344" s="1524">
        <f>G1344/F1344*100</f>
        <v>104.10355274029193</v>
      </c>
      <c r="I1344" s="1415"/>
      <c r="J1344" s="1415"/>
      <c r="K1344" s="122"/>
      <c r="L1344" s="122"/>
      <c r="M1344" s="122"/>
      <c r="N1344" s="122"/>
      <c r="O1344" s="122"/>
      <c r="P1344" s="122"/>
      <c r="Q1344" s="331"/>
      <c r="R1344" s="331"/>
      <c r="S1344" s="331"/>
      <c r="T1344" s="331"/>
      <c r="U1344" s="758"/>
      <c r="V1344" s="331"/>
      <c r="W1344" s="776"/>
      <c r="X1344" s="331"/>
      <c r="Y1344" s="331"/>
      <c r="Z1344" s="331"/>
      <c r="AA1344" s="331"/>
      <c r="AB1344" s="331"/>
      <c r="AC1344" s="1015">
        <f>V1344-U1344-Y1344</f>
        <v>0</v>
      </c>
      <c r="AD1344" s="1028"/>
      <c r="AF1344" s="3083">
        <f>V1344+X1344+AA1344-AB1344</f>
        <v>0</v>
      </c>
      <c r="AG1344" s="137">
        <f>AB1344*1000-AF1344</f>
        <v>0</v>
      </c>
      <c r="AJ1344" s="2087"/>
    </row>
    <row r="1345" spans="1:36" ht="90" x14ac:dyDescent="0.25">
      <c r="A1345" s="137">
        <v>1</v>
      </c>
      <c r="B1345" s="312" t="s">
        <v>457</v>
      </c>
      <c r="C1345" s="434"/>
      <c r="D1345" s="4"/>
      <c r="E1345" s="494"/>
      <c r="F1345" s="123">
        <f>ROUND(E1345/12*$B$4,0)</f>
        <v>0</v>
      </c>
      <c r="G1345" s="123">
        <v>0</v>
      </c>
      <c r="H1345" s="1524"/>
      <c r="I1345" s="1415"/>
      <c r="J1345" s="1415"/>
      <c r="K1345" s="122"/>
      <c r="L1345" s="122"/>
      <c r="M1345" s="122"/>
      <c r="N1345" s="122"/>
      <c r="O1345" s="122"/>
      <c r="P1345" s="122"/>
      <c r="Q1345" s="331"/>
      <c r="R1345" s="331"/>
      <c r="S1345" s="331"/>
      <c r="T1345" s="331"/>
      <c r="U1345" s="758"/>
      <c r="V1345" s="331"/>
      <c r="W1345" s="776"/>
      <c r="X1345" s="331"/>
      <c r="Y1345" s="331"/>
      <c r="Z1345" s="331"/>
      <c r="AA1345" s="331"/>
      <c r="AB1345" s="331"/>
      <c r="AC1345" s="1015">
        <f>V1345-U1345-Y1345</f>
        <v>0</v>
      </c>
      <c r="AD1345" s="1028"/>
      <c r="AF1345" s="3083">
        <f>V1345+X1345+AA1345-AB1345</f>
        <v>0</v>
      </c>
      <c r="AG1345" s="137">
        <f>AB1345*1000-AF1345</f>
        <v>0</v>
      </c>
      <c r="AJ1345" s="2087"/>
    </row>
    <row r="1346" spans="1:36" ht="29.25" x14ac:dyDescent="0.25">
      <c r="A1346" s="137">
        <v>1</v>
      </c>
      <c r="B1346" s="285" t="s">
        <v>131</v>
      </c>
      <c r="C1346" s="434"/>
      <c r="D1346" s="4"/>
      <c r="E1346" s="493">
        <f t="shared" ref="E1346:G1346" si="588">E1347+E1348+E1349</f>
        <v>69500</v>
      </c>
      <c r="F1346" s="527">
        <f t="shared" si="588"/>
        <v>23167</v>
      </c>
      <c r="G1346" s="527">
        <f t="shared" si="588"/>
        <v>21744</v>
      </c>
      <c r="H1346" s="310">
        <f>G1346/F1346*100</f>
        <v>93.857642336081497</v>
      </c>
      <c r="I1346" s="1415"/>
      <c r="J1346" s="1415"/>
      <c r="K1346" s="122"/>
      <c r="L1346" s="122"/>
      <c r="M1346" s="122"/>
      <c r="N1346" s="122"/>
      <c r="O1346" s="122"/>
      <c r="P1346" s="122"/>
      <c r="Q1346" s="331"/>
      <c r="R1346" s="331"/>
      <c r="S1346" s="331"/>
      <c r="T1346" s="331"/>
      <c r="U1346" s="758"/>
      <c r="V1346" s="331"/>
      <c r="W1346" s="776"/>
      <c r="X1346" s="331"/>
      <c r="Y1346" s="331"/>
      <c r="Z1346" s="331"/>
      <c r="AA1346" s="331"/>
      <c r="AB1346" s="331"/>
      <c r="AC1346" s="1015">
        <f>V1346-U1346-Y1346</f>
        <v>0</v>
      </c>
      <c r="AD1346" s="1028"/>
      <c r="AF1346" s="3083">
        <f>V1346+X1346+AA1346-AB1346</f>
        <v>0</v>
      </c>
      <c r="AG1346" s="137">
        <f>AB1346*1000-AF1346</f>
        <v>0</v>
      </c>
      <c r="AJ1346" s="2087"/>
    </row>
    <row r="1347" spans="1:36" x14ac:dyDescent="0.25">
      <c r="A1347" s="137">
        <v>1</v>
      </c>
      <c r="B1347" s="312" t="s">
        <v>222</v>
      </c>
      <c r="C1347" s="434"/>
      <c r="D1347" s="4"/>
      <c r="E1347" s="494">
        <v>62400</v>
      </c>
      <c r="F1347" s="123">
        <f>ROUND(E1347/12*$B$4,0)</f>
        <v>20800</v>
      </c>
      <c r="G1347" s="123">
        <v>19682</v>
      </c>
      <c r="H1347" s="1524">
        <f>G1347/F1347*100</f>
        <v>94.625</v>
      </c>
      <c r="I1347" s="1415"/>
      <c r="J1347" s="1415"/>
      <c r="K1347" s="122"/>
      <c r="L1347" s="122"/>
      <c r="M1347" s="122"/>
      <c r="N1347" s="122"/>
      <c r="O1347" s="122"/>
      <c r="P1347" s="122"/>
      <c r="Q1347" s="331"/>
      <c r="R1347" s="331"/>
      <c r="S1347" s="331"/>
      <c r="T1347" s="331"/>
      <c r="U1347" s="758"/>
      <c r="V1347" s="331"/>
      <c r="W1347" s="776"/>
      <c r="X1347" s="331"/>
      <c r="Y1347" s="331"/>
      <c r="Z1347" s="331"/>
      <c r="AA1347" s="331"/>
      <c r="AB1347" s="331"/>
      <c r="AC1347" s="1015">
        <f>V1347-U1347-Y1347</f>
        <v>0</v>
      </c>
      <c r="AD1347" s="1028"/>
      <c r="AF1347" s="3083">
        <f>V1347+X1347+AA1347-AB1347</f>
        <v>0</v>
      </c>
      <c r="AG1347" s="137">
        <f>AB1347*1000-AF1347</f>
        <v>0</v>
      </c>
      <c r="AJ1347" s="2087"/>
    </row>
    <row r="1348" spans="1:36" ht="45" x14ac:dyDescent="0.25">
      <c r="A1348" s="137">
        <v>1</v>
      </c>
      <c r="B1348" s="312" t="s">
        <v>458</v>
      </c>
      <c r="C1348" s="434"/>
      <c r="D1348" s="4"/>
      <c r="E1348" s="494">
        <v>4200</v>
      </c>
      <c r="F1348" s="123">
        <f>ROUND(E1348/12*$B$4,0)</f>
        <v>1400</v>
      </c>
      <c r="G1348" s="123">
        <v>1402</v>
      </c>
      <c r="H1348" s="1524">
        <f>G1348/F1348*100</f>
        <v>100.14285714285714</v>
      </c>
      <c r="I1348" s="1415"/>
      <c r="J1348" s="1415"/>
      <c r="K1348" s="122"/>
      <c r="L1348" s="122"/>
      <c r="M1348" s="122"/>
      <c r="N1348" s="122"/>
      <c r="O1348" s="122"/>
      <c r="P1348" s="122"/>
      <c r="Q1348" s="331"/>
      <c r="R1348" s="331"/>
      <c r="S1348" s="331"/>
      <c r="T1348" s="331"/>
      <c r="U1348" s="758"/>
      <c r="V1348" s="331"/>
      <c r="W1348" s="776"/>
      <c r="X1348" s="331"/>
      <c r="Y1348" s="331"/>
      <c r="Z1348" s="331"/>
      <c r="AA1348" s="331"/>
      <c r="AB1348" s="331"/>
      <c r="AC1348" s="1015">
        <f>V1348-U1348-Y1348</f>
        <v>0</v>
      </c>
      <c r="AD1348" s="1028"/>
      <c r="AF1348" s="3083">
        <f>V1348+X1348+AA1348-AB1348</f>
        <v>0</v>
      </c>
      <c r="AG1348" s="137">
        <f>AB1348*1000-AF1348</f>
        <v>0</v>
      </c>
      <c r="AJ1348" s="2087"/>
    </row>
    <row r="1349" spans="1:36" s="2087" customFormat="1" ht="60" x14ac:dyDescent="0.25">
      <c r="A1349" s="2087">
        <v>1</v>
      </c>
      <c r="B1349" s="4" t="s">
        <v>506</v>
      </c>
      <c r="C1349" s="434"/>
      <c r="D1349" s="4"/>
      <c r="E1349" s="494">
        <v>2900</v>
      </c>
      <c r="F1349" s="123">
        <f t="shared" ref="F1349:F1350" si="589">ROUND(E1349/12*$B$4,0)</f>
        <v>967</v>
      </c>
      <c r="G1349" s="123">
        <v>660</v>
      </c>
      <c r="H1349" s="1524">
        <f>G1349/F1349*100</f>
        <v>68.25232678386763</v>
      </c>
      <c r="I1349" s="1415"/>
      <c r="J1349" s="1415"/>
      <c r="K1349" s="122"/>
      <c r="L1349" s="122"/>
      <c r="M1349" s="122"/>
      <c r="N1349" s="122"/>
      <c r="O1349" s="122"/>
      <c r="P1349" s="122"/>
      <c r="Q1349" s="331"/>
      <c r="R1349" s="331"/>
      <c r="S1349" s="331"/>
      <c r="T1349" s="331"/>
      <c r="U1349" s="758"/>
      <c r="V1349" s="331"/>
      <c r="W1349" s="776"/>
      <c r="X1349" s="331"/>
      <c r="Y1349" s="331"/>
      <c r="Z1349" s="331"/>
      <c r="AA1349" s="331"/>
      <c r="AB1349" s="331"/>
      <c r="AC1349" s="1015">
        <f>V1349-U1349-Y1349</f>
        <v>0</v>
      </c>
      <c r="AD1349" s="1028"/>
      <c r="AF1349" s="3083">
        <f>V1349+X1349+AA1349-AB1349</f>
        <v>0</v>
      </c>
      <c r="AG1349" s="2087">
        <f>AB1349*1000-AF1349</f>
        <v>0</v>
      </c>
    </row>
    <row r="1350" spans="1:36" s="2087" customFormat="1" ht="29.25" x14ac:dyDescent="0.25">
      <c r="A1350" s="2087">
        <v>1</v>
      </c>
      <c r="B1350" s="524" t="s">
        <v>344</v>
      </c>
      <c r="C1350" s="434"/>
      <c r="D1350" s="4"/>
      <c r="E1350" s="825">
        <v>13000</v>
      </c>
      <c r="F1350" s="123">
        <f t="shared" si="589"/>
        <v>4333</v>
      </c>
      <c r="G1350" s="123">
        <v>4248</v>
      </c>
      <c r="H1350" s="1524">
        <f>G1350/F1350*100</f>
        <v>98.038310639279942</v>
      </c>
      <c r="I1350" s="1415"/>
      <c r="J1350" s="1415"/>
      <c r="K1350" s="122"/>
      <c r="L1350" s="122"/>
      <c r="M1350" s="122"/>
      <c r="N1350" s="122"/>
      <c r="O1350" s="122"/>
      <c r="P1350" s="122"/>
      <c r="Q1350" s="331"/>
      <c r="R1350" s="331"/>
      <c r="S1350" s="331"/>
      <c r="T1350" s="331"/>
      <c r="U1350" s="758"/>
      <c r="V1350" s="331"/>
      <c r="W1350" s="776"/>
      <c r="X1350" s="331"/>
      <c r="Y1350" s="331"/>
      <c r="Z1350" s="331"/>
      <c r="AA1350" s="331"/>
      <c r="AB1350" s="331"/>
      <c r="AC1350" s="1015"/>
      <c r="AD1350" s="1028"/>
      <c r="AF1350" s="3083">
        <f>V1350+X1350+AA1350-AB1350</f>
        <v>0</v>
      </c>
      <c r="AG1350" s="2087">
        <f>AB1350*1000-AF1350</f>
        <v>0</v>
      </c>
    </row>
    <row r="1351" spans="1:36" x14ac:dyDescent="0.25">
      <c r="A1351" s="137">
        <v>1</v>
      </c>
      <c r="B1351" s="2760" t="s">
        <v>194</v>
      </c>
      <c r="C1351" s="434"/>
      <c r="D1351" s="4"/>
      <c r="E1351" s="494"/>
      <c r="F1351" s="123"/>
      <c r="G1351" s="123"/>
      <c r="H1351" s="1524"/>
      <c r="I1351" s="1415"/>
      <c r="J1351" s="1415"/>
      <c r="K1351" s="122"/>
      <c r="L1351" s="122"/>
      <c r="M1351" s="122"/>
      <c r="N1351" s="122"/>
      <c r="O1351" s="122"/>
      <c r="P1351" s="122"/>
      <c r="Q1351" s="331"/>
      <c r="R1351" s="331"/>
      <c r="S1351" s="331"/>
      <c r="T1351" s="331"/>
      <c r="U1351" s="758"/>
      <c r="V1351" s="331"/>
      <c r="W1351" s="776"/>
      <c r="X1351" s="331"/>
      <c r="Y1351" s="331"/>
      <c r="Z1351" s="331"/>
      <c r="AA1351" s="331"/>
      <c r="AB1351" s="331"/>
      <c r="AC1351" s="1015">
        <f>V1351-U1351-Y1351</f>
        <v>0</v>
      </c>
      <c r="AD1351" s="1028"/>
      <c r="AF1351" s="3083">
        <f>V1351+X1351+AA1351-AB1351</f>
        <v>0</v>
      </c>
      <c r="AG1351" s="137">
        <f>AB1351*1000-AF1351</f>
        <v>0</v>
      </c>
      <c r="AJ1351" s="2087"/>
    </row>
    <row r="1352" spans="1:36" ht="117" customHeight="1" x14ac:dyDescent="0.25">
      <c r="A1352" s="137">
        <v>1</v>
      </c>
      <c r="B1352" s="4" t="s">
        <v>634</v>
      </c>
      <c r="C1352" s="434"/>
      <c r="D1352" s="4"/>
      <c r="E1352" s="493">
        <v>13782</v>
      </c>
      <c r="F1352" s="527">
        <f>ROUND(E1352/12*$B$4,0)</f>
        <v>4594</v>
      </c>
      <c r="G1352" s="527">
        <v>3229</v>
      </c>
      <c r="H1352" s="310">
        <f t="shared" ref="H1352:H1358" si="590">G1352/F1352*100</f>
        <v>70.287331301697861</v>
      </c>
      <c r="I1352" s="1415"/>
      <c r="J1352" s="1415"/>
      <c r="K1352" s="122"/>
      <c r="L1352" s="122"/>
      <c r="M1352" s="122"/>
      <c r="N1352" s="122"/>
      <c r="O1352" s="122"/>
      <c r="P1352" s="122"/>
      <c r="Q1352" s="331">
        <v>43061.320540000001</v>
      </c>
      <c r="R1352" s="331">
        <v>43061.320540000001</v>
      </c>
      <c r="S1352" s="331">
        <v>43061.320540000001</v>
      </c>
      <c r="T1352" s="331">
        <v>43061.320540000001</v>
      </c>
      <c r="U1352" s="880">
        <f t="shared" ref="U1352" si="591">Q1352/12*$B$4+(R1352-Q1352)/11*3+(S1352-R1352)/10*2+(T1352-S1352)/9*1</f>
        <v>14353.773513333334</v>
      </c>
      <c r="V1352" s="331">
        <f>AB1352-AA1352-X1352</f>
        <v>10053.886920000003</v>
      </c>
      <c r="W1352" s="776"/>
      <c r="X1352" s="331"/>
      <c r="Y1352" s="331">
        <f>V1352-U1352</f>
        <v>-4299.8865933333309</v>
      </c>
      <c r="Z1352" s="331"/>
      <c r="AA1352" s="331">
        <v>0</v>
      </c>
      <c r="AB1352" s="331">
        <v>10053.886920000003</v>
      </c>
      <c r="AC1352" s="1015">
        <f>V1352-U1352-Y1352</f>
        <v>0</v>
      </c>
      <c r="AD1352" s="1028"/>
      <c r="AF1352" s="3083">
        <f>V1352+X1352+AA1352-AB1352</f>
        <v>0</v>
      </c>
      <c r="AG1352" s="137">
        <f>AB1352*1000-AF1352</f>
        <v>10053886.920000002</v>
      </c>
      <c r="AJ1352" s="2087"/>
    </row>
    <row r="1353" spans="1:36" s="2087" customFormat="1" ht="28.5" customHeight="1" x14ac:dyDescent="0.25">
      <c r="A1353" s="2087">
        <v>1</v>
      </c>
      <c r="B1353" s="4" t="s">
        <v>627</v>
      </c>
      <c r="C1353" s="434"/>
      <c r="D1353" s="4"/>
      <c r="E1353" s="494">
        <v>2377</v>
      </c>
      <c r="F1353" s="123">
        <f t="shared" ref="F1353:F1355" si="592">ROUND(E1353/12*$B$4,0)</f>
        <v>792</v>
      </c>
      <c r="G1353" s="123">
        <v>376</v>
      </c>
      <c r="H1353" s="1524">
        <f t="shared" si="590"/>
        <v>47.474747474747474</v>
      </c>
      <c r="I1353" s="1415"/>
      <c r="J1353" s="1415"/>
      <c r="K1353" s="122"/>
      <c r="L1353" s="122"/>
      <c r="M1353" s="122"/>
      <c r="N1353" s="122"/>
      <c r="O1353" s="122"/>
      <c r="P1353" s="122"/>
      <c r="Q1353" s="331"/>
      <c r="R1353" s="331"/>
      <c r="S1353" s="331"/>
      <c r="T1353" s="331"/>
      <c r="U1353" s="880"/>
      <c r="V1353" s="331"/>
      <c r="W1353" s="776"/>
      <c r="X1353" s="331"/>
      <c r="Y1353" s="331"/>
      <c r="Z1353" s="331"/>
      <c r="AA1353" s="331"/>
      <c r="AB1353" s="331"/>
      <c r="AC1353" s="1015"/>
      <c r="AD1353" s="1028"/>
      <c r="AF1353" s="3083">
        <f>V1353+X1353+AA1353-AB1353</f>
        <v>0</v>
      </c>
      <c r="AG1353" s="2087">
        <f>AB1353*1000-AF1353</f>
        <v>0</v>
      </c>
    </row>
    <row r="1354" spans="1:36" s="2087" customFormat="1" ht="22.5" customHeight="1" x14ac:dyDescent="0.25">
      <c r="A1354" s="2087">
        <v>1</v>
      </c>
      <c r="B1354" s="3096" t="s">
        <v>628</v>
      </c>
      <c r="C1354" s="434"/>
      <c r="D1354" s="4"/>
      <c r="E1354" s="494">
        <v>3155</v>
      </c>
      <c r="F1354" s="123">
        <f t="shared" si="592"/>
        <v>1052</v>
      </c>
      <c r="G1354" s="123">
        <v>479</v>
      </c>
      <c r="H1354" s="1524">
        <f t="shared" si="590"/>
        <v>45.532319391634978</v>
      </c>
      <c r="I1354" s="1415"/>
      <c r="J1354" s="1415"/>
      <c r="K1354" s="122"/>
      <c r="L1354" s="122"/>
      <c r="M1354" s="122"/>
      <c r="N1354" s="122"/>
      <c r="O1354" s="122"/>
      <c r="P1354" s="122"/>
      <c r="Q1354" s="331"/>
      <c r="R1354" s="331"/>
      <c r="S1354" s="331"/>
      <c r="T1354" s="331"/>
      <c r="U1354" s="880"/>
      <c r="V1354" s="331"/>
      <c r="W1354" s="776"/>
      <c r="X1354" s="331"/>
      <c r="Y1354" s="331"/>
      <c r="Z1354" s="331"/>
      <c r="AA1354" s="331"/>
      <c r="AB1354" s="331"/>
      <c r="AC1354" s="1015"/>
      <c r="AD1354" s="1028"/>
      <c r="AF1354" s="3083">
        <f>V1354+X1354+AA1354-AB1354</f>
        <v>0</v>
      </c>
      <c r="AG1354" s="2087">
        <f>AB1354*1000-AF1354</f>
        <v>0</v>
      </c>
    </row>
    <row r="1355" spans="1:36" s="2087" customFormat="1" ht="38.25" customHeight="1" x14ac:dyDescent="0.25">
      <c r="A1355" s="2087">
        <v>1</v>
      </c>
      <c r="B1355" s="4" t="s">
        <v>629</v>
      </c>
      <c r="C1355" s="434"/>
      <c r="D1355" s="4"/>
      <c r="E1355" s="494">
        <v>6606</v>
      </c>
      <c r="F1355" s="123">
        <f t="shared" si="592"/>
        <v>2202</v>
      </c>
      <c r="G1355" s="123">
        <v>1758</v>
      </c>
      <c r="H1355" s="1524">
        <f t="shared" si="590"/>
        <v>79.836512261580381</v>
      </c>
      <c r="I1355" s="1415"/>
      <c r="J1355" s="1415"/>
      <c r="K1355" s="122"/>
      <c r="L1355" s="122"/>
      <c r="M1355" s="122"/>
      <c r="N1355" s="122"/>
      <c r="O1355" s="122"/>
      <c r="P1355" s="122"/>
      <c r="Q1355" s="331"/>
      <c r="R1355" s="331"/>
      <c r="S1355" s="331"/>
      <c r="T1355" s="331"/>
      <c r="U1355" s="880"/>
      <c r="V1355" s="331"/>
      <c r="W1355" s="776"/>
      <c r="X1355" s="331"/>
      <c r="Y1355" s="331"/>
      <c r="Z1355" s="331"/>
      <c r="AA1355" s="331"/>
      <c r="AB1355" s="331"/>
      <c r="AC1355" s="1015"/>
      <c r="AD1355" s="1028"/>
      <c r="AF1355" s="3083">
        <f>V1355+X1355+AA1355-AB1355</f>
        <v>0</v>
      </c>
      <c r="AG1355" s="2087">
        <f>AB1355*1000-AF1355</f>
        <v>0</v>
      </c>
    </row>
    <row r="1356" spans="1:36" ht="47.25" x14ac:dyDescent="0.25">
      <c r="A1356" s="137">
        <v>1</v>
      </c>
      <c r="B1356" s="492" t="s">
        <v>459</v>
      </c>
      <c r="C1356" s="434"/>
      <c r="D1356" s="4"/>
      <c r="E1356" s="493">
        <f>E1357+E1364</f>
        <v>36079</v>
      </c>
      <c r="F1356" s="527">
        <f>F1357+F1364</f>
        <v>12026</v>
      </c>
      <c r="G1356" s="527">
        <f>G1357+G1364</f>
        <v>12989</v>
      </c>
      <c r="H1356" s="310">
        <f t="shared" si="590"/>
        <v>108.00765009146849</v>
      </c>
      <c r="I1356" s="1415"/>
      <c r="J1356" s="1415"/>
      <c r="K1356" s="122"/>
      <c r="L1356" s="122"/>
      <c r="M1356" s="122"/>
      <c r="N1356" s="122"/>
      <c r="O1356" s="122"/>
      <c r="P1356" s="122"/>
      <c r="Q1356" s="331">
        <f t="shared" ref="Q1356:AB1356" si="593">Q1357+Q1364</f>
        <v>107671.56084000002</v>
      </c>
      <c r="R1356" s="331">
        <f t="shared" ref="R1356:S1356" si="594">R1357+R1364</f>
        <v>107671.56084000002</v>
      </c>
      <c r="S1356" s="331">
        <f t="shared" si="594"/>
        <v>107671.56084000002</v>
      </c>
      <c r="T1356" s="331">
        <f t="shared" ref="T1356" si="595">T1357+T1364</f>
        <v>107671.56084000002</v>
      </c>
      <c r="U1356" s="758">
        <f t="shared" si="593"/>
        <v>35890.520280000004</v>
      </c>
      <c r="V1356" s="331">
        <f t="shared" si="593"/>
        <v>42486.20616999999</v>
      </c>
      <c r="W1356" s="776">
        <f t="shared" si="593"/>
        <v>0</v>
      </c>
      <c r="X1356" s="331">
        <f t="shared" si="593"/>
        <v>0</v>
      </c>
      <c r="Y1356" s="331">
        <f t="shared" si="593"/>
        <v>6595.6858899999943</v>
      </c>
      <c r="Z1356" s="331">
        <f t="shared" si="593"/>
        <v>0</v>
      </c>
      <c r="AA1356" s="331">
        <f t="shared" si="593"/>
        <v>-72.808990000000009</v>
      </c>
      <c r="AB1356" s="331">
        <f t="shared" si="593"/>
        <v>42413.397179999993</v>
      </c>
      <c r="AC1356" s="1015">
        <f>V1356-U1356-Y1356</f>
        <v>-8.1854523159563541E-12</v>
      </c>
      <c r="AD1356" s="1028"/>
      <c r="AF1356" s="3083">
        <f>V1356+X1356+AA1356-AB1356</f>
        <v>0</v>
      </c>
      <c r="AG1356" s="137">
        <f>AB1356*1000-AF1356</f>
        <v>42413397.179999992</v>
      </c>
      <c r="AJ1356" s="2087"/>
    </row>
    <row r="1357" spans="1:36" ht="30" x14ac:dyDescent="0.25">
      <c r="A1357" s="137">
        <v>1</v>
      </c>
      <c r="B1357" s="472" t="s">
        <v>272</v>
      </c>
      <c r="C1357" s="434"/>
      <c r="D1357" s="4"/>
      <c r="E1357" s="494">
        <f>SUM(E1358:E1363)</f>
        <v>19390</v>
      </c>
      <c r="F1357" s="123">
        <f t="shared" ref="F1357:G1357" si="596">SUM(F1358:F1363)</f>
        <v>6463</v>
      </c>
      <c r="G1357" s="123">
        <f t="shared" si="596"/>
        <v>6816</v>
      </c>
      <c r="H1357" s="1524">
        <f t="shared" si="590"/>
        <v>105.46185981742224</v>
      </c>
      <c r="I1357" s="1415"/>
      <c r="J1357" s="1415"/>
      <c r="K1357" s="122"/>
      <c r="L1357" s="122"/>
      <c r="M1357" s="122"/>
      <c r="N1357" s="122"/>
      <c r="O1357" s="122"/>
      <c r="P1357" s="122"/>
      <c r="Q1357" s="331">
        <f t="shared" ref="Q1357:AB1357" si="597">SUM(Q1358:Q1363)</f>
        <v>69219.728610000006</v>
      </c>
      <c r="R1357" s="331">
        <f t="shared" ref="R1357:S1357" si="598">SUM(R1358:R1363)</f>
        <v>69219.728610000006</v>
      </c>
      <c r="S1357" s="331">
        <f t="shared" si="598"/>
        <v>69219.728610000006</v>
      </c>
      <c r="T1357" s="331">
        <f t="shared" ref="T1357" si="599">SUM(T1358:T1363)</f>
        <v>69219.728610000006</v>
      </c>
      <c r="U1357" s="758">
        <f t="shared" si="597"/>
        <v>23073.242870000002</v>
      </c>
      <c r="V1357" s="331">
        <f t="shared" si="597"/>
        <v>25699.736139999994</v>
      </c>
      <c r="W1357" s="776">
        <f t="shared" si="597"/>
        <v>0</v>
      </c>
      <c r="X1357" s="331">
        <f t="shared" si="597"/>
        <v>0</v>
      </c>
      <c r="Y1357" s="331">
        <f t="shared" si="597"/>
        <v>2626.4932699999945</v>
      </c>
      <c r="Z1357" s="331">
        <f t="shared" si="597"/>
        <v>0</v>
      </c>
      <c r="AA1357" s="331">
        <f t="shared" si="597"/>
        <v>-69.438450000000003</v>
      </c>
      <c r="AB1357" s="331">
        <f t="shared" si="597"/>
        <v>25630.297689999992</v>
      </c>
      <c r="AC1357" s="1015">
        <f>V1357-U1357-Y1357</f>
        <v>0</v>
      </c>
      <c r="AD1357" s="1028"/>
      <c r="AF1357" s="3083">
        <f>V1357+X1357+AA1357-AB1357</f>
        <v>0</v>
      </c>
      <c r="AG1357" s="137">
        <f>AB1357*1000-AF1357</f>
        <v>25630297.689999994</v>
      </c>
      <c r="AJ1357" s="2087"/>
    </row>
    <row r="1358" spans="1:36" ht="30" x14ac:dyDescent="0.25">
      <c r="A1358" s="137">
        <v>1</v>
      </c>
      <c r="B1358" s="312" t="s">
        <v>460</v>
      </c>
      <c r="C1358" s="434"/>
      <c r="D1358" s="4"/>
      <c r="E1358" s="494">
        <v>16513</v>
      </c>
      <c r="F1358" s="123">
        <f>ROUND(E1358/12*$B$4,0)</f>
        <v>5504</v>
      </c>
      <c r="G1358" s="123">
        <v>5776</v>
      </c>
      <c r="H1358" s="1524">
        <f t="shared" si="590"/>
        <v>104.94186046511629</v>
      </c>
      <c r="I1358" s="1415"/>
      <c r="J1358" s="1415"/>
      <c r="K1358" s="122"/>
      <c r="L1358" s="122"/>
      <c r="M1358" s="122"/>
      <c r="N1358" s="122"/>
      <c r="O1358" s="122"/>
      <c r="P1358" s="122"/>
      <c r="Q1358" s="331">
        <v>62749.4</v>
      </c>
      <c r="R1358" s="331">
        <v>62749.4</v>
      </c>
      <c r="S1358" s="331">
        <v>62749.4</v>
      </c>
      <c r="T1358" s="331">
        <v>62749.4</v>
      </c>
      <c r="U1358" s="758">
        <f t="shared" ref="U1358" si="600">Q1358/12*$B$4+(R1358-Q1358)/11*3+(S1358-R1358)/10*2+(T1358-S1358)/9*1</f>
        <v>20916.466666666667</v>
      </c>
      <c r="V1358" s="331">
        <f>AB1358-AA1358-X1358</f>
        <v>23036.579829999995</v>
      </c>
      <c r="W1358" s="776"/>
      <c r="X1358" s="331"/>
      <c r="Y1358" s="331">
        <f>V1358-U1358</f>
        <v>2120.113163333328</v>
      </c>
      <c r="Z1358" s="331"/>
      <c r="AA1358" s="331">
        <v>-69.438450000000003</v>
      </c>
      <c r="AB1358" s="331">
        <v>22967.141379999994</v>
      </c>
      <c r="AC1358" s="1015">
        <f>V1358-U1358-Y1358</f>
        <v>0</v>
      </c>
      <c r="AD1358" s="1028"/>
      <c r="AF1358" s="3083">
        <f>V1358+X1358+AA1358-AB1358</f>
        <v>0</v>
      </c>
      <c r="AG1358" s="137">
        <f>AB1358*1000-AF1358</f>
        <v>22967141.379999995</v>
      </c>
      <c r="AJ1358" s="2087"/>
    </row>
    <row r="1359" spans="1:36" ht="60" x14ac:dyDescent="0.25">
      <c r="A1359" s="137">
        <v>1</v>
      </c>
      <c r="B1359" s="312" t="s">
        <v>479</v>
      </c>
      <c r="C1359" s="434"/>
      <c r="D1359" s="4"/>
      <c r="E1359" s="494"/>
      <c r="F1359" s="123"/>
      <c r="G1359" s="123"/>
      <c r="H1359" s="1524"/>
      <c r="I1359" s="1415"/>
      <c r="J1359" s="1415"/>
      <c r="K1359" s="122"/>
      <c r="L1359" s="122"/>
      <c r="M1359" s="122"/>
      <c r="N1359" s="122"/>
      <c r="O1359" s="122"/>
      <c r="P1359" s="122"/>
      <c r="Q1359" s="331"/>
      <c r="R1359" s="331"/>
      <c r="S1359" s="331"/>
      <c r="T1359" s="331"/>
      <c r="U1359" s="758"/>
      <c r="V1359" s="331"/>
      <c r="W1359" s="776"/>
      <c r="X1359" s="331"/>
      <c r="Y1359" s="331"/>
      <c r="Z1359" s="331"/>
      <c r="AA1359" s="331"/>
      <c r="AB1359" s="331"/>
      <c r="AC1359" s="1015">
        <f>V1359-U1359-Y1359</f>
        <v>0</v>
      </c>
      <c r="AD1359" s="1028"/>
      <c r="AF1359" s="3083">
        <f>V1359+X1359+AA1359-AB1359</f>
        <v>0</v>
      </c>
      <c r="AG1359" s="137">
        <f>AB1359*1000-AF1359</f>
        <v>0</v>
      </c>
      <c r="AJ1359" s="2087"/>
    </row>
    <row r="1360" spans="1:36" ht="30" x14ac:dyDescent="0.25">
      <c r="A1360" s="137">
        <v>1</v>
      </c>
      <c r="B1360" s="312" t="s">
        <v>461</v>
      </c>
      <c r="C1360" s="434"/>
      <c r="D1360" s="4"/>
      <c r="E1360" s="494">
        <v>2651</v>
      </c>
      <c r="F1360" s="123">
        <f>ROUND(E1360/12*$B$4,0)</f>
        <v>884</v>
      </c>
      <c r="G1360" s="123">
        <v>923</v>
      </c>
      <c r="H1360" s="1524">
        <f>G1360/F1360*100</f>
        <v>104.41176470588236</v>
      </c>
      <c r="I1360" s="1415"/>
      <c r="J1360" s="1415"/>
      <c r="K1360" s="122"/>
      <c r="L1360" s="122"/>
      <c r="M1360" s="122"/>
      <c r="N1360" s="122"/>
      <c r="O1360" s="122"/>
      <c r="P1360" s="122"/>
      <c r="Q1360" s="331">
        <v>4693.62961</v>
      </c>
      <c r="R1360" s="331">
        <v>4693.62961</v>
      </c>
      <c r="S1360" s="331">
        <v>4693.62961</v>
      </c>
      <c r="T1360" s="331">
        <v>4693.62961</v>
      </c>
      <c r="U1360" s="758">
        <f t="shared" ref="U1360" si="601">Q1360/12*$B$4+(R1360-Q1360)/11*3+(S1360-R1360)/10*2+(T1360-S1360)/9*1</f>
        <v>1564.5432033333334</v>
      </c>
      <c r="V1360" s="331">
        <f>AB1360-AA1360-X1360</f>
        <v>1743.3608100000001</v>
      </c>
      <c r="W1360" s="776"/>
      <c r="X1360" s="331"/>
      <c r="Y1360" s="331">
        <f>V1360-U1360</f>
        <v>178.81760666666673</v>
      </c>
      <c r="Z1360" s="331"/>
      <c r="AA1360" s="331">
        <v>0</v>
      </c>
      <c r="AB1360" s="331">
        <v>1743.3608100000001</v>
      </c>
      <c r="AC1360" s="1015">
        <f>V1360-U1360-Y1360</f>
        <v>0</v>
      </c>
      <c r="AD1360" s="1028"/>
      <c r="AF1360" s="3083">
        <f>V1360+X1360+AA1360-AB1360</f>
        <v>0</v>
      </c>
      <c r="AG1360" s="137">
        <f>AB1360*1000-AF1360</f>
        <v>1743360.81</v>
      </c>
      <c r="AJ1360" s="2087"/>
    </row>
    <row r="1361" spans="1:36" ht="30" x14ac:dyDescent="0.25">
      <c r="A1361" s="137">
        <v>1</v>
      </c>
      <c r="B1361" s="312" t="s">
        <v>462</v>
      </c>
      <c r="C1361" s="434"/>
      <c r="D1361" s="4"/>
      <c r="E1361" s="494"/>
      <c r="F1361" s="123"/>
      <c r="G1361" s="123"/>
      <c r="H1361" s="1524"/>
      <c r="I1361" s="1415"/>
      <c r="J1361" s="1415"/>
      <c r="K1361" s="122"/>
      <c r="L1361" s="122"/>
      <c r="M1361" s="122"/>
      <c r="N1361" s="122"/>
      <c r="O1361" s="122"/>
      <c r="P1361" s="122"/>
      <c r="Q1361" s="331"/>
      <c r="R1361" s="331"/>
      <c r="S1361" s="331"/>
      <c r="T1361" s="331"/>
      <c r="U1361" s="758"/>
      <c r="V1361" s="331">
        <f>AB1361-AA1361-X1361</f>
        <v>0</v>
      </c>
      <c r="W1361" s="776"/>
      <c r="X1361" s="331"/>
      <c r="Y1361" s="331">
        <f>V1361-U1361</f>
        <v>0</v>
      </c>
      <c r="Z1361" s="331"/>
      <c r="AA1361" s="331">
        <v>0</v>
      </c>
      <c r="AB1361" s="331">
        <v>0</v>
      </c>
      <c r="AC1361" s="1015">
        <f>V1361-U1361-Y1361</f>
        <v>0</v>
      </c>
      <c r="AD1361" s="1028"/>
      <c r="AF1361" s="3083">
        <f>V1361+X1361+AA1361-AB1361</f>
        <v>0</v>
      </c>
      <c r="AG1361" s="137">
        <f>AB1361*1000-AF1361</f>
        <v>0</v>
      </c>
      <c r="AJ1361" s="2087"/>
    </row>
    <row r="1362" spans="1:36" ht="45" x14ac:dyDescent="0.25">
      <c r="A1362" s="137">
        <v>1</v>
      </c>
      <c r="B1362" s="312" t="s">
        <v>463</v>
      </c>
      <c r="C1362" s="434"/>
      <c r="D1362" s="4"/>
      <c r="E1362" s="494">
        <v>139</v>
      </c>
      <c r="F1362" s="123">
        <f>ROUND(E1362/12*$B$4,0)</f>
        <v>46</v>
      </c>
      <c r="G1362" s="123">
        <v>70</v>
      </c>
      <c r="H1362" s="1524">
        <f t="shared" ref="H1362:H1367" si="602">G1362/F1362*100</f>
        <v>152.17391304347828</v>
      </c>
      <c r="I1362" s="1415"/>
      <c r="J1362" s="1415"/>
      <c r="K1362" s="122"/>
      <c r="L1362" s="122"/>
      <c r="M1362" s="122"/>
      <c r="N1362" s="122"/>
      <c r="O1362" s="122"/>
      <c r="P1362" s="122"/>
      <c r="Q1362" s="331">
        <v>1092.7484999999999</v>
      </c>
      <c r="R1362" s="331">
        <v>1092.7484999999999</v>
      </c>
      <c r="S1362" s="331">
        <v>1092.7484999999999</v>
      </c>
      <c r="T1362" s="331">
        <v>1092.7484999999999</v>
      </c>
      <c r="U1362" s="758">
        <f t="shared" ref="U1362:U1363" si="603">Q1362/12*$B$4+(R1362-Q1362)/11*3+(S1362-R1362)/10*2+(T1362-S1362)/9*1</f>
        <v>364.24949999999995</v>
      </c>
      <c r="V1362" s="331">
        <f>AB1362-AA1362-X1362</f>
        <v>550.30499999999995</v>
      </c>
      <c r="W1362" s="776"/>
      <c r="X1362" s="331"/>
      <c r="Y1362" s="331">
        <f>V1362-U1362</f>
        <v>186.05549999999999</v>
      </c>
      <c r="Z1362" s="331"/>
      <c r="AA1362" s="331">
        <v>0</v>
      </c>
      <c r="AB1362" s="331">
        <v>550.30499999999995</v>
      </c>
      <c r="AC1362" s="1015">
        <f>V1362-U1362-Y1362</f>
        <v>0</v>
      </c>
      <c r="AD1362" s="1028"/>
      <c r="AF1362" s="3083">
        <f>V1362+X1362+AA1362-AB1362</f>
        <v>0</v>
      </c>
      <c r="AG1362" s="137">
        <f>AB1362*1000-AF1362</f>
        <v>550305</v>
      </c>
      <c r="AJ1362" s="2087"/>
    </row>
    <row r="1363" spans="1:36" ht="30" x14ac:dyDescent="0.25">
      <c r="A1363" s="137">
        <v>1</v>
      </c>
      <c r="B1363" s="312" t="s">
        <v>464</v>
      </c>
      <c r="C1363" s="434"/>
      <c r="D1363" s="4"/>
      <c r="E1363" s="494">
        <v>87</v>
      </c>
      <c r="F1363" s="123">
        <f>ROUND(E1363/12*$B$4,0)</f>
        <v>29</v>
      </c>
      <c r="G1363" s="123">
        <v>47</v>
      </c>
      <c r="H1363" s="1524">
        <f t="shared" si="602"/>
        <v>162.06896551724137</v>
      </c>
      <c r="I1363" s="1415"/>
      <c r="J1363" s="1415"/>
      <c r="K1363" s="122"/>
      <c r="L1363" s="122"/>
      <c r="M1363" s="122"/>
      <c r="N1363" s="122"/>
      <c r="O1363" s="122"/>
      <c r="P1363" s="122"/>
      <c r="Q1363" s="331">
        <v>683.95050000000003</v>
      </c>
      <c r="R1363" s="331">
        <v>683.95050000000003</v>
      </c>
      <c r="S1363" s="331">
        <v>683.95050000000003</v>
      </c>
      <c r="T1363" s="331">
        <v>683.95050000000003</v>
      </c>
      <c r="U1363" s="758">
        <f t="shared" si="603"/>
        <v>227.98350000000002</v>
      </c>
      <c r="V1363" s="331">
        <f>AB1363-AA1363-X1363</f>
        <v>369.4905</v>
      </c>
      <c r="W1363" s="776"/>
      <c r="X1363" s="331"/>
      <c r="Y1363" s="331">
        <f>V1363-U1363</f>
        <v>141.50699999999998</v>
      </c>
      <c r="Z1363" s="331"/>
      <c r="AA1363" s="331">
        <v>0</v>
      </c>
      <c r="AB1363" s="331">
        <v>369.4905</v>
      </c>
      <c r="AC1363" s="1015">
        <f>V1363-U1363-Y1363</f>
        <v>0</v>
      </c>
      <c r="AD1363" s="1028"/>
      <c r="AF1363" s="3083">
        <f>V1363+X1363+AA1363-AB1363</f>
        <v>0</v>
      </c>
      <c r="AG1363" s="137">
        <f>AB1363*1000-AF1363</f>
        <v>369490.5</v>
      </c>
      <c r="AJ1363" s="2087"/>
    </row>
    <row r="1364" spans="1:36" ht="45" x14ac:dyDescent="0.25">
      <c r="A1364" s="137">
        <v>1</v>
      </c>
      <c r="B1364" s="472" t="s">
        <v>273</v>
      </c>
      <c r="C1364" s="434"/>
      <c r="D1364" s="4"/>
      <c r="E1364" s="493">
        <f>SUM(E1365:E1367)</f>
        <v>16689</v>
      </c>
      <c r="F1364" s="527">
        <f t="shared" ref="F1364:G1364" si="604">SUM(F1365:F1367)</f>
        <v>5563</v>
      </c>
      <c r="G1364" s="527">
        <f t="shared" si="604"/>
        <v>6173</v>
      </c>
      <c r="H1364" s="310">
        <f t="shared" si="602"/>
        <v>110.96530648930434</v>
      </c>
      <c r="I1364" s="1415"/>
      <c r="J1364" s="1415"/>
      <c r="K1364" s="122"/>
      <c r="L1364" s="122"/>
      <c r="M1364" s="122"/>
      <c r="N1364" s="122"/>
      <c r="O1364" s="122"/>
      <c r="P1364" s="122"/>
      <c r="Q1364" s="331">
        <f t="shared" ref="Q1364:AB1364" si="605">SUM(Q1365:Q1367)</f>
        <v>38451.832230000007</v>
      </c>
      <c r="R1364" s="331">
        <f t="shared" ref="R1364:S1364" si="606">SUM(R1365:R1367)</f>
        <v>38451.832230000007</v>
      </c>
      <c r="S1364" s="331">
        <f t="shared" si="606"/>
        <v>38451.832230000007</v>
      </c>
      <c r="T1364" s="331">
        <f t="shared" ref="T1364" si="607">SUM(T1365:T1367)</f>
        <v>38451.832230000007</v>
      </c>
      <c r="U1364" s="758">
        <f t="shared" si="605"/>
        <v>12817.277410000001</v>
      </c>
      <c r="V1364" s="331">
        <f t="shared" si="605"/>
        <v>16786.47003</v>
      </c>
      <c r="W1364" s="776">
        <f t="shared" si="605"/>
        <v>0</v>
      </c>
      <c r="X1364" s="331">
        <f t="shared" si="605"/>
        <v>0</v>
      </c>
      <c r="Y1364" s="331">
        <f t="shared" si="605"/>
        <v>3969.1926199999998</v>
      </c>
      <c r="Z1364" s="331">
        <f t="shared" si="605"/>
        <v>0</v>
      </c>
      <c r="AA1364" s="331">
        <f t="shared" si="605"/>
        <v>-3.3705400000000001</v>
      </c>
      <c r="AB1364" s="331">
        <f t="shared" si="605"/>
        <v>16783.099490000001</v>
      </c>
      <c r="AC1364" s="1015">
        <f>V1364-U1364-Y1364</f>
        <v>0</v>
      </c>
      <c r="AD1364" s="1028"/>
      <c r="AF1364" s="3083">
        <f>V1364+X1364+AA1364-AB1364</f>
        <v>0</v>
      </c>
      <c r="AG1364" s="137">
        <f>AB1364*1000-AF1364</f>
        <v>16783099.490000002</v>
      </c>
      <c r="AJ1364" s="2087"/>
    </row>
    <row r="1365" spans="1:36" ht="30" x14ac:dyDescent="0.25">
      <c r="A1365" s="137">
        <v>1</v>
      </c>
      <c r="B1365" s="312" t="s">
        <v>465</v>
      </c>
      <c r="C1365" s="434"/>
      <c r="D1365" s="4"/>
      <c r="E1365" s="495">
        <v>6489</v>
      </c>
      <c r="F1365" s="123">
        <f>ROUND(E1365/12*$B$4,0)</f>
        <v>2163</v>
      </c>
      <c r="G1365" s="123">
        <v>2053</v>
      </c>
      <c r="H1365" s="1524">
        <f t="shared" si="602"/>
        <v>94.914470642625986</v>
      </c>
      <c r="I1365" s="1415"/>
      <c r="J1365" s="1415"/>
      <c r="K1365" s="122"/>
      <c r="L1365" s="122"/>
      <c r="M1365" s="122"/>
      <c r="N1365" s="122"/>
      <c r="O1365" s="122"/>
      <c r="P1365" s="122"/>
      <c r="Q1365" s="331">
        <v>9928.6242300000013</v>
      </c>
      <c r="R1365" s="331">
        <v>9928.6242300000013</v>
      </c>
      <c r="S1365" s="331">
        <v>9928.6242300000013</v>
      </c>
      <c r="T1365" s="331">
        <v>9928.6242300000013</v>
      </c>
      <c r="U1365" s="758">
        <f t="shared" ref="U1365:U1369" si="608">Q1365/12*$B$4+(R1365-Q1365)/11*3+(S1365-R1365)/10*2+(T1365-S1365)/9*1</f>
        <v>3309.5414100000003</v>
      </c>
      <c r="V1365" s="331">
        <f t="shared" ref="V1365:V1374" si="609">AB1365-AA1365-X1365</f>
        <v>3120.6174300000002</v>
      </c>
      <c r="W1365" s="776"/>
      <c r="X1365" s="331"/>
      <c r="Y1365" s="331">
        <f>V1365-U1365</f>
        <v>-188.92398000000003</v>
      </c>
      <c r="Z1365" s="331"/>
      <c r="AA1365" s="331">
        <v>-3.3705400000000001</v>
      </c>
      <c r="AB1365" s="331">
        <v>3117.2468900000003</v>
      </c>
      <c r="AC1365" s="1015">
        <f>V1365-U1365-Y1365</f>
        <v>0</v>
      </c>
      <c r="AD1365" s="1028"/>
      <c r="AF1365" s="3083">
        <f>V1365+X1365+AA1365-AB1365</f>
        <v>0</v>
      </c>
      <c r="AG1365" s="137">
        <f>AB1365*1000-AF1365</f>
        <v>3117246.89</v>
      </c>
      <c r="AJ1365" s="2087"/>
    </row>
    <row r="1366" spans="1:36" ht="60" x14ac:dyDescent="0.25">
      <c r="A1366" s="137">
        <v>1</v>
      </c>
      <c r="B1366" s="312" t="s">
        <v>466</v>
      </c>
      <c r="C1366" s="434"/>
      <c r="D1366" s="4"/>
      <c r="E1366" s="495">
        <v>7200</v>
      </c>
      <c r="F1366" s="123">
        <f t="shared" ref="F1366:F1367" si="610">ROUND(E1366/12*$B$4,0)</f>
        <v>2400</v>
      </c>
      <c r="G1366" s="123">
        <v>3179</v>
      </c>
      <c r="H1366" s="1524">
        <f t="shared" si="602"/>
        <v>132.45833333333331</v>
      </c>
      <c r="I1366" s="1415"/>
      <c r="J1366" s="1415"/>
      <c r="K1366" s="122"/>
      <c r="L1366" s="122"/>
      <c r="M1366" s="122"/>
      <c r="N1366" s="122"/>
      <c r="O1366" s="122"/>
      <c r="P1366" s="122"/>
      <c r="Q1366" s="331">
        <v>24357.168000000001</v>
      </c>
      <c r="R1366" s="331">
        <v>24357.168000000001</v>
      </c>
      <c r="S1366" s="331">
        <v>24357.168000000001</v>
      </c>
      <c r="T1366" s="331">
        <v>24357.168000000001</v>
      </c>
      <c r="U1366" s="758">
        <f t="shared" si="608"/>
        <v>8119.0560000000005</v>
      </c>
      <c r="V1366" s="331">
        <f t="shared" si="609"/>
        <v>12297.50678</v>
      </c>
      <c r="W1366" s="776"/>
      <c r="X1366" s="331"/>
      <c r="Y1366" s="331">
        <f>V1366-U1366</f>
        <v>4178.4507799999992</v>
      </c>
      <c r="Z1366" s="331"/>
      <c r="AA1366" s="331">
        <v>0</v>
      </c>
      <c r="AB1366" s="331">
        <v>12297.50678</v>
      </c>
      <c r="AC1366" s="1015">
        <f>V1366-U1366-Y1366</f>
        <v>0</v>
      </c>
      <c r="AD1366" s="1028"/>
      <c r="AF1366" s="3083">
        <f>V1366+X1366+AA1366-AB1366</f>
        <v>0</v>
      </c>
      <c r="AG1366" s="137">
        <f>AB1366*1000-AF1366</f>
        <v>12297506.779999999</v>
      </c>
      <c r="AJ1366" s="2087"/>
    </row>
    <row r="1367" spans="1:36" ht="45" x14ac:dyDescent="0.25">
      <c r="A1367" s="137">
        <v>1</v>
      </c>
      <c r="B1367" s="312" t="s">
        <v>467</v>
      </c>
      <c r="C1367" s="434"/>
      <c r="D1367" s="4"/>
      <c r="E1367" s="497">
        <v>3000</v>
      </c>
      <c r="F1367" s="123">
        <f t="shared" si="610"/>
        <v>1000</v>
      </c>
      <c r="G1367" s="123">
        <v>941</v>
      </c>
      <c r="H1367" s="1524">
        <f t="shared" si="602"/>
        <v>94.1</v>
      </c>
      <c r="I1367" s="1415"/>
      <c r="J1367" s="1415"/>
      <c r="K1367" s="122"/>
      <c r="L1367" s="122"/>
      <c r="M1367" s="122"/>
      <c r="N1367" s="122"/>
      <c r="O1367" s="122"/>
      <c r="P1367" s="122"/>
      <c r="Q1367" s="331">
        <v>4166.04</v>
      </c>
      <c r="R1367" s="331">
        <v>4166.04</v>
      </c>
      <c r="S1367" s="331">
        <v>4166.04</v>
      </c>
      <c r="T1367" s="331">
        <v>4166.04</v>
      </c>
      <c r="U1367" s="758">
        <f t="shared" si="608"/>
        <v>1388.68</v>
      </c>
      <c r="V1367" s="331">
        <f t="shared" si="609"/>
        <v>1368.3458200000005</v>
      </c>
      <c r="W1367" s="776"/>
      <c r="X1367" s="331"/>
      <c r="Y1367" s="331">
        <f>V1367-U1367</f>
        <v>-20.334179999999606</v>
      </c>
      <c r="Z1367" s="331"/>
      <c r="AA1367" s="331">
        <v>0</v>
      </c>
      <c r="AB1367" s="331">
        <v>1368.3458200000005</v>
      </c>
      <c r="AC1367" s="1015">
        <f>V1367-U1367-Y1367</f>
        <v>0</v>
      </c>
      <c r="AD1367" s="1028"/>
      <c r="AF1367" s="3083">
        <f>V1367+X1367+AA1367-AB1367</f>
        <v>0</v>
      </c>
      <c r="AG1367" s="137">
        <f>AB1367*1000-AF1367</f>
        <v>1368345.8200000005</v>
      </c>
      <c r="AJ1367" s="2087"/>
    </row>
    <row r="1368" spans="1:36" x14ac:dyDescent="0.25">
      <c r="A1368" s="137">
        <v>1</v>
      </c>
      <c r="B1368" s="470" t="s">
        <v>194</v>
      </c>
      <c r="C1368" s="434"/>
      <c r="D1368" s="4"/>
      <c r="E1368" s="497"/>
      <c r="F1368" s="123"/>
      <c r="G1368" s="123"/>
      <c r="H1368" s="1524"/>
      <c r="I1368" s="1415"/>
      <c r="J1368" s="1415"/>
      <c r="K1368" s="122"/>
      <c r="L1368" s="122"/>
      <c r="M1368" s="122"/>
      <c r="N1368" s="122"/>
      <c r="O1368" s="122"/>
      <c r="P1368" s="122"/>
      <c r="Q1368" s="331"/>
      <c r="R1368" s="331"/>
      <c r="S1368" s="331"/>
      <c r="T1368" s="331"/>
      <c r="U1368" s="758">
        <f t="shared" si="608"/>
        <v>0</v>
      </c>
      <c r="V1368" s="331">
        <f t="shared" si="609"/>
        <v>0</v>
      </c>
      <c r="W1368" s="776"/>
      <c r="X1368" s="331"/>
      <c r="Y1368" s="331"/>
      <c r="Z1368" s="331"/>
      <c r="AA1368" s="331"/>
      <c r="AB1368" s="331"/>
      <c r="AC1368" s="1015">
        <f>V1368-U1368-Y1368</f>
        <v>0</v>
      </c>
      <c r="AD1368" s="1028"/>
      <c r="AF1368" s="3083">
        <f>V1368+X1368+AA1368-AB1368</f>
        <v>0</v>
      </c>
      <c r="AG1368" s="137">
        <f>AB1368*1000-AF1368</f>
        <v>0</v>
      </c>
      <c r="AJ1368" s="2087"/>
    </row>
    <row r="1369" spans="1:36" ht="29.25" x14ac:dyDescent="0.25">
      <c r="A1369" s="137">
        <v>1</v>
      </c>
      <c r="B1369" s="2082" t="s">
        <v>311</v>
      </c>
      <c r="C1369" s="1585"/>
      <c r="D1369" s="1540"/>
      <c r="E1369" s="498">
        <f>SUM(E1370,E1371,E1375,E1376,E1377,)+E1378</f>
        <v>4756.8999999999996</v>
      </c>
      <c r="F1369" s="158">
        <f t="shared" ref="F1369:G1369" si="611">SUM(F1370,F1371,F1375,F1376,F1377,)+F1378</f>
        <v>1585.75</v>
      </c>
      <c r="G1369" s="158">
        <f t="shared" si="611"/>
        <v>1776</v>
      </c>
      <c r="H1369" s="310">
        <f>G1369/F1369*100</f>
        <v>111.99747753428977</v>
      </c>
      <c r="I1369" s="1433"/>
      <c r="J1369" s="1433"/>
      <c r="K1369" s="1434"/>
      <c r="L1369" s="1434"/>
      <c r="M1369" s="1434"/>
      <c r="N1369" s="1434"/>
      <c r="O1369" s="1434"/>
      <c r="P1369" s="1434"/>
      <c r="Q1369" s="332">
        <v>11384.164500000001</v>
      </c>
      <c r="R1369" s="332">
        <v>11384.164500000001</v>
      </c>
      <c r="S1369" s="332">
        <v>11384.164500000001</v>
      </c>
      <c r="T1369" s="332">
        <v>11384.164500000001</v>
      </c>
      <c r="U1369" s="758">
        <f t="shared" si="608"/>
        <v>3794.7215000000001</v>
      </c>
      <c r="V1369" s="331">
        <f t="shared" si="609"/>
        <v>2042.9200700000097</v>
      </c>
      <c r="W1369" s="776"/>
      <c r="X1369" s="331"/>
      <c r="Y1369" s="331">
        <f>V1369-U1369</f>
        <v>-1751.8014299999904</v>
      </c>
      <c r="Z1369" s="331">
        <v>-3.6080799999999997</v>
      </c>
      <c r="AA1369" s="331">
        <v>-1.9182199999999909</v>
      </c>
      <c r="AB1369" s="331">
        <v>2041.0018500000097</v>
      </c>
      <c r="AC1369" s="1015">
        <f>V1369-U1369-Y1369</f>
        <v>0</v>
      </c>
      <c r="AD1369" s="1028"/>
      <c r="AF1369" s="3083">
        <f>V1369+X1369+AA1369-AB1369</f>
        <v>0</v>
      </c>
      <c r="AG1369" s="137">
        <f>AB1369*1000-AF1369</f>
        <v>2041001.8500000096</v>
      </c>
      <c r="AJ1369" s="2087"/>
    </row>
    <row r="1370" spans="1:36" x14ac:dyDescent="0.25">
      <c r="A1370" s="137">
        <v>1</v>
      </c>
      <c r="B1370" s="312" t="s">
        <v>304</v>
      </c>
      <c r="C1370" s="434"/>
      <c r="D1370" s="1540"/>
      <c r="E1370" s="497"/>
      <c r="F1370" s="123"/>
      <c r="G1370" s="129"/>
      <c r="H1370" s="187"/>
      <c r="I1370" s="1415"/>
      <c r="J1370" s="1415"/>
      <c r="K1370" s="1434"/>
      <c r="L1370" s="1434"/>
      <c r="M1370" s="122"/>
      <c r="N1370" s="1434"/>
      <c r="O1370" s="1434"/>
      <c r="P1370" s="1434"/>
      <c r="Q1370" s="332"/>
      <c r="R1370" s="332"/>
      <c r="S1370" s="332"/>
      <c r="T1370" s="332"/>
      <c r="U1370" s="879"/>
      <c r="V1370" s="331">
        <f t="shared" si="609"/>
        <v>0</v>
      </c>
      <c r="W1370" s="1057"/>
      <c r="X1370" s="332"/>
      <c r="Y1370" s="332"/>
      <c r="Z1370" s="331"/>
      <c r="AA1370" s="332"/>
      <c r="AB1370" s="332"/>
      <c r="AC1370" s="1015">
        <f>V1370-U1370-Y1370</f>
        <v>0</v>
      </c>
      <c r="AD1370" s="1028"/>
      <c r="AF1370" s="3083">
        <f>V1370+X1370+AA1370-AB1370</f>
        <v>0</v>
      </c>
      <c r="AG1370" s="137">
        <f>AB1370*1000-AF1370</f>
        <v>0</v>
      </c>
      <c r="AJ1370" s="2087"/>
    </row>
    <row r="1371" spans="1:36" ht="30" x14ac:dyDescent="0.25">
      <c r="A1371" s="137">
        <v>1</v>
      </c>
      <c r="B1371" s="472" t="s">
        <v>443</v>
      </c>
      <c r="C1371" s="1582"/>
      <c r="D1371" s="524"/>
      <c r="E1371" s="2762">
        <f>E1372+E1373/4</f>
        <v>53</v>
      </c>
      <c r="F1371" s="322">
        <f t="shared" ref="F1371:G1371" si="612">F1372+F1373/4</f>
        <v>17.75</v>
      </c>
      <c r="G1371" s="1541">
        <f t="shared" si="612"/>
        <v>0</v>
      </c>
      <c r="H1371" s="1389">
        <f>G1371/F1371*100</f>
        <v>0</v>
      </c>
      <c r="I1371" s="1415"/>
      <c r="J1371" s="1429"/>
      <c r="K1371" s="122"/>
      <c r="L1371" s="122"/>
      <c r="M1371" s="122"/>
      <c r="N1371" s="122"/>
      <c r="O1371" s="1434"/>
      <c r="P1371" s="122"/>
      <c r="Q1371" s="332"/>
      <c r="R1371" s="332"/>
      <c r="S1371" s="332"/>
      <c r="T1371" s="332"/>
      <c r="U1371" s="758">
        <f>Q1371/12*$B$4</f>
        <v>0</v>
      </c>
      <c r="V1371" s="330">
        <f t="shared" si="609"/>
        <v>0</v>
      </c>
      <c r="W1371" s="1057"/>
      <c r="X1371" s="331"/>
      <c r="Y1371" s="331">
        <f>V1371-U1371</f>
        <v>0</v>
      </c>
      <c r="Z1371" s="331"/>
      <c r="AA1371" s="331"/>
      <c r="AB1371" s="331"/>
      <c r="AC1371" s="1015">
        <f>V1371-U1371-Y1371</f>
        <v>0</v>
      </c>
      <c r="AD1371" s="1028"/>
      <c r="AF1371" s="3083">
        <f>V1371+X1371+AA1371-AB1371</f>
        <v>0</v>
      </c>
      <c r="AG1371" s="137">
        <f>AB1371*1000-AF1371</f>
        <v>0</v>
      </c>
      <c r="AJ1371" s="2087"/>
    </row>
    <row r="1372" spans="1:36" x14ac:dyDescent="0.25">
      <c r="A1372" s="137">
        <v>1</v>
      </c>
      <c r="B1372" s="312" t="s">
        <v>444</v>
      </c>
      <c r="C1372" s="1628"/>
      <c r="D1372" s="1535"/>
      <c r="E1372" s="2761"/>
      <c r="F1372" s="126"/>
      <c r="G1372" s="123"/>
      <c r="H1372" s="123"/>
      <c r="I1372" s="1407"/>
      <c r="J1372" s="1415"/>
      <c r="K1372" s="1408"/>
      <c r="L1372" s="1408"/>
      <c r="M1372" s="1408"/>
      <c r="N1372" s="122"/>
      <c r="O1372" s="122"/>
      <c r="P1372" s="122"/>
      <c r="Q1372" s="331"/>
      <c r="R1372" s="331"/>
      <c r="S1372" s="331"/>
      <c r="T1372" s="331"/>
      <c r="U1372" s="758"/>
      <c r="V1372" s="330">
        <f t="shared" si="609"/>
        <v>0</v>
      </c>
      <c r="W1372" s="776"/>
      <c r="X1372" s="331"/>
      <c r="Y1372" s="330"/>
      <c r="Z1372" s="330"/>
      <c r="AA1372" s="331"/>
      <c r="AB1372" s="331"/>
      <c r="AC1372" s="1015">
        <f>V1372-U1372-Y1372</f>
        <v>0</v>
      </c>
      <c r="AD1372" s="1028"/>
      <c r="AF1372" s="3083">
        <f>V1372+X1372+AA1372-AB1372</f>
        <v>0</v>
      </c>
      <c r="AG1372" s="137">
        <f>AB1372*1000-AF1372</f>
        <v>0</v>
      </c>
      <c r="AJ1372" s="2087"/>
    </row>
    <row r="1373" spans="1:36" ht="30" x14ac:dyDescent="0.25">
      <c r="A1373" s="137">
        <v>1</v>
      </c>
      <c r="B1373" s="312" t="s">
        <v>445</v>
      </c>
      <c r="C1373" s="434"/>
      <c r="D1373" s="4"/>
      <c r="E1373" s="497">
        <v>212</v>
      </c>
      <c r="F1373" s="123">
        <f t="shared" ref="F1373" si="613">ROUND(E1373/12*$B$4,0)</f>
        <v>71</v>
      </c>
      <c r="G1373" s="123"/>
      <c r="H1373" s="123">
        <f>G1373/F1373*100</f>
        <v>0</v>
      </c>
      <c r="I1373" s="1415"/>
      <c r="J1373" s="1415"/>
      <c r="K1373" s="122"/>
      <c r="L1373" s="122"/>
      <c r="M1373" s="122"/>
      <c r="N1373" s="122"/>
      <c r="O1373" s="122"/>
      <c r="P1373" s="122"/>
      <c r="Q1373" s="331"/>
      <c r="R1373" s="331"/>
      <c r="S1373" s="331"/>
      <c r="T1373" s="331"/>
      <c r="U1373" s="758"/>
      <c r="V1373" s="331">
        <f t="shared" si="609"/>
        <v>0</v>
      </c>
      <c r="W1373" s="776"/>
      <c r="X1373" s="331"/>
      <c r="Y1373" s="331"/>
      <c r="Z1373" s="331"/>
      <c r="AA1373" s="331"/>
      <c r="AB1373" s="331"/>
      <c r="AC1373" s="1015">
        <f>V1373-U1373-Y1373</f>
        <v>0</v>
      </c>
      <c r="AD1373" s="1028"/>
      <c r="AF1373" s="3083">
        <f>V1373+X1373+AA1373-AB1373</f>
        <v>0</v>
      </c>
      <c r="AG1373" s="137">
        <f>AB1373*1000-AF1373</f>
        <v>0</v>
      </c>
      <c r="AJ1373" s="2087"/>
    </row>
    <row r="1374" spans="1:36" ht="45" x14ac:dyDescent="0.25">
      <c r="A1374" s="137">
        <v>1</v>
      </c>
      <c r="B1374" s="312" t="s">
        <v>446</v>
      </c>
      <c r="C1374" s="434"/>
      <c r="D1374" s="4"/>
      <c r="E1374" s="497"/>
      <c r="F1374" s="183"/>
      <c r="G1374" s="183"/>
      <c r="H1374" s="1524"/>
      <c r="I1374" s="1415"/>
      <c r="J1374" s="1415"/>
      <c r="K1374" s="122"/>
      <c r="L1374" s="122"/>
      <c r="M1374" s="122"/>
      <c r="N1374" s="122"/>
      <c r="O1374" s="122"/>
      <c r="P1374" s="122"/>
      <c r="Q1374" s="331"/>
      <c r="R1374" s="331"/>
      <c r="S1374" s="331"/>
      <c r="T1374" s="331"/>
      <c r="U1374" s="758"/>
      <c r="V1374" s="331">
        <f t="shared" si="609"/>
        <v>0</v>
      </c>
      <c r="W1374" s="776"/>
      <c r="X1374" s="331"/>
      <c r="Y1374" s="331"/>
      <c r="Z1374" s="331"/>
      <c r="AA1374" s="331"/>
      <c r="AB1374" s="331"/>
      <c r="AC1374" s="1015">
        <f>V1374-U1374-Y1374</f>
        <v>0</v>
      </c>
      <c r="AD1374" s="1028"/>
      <c r="AF1374" s="3083">
        <f>V1374+X1374+AA1374-AB1374</f>
        <v>0</v>
      </c>
      <c r="AG1374" s="137">
        <f>AB1374*1000-AF1374</f>
        <v>0</v>
      </c>
      <c r="AJ1374" s="2087"/>
    </row>
    <row r="1375" spans="1:36" ht="60" x14ac:dyDescent="0.25">
      <c r="A1375" s="137">
        <v>1</v>
      </c>
      <c r="B1375" s="312" t="s">
        <v>447</v>
      </c>
      <c r="C1375" s="434"/>
      <c r="D1375" s="4"/>
      <c r="E1375" s="496"/>
      <c r="F1375" s="183"/>
      <c r="G1375" s="183"/>
      <c r="H1375" s="1524"/>
      <c r="I1375" s="1415"/>
      <c r="J1375" s="1415"/>
      <c r="K1375" s="122"/>
      <c r="L1375" s="122"/>
      <c r="M1375" s="122"/>
      <c r="N1375" s="122"/>
      <c r="O1375" s="122"/>
      <c r="P1375" s="122"/>
      <c r="Q1375" s="331"/>
      <c r="R1375" s="331"/>
      <c r="S1375" s="331"/>
      <c r="T1375" s="331"/>
      <c r="U1375" s="758"/>
      <c r="V1375" s="331"/>
      <c r="W1375" s="776"/>
      <c r="X1375" s="331"/>
      <c r="Y1375" s="331"/>
      <c r="Z1375" s="331"/>
      <c r="AA1375" s="331"/>
      <c r="AB1375" s="331"/>
      <c r="AC1375" s="1015">
        <f>V1375-U1375-Y1375</f>
        <v>0</v>
      </c>
      <c r="AD1375" s="1028"/>
      <c r="AF1375" s="3083">
        <f>V1375+X1375+AA1375-AB1375</f>
        <v>0</v>
      </c>
      <c r="AG1375" s="137">
        <f>AB1375*1000-AF1375</f>
        <v>0</v>
      </c>
      <c r="AJ1375" s="2087"/>
    </row>
    <row r="1376" spans="1:36" ht="45" x14ac:dyDescent="0.25">
      <c r="A1376" s="137">
        <v>1</v>
      </c>
      <c r="B1376" s="311" t="s">
        <v>448</v>
      </c>
      <c r="C1376" s="434"/>
      <c r="D1376" s="4"/>
      <c r="E1376" s="497"/>
      <c r="F1376" s="183"/>
      <c r="G1376" s="183"/>
      <c r="H1376" s="1524"/>
      <c r="I1376" s="1415"/>
      <c r="J1376" s="1415"/>
      <c r="K1376" s="122"/>
      <c r="L1376" s="122"/>
      <c r="M1376" s="122"/>
      <c r="N1376" s="122"/>
      <c r="O1376" s="122"/>
      <c r="P1376" s="122"/>
      <c r="Q1376" s="331"/>
      <c r="R1376" s="331"/>
      <c r="S1376" s="331"/>
      <c r="T1376" s="331"/>
      <c r="U1376" s="880"/>
      <c r="V1376" s="331">
        <f>AB1376-AA1376-X1376</f>
        <v>0</v>
      </c>
      <c r="W1376" s="776"/>
      <c r="X1376" s="331"/>
      <c r="Y1376" s="331">
        <f>V1376-U1376</f>
        <v>0</v>
      </c>
      <c r="Z1376" s="331"/>
      <c r="AA1376" s="331"/>
      <c r="AB1376" s="331"/>
      <c r="AC1376" s="1015">
        <f>V1376-U1376-Y1376</f>
        <v>0</v>
      </c>
      <c r="AD1376" s="1028"/>
      <c r="AF1376" s="3083">
        <f>V1376+X1376+AA1376-AB1376</f>
        <v>0</v>
      </c>
      <c r="AG1376" s="137">
        <f>AB1376*1000-AF1376</f>
        <v>0</v>
      </c>
      <c r="AJ1376" s="2087"/>
    </row>
    <row r="1377" spans="1:36" ht="90" x14ac:dyDescent="0.25">
      <c r="A1377" s="137">
        <v>1</v>
      </c>
      <c r="B1377" s="311" t="s">
        <v>449</v>
      </c>
      <c r="C1377" s="434"/>
      <c r="D1377" s="4"/>
      <c r="E1377" s="497">
        <v>50</v>
      </c>
      <c r="F1377" s="183">
        <f>ROUND(E1377/12*$B$4,0)</f>
        <v>17</v>
      </c>
      <c r="G1377" s="183"/>
      <c r="H1377" s="1524">
        <f>G1377/F1377*100</f>
        <v>0</v>
      </c>
      <c r="I1377" s="1415"/>
      <c r="J1377" s="1415"/>
      <c r="K1377" s="122"/>
      <c r="L1377" s="122"/>
      <c r="M1377" s="122"/>
      <c r="N1377" s="122"/>
      <c r="O1377" s="122"/>
      <c r="P1377" s="122"/>
      <c r="Q1377" s="331"/>
      <c r="R1377" s="331"/>
      <c r="S1377" s="331"/>
      <c r="T1377" s="331"/>
      <c r="U1377" s="758"/>
      <c r="V1377" s="331"/>
      <c r="W1377" s="776"/>
      <c r="X1377" s="331"/>
      <c r="Y1377" s="331"/>
      <c r="Z1377" s="331"/>
      <c r="AA1377" s="331"/>
      <c r="AB1377" s="331"/>
      <c r="AC1377" s="1015">
        <f>V1377-U1377-Y1377</f>
        <v>0</v>
      </c>
      <c r="AD1377" s="1028"/>
      <c r="AF1377" s="3083">
        <f>V1377+X1377+AA1377-AB1377</f>
        <v>0</v>
      </c>
      <c r="AG1377" s="137">
        <f>AB1377*1000-AF1377</f>
        <v>0</v>
      </c>
      <c r="AJ1377" s="2087"/>
    </row>
    <row r="1378" spans="1:36" ht="30" x14ac:dyDescent="0.25">
      <c r="A1378" s="137">
        <v>1</v>
      </c>
      <c r="B1378" s="312" t="s">
        <v>468</v>
      </c>
      <c r="C1378" s="434"/>
      <c r="D1378" s="4"/>
      <c r="E1378" s="497">
        <v>4653.8999999999996</v>
      </c>
      <c r="F1378" s="183">
        <f>ROUND(E1378/12*$B$4,0)</f>
        <v>1551</v>
      </c>
      <c r="G1378" s="183">
        <v>1776</v>
      </c>
      <c r="H1378" s="1524">
        <f>G1378/F1378*100</f>
        <v>114.50676982591877</v>
      </c>
      <c r="I1378" s="1415"/>
      <c r="J1378" s="1415"/>
      <c r="K1378" s="122"/>
      <c r="L1378" s="122"/>
      <c r="M1378" s="122"/>
      <c r="N1378" s="122"/>
      <c r="O1378" s="122"/>
      <c r="P1378" s="122"/>
      <c r="Q1378" s="331">
        <v>10936.9</v>
      </c>
      <c r="R1378" s="331">
        <v>10936.9</v>
      </c>
      <c r="S1378" s="331">
        <v>10936.9</v>
      </c>
      <c r="T1378" s="331">
        <v>10936.9</v>
      </c>
      <c r="U1378" s="758">
        <f t="shared" ref="U1378" si="614">Q1378/12*$B$4+(R1378-Q1378)/11*3+(S1378-R1378)/10*2+(T1378-S1378)/9*1</f>
        <v>3645.6333333333332</v>
      </c>
      <c r="V1378" s="331">
        <f t="shared" ref="V1378:V1384" si="615">AB1378-AA1378-X1378</f>
        <v>3833.3977799999998</v>
      </c>
      <c r="W1378" s="776"/>
      <c r="X1378" s="331"/>
      <c r="Y1378" s="331">
        <f>V1378-U1378</f>
        <v>187.76444666666657</v>
      </c>
      <c r="Z1378" s="331"/>
      <c r="AA1378" s="331">
        <v>0</v>
      </c>
      <c r="AB1378" s="331">
        <v>3833.3977799999998</v>
      </c>
      <c r="AC1378" s="1015">
        <f>V1378-U1378-Y1378</f>
        <v>0</v>
      </c>
      <c r="AD1378" s="1028"/>
      <c r="AF1378" s="3083">
        <f>V1378+X1378+AA1378-AB1378</f>
        <v>0</v>
      </c>
      <c r="AG1378" s="137">
        <f>AB1378*1000-AF1378</f>
        <v>3833397.78</v>
      </c>
      <c r="AJ1378" s="2087"/>
    </row>
    <row r="1379" spans="1:36" ht="29.25" x14ac:dyDescent="0.25">
      <c r="A1379" s="137">
        <v>1</v>
      </c>
      <c r="B1379" s="524" t="s">
        <v>312</v>
      </c>
      <c r="C1379" s="434"/>
      <c r="D1379" s="4"/>
      <c r="E1379" s="221">
        <f>E1380+E1381</f>
        <v>4445.5319148936169</v>
      </c>
      <c r="F1379" s="123">
        <f t="shared" ref="F1379:G1379" si="616">F1380+F1381</f>
        <v>1481.8085106382978</v>
      </c>
      <c r="G1379" s="123">
        <f t="shared" si="616"/>
        <v>803.2542553191488</v>
      </c>
      <c r="H1379" s="1524">
        <f>G1379/F1379*100</f>
        <v>54.207696173451069</v>
      </c>
      <c r="I1379" s="1415"/>
      <c r="J1379" s="1415"/>
      <c r="K1379" s="122"/>
      <c r="L1379" s="122"/>
      <c r="M1379" s="122"/>
      <c r="N1379" s="122"/>
      <c r="O1379" s="122"/>
      <c r="P1379" s="122"/>
      <c r="Q1379" s="331"/>
      <c r="R1379" s="331"/>
      <c r="S1379" s="331"/>
      <c r="T1379" s="331"/>
      <c r="U1379" s="758"/>
      <c r="V1379" s="331">
        <f t="shared" si="615"/>
        <v>0</v>
      </c>
      <c r="W1379" s="776"/>
      <c r="X1379" s="331"/>
      <c r="Y1379" s="331"/>
      <c r="Z1379" s="331"/>
      <c r="AA1379" s="331"/>
      <c r="AB1379" s="331"/>
      <c r="AC1379" s="1015">
        <f>V1379-U1379-Y1379</f>
        <v>0</v>
      </c>
      <c r="AD1379" s="1028"/>
      <c r="AF1379" s="3083">
        <f>V1379+X1379+AA1379-AB1379</f>
        <v>0</v>
      </c>
      <c r="AG1379" s="137">
        <f>AB1379*1000-AF1379</f>
        <v>0</v>
      </c>
      <c r="AJ1379" s="2087"/>
    </row>
    <row r="1380" spans="1:36" x14ac:dyDescent="0.25">
      <c r="A1380" s="137">
        <v>1</v>
      </c>
      <c r="B1380" s="524" t="s">
        <v>320</v>
      </c>
      <c r="C1380" s="434"/>
      <c r="D1380" s="4"/>
      <c r="E1380" s="221"/>
      <c r="F1380" s="123"/>
      <c r="G1380" s="123"/>
      <c r="H1380" s="1524"/>
      <c r="I1380" s="1415"/>
      <c r="J1380" s="1415"/>
      <c r="K1380" s="122"/>
      <c r="L1380" s="122"/>
      <c r="M1380" s="122"/>
      <c r="N1380" s="122"/>
      <c r="O1380" s="122"/>
      <c r="P1380" s="122"/>
      <c r="Q1380" s="331"/>
      <c r="R1380" s="331"/>
      <c r="S1380" s="331"/>
      <c r="T1380" s="331"/>
      <c r="U1380" s="758"/>
      <c r="V1380" s="331">
        <f t="shared" si="615"/>
        <v>0</v>
      </c>
      <c r="W1380" s="776"/>
      <c r="X1380" s="331"/>
      <c r="Y1380" s="331"/>
      <c r="Z1380" s="331"/>
      <c r="AA1380" s="331"/>
      <c r="AB1380" s="331"/>
      <c r="AC1380" s="1015">
        <f>V1380-U1380-Y1380</f>
        <v>0</v>
      </c>
      <c r="AD1380" s="1028"/>
      <c r="AF1380" s="3083">
        <f>V1380+X1380+AA1380-AB1380</f>
        <v>0</v>
      </c>
      <c r="AG1380" s="137">
        <f>AB1380*1000-AF1380</f>
        <v>0</v>
      </c>
      <c r="AJ1380" s="2087"/>
    </row>
    <row r="1381" spans="1:36" x14ac:dyDescent="0.25">
      <c r="A1381" s="137">
        <v>1</v>
      </c>
      <c r="B1381" s="4" t="s">
        <v>321</v>
      </c>
      <c r="C1381" s="434"/>
      <c r="D1381" s="4"/>
      <c r="E1381" s="221">
        <f>E1382/9.4</f>
        <v>4445.5319148936169</v>
      </c>
      <c r="F1381" s="123">
        <f t="shared" ref="F1381:G1381" si="617">F1382/9.4</f>
        <v>1481.8085106382978</v>
      </c>
      <c r="G1381" s="123">
        <f t="shared" si="617"/>
        <v>803.2542553191488</v>
      </c>
      <c r="H1381" s="1524">
        <f>G1381/F1381*100</f>
        <v>54.207696173451069</v>
      </c>
      <c r="I1381" s="1415"/>
      <c r="J1381" s="1415"/>
      <c r="K1381" s="122"/>
      <c r="L1381" s="122"/>
      <c r="M1381" s="122"/>
      <c r="N1381" s="122"/>
      <c r="O1381" s="122"/>
      <c r="P1381" s="122"/>
      <c r="Q1381" s="331"/>
      <c r="R1381" s="331"/>
      <c r="S1381" s="331"/>
      <c r="T1381" s="331"/>
      <c r="U1381" s="758"/>
      <c r="V1381" s="331">
        <f t="shared" si="615"/>
        <v>0</v>
      </c>
      <c r="W1381" s="776"/>
      <c r="X1381" s="331"/>
      <c r="Y1381" s="331"/>
      <c r="Z1381" s="331"/>
      <c r="AA1381" s="331"/>
      <c r="AB1381" s="331"/>
      <c r="AC1381" s="1015">
        <f>V1381-U1381-Y1381</f>
        <v>0</v>
      </c>
      <c r="AD1381" s="1028"/>
      <c r="AF1381" s="3083">
        <f>V1381+X1381+AA1381-AB1381</f>
        <v>0</v>
      </c>
      <c r="AG1381" s="137">
        <f>AB1381*1000-AF1381</f>
        <v>0</v>
      </c>
      <c r="AJ1381" s="2087"/>
    </row>
    <row r="1382" spans="1:36" x14ac:dyDescent="0.25">
      <c r="A1382" s="137">
        <v>1</v>
      </c>
      <c r="B1382" s="538" t="s">
        <v>322</v>
      </c>
      <c r="C1382" s="434"/>
      <c r="D1382" s="4"/>
      <c r="E1382" s="221">
        <v>41788</v>
      </c>
      <c r="F1382" s="123">
        <f>ROUND(E1382/12*$B$4,0)</f>
        <v>13929</v>
      </c>
      <c r="G1382" s="123">
        <v>7550.5899999999992</v>
      </c>
      <c r="H1382" s="1524">
        <f>G1382/F1382*100</f>
        <v>54.207696173451069</v>
      </c>
      <c r="I1382" s="1415"/>
      <c r="J1382" s="1415"/>
      <c r="K1382" s="122"/>
      <c r="L1382" s="122"/>
      <c r="M1382" s="122"/>
      <c r="N1382" s="122"/>
      <c r="O1382" s="122"/>
      <c r="P1382" s="122"/>
      <c r="Q1382" s="331"/>
      <c r="R1382" s="331"/>
      <c r="S1382" s="331"/>
      <c r="T1382" s="331"/>
      <c r="U1382" s="758"/>
      <c r="V1382" s="331">
        <f t="shared" si="615"/>
        <v>0</v>
      </c>
      <c r="W1382" s="776"/>
      <c r="X1382" s="331"/>
      <c r="Y1382" s="331"/>
      <c r="Z1382" s="331"/>
      <c r="AA1382" s="331"/>
      <c r="AB1382" s="331"/>
      <c r="AC1382" s="1015">
        <f>V1382-U1382-Y1382</f>
        <v>0</v>
      </c>
      <c r="AD1382" s="1028"/>
      <c r="AF1382" s="3083">
        <f>V1382+X1382+AA1382-AB1382</f>
        <v>0</v>
      </c>
      <c r="AG1382" s="137">
        <f>AB1382*1000-AF1382</f>
        <v>0</v>
      </c>
      <c r="AJ1382" s="2087"/>
    </row>
    <row r="1383" spans="1:36" ht="29.25" x14ac:dyDescent="0.25">
      <c r="A1383" s="137">
        <v>1</v>
      </c>
      <c r="B1383" s="524" t="s">
        <v>305</v>
      </c>
      <c r="C1383" s="434"/>
      <c r="D1383" s="4"/>
      <c r="E1383" s="221"/>
      <c r="F1383" s="183">
        <f>ROUND(E1383/12*$B$4,0)</f>
        <v>0</v>
      </c>
      <c r="G1383" s="183"/>
      <c r="H1383" s="1524" t="e">
        <f>G1383/F1383*100</f>
        <v>#DIV/0!</v>
      </c>
      <c r="I1383" s="1415"/>
      <c r="J1383" s="1415"/>
      <c r="K1383" s="122"/>
      <c r="L1383" s="122"/>
      <c r="M1383" s="122"/>
      <c r="N1383" s="122"/>
      <c r="O1383" s="122"/>
      <c r="P1383" s="122"/>
      <c r="Q1383" s="331"/>
      <c r="R1383" s="331"/>
      <c r="S1383" s="331"/>
      <c r="T1383" s="331"/>
      <c r="U1383" s="758"/>
      <c r="V1383" s="331">
        <f t="shared" si="615"/>
        <v>0</v>
      </c>
      <c r="W1383" s="776"/>
      <c r="X1383" s="331"/>
      <c r="Y1383" s="331"/>
      <c r="Z1383" s="331"/>
      <c r="AA1383" s="331"/>
      <c r="AB1383" s="331"/>
      <c r="AC1383" s="1015">
        <f>V1383-U1383-Y1383</f>
        <v>0</v>
      </c>
      <c r="AD1383" s="1028"/>
      <c r="AF1383" s="3083">
        <f>V1383+X1383+AA1383-AB1383</f>
        <v>0</v>
      </c>
      <c r="AG1383" s="137">
        <f>AB1383*1000-AF1383</f>
        <v>0</v>
      </c>
      <c r="AJ1383" s="2087"/>
    </row>
    <row r="1384" spans="1:36" ht="30" x14ac:dyDescent="0.25">
      <c r="A1384" s="137">
        <v>1</v>
      </c>
      <c r="B1384" s="520" t="s">
        <v>191</v>
      </c>
      <c r="C1384" s="434"/>
      <c r="D1384" s="4"/>
      <c r="E1384" s="221"/>
      <c r="F1384" s="123"/>
      <c r="G1384" s="123"/>
      <c r="H1384" s="1524"/>
      <c r="I1384" s="1415"/>
      <c r="J1384" s="1415"/>
      <c r="K1384" s="122"/>
      <c r="L1384" s="122"/>
      <c r="M1384" s="122"/>
      <c r="N1384" s="122"/>
      <c r="O1384" s="122"/>
      <c r="P1384" s="122"/>
      <c r="Q1384" s="331"/>
      <c r="R1384" s="331"/>
      <c r="S1384" s="331"/>
      <c r="T1384" s="331"/>
      <c r="U1384" s="758"/>
      <c r="V1384" s="331">
        <f t="shared" si="615"/>
        <v>0</v>
      </c>
      <c r="W1384" s="776"/>
      <c r="X1384" s="331"/>
      <c r="Y1384" s="331"/>
      <c r="Z1384" s="331"/>
      <c r="AA1384" s="331"/>
      <c r="AB1384" s="331"/>
      <c r="AC1384" s="1015">
        <f>V1384-U1384-Y1384</f>
        <v>0</v>
      </c>
      <c r="AD1384" s="1028"/>
      <c r="AF1384" s="3083">
        <f>V1384+X1384+AA1384-AB1384</f>
        <v>0</v>
      </c>
      <c r="AG1384" s="137">
        <f>AB1384*1000-AF1384</f>
        <v>0</v>
      </c>
      <c r="AJ1384" s="2087"/>
    </row>
    <row r="1385" spans="1:36" s="2087" customFormat="1" x14ac:dyDescent="0.25">
      <c r="A1385" s="2087">
        <v>1</v>
      </c>
      <c r="B1385" s="520"/>
      <c r="C1385" s="434"/>
      <c r="D1385" s="4"/>
      <c r="E1385" s="221"/>
      <c r="F1385" s="123"/>
      <c r="G1385" s="123"/>
      <c r="H1385" s="1524"/>
      <c r="I1385" s="1415"/>
      <c r="J1385" s="1415"/>
      <c r="K1385" s="122"/>
      <c r="L1385" s="122"/>
      <c r="M1385" s="122"/>
      <c r="N1385" s="122"/>
      <c r="O1385" s="122"/>
      <c r="P1385" s="122"/>
      <c r="Q1385" s="331"/>
      <c r="R1385" s="331"/>
      <c r="S1385" s="331"/>
      <c r="T1385" s="331"/>
      <c r="U1385" s="758"/>
      <c r="V1385" s="331"/>
      <c r="W1385" s="776"/>
      <c r="X1385" s="331"/>
      <c r="Y1385" s="331"/>
      <c r="Z1385" s="331"/>
      <c r="AA1385" s="331"/>
      <c r="AB1385" s="331"/>
      <c r="AC1385" s="1015">
        <f>V1385-U1385-Y1385</f>
        <v>0</v>
      </c>
      <c r="AD1385" s="1028"/>
      <c r="AF1385" s="3083">
        <f>V1385+X1385+AA1385-AB1385</f>
        <v>0</v>
      </c>
      <c r="AG1385" s="2087">
        <f>AB1385*1000-AF1385</f>
        <v>0</v>
      </c>
    </row>
    <row r="1386" spans="1:36" x14ac:dyDescent="0.25">
      <c r="A1386" s="137">
        <v>1</v>
      </c>
      <c r="B1386" s="512" t="s">
        <v>217</v>
      </c>
      <c r="C1386" s="434"/>
      <c r="D1386" s="4"/>
      <c r="E1386" s="221">
        <f>E1387+E1388+E1389</f>
        <v>4200</v>
      </c>
      <c r="F1386" s="123">
        <f>F1387+F1388+F1389</f>
        <v>1400</v>
      </c>
      <c r="G1386" s="123">
        <f>G1387+G1388+G1389</f>
        <v>1575</v>
      </c>
      <c r="H1386" s="1524">
        <f t="shared" ref="H1386:H1395" si="618">G1386/F1386*100</f>
        <v>112.5</v>
      </c>
      <c r="I1386" s="1415"/>
      <c r="J1386" s="1415"/>
      <c r="K1386" s="122"/>
      <c r="L1386" s="122"/>
      <c r="M1386" s="122"/>
      <c r="N1386" s="122"/>
      <c r="O1386" s="122"/>
      <c r="P1386" s="122"/>
      <c r="Q1386" s="331">
        <v>4442.49</v>
      </c>
      <c r="R1386" s="331">
        <v>4442.49</v>
      </c>
      <c r="S1386" s="331">
        <v>4442.49</v>
      </c>
      <c r="T1386" s="331">
        <v>4442.49</v>
      </c>
      <c r="U1386" s="880">
        <f t="shared" ref="U1386" si="619">Q1386/12*$B$4+(R1386-Q1386)/11*3+(S1386-R1386)/10*2+(T1386-S1386)/9*1</f>
        <v>1480.83</v>
      </c>
      <c r="V1386" s="331">
        <f>AB1386-AA1386-X1386</f>
        <v>1621.81917</v>
      </c>
      <c r="W1386" s="776"/>
      <c r="X1386" s="331"/>
      <c r="Y1386" s="331">
        <f>V1386-U1386</f>
        <v>140.98917000000006</v>
      </c>
      <c r="Z1386" s="331"/>
      <c r="AA1386" s="331">
        <v>0</v>
      </c>
      <c r="AB1386" s="331">
        <v>1621.81917</v>
      </c>
      <c r="AC1386" s="1015">
        <f>V1386-U1386-Y1386</f>
        <v>0</v>
      </c>
      <c r="AD1386" s="1028"/>
      <c r="AF1386" s="3083">
        <f>V1386+X1386+AA1386-AB1386</f>
        <v>0</v>
      </c>
      <c r="AG1386" s="137">
        <f>AB1386*1000-AF1386</f>
        <v>1621819.17</v>
      </c>
      <c r="AJ1386" s="2087"/>
    </row>
    <row r="1387" spans="1:36" ht="30" x14ac:dyDescent="0.25">
      <c r="A1387" s="137">
        <v>1</v>
      </c>
      <c r="B1387" s="478" t="s">
        <v>259</v>
      </c>
      <c r="C1387" s="434"/>
      <c r="D1387" s="4"/>
      <c r="E1387" s="221">
        <v>2400</v>
      </c>
      <c r="F1387" s="123">
        <f>ROUND(E1387/12*$B$4,0)</f>
        <v>800</v>
      </c>
      <c r="G1387" s="123">
        <v>824</v>
      </c>
      <c r="H1387" s="1524">
        <f t="shared" si="618"/>
        <v>103</v>
      </c>
      <c r="I1387" s="1415"/>
      <c r="J1387" s="1415"/>
      <c r="K1387" s="122"/>
      <c r="L1387" s="122"/>
      <c r="M1387" s="122"/>
      <c r="N1387" s="122"/>
      <c r="O1387" s="122"/>
      <c r="P1387" s="122"/>
      <c r="Q1387" s="331"/>
      <c r="R1387" s="331"/>
      <c r="S1387" s="331"/>
      <c r="T1387" s="331"/>
      <c r="U1387" s="758"/>
      <c r="V1387" s="331"/>
      <c r="W1387" s="776"/>
      <c r="X1387" s="331"/>
      <c r="Y1387" s="331"/>
      <c r="Z1387" s="331"/>
      <c r="AA1387" s="331"/>
      <c r="AB1387" s="331"/>
      <c r="AC1387" s="1015">
        <f>V1387-U1387-Y1387</f>
        <v>0</v>
      </c>
      <c r="AD1387" s="1028"/>
      <c r="AF1387" s="3083">
        <f>V1387+X1387+AA1387-AB1387</f>
        <v>0</v>
      </c>
      <c r="AG1387" s="137">
        <f>AB1387*1000-AF1387</f>
        <v>0</v>
      </c>
      <c r="AJ1387" s="2087"/>
    </row>
    <row r="1388" spans="1:36" ht="30" x14ac:dyDescent="0.25">
      <c r="A1388" s="137">
        <v>1</v>
      </c>
      <c r="B1388" s="478" t="s">
        <v>264</v>
      </c>
      <c r="C1388" s="434"/>
      <c r="D1388" s="4"/>
      <c r="E1388" s="221">
        <v>600</v>
      </c>
      <c r="F1388" s="123">
        <f>ROUND(E1388/12*$B$4,0)</f>
        <v>200</v>
      </c>
      <c r="G1388" s="123">
        <v>342</v>
      </c>
      <c r="H1388" s="1524">
        <f t="shared" si="618"/>
        <v>171</v>
      </c>
      <c r="I1388" s="1415"/>
      <c r="J1388" s="1415"/>
      <c r="K1388" s="122"/>
      <c r="L1388" s="122"/>
      <c r="M1388" s="122"/>
      <c r="N1388" s="122"/>
      <c r="O1388" s="122"/>
      <c r="P1388" s="122"/>
      <c r="Q1388" s="331"/>
      <c r="R1388" s="331"/>
      <c r="S1388" s="331"/>
      <c r="T1388" s="331"/>
      <c r="U1388" s="758"/>
      <c r="V1388" s="331"/>
      <c r="W1388" s="776"/>
      <c r="X1388" s="331"/>
      <c r="Y1388" s="331"/>
      <c r="Z1388" s="331"/>
      <c r="AA1388" s="331"/>
      <c r="AB1388" s="331"/>
      <c r="AC1388" s="1015">
        <f>V1388-U1388-Y1388</f>
        <v>0</v>
      </c>
      <c r="AD1388" s="1028"/>
      <c r="AF1388" s="3083">
        <f>V1388+X1388+AA1388-AB1388</f>
        <v>0</v>
      </c>
      <c r="AG1388" s="137">
        <f>AB1388*1000-AF1388</f>
        <v>0</v>
      </c>
      <c r="AJ1388" s="2087"/>
    </row>
    <row r="1389" spans="1:36" ht="30" x14ac:dyDescent="0.25">
      <c r="A1389" s="137">
        <v>1</v>
      </c>
      <c r="B1389" s="478" t="s">
        <v>71</v>
      </c>
      <c r="C1389" s="434"/>
      <c r="D1389" s="4"/>
      <c r="E1389" s="221">
        <v>1200</v>
      </c>
      <c r="F1389" s="123">
        <f>ROUND(E1389/12*$B$4,0)</f>
        <v>400</v>
      </c>
      <c r="G1389" s="123">
        <v>409</v>
      </c>
      <c r="H1389" s="1524">
        <f t="shared" si="618"/>
        <v>102.25</v>
      </c>
      <c r="I1389" s="1415"/>
      <c r="J1389" s="1415"/>
      <c r="K1389" s="122"/>
      <c r="L1389" s="122"/>
      <c r="M1389" s="122"/>
      <c r="N1389" s="122"/>
      <c r="O1389" s="122"/>
      <c r="P1389" s="122"/>
      <c r="Q1389" s="331"/>
      <c r="R1389" s="331"/>
      <c r="S1389" s="331"/>
      <c r="T1389" s="331"/>
      <c r="U1389" s="758"/>
      <c r="V1389" s="331">
        <f>AB1389-AA1389-X1389</f>
        <v>0</v>
      </c>
      <c r="W1389" s="776"/>
      <c r="X1389" s="331"/>
      <c r="Y1389" s="331"/>
      <c r="Z1389" s="331"/>
      <c r="AA1389" s="331"/>
      <c r="AB1389" s="331"/>
      <c r="AC1389" s="1015">
        <f>V1389-U1389-Y1389</f>
        <v>0</v>
      </c>
      <c r="AD1389" s="1028"/>
      <c r="AF1389" s="3083">
        <f>V1389+X1389+AA1389-AB1389</f>
        <v>0</v>
      </c>
      <c r="AG1389" s="137">
        <f>AB1389*1000-AF1389</f>
        <v>0</v>
      </c>
      <c r="AJ1389" s="2087"/>
    </row>
    <row r="1390" spans="1:36" s="2087" customFormat="1" ht="86.25" x14ac:dyDescent="0.25">
      <c r="A1390" s="2087">
        <v>1</v>
      </c>
      <c r="B1390" s="474" t="s">
        <v>508</v>
      </c>
      <c r="C1390" s="434"/>
      <c r="D1390" s="4"/>
      <c r="E1390" s="498">
        <f>E1352</f>
        <v>13782</v>
      </c>
      <c r="F1390" s="123">
        <f>F1352</f>
        <v>4594</v>
      </c>
      <c r="G1390" s="123">
        <f>G1352</f>
        <v>3229</v>
      </c>
      <c r="H1390" s="1524">
        <f t="shared" si="618"/>
        <v>70.287331301697861</v>
      </c>
      <c r="I1390" s="1415"/>
      <c r="J1390" s="1415"/>
      <c r="K1390" s="122"/>
      <c r="L1390" s="122"/>
      <c r="M1390" s="122"/>
      <c r="N1390" s="122"/>
      <c r="O1390" s="122"/>
      <c r="P1390" s="122"/>
      <c r="Q1390" s="331">
        <f t="shared" ref="Q1390:AB1390" si="620">Q1352</f>
        <v>43061.320540000001</v>
      </c>
      <c r="R1390" s="331">
        <f t="shared" ref="R1390:S1390" si="621">R1352</f>
        <v>43061.320540000001</v>
      </c>
      <c r="S1390" s="331">
        <f t="shared" si="621"/>
        <v>43061.320540000001</v>
      </c>
      <c r="T1390" s="331">
        <f t="shared" ref="T1390" si="622">T1352</f>
        <v>43061.320540000001</v>
      </c>
      <c r="U1390" s="758">
        <f>U1352</f>
        <v>14353.773513333334</v>
      </c>
      <c r="V1390" s="331">
        <f t="shared" si="620"/>
        <v>10053.886920000003</v>
      </c>
      <c r="W1390" s="776">
        <f t="shared" si="620"/>
        <v>0</v>
      </c>
      <c r="X1390" s="331">
        <f t="shared" si="620"/>
        <v>0</v>
      </c>
      <c r="Y1390" s="331">
        <f t="shared" si="620"/>
        <v>-4299.8865933333309</v>
      </c>
      <c r="Z1390" s="331">
        <f t="shared" si="620"/>
        <v>0</v>
      </c>
      <c r="AA1390" s="331">
        <f t="shared" si="620"/>
        <v>0</v>
      </c>
      <c r="AB1390" s="331">
        <f t="shared" si="620"/>
        <v>10053.886920000003</v>
      </c>
      <c r="AC1390" s="1015">
        <f>V1390-U1390-Y1390</f>
        <v>0</v>
      </c>
      <c r="AD1390" s="1028"/>
      <c r="AF1390" s="3083">
        <f>V1390+X1390+AA1390-AB1390</f>
        <v>0</v>
      </c>
      <c r="AG1390" s="2087">
        <f>AB1390*1000-AF1390</f>
        <v>10053886.920000002</v>
      </c>
    </row>
    <row r="1391" spans="1:36" x14ac:dyDescent="0.25">
      <c r="A1391" s="137">
        <v>1</v>
      </c>
      <c r="B1391" s="474" t="s">
        <v>260</v>
      </c>
      <c r="C1391" s="434"/>
      <c r="D1391" s="4"/>
      <c r="E1391" s="498">
        <f>E1369+E1340</f>
        <v>34350.9</v>
      </c>
      <c r="F1391" s="527">
        <f>F1369+F1340</f>
        <v>11449.75</v>
      </c>
      <c r="G1391" s="527">
        <f>G1369+G1340</f>
        <v>13487</v>
      </c>
      <c r="H1391" s="310">
        <f t="shared" si="618"/>
        <v>117.79296491189764</v>
      </c>
      <c r="I1391" s="1415"/>
      <c r="J1391" s="1415"/>
      <c r="K1391" s="122"/>
      <c r="L1391" s="122"/>
      <c r="M1391" s="122"/>
      <c r="N1391" s="122"/>
      <c r="O1391" s="122"/>
      <c r="P1391" s="122"/>
      <c r="Q1391" s="331"/>
      <c r="R1391" s="331"/>
      <c r="S1391" s="331"/>
      <c r="T1391" s="331"/>
      <c r="U1391" s="758"/>
      <c r="V1391" s="331">
        <f>AB1391-AA1391-X1391</f>
        <v>0</v>
      </c>
      <c r="W1391" s="776"/>
      <c r="X1391" s="331"/>
      <c r="Y1391" s="331"/>
      <c r="Z1391" s="331"/>
      <c r="AA1391" s="331"/>
      <c r="AB1391" s="331"/>
      <c r="AC1391" s="1015">
        <f>V1391-U1391-Y1391</f>
        <v>0</v>
      </c>
      <c r="AD1391" s="1028"/>
      <c r="AF1391" s="3083">
        <f>V1391+X1391+AA1391-AB1391</f>
        <v>0</v>
      </c>
      <c r="AG1391" s="137">
        <f>AB1391*1000-AF1391</f>
        <v>0</v>
      </c>
      <c r="AJ1391" s="2087"/>
    </row>
    <row r="1392" spans="1:36" ht="29.25" x14ac:dyDescent="0.25">
      <c r="A1392" s="137">
        <v>1</v>
      </c>
      <c r="B1392" s="474" t="s">
        <v>274</v>
      </c>
      <c r="C1392" s="434"/>
      <c r="D1392" s="4"/>
      <c r="E1392" s="498">
        <f>E1356</f>
        <v>36079</v>
      </c>
      <c r="F1392" s="527">
        <f>F1356</f>
        <v>12026</v>
      </c>
      <c r="G1392" s="527">
        <f>G1356</f>
        <v>12989</v>
      </c>
      <c r="H1392" s="310">
        <f t="shared" si="618"/>
        <v>108.00765009146849</v>
      </c>
      <c r="I1392" s="1415"/>
      <c r="J1392" s="1415"/>
      <c r="K1392" s="122"/>
      <c r="L1392" s="122"/>
      <c r="M1392" s="122"/>
      <c r="N1392" s="122"/>
      <c r="O1392" s="122"/>
      <c r="P1392" s="122"/>
      <c r="Q1392" s="331"/>
      <c r="R1392" s="331"/>
      <c r="S1392" s="331"/>
      <c r="T1392" s="331"/>
      <c r="U1392" s="758"/>
      <c r="V1392" s="331"/>
      <c r="W1392" s="776">
        <f t="shared" ref="W1392" si="623">W1378+W1356</f>
        <v>0</v>
      </c>
      <c r="X1392" s="331"/>
      <c r="Y1392" s="331"/>
      <c r="Z1392" s="331"/>
      <c r="AA1392" s="331"/>
      <c r="AB1392" s="331"/>
      <c r="AC1392" s="1015">
        <f>V1392-U1392-Y1392</f>
        <v>0</v>
      </c>
      <c r="AD1392" s="1028"/>
      <c r="AF1392" s="3083">
        <f>V1392+X1392+AA1392-AB1392</f>
        <v>0</v>
      </c>
      <c r="AG1392" s="137">
        <f>AB1392*1000-AF1392</f>
        <v>0</v>
      </c>
      <c r="AJ1392" s="2087"/>
    </row>
    <row r="1393" spans="1:36" s="147" customFormat="1" ht="29.25" x14ac:dyDescent="0.25">
      <c r="A1393" s="137">
        <v>1</v>
      </c>
      <c r="B1393" s="474" t="s">
        <v>261</v>
      </c>
      <c r="C1393" s="1585"/>
      <c r="D1393" s="1540"/>
      <c r="E1393" s="498">
        <f>E1379+E1346</f>
        <v>73945.531914893611</v>
      </c>
      <c r="F1393" s="527">
        <f>F1379+F1346</f>
        <v>24648.808510638297</v>
      </c>
      <c r="G1393" s="527">
        <f>G1379+G1346</f>
        <v>22547.254255319149</v>
      </c>
      <c r="H1393" s="525">
        <f t="shared" si="618"/>
        <v>91.474012813186775</v>
      </c>
      <c r="I1393" s="1433"/>
      <c r="J1393" s="1433"/>
      <c r="K1393" s="1434"/>
      <c r="L1393" s="1434"/>
      <c r="M1393" s="1434"/>
      <c r="N1393" s="1434"/>
      <c r="O1393" s="122"/>
      <c r="P1393" s="1434"/>
      <c r="Q1393" s="332"/>
      <c r="R1393" s="332"/>
      <c r="S1393" s="332"/>
      <c r="T1393" s="332"/>
      <c r="U1393" s="879"/>
      <c r="V1393" s="331">
        <f>AB1393-AA1393-X1393</f>
        <v>0</v>
      </c>
      <c r="W1393" s="1057"/>
      <c r="X1393" s="332"/>
      <c r="Y1393" s="332"/>
      <c r="Z1393" s="331"/>
      <c r="AA1393" s="331"/>
      <c r="AB1393" s="332"/>
      <c r="AC1393" s="1015">
        <f>V1393-U1393-Y1393</f>
        <v>0</v>
      </c>
      <c r="AD1393" s="1028"/>
      <c r="AF1393" s="3083">
        <f>V1393+X1393+AA1393-AB1393</f>
        <v>0</v>
      </c>
      <c r="AG1393" s="147">
        <f>AB1393*1000-AF1393</f>
        <v>0</v>
      </c>
      <c r="AJ1393" s="2087"/>
    </row>
    <row r="1394" spans="1:36" ht="29.25" x14ac:dyDescent="0.25">
      <c r="A1394" s="137">
        <v>1</v>
      </c>
      <c r="B1394" s="474" t="s">
        <v>262</v>
      </c>
      <c r="C1394" s="2880"/>
      <c r="D1394" s="2883"/>
      <c r="E1394" s="507">
        <f>E1383+E1350</f>
        <v>13000</v>
      </c>
      <c r="F1394" s="1746">
        <f t="shared" ref="F1394:G1394" si="624">F1383+F1350</f>
        <v>4333</v>
      </c>
      <c r="G1394" s="1746">
        <f t="shared" si="624"/>
        <v>4248</v>
      </c>
      <c r="H1394" s="2884">
        <f t="shared" si="618"/>
        <v>98.038310639279942</v>
      </c>
      <c r="I1394" s="1636"/>
      <c r="J1394" s="1636"/>
      <c r="K1394" s="1605"/>
      <c r="L1394" s="1605"/>
      <c r="M1394" s="1605"/>
      <c r="N1394" s="1605"/>
      <c r="O1394" s="1675"/>
      <c r="P1394" s="1605"/>
      <c r="Q1394" s="338"/>
      <c r="R1394" s="338"/>
      <c r="S1394" s="338"/>
      <c r="T1394" s="338"/>
      <c r="U1394" s="2805">
        <f t="shared" ref="U1394" si="625">Q1394/12*$B$4</f>
        <v>0</v>
      </c>
      <c r="V1394" s="334">
        <f>AB1394-AA1394-X1394</f>
        <v>0</v>
      </c>
      <c r="W1394" s="1072"/>
      <c r="X1394" s="338"/>
      <c r="Y1394" s="338">
        <f>V1394-U1394</f>
        <v>0</v>
      </c>
      <c r="Z1394" s="334"/>
      <c r="AA1394" s="334"/>
      <c r="AB1394" s="338"/>
      <c r="AC1394" s="1015">
        <f>V1394-U1394-Y1394</f>
        <v>0</v>
      </c>
      <c r="AD1394" s="1028"/>
      <c r="AF1394" s="3083">
        <f>V1394+X1394+AA1394-AB1394</f>
        <v>0</v>
      </c>
      <c r="AG1394" s="137">
        <f>AB1394*1000-AF1394</f>
        <v>0</v>
      </c>
      <c r="AJ1394" s="2087"/>
    </row>
    <row r="1395" spans="1:36" x14ac:dyDescent="0.25">
      <c r="A1395" s="137">
        <v>1</v>
      </c>
      <c r="B1395" s="475" t="s">
        <v>134</v>
      </c>
      <c r="C1395" s="1073"/>
      <c r="D1395" s="1074"/>
      <c r="E1395" s="508">
        <f>E1392+E1391+E1394+E1346*2.6+E1390*2.6+E1382/4.2</f>
        <v>309912.62380952382</v>
      </c>
      <c r="F1395" s="1553">
        <f t="shared" ref="F1395:G1395" si="626">F1392+F1391+F1394+F1346*2.6+F1390*2.6+F1382/4.2</f>
        <v>103303.77857142857</v>
      </c>
      <c r="G1395" s="1553">
        <f t="shared" si="626"/>
        <v>97451.559523809512</v>
      </c>
      <c r="H1395" s="1553">
        <f t="shared" si="618"/>
        <v>94.334941927053919</v>
      </c>
      <c r="I1395" s="1543"/>
      <c r="J1395" s="1543"/>
      <c r="K1395" s="1419"/>
      <c r="L1395" s="1419"/>
      <c r="M1395" s="1419"/>
      <c r="N1395" s="1419"/>
      <c r="O1395" s="1419"/>
      <c r="P1395" s="1419"/>
      <c r="Q1395" s="329">
        <f t="shared" ref="Q1395:R1395" si="627">SUM(Q1394,Q1386,Q1378,Q1369,Q1356,Q1352,Q1339)</f>
        <v>405167.42957000004</v>
      </c>
      <c r="R1395" s="329">
        <f t="shared" si="627"/>
        <v>405167.42957000004</v>
      </c>
      <c r="S1395" s="329">
        <f t="shared" ref="S1395:T1395" si="628">SUM(S1394,S1386,S1378,S1369,S1356,S1352,S1339)</f>
        <v>402681.36815000005</v>
      </c>
      <c r="T1395" s="329">
        <f t="shared" si="628"/>
        <v>402681.36815000005</v>
      </c>
      <c r="U1395" s="881">
        <f t="shared" ref="U1395:AB1395" si="629">SUM(U1394,U1386,U1378,U1369,U1356,U1352,U1339)</f>
        <v>134558.59757266668</v>
      </c>
      <c r="V1395" s="329">
        <f t="shared" si="629"/>
        <v>131825.79665000003</v>
      </c>
      <c r="W1395" s="780">
        <f t="shared" si="629"/>
        <v>0</v>
      </c>
      <c r="X1395" s="329">
        <f t="shared" si="629"/>
        <v>-34.161999999999999</v>
      </c>
      <c r="Y1395" s="329">
        <f t="shared" si="629"/>
        <v>-2732.8009226666481</v>
      </c>
      <c r="Z1395" s="329">
        <f t="shared" si="629"/>
        <v>-3.6080799999999997</v>
      </c>
      <c r="AA1395" s="329">
        <f>SUM(AA1394,AA1386,AA1378,AA1369,AA1356,AA1352,AA1339)</f>
        <v>-123.25893000000001</v>
      </c>
      <c r="AB1395" s="329">
        <f t="shared" si="629"/>
        <v>131668.37572000001</v>
      </c>
      <c r="AC1395" s="1015">
        <f>V1395-U1395-Y1395</f>
        <v>0</v>
      </c>
      <c r="AD1395" s="1028"/>
      <c r="AF1395" s="3083">
        <f>V1395+X1395+AA1395-AB1395</f>
        <v>0</v>
      </c>
      <c r="AG1395" s="137">
        <f>AB1395*1000-AF1395</f>
        <v>131668375.72000001</v>
      </c>
      <c r="AJ1395" s="2087"/>
    </row>
    <row r="1396" spans="1:36" x14ac:dyDescent="0.25">
      <c r="A1396" s="137">
        <v>1</v>
      </c>
      <c r="B1396" s="1077" t="s">
        <v>28</v>
      </c>
      <c r="C1396" s="1406"/>
      <c r="D1396" s="1077"/>
      <c r="E1396" s="242"/>
      <c r="F1396" s="837"/>
      <c r="G1396" s="837"/>
      <c r="H1396" s="837"/>
      <c r="I1396" s="1407"/>
      <c r="J1396" s="1407"/>
      <c r="K1396" s="747"/>
      <c r="L1396" s="747"/>
      <c r="M1396" s="747"/>
      <c r="N1396" s="747"/>
      <c r="O1396" s="747"/>
      <c r="P1396" s="747"/>
      <c r="Q1396" s="330"/>
      <c r="R1396" s="330"/>
      <c r="S1396" s="330"/>
      <c r="T1396" s="330"/>
      <c r="U1396" s="757"/>
      <c r="V1396" s="330">
        <f>AB1396-AA1396-X1396</f>
        <v>0</v>
      </c>
      <c r="W1396" s="779"/>
      <c r="X1396" s="330"/>
      <c r="Y1396" s="330"/>
      <c r="Z1396" s="330"/>
      <c r="AA1396" s="330"/>
      <c r="AB1396" s="330"/>
      <c r="AC1396" s="1015">
        <f>V1396-U1396-Y1396</f>
        <v>0</v>
      </c>
      <c r="AD1396" s="1028"/>
      <c r="AF1396" s="3083">
        <f>V1396+X1396+AA1396-AB1396</f>
        <v>0</v>
      </c>
      <c r="AG1396" s="137">
        <f>AB1396*1000-AF1396</f>
        <v>0</v>
      </c>
      <c r="AJ1396" s="2087"/>
    </row>
    <row r="1397" spans="1:36" x14ac:dyDescent="0.25">
      <c r="A1397" s="137">
        <v>1</v>
      </c>
      <c r="B1397" s="2" t="s">
        <v>123</v>
      </c>
      <c r="C1397" s="447"/>
      <c r="D1397" s="2"/>
      <c r="E1397" s="225"/>
      <c r="F1397" s="187"/>
      <c r="G1397" s="187"/>
      <c r="H1397" s="187"/>
      <c r="I1397" s="1415"/>
      <c r="J1397" s="1415"/>
      <c r="K1397" s="525"/>
      <c r="L1397" s="525"/>
      <c r="M1397" s="525"/>
      <c r="N1397" s="525"/>
      <c r="O1397" s="525"/>
      <c r="P1397" s="525"/>
      <c r="Q1397" s="331"/>
      <c r="R1397" s="331"/>
      <c r="S1397" s="331"/>
      <c r="T1397" s="331"/>
      <c r="U1397" s="758"/>
      <c r="V1397" s="331">
        <f>AB1397-AA1397-X1397</f>
        <v>0</v>
      </c>
      <c r="W1397" s="776"/>
      <c r="X1397" s="331"/>
      <c r="Y1397" s="331"/>
      <c r="Z1397" s="331"/>
      <c r="AA1397" s="331"/>
      <c r="AB1397" s="331"/>
      <c r="AC1397" s="1015">
        <f>V1397-U1397-Y1397</f>
        <v>0</v>
      </c>
      <c r="AD1397" s="1028"/>
      <c r="AF1397" s="3083">
        <f>V1397+X1397+AA1397-AB1397</f>
        <v>0</v>
      </c>
      <c r="AG1397" s="137">
        <f>AB1397*1000-AF1397</f>
        <v>0</v>
      </c>
      <c r="AJ1397" s="2087"/>
    </row>
    <row r="1398" spans="1:36" ht="30" x14ac:dyDescent="0.25">
      <c r="A1398" s="137">
        <v>1</v>
      </c>
      <c r="B1398" s="9" t="s">
        <v>155</v>
      </c>
      <c r="C1398" s="447"/>
      <c r="D1398" s="3">
        <v>240</v>
      </c>
      <c r="E1398" s="225">
        <v>407</v>
      </c>
      <c r="F1398" s="123">
        <f>ROUND(E1398/12*$B$4,0)</f>
        <v>136</v>
      </c>
      <c r="G1398" s="123">
        <v>138</v>
      </c>
      <c r="H1398" s="123">
        <f>G1398/F1398*100</f>
        <v>101.47058823529412</v>
      </c>
      <c r="I1398" s="830">
        <v>1.75</v>
      </c>
      <c r="J1398" s="152">
        <f>M1398/G1398</f>
        <v>1</v>
      </c>
      <c r="K1398" s="153">
        <f>ROUND(E1398*I1398,0)</f>
        <v>712</v>
      </c>
      <c r="L1398" s="153">
        <f>ROUND(K1398/12*$B$4,0)</f>
        <v>237</v>
      </c>
      <c r="M1398" s="153">
        <v>138</v>
      </c>
      <c r="N1398" s="153">
        <f>M1398/L1398*100</f>
        <v>58.22784810126582</v>
      </c>
      <c r="O1398" s="153">
        <f>ROUND(K1398/D1398,0)</f>
        <v>3</v>
      </c>
      <c r="P1398" s="153">
        <f>M1398/$B$4*12/O1398</f>
        <v>138</v>
      </c>
      <c r="Q1398" s="331"/>
      <c r="R1398" s="331"/>
      <c r="S1398" s="331"/>
      <c r="T1398" s="331"/>
      <c r="U1398" s="758"/>
      <c r="V1398" s="331"/>
      <c r="W1398" s="776"/>
      <c r="X1398" s="331"/>
      <c r="Y1398" s="331"/>
      <c r="Z1398" s="331"/>
      <c r="AA1398" s="331"/>
      <c r="AB1398" s="331"/>
      <c r="AC1398" s="1015">
        <f>V1398-U1398-Y1398</f>
        <v>0</v>
      </c>
      <c r="AD1398" s="1028"/>
      <c r="AF1398" s="3083">
        <f>V1398+X1398+AA1398-AB1398</f>
        <v>0</v>
      </c>
      <c r="AG1398" s="137">
        <f>AB1398*1000-AF1398</f>
        <v>0</v>
      </c>
      <c r="AJ1398" s="2087"/>
    </row>
    <row r="1399" spans="1:36" s="147" customFormat="1" x14ac:dyDescent="0.25">
      <c r="A1399" s="137">
        <v>1</v>
      </c>
      <c r="B1399" s="9" t="s">
        <v>64</v>
      </c>
      <c r="C1399" s="423"/>
      <c r="D1399" s="3">
        <v>240</v>
      </c>
      <c r="E1399" s="225">
        <v>96</v>
      </c>
      <c r="F1399" s="123">
        <f>ROUND(E1399/12*$B$4,0)</f>
        <v>32</v>
      </c>
      <c r="G1399" s="123">
        <v>55</v>
      </c>
      <c r="H1399" s="123">
        <f>G1399/F1399*100</f>
        <v>171.875</v>
      </c>
      <c r="I1399" s="830">
        <v>8</v>
      </c>
      <c r="J1399" s="152">
        <f>M1399/G1399</f>
        <v>8</v>
      </c>
      <c r="K1399" s="153">
        <f>ROUND(E1399*I1399,0)</f>
        <v>768</v>
      </c>
      <c r="L1399" s="153">
        <f>ROUND(K1399/12*$B$4,0)</f>
        <v>256</v>
      </c>
      <c r="M1399" s="153">
        <v>440</v>
      </c>
      <c r="N1399" s="153">
        <f>M1399/L1399*100</f>
        <v>171.875</v>
      </c>
      <c r="O1399" s="153">
        <f>ROUND(K1399/D1399,0)</f>
        <v>3</v>
      </c>
      <c r="P1399" s="153">
        <f>M1399/$B$4*12/O1399</f>
        <v>440</v>
      </c>
      <c r="Q1399" s="331"/>
      <c r="R1399" s="331"/>
      <c r="S1399" s="331"/>
      <c r="T1399" s="331"/>
      <c r="U1399" s="758"/>
      <c r="V1399" s="331">
        <f>AB1399-AA1399-X1399</f>
        <v>0</v>
      </c>
      <c r="W1399" s="776"/>
      <c r="X1399" s="331"/>
      <c r="Y1399" s="331">
        <f>V1399-U1399</f>
        <v>0</v>
      </c>
      <c r="Z1399" s="331"/>
      <c r="AA1399" s="331"/>
      <c r="AB1399" s="331"/>
      <c r="AC1399" s="1015">
        <f>V1399-U1399-Y1399</f>
        <v>0</v>
      </c>
      <c r="AD1399" s="1028"/>
      <c r="AF1399" s="3083">
        <f>V1399+X1399+AA1399-AB1399</f>
        <v>0</v>
      </c>
      <c r="AG1399" s="147">
        <f>AB1399*1000-AF1399</f>
        <v>0</v>
      </c>
      <c r="AJ1399" s="2087"/>
    </row>
    <row r="1400" spans="1:36" s="147" customFormat="1" x14ac:dyDescent="0.25">
      <c r="A1400" s="137">
        <v>1</v>
      </c>
      <c r="B1400" s="1099" t="s">
        <v>44</v>
      </c>
      <c r="C1400" s="1100"/>
      <c r="D1400" s="1530">
        <v>240</v>
      </c>
      <c r="E1400" s="226">
        <v>2602</v>
      </c>
      <c r="F1400" s="129">
        <f>ROUND(E1400/12*$B$4,0)</f>
        <v>867</v>
      </c>
      <c r="G1400" s="129">
        <v>835</v>
      </c>
      <c r="H1400" s="129">
        <f>G1400/F1400*100</f>
        <v>96.309111880046146</v>
      </c>
      <c r="I1400" s="830">
        <v>8</v>
      </c>
      <c r="J1400" s="1037">
        <f>M1400/G1400</f>
        <v>7.9580838323353289</v>
      </c>
      <c r="K1400" s="282">
        <f>ROUND(E1400*I1400,0)</f>
        <v>20816</v>
      </c>
      <c r="L1400" s="282">
        <f>ROUND(K1400/12*$B$4,0)</f>
        <v>6939</v>
      </c>
      <c r="M1400" s="282">
        <v>6645</v>
      </c>
      <c r="N1400" s="282">
        <f>M1400/L1400*100</f>
        <v>95.763078253350628</v>
      </c>
      <c r="O1400" s="282">
        <f>ROUND(K1400/D1400,0)</f>
        <v>87</v>
      </c>
      <c r="P1400" s="282">
        <f>M1400/$B$4*12/O1400</f>
        <v>229.13793103448276</v>
      </c>
      <c r="Q1400" s="332"/>
      <c r="R1400" s="332"/>
      <c r="S1400" s="332"/>
      <c r="T1400" s="332"/>
      <c r="U1400" s="879"/>
      <c r="V1400" s="332"/>
      <c r="W1400" s="1057"/>
      <c r="X1400" s="332"/>
      <c r="Y1400" s="332"/>
      <c r="Z1400" s="332"/>
      <c r="AA1400" s="332"/>
      <c r="AB1400" s="332"/>
      <c r="AC1400" s="1015">
        <f>V1400-U1400-Y1400</f>
        <v>0</v>
      </c>
      <c r="AD1400" s="1028"/>
      <c r="AF1400" s="3083">
        <f>V1400+X1400+AA1400-AB1400</f>
        <v>0</v>
      </c>
      <c r="AG1400" s="147">
        <f>AB1400*1000-AF1400</f>
        <v>0</v>
      </c>
      <c r="AJ1400" s="2087"/>
    </row>
    <row r="1401" spans="1:36" x14ac:dyDescent="0.25">
      <c r="A1401" s="137">
        <v>1</v>
      </c>
      <c r="B1401" s="1293" t="s">
        <v>176</v>
      </c>
      <c r="C1401" s="1294"/>
      <c r="D1401" s="1550"/>
      <c r="E1401" s="227">
        <f>SUM(E1398:E1400)</f>
        <v>3105</v>
      </c>
      <c r="F1401" s="158">
        <f>SUM(F1398:F1400)</f>
        <v>1035</v>
      </c>
      <c r="G1401" s="158">
        <f>SUM(G1398:G1400)</f>
        <v>1028</v>
      </c>
      <c r="H1401" s="158">
        <f>G1401/F1401*100</f>
        <v>99.323671497584542</v>
      </c>
      <c r="I1401" s="1433">
        <f>IF(E1401=0,0,K1401/E1401)</f>
        <v>7.1806763285024156</v>
      </c>
      <c r="J1401" s="1069">
        <f>M1401/G1401</f>
        <v>7.0262645914396886</v>
      </c>
      <c r="K1401" s="1127">
        <f>SUM(K1398:K1400)</f>
        <v>22296</v>
      </c>
      <c r="L1401" s="1127">
        <f>SUM(L1398:L1400)</f>
        <v>7432</v>
      </c>
      <c r="M1401" s="1127">
        <f>SUM(M1398:M1400)</f>
        <v>7223</v>
      </c>
      <c r="N1401" s="1127">
        <f>M1401/L1401*100</f>
        <v>97.187836383207753</v>
      </c>
      <c r="O1401" s="1127">
        <f>SUM(O1398:O1400)</f>
        <v>93</v>
      </c>
      <c r="P1401" s="282">
        <f>M1401/$B$4*12/O1401</f>
        <v>233</v>
      </c>
      <c r="Q1401" s="332"/>
      <c r="R1401" s="332"/>
      <c r="S1401" s="332"/>
      <c r="T1401" s="332"/>
      <c r="U1401" s="879"/>
      <c r="V1401" s="332">
        <f t="shared" ref="V1401:V1404" si="630">AB1401-AA1401-X1401</f>
        <v>0</v>
      </c>
      <c r="W1401" s="1057"/>
      <c r="X1401" s="332"/>
      <c r="Y1401" s="332"/>
      <c r="Z1401" s="332"/>
      <c r="AA1401" s="332"/>
      <c r="AB1401" s="332"/>
      <c r="AC1401" s="1015">
        <f>V1401-U1401-Y1401</f>
        <v>0</v>
      </c>
      <c r="AD1401" s="1028"/>
      <c r="AF1401" s="3083">
        <f>V1401+X1401+AA1401-AB1401</f>
        <v>0</v>
      </c>
      <c r="AG1401" s="2087">
        <f>AB1401*1000-AF1401</f>
        <v>0</v>
      </c>
      <c r="AJ1401" s="2087"/>
    </row>
    <row r="1402" spans="1:36" ht="30" thickBot="1" x14ac:dyDescent="0.3">
      <c r="A1402" s="137">
        <v>1</v>
      </c>
      <c r="B1402" s="148" t="s">
        <v>201</v>
      </c>
      <c r="C1402" s="148"/>
      <c r="D1402" s="148"/>
      <c r="E1402" s="248">
        <f>SUM(E1401)</f>
        <v>3105</v>
      </c>
      <c r="F1402" s="1528">
        <f>SUM(F1401)</f>
        <v>1035</v>
      </c>
      <c r="G1402" s="1528">
        <f>SUM(G1401)</f>
        <v>1028</v>
      </c>
      <c r="H1402" s="1528">
        <f>G1402/F1402*100</f>
        <v>99.323671497584542</v>
      </c>
      <c r="I1402" s="1107">
        <f>IF(E1402=0,0,K1402/E1402)</f>
        <v>7.1806763285024156</v>
      </c>
      <c r="J1402" s="1108">
        <f>M1402/G1402</f>
        <v>7.0262645914396886</v>
      </c>
      <c r="K1402" s="1528">
        <f>SUM(K1401)</f>
        <v>22296</v>
      </c>
      <c r="L1402" s="1528">
        <f>SUM(L1401)</f>
        <v>7432</v>
      </c>
      <c r="M1402" s="1528">
        <f>SUM(M1401)</f>
        <v>7223</v>
      </c>
      <c r="N1402" s="1109">
        <f>M1402/L1402*100</f>
        <v>97.187836383207753</v>
      </c>
      <c r="O1402" s="1153">
        <f>SUM(O1401)</f>
        <v>93</v>
      </c>
      <c r="P1402" s="1109">
        <f>M1402/$B$4*12/O1402</f>
        <v>233</v>
      </c>
      <c r="Q1402" s="336">
        <v>54086.19658058881</v>
      </c>
      <c r="R1402" s="336">
        <v>54086.19658058881</v>
      </c>
      <c r="S1402" s="336">
        <v>56574.460376570125</v>
      </c>
      <c r="T1402" s="336">
        <v>56574.460376570125</v>
      </c>
      <c r="U1402" s="884">
        <f t="shared" ref="U1402" si="631">Q1402/12*$B$4+(R1402-Q1402)/11*3+(S1402-R1402)/10*2+(T1402-S1402)/9*1</f>
        <v>18526.384952725864</v>
      </c>
      <c r="V1402" s="336">
        <f t="shared" si="630"/>
        <v>17542.62629</v>
      </c>
      <c r="W1402" s="778"/>
      <c r="X1402" s="336"/>
      <c r="Y1402" s="336">
        <f>V1402-U1402</f>
        <v>-983.75866272586427</v>
      </c>
      <c r="Z1402" s="336"/>
      <c r="AA1402" s="812">
        <v>-119.26611</v>
      </c>
      <c r="AB1402" s="812">
        <v>17423.36018</v>
      </c>
      <c r="AC1402" s="1015">
        <f>V1402-U1402-Y1402</f>
        <v>0</v>
      </c>
      <c r="AD1402" s="1028"/>
      <c r="AF1402" s="3083">
        <f>V1402+X1402+AA1402-AB1402</f>
        <v>0</v>
      </c>
      <c r="AG1402" s="2087">
        <f>AB1402*1000-AF1402</f>
        <v>17423360.18</v>
      </c>
      <c r="AJ1402" s="2087"/>
    </row>
    <row r="1403" spans="1:36" ht="15.75" thickBot="1" x14ac:dyDescent="0.3">
      <c r="A1403" s="137">
        <v>1</v>
      </c>
      <c r="B1403" s="1556" t="s">
        <v>278</v>
      </c>
      <c r="C1403" s="1557"/>
      <c r="D1403" s="1556"/>
      <c r="E1403" s="257"/>
      <c r="F1403" s="1629"/>
      <c r="G1403" s="1629"/>
      <c r="H1403" s="1629"/>
      <c r="I1403" s="1387"/>
      <c r="J1403" s="1387"/>
      <c r="K1403" s="708"/>
      <c r="L1403" s="708"/>
      <c r="M1403" s="708">
        <f>M1402</f>
        <v>7223</v>
      </c>
      <c r="N1403" s="708"/>
      <c r="O1403" s="708"/>
      <c r="P1403" s="708"/>
      <c r="Q1403" s="337">
        <f t="shared" ref="Q1403:U1403" si="632">SUM(Q1395,Q1402)</f>
        <v>459253.62615058885</v>
      </c>
      <c r="R1403" s="337">
        <f t="shared" ref="R1403:S1403" si="633">SUM(R1395,R1402)</f>
        <v>459253.62615058885</v>
      </c>
      <c r="S1403" s="337">
        <f t="shared" si="633"/>
        <v>459255.82852657017</v>
      </c>
      <c r="T1403" s="337">
        <f t="shared" ref="T1403" si="634">SUM(T1395,T1402)</f>
        <v>459255.82852657017</v>
      </c>
      <c r="U1403" s="759">
        <f t="shared" si="632"/>
        <v>153084.98252539255</v>
      </c>
      <c r="V1403" s="337">
        <f t="shared" si="630"/>
        <v>149368.42294000002</v>
      </c>
      <c r="W1403" s="781"/>
      <c r="X1403" s="156">
        <f>SUM(X1395,X1402)</f>
        <v>-34.161999999999999</v>
      </c>
      <c r="Y1403" s="337">
        <f>SUM(Y1395,Y1402)</f>
        <v>-3716.5595853925124</v>
      </c>
      <c r="Z1403" s="337">
        <f>SUM(Z1395,Z1402)</f>
        <v>-3.6080799999999997</v>
      </c>
      <c r="AA1403" s="156">
        <f>SUM(AA1395,AA1402)</f>
        <v>-242.52503999999999</v>
      </c>
      <c r="AB1403" s="337">
        <f>SUM(AB1395,AB1402)</f>
        <v>149091.7359</v>
      </c>
      <c r="AC1403" s="1015">
        <f>V1403-U1403-Y1403</f>
        <v>-2.0918378140777349E-11</v>
      </c>
      <c r="AD1403" s="1028"/>
      <c r="AF1403" s="3083">
        <f>V1403+X1403+AA1403-AB1403</f>
        <v>0</v>
      </c>
      <c r="AG1403" s="2087">
        <f>AB1403*1000-AF1403</f>
        <v>149091735.90000001</v>
      </c>
      <c r="AJ1403" s="2087"/>
    </row>
    <row r="1404" spans="1:36" x14ac:dyDescent="0.25">
      <c r="A1404" s="137">
        <v>1</v>
      </c>
      <c r="B1404" s="1609"/>
      <c r="C1404" s="1610"/>
      <c r="D1404" s="1609"/>
      <c r="E1404" s="233"/>
      <c r="F1404" s="747"/>
      <c r="G1404" s="747"/>
      <c r="H1404" s="747"/>
      <c r="I1404" s="1407"/>
      <c r="J1404" s="1407"/>
      <c r="K1404" s="747"/>
      <c r="L1404" s="747"/>
      <c r="M1404" s="747"/>
      <c r="N1404" s="747"/>
      <c r="O1404" s="747"/>
      <c r="P1404" s="747"/>
      <c r="Q1404" s="330"/>
      <c r="R1404" s="330"/>
      <c r="S1404" s="330"/>
      <c r="T1404" s="330"/>
      <c r="U1404" s="757"/>
      <c r="V1404" s="330">
        <f t="shared" si="630"/>
        <v>0</v>
      </c>
      <c r="W1404" s="779"/>
      <c r="X1404" s="330"/>
      <c r="Y1404" s="330"/>
      <c r="Z1404" s="330"/>
      <c r="AA1404" s="330"/>
      <c r="AB1404" s="330"/>
      <c r="AC1404" s="1015">
        <f>V1404-U1404-Y1404</f>
        <v>0</v>
      </c>
      <c r="AD1404" s="1028"/>
      <c r="AF1404" s="3083">
        <f>V1404+X1404+AA1404-AB1404</f>
        <v>0</v>
      </c>
      <c r="AG1404" s="2087">
        <f>AB1404*1000-AF1404</f>
        <v>0</v>
      </c>
    </row>
    <row r="1405" spans="1:36" ht="43.5" customHeight="1" x14ac:dyDescent="0.25">
      <c r="A1405" s="137">
        <v>1</v>
      </c>
      <c r="B1405" s="1019" t="s">
        <v>363</v>
      </c>
      <c r="C1405" s="1019"/>
      <c r="D1405" s="1432"/>
      <c r="E1405" s="223"/>
      <c r="F1405" s="525"/>
      <c r="G1405" s="525"/>
      <c r="H1405" s="525"/>
      <c r="I1405" s="1415"/>
      <c r="J1405" s="1415"/>
      <c r="K1405" s="525"/>
      <c r="L1405" s="525"/>
      <c r="M1405" s="525"/>
      <c r="N1405" s="525"/>
      <c r="O1405" s="525"/>
      <c r="P1405" s="525"/>
      <c r="Q1405" s="331"/>
      <c r="R1405" s="331"/>
      <c r="S1405" s="331"/>
      <c r="T1405" s="331"/>
      <c r="U1405" s="758"/>
      <c r="V1405" s="331">
        <f>AB1405-AA1405-X1405</f>
        <v>0</v>
      </c>
      <c r="W1405" s="776"/>
      <c r="X1405" s="331"/>
      <c r="Y1405" s="331"/>
      <c r="Z1405" s="331"/>
      <c r="AA1405" s="331"/>
      <c r="AB1405" s="331"/>
      <c r="AC1405" s="1015">
        <f>V1405-U1405-Y1405</f>
        <v>0</v>
      </c>
      <c r="AD1405" s="1028"/>
      <c r="AF1405" s="3083">
        <f>V1405+X1405+AA1405-AB1405</f>
        <v>0</v>
      </c>
      <c r="AG1405" s="2087">
        <f>AB1405*1000-AF1405</f>
        <v>0</v>
      </c>
    </row>
    <row r="1406" spans="1:36" ht="58.5" customHeight="1" x14ac:dyDescent="0.25">
      <c r="A1406" s="137">
        <v>1</v>
      </c>
      <c r="B1406" s="833" t="s">
        <v>325</v>
      </c>
      <c r="C1406" s="1618"/>
      <c r="D1406" s="535"/>
      <c r="E1406" s="225"/>
      <c r="F1406" s="187"/>
      <c r="G1406" s="187"/>
      <c r="H1406" s="187"/>
      <c r="I1406" s="1415"/>
      <c r="J1406" s="1415"/>
      <c r="K1406" s="525"/>
      <c r="L1406" s="525"/>
      <c r="M1406" s="525"/>
      <c r="N1406" s="525"/>
      <c r="O1406" s="525"/>
      <c r="P1406" s="525"/>
      <c r="Q1406" s="331">
        <v>270838.48243000003</v>
      </c>
      <c r="R1406" s="331">
        <v>270838.48243000003</v>
      </c>
      <c r="S1406" s="331">
        <v>267906.58281000005</v>
      </c>
      <c r="T1406" s="331">
        <v>267906.58281000005</v>
      </c>
      <c r="U1406" s="880">
        <f t="shared" ref="U1406" si="635">Q1406/12*$B$4+(R1406-Q1406)/11*3+(S1406-R1406)/10*2+(T1406-S1406)/9*1</f>
        <v>89693.114219333351</v>
      </c>
      <c r="V1406" s="331">
        <f>AB1406-AA1406-X1406</f>
        <v>85486.253489999988</v>
      </c>
      <c r="W1406" s="776"/>
      <c r="X1406" s="331">
        <v>-178.02624</v>
      </c>
      <c r="Y1406" s="331">
        <f>V1406-U1406</f>
        <v>-4206.8607293333625</v>
      </c>
      <c r="Z1406" s="331"/>
      <c r="AA1406" s="331">
        <v>-14.18675</v>
      </c>
      <c r="AB1406" s="331">
        <v>85294.040499999988</v>
      </c>
      <c r="AC1406" s="1015">
        <f>V1406-U1406-Y1406</f>
        <v>0</v>
      </c>
      <c r="AD1406" s="1028"/>
      <c r="AF1406" s="3083">
        <f>V1406+X1406+AA1406-AB1406</f>
        <v>0</v>
      </c>
      <c r="AG1406" s="2087">
        <f>AB1406*1000-AF1406</f>
        <v>85294040.499999985</v>
      </c>
    </row>
    <row r="1407" spans="1:36" ht="29.25" x14ac:dyDescent="0.25">
      <c r="A1407" s="137">
        <v>1</v>
      </c>
      <c r="B1407" s="2082" t="s">
        <v>271</v>
      </c>
      <c r="C1407" s="1582"/>
      <c r="D1407" s="1546"/>
      <c r="E1407" s="493">
        <f>E1408+E1409+E1410+E1411+E1412+E1413*5</f>
        <v>52916</v>
      </c>
      <c r="F1407" s="525">
        <f t="shared" ref="F1407:G1407" si="636">F1408+F1409+F1410+F1411+F1412+F1413*5</f>
        <v>17636</v>
      </c>
      <c r="G1407" s="525">
        <f t="shared" si="636"/>
        <v>17851</v>
      </c>
      <c r="H1407" s="525">
        <f>G1407/F1407*100</f>
        <v>101.21909730097526</v>
      </c>
      <c r="I1407" s="1415"/>
      <c r="J1407" s="1415"/>
      <c r="K1407" s="122"/>
      <c r="L1407" s="122"/>
      <c r="M1407" s="122"/>
      <c r="N1407" s="122"/>
      <c r="O1407" s="122"/>
      <c r="P1407" s="122"/>
      <c r="Q1407" s="331"/>
      <c r="R1407" s="331"/>
      <c r="S1407" s="331"/>
      <c r="T1407" s="331"/>
      <c r="U1407" s="758"/>
      <c r="V1407" s="331">
        <f>AB1407-AA1407-X1407</f>
        <v>0</v>
      </c>
      <c r="W1407" s="776"/>
      <c r="X1407" s="331"/>
      <c r="Y1407" s="331"/>
      <c r="Z1407" s="331"/>
      <c r="AA1407" s="331"/>
      <c r="AB1407" s="331"/>
      <c r="AC1407" s="1015">
        <f>V1407-U1407-Y1407</f>
        <v>0</v>
      </c>
      <c r="AD1407" s="1028"/>
      <c r="AF1407" s="3083">
        <f>V1407+X1407+AA1407-AB1407</f>
        <v>0</v>
      </c>
      <c r="AG1407" s="2087">
        <f>AB1407*1000-AF1407</f>
        <v>0</v>
      </c>
    </row>
    <row r="1408" spans="1:36" ht="30" x14ac:dyDescent="0.25">
      <c r="A1408" s="137">
        <v>1</v>
      </c>
      <c r="B1408" s="311" t="s">
        <v>193</v>
      </c>
      <c r="C1408" s="434"/>
      <c r="D1408" s="1546"/>
      <c r="E1408" s="494"/>
      <c r="F1408" s="187">
        <f>ROUND(E1408/12*$B$4,0)</f>
        <v>0</v>
      </c>
      <c r="G1408" s="187"/>
      <c r="H1408" s="187"/>
      <c r="I1408" s="1415"/>
      <c r="J1408" s="1415"/>
      <c r="K1408" s="122"/>
      <c r="L1408" s="122"/>
      <c r="M1408" s="122"/>
      <c r="N1408" s="122"/>
      <c r="O1408" s="122"/>
      <c r="P1408" s="122"/>
      <c r="Q1408" s="331"/>
      <c r="R1408" s="331"/>
      <c r="S1408" s="331"/>
      <c r="T1408" s="331"/>
      <c r="U1408" s="758"/>
      <c r="V1408" s="331"/>
      <c r="W1408" s="776"/>
      <c r="X1408" s="331"/>
      <c r="Y1408" s="331"/>
      <c r="Z1408" s="331"/>
      <c r="AA1408" s="331"/>
      <c r="AB1408" s="331"/>
      <c r="AC1408" s="1015">
        <f>V1408-U1408-Y1408</f>
        <v>0</v>
      </c>
      <c r="AD1408" s="1028"/>
      <c r="AF1408" s="3083">
        <f>V1408+X1408+AA1408-AB1408</f>
        <v>0</v>
      </c>
      <c r="AG1408" s="2087">
        <f>AB1408*1000-AF1408</f>
        <v>0</v>
      </c>
    </row>
    <row r="1409" spans="1:33" ht="30" x14ac:dyDescent="0.25">
      <c r="A1409" s="137">
        <v>1</v>
      </c>
      <c r="B1409" s="312" t="s">
        <v>454</v>
      </c>
      <c r="C1409" s="434"/>
      <c r="D1409" s="1546"/>
      <c r="E1409" s="494">
        <v>30316</v>
      </c>
      <c r="F1409" s="187">
        <f>ROUND(E1409/12*$B$4,0)</f>
        <v>10105</v>
      </c>
      <c r="G1409" s="187">
        <v>12489</v>
      </c>
      <c r="H1409" s="187">
        <f>G1409/F1409*100</f>
        <v>123.59228104898565</v>
      </c>
      <c r="I1409" s="1415"/>
      <c r="J1409" s="1415"/>
      <c r="K1409" s="122"/>
      <c r="L1409" s="122"/>
      <c r="M1409" s="122"/>
      <c r="N1409" s="122"/>
      <c r="O1409" s="122"/>
      <c r="P1409" s="122"/>
      <c r="Q1409" s="331"/>
      <c r="R1409" s="331"/>
      <c r="S1409" s="331"/>
      <c r="T1409" s="331"/>
      <c r="U1409" s="758"/>
      <c r="V1409" s="331"/>
      <c r="W1409" s="776"/>
      <c r="X1409" s="331"/>
      <c r="Y1409" s="331"/>
      <c r="Z1409" s="331"/>
      <c r="AA1409" s="331"/>
      <c r="AB1409" s="331"/>
      <c r="AC1409" s="1015">
        <f>V1409-U1409-Y1409</f>
        <v>0</v>
      </c>
      <c r="AD1409" s="1028"/>
      <c r="AF1409" s="3083">
        <f>V1409+X1409+AA1409-AB1409</f>
        <v>0</v>
      </c>
      <c r="AG1409" s="137">
        <f>AB1409*1000-AF1409</f>
        <v>0</v>
      </c>
    </row>
    <row r="1410" spans="1:33" ht="60" x14ac:dyDescent="0.25">
      <c r="A1410" s="137">
        <v>1</v>
      </c>
      <c r="B1410" s="312" t="s">
        <v>455</v>
      </c>
      <c r="C1410" s="434"/>
      <c r="D1410" s="1546"/>
      <c r="E1410" s="494">
        <v>10000</v>
      </c>
      <c r="F1410" s="187">
        <f t="shared" ref="F1410:F1411" si="637">ROUND(E1410/12*$B$4,0)</f>
        <v>3333</v>
      </c>
      <c r="G1410" s="187">
        <v>2521</v>
      </c>
      <c r="H1410" s="187">
        <f>G1410/F1410*100</f>
        <v>75.637563756375641</v>
      </c>
      <c r="I1410" s="1415"/>
      <c r="J1410" s="1415"/>
      <c r="K1410" s="122"/>
      <c r="L1410" s="122"/>
      <c r="M1410" s="122"/>
      <c r="N1410" s="122"/>
      <c r="O1410" s="122"/>
      <c r="P1410" s="122"/>
      <c r="Q1410" s="331"/>
      <c r="R1410" s="331"/>
      <c r="S1410" s="331"/>
      <c r="T1410" s="331"/>
      <c r="U1410" s="758"/>
      <c r="V1410" s="331"/>
      <c r="W1410" s="776"/>
      <c r="X1410" s="331"/>
      <c r="Y1410" s="331"/>
      <c r="Z1410" s="331"/>
      <c r="AA1410" s="331"/>
      <c r="AB1410" s="331"/>
      <c r="AC1410" s="1015">
        <f>V1410-U1410-Y1410</f>
        <v>0</v>
      </c>
      <c r="AD1410" s="1028"/>
      <c r="AF1410" s="3083">
        <f>V1410+X1410+AA1410-AB1410</f>
        <v>0</v>
      </c>
      <c r="AG1410" s="137">
        <f>AB1410*1000-AF1410</f>
        <v>0</v>
      </c>
    </row>
    <row r="1411" spans="1:33" ht="45" x14ac:dyDescent="0.25">
      <c r="A1411" s="137">
        <v>1</v>
      </c>
      <c r="B1411" s="312" t="s">
        <v>456</v>
      </c>
      <c r="C1411" s="434"/>
      <c r="D1411" s="1546"/>
      <c r="E1411" s="494">
        <v>10000</v>
      </c>
      <c r="F1411" s="187">
        <f t="shared" si="637"/>
        <v>3333</v>
      </c>
      <c r="G1411" s="187">
        <v>2431</v>
      </c>
      <c r="H1411" s="187">
        <f>G1411/F1411*100</f>
        <v>72.937293729372925</v>
      </c>
      <c r="I1411" s="1415"/>
      <c r="J1411" s="1415"/>
      <c r="K1411" s="122"/>
      <c r="L1411" s="122"/>
      <c r="M1411" s="122"/>
      <c r="N1411" s="122"/>
      <c r="O1411" s="122"/>
      <c r="P1411" s="122"/>
      <c r="Q1411" s="331"/>
      <c r="R1411" s="331"/>
      <c r="S1411" s="331"/>
      <c r="T1411" s="331"/>
      <c r="U1411" s="758"/>
      <c r="V1411" s="331"/>
      <c r="W1411" s="776"/>
      <c r="X1411" s="331"/>
      <c r="Y1411" s="331"/>
      <c r="Z1411" s="331"/>
      <c r="AA1411" s="331"/>
      <c r="AB1411" s="331"/>
      <c r="AC1411" s="1015">
        <f>V1411-U1411-Y1411</f>
        <v>0</v>
      </c>
      <c r="AD1411" s="1028"/>
      <c r="AF1411" s="3083">
        <f>V1411+X1411+AA1411-AB1411</f>
        <v>0</v>
      </c>
      <c r="AG1411" s="137">
        <f>AB1411*1000-AF1411</f>
        <v>0</v>
      </c>
    </row>
    <row r="1412" spans="1:33" ht="90" x14ac:dyDescent="0.25">
      <c r="A1412" s="137">
        <v>1</v>
      </c>
      <c r="B1412" s="312" t="s">
        <v>457</v>
      </c>
      <c r="C1412" s="434"/>
      <c r="D1412" s="1546"/>
      <c r="E1412" s="494"/>
      <c r="F1412" s="187">
        <f>ROUND(E1412/12*$B$4,0)</f>
        <v>0</v>
      </c>
      <c r="G1412" s="187">
        <v>0</v>
      </c>
      <c r="H1412" s="187"/>
      <c r="I1412" s="1415"/>
      <c r="J1412" s="1415"/>
      <c r="K1412" s="122"/>
      <c r="L1412" s="122"/>
      <c r="M1412" s="122"/>
      <c r="N1412" s="122"/>
      <c r="O1412" s="122"/>
      <c r="P1412" s="122"/>
      <c r="Q1412" s="331"/>
      <c r="R1412" s="331"/>
      <c r="S1412" s="331"/>
      <c r="T1412" s="331"/>
      <c r="U1412" s="758"/>
      <c r="V1412" s="331"/>
      <c r="W1412" s="776"/>
      <c r="X1412" s="331"/>
      <c r="Y1412" s="331"/>
      <c r="Z1412" s="331"/>
      <c r="AA1412" s="331"/>
      <c r="AB1412" s="331"/>
      <c r="AC1412" s="1015">
        <f>V1412-U1412-Y1412</f>
        <v>0</v>
      </c>
      <c r="AD1412" s="1028"/>
      <c r="AF1412" s="3083">
        <f>V1412+X1412+AA1412-AB1412</f>
        <v>0</v>
      </c>
      <c r="AG1412" s="137">
        <f>AB1412*1000-AF1412</f>
        <v>0</v>
      </c>
    </row>
    <row r="1413" spans="1:33" s="2087" customFormat="1" ht="42.75" x14ac:dyDescent="0.25">
      <c r="A1413" s="2087">
        <v>1</v>
      </c>
      <c r="B1413" s="977" t="s">
        <v>623</v>
      </c>
      <c r="C1413" s="434"/>
      <c r="D1413" s="1546"/>
      <c r="E1413" s="824">
        <f>E1414</f>
        <v>520</v>
      </c>
      <c r="F1413" s="187">
        <f t="shared" ref="F1413:G1413" si="638">F1414</f>
        <v>173</v>
      </c>
      <c r="G1413" s="187">
        <f t="shared" si="638"/>
        <v>82</v>
      </c>
      <c r="H1413" s="187">
        <f t="shared" ref="H1413:H1418" si="639">G1413/F1413*100</f>
        <v>47.398843930635834</v>
      </c>
      <c r="I1413" s="1415"/>
      <c r="J1413" s="1415"/>
      <c r="K1413" s="122"/>
      <c r="L1413" s="122"/>
      <c r="M1413" s="122"/>
      <c r="N1413" s="122"/>
      <c r="O1413" s="122"/>
      <c r="P1413" s="122"/>
      <c r="Q1413" s="331"/>
      <c r="R1413" s="331"/>
      <c r="S1413" s="331"/>
      <c r="T1413" s="331"/>
      <c r="U1413" s="758"/>
      <c r="V1413" s="331"/>
      <c r="W1413" s="776"/>
      <c r="X1413" s="331"/>
      <c r="Y1413" s="331"/>
      <c r="Z1413" s="331"/>
      <c r="AA1413" s="331"/>
      <c r="AB1413" s="331"/>
      <c r="AC1413" s="1015"/>
      <c r="AD1413" s="1028"/>
      <c r="AF1413" s="3083">
        <f>V1413+X1413+AA1413-AB1413</f>
        <v>0</v>
      </c>
      <c r="AG1413" s="2087">
        <f>AB1413*1000-AF1413</f>
        <v>0</v>
      </c>
    </row>
    <row r="1414" spans="1:33" s="2087" customFormat="1" ht="30" x14ac:dyDescent="0.25">
      <c r="A1414" s="2087">
        <v>1</v>
      </c>
      <c r="B1414" s="4" t="s">
        <v>625</v>
      </c>
      <c r="C1414" s="434"/>
      <c r="D1414" s="1546"/>
      <c r="E1414" s="825">
        <v>520</v>
      </c>
      <c r="F1414" s="187">
        <f t="shared" ref="F1414" si="640">ROUND(E1414/12*$B$4,0)</f>
        <v>173</v>
      </c>
      <c r="G1414" s="187">
        <v>82</v>
      </c>
      <c r="H1414" s="187">
        <f t="shared" si="639"/>
        <v>47.398843930635834</v>
      </c>
      <c r="I1414" s="1415"/>
      <c r="J1414" s="1415"/>
      <c r="K1414" s="122"/>
      <c r="L1414" s="122"/>
      <c r="M1414" s="122"/>
      <c r="N1414" s="122"/>
      <c r="O1414" s="122"/>
      <c r="P1414" s="122"/>
      <c r="Q1414" s="331"/>
      <c r="R1414" s="331"/>
      <c r="S1414" s="331"/>
      <c r="T1414" s="331"/>
      <c r="U1414" s="758"/>
      <c r="V1414" s="331"/>
      <c r="W1414" s="776"/>
      <c r="X1414" s="331"/>
      <c r="Y1414" s="331"/>
      <c r="Z1414" s="331"/>
      <c r="AA1414" s="331"/>
      <c r="AB1414" s="331"/>
      <c r="AC1414" s="1015"/>
      <c r="AD1414" s="1028"/>
      <c r="AF1414" s="3083">
        <f>V1414+X1414+AA1414-AB1414</f>
        <v>0</v>
      </c>
      <c r="AG1414" s="2087">
        <f>AB1414*1000-AF1414</f>
        <v>0</v>
      </c>
    </row>
    <row r="1415" spans="1:33" ht="29.25" x14ac:dyDescent="0.25">
      <c r="A1415" s="137">
        <v>1</v>
      </c>
      <c r="B1415" s="285" t="s">
        <v>131</v>
      </c>
      <c r="C1415" s="434"/>
      <c r="D1415" s="1546"/>
      <c r="E1415" s="493">
        <f>E1416+E1417</f>
        <v>146737</v>
      </c>
      <c r="F1415" s="187">
        <f t="shared" ref="F1415:G1415" si="641">F1416+F1417</f>
        <v>48913</v>
      </c>
      <c r="G1415" s="187">
        <f t="shared" si="641"/>
        <v>44154</v>
      </c>
      <c r="H1415" s="187">
        <f t="shared" si="639"/>
        <v>90.270480240426878</v>
      </c>
      <c r="I1415" s="1415"/>
      <c r="J1415" s="1415"/>
      <c r="K1415" s="122"/>
      <c r="L1415" s="122"/>
      <c r="M1415" s="122"/>
      <c r="N1415" s="122"/>
      <c r="O1415" s="122"/>
      <c r="P1415" s="122"/>
      <c r="Q1415" s="331"/>
      <c r="R1415" s="331"/>
      <c r="S1415" s="331"/>
      <c r="T1415" s="331"/>
      <c r="U1415" s="758"/>
      <c r="V1415" s="331"/>
      <c r="W1415" s="776"/>
      <c r="X1415" s="331"/>
      <c r="Y1415" s="331"/>
      <c r="Z1415" s="331"/>
      <c r="AA1415" s="331"/>
      <c r="AB1415" s="331"/>
      <c r="AC1415" s="1015">
        <f>V1415-U1415-Y1415</f>
        <v>0</v>
      </c>
      <c r="AD1415" s="1028"/>
      <c r="AF1415" s="3083">
        <f>V1415+X1415+AA1415-AB1415</f>
        <v>0</v>
      </c>
      <c r="AG1415" s="137">
        <f>AB1415*1000-AF1415</f>
        <v>0</v>
      </c>
    </row>
    <row r="1416" spans="1:33" x14ac:dyDescent="0.25">
      <c r="A1416" s="137">
        <v>1</v>
      </c>
      <c r="B1416" s="312" t="s">
        <v>222</v>
      </c>
      <c r="C1416" s="434"/>
      <c r="D1416" s="1546"/>
      <c r="E1416" s="494">
        <v>140000</v>
      </c>
      <c r="F1416" s="187">
        <f>ROUND(E1416/12*$B$4,0)</f>
        <v>46667</v>
      </c>
      <c r="G1416" s="187">
        <v>41693</v>
      </c>
      <c r="H1416" s="187">
        <f t="shared" si="639"/>
        <v>89.341504703537836</v>
      </c>
      <c r="I1416" s="1415"/>
      <c r="J1416" s="1415"/>
      <c r="K1416" s="122"/>
      <c r="L1416" s="122"/>
      <c r="M1416" s="122"/>
      <c r="N1416" s="122"/>
      <c r="O1416" s="122"/>
      <c r="P1416" s="122"/>
      <c r="Q1416" s="331"/>
      <c r="R1416" s="331"/>
      <c r="S1416" s="331"/>
      <c r="T1416" s="331"/>
      <c r="U1416" s="758"/>
      <c r="V1416" s="331"/>
      <c r="W1416" s="776"/>
      <c r="X1416" s="331"/>
      <c r="Y1416" s="331"/>
      <c r="Z1416" s="331"/>
      <c r="AA1416" s="331"/>
      <c r="AB1416" s="331"/>
      <c r="AC1416" s="1015">
        <f>V1416-U1416-Y1416</f>
        <v>0</v>
      </c>
      <c r="AD1416" s="1028"/>
      <c r="AF1416" s="3083">
        <f>V1416+X1416+AA1416-AB1416</f>
        <v>0</v>
      </c>
      <c r="AG1416" s="137">
        <f>AB1416*1000-AF1416</f>
        <v>0</v>
      </c>
    </row>
    <row r="1417" spans="1:33" ht="60" x14ac:dyDescent="0.25">
      <c r="A1417" s="137">
        <v>1</v>
      </c>
      <c r="B1417" s="4" t="s">
        <v>506</v>
      </c>
      <c r="C1417" s="434"/>
      <c r="D1417" s="1546"/>
      <c r="E1417" s="494">
        <v>6737</v>
      </c>
      <c r="F1417" s="187">
        <f t="shared" ref="F1417:F1418" si="642">ROUND(E1417/12*$B$4,0)</f>
        <v>2246</v>
      </c>
      <c r="G1417" s="187">
        <v>2461</v>
      </c>
      <c r="H1417" s="187">
        <f t="shared" si="639"/>
        <v>109.5725734639359</v>
      </c>
      <c r="I1417" s="1415"/>
      <c r="J1417" s="1415"/>
      <c r="K1417" s="122"/>
      <c r="L1417" s="122"/>
      <c r="M1417" s="122"/>
      <c r="N1417" s="122"/>
      <c r="O1417" s="122"/>
      <c r="P1417" s="122"/>
      <c r="Q1417" s="331"/>
      <c r="R1417" s="331"/>
      <c r="S1417" s="331"/>
      <c r="T1417" s="331"/>
      <c r="U1417" s="758"/>
      <c r="V1417" s="331"/>
      <c r="W1417" s="776"/>
      <c r="X1417" s="331"/>
      <c r="Y1417" s="331"/>
      <c r="Z1417" s="331"/>
      <c r="AA1417" s="331"/>
      <c r="AB1417" s="331"/>
      <c r="AC1417" s="1015">
        <f>V1417-U1417-Y1417</f>
        <v>0</v>
      </c>
      <c r="AD1417" s="1028"/>
      <c r="AF1417" s="3083">
        <f>V1417+X1417+AA1417-AB1417</f>
        <v>0</v>
      </c>
      <c r="AG1417" s="137">
        <f>AB1417*1000-AF1417</f>
        <v>0</v>
      </c>
    </row>
    <row r="1418" spans="1:33" s="2087" customFormat="1" ht="29.25" x14ac:dyDescent="0.25">
      <c r="A1418" s="2087">
        <v>1</v>
      </c>
      <c r="B1418" s="524" t="s">
        <v>344</v>
      </c>
      <c r="C1418" s="434"/>
      <c r="D1418" s="1546"/>
      <c r="E1418" s="825">
        <v>41500</v>
      </c>
      <c r="F1418" s="187">
        <f t="shared" si="642"/>
        <v>13833</v>
      </c>
      <c r="G1418" s="187">
        <v>10300</v>
      </c>
      <c r="H1418" s="187">
        <f t="shared" si="639"/>
        <v>74.459625533145385</v>
      </c>
      <c r="I1418" s="1415"/>
      <c r="J1418" s="1415"/>
      <c r="K1418" s="122"/>
      <c r="L1418" s="122"/>
      <c r="M1418" s="122"/>
      <c r="N1418" s="122"/>
      <c r="O1418" s="122"/>
      <c r="P1418" s="122"/>
      <c r="Q1418" s="331"/>
      <c r="R1418" s="331"/>
      <c r="S1418" s="331"/>
      <c r="T1418" s="331"/>
      <c r="U1418" s="758"/>
      <c r="V1418" s="331"/>
      <c r="W1418" s="776"/>
      <c r="X1418" s="331"/>
      <c r="Y1418" s="331"/>
      <c r="Z1418" s="331"/>
      <c r="AA1418" s="331"/>
      <c r="AB1418" s="331"/>
      <c r="AC1418" s="1015"/>
      <c r="AD1418" s="1028"/>
      <c r="AF1418" s="3083">
        <f>V1418+X1418+AA1418-AB1418</f>
        <v>0</v>
      </c>
      <c r="AG1418" s="2087">
        <f>AB1418*1000-AF1418</f>
        <v>0</v>
      </c>
    </row>
    <row r="1419" spans="1:33" x14ac:dyDescent="0.25">
      <c r="A1419" s="137">
        <v>1</v>
      </c>
      <c r="B1419" s="2760" t="s">
        <v>194</v>
      </c>
      <c r="C1419" s="434"/>
      <c r="D1419" s="1546"/>
      <c r="E1419" s="494"/>
      <c r="F1419" s="187"/>
      <c r="G1419" s="187"/>
      <c r="H1419" s="187"/>
      <c r="I1419" s="1415"/>
      <c r="J1419" s="1415"/>
      <c r="K1419" s="122"/>
      <c r="L1419" s="122"/>
      <c r="M1419" s="122"/>
      <c r="N1419" s="122"/>
      <c r="O1419" s="122"/>
      <c r="P1419" s="122"/>
      <c r="Q1419" s="331"/>
      <c r="R1419" s="331"/>
      <c r="S1419" s="331"/>
      <c r="T1419" s="331"/>
      <c r="U1419" s="758"/>
      <c r="V1419" s="331"/>
      <c r="W1419" s="776"/>
      <c r="X1419" s="331"/>
      <c r="Y1419" s="331"/>
      <c r="Z1419" s="331"/>
      <c r="AA1419" s="331"/>
      <c r="AB1419" s="331"/>
      <c r="AC1419" s="1015">
        <f>V1419-U1419-Y1419</f>
        <v>0</v>
      </c>
      <c r="AD1419" s="1028"/>
      <c r="AF1419" s="3083">
        <f>V1419+X1419+AA1419-AB1419</f>
        <v>0</v>
      </c>
      <c r="AG1419" s="137">
        <f>AB1419*1000-AF1419</f>
        <v>0</v>
      </c>
    </row>
    <row r="1420" spans="1:33" ht="104.25" x14ac:dyDescent="0.25">
      <c r="A1420" s="137">
        <v>1</v>
      </c>
      <c r="B1420" s="4" t="s">
        <v>634</v>
      </c>
      <c r="C1420" s="434"/>
      <c r="D1420" s="1546"/>
      <c r="E1420" s="825">
        <v>35551</v>
      </c>
      <c r="F1420" s="187">
        <f>ROUND(E1420/12*$B$4,0)</f>
        <v>11850</v>
      </c>
      <c r="G1420" s="187">
        <v>11543</v>
      </c>
      <c r="H1420" s="187">
        <f t="shared" ref="H1420:H1426" si="643">G1420/F1420*100</f>
        <v>97.40928270042194</v>
      </c>
      <c r="I1420" s="1415"/>
      <c r="J1420" s="1415"/>
      <c r="K1420" s="122"/>
      <c r="L1420" s="122"/>
      <c r="M1420" s="122"/>
      <c r="N1420" s="122"/>
      <c r="O1420" s="122"/>
      <c r="P1420" s="122"/>
      <c r="Q1420" s="331">
        <v>111071.27710000001</v>
      </c>
      <c r="R1420" s="331">
        <v>111071.27710000001</v>
      </c>
      <c r="S1420" s="331">
        <v>111071.27710000001</v>
      </c>
      <c r="T1420" s="331">
        <v>111071.27710000001</v>
      </c>
      <c r="U1420" s="880">
        <f t="shared" ref="U1420" si="644">Q1420/12*$B$4+(R1420-Q1420)/11*3+(S1420-R1420)/10*2+(T1420-S1420)/9*1</f>
        <v>37023.759033333336</v>
      </c>
      <c r="V1420" s="331">
        <f>AB1420-AA1420-X1420</f>
        <v>34047.414100000002</v>
      </c>
      <c r="W1420" s="776"/>
      <c r="X1420" s="331"/>
      <c r="Y1420" s="331">
        <f>V1420-U1420</f>
        <v>-2976.3449333333338</v>
      </c>
      <c r="Z1420" s="331"/>
      <c r="AA1420" s="331">
        <v>0</v>
      </c>
      <c r="AB1420" s="331">
        <v>34047.414100000002</v>
      </c>
      <c r="AC1420" s="1015">
        <f>V1420-U1420-Y1420</f>
        <v>0</v>
      </c>
      <c r="AD1420" s="1028"/>
      <c r="AF1420" s="3083">
        <f>V1420+X1420+AA1420-AB1420</f>
        <v>0</v>
      </c>
      <c r="AG1420" s="137">
        <f>AB1420*1000-AF1420</f>
        <v>34047414.100000001</v>
      </c>
    </row>
    <row r="1421" spans="1:33" s="2087" customFormat="1" x14ac:dyDescent="0.25">
      <c r="A1421" s="2087">
        <v>1</v>
      </c>
      <c r="B1421" s="4" t="s">
        <v>627</v>
      </c>
      <c r="C1421" s="434"/>
      <c r="D1421" s="1546"/>
      <c r="E1421" s="825">
        <v>6130</v>
      </c>
      <c r="F1421" s="187">
        <f t="shared" ref="F1421:F1423" si="645">ROUND(E1421/12*$B$4,0)</f>
        <v>2043</v>
      </c>
      <c r="G1421" s="187">
        <v>252</v>
      </c>
      <c r="H1421" s="187">
        <f t="shared" si="643"/>
        <v>12.334801762114537</v>
      </c>
      <c r="I1421" s="1415"/>
      <c r="J1421" s="1415"/>
      <c r="K1421" s="122"/>
      <c r="L1421" s="122"/>
      <c r="M1421" s="122"/>
      <c r="N1421" s="122"/>
      <c r="O1421" s="122"/>
      <c r="P1421" s="122"/>
      <c r="Q1421" s="331"/>
      <c r="R1421" s="331"/>
      <c r="S1421" s="331"/>
      <c r="T1421" s="331"/>
      <c r="U1421" s="880"/>
      <c r="V1421" s="331"/>
      <c r="W1421" s="776"/>
      <c r="X1421" s="331"/>
      <c r="Y1421" s="331"/>
      <c r="Z1421" s="331"/>
      <c r="AA1421" s="331"/>
      <c r="AB1421" s="331"/>
      <c r="AC1421" s="1015"/>
      <c r="AD1421" s="1028"/>
      <c r="AF1421" s="3083">
        <f>V1421+X1421+AA1421-AB1421</f>
        <v>0</v>
      </c>
      <c r="AG1421" s="2087">
        <f>AB1421*1000-AF1421</f>
        <v>0</v>
      </c>
    </row>
    <row r="1422" spans="1:33" s="2087" customFormat="1" x14ac:dyDescent="0.25">
      <c r="A1422" s="2087">
        <v>1</v>
      </c>
      <c r="B1422" s="3096" t="s">
        <v>628</v>
      </c>
      <c r="C1422" s="434"/>
      <c r="D1422" s="1546"/>
      <c r="E1422" s="825">
        <v>8138</v>
      </c>
      <c r="F1422" s="187">
        <f t="shared" si="645"/>
        <v>2713</v>
      </c>
      <c r="G1422" s="187">
        <v>1691</v>
      </c>
      <c r="H1422" s="187">
        <f t="shared" si="643"/>
        <v>62.329524511610771</v>
      </c>
      <c r="I1422" s="1415"/>
      <c r="J1422" s="1415"/>
      <c r="K1422" s="122"/>
      <c r="L1422" s="122"/>
      <c r="M1422" s="122"/>
      <c r="N1422" s="122"/>
      <c r="O1422" s="122"/>
      <c r="P1422" s="122"/>
      <c r="Q1422" s="331"/>
      <c r="R1422" s="331"/>
      <c r="S1422" s="331"/>
      <c r="T1422" s="331"/>
      <c r="U1422" s="880"/>
      <c r="V1422" s="331"/>
      <c r="W1422" s="776"/>
      <c r="X1422" s="331"/>
      <c r="Y1422" s="331"/>
      <c r="Z1422" s="331"/>
      <c r="AA1422" s="331"/>
      <c r="AB1422" s="331"/>
      <c r="AC1422" s="1015"/>
      <c r="AD1422" s="1028"/>
      <c r="AF1422" s="3083">
        <f>V1422+X1422+AA1422-AB1422</f>
        <v>0</v>
      </c>
      <c r="AG1422" s="2087">
        <f>AB1422*1000-AF1422</f>
        <v>0</v>
      </c>
    </row>
    <row r="1423" spans="1:33" s="2087" customFormat="1" x14ac:dyDescent="0.25">
      <c r="A1423" s="2087">
        <v>1</v>
      </c>
      <c r="B1423" s="4" t="s">
        <v>629</v>
      </c>
      <c r="C1423" s="434"/>
      <c r="D1423" s="1546"/>
      <c r="E1423" s="825">
        <v>17039</v>
      </c>
      <c r="F1423" s="187">
        <f t="shared" si="645"/>
        <v>5680</v>
      </c>
      <c r="G1423" s="187">
        <v>6781</v>
      </c>
      <c r="H1423" s="187">
        <f t="shared" si="643"/>
        <v>119.38380281690142</v>
      </c>
      <c r="I1423" s="1415"/>
      <c r="J1423" s="1415"/>
      <c r="K1423" s="122"/>
      <c r="L1423" s="122"/>
      <c r="M1423" s="122"/>
      <c r="N1423" s="122"/>
      <c r="O1423" s="122"/>
      <c r="P1423" s="122"/>
      <c r="Q1423" s="331"/>
      <c r="R1423" s="331"/>
      <c r="S1423" s="331"/>
      <c r="T1423" s="331"/>
      <c r="U1423" s="880"/>
      <c r="V1423" s="331"/>
      <c r="W1423" s="776"/>
      <c r="X1423" s="331"/>
      <c r="Y1423" s="331"/>
      <c r="Z1423" s="331"/>
      <c r="AA1423" s="331"/>
      <c r="AB1423" s="331"/>
      <c r="AC1423" s="1015"/>
      <c r="AD1423" s="1028"/>
      <c r="AF1423" s="3083">
        <f>V1423+X1423+AA1423-AB1423</f>
        <v>0</v>
      </c>
      <c r="AG1423" s="2087">
        <f>AB1423*1000-AF1423</f>
        <v>0</v>
      </c>
    </row>
    <row r="1424" spans="1:33" ht="47.25" x14ac:dyDescent="0.25">
      <c r="A1424" s="137">
        <v>1</v>
      </c>
      <c r="B1424" s="492" t="s">
        <v>459</v>
      </c>
      <c r="C1424" s="434"/>
      <c r="D1424" s="1546"/>
      <c r="E1424" s="493">
        <f>E1425+E1432</f>
        <v>69013</v>
      </c>
      <c r="F1424" s="525">
        <f t="shared" ref="F1424:G1424" si="646">F1425+F1432</f>
        <v>23005</v>
      </c>
      <c r="G1424" s="525">
        <f t="shared" si="646"/>
        <v>23031</v>
      </c>
      <c r="H1424" s="187">
        <f t="shared" si="643"/>
        <v>100.11301890893284</v>
      </c>
      <c r="I1424" s="1415"/>
      <c r="J1424" s="1415"/>
      <c r="K1424" s="122"/>
      <c r="L1424" s="122"/>
      <c r="M1424" s="122"/>
      <c r="N1424" s="122"/>
      <c r="O1424" s="122"/>
      <c r="P1424" s="122"/>
      <c r="Q1424" s="331">
        <f t="shared" ref="Q1424:AB1424" si="647">Q1425+Q1432</f>
        <v>213248.79309000002</v>
      </c>
      <c r="R1424" s="331">
        <f t="shared" ref="R1424:S1424" si="648">R1425+R1432</f>
        <v>213248.79309000002</v>
      </c>
      <c r="S1424" s="331">
        <f t="shared" si="648"/>
        <v>213248.79309000002</v>
      </c>
      <c r="T1424" s="331">
        <f t="shared" ref="T1424" si="649">T1425+T1432</f>
        <v>213248.79309000002</v>
      </c>
      <c r="U1424" s="758">
        <f t="shared" si="647"/>
        <v>71082.931029999992</v>
      </c>
      <c r="V1424" s="331">
        <f t="shared" si="647"/>
        <v>73514.611489999996</v>
      </c>
      <c r="W1424" s="776">
        <f t="shared" si="647"/>
        <v>0</v>
      </c>
      <c r="X1424" s="331">
        <f t="shared" si="647"/>
        <v>0</v>
      </c>
      <c r="Y1424" s="331">
        <f t="shared" si="647"/>
        <v>2431.6804599999928</v>
      </c>
      <c r="Z1424" s="331">
        <f t="shared" si="647"/>
        <v>0</v>
      </c>
      <c r="AA1424" s="331">
        <f t="shared" si="647"/>
        <v>-18.71782</v>
      </c>
      <c r="AB1424" s="331">
        <f t="shared" si="647"/>
        <v>73495.893670000005</v>
      </c>
      <c r="AC1424" s="1015">
        <f>V1424-U1424-Y1424</f>
        <v>1.0459189070388675E-11</v>
      </c>
      <c r="AD1424" s="1028"/>
      <c r="AF1424" s="3083">
        <f>V1424+X1424+AA1424-AB1424</f>
        <v>0</v>
      </c>
      <c r="AG1424" s="137">
        <f>AB1424*1000-AF1424</f>
        <v>73495893.670000002</v>
      </c>
    </row>
    <row r="1425" spans="1:33" ht="30" x14ac:dyDescent="0.25">
      <c r="A1425" s="137">
        <v>1</v>
      </c>
      <c r="B1425" s="472" t="s">
        <v>272</v>
      </c>
      <c r="C1425" s="434"/>
      <c r="D1425" s="1546"/>
      <c r="E1425" s="496">
        <f>SUM(E1426:E1431)</f>
        <v>52235</v>
      </c>
      <c r="F1425" s="187">
        <f t="shared" ref="F1425:G1425" si="650">SUM(F1426:F1431)</f>
        <v>17412</v>
      </c>
      <c r="G1425" s="187">
        <f t="shared" si="650"/>
        <v>17952</v>
      </c>
      <c r="H1425" s="187">
        <f t="shared" si="643"/>
        <v>103.1013094417643</v>
      </c>
      <c r="I1425" s="1415"/>
      <c r="J1425" s="1415"/>
      <c r="K1425" s="122"/>
      <c r="L1425" s="122"/>
      <c r="M1425" s="122"/>
      <c r="N1425" s="122"/>
      <c r="O1425" s="122"/>
      <c r="P1425" s="122"/>
      <c r="Q1425" s="331">
        <f t="shared" ref="Q1425:AB1425" si="651">SUM(Q1426:Q1431)</f>
        <v>186645.26073000001</v>
      </c>
      <c r="R1425" s="331">
        <f t="shared" ref="R1425:S1425" si="652">SUM(R1426:R1431)</f>
        <v>186645.26073000001</v>
      </c>
      <c r="S1425" s="331">
        <f t="shared" si="652"/>
        <v>186645.26073000001</v>
      </c>
      <c r="T1425" s="331">
        <f t="shared" ref="T1425" si="653">SUM(T1426:T1431)</f>
        <v>186645.26073000001</v>
      </c>
      <c r="U1425" s="758">
        <f t="shared" si="651"/>
        <v>62215.086909999998</v>
      </c>
      <c r="V1425" s="331">
        <f t="shared" si="651"/>
        <v>65625.974659999993</v>
      </c>
      <c r="W1425" s="776">
        <f t="shared" si="651"/>
        <v>0</v>
      </c>
      <c r="X1425" s="331">
        <f t="shared" si="651"/>
        <v>0</v>
      </c>
      <c r="Y1425" s="331">
        <f t="shared" si="651"/>
        <v>3410.8877499999921</v>
      </c>
      <c r="Z1425" s="331">
        <f t="shared" si="651"/>
        <v>0</v>
      </c>
      <c r="AA1425" s="331">
        <f t="shared" si="651"/>
        <v>-18.71782</v>
      </c>
      <c r="AB1425" s="331">
        <f t="shared" si="651"/>
        <v>65607.256840000002</v>
      </c>
      <c r="AC1425" s="1015">
        <f>V1425-U1425-Y1425</f>
        <v>0</v>
      </c>
      <c r="AD1425" s="1028"/>
      <c r="AF1425" s="3083">
        <f>V1425+X1425+AA1425-AB1425</f>
        <v>0</v>
      </c>
      <c r="AG1425" s="137">
        <f>AB1425*1000-AF1425</f>
        <v>65607256.840000004</v>
      </c>
    </row>
    <row r="1426" spans="1:33" ht="30" x14ac:dyDescent="0.25">
      <c r="A1426" s="137">
        <v>1</v>
      </c>
      <c r="B1426" s="312" t="s">
        <v>460</v>
      </c>
      <c r="C1426" s="434"/>
      <c r="D1426" s="1546"/>
      <c r="E1426" s="497">
        <v>45281</v>
      </c>
      <c r="F1426" s="187">
        <f>ROUND(E1426/12*$B$4,0)</f>
        <v>15094</v>
      </c>
      <c r="G1426" s="187">
        <v>15452</v>
      </c>
      <c r="H1426" s="187">
        <f t="shared" si="643"/>
        <v>102.37180336557572</v>
      </c>
      <c r="I1426" s="1415"/>
      <c r="J1426" s="1415"/>
      <c r="K1426" s="122"/>
      <c r="L1426" s="122"/>
      <c r="M1426" s="122"/>
      <c r="N1426" s="122"/>
      <c r="O1426" s="122"/>
      <c r="P1426" s="122"/>
      <c r="Q1426" s="331">
        <v>174331.85</v>
      </c>
      <c r="R1426" s="331">
        <v>174331.85</v>
      </c>
      <c r="S1426" s="331">
        <v>174331.85</v>
      </c>
      <c r="T1426" s="331">
        <v>174331.85</v>
      </c>
      <c r="U1426" s="758">
        <f t="shared" ref="U1426" si="654">Q1426/12*$B$4+(R1426-Q1426)/11*3+(S1426-R1426)/10*2+(T1426-S1426)/9*1</f>
        <v>58110.616666666669</v>
      </c>
      <c r="V1426" s="331">
        <f>AB1426-AA1426-X1426</f>
        <v>61629.687609999994</v>
      </c>
      <c r="W1426" s="776"/>
      <c r="X1426" s="331"/>
      <c r="Y1426" s="331">
        <f>V1426-U1426</f>
        <v>3519.070943333325</v>
      </c>
      <c r="Z1426" s="331"/>
      <c r="AA1426" s="331">
        <v>-18.71782</v>
      </c>
      <c r="AB1426" s="331">
        <v>61610.969789999996</v>
      </c>
      <c r="AC1426" s="1015">
        <f>V1426-U1426-Y1426</f>
        <v>0</v>
      </c>
      <c r="AD1426" s="1028"/>
      <c r="AF1426" s="3083">
        <f>V1426+X1426+AA1426-AB1426</f>
        <v>0</v>
      </c>
      <c r="AG1426" s="137">
        <f>AB1426*1000-AF1426</f>
        <v>61610969.789999999</v>
      </c>
    </row>
    <row r="1427" spans="1:33" ht="60" x14ac:dyDescent="0.25">
      <c r="A1427" s="137">
        <v>1</v>
      </c>
      <c r="B1427" s="312" t="s">
        <v>479</v>
      </c>
      <c r="C1427" s="434"/>
      <c r="D1427" s="1546"/>
      <c r="E1427" s="495"/>
      <c r="F1427" s="187"/>
      <c r="G1427" s="187"/>
      <c r="H1427" s="187"/>
      <c r="I1427" s="1415"/>
      <c r="J1427" s="1415"/>
      <c r="K1427" s="122"/>
      <c r="L1427" s="122"/>
      <c r="M1427" s="122"/>
      <c r="N1427" s="122"/>
      <c r="O1427" s="122"/>
      <c r="P1427" s="122"/>
      <c r="Q1427" s="331"/>
      <c r="R1427" s="331"/>
      <c r="S1427" s="331"/>
      <c r="T1427" s="331"/>
      <c r="U1427" s="758"/>
      <c r="V1427" s="331"/>
      <c r="W1427" s="776"/>
      <c r="X1427" s="331"/>
      <c r="Y1427" s="331"/>
      <c r="Z1427" s="331"/>
      <c r="AA1427" s="331"/>
      <c r="AB1427" s="331"/>
      <c r="AC1427" s="1015">
        <f>V1427-U1427-Y1427</f>
        <v>0</v>
      </c>
      <c r="AD1427" s="1028"/>
      <c r="AF1427" s="3083">
        <f>V1427+X1427+AA1427-AB1427</f>
        <v>0</v>
      </c>
      <c r="AG1427" s="137">
        <f>AB1427*1000-AF1427</f>
        <v>0</v>
      </c>
    </row>
    <row r="1428" spans="1:33" ht="30" x14ac:dyDescent="0.25">
      <c r="A1428" s="137">
        <v>1</v>
      </c>
      <c r="B1428" s="312" t="s">
        <v>461</v>
      </c>
      <c r="C1428" s="434"/>
      <c r="D1428" s="1546"/>
      <c r="E1428" s="530">
        <v>6954</v>
      </c>
      <c r="F1428" s="187">
        <f>ROUND(E1428/12*$B$4,0)</f>
        <v>2318</v>
      </c>
      <c r="G1428" s="187">
        <v>2500</v>
      </c>
      <c r="H1428" s="187">
        <f>G1428/F1428*100</f>
        <v>107.85159620362381</v>
      </c>
      <c r="I1428" s="1415"/>
      <c r="J1428" s="1415"/>
      <c r="K1428" s="122"/>
      <c r="L1428" s="122"/>
      <c r="M1428" s="122"/>
      <c r="N1428" s="122"/>
      <c r="O1428" s="122"/>
      <c r="P1428" s="122"/>
      <c r="Q1428" s="331">
        <v>12313.41073</v>
      </c>
      <c r="R1428" s="331">
        <v>12313.41073</v>
      </c>
      <c r="S1428" s="331">
        <v>12313.41073</v>
      </c>
      <c r="T1428" s="331">
        <v>12313.41073</v>
      </c>
      <c r="U1428" s="758">
        <f t="shared" ref="U1428" si="655">Q1428/12*$B$4+(R1428-Q1428)/11*3+(S1428-R1428)/10*2+(T1428-S1428)/9*1</f>
        <v>4104.4702433333332</v>
      </c>
      <c r="V1428" s="331">
        <f>AB1428-AA1428-X1428</f>
        <v>3996.2870500000004</v>
      </c>
      <c r="W1428" s="776"/>
      <c r="X1428" s="331"/>
      <c r="Y1428" s="331">
        <f>V1428-U1428</f>
        <v>-108.18319333333284</v>
      </c>
      <c r="Z1428" s="331"/>
      <c r="AA1428" s="331">
        <v>0</v>
      </c>
      <c r="AB1428" s="331">
        <v>3996.2870500000004</v>
      </c>
      <c r="AC1428" s="1015">
        <f>V1428-U1428-Y1428</f>
        <v>0</v>
      </c>
      <c r="AD1428" s="1028"/>
      <c r="AF1428" s="3083">
        <f>V1428+X1428+AA1428-AB1428</f>
        <v>0</v>
      </c>
      <c r="AG1428" s="137">
        <f>AB1428*1000-AF1428</f>
        <v>3996287.0500000003</v>
      </c>
    </row>
    <row r="1429" spans="1:33" ht="30" x14ac:dyDescent="0.25">
      <c r="A1429" s="137">
        <v>1</v>
      </c>
      <c r="B1429" s="312" t="s">
        <v>462</v>
      </c>
      <c r="C1429" s="434"/>
      <c r="D1429" s="1546"/>
      <c r="E1429" s="530"/>
      <c r="F1429" s="187"/>
      <c r="G1429" s="187"/>
      <c r="H1429" s="187"/>
      <c r="I1429" s="1415"/>
      <c r="J1429" s="1415"/>
      <c r="K1429" s="122"/>
      <c r="L1429" s="122"/>
      <c r="M1429" s="122"/>
      <c r="N1429" s="122"/>
      <c r="O1429" s="122"/>
      <c r="P1429" s="122"/>
      <c r="Q1429" s="331"/>
      <c r="R1429" s="331"/>
      <c r="S1429" s="331"/>
      <c r="T1429" s="331"/>
      <c r="U1429" s="758"/>
      <c r="V1429" s="331">
        <f>AB1429-AA1429-X1429</f>
        <v>0</v>
      </c>
      <c r="W1429" s="776"/>
      <c r="X1429" s="331"/>
      <c r="Y1429" s="331">
        <f>V1429-U1429</f>
        <v>0</v>
      </c>
      <c r="Z1429" s="331"/>
      <c r="AA1429" s="331">
        <v>0</v>
      </c>
      <c r="AB1429" s="331">
        <v>0</v>
      </c>
      <c r="AC1429" s="1015">
        <f>V1429-U1429-Y1429</f>
        <v>0</v>
      </c>
      <c r="AD1429" s="1028"/>
      <c r="AF1429" s="3083">
        <f>V1429+X1429+AA1429-AB1429</f>
        <v>0</v>
      </c>
      <c r="AG1429" s="137">
        <f>AB1429*1000-AF1429</f>
        <v>0</v>
      </c>
    </row>
    <row r="1430" spans="1:33" ht="45" x14ac:dyDescent="0.25">
      <c r="A1430" s="137">
        <v>1</v>
      </c>
      <c r="B1430" s="312" t="s">
        <v>463</v>
      </c>
      <c r="C1430" s="434"/>
      <c r="D1430" s="1546"/>
      <c r="E1430" s="497"/>
      <c r="F1430" s="187"/>
      <c r="G1430" s="187"/>
      <c r="H1430" s="187"/>
      <c r="I1430" s="1415"/>
      <c r="J1430" s="1415"/>
      <c r="K1430" s="122"/>
      <c r="L1430" s="122"/>
      <c r="M1430" s="122"/>
      <c r="N1430" s="122"/>
      <c r="O1430" s="122"/>
      <c r="P1430" s="122"/>
      <c r="Q1430" s="331"/>
      <c r="R1430" s="331"/>
      <c r="S1430" s="331"/>
      <c r="T1430" s="331"/>
      <c r="U1430" s="758"/>
      <c r="V1430" s="331"/>
      <c r="W1430" s="776"/>
      <c r="X1430" s="331"/>
      <c r="Y1430" s="331"/>
      <c r="Z1430" s="331"/>
      <c r="AA1430" s="331"/>
      <c r="AB1430" s="331"/>
      <c r="AC1430" s="1015">
        <f>V1430-U1430-Y1430</f>
        <v>0</v>
      </c>
      <c r="AD1430" s="1028"/>
      <c r="AF1430" s="3083">
        <f>V1430+X1430+AA1430-AB1430</f>
        <v>0</v>
      </c>
      <c r="AG1430" s="137">
        <f>AB1430*1000-AF1430</f>
        <v>0</v>
      </c>
    </row>
    <row r="1431" spans="1:33" ht="30" x14ac:dyDescent="0.25">
      <c r="A1431" s="137">
        <v>1</v>
      </c>
      <c r="B1431" s="312" t="s">
        <v>464</v>
      </c>
      <c r="C1431" s="434"/>
      <c r="D1431" s="1546"/>
      <c r="E1431" s="497"/>
      <c r="F1431" s="187"/>
      <c r="G1431" s="187"/>
      <c r="H1431" s="187"/>
      <c r="I1431" s="1415"/>
      <c r="J1431" s="1415"/>
      <c r="K1431" s="122"/>
      <c r="L1431" s="122"/>
      <c r="M1431" s="122"/>
      <c r="N1431" s="122"/>
      <c r="O1431" s="122"/>
      <c r="P1431" s="122"/>
      <c r="Q1431" s="331"/>
      <c r="R1431" s="331"/>
      <c r="S1431" s="331"/>
      <c r="T1431" s="331"/>
      <c r="U1431" s="758"/>
      <c r="V1431" s="331"/>
      <c r="W1431" s="776"/>
      <c r="X1431" s="331"/>
      <c r="Y1431" s="331"/>
      <c r="Z1431" s="331"/>
      <c r="AA1431" s="331"/>
      <c r="AB1431" s="331"/>
      <c r="AC1431" s="1015">
        <f>V1431-U1431-Y1431</f>
        <v>0</v>
      </c>
      <c r="AD1431" s="1028"/>
      <c r="AF1431" s="3083">
        <f>V1431+X1431+AA1431-AB1431</f>
        <v>0</v>
      </c>
      <c r="AG1431" s="137">
        <f>AB1431*1000-AF1431</f>
        <v>0</v>
      </c>
    </row>
    <row r="1432" spans="1:33" ht="45" x14ac:dyDescent="0.25">
      <c r="A1432" s="137">
        <v>1</v>
      </c>
      <c r="B1432" s="472" t="s">
        <v>273</v>
      </c>
      <c r="C1432" s="434"/>
      <c r="D1432" s="1546"/>
      <c r="E1432" s="498">
        <f>SUM(E1433:E1435)</f>
        <v>16778</v>
      </c>
      <c r="F1432" s="525">
        <f t="shared" ref="F1432:G1432" si="656">SUM(F1433:F1435)</f>
        <v>5593</v>
      </c>
      <c r="G1432" s="525">
        <f t="shared" si="656"/>
        <v>5079</v>
      </c>
      <c r="H1432" s="525">
        <f>G1432/F1432*100</f>
        <v>90.809940997675668</v>
      </c>
      <c r="I1432" s="1415"/>
      <c r="J1432" s="1415"/>
      <c r="K1432" s="122"/>
      <c r="L1432" s="122"/>
      <c r="M1432" s="122"/>
      <c r="N1432" s="122"/>
      <c r="O1432" s="122"/>
      <c r="P1432" s="122"/>
      <c r="Q1432" s="331">
        <f t="shared" ref="Q1432:AB1432" si="657">SUM(Q1433:Q1435)</f>
        <v>26603.532360000001</v>
      </c>
      <c r="R1432" s="331">
        <f t="shared" ref="R1432:S1432" si="658">SUM(R1433:R1435)</f>
        <v>26603.532360000001</v>
      </c>
      <c r="S1432" s="331">
        <f t="shared" si="658"/>
        <v>26603.532360000001</v>
      </c>
      <c r="T1432" s="331">
        <f t="shared" ref="T1432" si="659">SUM(T1433:T1435)</f>
        <v>26603.532360000001</v>
      </c>
      <c r="U1432" s="758">
        <f t="shared" si="657"/>
        <v>8867.8441199999997</v>
      </c>
      <c r="V1432" s="331">
        <f t="shared" si="657"/>
        <v>7888.6368300000004</v>
      </c>
      <c r="W1432" s="776">
        <f t="shared" si="657"/>
        <v>0</v>
      </c>
      <c r="X1432" s="331">
        <f t="shared" si="657"/>
        <v>0</v>
      </c>
      <c r="Y1432" s="331">
        <f t="shared" si="657"/>
        <v>-979.20728999999938</v>
      </c>
      <c r="Z1432" s="331">
        <f t="shared" si="657"/>
        <v>0</v>
      </c>
      <c r="AA1432" s="331">
        <f t="shared" si="657"/>
        <v>0</v>
      </c>
      <c r="AB1432" s="331">
        <f t="shared" si="657"/>
        <v>7888.6368300000004</v>
      </c>
      <c r="AC1432" s="1015">
        <f>V1432-U1432-Y1432</f>
        <v>0</v>
      </c>
      <c r="AD1432" s="1028"/>
      <c r="AF1432" s="3083">
        <f>V1432+X1432+AA1432-AB1432</f>
        <v>0</v>
      </c>
      <c r="AG1432" s="137">
        <f>AB1432*1000-AF1432</f>
        <v>7888636.8300000001</v>
      </c>
    </row>
    <row r="1433" spans="1:33" ht="30" x14ac:dyDescent="0.25">
      <c r="A1433" s="137">
        <v>1</v>
      </c>
      <c r="B1433" s="312" t="s">
        <v>465</v>
      </c>
      <c r="C1433" s="434"/>
      <c r="D1433" s="1546"/>
      <c r="E1433" s="2762">
        <v>16778</v>
      </c>
      <c r="F1433" s="187">
        <f>ROUND(E1433/12*$B$4,0)</f>
        <v>5593</v>
      </c>
      <c r="G1433" s="187">
        <v>5079</v>
      </c>
      <c r="H1433" s="187">
        <f>G1433/F1433*100</f>
        <v>90.809940997675668</v>
      </c>
      <c r="I1433" s="1415"/>
      <c r="J1433" s="1415"/>
      <c r="K1433" s="122"/>
      <c r="L1433" s="122"/>
      <c r="M1433" s="122"/>
      <c r="N1433" s="122"/>
      <c r="O1433" s="122"/>
      <c r="P1433" s="122"/>
      <c r="Q1433" s="331">
        <v>26603.532360000001</v>
      </c>
      <c r="R1433" s="331">
        <v>26603.532360000001</v>
      </c>
      <c r="S1433" s="331">
        <v>26603.532360000001</v>
      </c>
      <c r="T1433" s="331">
        <v>26603.532360000001</v>
      </c>
      <c r="U1433" s="758">
        <f t="shared" ref="U1433" si="660">Q1433/12*$B$4+(R1433-Q1433)/11*3+(S1433-R1433)/10*2+(T1433-S1433)/9*1</f>
        <v>8867.8441199999997</v>
      </c>
      <c r="V1433" s="331">
        <f>AB1433-AA1433-X1433</f>
        <v>7888.6368300000004</v>
      </c>
      <c r="W1433" s="776"/>
      <c r="X1433" s="331"/>
      <c r="Y1433" s="331">
        <f>V1433-U1433</f>
        <v>-979.20728999999938</v>
      </c>
      <c r="Z1433" s="331"/>
      <c r="AA1433" s="331">
        <v>0</v>
      </c>
      <c r="AB1433" s="331">
        <v>7888.6368300000004</v>
      </c>
      <c r="AC1433" s="1015">
        <f>V1433-U1433-Y1433</f>
        <v>0</v>
      </c>
      <c r="AD1433" s="1028"/>
      <c r="AF1433" s="3083">
        <f>V1433+X1433+AA1433-AB1433</f>
        <v>0</v>
      </c>
      <c r="AG1433" s="137">
        <f>AB1433*1000-AF1433</f>
        <v>7888636.8300000001</v>
      </c>
    </row>
    <row r="1434" spans="1:33" ht="60" x14ac:dyDescent="0.25">
      <c r="A1434" s="137">
        <v>1</v>
      </c>
      <c r="B1434" s="312" t="s">
        <v>466</v>
      </c>
      <c r="C1434" s="434"/>
      <c r="D1434" s="1546"/>
      <c r="E1434" s="497"/>
      <c r="F1434" s="187"/>
      <c r="G1434" s="187"/>
      <c r="H1434" s="187"/>
      <c r="I1434" s="1415"/>
      <c r="J1434" s="1415"/>
      <c r="K1434" s="122"/>
      <c r="L1434" s="122"/>
      <c r="M1434" s="122"/>
      <c r="N1434" s="122"/>
      <c r="O1434" s="122"/>
      <c r="P1434" s="122"/>
      <c r="Q1434" s="331"/>
      <c r="R1434" s="331"/>
      <c r="S1434" s="331"/>
      <c r="T1434" s="331"/>
      <c r="U1434" s="758"/>
      <c r="V1434" s="331">
        <f>AB1434-AA1434-X1434</f>
        <v>0</v>
      </c>
      <c r="W1434" s="776"/>
      <c r="X1434" s="331"/>
      <c r="Y1434" s="331">
        <f>V1434-U1434</f>
        <v>0</v>
      </c>
      <c r="Z1434" s="331"/>
      <c r="AA1434" s="331"/>
      <c r="AB1434" s="331"/>
      <c r="AC1434" s="1015">
        <f>V1434-U1434-Y1434</f>
        <v>0</v>
      </c>
      <c r="AD1434" s="1028"/>
      <c r="AF1434" s="3083">
        <f>V1434+X1434+AA1434-AB1434</f>
        <v>0</v>
      </c>
      <c r="AG1434" s="137">
        <f>AB1434*1000-AF1434</f>
        <v>0</v>
      </c>
    </row>
    <row r="1435" spans="1:33" ht="45" x14ac:dyDescent="0.25">
      <c r="A1435" s="137">
        <v>1</v>
      </c>
      <c r="B1435" s="312" t="s">
        <v>467</v>
      </c>
      <c r="C1435" s="434"/>
      <c r="D1435" s="1546"/>
      <c r="E1435" s="497"/>
      <c r="F1435" s="187"/>
      <c r="G1435" s="187"/>
      <c r="H1435" s="187"/>
      <c r="I1435" s="1415"/>
      <c r="J1435" s="1415"/>
      <c r="K1435" s="122"/>
      <c r="L1435" s="122"/>
      <c r="M1435" s="122"/>
      <c r="N1435" s="122"/>
      <c r="O1435" s="122"/>
      <c r="P1435" s="122"/>
      <c r="Q1435" s="331"/>
      <c r="R1435" s="331"/>
      <c r="S1435" s="331"/>
      <c r="T1435" s="331"/>
      <c r="U1435" s="758"/>
      <c r="V1435" s="331"/>
      <c r="W1435" s="776"/>
      <c r="X1435" s="331"/>
      <c r="Y1435" s="331"/>
      <c r="Z1435" s="331"/>
      <c r="AA1435" s="331"/>
      <c r="AB1435" s="331"/>
      <c r="AC1435" s="1015">
        <f>V1435-U1435-Y1435</f>
        <v>0</v>
      </c>
      <c r="AD1435" s="1028"/>
      <c r="AF1435" s="3083">
        <f>V1435+X1435+AA1435-AB1435</f>
        <v>0</v>
      </c>
      <c r="AG1435" s="137">
        <f>AB1435*1000-AF1435</f>
        <v>0</v>
      </c>
    </row>
    <row r="1436" spans="1:33" ht="29.25" x14ac:dyDescent="0.25">
      <c r="A1436" s="137">
        <v>1</v>
      </c>
      <c r="B1436" s="2082" t="s">
        <v>311</v>
      </c>
      <c r="C1436" s="434"/>
      <c r="D1436" s="1546"/>
      <c r="E1436" s="2886">
        <f>E1437+E1438+E1442+E1443+E1444+E1445</f>
        <v>13958.55</v>
      </c>
      <c r="F1436" s="2886">
        <f t="shared" ref="F1436:G1436" si="661">F1437+F1438+F1442+F1443+F1444+F1445</f>
        <v>4653</v>
      </c>
      <c r="G1436" s="2886">
        <f t="shared" si="661"/>
        <v>9281.2075000000004</v>
      </c>
      <c r="H1436" s="2886">
        <f>G1436/F1436*100</f>
        <v>199.46717171717171</v>
      </c>
      <c r="I1436" s="1415"/>
      <c r="J1436" s="1415"/>
      <c r="K1436" s="122"/>
      <c r="L1436" s="122"/>
      <c r="M1436" s="122"/>
      <c r="N1436" s="122"/>
      <c r="O1436" s="122"/>
      <c r="P1436" s="122"/>
      <c r="Q1436" s="331">
        <v>17183.832820000007</v>
      </c>
      <c r="R1436" s="331">
        <v>17183.832820000007</v>
      </c>
      <c r="S1436" s="331">
        <v>17183.832820000007</v>
      </c>
      <c r="T1436" s="331">
        <v>17183.832820000007</v>
      </c>
      <c r="U1436" s="758">
        <f t="shared" ref="U1436" si="662">Q1436/12*$B$4+(R1436-Q1436)/11*3+(S1436-R1436)/10*2+(T1436-S1436)/9*1</f>
        <v>5727.9442733333353</v>
      </c>
      <c r="V1436" s="331">
        <f>AB1436-AA1436-X1436</f>
        <v>5610.6960800000379</v>
      </c>
      <c r="W1436" s="776"/>
      <c r="X1436" s="331"/>
      <c r="Y1436" s="331">
        <f>V1436-U1436</f>
        <v>-117.24819333329742</v>
      </c>
      <c r="Z1436" s="331">
        <v>-6.4908299999999999</v>
      </c>
      <c r="AA1436" s="331">
        <v>-0.21574000000000026</v>
      </c>
      <c r="AB1436" s="331">
        <v>5610.4803400000383</v>
      </c>
      <c r="AC1436" s="1015">
        <f>V1436-U1436-Y1436</f>
        <v>0</v>
      </c>
      <c r="AD1436" s="1028"/>
      <c r="AF1436" s="3083">
        <f>V1436+X1436+AA1436-AB1436</f>
        <v>0</v>
      </c>
      <c r="AG1436" s="137">
        <f>AB1436*1000-AF1436</f>
        <v>5610480.340000038</v>
      </c>
    </row>
    <row r="1437" spans="1:33" x14ac:dyDescent="0.25">
      <c r="A1437" s="137">
        <v>1</v>
      </c>
      <c r="B1437" s="312" t="s">
        <v>304</v>
      </c>
      <c r="C1437" s="434"/>
      <c r="D1437" s="1546"/>
      <c r="E1437" s="497"/>
      <c r="F1437" s="187">
        <f>ROUND(E1437/12*$B$4,0)</f>
        <v>0</v>
      </c>
      <c r="G1437" s="187">
        <f>G1439/4</f>
        <v>0</v>
      </c>
      <c r="H1437" s="187"/>
      <c r="I1437" s="1415"/>
      <c r="J1437" s="1415"/>
      <c r="K1437" s="122"/>
      <c r="L1437" s="122"/>
      <c r="M1437" s="122"/>
      <c r="N1437" s="122"/>
      <c r="O1437" s="122"/>
      <c r="P1437" s="122"/>
      <c r="Q1437" s="331"/>
      <c r="R1437" s="331"/>
      <c r="S1437" s="331"/>
      <c r="T1437" s="331"/>
      <c r="U1437" s="758"/>
      <c r="V1437" s="331"/>
      <c r="W1437" s="776"/>
      <c r="X1437" s="331"/>
      <c r="Y1437" s="331"/>
      <c r="Z1437" s="331"/>
      <c r="AA1437" s="331"/>
      <c r="AB1437" s="331"/>
      <c r="AC1437" s="1015">
        <f>V1437-U1437-Y1437</f>
        <v>0</v>
      </c>
      <c r="AD1437" s="1028"/>
      <c r="AF1437" s="3083">
        <f>V1437+X1437+AA1437-AB1437</f>
        <v>0</v>
      </c>
      <c r="AG1437" s="137">
        <f>AB1437*1000-AF1437</f>
        <v>0</v>
      </c>
    </row>
    <row r="1438" spans="1:33" ht="30" x14ac:dyDescent="0.25">
      <c r="A1438" s="137">
        <v>1</v>
      </c>
      <c r="B1438" s="472" t="s">
        <v>443</v>
      </c>
      <c r="C1438" s="434"/>
      <c r="D1438" s="1546"/>
      <c r="E1438" s="495">
        <f>E1439+E1440/4</f>
        <v>324.25</v>
      </c>
      <c r="F1438" s="187">
        <f>ROUND(E1438/12*$B$4,0)</f>
        <v>108</v>
      </c>
      <c r="G1438" s="187">
        <f>G1439+G1440/4</f>
        <v>103.20749999999998</v>
      </c>
      <c r="H1438" s="187">
        <f>G1438/F1438*100</f>
        <v>95.562499999999986</v>
      </c>
      <c r="I1438" s="1415"/>
      <c r="J1438" s="1415"/>
      <c r="K1438" s="122"/>
      <c r="L1438" s="122"/>
      <c r="M1438" s="122"/>
      <c r="N1438" s="122"/>
      <c r="O1438" s="122"/>
      <c r="P1438" s="122"/>
      <c r="Q1438" s="331"/>
      <c r="R1438" s="331"/>
      <c r="S1438" s="331"/>
      <c r="T1438" s="331"/>
      <c r="U1438" s="758"/>
      <c r="V1438" s="331"/>
      <c r="W1438" s="776"/>
      <c r="X1438" s="331"/>
      <c r="Y1438" s="331"/>
      <c r="Z1438" s="331"/>
      <c r="AA1438" s="331"/>
      <c r="AB1438" s="331"/>
      <c r="AC1438" s="1015">
        <f>V1438-U1438-Y1438</f>
        <v>0</v>
      </c>
      <c r="AD1438" s="1028"/>
      <c r="AF1438" s="3083">
        <f>V1438+X1438+AA1438-AB1438</f>
        <v>0</v>
      </c>
      <c r="AG1438" s="137">
        <f>AB1438*1000-AF1438</f>
        <v>0</v>
      </c>
    </row>
    <row r="1439" spans="1:33" x14ac:dyDescent="0.25">
      <c r="A1439" s="137">
        <v>1</v>
      </c>
      <c r="B1439" s="312" t="s">
        <v>444</v>
      </c>
      <c r="C1439" s="434"/>
      <c r="D1439" s="1546"/>
      <c r="E1439" s="2761"/>
      <c r="F1439" s="187"/>
      <c r="G1439" s="187"/>
      <c r="H1439" s="187"/>
      <c r="I1439" s="1415"/>
      <c r="J1439" s="1415"/>
      <c r="K1439" s="122"/>
      <c r="L1439" s="122"/>
      <c r="M1439" s="122"/>
      <c r="N1439" s="122"/>
      <c r="O1439" s="122"/>
      <c r="P1439" s="122"/>
      <c r="Q1439" s="331"/>
      <c r="R1439" s="331"/>
      <c r="S1439" s="331"/>
      <c r="T1439" s="331"/>
      <c r="U1439" s="758"/>
      <c r="V1439" s="331"/>
      <c r="W1439" s="776"/>
      <c r="X1439" s="331"/>
      <c r="Y1439" s="331"/>
      <c r="Z1439" s="331"/>
      <c r="AA1439" s="331"/>
      <c r="AB1439" s="331"/>
      <c r="AC1439" s="1015">
        <f>V1439-U1439-Y1439</f>
        <v>0</v>
      </c>
      <c r="AD1439" s="1028"/>
      <c r="AF1439" s="3083">
        <f>V1439+X1439+AA1439-AB1439</f>
        <v>0</v>
      </c>
      <c r="AG1439" s="137">
        <f>AB1439*1000-AF1439</f>
        <v>0</v>
      </c>
    </row>
    <row r="1440" spans="1:33" ht="30" x14ac:dyDescent="0.25">
      <c r="A1440" s="137">
        <v>1</v>
      </c>
      <c r="B1440" s="312" t="s">
        <v>445</v>
      </c>
      <c r="C1440" s="434"/>
      <c r="D1440" s="1546"/>
      <c r="E1440" s="497">
        <v>1297</v>
      </c>
      <c r="F1440" s="187">
        <f>ROUND(E1440/12*$B$4,0)</f>
        <v>432</v>
      </c>
      <c r="G1440" s="187">
        <v>412.82999999999993</v>
      </c>
      <c r="H1440" s="187">
        <f>G1440/F1440*100</f>
        <v>95.562499999999986</v>
      </c>
      <c r="I1440" s="1415"/>
      <c r="J1440" s="1415"/>
      <c r="K1440" s="122"/>
      <c r="L1440" s="122"/>
      <c r="M1440" s="122"/>
      <c r="N1440" s="122"/>
      <c r="O1440" s="122"/>
      <c r="P1440" s="122"/>
      <c r="Q1440" s="331"/>
      <c r="R1440" s="331"/>
      <c r="S1440" s="331"/>
      <c r="T1440" s="331"/>
      <c r="U1440" s="758"/>
      <c r="V1440" s="331"/>
      <c r="W1440" s="776"/>
      <c r="X1440" s="331"/>
      <c r="Y1440" s="331"/>
      <c r="Z1440" s="331"/>
      <c r="AA1440" s="331"/>
      <c r="AB1440" s="331"/>
      <c r="AC1440" s="1015">
        <f>V1440-U1440-Y1440</f>
        <v>0</v>
      </c>
      <c r="AD1440" s="1028"/>
      <c r="AF1440" s="3083">
        <f>V1440+X1440+AA1440-AB1440</f>
        <v>0</v>
      </c>
      <c r="AG1440" s="137">
        <f>AB1440*1000-AF1440</f>
        <v>0</v>
      </c>
    </row>
    <row r="1441" spans="1:33" ht="45" x14ac:dyDescent="0.25">
      <c r="A1441" s="137">
        <v>1</v>
      </c>
      <c r="B1441" s="312" t="s">
        <v>446</v>
      </c>
      <c r="C1441" s="434"/>
      <c r="D1441" s="4"/>
      <c r="E1441" s="497"/>
      <c r="F1441" s="123"/>
      <c r="G1441" s="183"/>
      <c r="H1441" s="183"/>
      <c r="I1441" s="1415"/>
      <c r="J1441" s="1415"/>
      <c r="K1441" s="122"/>
      <c r="L1441" s="122"/>
      <c r="M1441" s="122"/>
      <c r="N1441" s="122"/>
      <c r="O1441" s="122"/>
      <c r="P1441" s="122"/>
      <c r="Q1441" s="331"/>
      <c r="R1441" s="331"/>
      <c r="S1441" s="331"/>
      <c r="T1441" s="331"/>
      <c r="U1441" s="758"/>
      <c r="V1441" s="331">
        <f>AB1441-AA1441-X1441</f>
        <v>0</v>
      </c>
      <c r="W1441" s="776"/>
      <c r="X1441" s="331"/>
      <c r="Y1441" s="331"/>
      <c r="Z1441" s="331"/>
      <c r="AA1441" s="331"/>
      <c r="AB1441" s="331"/>
      <c r="AC1441" s="1015">
        <f>V1441-U1441-Y1441</f>
        <v>0</v>
      </c>
      <c r="AD1441" s="1028"/>
      <c r="AF1441" s="3083">
        <f>V1441+X1441+AA1441-AB1441</f>
        <v>0</v>
      </c>
      <c r="AG1441" s="137">
        <f>AB1441*1000-AF1441</f>
        <v>0</v>
      </c>
    </row>
    <row r="1442" spans="1:33" ht="60" x14ac:dyDescent="0.25">
      <c r="A1442" s="137">
        <v>1</v>
      </c>
      <c r="B1442" s="312" t="s">
        <v>447</v>
      </c>
      <c r="C1442" s="434"/>
      <c r="D1442" s="4"/>
      <c r="E1442" s="495"/>
      <c r="F1442" s="123"/>
      <c r="G1442" s="183"/>
      <c r="H1442" s="183"/>
      <c r="I1442" s="1415"/>
      <c r="J1442" s="1415"/>
      <c r="K1442" s="122"/>
      <c r="L1442" s="122"/>
      <c r="M1442" s="122"/>
      <c r="N1442" s="122"/>
      <c r="O1442" s="122"/>
      <c r="P1442" s="122"/>
      <c r="Q1442" s="331"/>
      <c r="R1442" s="331"/>
      <c r="S1442" s="331"/>
      <c r="T1442" s="331"/>
      <c r="U1442" s="758"/>
      <c r="V1442" s="331">
        <f>AB1442-AA1442-X1442</f>
        <v>0</v>
      </c>
      <c r="W1442" s="776"/>
      <c r="X1442" s="331"/>
      <c r="Y1442" s="331"/>
      <c r="Z1442" s="331"/>
      <c r="AA1442" s="331"/>
      <c r="AB1442" s="331"/>
      <c r="AC1442" s="1015">
        <f>V1442-U1442-Y1442</f>
        <v>0</v>
      </c>
      <c r="AD1442" s="1028"/>
      <c r="AF1442" s="3083">
        <f>V1442+X1442+AA1442-AB1442</f>
        <v>0</v>
      </c>
      <c r="AG1442" s="137">
        <f>AB1442*1000-AF1442</f>
        <v>0</v>
      </c>
    </row>
    <row r="1443" spans="1:33" ht="45" x14ac:dyDescent="0.25">
      <c r="A1443" s="137">
        <v>1</v>
      </c>
      <c r="B1443" s="311" t="s">
        <v>448</v>
      </c>
      <c r="C1443" s="434"/>
      <c r="D1443" s="4"/>
      <c r="E1443" s="495"/>
      <c r="F1443" s="123"/>
      <c r="G1443" s="183"/>
      <c r="H1443" s="183"/>
      <c r="I1443" s="1415"/>
      <c r="J1443" s="1415"/>
      <c r="K1443" s="122"/>
      <c r="L1443" s="122"/>
      <c r="M1443" s="122"/>
      <c r="N1443" s="122"/>
      <c r="O1443" s="122"/>
      <c r="P1443" s="122"/>
      <c r="Q1443" s="331"/>
      <c r="R1443" s="331"/>
      <c r="S1443" s="331"/>
      <c r="T1443" s="331"/>
      <c r="U1443" s="758"/>
      <c r="V1443" s="331"/>
      <c r="W1443" s="776"/>
      <c r="X1443" s="331"/>
      <c r="Y1443" s="331"/>
      <c r="Z1443" s="331"/>
      <c r="AA1443" s="331"/>
      <c r="AB1443" s="331"/>
      <c r="AC1443" s="1015">
        <f>V1443-U1443-Y1443</f>
        <v>0</v>
      </c>
      <c r="AD1443" s="1028"/>
      <c r="AF1443" s="3083">
        <f>V1443+X1443+AA1443-AB1443</f>
        <v>0</v>
      </c>
      <c r="AG1443" s="137">
        <f>AB1443*1000-AF1443</f>
        <v>0</v>
      </c>
    </row>
    <row r="1444" spans="1:33" ht="90" x14ac:dyDescent="0.25">
      <c r="A1444" s="137">
        <v>1</v>
      </c>
      <c r="B1444" s="311" t="s">
        <v>449</v>
      </c>
      <c r="C1444" s="434"/>
      <c r="D1444" s="4"/>
      <c r="E1444" s="497">
        <v>50</v>
      </c>
      <c r="F1444" s="123">
        <f t="shared" ref="F1444:F1445" si="663">ROUND(E1444/12*$B$4,0)</f>
        <v>17</v>
      </c>
      <c r="G1444" s="183"/>
      <c r="H1444" s="183">
        <f>G1444/F1444*100</f>
        <v>0</v>
      </c>
      <c r="I1444" s="1415"/>
      <c r="J1444" s="1415"/>
      <c r="K1444" s="122"/>
      <c r="L1444" s="122"/>
      <c r="M1444" s="122"/>
      <c r="N1444" s="122"/>
      <c r="O1444" s="122"/>
      <c r="P1444" s="122"/>
      <c r="Q1444" s="331"/>
      <c r="R1444" s="331"/>
      <c r="S1444" s="331"/>
      <c r="T1444" s="331"/>
      <c r="U1444" s="758"/>
      <c r="V1444" s="331">
        <f>AB1444-AA1444-X1444</f>
        <v>0</v>
      </c>
      <c r="W1444" s="776"/>
      <c r="X1444" s="331"/>
      <c r="Y1444" s="331">
        <f>V1444-U1444</f>
        <v>0</v>
      </c>
      <c r="Z1444" s="331"/>
      <c r="AA1444" s="331"/>
      <c r="AB1444" s="331"/>
      <c r="AC1444" s="1015">
        <f>V1444-U1444-Y1444</f>
        <v>0</v>
      </c>
      <c r="AD1444" s="1028"/>
      <c r="AF1444" s="3083">
        <f>V1444+X1444+AA1444-AB1444</f>
        <v>0</v>
      </c>
      <c r="AG1444" s="137">
        <f>AB1444*1000-AF1444</f>
        <v>0</v>
      </c>
    </row>
    <row r="1445" spans="1:33" ht="30" x14ac:dyDescent="0.25">
      <c r="A1445" s="137">
        <v>1</v>
      </c>
      <c r="B1445" s="312" t="s">
        <v>468</v>
      </c>
      <c r="C1445" s="434"/>
      <c r="D1445" s="4"/>
      <c r="E1445" s="497">
        <v>13584.3</v>
      </c>
      <c r="F1445" s="123">
        <f t="shared" si="663"/>
        <v>4528</v>
      </c>
      <c r="G1445" s="183">
        <v>9178</v>
      </c>
      <c r="H1445" s="183">
        <f>G1445/F1445*100</f>
        <v>202.69434628975267</v>
      </c>
      <c r="I1445" s="1415"/>
      <c r="J1445" s="1415"/>
      <c r="K1445" s="122"/>
      <c r="L1445" s="122"/>
      <c r="M1445" s="122"/>
      <c r="N1445" s="122"/>
      <c r="O1445" s="122"/>
      <c r="P1445" s="122"/>
      <c r="Q1445" s="331">
        <v>31922.400000000001</v>
      </c>
      <c r="R1445" s="331">
        <v>31922.400000000001</v>
      </c>
      <c r="S1445" s="331">
        <v>31922.400000000001</v>
      </c>
      <c r="T1445" s="331">
        <v>31922.400000000001</v>
      </c>
      <c r="U1445" s="758">
        <f t="shared" ref="U1445" si="664">Q1445/12*$B$4+(R1445-Q1445)/11*3+(S1445-R1445)/10*2+(T1445-S1445)/9*1</f>
        <v>10640.800000000001</v>
      </c>
      <c r="V1445" s="331">
        <f>AB1445-AA1445-X1445</f>
        <v>19713.810580000005</v>
      </c>
      <c r="W1445" s="776"/>
      <c r="X1445" s="331"/>
      <c r="Y1445" s="331">
        <f>V1445-U1445</f>
        <v>9073.0105800000038</v>
      </c>
      <c r="Z1445" s="331"/>
      <c r="AA1445" s="331">
        <v>0</v>
      </c>
      <c r="AB1445" s="331">
        <v>19713.810580000005</v>
      </c>
      <c r="AC1445" s="1015">
        <f>V1445-U1445-Y1445</f>
        <v>0</v>
      </c>
      <c r="AD1445" s="1028"/>
      <c r="AF1445" s="3083">
        <f>V1445+X1445+AA1445-AB1445</f>
        <v>0</v>
      </c>
      <c r="AG1445" s="137">
        <f>AB1445*1000-AF1445</f>
        <v>19713810.580000006</v>
      </c>
    </row>
    <row r="1446" spans="1:33" ht="29.25" x14ac:dyDescent="0.25">
      <c r="A1446" s="137">
        <v>1</v>
      </c>
      <c r="B1446" s="524" t="s">
        <v>312</v>
      </c>
      <c r="C1446" s="434"/>
      <c r="D1446" s="4"/>
      <c r="E1446" s="496">
        <f>E1447+E1448</f>
        <v>393.61702127659572</v>
      </c>
      <c r="F1446" s="527">
        <f>F1447+F1448</f>
        <v>131.17021276595744</v>
      </c>
      <c r="G1446" s="749">
        <f>G1447+G1448</f>
        <v>129.81808510638297</v>
      </c>
      <c r="H1446" s="749">
        <f>G1446/F1446*100</f>
        <v>98.969180859691789</v>
      </c>
      <c r="I1446" s="1415"/>
      <c r="J1446" s="1415"/>
      <c r="K1446" s="122"/>
      <c r="L1446" s="122"/>
      <c r="M1446" s="122"/>
      <c r="N1446" s="122"/>
      <c r="O1446" s="122"/>
      <c r="P1446" s="122"/>
      <c r="Q1446" s="331"/>
      <c r="R1446" s="331"/>
      <c r="S1446" s="331"/>
      <c r="T1446" s="331"/>
      <c r="U1446" s="758"/>
      <c r="V1446" s="331">
        <f>AB1446-AA1446-X1446</f>
        <v>0</v>
      </c>
      <c r="W1446" s="776"/>
      <c r="X1446" s="331"/>
      <c r="Y1446" s="331"/>
      <c r="Z1446" s="331"/>
      <c r="AA1446" s="331"/>
      <c r="AB1446" s="331"/>
      <c r="AC1446" s="1015">
        <f>V1446-U1446-Y1446</f>
        <v>0</v>
      </c>
      <c r="AD1446" s="1028"/>
      <c r="AF1446" s="3083">
        <f>V1446+X1446+AA1446-AB1446</f>
        <v>0</v>
      </c>
      <c r="AG1446" s="137">
        <f>AB1446*1000-AF1446</f>
        <v>0</v>
      </c>
    </row>
    <row r="1447" spans="1:33" x14ac:dyDescent="0.25">
      <c r="A1447" s="137">
        <v>1</v>
      </c>
      <c r="B1447" s="524" t="s">
        <v>320</v>
      </c>
      <c r="C1447" s="434"/>
      <c r="D1447" s="4"/>
      <c r="E1447" s="495"/>
      <c r="F1447" s="123">
        <f>ROUND(E1447/12*$B$4,0)</f>
        <v>0</v>
      </c>
      <c r="G1447" s="183"/>
      <c r="H1447" s="183"/>
      <c r="I1447" s="1415"/>
      <c r="J1447" s="1415"/>
      <c r="K1447" s="122"/>
      <c r="L1447" s="122"/>
      <c r="M1447" s="122"/>
      <c r="N1447" s="122"/>
      <c r="O1447" s="122"/>
      <c r="P1447" s="122"/>
      <c r="Q1447" s="331"/>
      <c r="R1447" s="331"/>
      <c r="S1447" s="331"/>
      <c r="T1447" s="331"/>
      <c r="U1447" s="758"/>
      <c r="V1447" s="331"/>
      <c r="W1447" s="776"/>
      <c r="X1447" s="331"/>
      <c r="Y1447" s="331"/>
      <c r="Z1447" s="331"/>
      <c r="AA1447" s="331"/>
      <c r="AB1447" s="331"/>
      <c r="AC1447" s="1015">
        <f>V1447-U1447-Y1447</f>
        <v>0</v>
      </c>
      <c r="AD1447" s="1028"/>
      <c r="AF1447" s="3083">
        <f>V1447+X1447+AA1447-AB1447</f>
        <v>0</v>
      </c>
      <c r="AG1447" s="137">
        <f>AB1447*1000-AF1447</f>
        <v>0</v>
      </c>
    </row>
    <row r="1448" spans="1:33" x14ac:dyDescent="0.25">
      <c r="A1448" s="137">
        <v>1</v>
      </c>
      <c r="B1448" s="4" t="s">
        <v>321</v>
      </c>
      <c r="C1448" s="434"/>
      <c r="D1448" s="4"/>
      <c r="E1448" s="495">
        <f>E1449/9.4</f>
        <v>393.61702127659572</v>
      </c>
      <c r="F1448" s="123">
        <f>F1449/9.4</f>
        <v>131.17021276595744</v>
      </c>
      <c r="G1448" s="183">
        <f>G1449/9.4</f>
        <v>129.81808510638297</v>
      </c>
      <c r="H1448" s="183">
        <f>G1448/F1448*100</f>
        <v>98.969180859691789</v>
      </c>
      <c r="I1448" s="1415"/>
      <c r="J1448" s="1415"/>
      <c r="K1448" s="122"/>
      <c r="L1448" s="122"/>
      <c r="M1448" s="122"/>
      <c r="N1448" s="122"/>
      <c r="O1448" s="122"/>
      <c r="P1448" s="122"/>
      <c r="Q1448" s="331"/>
      <c r="R1448" s="331"/>
      <c r="S1448" s="331"/>
      <c r="T1448" s="331"/>
      <c r="U1448" s="758"/>
      <c r="V1448" s="331">
        <f>AB1448-AA1448-X1448</f>
        <v>0</v>
      </c>
      <c r="W1448" s="776"/>
      <c r="X1448" s="331"/>
      <c r="Y1448" s="331"/>
      <c r="Z1448" s="331"/>
      <c r="AA1448" s="331"/>
      <c r="AB1448" s="331"/>
      <c r="AC1448" s="1015">
        <f>V1448-U1448-Y1448</f>
        <v>0</v>
      </c>
      <c r="AD1448" s="1028"/>
      <c r="AF1448" s="3083">
        <f>V1448+X1448+AA1448-AB1448</f>
        <v>0</v>
      </c>
      <c r="AG1448" s="137">
        <f>AB1448*1000-AF1448</f>
        <v>0</v>
      </c>
    </row>
    <row r="1449" spans="1:33" x14ac:dyDescent="0.25">
      <c r="A1449" s="137">
        <v>1</v>
      </c>
      <c r="B1449" s="538" t="s">
        <v>322</v>
      </c>
      <c r="C1449" s="453"/>
      <c r="D1449" s="4"/>
      <c r="E1449" s="530">
        <v>3700</v>
      </c>
      <c r="F1449" s="123">
        <f>ROUND(E1449/12*$B$4,0)</f>
        <v>1233</v>
      </c>
      <c r="G1449" s="183">
        <v>1220.29</v>
      </c>
      <c r="H1449" s="183">
        <f>G1449/F1449*100</f>
        <v>98.969180859691804</v>
      </c>
      <c r="I1449" s="1415"/>
      <c r="J1449" s="1415"/>
      <c r="K1449" s="122"/>
      <c r="L1449" s="122"/>
      <c r="M1449" s="122"/>
      <c r="N1449" s="122"/>
      <c r="O1449" s="122"/>
      <c r="P1449" s="122"/>
      <c r="Q1449" s="331"/>
      <c r="R1449" s="331"/>
      <c r="S1449" s="331"/>
      <c r="T1449" s="331"/>
      <c r="U1449" s="758"/>
      <c r="V1449" s="331"/>
      <c r="W1449" s="776"/>
      <c r="X1449" s="331"/>
      <c r="Y1449" s="331"/>
      <c r="Z1449" s="331"/>
      <c r="AA1449" s="331"/>
      <c r="AB1449" s="331"/>
      <c r="AC1449" s="1015">
        <f>V1449-U1449-Y1449</f>
        <v>0</v>
      </c>
      <c r="AD1449" s="1028"/>
      <c r="AF1449" s="3083">
        <f>V1449+X1449+AA1449-AB1449</f>
        <v>0</v>
      </c>
      <c r="AG1449" s="137">
        <f>AB1449*1000-AF1449</f>
        <v>0</v>
      </c>
    </row>
    <row r="1450" spans="1:33" ht="29.25" x14ac:dyDescent="0.25">
      <c r="A1450" s="137">
        <v>1</v>
      </c>
      <c r="B1450" s="524" t="s">
        <v>305</v>
      </c>
      <c r="C1450" s="434"/>
      <c r="D1450" s="4"/>
      <c r="E1450" s="497">
        <f>E1451</f>
        <v>13500</v>
      </c>
      <c r="F1450" s="123">
        <f t="shared" ref="F1450:G1450" si="665">F1451</f>
        <v>4500</v>
      </c>
      <c r="G1450" s="972">
        <f t="shared" si="665"/>
        <v>4436</v>
      </c>
      <c r="H1450" s="972">
        <f>G1450/F1450*100</f>
        <v>98.577777777777769</v>
      </c>
      <c r="I1450" s="1433"/>
      <c r="J1450" s="1415"/>
      <c r="K1450" s="122"/>
      <c r="L1450" s="122"/>
      <c r="M1450" s="1434"/>
      <c r="N1450" s="1434"/>
      <c r="O1450" s="1434"/>
      <c r="P1450" s="1434"/>
      <c r="Q1450" s="332"/>
      <c r="R1450" s="332"/>
      <c r="S1450" s="332"/>
      <c r="T1450" s="332"/>
      <c r="U1450" s="879"/>
      <c r="V1450" s="332">
        <f>AB1450-AA1450-X1450</f>
        <v>0</v>
      </c>
      <c r="W1450" s="1057"/>
      <c r="X1450" s="332"/>
      <c r="Y1450" s="332"/>
      <c r="Z1450" s="332"/>
      <c r="AA1450" s="331"/>
      <c r="AB1450" s="332"/>
      <c r="AC1450" s="1015">
        <f>V1450-U1450-Y1450</f>
        <v>0</v>
      </c>
      <c r="AD1450" s="1028"/>
      <c r="AF1450" s="3083">
        <f>V1450+X1450+AA1450-AB1450</f>
        <v>0</v>
      </c>
      <c r="AG1450" s="137">
        <f>AB1450*1000-AF1450</f>
        <v>0</v>
      </c>
    </row>
    <row r="1451" spans="1:33" ht="30" x14ac:dyDescent="0.25">
      <c r="A1451" s="137">
        <v>1</v>
      </c>
      <c r="B1451" s="520" t="s">
        <v>191</v>
      </c>
      <c r="C1451" s="2077"/>
      <c r="D1451" s="4"/>
      <c r="E1451" s="497">
        <v>13500</v>
      </c>
      <c r="F1451" s="126">
        <f>ROUND(E1451/12*$B$4,0)</f>
        <v>4500</v>
      </c>
      <c r="G1451" s="972">
        <v>4436</v>
      </c>
      <c r="H1451" s="183">
        <f>G1451/F1451*100</f>
        <v>98.577777777777769</v>
      </c>
      <c r="I1451" s="1415"/>
      <c r="J1451" s="1429"/>
      <c r="K1451" s="122"/>
      <c r="L1451" s="1428"/>
      <c r="M1451" s="122"/>
      <c r="N1451" s="122"/>
      <c r="O1451" s="122"/>
      <c r="P1451" s="122"/>
      <c r="Q1451" s="331"/>
      <c r="R1451" s="331"/>
      <c r="S1451" s="331"/>
      <c r="T1451" s="331"/>
      <c r="U1451" s="758">
        <f>Q1451/12*$B$4</f>
        <v>0</v>
      </c>
      <c r="V1451" s="332">
        <f>AB1451-AA1451-X1451</f>
        <v>0</v>
      </c>
      <c r="W1451" s="776"/>
      <c r="X1451" s="332"/>
      <c r="Y1451" s="332">
        <f>V1451-U1451</f>
        <v>0</v>
      </c>
      <c r="Z1451" s="331"/>
      <c r="AA1451" s="333"/>
      <c r="AB1451" s="331"/>
      <c r="AC1451" s="1015">
        <f>V1451-U1451-Y1451</f>
        <v>0</v>
      </c>
      <c r="AD1451" s="1028"/>
      <c r="AF1451" s="3083">
        <f>V1451+X1451+AA1451-AB1451</f>
        <v>0</v>
      </c>
      <c r="AG1451" s="137">
        <f>AB1451*1000-AF1451</f>
        <v>0</v>
      </c>
    </row>
    <row r="1452" spans="1:33" s="2087" customFormat="1" x14ac:dyDescent="0.25">
      <c r="A1452" s="2087">
        <v>1</v>
      </c>
      <c r="B1452" s="520"/>
      <c r="C1452" s="2077"/>
      <c r="D1452" s="1535"/>
      <c r="E1452" s="497"/>
      <c r="F1452" s="126"/>
      <c r="G1452" s="972"/>
      <c r="H1452" s="183"/>
      <c r="I1452" s="1415"/>
      <c r="J1452" s="1429"/>
      <c r="K1452" s="122"/>
      <c r="L1452" s="1428"/>
      <c r="M1452" s="122"/>
      <c r="N1452" s="122"/>
      <c r="O1452" s="122"/>
      <c r="P1452" s="122"/>
      <c r="Q1452" s="331"/>
      <c r="R1452" s="331"/>
      <c r="S1452" s="331"/>
      <c r="T1452" s="331"/>
      <c r="U1452" s="758"/>
      <c r="V1452" s="332"/>
      <c r="W1452" s="776"/>
      <c r="X1452" s="332"/>
      <c r="Y1452" s="332"/>
      <c r="Z1452" s="331"/>
      <c r="AA1452" s="331"/>
      <c r="AB1452" s="331"/>
      <c r="AC1452" s="1015">
        <f>V1452-U1452-Y1452</f>
        <v>0</v>
      </c>
      <c r="AD1452" s="1028"/>
      <c r="AF1452" s="3083">
        <f>V1452+X1452+AA1452-AB1452</f>
        <v>0</v>
      </c>
      <c r="AG1452" s="2087">
        <f>AB1452*1000-AF1452</f>
        <v>0</v>
      </c>
    </row>
    <row r="1453" spans="1:33" ht="18" customHeight="1" x14ac:dyDescent="0.25">
      <c r="A1453" s="137">
        <v>1</v>
      </c>
      <c r="B1453" s="509" t="s">
        <v>217</v>
      </c>
      <c r="C1453" s="434"/>
      <c r="D1453" s="1535"/>
      <c r="E1453" s="245">
        <f>SUM(E1454:E1460)</f>
        <v>8310</v>
      </c>
      <c r="F1453" s="749">
        <f t="shared" ref="F1453:G1453" si="666">SUM(F1454:F1460)</f>
        <v>2770</v>
      </c>
      <c r="G1453" s="749">
        <f t="shared" si="666"/>
        <v>2994</v>
      </c>
      <c r="H1453" s="749">
        <f>G1453/F1453*100</f>
        <v>108.08664259927798</v>
      </c>
      <c r="I1453" s="1415"/>
      <c r="J1453" s="1415"/>
      <c r="K1453" s="122"/>
      <c r="L1453" s="122"/>
      <c r="M1453" s="122"/>
      <c r="N1453" s="122"/>
      <c r="O1453" s="122"/>
      <c r="P1453" s="122"/>
      <c r="Q1453" s="331">
        <v>7712.5235000000002</v>
      </c>
      <c r="R1453" s="331">
        <v>7712.5235000000002</v>
      </c>
      <c r="S1453" s="331">
        <v>7712.5235000000002</v>
      </c>
      <c r="T1453" s="331">
        <v>7712.5235000000002</v>
      </c>
      <c r="U1453" s="880">
        <f t="shared" ref="U1453" si="667">Q1453/12*$B$4+(R1453-Q1453)/11*3+(S1453-R1453)/10*2+(T1453-S1453)/9*1</f>
        <v>2570.8411666666666</v>
      </c>
      <c r="V1453" s="331">
        <f>AB1453-AA1453-X1453</f>
        <v>2479.26019</v>
      </c>
      <c r="W1453" s="776"/>
      <c r="X1453" s="331"/>
      <c r="Y1453" s="331">
        <f>V1453-U1453</f>
        <v>-91.580976666666629</v>
      </c>
      <c r="Z1453" s="331"/>
      <c r="AA1453" s="331">
        <v>0</v>
      </c>
      <c r="AB1453" s="331">
        <v>2479.26019</v>
      </c>
      <c r="AC1453" s="1015">
        <f>V1453-U1453-Y1453</f>
        <v>0</v>
      </c>
      <c r="AD1453" s="1028"/>
      <c r="AF1453" s="3083">
        <f>V1453+X1453+AA1453-AB1453</f>
        <v>0</v>
      </c>
      <c r="AG1453" s="137">
        <f>AB1453*1000-AF1453</f>
        <v>2479260.19</v>
      </c>
    </row>
    <row r="1454" spans="1:33" s="2087" customFormat="1" ht="18" customHeight="1" x14ac:dyDescent="0.25">
      <c r="A1454" s="2087">
        <v>1</v>
      </c>
      <c r="B1454" s="522" t="s">
        <v>243</v>
      </c>
      <c r="C1454" s="434"/>
      <c r="D1454" s="4"/>
      <c r="E1454" s="221">
        <v>700</v>
      </c>
      <c r="F1454" s="123">
        <f t="shared" ref="F1454:F1460" si="668">ROUND(E1454/12*$B$4,0)</f>
        <v>233</v>
      </c>
      <c r="G1454" s="183">
        <v>97</v>
      </c>
      <c r="H1454" s="749">
        <f>G1454/F1454*100</f>
        <v>41.630901287553648</v>
      </c>
      <c r="I1454" s="1415"/>
      <c r="J1454" s="1415"/>
      <c r="K1454" s="122"/>
      <c r="L1454" s="122"/>
      <c r="M1454" s="122"/>
      <c r="N1454" s="122"/>
      <c r="O1454" s="122"/>
      <c r="P1454" s="122"/>
      <c r="Q1454" s="331"/>
      <c r="R1454" s="331"/>
      <c r="S1454" s="331"/>
      <c r="T1454" s="331"/>
      <c r="U1454" s="880"/>
      <c r="V1454" s="331"/>
      <c r="W1454" s="776"/>
      <c r="X1454" s="331"/>
      <c r="Y1454" s="331"/>
      <c r="Z1454" s="331"/>
      <c r="AA1454" s="331"/>
      <c r="AB1454" s="331"/>
      <c r="AC1454" s="1015"/>
      <c r="AD1454" s="1028"/>
      <c r="AF1454" s="3083">
        <f>V1454+X1454+AA1454-AB1454</f>
        <v>0</v>
      </c>
      <c r="AG1454" s="2087">
        <f>AB1454*1000-AF1454</f>
        <v>0</v>
      </c>
    </row>
    <row r="1455" spans="1:33" ht="45" x14ac:dyDescent="0.25">
      <c r="A1455" s="137">
        <v>1</v>
      </c>
      <c r="B1455" s="522" t="s">
        <v>414</v>
      </c>
      <c r="C1455" s="434"/>
      <c r="D1455" s="4"/>
      <c r="E1455" s="221">
        <v>170</v>
      </c>
      <c r="F1455" s="123">
        <f t="shared" si="668"/>
        <v>57</v>
      </c>
      <c r="G1455" s="183">
        <v>45</v>
      </c>
      <c r="H1455" s="749">
        <f t="shared" ref="H1455:H1466" si="669">G1455/F1455*100</f>
        <v>78.94736842105263</v>
      </c>
      <c r="I1455" s="1415"/>
      <c r="J1455" s="1415"/>
      <c r="K1455" s="122"/>
      <c r="L1455" s="122"/>
      <c r="M1455" s="122"/>
      <c r="N1455" s="122"/>
      <c r="O1455" s="122"/>
      <c r="P1455" s="122"/>
      <c r="Q1455" s="331"/>
      <c r="R1455" s="331"/>
      <c r="S1455" s="331"/>
      <c r="T1455" s="331"/>
      <c r="U1455" s="758"/>
      <c r="V1455" s="331">
        <f>AB1455-AA1455-X1455</f>
        <v>0</v>
      </c>
      <c r="W1455" s="776"/>
      <c r="X1455" s="331"/>
      <c r="Y1455" s="331"/>
      <c r="Z1455" s="331"/>
      <c r="AA1455" s="331"/>
      <c r="AB1455" s="331"/>
      <c r="AC1455" s="1015">
        <f>V1455-U1455-Y1455</f>
        <v>0</v>
      </c>
      <c r="AD1455" s="1028"/>
      <c r="AF1455" s="3083">
        <f>V1455+X1455+AA1455-AB1455</f>
        <v>0</v>
      </c>
      <c r="AG1455" s="137">
        <f>AB1455*1000-AF1455</f>
        <v>0</v>
      </c>
    </row>
    <row r="1456" spans="1:33" s="2087" customFormat="1" ht="45" x14ac:dyDescent="0.25">
      <c r="A1456" s="2087">
        <v>1</v>
      </c>
      <c r="B1456" s="522" t="s">
        <v>346</v>
      </c>
      <c r="C1456" s="434"/>
      <c r="D1456" s="4"/>
      <c r="E1456" s="221">
        <v>980</v>
      </c>
      <c r="F1456" s="123">
        <f t="shared" si="668"/>
        <v>327</v>
      </c>
      <c r="G1456" s="183">
        <v>311</v>
      </c>
      <c r="H1456" s="749">
        <f t="shared" si="669"/>
        <v>95.107033639143737</v>
      </c>
      <c r="I1456" s="1415"/>
      <c r="J1456" s="1415"/>
      <c r="K1456" s="122"/>
      <c r="L1456" s="122"/>
      <c r="M1456" s="122"/>
      <c r="N1456" s="122"/>
      <c r="O1456" s="122"/>
      <c r="P1456" s="122"/>
      <c r="Q1456" s="331"/>
      <c r="R1456" s="331"/>
      <c r="S1456" s="331"/>
      <c r="T1456" s="331"/>
      <c r="U1456" s="758"/>
      <c r="V1456" s="331"/>
      <c r="W1456" s="776"/>
      <c r="X1456" s="331"/>
      <c r="Y1456" s="331"/>
      <c r="Z1456" s="331"/>
      <c r="AA1456" s="331"/>
      <c r="AB1456" s="331"/>
      <c r="AC1456" s="1015">
        <f>V1456-U1456-Y1456</f>
        <v>0</v>
      </c>
      <c r="AD1456" s="1028"/>
      <c r="AF1456" s="3083">
        <f>V1456+X1456+AA1456-AB1456</f>
        <v>0</v>
      </c>
      <c r="AG1456" s="2087">
        <f>AB1456*1000-AF1456</f>
        <v>0</v>
      </c>
    </row>
    <row r="1457" spans="1:33" s="2087" customFormat="1" ht="30" x14ac:dyDescent="0.25">
      <c r="A1457" s="2087">
        <v>1</v>
      </c>
      <c r="B1457" s="505" t="s">
        <v>277</v>
      </c>
      <c r="C1457" s="1532"/>
      <c r="D1457" s="4"/>
      <c r="E1457" s="221">
        <v>980</v>
      </c>
      <c r="F1457" s="183">
        <f t="shared" si="668"/>
        <v>327</v>
      </c>
      <c r="G1457" s="183">
        <v>434</v>
      </c>
      <c r="H1457" s="749">
        <f t="shared" si="669"/>
        <v>132.72171253822631</v>
      </c>
      <c r="I1457" s="1415"/>
      <c r="J1457" s="1415"/>
      <c r="K1457" s="122"/>
      <c r="L1457" s="122"/>
      <c r="M1457" s="122"/>
      <c r="N1457" s="122"/>
      <c r="O1457" s="122"/>
      <c r="P1457" s="122"/>
      <c r="Q1457" s="331"/>
      <c r="R1457" s="331"/>
      <c r="S1457" s="331"/>
      <c r="T1457" s="331"/>
      <c r="U1457" s="758"/>
      <c r="V1457" s="331"/>
      <c r="W1457" s="776"/>
      <c r="X1457" s="331"/>
      <c r="Y1457" s="331"/>
      <c r="Z1457" s="331"/>
      <c r="AA1457" s="331"/>
      <c r="AB1457" s="331"/>
      <c r="AC1457" s="1015">
        <f>V1457-U1457-Y1457</f>
        <v>0</v>
      </c>
      <c r="AD1457" s="1028"/>
      <c r="AF1457" s="3083">
        <f>V1457+X1457+AA1457-AB1457</f>
        <v>0</v>
      </c>
      <c r="AG1457" s="2087">
        <f>AB1457*1000-AF1457</f>
        <v>0</v>
      </c>
    </row>
    <row r="1458" spans="1:33" ht="30" x14ac:dyDescent="0.25">
      <c r="A1458" s="137">
        <v>1</v>
      </c>
      <c r="B1458" s="522" t="s">
        <v>264</v>
      </c>
      <c r="C1458" s="434"/>
      <c r="D1458" s="4"/>
      <c r="E1458" s="221">
        <v>1380</v>
      </c>
      <c r="F1458" s="123">
        <f t="shared" si="668"/>
        <v>460</v>
      </c>
      <c r="G1458" s="183">
        <v>562</v>
      </c>
      <c r="H1458" s="749">
        <f t="shared" si="669"/>
        <v>122.17391304347827</v>
      </c>
      <c r="I1458" s="1415"/>
      <c r="J1458" s="1415"/>
      <c r="K1458" s="122"/>
      <c r="L1458" s="122"/>
      <c r="M1458" s="122"/>
      <c r="N1458" s="122"/>
      <c r="O1458" s="122"/>
      <c r="P1458" s="122"/>
      <c r="Q1458" s="331"/>
      <c r="R1458" s="331"/>
      <c r="S1458" s="331"/>
      <c r="T1458" s="331"/>
      <c r="U1458" s="758"/>
      <c r="V1458" s="331"/>
      <c r="W1458" s="776"/>
      <c r="X1458" s="331"/>
      <c r="Y1458" s="331"/>
      <c r="Z1458" s="331"/>
      <c r="AA1458" s="331"/>
      <c r="AB1458" s="331"/>
      <c r="AC1458" s="1015">
        <f>V1458-U1458-Y1458</f>
        <v>0</v>
      </c>
      <c r="AD1458" s="1028"/>
      <c r="AF1458" s="3083">
        <f>V1458+X1458+AA1458-AB1458</f>
        <v>0</v>
      </c>
      <c r="AG1458" s="137">
        <f>AB1458*1000-AF1458</f>
        <v>0</v>
      </c>
    </row>
    <row r="1459" spans="1:33" x14ac:dyDescent="0.25">
      <c r="A1459" s="137">
        <v>1</v>
      </c>
      <c r="B1459" s="302" t="s">
        <v>34</v>
      </c>
      <c r="C1459" s="434"/>
      <c r="D1459" s="4"/>
      <c r="E1459" s="221">
        <v>2800</v>
      </c>
      <c r="F1459" s="123">
        <f t="shared" si="668"/>
        <v>933</v>
      </c>
      <c r="G1459" s="183">
        <v>1029</v>
      </c>
      <c r="H1459" s="749">
        <f t="shared" si="669"/>
        <v>110.28938906752413</v>
      </c>
      <c r="I1459" s="1415"/>
      <c r="J1459" s="1415"/>
      <c r="K1459" s="122"/>
      <c r="L1459" s="122"/>
      <c r="M1459" s="122"/>
      <c r="N1459" s="122"/>
      <c r="O1459" s="122"/>
      <c r="P1459" s="122"/>
      <c r="Q1459" s="331"/>
      <c r="R1459" s="331"/>
      <c r="S1459" s="331"/>
      <c r="T1459" s="331"/>
      <c r="U1459" s="758"/>
      <c r="V1459" s="331">
        <f>AB1459-AA1459-X1459</f>
        <v>0</v>
      </c>
      <c r="W1459" s="776"/>
      <c r="X1459" s="331"/>
      <c r="Y1459" s="331"/>
      <c r="Z1459" s="331"/>
      <c r="AA1459" s="331"/>
      <c r="AB1459" s="331"/>
      <c r="AC1459" s="1015">
        <f>V1459-U1459-Y1459</f>
        <v>0</v>
      </c>
      <c r="AD1459" s="1028"/>
      <c r="AF1459" s="3083">
        <f>V1459+X1459+AA1459-AB1459</f>
        <v>0</v>
      </c>
      <c r="AG1459" s="137">
        <f>AB1459*1000-AF1459</f>
        <v>0</v>
      </c>
    </row>
    <row r="1460" spans="1:33" s="2087" customFormat="1" ht="30" x14ac:dyDescent="0.25">
      <c r="A1460" s="2087">
        <v>1</v>
      </c>
      <c r="B1460" s="302" t="s">
        <v>71</v>
      </c>
      <c r="C1460" s="434"/>
      <c r="D1460" s="4"/>
      <c r="E1460" s="221">
        <v>1300</v>
      </c>
      <c r="F1460" s="123">
        <f t="shared" si="668"/>
        <v>433</v>
      </c>
      <c r="G1460" s="183">
        <v>516</v>
      </c>
      <c r="H1460" s="749">
        <f t="shared" si="669"/>
        <v>119.16859122401848</v>
      </c>
      <c r="I1460" s="1415"/>
      <c r="J1460" s="1415"/>
      <c r="K1460" s="122"/>
      <c r="L1460" s="122"/>
      <c r="M1460" s="122"/>
      <c r="N1460" s="122"/>
      <c r="O1460" s="122"/>
      <c r="P1460" s="122"/>
      <c r="Q1460" s="331"/>
      <c r="R1460" s="331"/>
      <c r="S1460" s="331"/>
      <c r="T1460" s="331"/>
      <c r="U1460" s="758"/>
      <c r="V1460" s="331"/>
      <c r="W1460" s="776"/>
      <c r="X1460" s="331"/>
      <c r="Y1460" s="331"/>
      <c r="Z1460" s="331"/>
      <c r="AA1460" s="331"/>
      <c r="AB1460" s="331"/>
      <c r="AC1460" s="1015"/>
      <c r="AD1460" s="1028"/>
      <c r="AF1460" s="3083">
        <f>V1460+X1460+AA1460-AB1460</f>
        <v>0</v>
      </c>
      <c r="AG1460" s="2087">
        <f>AB1460*1000-AF1460</f>
        <v>0</v>
      </c>
    </row>
    <row r="1461" spans="1:33" s="2087" customFormat="1" ht="86.25" x14ac:dyDescent="0.25">
      <c r="A1461" s="2087">
        <v>1</v>
      </c>
      <c r="B1461" s="474" t="s">
        <v>508</v>
      </c>
      <c r="C1461" s="434"/>
      <c r="D1461" s="4"/>
      <c r="E1461" s="2887">
        <f>E1420</f>
        <v>35551</v>
      </c>
      <c r="F1461" s="527">
        <f>F1420</f>
        <v>11850</v>
      </c>
      <c r="G1461" s="749">
        <f>G1420</f>
        <v>11543</v>
      </c>
      <c r="H1461" s="749">
        <f t="shared" si="669"/>
        <v>97.40928270042194</v>
      </c>
      <c r="I1461" s="1415"/>
      <c r="J1461" s="1415"/>
      <c r="K1461" s="122"/>
      <c r="L1461" s="122"/>
      <c r="M1461" s="122"/>
      <c r="N1461" s="122"/>
      <c r="O1461" s="122"/>
      <c r="P1461" s="122"/>
      <c r="Q1461" s="331">
        <f>Q1420</f>
        <v>111071.27710000001</v>
      </c>
      <c r="R1461" s="331">
        <f>R1420</f>
        <v>111071.27710000001</v>
      </c>
      <c r="S1461" s="331">
        <f>S1420</f>
        <v>111071.27710000001</v>
      </c>
      <c r="T1461" s="331">
        <f>T1420</f>
        <v>111071.27710000001</v>
      </c>
      <c r="U1461" s="758">
        <f t="shared" ref="U1461:AB1461" si="670">U1420</f>
        <v>37023.759033333336</v>
      </c>
      <c r="V1461" s="331">
        <f t="shared" si="670"/>
        <v>34047.414100000002</v>
      </c>
      <c r="W1461" s="776">
        <f t="shared" si="670"/>
        <v>0</v>
      </c>
      <c r="X1461" s="331">
        <f t="shared" si="670"/>
        <v>0</v>
      </c>
      <c r="Y1461" s="331">
        <f t="shared" si="670"/>
        <v>-2976.3449333333338</v>
      </c>
      <c r="Z1461" s="331">
        <f t="shared" si="670"/>
        <v>0</v>
      </c>
      <c r="AA1461" s="331">
        <f t="shared" si="670"/>
        <v>0</v>
      </c>
      <c r="AB1461" s="331">
        <f t="shared" si="670"/>
        <v>34047.414100000002</v>
      </c>
      <c r="AC1461" s="1015">
        <f>V1461-U1461-Y1461</f>
        <v>0</v>
      </c>
      <c r="AD1461" s="1028"/>
      <c r="AF1461" s="3083">
        <f>V1461+X1461+AA1461-AB1461</f>
        <v>0</v>
      </c>
      <c r="AG1461" s="2087">
        <f>AB1461*1000-AF1461</f>
        <v>34047414.100000001</v>
      </c>
    </row>
    <row r="1462" spans="1:33" x14ac:dyDescent="0.25">
      <c r="A1462" s="137">
        <v>1</v>
      </c>
      <c r="B1462" s="521" t="s">
        <v>260</v>
      </c>
      <c r="C1462" s="1630"/>
      <c r="D1462" s="524"/>
      <c r="E1462" s="2888">
        <f>E1436+E1407</f>
        <v>66874.55</v>
      </c>
      <c r="F1462" s="749">
        <f>F1436+F1407</f>
        <v>22289</v>
      </c>
      <c r="G1462" s="749">
        <f>G1436+G1407</f>
        <v>27132.2075</v>
      </c>
      <c r="H1462" s="749">
        <f t="shared" si="669"/>
        <v>121.72913769123784</v>
      </c>
      <c r="I1462" s="1415"/>
      <c r="J1462" s="1415"/>
      <c r="K1462" s="122"/>
      <c r="L1462" s="122"/>
      <c r="M1462" s="122"/>
      <c r="N1462" s="122"/>
      <c r="O1462" s="122"/>
      <c r="P1462" s="122"/>
      <c r="Q1462" s="331"/>
      <c r="R1462" s="331"/>
      <c r="S1462" s="331"/>
      <c r="T1462" s="331"/>
      <c r="U1462" s="758"/>
      <c r="V1462" s="331">
        <f>AB1462-AA1462-X1462</f>
        <v>0</v>
      </c>
      <c r="W1462" s="776"/>
      <c r="X1462" s="331"/>
      <c r="Y1462" s="331"/>
      <c r="Z1462" s="331"/>
      <c r="AA1462" s="331"/>
      <c r="AB1462" s="331"/>
      <c r="AC1462" s="1015">
        <f>V1462-U1462-Y1462</f>
        <v>0</v>
      </c>
      <c r="AD1462" s="1028"/>
      <c r="AF1462" s="3083">
        <f>V1462+X1462+AA1462-AB1462</f>
        <v>0</v>
      </c>
      <c r="AG1462" s="137">
        <f>AB1462*1000-AF1462</f>
        <v>0</v>
      </c>
    </row>
    <row r="1463" spans="1:33" ht="29.25" x14ac:dyDescent="0.25">
      <c r="A1463" s="137">
        <v>1</v>
      </c>
      <c r="B1463" s="521" t="s">
        <v>274</v>
      </c>
      <c r="C1463" s="1582"/>
      <c r="D1463" s="524"/>
      <c r="E1463" s="828">
        <f>E1424</f>
        <v>69013</v>
      </c>
      <c r="F1463" s="527">
        <f>F1424</f>
        <v>23005</v>
      </c>
      <c r="G1463" s="749">
        <f>G1424</f>
        <v>23031</v>
      </c>
      <c r="H1463" s="749">
        <f t="shared" si="669"/>
        <v>100.11301890893284</v>
      </c>
      <c r="I1463" s="1415"/>
      <c r="J1463" s="1415"/>
      <c r="K1463" s="122"/>
      <c r="L1463" s="122"/>
      <c r="M1463" s="122"/>
      <c r="N1463" s="122"/>
      <c r="O1463" s="122"/>
      <c r="P1463" s="122"/>
      <c r="Q1463" s="331"/>
      <c r="R1463" s="331"/>
      <c r="S1463" s="331"/>
      <c r="T1463" s="331"/>
      <c r="U1463" s="758"/>
      <c r="V1463" s="331"/>
      <c r="W1463" s="776">
        <f t="shared" ref="W1463" si="671">W1445+W1424</f>
        <v>0</v>
      </c>
      <c r="X1463" s="331"/>
      <c r="Y1463" s="331"/>
      <c r="Z1463" s="331"/>
      <c r="AA1463" s="331"/>
      <c r="AB1463" s="331"/>
      <c r="AC1463" s="1015">
        <f>V1463-U1463-Y1463</f>
        <v>0</v>
      </c>
      <c r="AD1463" s="1028"/>
      <c r="AF1463" s="3083">
        <f>V1463+X1463+AA1463-AB1463</f>
        <v>0</v>
      </c>
      <c r="AG1463" s="137">
        <f>AB1463*1000-AF1463</f>
        <v>0</v>
      </c>
    </row>
    <row r="1464" spans="1:33" ht="29.25" x14ac:dyDescent="0.25">
      <c r="A1464" s="137">
        <v>1</v>
      </c>
      <c r="B1464" s="521" t="s">
        <v>261</v>
      </c>
      <c r="C1464" s="1582"/>
      <c r="D1464" s="524"/>
      <c r="E1464" s="828">
        <f>E1446+E1415</f>
        <v>147130.61702127659</v>
      </c>
      <c r="F1464" s="527">
        <f>F1446+F1415</f>
        <v>49044.170212765959</v>
      </c>
      <c r="G1464" s="749">
        <f>G1446+G1415</f>
        <v>44283.818085106381</v>
      </c>
      <c r="H1464" s="749">
        <f t="shared" si="669"/>
        <v>90.29374519538618</v>
      </c>
      <c r="I1464" s="1415"/>
      <c r="J1464" s="1415"/>
      <c r="K1464" s="122"/>
      <c r="L1464" s="122"/>
      <c r="M1464" s="122"/>
      <c r="N1464" s="122"/>
      <c r="O1464" s="122"/>
      <c r="P1464" s="122"/>
      <c r="Q1464" s="331"/>
      <c r="R1464" s="331"/>
      <c r="S1464" s="331"/>
      <c r="T1464" s="331"/>
      <c r="U1464" s="758"/>
      <c r="V1464" s="331">
        <f>AB1464-AA1464-X1464</f>
        <v>0</v>
      </c>
      <c r="W1464" s="776"/>
      <c r="X1464" s="331"/>
      <c r="Y1464" s="331"/>
      <c r="Z1464" s="331"/>
      <c r="AA1464" s="331"/>
      <c r="AB1464" s="331"/>
      <c r="AC1464" s="1015">
        <f>V1464-U1464-Y1464</f>
        <v>0</v>
      </c>
      <c r="AD1464" s="1028"/>
      <c r="AF1464" s="3083">
        <f>V1464+X1464+AA1464-AB1464</f>
        <v>0</v>
      </c>
      <c r="AG1464" s="137">
        <f>AB1464*1000-AF1464</f>
        <v>0</v>
      </c>
    </row>
    <row r="1465" spans="1:33" ht="29.25" x14ac:dyDescent="0.25">
      <c r="A1465" s="137">
        <v>1</v>
      </c>
      <c r="B1465" s="521" t="s">
        <v>262</v>
      </c>
      <c r="C1465" s="1582"/>
      <c r="D1465" s="524"/>
      <c r="E1465" s="828">
        <f>E1450+E1452+E1418</f>
        <v>55000</v>
      </c>
      <c r="F1465" s="527">
        <f t="shared" ref="F1465:G1465" si="672">F1450+F1452+F1418</f>
        <v>18333</v>
      </c>
      <c r="G1465" s="749">
        <f t="shared" si="672"/>
        <v>14736</v>
      </c>
      <c r="H1465" s="749">
        <f t="shared" si="669"/>
        <v>80.379643266241203</v>
      </c>
      <c r="I1465" s="1415"/>
      <c r="J1465" s="1415"/>
      <c r="K1465" s="122"/>
      <c r="L1465" s="122"/>
      <c r="M1465" s="122"/>
      <c r="N1465" s="122"/>
      <c r="O1465" s="122"/>
      <c r="P1465" s="122"/>
      <c r="Q1465" s="331"/>
      <c r="R1465" s="331"/>
      <c r="S1465" s="331"/>
      <c r="T1465" s="331"/>
      <c r="U1465" s="880"/>
      <c r="V1465" s="331"/>
      <c r="W1465" s="776"/>
      <c r="X1465" s="331"/>
      <c r="Y1465" s="331"/>
      <c r="Z1465" s="331"/>
      <c r="AA1465" s="331"/>
      <c r="AB1465" s="331"/>
      <c r="AC1465" s="1015">
        <f>V1465-U1465-Y1465</f>
        <v>0</v>
      </c>
      <c r="AD1465" s="1028"/>
      <c r="AF1465" s="3083">
        <f>V1465+X1465+AA1465-AB1465</f>
        <v>0</v>
      </c>
      <c r="AG1465" s="137">
        <f>AB1465*1000-AF1465</f>
        <v>0</v>
      </c>
    </row>
    <row r="1466" spans="1:33" x14ac:dyDescent="0.25">
      <c r="A1466" s="137">
        <v>1</v>
      </c>
      <c r="B1466" s="1074" t="s">
        <v>134</v>
      </c>
      <c r="C1466" s="1582"/>
      <c r="D1466" s="1595"/>
      <c r="E1466" s="827">
        <f>E1462+E1463+E1465+E1415*2.6+E1449/4.2+E1447*2.6+E1461*2.6</f>
        <v>665717.3023809524</v>
      </c>
      <c r="F1466" s="527">
        <f>F1462+F1463+F1465+F1415*2.6+F1449/4.2+F1447*2.6+F1461*2.6</f>
        <v>221904.37142857141</v>
      </c>
      <c r="G1466" s="527">
        <f>G1462+G1463+G1465+G1415*2.6+G1449/4.2+G1447*2.6+G1461*2.6</f>
        <v>210001.95273809525</v>
      </c>
      <c r="H1466" s="749">
        <f t="shared" si="669"/>
        <v>94.636239649606267</v>
      </c>
      <c r="I1466" s="1415"/>
      <c r="J1466" s="1415"/>
      <c r="K1466" s="122"/>
      <c r="L1466" s="122"/>
      <c r="M1466" s="122"/>
      <c r="N1466" s="122"/>
      <c r="O1466" s="122"/>
      <c r="P1466" s="122"/>
      <c r="Q1466" s="331">
        <f>SUM(Q1465,Q1453,Q1445,Q1436,Q1424,Q1420,Q1406)</f>
        <v>651977.30894000013</v>
      </c>
      <c r="R1466" s="331">
        <f>SUM(R1465,R1453,R1445,R1436,R1424,R1420,R1406)</f>
        <v>651977.30894000013</v>
      </c>
      <c r="S1466" s="331">
        <f>SUM(S1465,S1453,S1445,S1436,S1424,S1420,S1406)</f>
        <v>649045.40932000009</v>
      </c>
      <c r="T1466" s="331">
        <f>SUM(T1465,T1453,T1445,T1436,T1424,T1420,T1406)</f>
        <v>649045.40932000009</v>
      </c>
      <c r="U1466" s="331">
        <f t="shared" ref="U1466:AB1466" si="673">SUM(U1465,U1453,U1445,U1436,U1424,U1420,U1406)</f>
        <v>216739.3897226667</v>
      </c>
      <c r="V1466" s="331">
        <f t="shared" si="673"/>
        <v>220852.04593000002</v>
      </c>
      <c r="W1466" s="331">
        <f t="shared" si="673"/>
        <v>0</v>
      </c>
      <c r="X1466" s="331">
        <f t="shared" si="673"/>
        <v>-178.02624</v>
      </c>
      <c r="Y1466" s="331">
        <f t="shared" si="673"/>
        <v>4112.6562073333371</v>
      </c>
      <c r="Z1466" s="331">
        <f t="shared" si="673"/>
        <v>-6.4908299999999999</v>
      </c>
      <c r="AA1466" s="331">
        <f t="shared" si="673"/>
        <v>-33.120310000000003</v>
      </c>
      <c r="AB1466" s="331">
        <f t="shared" si="673"/>
        <v>220640.89938000002</v>
      </c>
      <c r="AC1466" s="1015">
        <f>V1466-U1466-Y1466</f>
        <v>-1.8189894035458565E-11</v>
      </c>
      <c r="AD1466" s="1028"/>
      <c r="AF1466" s="3083">
        <f>V1466+X1466+AA1466-AB1466</f>
        <v>0</v>
      </c>
      <c r="AG1466" s="137">
        <f>AB1466*1000-AF1466</f>
        <v>220640899.38000003</v>
      </c>
    </row>
    <row r="1467" spans="1:33" x14ac:dyDescent="0.25">
      <c r="A1467" s="137">
        <v>1</v>
      </c>
      <c r="B1467" s="1077" t="s">
        <v>28</v>
      </c>
      <c r="C1467" s="1406"/>
      <c r="D1467" s="2"/>
      <c r="E1467" s="225"/>
      <c r="F1467" s="837"/>
      <c r="G1467" s="837"/>
      <c r="H1467" s="837"/>
      <c r="I1467" s="1407"/>
      <c r="J1467" s="1407"/>
      <c r="K1467" s="322"/>
      <c r="L1467" s="322"/>
      <c r="M1467" s="322"/>
      <c r="N1467" s="322"/>
      <c r="O1467" s="322"/>
      <c r="P1467" s="322"/>
      <c r="Q1467" s="330"/>
      <c r="R1467" s="330"/>
      <c r="S1467" s="330"/>
      <c r="T1467" s="330"/>
      <c r="U1467" s="757"/>
      <c r="V1467" s="330"/>
      <c r="W1467" s="779"/>
      <c r="X1467" s="330"/>
      <c r="Y1467" s="330"/>
      <c r="Z1467" s="330"/>
      <c r="AA1467" s="330"/>
      <c r="AB1467" s="330"/>
      <c r="AC1467" s="1015">
        <f>V1467-U1467-Y1467</f>
        <v>0</v>
      </c>
      <c r="AD1467" s="1028"/>
      <c r="AF1467" s="3083">
        <f>V1467+X1467+AA1467-AB1467</f>
        <v>0</v>
      </c>
      <c r="AG1467" s="137">
        <f>AB1467*1000-AF1467</f>
        <v>0</v>
      </c>
    </row>
    <row r="1468" spans="1:33" x14ac:dyDescent="0.25">
      <c r="A1468" s="137">
        <v>1</v>
      </c>
      <c r="B1468" s="2" t="s">
        <v>123</v>
      </c>
      <c r="C1468" s="447"/>
      <c r="D1468" s="2"/>
      <c r="E1468" s="225"/>
      <c r="F1468" s="187"/>
      <c r="G1468" s="187"/>
      <c r="H1468" s="187"/>
      <c r="I1468" s="1415"/>
      <c r="J1468" s="1415"/>
      <c r="K1468" s="749"/>
      <c r="L1468" s="749"/>
      <c r="M1468" s="749"/>
      <c r="N1468" s="749"/>
      <c r="O1468" s="749"/>
      <c r="P1468" s="749"/>
      <c r="Q1468" s="331"/>
      <c r="R1468" s="331"/>
      <c r="S1468" s="331"/>
      <c r="T1468" s="331"/>
      <c r="U1468" s="758"/>
      <c r="V1468" s="331">
        <f>AB1468-AA1468-X1468</f>
        <v>0</v>
      </c>
      <c r="W1468" s="776"/>
      <c r="X1468" s="331"/>
      <c r="Y1468" s="331"/>
      <c r="Z1468" s="331"/>
      <c r="AA1468" s="331"/>
      <c r="AB1468" s="331"/>
      <c r="AC1468" s="1015">
        <f>V1468-U1468-Y1468</f>
        <v>0</v>
      </c>
      <c r="AD1468" s="1028"/>
      <c r="AF1468" s="3083">
        <f>V1468+X1468+AA1468-AB1468</f>
        <v>0</v>
      </c>
      <c r="AG1468" s="137">
        <f>AB1468*1000-AF1468</f>
        <v>0</v>
      </c>
    </row>
    <row r="1469" spans="1:33" x14ac:dyDescent="0.25">
      <c r="A1469" s="137">
        <v>1</v>
      </c>
      <c r="B1469" s="519" t="s">
        <v>9</v>
      </c>
      <c r="C1469" s="423"/>
      <c r="D1469" s="1631">
        <v>240</v>
      </c>
      <c r="E1469" s="499">
        <v>787</v>
      </c>
      <c r="F1469" s="129">
        <f>ROUND(E1469/12*$B$4,0)</f>
        <v>262</v>
      </c>
      <c r="G1469" s="123">
        <v>396</v>
      </c>
      <c r="H1469" s="123">
        <f t="shared" ref="H1469:H1474" si="674">G1469/F1469*100</f>
        <v>151.14503816793894</v>
      </c>
      <c r="I1469" s="830">
        <v>8</v>
      </c>
      <c r="J1469" s="152">
        <f>M1469/G1469</f>
        <v>7.9090909090909092</v>
      </c>
      <c r="K1469" s="153">
        <f>ROUND(E1469*I1469,0)</f>
        <v>6296</v>
      </c>
      <c r="L1469" s="153">
        <f>ROUND(K1469/12*$B$4,0)</f>
        <v>2099</v>
      </c>
      <c r="M1469" s="153">
        <v>3132</v>
      </c>
      <c r="N1469" s="153">
        <f t="shared" ref="N1469:N1474" si="675">M1469/L1469*100</f>
        <v>149.21391138637446</v>
      </c>
      <c r="O1469" s="153">
        <f>ROUND(K1469/D1469,0)</f>
        <v>26</v>
      </c>
      <c r="P1469" s="153">
        <f>M1469/$B$4*12/O1469</f>
        <v>361.38461538461536</v>
      </c>
      <c r="Q1469" s="331"/>
      <c r="R1469" s="331"/>
      <c r="S1469" s="331"/>
      <c r="T1469" s="331"/>
      <c r="U1469" s="758"/>
      <c r="V1469" s="331"/>
      <c r="W1469" s="776"/>
      <c r="X1469" s="331"/>
      <c r="Y1469" s="331"/>
      <c r="Z1469" s="331"/>
      <c r="AA1469" s="331"/>
      <c r="AB1469" s="331"/>
      <c r="AC1469" s="1015">
        <f>V1469-U1469-Y1469</f>
        <v>0</v>
      </c>
      <c r="AD1469" s="1028"/>
      <c r="AF1469" s="3083">
        <f>V1469+X1469+AA1469-AB1469</f>
        <v>0</v>
      </c>
      <c r="AG1469" s="137">
        <f>AB1469*1000-AF1469</f>
        <v>0</v>
      </c>
    </row>
    <row r="1470" spans="1:33" s="147" customFormat="1" x14ac:dyDescent="0.25">
      <c r="A1470" s="137">
        <v>1</v>
      </c>
      <c r="B1470" s="519" t="s">
        <v>125</v>
      </c>
      <c r="C1470" s="423"/>
      <c r="D1470" s="1631">
        <v>240</v>
      </c>
      <c r="E1470" s="2079">
        <v>2470</v>
      </c>
      <c r="F1470" s="129">
        <f>ROUND(E1470/12*$B$4,0)</f>
        <v>823</v>
      </c>
      <c r="G1470" s="123">
        <v>821</v>
      </c>
      <c r="H1470" s="123">
        <f t="shared" si="674"/>
        <v>99.756986634264891</v>
      </c>
      <c r="I1470" s="830">
        <v>1</v>
      </c>
      <c r="J1470" s="152">
        <f>M1470/G1470</f>
        <v>1.0109622411693058</v>
      </c>
      <c r="K1470" s="153">
        <f>ROUND(E1470*I1470,0)</f>
        <v>2470</v>
      </c>
      <c r="L1470" s="153">
        <f>ROUND(K1470/12*$B$4,0)</f>
        <v>823</v>
      </c>
      <c r="M1470" s="153">
        <v>830</v>
      </c>
      <c r="N1470" s="153">
        <f t="shared" si="675"/>
        <v>100.8505467800729</v>
      </c>
      <c r="O1470" s="153">
        <f>ROUND(K1470/D1470,0)</f>
        <v>10</v>
      </c>
      <c r="P1470" s="153">
        <f>M1470/$B$4*12/O1470</f>
        <v>249</v>
      </c>
      <c r="Q1470" s="331"/>
      <c r="R1470" s="331"/>
      <c r="S1470" s="331"/>
      <c r="T1470" s="331"/>
      <c r="U1470" s="758"/>
      <c r="V1470" s="331">
        <f>AB1470-AA1470-X1470</f>
        <v>0</v>
      </c>
      <c r="W1470" s="776"/>
      <c r="X1470" s="331"/>
      <c r="Y1470" s="331">
        <f>V1470-U1470</f>
        <v>0</v>
      </c>
      <c r="Z1470" s="331"/>
      <c r="AA1470" s="331"/>
      <c r="AB1470" s="331"/>
      <c r="AC1470" s="1015">
        <f>V1470-U1470-Y1470</f>
        <v>0</v>
      </c>
      <c r="AD1470" s="1028"/>
      <c r="AF1470" s="3083">
        <f>V1470+X1470+AA1470-AB1470</f>
        <v>0</v>
      </c>
      <c r="AG1470" s="147">
        <f>AB1470*1000-AF1470</f>
        <v>0</v>
      </c>
    </row>
    <row r="1471" spans="1:33" s="147" customFormat="1" x14ac:dyDescent="0.25">
      <c r="A1471" s="137">
        <v>1</v>
      </c>
      <c r="B1471" s="163" t="s">
        <v>25</v>
      </c>
      <c r="C1471" s="1100"/>
      <c r="D1471" s="1632">
        <v>240</v>
      </c>
      <c r="E1471" s="2079">
        <v>668</v>
      </c>
      <c r="F1471" s="129">
        <f>ROUND(E1471/12*$B$4,0)</f>
        <v>223</v>
      </c>
      <c r="G1471" s="129">
        <v>243</v>
      </c>
      <c r="H1471" s="129">
        <f t="shared" si="674"/>
        <v>108.96860986547085</v>
      </c>
      <c r="I1471" s="1418">
        <v>8</v>
      </c>
      <c r="J1471" s="1037">
        <f>M1471/G1471</f>
        <v>7.6460905349794235</v>
      </c>
      <c r="K1471" s="282">
        <f>ROUND(E1471*I1471,0)</f>
        <v>5344</v>
      </c>
      <c r="L1471" s="282">
        <f>ROUND(K1471/12*$B$4,0)</f>
        <v>1781</v>
      </c>
      <c r="M1471" s="282">
        <v>1858</v>
      </c>
      <c r="N1471" s="282">
        <f t="shared" si="675"/>
        <v>104.32341381246491</v>
      </c>
      <c r="O1471" s="282">
        <f>ROUND(K1471/D1471,0)</f>
        <v>22</v>
      </c>
      <c r="P1471" s="282">
        <f>M1471/$B$4*12/O1471</f>
        <v>253.36363636363637</v>
      </c>
      <c r="Q1471" s="332"/>
      <c r="R1471" s="332"/>
      <c r="S1471" s="332"/>
      <c r="T1471" s="332"/>
      <c r="U1471" s="879"/>
      <c r="V1471" s="332"/>
      <c r="W1471" s="1057"/>
      <c r="X1471" s="332"/>
      <c r="Y1471" s="332"/>
      <c r="Z1471" s="332"/>
      <c r="AA1471" s="332"/>
      <c r="AB1471" s="332"/>
      <c r="AC1471" s="1015">
        <f>V1471-U1471-Y1471</f>
        <v>0</v>
      </c>
      <c r="AD1471" s="1028"/>
      <c r="AF1471" s="3083">
        <f>V1471+X1471+AA1471-AB1471</f>
        <v>0</v>
      </c>
      <c r="AG1471" s="147">
        <f>AB1471*1000-AF1471</f>
        <v>0</v>
      </c>
    </row>
    <row r="1472" spans="1:33" s="147" customFormat="1" x14ac:dyDescent="0.25">
      <c r="A1472" s="137">
        <v>1</v>
      </c>
      <c r="B1472" s="163" t="s">
        <v>44</v>
      </c>
      <c r="C1472" s="1633"/>
      <c r="D1472" s="1632">
        <v>240</v>
      </c>
      <c r="E1472" s="2079">
        <v>2158</v>
      </c>
      <c r="F1472" s="129">
        <f>ROUND(E1472/12*$B$4,0)</f>
        <v>719</v>
      </c>
      <c r="G1472" s="129">
        <v>822</v>
      </c>
      <c r="H1472" s="129">
        <f t="shared" si="674"/>
        <v>114.32545201668984</v>
      </c>
      <c r="I1472" s="1418">
        <v>8</v>
      </c>
      <c r="J1472" s="1041">
        <f>M1472/G1472</f>
        <v>7.3381995133819951</v>
      </c>
      <c r="K1472" s="282">
        <f>ROUND(E1472*I1472,0)</f>
        <v>17264</v>
      </c>
      <c r="L1472" s="1042">
        <f>ROUND(K1472/12*$B$4,0)</f>
        <v>5755</v>
      </c>
      <c r="M1472" s="282">
        <v>6032</v>
      </c>
      <c r="N1472" s="282">
        <f t="shared" si="675"/>
        <v>104.81320590790617</v>
      </c>
      <c r="O1472" s="1042">
        <f>ROUND(K1472/D1472,0)</f>
        <v>72</v>
      </c>
      <c r="P1472" s="282">
        <f>M1472/$B$4*12/O1472</f>
        <v>251.33333333333334</v>
      </c>
      <c r="Q1472" s="332"/>
      <c r="R1472" s="332"/>
      <c r="S1472" s="332"/>
      <c r="T1472" s="332"/>
      <c r="U1472" s="879"/>
      <c r="V1472" s="338"/>
      <c r="W1472" s="1057"/>
      <c r="X1472" s="332"/>
      <c r="Y1472" s="332"/>
      <c r="Z1472" s="332"/>
      <c r="AA1472" s="332"/>
      <c r="AB1472" s="332"/>
      <c r="AC1472" s="1015">
        <f>V1472-U1472-Y1472</f>
        <v>0</v>
      </c>
      <c r="AD1472" s="1028"/>
      <c r="AF1472" s="3083">
        <f>V1472+X1472+AA1472-AB1472</f>
        <v>0</v>
      </c>
      <c r="AG1472" s="147">
        <f>AB1472*1000-AF1472</f>
        <v>0</v>
      </c>
    </row>
    <row r="1473" spans="1:36" x14ac:dyDescent="0.25">
      <c r="A1473" s="1091">
        <v>1</v>
      </c>
      <c r="B1473" s="1620" t="s">
        <v>176</v>
      </c>
      <c r="C1473" s="1278"/>
      <c r="D1473" s="1634"/>
      <c r="E1473" s="232">
        <f>SUM(E1469:E1472)</f>
        <v>6083</v>
      </c>
      <c r="F1473" s="1419">
        <f>SUM(F1469:F1472)</f>
        <v>2027</v>
      </c>
      <c r="G1473" s="1419">
        <f>SUM(G1469:G1472)</f>
        <v>2282</v>
      </c>
      <c r="H1473" s="7">
        <f t="shared" si="674"/>
        <v>112.5801677355698</v>
      </c>
      <c r="I1473" s="1543">
        <f>IF(E1473=0,0,K1473/E1473)</f>
        <v>5.1576524741081702</v>
      </c>
      <c r="J1473" s="1132">
        <f>M1473/G1473</f>
        <v>5.1936897458369851</v>
      </c>
      <c r="K1473" s="1047">
        <f>SUM(K1469:K1472)</f>
        <v>31374</v>
      </c>
      <c r="L1473" s="1096">
        <f>SUM(L1469:L1472)</f>
        <v>10458</v>
      </c>
      <c r="M1473" s="1047">
        <f>SUM(M1469:M1472)</f>
        <v>11852</v>
      </c>
      <c r="N1473" s="1047">
        <f t="shared" si="675"/>
        <v>113.32950851023141</v>
      </c>
      <c r="O1473" s="1096">
        <f>SUM(O1469:O1472)</f>
        <v>130</v>
      </c>
      <c r="P1473" s="1123">
        <f t="shared" ref="P1473:P1474" si="676">M1473/$B$4*12/O1473</f>
        <v>273.50769230769231</v>
      </c>
      <c r="Q1473" s="329"/>
      <c r="R1473" s="329"/>
      <c r="S1473" s="329"/>
      <c r="T1473" s="329"/>
      <c r="U1473" s="881"/>
      <c r="V1473" s="333">
        <f>AB1473-AA1473-X1473</f>
        <v>0</v>
      </c>
      <c r="W1473" s="780"/>
      <c r="X1473" s="329"/>
      <c r="Y1473" s="329"/>
      <c r="Z1473" s="329"/>
      <c r="AA1473" s="329"/>
      <c r="AB1473" s="329"/>
      <c r="AC1473" s="1015">
        <f>V1473-U1473-Y1473</f>
        <v>0</v>
      </c>
      <c r="AD1473" s="1028"/>
      <c r="AF1473" s="3083">
        <f>V1473+X1473+AA1473-AB1473</f>
        <v>0</v>
      </c>
      <c r="AG1473" s="137">
        <f>AB1473*1000-AF1473</f>
        <v>0</v>
      </c>
    </row>
    <row r="1474" spans="1:36" ht="30" thickBot="1" x14ac:dyDescent="0.3">
      <c r="A1474" s="1091">
        <v>1</v>
      </c>
      <c r="B1474" s="1279" t="s">
        <v>201</v>
      </c>
      <c r="C1474" s="1279"/>
      <c r="D1474" s="148"/>
      <c r="E1474" s="248">
        <f>SUM(E1473)</f>
        <v>6083</v>
      </c>
      <c r="F1474" s="1528">
        <f>SUM(F1473)</f>
        <v>2027</v>
      </c>
      <c r="G1474" s="1528">
        <f>SUM(G1473)</f>
        <v>2282</v>
      </c>
      <c r="H1474" s="1528">
        <f t="shared" si="674"/>
        <v>112.5801677355698</v>
      </c>
      <c r="I1474" s="1589">
        <f>IF(E1474=0,0,K1474/E1474)</f>
        <v>5.1576524741081702</v>
      </c>
      <c r="J1474" s="1626">
        <f>SUM(J1473)</f>
        <v>5.1936897458369851</v>
      </c>
      <c r="K1474" s="1529">
        <f>SUM(K1473)</f>
        <v>31374</v>
      </c>
      <c r="L1474" s="1529">
        <f>SUM(L1473)</f>
        <v>10458</v>
      </c>
      <c r="M1474" s="1529">
        <f>SUM(M1473)</f>
        <v>11852</v>
      </c>
      <c r="N1474" s="1206">
        <f t="shared" si="675"/>
        <v>113.32950851023141</v>
      </c>
      <c r="O1474" s="1206">
        <f>SUM(O1473)</f>
        <v>130</v>
      </c>
      <c r="P1474" s="1109">
        <f t="shared" si="676"/>
        <v>273.50769230769231</v>
      </c>
      <c r="Q1474" s="336">
        <v>105386.07208231679</v>
      </c>
      <c r="R1474" s="336">
        <v>105386.07208231679</v>
      </c>
      <c r="S1474" s="336">
        <v>109148.92068284481</v>
      </c>
      <c r="T1474" s="336">
        <v>109277.5539148448</v>
      </c>
      <c r="U1474" s="880">
        <f t="shared" ref="U1474" si="677">Q1474/12*$B$4+(R1474-Q1474)/11*3+(S1474-R1474)/10*2+(T1474-S1474)/9*1</f>
        <v>35895.552995544538</v>
      </c>
      <c r="V1474" s="336">
        <f>AB1474-AA1474-X1474</f>
        <v>35903.331520000007</v>
      </c>
      <c r="W1474" s="778"/>
      <c r="X1474" s="336"/>
      <c r="Y1474" s="336">
        <f>V1474-U1474</f>
        <v>7.7785244554688688</v>
      </c>
      <c r="Z1474" s="336">
        <v>-77.27261</v>
      </c>
      <c r="AA1474" s="336">
        <v>-54.221050000000005</v>
      </c>
      <c r="AB1474" s="336">
        <v>35849.110470000007</v>
      </c>
      <c r="AC1474" s="1015">
        <f>V1474-U1474-Y1474</f>
        <v>0</v>
      </c>
      <c r="AD1474" s="1028"/>
      <c r="AF1474" s="3083">
        <f>V1474+X1474+AA1474-AB1474</f>
        <v>0</v>
      </c>
      <c r="AG1474" s="137">
        <f>AB1474*1000-AF1474</f>
        <v>35849110.470000006</v>
      </c>
    </row>
    <row r="1475" spans="1:36" ht="15.75" thickBot="1" x14ac:dyDescent="0.3">
      <c r="A1475" s="1091">
        <v>1</v>
      </c>
      <c r="B1475" s="1635" t="s">
        <v>278</v>
      </c>
      <c r="C1475" s="1557"/>
      <c r="D1475" s="1556"/>
      <c r="E1475" s="257"/>
      <c r="F1475" s="1629"/>
      <c r="G1475" s="1629"/>
      <c r="H1475" s="1629"/>
      <c r="I1475" s="1387"/>
      <c r="J1475" s="1387"/>
      <c r="K1475" s="708"/>
      <c r="L1475" s="708"/>
      <c r="M1475" s="708">
        <f>M1474</f>
        <v>11852</v>
      </c>
      <c r="N1475" s="708"/>
      <c r="O1475" s="708"/>
      <c r="P1475" s="708"/>
      <c r="Q1475" s="337">
        <f t="shared" ref="Q1475:AB1475" si="678">Q1474+Q1466</f>
        <v>757363.38102231687</v>
      </c>
      <c r="R1475" s="337">
        <f t="shared" ref="R1475:S1475" si="679">R1474+R1466</f>
        <v>757363.38102231687</v>
      </c>
      <c r="S1475" s="337">
        <f t="shared" si="679"/>
        <v>758194.33000284492</v>
      </c>
      <c r="T1475" s="337">
        <f t="shared" ref="T1475" si="680">T1474+T1466</f>
        <v>758322.96323484485</v>
      </c>
      <c r="U1475" s="759">
        <f>U1474+U1466</f>
        <v>252634.94271821124</v>
      </c>
      <c r="V1475" s="337">
        <f t="shared" si="678"/>
        <v>256755.37745000003</v>
      </c>
      <c r="W1475" s="781">
        <f t="shared" si="678"/>
        <v>0</v>
      </c>
      <c r="X1475" s="156">
        <f t="shared" si="678"/>
        <v>-178.02624</v>
      </c>
      <c r="Y1475" s="337">
        <f t="shared" si="678"/>
        <v>4120.4347317888059</v>
      </c>
      <c r="Z1475" s="337">
        <f t="shared" si="678"/>
        <v>-83.763440000000003</v>
      </c>
      <c r="AA1475" s="337">
        <f t="shared" si="678"/>
        <v>-87.341360000000009</v>
      </c>
      <c r="AB1475" s="337">
        <f t="shared" si="678"/>
        <v>256490.00985000003</v>
      </c>
      <c r="AC1475" s="1015">
        <f>V1475-U1475-Y1475</f>
        <v>-1.8189894035458565E-11</v>
      </c>
      <c r="AD1475" s="1028"/>
      <c r="AF1475" s="3083">
        <f>V1475+X1475+AA1475-AB1475</f>
        <v>0</v>
      </c>
      <c r="AG1475" s="137">
        <f>AB1475*1000-AF1475</f>
        <v>256490009.85000002</v>
      </c>
    </row>
    <row r="1476" spans="1:36" x14ac:dyDescent="0.25">
      <c r="A1476" s="137">
        <v>1</v>
      </c>
      <c r="B1476" s="1609"/>
      <c r="C1476" s="1610"/>
      <c r="D1476" s="1609"/>
      <c r="E1476" s="233"/>
      <c r="F1476" s="747"/>
      <c r="G1476" s="747"/>
      <c r="H1476" s="747"/>
      <c r="I1476" s="1407"/>
      <c r="J1476" s="1407"/>
      <c r="K1476" s="747"/>
      <c r="L1476" s="747"/>
      <c r="M1476" s="747"/>
      <c r="N1476" s="747"/>
      <c r="O1476" s="747"/>
      <c r="P1476" s="747"/>
      <c r="Q1476" s="330"/>
      <c r="R1476" s="330"/>
      <c r="S1476" s="330"/>
      <c r="T1476" s="330"/>
      <c r="U1476" s="757"/>
      <c r="V1476" s="330">
        <f>AB1476-AA1476-X1476</f>
        <v>0</v>
      </c>
      <c r="W1476" s="779"/>
      <c r="X1476" s="330"/>
      <c r="Y1476" s="330"/>
      <c r="Z1476" s="330"/>
      <c r="AA1476" s="330"/>
      <c r="AB1476" s="330"/>
      <c r="AC1476" s="1015">
        <f>V1476-U1476-Y1476</f>
        <v>0</v>
      </c>
      <c r="AD1476" s="1028"/>
      <c r="AF1476" s="3083">
        <f>V1476+X1476+AA1476-AB1476</f>
        <v>0</v>
      </c>
      <c r="AG1476" s="137">
        <f>AB1476*1000-AF1476</f>
        <v>0</v>
      </c>
    </row>
    <row r="1477" spans="1:36" ht="29.25" x14ac:dyDescent="0.25">
      <c r="A1477" s="137">
        <v>1</v>
      </c>
      <c r="B1477" s="1019" t="s">
        <v>364</v>
      </c>
      <c r="C1477" s="1019"/>
      <c r="D1477" s="1617"/>
      <c r="E1477" s="223"/>
      <c r="F1477" s="525"/>
      <c r="G1477" s="525"/>
      <c r="H1477" s="525"/>
      <c r="I1477" s="1415"/>
      <c r="J1477" s="1415"/>
      <c r="K1477" s="525"/>
      <c r="L1477" s="525"/>
      <c r="M1477" s="525"/>
      <c r="N1477" s="525"/>
      <c r="O1477" s="525"/>
      <c r="P1477" s="525"/>
      <c r="Q1477" s="331"/>
      <c r="R1477" s="331"/>
      <c r="S1477" s="331"/>
      <c r="T1477" s="331"/>
      <c r="U1477" s="758"/>
      <c r="V1477" s="331">
        <f>AB1477-AA1477-X1477</f>
        <v>0</v>
      </c>
      <c r="W1477" s="776"/>
      <c r="X1477" s="331"/>
      <c r="Y1477" s="331"/>
      <c r="Z1477" s="331"/>
      <c r="AA1477" s="331"/>
      <c r="AB1477" s="331"/>
      <c r="AC1477" s="1015">
        <f>V1477-U1477-Y1477</f>
        <v>0</v>
      </c>
      <c r="AD1477" s="1028"/>
      <c r="AF1477" s="3083">
        <f>V1477+X1477+AA1477-AB1477</f>
        <v>0</v>
      </c>
      <c r="AG1477" s="137">
        <f>AB1477*1000-AF1477</f>
        <v>0</v>
      </c>
      <c r="AJ1477" s="2087"/>
    </row>
    <row r="1478" spans="1:36" x14ac:dyDescent="0.25">
      <c r="A1478" s="137">
        <v>1</v>
      </c>
      <c r="B1478" s="491" t="s">
        <v>325</v>
      </c>
      <c r="C1478" s="433"/>
      <c r="D1478" s="535"/>
      <c r="E1478" s="223"/>
      <c r="F1478" s="525"/>
      <c r="G1478" s="525"/>
      <c r="H1478" s="525"/>
      <c r="I1478" s="1415"/>
      <c r="J1478" s="1415"/>
      <c r="K1478" s="525"/>
      <c r="L1478" s="525"/>
      <c r="M1478" s="525"/>
      <c r="N1478" s="525"/>
      <c r="O1478" s="525"/>
      <c r="P1478" s="525"/>
      <c r="Q1478" s="331">
        <v>78890.72494</v>
      </c>
      <c r="R1478" s="331">
        <v>78890.72494</v>
      </c>
      <c r="S1478" s="331">
        <v>78223.990249999973</v>
      </c>
      <c r="T1478" s="331">
        <v>78223.990249999973</v>
      </c>
      <c r="U1478" s="880">
        <f t="shared" ref="U1478" si="681">Q1478/12*$B$4+(R1478-Q1478)/11*3+(S1478-R1478)/10*2+(T1478-S1478)/9*1</f>
        <v>26163.561375333327</v>
      </c>
      <c r="V1478" s="331">
        <f>AB1478-AA1478-X1478</f>
        <v>24900.55687</v>
      </c>
      <c r="W1478" s="776"/>
      <c r="X1478" s="331">
        <v>-206.15</v>
      </c>
      <c r="Y1478" s="331">
        <f>V1478-U1478</f>
        <v>-1263.004505333327</v>
      </c>
      <c r="Z1478" s="331"/>
      <c r="AA1478" s="331">
        <v>-20.929690000000001</v>
      </c>
      <c r="AB1478" s="331">
        <v>24673.477179999998</v>
      </c>
      <c r="AC1478" s="1015">
        <f>V1478-U1478-Y1478</f>
        <v>0</v>
      </c>
      <c r="AD1478" s="1028"/>
      <c r="AF1478" s="3083">
        <f>V1478+X1478+AA1478-AB1478</f>
        <v>0</v>
      </c>
      <c r="AG1478" s="137">
        <f>AB1478*1000-AF1478</f>
        <v>24673477.18</v>
      </c>
      <c r="AJ1478" s="2087"/>
    </row>
    <row r="1479" spans="1:36" ht="29.25" x14ac:dyDescent="0.25">
      <c r="A1479" s="137">
        <v>1</v>
      </c>
      <c r="B1479" s="2082" t="s">
        <v>271</v>
      </c>
      <c r="C1479" s="434"/>
      <c r="D1479" s="4"/>
      <c r="E1479" s="496">
        <f>E1481+E1483+E1484</f>
        <v>28980</v>
      </c>
      <c r="F1479" s="496">
        <f t="shared" ref="F1479:G1479" si="682">F1481+F1483+F1484</f>
        <v>9660</v>
      </c>
      <c r="G1479" s="496">
        <f t="shared" si="682"/>
        <v>10507</v>
      </c>
      <c r="H1479" s="183">
        <f>G1479/F1479*100</f>
        <v>108.76811594202897</v>
      </c>
      <c r="I1479" s="1415"/>
      <c r="J1479" s="1415"/>
      <c r="K1479" s="122"/>
      <c r="L1479" s="122"/>
      <c r="M1479" s="122"/>
      <c r="N1479" s="122"/>
      <c r="O1479" s="122"/>
      <c r="P1479" s="122"/>
      <c r="Q1479" s="331"/>
      <c r="R1479" s="331"/>
      <c r="S1479" s="331"/>
      <c r="T1479" s="331"/>
      <c r="U1479" s="758"/>
      <c r="V1479" s="331">
        <f>AB1479-AA1479-X1479</f>
        <v>0</v>
      </c>
      <c r="W1479" s="776"/>
      <c r="X1479" s="331"/>
      <c r="Y1479" s="331"/>
      <c r="Z1479" s="331"/>
      <c r="AA1479" s="331"/>
      <c r="AB1479" s="331"/>
      <c r="AC1479" s="1015">
        <f>V1479-U1479-Y1479</f>
        <v>0</v>
      </c>
      <c r="AD1479" s="1028"/>
      <c r="AF1479" s="3083">
        <f>V1479+X1479+AA1479-AB1479</f>
        <v>0</v>
      </c>
      <c r="AG1479" s="137">
        <f>AB1479*1000-AF1479</f>
        <v>0</v>
      </c>
      <c r="AJ1479" s="2087"/>
    </row>
    <row r="1480" spans="1:36" ht="30" x14ac:dyDescent="0.25">
      <c r="A1480" s="137">
        <v>1</v>
      </c>
      <c r="B1480" s="311" t="s">
        <v>193</v>
      </c>
      <c r="C1480" s="434"/>
      <c r="D1480" s="4"/>
      <c r="E1480" s="530"/>
      <c r="F1480" s="183"/>
      <c r="G1480" s="183"/>
      <c r="H1480" s="183"/>
      <c r="I1480" s="1415"/>
      <c r="J1480" s="1415"/>
      <c r="K1480" s="122"/>
      <c r="L1480" s="122"/>
      <c r="M1480" s="122"/>
      <c r="N1480" s="122"/>
      <c r="O1480" s="122"/>
      <c r="P1480" s="122"/>
      <c r="Q1480" s="331"/>
      <c r="R1480" s="331"/>
      <c r="S1480" s="331"/>
      <c r="T1480" s="331"/>
      <c r="U1480" s="758"/>
      <c r="V1480" s="331"/>
      <c r="W1480" s="776"/>
      <c r="X1480" s="331"/>
      <c r="Y1480" s="331"/>
      <c r="Z1480" s="331"/>
      <c r="AA1480" s="331"/>
      <c r="AB1480" s="331"/>
      <c r="AC1480" s="1015">
        <f>V1480-U1480-Y1480</f>
        <v>0</v>
      </c>
      <c r="AD1480" s="1028"/>
      <c r="AF1480" s="3083">
        <f>V1480+X1480+AA1480-AB1480</f>
        <v>0</v>
      </c>
      <c r="AG1480" s="137">
        <f>AB1480*1000-AF1480</f>
        <v>0</v>
      </c>
      <c r="AJ1480" s="2087"/>
    </row>
    <row r="1481" spans="1:36" ht="30" x14ac:dyDescent="0.25">
      <c r="A1481" s="137">
        <v>1</v>
      </c>
      <c r="B1481" s="312" t="s">
        <v>454</v>
      </c>
      <c r="C1481" s="434"/>
      <c r="D1481" s="4"/>
      <c r="E1481" s="530">
        <v>15000</v>
      </c>
      <c r="F1481" s="183">
        <f>ROUND(E1481/12*$B$4,0)</f>
        <v>5000</v>
      </c>
      <c r="G1481" s="183">
        <v>5196</v>
      </c>
      <c r="H1481" s="183">
        <f>G1481/F1481*100</f>
        <v>103.91999999999999</v>
      </c>
      <c r="I1481" s="1415"/>
      <c r="J1481" s="1415"/>
      <c r="K1481" s="122"/>
      <c r="L1481" s="122"/>
      <c r="M1481" s="122"/>
      <c r="N1481" s="122"/>
      <c r="O1481" s="122"/>
      <c r="P1481" s="122"/>
      <c r="Q1481" s="331"/>
      <c r="R1481" s="331"/>
      <c r="S1481" s="331"/>
      <c r="T1481" s="331"/>
      <c r="U1481" s="758"/>
      <c r="V1481" s="331"/>
      <c r="W1481" s="776"/>
      <c r="X1481" s="331"/>
      <c r="Y1481" s="331"/>
      <c r="Z1481" s="331"/>
      <c r="AA1481" s="331"/>
      <c r="AB1481" s="331"/>
      <c r="AC1481" s="1015">
        <f>V1481-U1481-Y1481</f>
        <v>0</v>
      </c>
      <c r="AD1481" s="1028"/>
      <c r="AF1481" s="3083">
        <f>V1481+X1481+AA1481-AB1481</f>
        <v>0</v>
      </c>
      <c r="AG1481" s="137">
        <f>AB1481*1000-AF1481</f>
        <v>0</v>
      </c>
      <c r="AJ1481" s="2087"/>
    </row>
    <row r="1482" spans="1:36" ht="60" x14ac:dyDescent="0.25">
      <c r="A1482" s="137">
        <v>1</v>
      </c>
      <c r="B1482" s="312" t="s">
        <v>455</v>
      </c>
      <c r="C1482" s="434"/>
      <c r="D1482" s="4"/>
      <c r="E1482" s="530"/>
      <c r="F1482" s="183"/>
      <c r="G1482" s="183">
        <v>0</v>
      </c>
      <c r="H1482" s="183"/>
      <c r="I1482" s="1415"/>
      <c r="J1482" s="1415"/>
      <c r="K1482" s="122"/>
      <c r="L1482" s="122"/>
      <c r="M1482" s="122"/>
      <c r="N1482" s="122"/>
      <c r="O1482" s="122"/>
      <c r="P1482" s="122"/>
      <c r="Q1482" s="331"/>
      <c r="R1482" s="331"/>
      <c r="S1482" s="331"/>
      <c r="T1482" s="331"/>
      <c r="U1482" s="758"/>
      <c r="V1482" s="331"/>
      <c r="W1482" s="776"/>
      <c r="X1482" s="331"/>
      <c r="Y1482" s="331"/>
      <c r="Z1482" s="331"/>
      <c r="AA1482" s="331"/>
      <c r="AB1482" s="331"/>
      <c r="AC1482" s="1015">
        <f>V1482-U1482-Y1482</f>
        <v>0</v>
      </c>
      <c r="AD1482" s="1028"/>
      <c r="AF1482" s="3083">
        <f>V1482+X1482+AA1482-AB1482</f>
        <v>0</v>
      </c>
      <c r="AG1482" s="137">
        <f>AB1482*1000-AF1482</f>
        <v>0</v>
      </c>
      <c r="AJ1482" s="2087"/>
    </row>
    <row r="1483" spans="1:36" ht="45" x14ac:dyDescent="0.25">
      <c r="A1483" s="137">
        <v>1</v>
      </c>
      <c r="B1483" s="312" t="s">
        <v>456</v>
      </c>
      <c r="C1483" s="434"/>
      <c r="D1483" s="4"/>
      <c r="E1483" s="530">
        <v>13980</v>
      </c>
      <c r="F1483" s="183">
        <f>ROUND(E1483/12*$B$4,0)</f>
        <v>4660</v>
      </c>
      <c r="G1483" s="183">
        <v>5311</v>
      </c>
      <c r="H1483" s="183">
        <f>G1483/F1483*100</f>
        <v>113.96995708154508</v>
      </c>
      <c r="I1483" s="1415"/>
      <c r="J1483" s="1415"/>
      <c r="K1483" s="122"/>
      <c r="L1483" s="122"/>
      <c r="M1483" s="122"/>
      <c r="N1483" s="122"/>
      <c r="O1483" s="122"/>
      <c r="P1483" s="122"/>
      <c r="Q1483" s="331"/>
      <c r="R1483" s="331"/>
      <c r="S1483" s="331"/>
      <c r="T1483" s="331"/>
      <c r="U1483" s="758"/>
      <c r="V1483" s="331"/>
      <c r="W1483" s="776"/>
      <c r="X1483" s="331"/>
      <c r="Y1483" s="331"/>
      <c r="Z1483" s="331"/>
      <c r="AA1483" s="331"/>
      <c r="AB1483" s="331"/>
      <c r="AC1483" s="1015">
        <f>V1483-U1483-Y1483</f>
        <v>0</v>
      </c>
      <c r="AD1483" s="1028"/>
      <c r="AF1483" s="3083">
        <f>V1483+X1483+AA1483-AB1483</f>
        <v>0</v>
      </c>
      <c r="AG1483" s="137">
        <f>AB1483*1000-AF1483</f>
        <v>0</v>
      </c>
      <c r="AJ1483" s="2087"/>
    </row>
    <row r="1484" spans="1:36" ht="90" x14ac:dyDescent="0.25">
      <c r="A1484" s="137">
        <v>1</v>
      </c>
      <c r="B1484" s="312" t="s">
        <v>457</v>
      </c>
      <c r="C1484" s="434"/>
      <c r="D1484" s="4"/>
      <c r="E1484" s="530"/>
      <c r="F1484" s="183">
        <f>ROUND(E1484/12*$B$4,0)</f>
        <v>0</v>
      </c>
      <c r="G1484" s="183"/>
      <c r="H1484" s="183"/>
      <c r="I1484" s="1415"/>
      <c r="J1484" s="1415"/>
      <c r="K1484" s="122"/>
      <c r="L1484" s="122"/>
      <c r="M1484" s="122"/>
      <c r="N1484" s="122"/>
      <c r="O1484" s="122"/>
      <c r="P1484" s="122"/>
      <c r="Q1484" s="331"/>
      <c r="R1484" s="331"/>
      <c r="S1484" s="331"/>
      <c r="T1484" s="331"/>
      <c r="U1484" s="758"/>
      <c r="V1484" s="331"/>
      <c r="W1484" s="776"/>
      <c r="X1484" s="331"/>
      <c r="Y1484" s="331"/>
      <c r="Z1484" s="331"/>
      <c r="AA1484" s="331"/>
      <c r="AB1484" s="331"/>
      <c r="AC1484" s="1015">
        <f>V1484-U1484-Y1484</f>
        <v>0</v>
      </c>
      <c r="AD1484" s="1028"/>
      <c r="AF1484" s="3083">
        <f>V1484+X1484+AA1484-AB1484</f>
        <v>0</v>
      </c>
      <c r="AG1484" s="137">
        <f>AB1484*1000-AF1484</f>
        <v>0</v>
      </c>
      <c r="AJ1484" s="2087"/>
    </row>
    <row r="1485" spans="1:36" ht="29.25" x14ac:dyDescent="0.25">
      <c r="A1485" s="137">
        <v>1</v>
      </c>
      <c r="B1485" s="285" t="s">
        <v>131</v>
      </c>
      <c r="C1485" s="434"/>
      <c r="D1485" s="4"/>
      <c r="E1485" s="2889">
        <f>E1486+E1487+E1488</f>
        <v>42799</v>
      </c>
      <c r="F1485" s="749">
        <f t="shared" ref="F1485:G1485" si="683">F1486+F1487+F1488</f>
        <v>14266</v>
      </c>
      <c r="G1485" s="749">
        <f t="shared" si="683"/>
        <v>12808</v>
      </c>
      <c r="H1485" s="749">
        <f>G1485/F1485*100</f>
        <v>89.779896256834434</v>
      </c>
      <c r="I1485" s="1415"/>
      <c r="J1485" s="1415"/>
      <c r="K1485" s="122"/>
      <c r="L1485" s="122"/>
      <c r="M1485" s="122"/>
      <c r="N1485" s="122"/>
      <c r="O1485" s="122"/>
      <c r="P1485" s="122"/>
      <c r="Q1485" s="331"/>
      <c r="R1485" s="331"/>
      <c r="S1485" s="331"/>
      <c r="T1485" s="331"/>
      <c r="U1485" s="758"/>
      <c r="V1485" s="331"/>
      <c r="W1485" s="776"/>
      <c r="X1485" s="331"/>
      <c r="Y1485" s="331"/>
      <c r="Z1485" s="331"/>
      <c r="AA1485" s="331"/>
      <c r="AB1485" s="331"/>
      <c r="AC1485" s="1015">
        <f>V1485-U1485-Y1485</f>
        <v>0</v>
      </c>
      <c r="AD1485" s="1028"/>
      <c r="AF1485" s="3083">
        <f>V1485+X1485+AA1485-AB1485</f>
        <v>0</v>
      </c>
      <c r="AG1485" s="137">
        <f>AB1485*1000-AF1485</f>
        <v>0</v>
      </c>
      <c r="AJ1485" s="2087"/>
    </row>
    <row r="1486" spans="1:36" x14ac:dyDescent="0.25">
      <c r="A1486" s="137">
        <v>1</v>
      </c>
      <c r="B1486" s="312" t="s">
        <v>222</v>
      </c>
      <c r="C1486" s="434"/>
      <c r="D1486" s="4"/>
      <c r="E1486" s="530">
        <f>41748-1500</f>
        <v>40248</v>
      </c>
      <c r="F1486" s="123">
        <f>ROUND(E1486/12*$B$4,0)</f>
        <v>13416</v>
      </c>
      <c r="G1486" s="183">
        <v>11522</v>
      </c>
      <c r="H1486" s="183">
        <f>G1486/F1486*100</f>
        <v>85.882528324388787</v>
      </c>
      <c r="I1486" s="1415"/>
      <c r="J1486" s="1415"/>
      <c r="K1486" s="122"/>
      <c r="L1486" s="122"/>
      <c r="M1486" s="122"/>
      <c r="N1486" s="122"/>
      <c r="O1486" s="122"/>
      <c r="P1486" s="122"/>
      <c r="Q1486" s="331"/>
      <c r="R1486" s="331"/>
      <c r="S1486" s="331"/>
      <c r="T1486" s="331"/>
      <c r="U1486" s="758"/>
      <c r="V1486" s="331"/>
      <c r="W1486" s="776"/>
      <c r="X1486" s="331"/>
      <c r="Y1486" s="331"/>
      <c r="Z1486" s="331"/>
      <c r="AA1486" s="331"/>
      <c r="AB1486" s="331"/>
      <c r="AC1486" s="1015">
        <f>V1486-U1486-Y1486</f>
        <v>0</v>
      </c>
      <c r="AD1486" s="1028"/>
      <c r="AF1486" s="3083">
        <f>V1486+X1486+AA1486-AB1486</f>
        <v>0</v>
      </c>
      <c r="AG1486" s="137">
        <f>AB1486*1000-AF1486</f>
        <v>0</v>
      </c>
      <c r="AJ1486" s="2087"/>
    </row>
    <row r="1487" spans="1:36" ht="45" x14ac:dyDescent="0.25">
      <c r="A1487" s="137">
        <v>1</v>
      </c>
      <c r="B1487" s="312" t="s">
        <v>458</v>
      </c>
      <c r="C1487" s="434"/>
      <c r="D1487" s="4"/>
      <c r="E1487" s="530">
        <v>1051</v>
      </c>
      <c r="F1487" s="183">
        <f>ROUND(E1487/12*$B$4,0)</f>
        <v>350</v>
      </c>
      <c r="G1487" s="183">
        <v>572</v>
      </c>
      <c r="H1487" s="183">
        <f>G1487/F1487*100</f>
        <v>163.42857142857144</v>
      </c>
      <c r="I1487" s="1415"/>
      <c r="J1487" s="1415"/>
      <c r="K1487" s="122"/>
      <c r="L1487" s="122"/>
      <c r="M1487" s="122"/>
      <c r="N1487" s="122"/>
      <c r="O1487" s="122"/>
      <c r="P1487" s="122"/>
      <c r="Q1487" s="331"/>
      <c r="R1487" s="331"/>
      <c r="S1487" s="331"/>
      <c r="T1487" s="331"/>
      <c r="U1487" s="758"/>
      <c r="V1487" s="331"/>
      <c r="W1487" s="776"/>
      <c r="X1487" s="331"/>
      <c r="Y1487" s="331"/>
      <c r="Z1487" s="331"/>
      <c r="AA1487" s="331"/>
      <c r="AB1487" s="331"/>
      <c r="AC1487" s="1015">
        <f>V1487-U1487-Y1487</f>
        <v>0</v>
      </c>
      <c r="AD1487" s="1028"/>
      <c r="AF1487" s="3083">
        <f>V1487+X1487+AA1487-AB1487</f>
        <v>0</v>
      </c>
      <c r="AG1487" s="137">
        <f>AB1487*1000-AF1487</f>
        <v>0</v>
      </c>
      <c r="AJ1487" s="2087"/>
    </row>
    <row r="1488" spans="1:36" s="2087" customFormat="1" ht="60" x14ac:dyDescent="0.25">
      <c r="A1488" s="2087">
        <v>1</v>
      </c>
      <c r="B1488" s="4" t="s">
        <v>506</v>
      </c>
      <c r="C1488" s="434"/>
      <c r="D1488" s="4"/>
      <c r="E1488" s="530">
        <v>1500</v>
      </c>
      <c r="F1488" s="183">
        <f>ROUND(E1488/12*$B$4,0)</f>
        <v>500</v>
      </c>
      <c r="G1488" s="183">
        <v>714</v>
      </c>
      <c r="H1488" s="183">
        <f>G1488/F1488*100</f>
        <v>142.79999999999998</v>
      </c>
      <c r="I1488" s="1415"/>
      <c r="J1488" s="1415"/>
      <c r="K1488" s="122"/>
      <c r="L1488" s="122"/>
      <c r="M1488" s="122"/>
      <c r="N1488" s="122"/>
      <c r="O1488" s="122"/>
      <c r="P1488" s="122"/>
      <c r="Q1488" s="331"/>
      <c r="R1488" s="331"/>
      <c r="S1488" s="331"/>
      <c r="T1488" s="331"/>
      <c r="U1488" s="758"/>
      <c r="V1488" s="331"/>
      <c r="W1488" s="776"/>
      <c r="X1488" s="331"/>
      <c r="Y1488" s="331"/>
      <c r="Z1488" s="331"/>
      <c r="AA1488" s="331"/>
      <c r="AB1488" s="331"/>
      <c r="AC1488" s="1015">
        <f>V1488-U1488-Y1488</f>
        <v>0</v>
      </c>
      <c r="AD1488" s="1028"/>
      <c r="AF1488" s="3083">
        <f>V1488+X1488+AA1488-AB1488</f>
        <v>0</v>
      </c>
      <c r="AG1488" s="2087">
        <f>AB1488*1000-AF1488</f>
        <v>0</v>
      </c>
    </row>
    <row r="1489" spans="1:36" s="2087" customFormat="1" ht="29.25" x14ac:dyDescent="0.25">
      <c r="A1489" s="2087">
        <v>1</v>
      </c>
      <c r="B1489" s="524" t="s">
        <v>344</v>
      </c>
      <c r="C1489" s="434"/>
      <c r="D1489" s="4"/>
      <c r="E1489" s="530">
        <v>12195</v>
      </c>
      <c r="F1489" s="183">
        <f>ROUND(E1489/12*$B$4,0)</f>
        <v>4065</v>
      </c>
      <c r="G1489" s="183">
        <v>2939</v>
      </c>
      <c r="H1489" s="183">
        <f>G1489/F1489*100</f>
        <v>72.300123001230006</v>
      </c>
      <c r="I1489" s="1415"/>
      <c r="J1489" s="1415"/>
      <c r="K1489" s="122"/>
      <c r="L1489" s="122"/>
      <c r="M1489" s="122"/>
      <c r="N1489" s="122"/>
      <c r="O1489" s="122"/>
      <c r="P1489" s="122"/>
      <c r="Q1489" s="331"/>
      <c r="R1489" s="331"/>
      <c r="S1489" s="331"/>
      <c r="T1489" s="331"/>
      <c r="U1489" s="758"/>
      <c r="V1489" s="331"/>
      <c r="W1489" s="776"/>
      <c r="X1489" s="331"/>
      <c r="Y1489" s="331"/>
      <c r="Z1489" s="331"/>
      <c r="AA1489" s="331"/>
      <c r="AB1489" s="331"/>
      <c r="AC1489" s="1015"/>
      <c r="AD1489" s="1028"/>
      <c r="AF1489" s="3083">
        <f>V1489+X1489+AA1489-AB1489</f>
        <v>0</v>
      </c>
      <c r="AG1489" s="2087">
        <f>AB1489*1000-AF1489</f>
        <v>0</v>
      </c>
    </row>
    <row r="1490" spans="1:36" x14ac:dyDescent="0.25">
      <c r="A1490" s="137">
        <v>1</v>
      </c>
      <c r="B1490" s="2760" t="s">
        <v>194</v>
      </c>
      <c r="C1490" s="434"/>
      <c r="D1490" s="4"/>
      <c r="E1490" s="530"/>
      <c r="F1490" s="183"/>
      <c r="G1490" s="183"/>
      <c r="H1490" s="183"/>
      <c r="I1490" s="1415"/>
      <c r="J1490" s="1415"/>
      <c r="K1490" s="122"/>
      <c r="L1490" s="122"/>
      <c r="M1490" s="122"/>
      <c r="N1490" s="122"/>
      <c r="O1490" s="122"/>
      <c r="P1490" s="122"/>
      <c r="Q1490" s="331"/>
      <c r="R1490" s="331"/>
      <c r="S1490" s="331"/>
      <c r="T1490" s="331"/>
      <c r="U1490" s="758"/>
      <c r="V1490" s="331"/>
      <c r="W1490" s="776"/>
      <c r="X1490" s="331"/>
      <c r="Y1490" s="331"/>
      <c r="Z1490" s="331"/>
      <c r="AA1490" s="331"/>
      <c r="AB1490" s="331"/>
      <c r="AC1490" s="1015">
        <f>V1490-U1490-Y1490</f>
        <v>0</v>
      </c>
      <c r="AD1490" s="1028"/>
      <c r="AF1490" s="3083">
        <f>V1490+X1490+AA1490-AB1490</f>
        <v>0</v>
      </c>
      <c r="AG1490" s="137">
        <f>AB1490*1000-AF1490</f>
        <v>0</v>
      </c>
      <c r="AJ1490" s="2087"/>
    </row>
    <row r="1491" spans="1:36" ht="104.25" x14ac:dyDescent="0.25">
      <c r="A1491" s="137">
        <v>1</v>
      </c>
      <c r="B1491" s="4" t="s">
        <v>634</v>
      </c>
      <c r="C1491" s="434"/>
      <c r="D1491" s="4"/>
      <c r="E1491" s="530">
        <v>6597</v>
      </c>
      <c r="F1491" s="183">
        <f>ROUND(E1491/12*$B$4,0)</f>
        <v>2199</v>
      </c>
      <c r="G1491" s="183">
        <v>2234</v>
      </c>
      <c r="H1491" s="183">
        <f t="shared" ref="H1491:H1497" si="684">G1491/F1491*100</f>
        <v>101.59163256025465</v>
      </c>
      <c r="I1491" s="1415"/>
      <c r="J1491" s="1415"/>
      <c r="K1491" s="122"/>
      <c r="L1491" s="122"/>
      <c r="M1491" s="122"/>
      <c r="N1491" s="122"/>
      <c r="O1491" s="122"/>
      <c r="P1491" s="122"/>
      <c r="Q1491" s="331">
        <v>20612.482519999998</v>
      </c>
      <c r="R1491" s="331">
        <v>20612.482519999998</v>
      </c>
      <c r="S1491" s="331">
        <v>20612.482519999998</v>
      </c>
      <c r="T1491" s="331">
        <v>20612.482519999998</v>
      </c>
      <c r="U1491" s="880">
        <f t="shared" ref="U1491" si="685">Q1491/12*$B$4+(R1491-Q1491)/11*3+(S1491-R1491)/10*2+(T1491-S1491)/9*1</f>
        <v>6870.8275066666656</v>
      </c>
      <c r="V1491" s="331">
        <f>AB1491-AA1491-X1491</f>
        <v>7342.9316799999997</v>
      </c>
      <c r="W1491" s="776"/>
      <c r="X1491" s="331"/>
      <c r="Y1491" s="331">
        <f>V1491-U1491</f>
        <v>472.10417333333407</v>
      </c>
      <c r="Z1491" s="331"/>
      <c r="AA1491" s="331">
        <v>-6.5854699999999999</v>
      </c>
      <c r="AB1491" s="331">
        <v>7336.3462099999997</v>
      </c>
      <c r="AC1491" s="1015">
        <f>V1491-U1491-Y1491</f>
        <v>0</v>
      </c>
      <c r="AD1491" s="1028"/>
      <c r="AF1491" s="3083">
        <f>V1491+X1491+AA1491-AB1491</f>
        <v>0</v>
      </c>
      <c r="AG1491" s="137">
        <f>AB1491*1000-AF1491</f>
        <v>7336346.21</v>
      </c>
      <c r="AJ1491" s="2087"/>
    </row>
    <row r="1492" spans="1:36" s="2087" customFormat="1" x14ac:dyDescent="0.25">
      <c r="A1492" s="2087">
        <v>1</v>
      </c>
      <c r="B1492" s="4" t="s">
        <v>627</v>
      </c>
      <c r="C1492" s="434"/>
      <c r="D1492" s="4"/>
      <c r="E1492" s="530">
        <v>1138</v>
      </c>
      <c r="F1492" s="499">
        <f t="shared" ref="F1492:F1494" si="686">ROUND(E1492/12*$B$4,0)</f>
        <v>379</v>
      </c>
      <c r="G1492" s="499">
        <v>93</v>
      </c>
      <c r="H1492" s="183">
        <f t="shared" si="684"/>
        <v>24.538258575197887</v>
      </c>
      <c r="I1492" s="1415"/>
      <c r="J1492" s="1415"/>
      <c r="K1492" s="122"/>
      <c r="L1492" s="122"/>
      <c r="M1492" s="122"/>
      <c r="N1492" s="122"/>
      <c r="O1492" s="122"/>
      <c r="P1492" s="122"/>
      <c r="Q1492" s="331"/>
      <c r="R1492" s="331"/>
      <c r="S1492" s="331"/>
      <c r="T1492" s="331"/>
      <c r="U1492" s="880"/>
      <c r="V1492" s="331"/>
      <c r="W1492" s="776"/>
      <c r="X1492" s="331"/>
      <c r="Y1492" s="331"/>
      <c r="Z1492" s="331"/>
      <c r="AA1492" s="331"/>
      <c r="AB1492" s="331"/>
      <c r="AC1492" s="1015"/>
      <c r="AD1492" s="1028"/>
      <c r="AF1492" s="3083">
        <f>V1492+X1492+AA1492-AB1492</f>
        <v>0</v>
      </c>
      <c r="AG1492" s="2087">
        <f>AB1492*1000-AF1492</f>
        <v>0</v>
      </c>
    </row>
    <row r="1493" spans="1:36" s="2087" customFormat="1" x14ac:dyDescent="0.25">
      <c r="A1493" s="2087">
        <v>1</v>
      </c>
      <c r="B1493" s="3096" t="s">
        <v>628</v>
      </c>
      <c r="C1493" s="434"/>
      <c r="D1493" s="4"/>
      <c r="E1493" s="530">
        <v>1510</v>
      </c>
      <c r="F1493" s="499">
        <f t="shared" si="686"/>
        <v>503</v>
      </c>
      <c r="G1493" s="499">
        <v>229</v>
      </c>
      <c r="H1493" s="183">
        <f t="shared" si="684"/>
        <v>45.526838966202781</v>
      </c>
      <c r="I1493" s="1415"/>
      <c r="J1493" s="1415"/>
      <c r="K1493" s="122"/>
      <c r="L1493" s="122"/>
      <c r="M1493" s="122"/>
      <c r="N1493" s="122"/>
      <c r="O1493" s="122"/>
      <c r="P1493" s="122"/>
      <c r="Q1493" s="331"/>
      <c r="R1493" s="331"/>
      <c r="S1493" s="331"/>
      <c r="T1493" s="331"/>
      <c r="U1493" s="880"/>
      <c r="V1493" s="331"/>
      <c r="W1493" s="776"/>
      <c r="X1493" s="331"/>
      <c r="Y1493" s="331"/>
      <c r="Z1493" s="331"/>
      <c r="AA1493" s="331"/>
      <c r="AB1493" s="331"/>
      <c r="AC1493" s="1015"/>
      <c r="AD1493" s="1028"/>
      <c r="AF1493" s="3083">
        <f>V1493+X1493+AA1493-AB1493</f>
        <v>0</v>
      </c>
      <c r="AG1493" s="2087">
        <f>AB1493*1000-AF1493</f>
        <v>0</v>
      </c>
    </row>
    <row r="1494" spans="1:36" s="2087" customFormat="1" x14ac:dyDescent="0.25">
      <c r="A1494" s="2087">
        <v>1</v>
      </c>
      <c r="B1494" s="4" t="s">
        <v>629</v>
      </c>
      <c r="C1494" s="434"/>
      <c r="D1494" s="4"/>
      <c r="E1494" s="530">
        <v>3162</v>
      </c>
      <c r="F1494" s="499">
        <f t="shared" si="686"/>
        <v>1054</v>
      </c>
      <c r="G1494" s="499">
        <v>1643</v>
      </c>
      <c r="H1494" s="183">
        <f t="shared" si="684"/>
        <v>155.88235294117646</v>
      </c>
      <c r="I1494" s="1415"/>
      <c r="J1494" s="1415"/>
      <c r="K1494" s="122"/>
      <c r="L1494" s="122"/>
      <c r="M1494" s="122"/>
      <c r="N1494" s="122"/>
      <c r="O1494" s="122"/>
      <c r="P1494" s="122"/>
      <c r="Q1494" s="331"/>
      <c r="R1494" s="331"/>
      <c r="S1494" s="331"/>
      <c r="T1494" s="331"/>
      <c r="U1494" s="880"/>
      <c r="V1494" s="331"/>
      <c r="W1494" s="776"/>
      <c r="X1494" s="331"/>
      <c r="Y1494" s="331"/>
      <c r="Z1494" s="331"/>
      <c r="AA1494" s="331"/>
      <c r="AB1494" s="331"/>
      <c r="AC1494" s="1015"/>
      <c r="AD1494" s="1028"/>
      <c r="AF1494" s="3083">
        <f>V1494+X1494+AA1494-AB1494</f>
        <v>0</v>
      </c>
      <c r="AG1494" s="2087">
        <f>AB1494*1000-AF1494</f>
        <v>0</v>
      </c>
    </row>
    <row r="1495" spans="1:36" ht="31.5" x14ac:dyDescent="0.25">
      <c r="A1495" s="137">
        <v>1</v>
      </c>
      <c r="B1495" s="492" t="s">
        <v>470</v>
      </c>
      <c r="C1495" s="434"/>
      <c r="D1495" s="4"/>
      <c r="E1495" s="2889">
        <f>E1496+E1503</f>
        <v>17581</v>
      </c>
      <c r="F1495" s="2889">
        <f t="shared" ref="F1495:G1495" si="687">F1496+F1503</f>
        <v>5861</v>
      </c>
      <c r="G1495" s="2889">
        <f t="shared" si="687"/>
        <v>6023</v>
      </c>
      <c r="H1495" s="183">
        <f t="shared" si="684"/>
        <v>102.76403344139224</v>
      </c>
      <c r="I1495" s="1415"/>
      <c r="J1495" s="1415"/>
      <c r="K1495" s="122"/>
      <c r="L1495" s="122"/>
      <c r="M1495" s="122"/>
      <c r="N1495" s="122"/>
      <c r="O1495" s="122"/>
      <c r="P1495" s="122"/>
      <c r="Q1495" s="331">
        <f t="shared" ref="Q1495:AB1495" si="688">Q1496+Q1503</f>
        <v>54116.831770000004</v>
      </c>
      <c r="R1495" s="331">
        <f t="shared" ref="R1495:S1495" si="689">R1496+R1503</f>
        <v>54116.831770000004</v>
      </c>
      <c r="S1495" s="331">
        <f t="shared" si="689"/>
        <v>54116.831770000004</v>
      </c>
      <c r="T1495" s="331">
        <f t="shared" ref="T1495" si="690">T1496+T1503</f>
        <v>54116.831770000004</v>
      </c>
      <c r="U1495" s="758">
        <f t="shared" si="688"/>
        <v>18038.943923333336</v>
      </c>
      <c r="V1495" s="331">
        <f t="shared" si="688"/>
        <v>19853.18836</v>
      </c>
      <c r="W1495" s="776">
        <f t="shared" si="688"/>
        <v>0</v>
      </c>
      <c r="X1495" s="331">
        <f t="shared" si="688"/>
        <v>0</v>
      </c>
      <c r="Y1495" s="331">
        <f t="shared" si="688"/>
        <v>1814.2444366666641</v>
      </c>
      <c r="Z1495" s="331">
        <f t="shared" si="688"/>
        <v>0</v>
      </c>
      <c r="AA1495" s="331">
        <f t="shared" si="688"/>
        <v>-9.4093</v>
      </c>
      <c r="AB1495" s="331">
        <f t="shared" si="688"/>
        <v>19843.779060000001</v>
      </c>
      <c r="AC1495" s="1015">
        <f>V1495-U1495-Y1495</f>
        <v>0</v>
      </c>
      <c r="AD1495" s="1028"/>
      <c r="AF1495" s="3083">
        <f>V1495+X1495+AA1495-AB1495</f>
        <v>0</v>
      </c>
      <c r="AG1495" s="137">
        <f>AB1495*1000-AF1495</f>
        <v>19843779.060000002</v>
      </c>
      <c r="AJ1495" s="2087"/>
    </row>
    <row r="1496" spans="1:36" ht="30" x14ac:dyDescent="0.25">
      <c r="A1496" s="137">
        <v>1</v>
      </c>
      <c r="B1496" s="472" t="s">
        <v>272</v>
      </c>
      <c r="C1496" s="434"/>
      <c r="D1496" s="4"/>
      <c r="E1496" s="2889">
        <f>SUM(E1497:E1502)</f>
        <v>9734</v>
      </c>
      <c r="F1496" s="2889">
        <f t="shared" ref="F1496:G1496" si="691">SUM(F1497:F1502)</f>
        <v>3245</v>
      </c>
      <c r="G1496" s="2889">
        <f t="shared" si="691"/>
        <v>3250</v>
      </c>
      <c r="H1496" s="183">
        <f t="shared" si="684"/>
        <v>100.15408320493067</v>
      </c>
      <c r="I1496" s="1415"/>
      <c r="J1496" s="1415"/>
      <c r="K1496" s="122"/>
      <c r="L1496" s="122"/>
      <c r="M1496" s="122"/>
      <c r="N1496" s="122"/>
      <c r="O1496" s="122"/>
      <c r="P1496" s="122"/>
      <c r="Q1496" s="331">
        <f t="shared" ref="Q1496:AB1496" si="692">SUM(Q1497:Q1502)</f>
        <v>34999.032620000005</v>
      </c>
      <c r="R1496" s="331">
        <f t="shared" ref="R1496:S1496" si="693">SUM(R1497:R1502)</f>
        <v>34999.032620000005</v>
      </c>
      <c r="S1496" s="331">
        <f t="shared" si="693"/>
        <v>34999.032620000005</v>
      </c>
      <c r="T1496" s="331">
        <f t="shared" ref="T1496" si="694">SUM(T1497:T1502)</f>
        <v>34999.032620000005</v>
      </c>
      <c r="U1496" s="758">
        <f t="shared" si="692"/>
        <v>11666.344206666668</v>
      </c>
      <c r="V1496" s="331">
        <f t="shared" si="692"/>
        <v>12366.271559999997</v>
      </c>
      <c r="W1496" s="776">
        <f t="shared" si="692"/>
        <v>0</v>
      </c>
      <c r="X1496" s="331">
        <f t="shared" si="692"/>
        <v>0</v>
      </c>
      <c r="Y1496" s="331">
        <f t="shared" si="692"/>
        <v>699.92735333333076</v>
      </c>
      <c r="Z1496" s="331">
        <f t="shared" si="692"/>
        <v>0</v>
      </c>
      <c r="AA1496" s="331">
        <f t="shared" si="692"/>
        <v>-9.4093</v>
      </c>
      <c r="AB1496" s="331">
        <f t="shared" si="692"/>
        <v>12356.862259999998</v>
      </c>
      <c r="AC1496" s="1015">
        <f>V1496-U1496-Y1496</f>
        <v>-1.8189894035458565E-12</v>
      </c>
      <c r="AD1496" s="1028"/>
      <c r="AF1496" s="3083">
        <f>V1496+X1496+AA1496-AB1496</f>
        <v>0</v>
      </c>
      <c r="AG1496" s="137">
        <f>AB1496*1000-AF1496</f>
        <v>12356862.259999998</v>
      </c>
      <c r="AJ1496" s="2087"/>
    </row>
    <row r="1497" spans="1:36" ht="30" x14ac:dyDescent="0.25">
      <c r="A1497" s="137">
        <v>1</v>
      </c>
      <c r="B1497" s="312" t="s">
        <v>460</v>
      </c>
      <c r="C1497" s="434"/>
      <c r="D1497" s="4"/>
      <c r="E1497" s="530">
        <v>8417</v>
      </c>
      <c r="F1497" s="183">
        <f>ROUND(E1497/12*$B$4,0)</f>
        <v>2806</v>
      </c>
      <c r="G1497" s="183">
        <v>2814</v>
      </c>
      <c r="H1497" s="183">
        <f t="shared" si="684"/>
        <v>100.28510334996437</v>
      </c>
      <c r="I1497" s="1415"/>
      <c r="J1497" s="1415"/>
      <c r="K1497" s="122"/>
      <c r="L1497" s="122"/>
      <c r="M1497" s="122"/>
      <c r="N1497" s="122"/>
      <c r="O1497" s="122"/>
      <c r="P1497" s="122"/>
      <c r="Q1497" s="331">
        <v>32405.45</v>
      </c>
      <c r="R1497" s="331">
        <v>32405.45</v>
      </c>
      <c r="S1497" s="331">
        <v>32405.45</v>
      </c>
      <c r="T1497" s="331">
        <v>32405.45</v>
      </c>
      <c r="U1497" s="758">
        <f t="shared" ref="U1497" si="695">Q1497/12*$B$4+(R1497-Q1497)/11*3+(S1497-R1497)/10*2+(T1497-S1497)/9*1</f>
        <v>10801.816666666668</v>
      </c>
      <c r="V1497" s="331">
        <f>AB1497-AA1497-X1497</f>
        <v>11313.632399999999</v>
      </c>
      <c r="W1497" s="776"/>
      <c r="X1497" s="331"/>
      <c r="Y1497" s="331">
        <f>V1497-U1497</f>
        <v>511.81573333333108</v>
      </c>
      <c r="Z1497" s="331"/>
      <c r="AA1497" s="331">
        <v>-9.4093</v>
      </c>
      <c r="AB1497" s="331">
        <v>11304.223099999999</v>
      </c>
      <c r="AC1497" s="1015">
        <f>V1497-U1497-Y1497</f>
        <v>0</v>
      </c>
      <c r="AD1497" s="1028"/>
      <c r="AF1497" s="3083">
        <f>V1497+X1497+AA1497-AB1497</f>
        <v>0</v>
      </c>
      <c r="AG1497" s="137">
        <f>AB1497*1000-AF1497</f>
        <v>11304223.1</v>
      </c>
      <c r="AJ1497" s="2087"/>
    </row>
    <row r="1498" spans="1:36" ht="60" x14ac:dyDescent="0.25">
      <c r="A1498" s="137">
        <v>1</v>
      </c>
      <c r="B1498" s="312" t="s">
        <v>479</v>
      </c>
      <c r="C1498" s="434"/>
      <c r="D1498" s="4"/>
      <c r="E1498" s="530"/>
      <c r="F1498" s="183"/>
      <c r="G1498" s="183"/>
      <c r="H1498" s="183"/>
      <c r="I1498" s="1415"/>
      <c r="J1498" s="1415"/>
      <c r="K1498" s="122"/>
      <c r="L1498" s="122"/>
      <c r="M1498" s="122"/>
      <c r="N1498" s="122"/>
      <c r="O1498" s="122"/>
      <c r="P1498" s="122"/>
      <c r="Q1498" s="331"/>
      <c r="R1498" s="331"/>
      <c r="S1498" s="331"/>
      <c r="T1498" s="331"/>
      <c r="U1498" s="758"/>
      <c r="V1498" s="331"/>
      <c r="W1498" s="776"/>
      <c r="X1498" s="331"/>
      <c r="Y1498" s="331"/>
      <c r="Z1498" s="331"/>
      <c r="AA1498" s="331"/>
      <c r="AB1498" s="331"/>
      <c r="AC1498" s="1015">
        <f>V1498-U1498-Y1498</f>
        <v>0</v>
      </c>
      <c r="AD1498" s="1028"/>
      <c r="AF1498" s="3083">
        <f>V1498+X1498+AA1498-AB1498</f>
        <v>0</v>
      </c>
      <c r="AG1498" s="137">
        <f>AB1498*1000-AF1498</f>
        <v>0</v>
      </c>
      <c r="AJ1498" s="2087"/>
    </row>
    <row r="1499" spans="1:36" ht="30" x14ac:dyDescent="0.25">
      <c r="A1499" s="137">
        <v>1</v>
      </c>
      <c r="B1499" s="312" t="s">
        <v>461</v>
      </c>
      <c r="C1499" s="434"/>
      <c r="D1499" s="4"/>
      <c r="E1499" s="530">
        <v>1274</v>
      </c>
      <c r="F1499" s="123">
        <f>ROUND(E1499/12*$B$4,0)</f>
        <v>425</v>
      </c>
      <c r="G1499" s="183">
        <v>436</v>
      </c>
      <c r="H1499" s="183">
        <f>G1499/F1499*100</f>
        <v>102.58823529411765</v>
      </c>
      <c r="I1499" s="1415"/>
      <c r="J1499" s="1415"/>
      <c r="K1499" s="122"/>
      <c r="L1499" s="122"/>
      <c r="M1499" s="122"/>
      <c r="N1499" s="122"/>
      <c r="O1499" s="122"/>
      <c r="P1499" s="122"/>
      <c r="Q1499" s="331">
        <v>2255.5381200000002</v>
      </c>
      <c r="R1499" s="331">
        <v>2255.5381200000002</v>
      </c>
      <c r="S1499" s="331">
        <v>2255.5381200000002</v>
      </c>
      <c r="T1499" s="331">
        <v>2255.5381200000002</v>
      </c>
      <c r="U1499" s="758">
        <f t="shared" ref="U1499" si="696">Q1499/12*$B$4+(R1499-Q1499)/11*3+(S1499-R1499)/10*2+(T1499-S1499)/9*1</f>
        <v>751.84604000000002</v>
      </c>
      <c r="V1499" s="331">
        <f>AB1499-AA1499-X1499</f>
        <v>1052.6391599999997</v>
      </c>
      <c r="W1499" s="776"/>
      <c r="X1499" s="331"/>
      <c r="Y1499" s="331">
        <f>V1499-U1499</f>
        <v>300.7931199999997</v>
      </c>
      <c r="Z1499" s="331"/>
      <c r="AA1499" s="331">
        <v>0</v>
      </c>
      <c r="AB1499" s="331">
        <v>1052.6391599999997</v>
      </c>
      <c r="AC1499" s="1015">
        <f>V1499-U1499-Y1499</f>
        <v>0</v>
      </c>
      <c r="AD1499" s="1028"/>
      <c r="AF1499" s="3083">
        <f>V1499+X1499+AA1499-AB1499</f>
        <v>0</v>
      </c>
      <c r="AG1499" s="137">
        <f>AB1499*1000-AF1499</f>
        <v>1052639.1599999997</v>
      </c>
      <c r="AJ1499" s="2087"/>
    </row>
    <row r="1500" spans="1:36" ht="30" x14ac:dyDescent="0.25">
      <c r="A1500" s="137">
        <v>1</v>
      </c>
      <c r="B1500" s="312" t="s">
        <v>462</v>
      </c>
      <c r="C1500" s="434"/>
      <c r="D1500" s="4"/>
      <c r="E1500" s="530"/>
      <c r="F1500" s="183"/>
      <c r="G1500" s="183"/>
      <c r="H1500" s="183"/>
      <c r="I1500" s="1415"/>
      <c r="J1500" s="1415"/>
      <c r="K1500" s="122"/>
      <c r="L1500" s="122"/>
      <c r="M1500" s="122"/>
      <c r="N1500" s="122"/>
      <c r="O1500" s="122"/>
      <c r="P1500" s="122"/>
      <c r="Q1500" s="331"/>
      <c r="R1500" s="331"/>
      <c r="S1500" s="331"/>
      <c r="T1500" s="331"/>
      <c r="U1500" s="758"/>
      <c r="V1500" s="331">
        <f>AB1500-AA1500-X1500</f>
        <v>0</v>
      </c>
      <c r="W1500" s="776"/>
      <c r="X1500" s="331"/>
      <c r="Y1500" s="331">
        <f>V1500-U1500</f>
        <v>0</v>
      </c>
      <c r="Z1500" s="331"/>
      <c r="AA1500" s="331">
        <v>0</v>
      </c>
      <c r="AB1500" s="331">
        <v>0</v>
      </c>
      <c r="AC1500" s="1015">
        <f>V1500-U1500-Y1500</f>
        <v>0</v>
      </c>
      <c r="AD1500" s="1028"/>
      <c r="AF1500" s="3083">
        <f>V1500+X1500+AA1500-AB1500</f>
        <v>0</v>
      </c>
      <c r="AG1500" s="137">
        <f>AB1500*1000-AF1500</f>
        <v>0</v>
      </c>
      <c r="AJ1500" s="2087"/>
    </row>
    <row r="1501" spans="1:36" ht="45" x14ac:dyDescent="0.25">
      <c r="A1501" s="137">
        <v>1</v>
      </c>
      <c r="B1501" s="312" t="s">
        <v>463</v>
      </c>
      <c r="C1501" s="434"/>
      <c r="D1501" s="4"/>
      <c r="E1501" s="530"/>
      <c r="F1501" s="123"/>
      <c r="G1501" s="183"/>
      <c r="H1501" s="183"/>
      <c r="I1501" s="1415"/>
      <c r="J1501" s="1415"/>
      <c r="K1501" s="122"/>
      <c r="L1501" s="122"/>
      <c r="M1501" s="122"/>
      <c r="N1501" s="122"/>
      <c r="O1501" s="122"/>
      <c r="P1501" s="122"/>
      <c r="Q1501" s="331"/>
      <c r="R1501" s="331"/>
      <c r="S1501" s="331"/>
      <c r="T1501" s="331"/>
      <c r="U1501" s="758"/>
      <c r="V1501" s="331"/>
      <c r="W1501" s="776"/>
      <c r="X1501" s="331"/>
      <c r="Y1501" s="331"/>
      <c r="Z1501" s="331"/>
      <c r="AA1501" s="331"/>
      <c r="AB1501" s="331"/>
      <c r="AC1501" s="1015">
        <f>V1501-U1501-Y1501</f>
        <v>0</v>
      </c>
      <c r="AD1501" s="1028"/>
      <c r="AF1501" s="3083">
        <f>V1501+X1501+AA1501-AB1501</f>
        <v>0</v>
      </c>
      <c r="AG1501" s="137">
        <f>AB1501*1000-AF1501</f>
        <v>0</v>
      </c>
      <c r="AJ1501" s="2087"/>
    </row>
    <row r="1502" spans="1:36" ht="30" x14ac:dyDescent="0.25">
      <c r="A1502" s="137">
        <v>1</v>
      </c>
      <c r="B1502" s="312" t="s">
        <v>464</v>
      </c>
      <c r="C1502" s="434"/>
      <c r="D1502" s="4"/>
      <c r="E1502" s="530">
        <v>43</v>
      </c>
      <c r="F1502" s="183">
        <f>ROUND(E1502/12*$B$4,0)</f>
        <v>14</v>
      </c>
      <c r="G1502" s="183">
        <v>0</v>
      </c>
      <c r="H1502" s="183">
        <f t="shared" ref="H1502:H1507" si="697">G1502/F1502*100</f>
        <v>0</v>
      </c>
      <c r="I1502" s="1415"/>
      <c r="J1502" s="1415"/>
      <c r="K1502" s="122"/>
      <c r="L1502" s="122"/>
      <c r="M1502" s="122"/>
      <c r="N1502" s="122"/>
      <c r="O1502" s="122"/>
      <c r="P1502" s="122"/>
      <c r="Q1502" s="331">
        <v>338.04450000000003</v>
      </c>
      <c r="R1502" s="331">
        <v>338.04450000000003</v>
      </c>
      <c r="S1502" s="331">
        <v>338.04450000000003</v>
      </c>
      <c r="T1502" s="331">
        <v>338.04450000000003</v>
      </c>
      <c r="U1502" s="758">
        <f t="shared" ref="U1502" si="698">Q1502/12*$B$4+(R1502-Q1502)/11*3+(S1502-R1502)/10*2+(T1502-S1502)/9*1</f>
        <v>112.68150000000001</v>
      </c>
      <c r="V1502" s="331">
        <f>AB1502-AA1502-X1502</f>
        <v>0</v>
      </c>
      <c r="W1502" s="776"/>
      <c r="X1502" s="331"/>
      <c r="Y1502" s="331">
        <f>V1502-U1502</f>
        <v>-112.68150000000001</v>
      </c>
      <c r="Z1502" s="331"/>
      <c r="AA1502" s="331"/>
      <c r="AB1502" s="331"/>
      <c r="AC1502" s="1015">
        <f>V1502-U1502-Y1502</f>
        <v>0</v>
      </c>
      <c r="AD1502" s="1028"/>
      <c r="AF1502" s="3083">
        <f>V1502+X1502+AA1502-AB1502</f>
        <v>0</v>
      </c>
      <c r="AG1502" s="137">
        <f>AB1502*1000-AF1502</f>
        <v>0</v>
      </c>
      <c r="AJ1502" s="2087"/>
    </row>
    <row r="1503" spans="1:36" ht="45" x14ac:dyDescent="0.25">
      <c r="A1503" s="137">
        <v>1</v>
      </c>
      <c r="B1503" s="472" t="s">
        <v>273</v>
      </c>
      <c r="C1503" s="434"/>
      <c r="D1503" s="4"/>
      <c r="E1503" s="2889">
        <f>SUM(E1504:E1506)</f>
        <v>7847</v>
      </c>
      <c r="F1503" s="123">
        <f t="shared" ref="F1503:G1503" si="699">SUM(F1504:F1506)</f>
        <v>2616</v>
      </c>
      <c r="G1503" s="183">
        <f t="shared" si="699"/>
        <v>2773</v>
      </c>
      <c r="H1503" s="183">
        <f t="shared" si="697"/>
        <v>106.00152905198776</v>
      </c>
      <c r="I1503" s="1415"/>
      <c r="J1503" s="1415"/>
      <c r="K1503" s="122"/>
      <c r="L1503" s="122"/>
      <c r="M1503" s="122"/>
      <c r="N1503" s="122"/>
      <c r="O1503" s="122"/>
      <c r="P1503" s="122"/>
      <c r="Q1503" s="331">
        <f t="shared" ref="Q1503:AB1503" si="700">SUM(Q1504:Q1506)</f>
        <v>19117.799150000003</v>
      </c>
      <c r="R1503" s="331">
        <f t="shared" ref="R1503:S1503" si="701">SUM(R1504:R1506)</f>
        <v>19117.799150000003</v>
      </c>
      <c r="S1503" s="331">
        <f t="shared" si="701"/>
        <v>19117.799150000003</v>
      </c>
      <c r="T1503" s="331">
        <f t="shared" ref="T1503" si="702">SUM(T1504:T1506)</f>
        <v>19117.799150000003</v>
      </c>
      <c r="U1503" s="758">
        <f t="shared" si="700"/>
        <v>6372.5997166666675</v>
      </c>
      <c r="V1503" s="331">
        <f t="shared" si="700"/>
        <v>7486.9168000000009</v>
      </c>
      <c r="W1503" s="776">
        <f t="shared" si="700"/>
        <v>0</v>
      </c>
      <c r="X1503" s="331">
        <f t="shared" si="700"/>
        <v>0</v>
      </c>
      <c r="Y1503" s="331">
        <f t="shared" si="700"/>
        <v>1114.3170833333334</v>
      </c>
      <c r="Z1503" s="331">
        <f t="shared" si="700"/>
        <v>0</v>
      </c>
      <c r="AA1503" s="331">
        <f t="shared" si="700"/>
        <v>0</v>
      </c>
      <c r="AB1503" s="331">
        <f t="shared" si="700"/>
        <v>7486.9168000000009</v>
      </c>
      <c r="AC1503" s="1015">
        <f>V1503-U1503-Y1503</f>
        <v>0</v>
      </c>
      <c r="AD1503" s="1028"/>
      <c r="AF1503" s="3083">
        <f>V1503+X1503+AA1503-AB1503</f>
        <v>0</v>
      </c>
      <c r="AG1503" s="137">
        <f>AB1503*1000-AF1503</f>
        <v>7486916.8000000007</v>
      </c>
      <c r="AJ1503" s="2087"/>
    </row>
    <row r="1504" spans="1:36" ht="30" x14ac:dyDescent="0.25">
      <c r="A1504" s="137">
        <v>1</v>
      </c>
      <c r="B1504" s="312" t="s">
        <v>465</v>
      </c>
      <c r="C1504" s="434"/>
      <c r="D1504" s="4"/>
      <c r="E1504" s="530">
        <v>3119</v>
      </c>
      <c r="F1504" s="123">
        <f t="shared" ref="F1504:F1506" si="703">ROUND(E1504/12*$B$4,0)</f>
        <v>1040</v>
      </c>
      <c r="G1504" s="183">
        <v>1101</v>
      </c>
      <c r="H1504" s="183">
        <f t="shared" si="697"/>
        <v>105.86538461538461</v>
      </c>
      <c r="I1504" s="1415"/>
      <c r="J1504" s="1415"/>
      <c r="K1504" s="122"/>
      <c r="L1504" s="122"/>
      <c r="M1504" s="122"/>
      <c r="N1504" s="122"/>
      <c r="O1504" s="122"/>
      <c r="P1504" s="122"/>
      <c r="Q1504" s="331">
        <v>4690.6329100000003</v>
      </c>
      <c r="R1504" s="331">
        <v>4690.6329100000003</v>
      </c>
      <c r="S1504" s="331">
        <v>4690.6329100000003</v>
      </c>
      <c r="T1504" s="331">
        <v>4690.6329100000003</v>
      </c>
      <c r="U1504" s="758">
        <f t="shared" ref="U1504:U1507" si="704">Q1504/12*$B$4+(R1504-Q1504)/11*3+(S1504-R1504)/10*2+(T1504-S1504)/9*1</f>
        <v>1563.5443033333333</v>
      </c>
      <c r="V1504" s="331">
        <f t="shared" ref="V1504:V1512" si="705">AB1504-AA1504-X1504</f>
        <v>1737.2579699999997</v>
      </c>
      <c r="W1504" s="776"/>
      <c r="X1504" s="331"/>
      <c r="Y1504" s="331">
        <f>V1504-U1504</f>
        <v>173.71366666666631</v>
      </c>
      <c r="Z1504" s="331"/>
      <c r="AA1504" s="331">
        <v>0</v>
      </c>
      <c r="AB1504" s="331">
        <v>1737.2579699999997</v>
      </c>
      <c r="AC1504" s="1015">
        <f>V1504-U1504-Y1504</f>
        <v>0</v>
      </c>
      <c r="AD1504" s="1028"/>
      <c r="AF1504" s="3083">
        <f>V1504+X1504+AA1504-AB1504</f>
        <v>0</v>
      </c>
      <c r="AG1504" s="137">
        <f>AB1504*1000-AF1504</f>
        <v>1737257.9699999997</v>
      </c>
      <c r="AJ1504" s="2087"/>
    </row>
    <row r="1505" spans="1:36" ht="60" x14ac:dyDescent="0.25">
      <c r="A1505" s="137">
        <v>1</v>
      </c>
      <c r="B1505" s="312" t="s">
        <v>466</v>
      </c>
      <c r="C1505" s="434"/>
      <c r="D1505" s="4"/>
      <c r="E1505" s="530">
        <v>3400</v>
      </c>
      <c r="F1505" s="123">
        <f t="shared" si="703"/>
        <v>1133</v>
      </c>
      <c r="G1505" s="183">
        <v>1000</v>
      </c>
      <c r="H1505" s="183">
        <f t="shared" si="697"/>
        <v>88.261253309796999</v>
      </c>
      <c r="I1505" s="1415"/>
      <c r="J1505" s="1415"/>
      <c r="K1505" s="122"/>
      <c r="L1505" s="122"/>
      <c r="M1505" s="122"/>
      <c r="N1505" s="122"/>
      <c r="O1505" s="122"/>
      <c r="P1505" s="122"/>
      <c r="Q1505" s="331">
        <v>12411.156000000001</v>
      </c>
      <c r="R1505" s="331">
        <v>12411.156000000001</v>
      </c>
      <c r="S1505" s="331">
        <v>12411.156000000001</v>
      </c>
      <c r="T1505" s="331">
        <v>12411.156000000001</v>
      </c>
      <c r="U1505" s="758">
        <f t="shared" si="704"/>
        <v>4137.0520000000006</v>
      </c>
      <c r="V1505" s="331">
        <f t="shared" si="705"/>
        <v>4803.1394400000008</v>
      </c>
      <c r="W1505" s="776"/>
      <c r="X1505" s="331"/>
      <c r="Y1505" s="331">
        <f>V1505-U1505</f>
        <v>666.08744000000024</v>
      </c>
      <c r="Z1505" s="331"/>
      <c r="AA1505" s="331">
        <v>0</v>
      </c>
      <c r="AB1505" s="331">
        <v>4803.1394400000008</v>
      </c>
      <c r="AC1505" s="1015">
        <f>V1505-U1505-Y1505</f>
        <v>0</v>
      </c>
      <c r="AD1505" s="1028"/>
      <c r="AF1505" s="3083">
        <f>V1505+X1505+AA1505-AB1505</f>
        <v>0</v>
      </c>
      <c r="AG1505" s="137">
        <f>AB1505*1000-AF1505</f>
        <v>4803139.4400000004</v>
      </c>
      <c r="AJ1505" s="2087"/>
    </row>
    <row r="1506" spans="1:36" ht="45" x14ac:dyDescent="0.25">
      <c r="A1506" s="137">
        <v>1</v>
      </c>
      <c r="B1506" s="312" t="s">
        <v>467</v>
      </c>
      <c r="C1506" s="434"/>
      <c r="D1506" s="4"/>
      <c r="E1506" s="530">
        <v>1328</v>
      </c>
      <c r="F1506" s="834">
        <f t="shared" si="703"/>
        <v>443</v>
      </c>
      <c r="G1506" s="834">
        <v>672</v>
      </c>
      <c r="H1506" s="183">
        <f t="shared" si="697"/>
        <v>151.69300225733636</v>
      </c>
      <c r="I1506" s="1415"/>
      <c r="J1506" s="1415"/>
      <c r="K1506" s="122"/>
      <c r="L1506" s="122"/>
      <c r="M1506" s="122"/>
      <c r="N1506" s="122"/>
      <c r="O1506" s="122"/>
      <c r="P1506" s="122"/>
      <c r="Q1506" s="331">
        <v>2016.0102400000001</v>
      </c>
      <c r="R1506" s="331">
        <v>2016.0102400000001</v>
      </c>
      <c r="S1506" s="331">
        <v>2016.0102400000001</v>
      </c>
      <c r="T1506" s="331">
        <v>2016.0102400000001</v>
      </c>
      <c r="U1506" s="758">
        <f t="shared" si="704"/>
        <v>672.00341333333336</v>
      </c>
      <c r="V1506" s="331">
        <f t="shared" si="705"/>
        <v>946.51939000000016</v>
      </c>
      <c r="W1506" s="776"/>
      <c r="X1506" s="331"/>
      <c r="Y1506" s="331">
        <f>V1506-U1506</f>
        <v>274.5159766666668</v>
      </c>
      <c r="Z1506" s="331"/>
      <c r="AA1506" s="331">
        <v>0</v>
      </c>
      <c r="AB1506" s="331">
        <v>946.51939000000016</v>
      </c>
      <c r="AC1506" s="1015">
        <f>V1506-U1506-Y1506</f>
        <v>0</v>
      </c>
      <c r="AD1506" s="1028"/>
      <c r="AF1506" s="3083">
        <f>V1506+X1506+AA1506-AB1506</f>
        <v>0</v>
      </c>
      <c r="AG1506" s="137">
        <f>AB1506*1000-AF1506</f>
        <v>946519.39000000013</v>
      </c>
      <c r="AJ1506" s="2087"/>
    </row>
    <row r="1507" spans="1:36" ht="29.25" x14ac:dyDescent="0.25">
      <c r="A1507" s="137">
        <v>1</v>
      </c>
      <c r="B1507" s="2082" t="s">
        <v>311</v>
      </c>
      <c r="C1507" s="434"/>
      <c r="D1507" s="4"/>
      <c r="E1507" s="2889">
        <f>SUM(E1508,E1509,E1513,E1514)+E1515+E1516</f>
        <v>2936.35</v>
      </c>
      <c r="F1507" s="183">
        <f t="shared" ref="F1507:G1507" si="706">SUM(F1508,F1509,F1513,F1514)+F1515+F1516</f>
        <v>978.75</v>
      </c>
      <c r="G1507" s="183">
        <f t="shared" si="706"/>
        <v>821.19</v>
      </c>
      <c r="H1507" s="183">
        <f t="shared" si="697"/>
        <v>83.901915708812268</v>
      </c>
      <c r="I1507" s="1415"/>
      <c r="J1507" s="1415"/>
      <c r="K1507" s="122"/>
      <c r="L1507" s="122"/>
      <c r="M1507" s="122"/>
      <c r="N1507" s="122"/>
      <c r="O1507" s="122"/>
      <c r="P1507" s="122"/>
      <c r="Q1507" s="331">
        <v>15798.653919999999</v>
      </c>
      <c r="R1507" s="331">
        <v>15798.653919999999</v>
      </c>
      <c r="S1507" s="331">
        <v>15798.653919999999</v>
      </c>
      <c r="T1507" s="331">
        <v>15798.653919999999</v>
      </c>
      <c r="U1507" s="758">
        <f t="shared" si="704"/>
        <v>5266.2179733333332</v>
      </c>
      <c r="V1507" s="331">
        <f t="shared" si="705"/>
        <v>6089.427340000002</v>
      </c>
      <c r="W1507" s="776"/>
      <c r="X1507" s="331"/>
      <c r="Y1507" s="331">
        <f>V1507-U1507</f>
        <v>823.20936666666876</v>
      </c>
      <c r="Z1507" s="331"/>
      <c r="AA1507" s="331">
        <v>0</v>
      </c>
      <c r="AB1507" s="331">
        <v>6089.427340000002</v>
      </c>
      <c r="AC1507" s="1015">
        <f>V1507-U1507-Y1507</f>
        <v>0</v>
      </c>
      <c r="AD1507" s="1028"/>
      <c r="AF1507" s="3083">
        <f>V1507+X1507+AA1507-AB1507</f>
        <v>0</v>
      </c>
      <c r="AG1507" s="137">
        <f>AB1507*1000-AF1507</f>
        <v>6089427.3400000017</v>
      </c>
      <c r="AJ1507" s="2087"/>
    </row>
    <row r="1508" spans="1:36" x14ac:dyDescent="0.25">
      <c r="A1508" s="137">
        <v>1</v>
      </c>
      <c r="B1508" s="312" t="s">
        <v>304</v>
      </c>
      <c r="C1508" s="434"/>
      <c r="D1508" s="4"/>
      <c r="E1508" s="530"/>
      <c r="F1508" s="123"/>
      <c r="G1508" s="183"/>
      <c r="H1508" s="183"/>
      <c r="I1508" s="1415"/>
      <c r="J1508" s="1415"/>
      <c r="K1508" s="122"/>
      <c r="L1508" s="122"/>
      <c r="M1508" s="122"/>
      <c r="N1508" s="122"/>
      <c r="O1508" s="122"/>
      <c r="P1508" s="122"/>
      <c r="Q1508" s="331"/>
      <c r="R1508" s="331"/>
      <c r="S1508" s="331"/>
      <c r="T1508" s="331"/>
      <c r="U1508" s="758"/>
      <c r="V1508" s="331">
        <f t="shared" si="705"/>
        <v>0</v>
      </c>
      <c r="W1508" s="776"/>
      <c r="X1508" s="331"/>
      <c r="Y1508" s="331"/>
      <c r="Z1508" s="331"/>
      <c r="AA1508" s="331"/>
      <c r="AB1508" s="331"/>
      <c r="AC1508" s="1015">
        <f>V1508-U1508-Y1508</f>
        <v>0</v>
      </c>
      <c r="AD1508" s="1028"/>
      <c r="AF1508" s="3083">
        <f>V1508+X1508+AA1508-AB1508</f>
        <v>0</v>
      </c>
      <c r="AG1508" s="137">
        <f>AB1508*1000-AF1508</f>
        <v>0</v>
      </c>
      <c r="AJ1508" s="2087"/>
    </row>
    <row r="1509" spans="1:36" ht="30" x14ac:dyDescent="0.25">
      <c r="A1509" s="137">
        <v>1</v>
      </c>
      <c r="B1509" s="472" t="s">
        <v>443</v>
      </c>
      <c r="C1509" s="434"/>
      <c r="D1509" s="4"/>
      <c r="E1509" s="497">
        <f>E1510+E1511/4+E1512</f>
        <v>11.25</v>
      </c>
      <c r="F1509" s="123">
        <f t="shared" ref="F1509:G1509" si="707">F1510+F1511/4+F1512</f>
        <v>3.75</v>
      </c>
      <c r="G1509" s="183">
        <f t="shared" si="707"/>
        <v>5.1899999999999995</v>
      </c>
      <c r="H1509" s="183">
        <f>G1509/F1509*100</f>
        <v>138.39999999999998</v>
      </c>
      <c r="I1509" s="1415"/>
      <c r="J1509" s="1415"/>
      <c r="K1509" s="122"/>
      <c r="L1509" s="122"/>
      <c r="M1509" s="122"/>
      <c r="N1509" s="122"/>
      <c r="O1509" s="122"/>
      <c r="P1509" s="122"/>
      <c r="Q1509" s="331"/>
      <c r="R1509" s="331"/>
      <c r="S1509" s="331"/>
      <c r="T1509" s="331"/>
      <c r="U1509" s="758"/>
      <c r="V1509" s="331">
        <f t="shared" si="705"/>
        <v>0</v>
      </c>
      <c r="W1509" s="776"/>
      <c r="X1509" s="331"/>
      <c r="Y1509" s="331"/>
      <c r="Z1509" s="331"/>
      <c r="AA1509" s="331"/>
      <c r="AB1509" s="331"/>
      <c r="AC1509" s="1015">
        <f>V1509-U1509-Y1509</f>
        <v>0</v>
      </c>
      <c r="AD1509" s="1028"/>
      <c r="AF1509" s="3083">
        <f>V1509+X1509+AA1509-AB1509</f>
        <v>0</v>
      </c>
      <c r="AG1509" s="137">
        <f>AB1509*1000-AF1509</f>
        <v>0</v>
      </c>
      <c r="AJ1509" s="2087"/>
    </row>
    <row r="1510" spans="1:36" x14ac:dyDescent="0.25">
      <c r="A1510" s="137">
        <v>1</v>
      </c>
      <c r="B1510" s="312" t="s">
        <v>444</v>
      </c>
      <c r="C1510" s="434"/>
      <c r="D1510" s="4"/>
      <c r="E1510" s="2761"/>
      <c r="F1510" s="123"/>
      <c r="G1510" s="183"/>
      <c r="H1510" s="183"/>
      <c r="I1510" s="1415"/>
      <c r="J1510" s="1415"/>
      <c r="K1510" s="122"/>
      <c r="L1510" s="122"/>
      <c r="M1510" s="122"/>
      <c r="N1510" s="122"/>
      <c r="O1510" s="122"/>
      <c r="P1510" s="122"/>
      <c r="Q1510" s="331"/>
      <c r="R1510" s="331"/>
      <c r="S1510" s="331"/>
      <c r="T1510" s="331"/>
      <c r="U1510" s="758"/>
      <c r="V1510" s="331">
        <f t="shared" si="705"/>
        <v>0</v>
      </c>
      <c r="W1510" s="776"/>
      <c r="X1510" s="331"/>
      <c r="Y1510" s="331"/>
      <c r="Z1510" s="331"/>
      <c r="AA1510" s="331"/>
      <c r="AB1510" s="331"/>
      <c r="AC1510" s="1015">
        <f>V1510-U1510-Y1510</f>
        <v>0</v>
      </c>
      <c r="AD1510" s="1028"/>
      <c r="AF1510" s="3083">
        <f>V1510+X1510+AA1510-AB1510</f>
        <v>0</v>
      </c>
      <c r="AG1510" s="137">
        <f>AB1510*1000-AF1510</f>
        <v>0</v>
      </c>
      <c r="AJ1510" s="2087"/>
    </row>
    <row r="1511" spans="1:36" ht="30" x14ac:dyDescent="0.25">
      <c r="A1511" s="137">
        <v>1</v>
      </c>
      <c r="B1511" s="312" t="s">
        <v>445</v>
      </c>
      <c r="C1511" s="434"/>
      <c r="D1511" s="4"/>
      <c r="E1511" s="495">
        <v>45</v>
      </c>
      <c r="F1511" s="123">
        <f>ROUND(E1511/12*$B$4,0)</f>
        <v>15</v>
      </c>
      <c r="G1511" s="183">
        <v>20.759999999999998</v>
      </c>
      <c r="H1511" s="183">
        <f>G1511/F1511*100</f>
        <v>138.39999999999998</v>
      </c>
      <c r="I1511" s="1415"/>
      <c r="J1511" s="1415"/>
      <c r="K1511" s="122"/>
      <c r="L1511" s="122"/>
      <c r="M1511" s="122"/>
      <c r="N1511" s="122"/>
      <c r="O1511" s="122"/>
      <c r="P1511" s="122"/>
      <c r="Q1511" s="331"/>
      <c r="R1511" s="331"/>
      <c r="S1511" s="331"/>
      <c r="T1511" s="331"/>
      <c r="U1511" s="758"/>
      <c r="V1511" s="331">
        <f t="shared" si="705"/>
        <v>0</v>
      </c>
      <c r="W1511" s="776"/>
      <c r="X1511" s="331"/>
      <c r="Y1511" s="331"/>
      <c r="Z1511" s="331"/>
      <c r="AA1511" s="331"/>
      <c r="AB1511" s="331"/>
      <c r="AC1511" s="1015">
        <f>V1511-U1511-Y1511</f>
        <v>0</v>
      </c>
      <c r="AD1511" s="1028"/>
      <c r="AF1511" s="3083">
        <f>V1511+X1511+AA1511-AB1511</f>
        <v>0</v>
      </c>
      <c r="AG1511" s="137">
        <f>AB1511*1000-AF1511</f>
        <v>0</v>
      </c>
      <c r="AJ1511" s="2087"/>
    </row>
    <row r="1512" spans="1:36" ht="45" x14ac:dyDescent="0.25">
      <c r="A1512" s="137">
        <v>1</v>
      </c>
      <c r="B1512" s="312" t="s">
        <v>446</v>
      </c>
      <c r="C1512" s="434"/>
      <c r="D1512" s="4"/>
      <c r="E1512" s="497"/>
      <c r="F1512" s="123"/>
      <c r="G1512" s="183"/>
      <c r="H1512" s="183"/>
      <c r="I1512" s="1415"/>
      <c r="J1512" s="1415"/>
      <c r="K1512" s="122"/>
      <c r="L1512" s="122"/>
      <c r="M1512" s="122"/>
      <c r="N1512" s="122"/>
      <c r="O1512" s="122"/>
      <c r="P1512" s="122"/>
      <c r="Q1512" s="331"/>
      <c r="R1512" s="331"/>
      <c r="S1512" s="331"/>
      <c r="T1512" s="331"/>
      <c r="U1512" s="758"/>
      <c r="V1512" s="331">
        <f t="shared" si="705"/>
        <v>0</v>
      </c>
      <c r="W1512" s="776"/>
      <c r="X1512" s="331"/>
      <c r="Y1512" s="331"/>
      <c r="Z1512" s="331"/>
      <c r="AA1512" s="331"/>
      <c r="AB1512" s="331"/>
      <c r="AC1512" s="1015">
        <f>V1512-U1512-Y1512</f>
        <v>0</v>
      </c>
      <c r="AD1512" s="1028"/>
      <c r="AF1512" s="3083">
        <f>V1512+X1512+AA1512-AB1512</f>
        <v>0</v>
      </c>
      <c r="AG1512" s="137">
        <f>AB1512*1000-AF1512</f>
        <v>0</v>
      </c>
      <c r="AJ1512" s="2087"/>
    </row>
    <row r="1513" spans="1:36" ht="60" x14ac:dyDescent="0.25">
      <c r="A1513" s="137">
        <v>1</v>
      </c>
      <c r="B1513" s="312" t="s">
        <v>447</v>
      </c>
      <c r="C1513" s="453"/>
      <c r="D1513" s="4"/>
      <c r="E1513" s="2762"/>
      <c r="F1513" s="123"/>
      <c r="G1513" s="183"/>
      <c r="H1513" s="183"/>
      <c r="I1513" s="1415"/>
      <c r="J1513" s="1415"/>
      <c r="K1513" s="122"/>
      <c r="L1513" s="122"/>
      <c r="M1513" s="122"/>
      <c r="N1513" s="122"/>
      <c r="O1513" s="122"/>
      <c r="P1513" s="122"/>
      <c r="Q1513" s="331"/>
      <c r="R1513" s="331"/>
      <c r="S1513" s="331"/>
      <c r="T1513" s="331"/>
      <c r="U1513" s="758"/>
      <c r="V1513" s="331"/>
      <c r="W1513" s="776"/>
      <c r="X1513" s="331"/>
      <c r="Y1513" s="331"/>
      <c r="Z1513" s="331"/>
      <c r="AA1513" s="331"/>
      <c r="AB1513" s="331"/>
      <c r="AC1513" s="1015">
        <f>V1513-U1513-Y1513</f>
        <v>0</v>
      </c>
      <c r="AD1513" s="1028"/>
      <c r="AF1513" s="3083">
        <f>V1513+X1513+AA1513-AB1513</f>
        <v>0</v>
      </c>
      <c r="AG1513" s="137">
        <f>AB1513*1000-AF1513</f>
        <v>0</v>
      </c>
      <c r="AJ1513" s="2087"/>
    </row>
    <row r="1514" spans="1:36" ht="45" x14ac:dyDescent="0.25">
      <c r="A1514" s="137">
        <v>1</v>
      </c>
      <c r="B1514" s="311" t="s">
        <v>448</v>
      </c>
      <c r="C1514" s="453"/>
      <c r="D1514" s="4"/>
      <c r="E1514" s="497"/>
      <c r="F1514" s="123"/>
      <c r="G1514" s="183"/>
      <c r="H1514" s="183"/>
      <c r="I1514" s="1415"/>
      <c r="J1514" s="1415"/>
      <c r="K1514" s="122"/>
      <c r="L1514" s="122"/>
      <c r="M1514" s="122"/>
      <c r="N1514" s="122"/>
      <c r="O1514" s="122"/>
      <c r="P1514" s="122"/>
      <c r="Q1514" s="332"/>
      <c r="R1514" s="332"/>
      <c r="S1514" s="332"/>
      <c r="T1514" s="332"/>
      <c r="U1514" s="879"/>
      <c r="V1514" s="332"/>
      <c r="W1514" s="776"/>
      <c r="X1514" s="332"/>
      <c r="Y1514" s="332"/>
      <c r="Z1514" s="332"/>
      <c r="AA1514" s="332"/>
      <c r="AB1514" s="331"/>
      <c r="AC1514" s="1015">
        <f>V1514-U1514-Y1514</f>
        <v>0</v>
      </c>
      <c r="AD1514" s="1028"/>
      <c r="AF1514" s="3083">
        <f>V1514+X1514+AA1514-AB1514</f>
        <v>0</v>
      </c>
      <c r="AG1514" s="137">
        <f>AB1514*1000-AF1514</f>
        <v>0</v>
      </c>
      <c r="AJ1514" s="2087"/>
    </row>
    <row r="1515" spans="1:36" ht="90" x14ac:dyDescent="0.25">
      <c r="A1515" s="137">
        <v>1</v>
      </c>
      <c r="B1515" s="311" t="s">
        <v>449</v>
      </c>
      <c r="C1515" s="453"/>
      <c r="D1515" s="4"/>
      <c r="E1515" s="497">
        <v>400</v>
      </c>
      <c r="F1515" s="123">
        <f t="shared" ref="F1515:F1516" si="708">ROUND(E1515/12*$B$4,0)</f>
        <v>133</v>
      </c>
      <c r="G1515" s="183"/>
      <c r="H1515" s="183">
        <f>G1515/F1515*100</f>
        <v>0</v>
      </c>
      <c r="I1515" s="1415"/>
      <c r="J1515" s="1415"/>
      <c r="K1515" s="122"/>
      <c r="L1515" s="122"/>
      <c r="M1515" s="122"/>
      <c r="N1515" s="122"/>
      <c r="O1515" s="122"/>
      <c r="P1515" s="122"/>
      <c r="Q1515" s="332"/>
      <c r="R1515" s="332"/>
      <c r="S1515" s="332"/>
      <c r="T1515" s="332"/>
      <c r="U1515" s="879"/>
      <c r="V1515" s="332">
        <f t="shared" ref="V1515:V1522" si="709">AB1515-AA1515-X1515</f>
        <v>0</v>
      </c>
      <c r="W1515" s="776"/>
      <c r="X1515" s="332"/>
      <c r="Y1515" s="332">
        <f>V1515-U1515</f>
        <v>0</v>
      </c>
      <c r="Z1515" s="332"/>
      <c r="AA1515" s="332"/>
      <c r="AB1515" s="331"/>
      <c r="AC1515" s="1015">
        <f>V1515-U1515-Y1515</f>
        <v>0</v>
      </c>
      <c r="AD1515" s="1028"/>
      <c r="AF1515" s="3083">
        <f>V1515+X1515+AA1515-AB1515</f>
        <v>0</v>
      </c>
      <c r="AG1515" s="137">
        <f>AB1515*1000-AF1515</f>
        <v>0</v>
      </c>
      <c r="AJ1515" s="2087"/>
    </row>
    <row r="1516" spans="1:36" ht="30" x14ac:dyDescent="0.25">
      <c r="A1516" s="137">
        <v>1</v>
      </c>
      <c r="B1516" s="312" t="s">
        <v>468</v>
      </c>
      <c r="C1516" s="453"/>
      <c r="D1516" s="4"/>
      <c r="E1516" s="497">
        <v>2525.1</v>
      </c>
      <c r="F1516" s="123">
        <f t="shared" si="708"/>
        <v>842</v>
      </c>
      <c r="G1516" s="183">
        <v>816</v>
      </c>
      <c r="H1516" s="183">
        <f>G1516/F1516*100</f>
        <v>96.912114014251785</v>
      </c>
      <c r="I1516" s="1415"/>
      <c r="J1516" s="1415"/>
      <c r="K1516" s="122"/>
      <c r="L1516" s="122"/>
      <c r="M1516" s="122"/>
      <c r="N1516" s="122"/>
      <c r="O1516" s="122"/>
      <c r="P1516" s="122"/>
      <c r="Q1516" s="332">
        <v>5933.75</v>
      </c>
      <c r="R1516" s="332">
        <v>5933.75</v>
      </c>
      <c r="S1516" s="332">
        <v>5933.75</v>
      </c>
      <c r="T1516" s="332">
        <v>5933.75</v>
      </c>
      <c r="U1516" s="879">
        <f t="shared" ref="U1516" si="710">Q1516/12*$B$4+(R1516-Q1516)/11*3+(S1516-R1516)/10*2+(T1516-S1516)/9*1</f>
        <v>1977.9166666666667</v>
      </c>
      <c r="V1516" s="332">
        <f t="shared" si="709"/>
        <v>1787.8416000000002</v>
      </c>
      <c r="W1516" s="776"/>
      <c r="X1516" s="332"/>
      <c r="Y1516" s="332">
        <f>V1516-U1516</f>
        <v>-190.07506666666654</v>
      </c>
      <c r="Z1516" s="332"/>
      <c r="AA1516" s="332">
        <v>0</v>
      </c>
      <c r="AB1516" s="331">
        <v>1787.8416000000002</v>
      </c>
      <c r="AC1516" s="1015">
        <f>V1516-U1516-Y1516</f>
        <v>0</v>
      </c>
      <c r="AD1516" s="1028"/>
      <c r="AF1516" s="3083">
        <f>V1516+X1516+AA1516-AB1516</f>
        <v>0</v>
      </c>
      <c r="AG1516" s="137">
        <f>AB1516*1000-AF1516</f>
        <v>1787841.6</v>
      </c>
      <c r="AJ1516" s="2087"/>
    </row>
    <row r="1517" spans="1:36" ht="29.25" x14ac:dyDescent="0.25">
      <c r="A1517" s="137">
        <v>1</v>
      </c>
      <c r="B1517" s="524" t="s">
        <v>312</v>
      </c>
      <c r="C1517" s="434"/>
      <c r="D1517" s="4"/>
      <c r="E1517" s="499">
        <f>E1518+E1520/9.4</f>
        <v>6142.2340425531911</v>
      </c>
      <c r="F1517" s="123">
        <f>F1518+F1520/9.4</f>
        <v>2047.4468085106382</v>
      </c>
      <c r="G1517" s="183">
        <f>G1518+G1520/9.4</f>
        <v>2392.0872340425531</v>
      </c>
      <c r="H1517" s="183">
        <f>G1517/F1517*100</f>
        <v>116.83269250753403</v>
      </c>
      <c r="I1517" s="1415"/>
      <c r="J1517" s="1415"/>
      <c r="K1517" s="122"/>
      <c r="L1517" s="122"/>
      <c r="M1517" s="122"/>
      <c r="N1517" s="122"/>
      <c r="O1517" s="122"/>
      <c r="P1517" s="122"/>
      <c r="Q1517" s="332"/>
      <c r="R1517" s="332"/>
      <c r="S1517" s="332"/>
      <c r="T1517" s="332"/>
      <c r="U1517" s="879"/>
      <c r="V1517" s="332">
        <f t="shared" si="709"/>
        <v>0</v>
      </c>
      <c r="W1517" s="776"/>
      <c r="X1517" s="331"/>
      <c r="Y1517" s="332"/>
      <c r="Z1517" s="332"/>
      <c r="AA1517" s="332"/>
      <c r="AB1517" s="331"/>
      <c r="AC1517" s="1015">
        <f>V1517-U1517-Y1517</f>
        <v>0</v>
      </c>
      <c r="AD1517" s="1028"/>
      <c r="AF1517" s="3083">
        <f>V1517+X1517+AA1517-AB1517</f>
        <v>0</v>
      </c>
      <c r="AG1517" s="137">
        <f>AB1517*1000-AF1517</f>
        <v>0</v>
      </c>
      <c r="AJ1517" s="2087"/>
    </row>
    <row r="1518" spans="1:36" x14ac:dyDescent="0.25">
      <c r="A1518" s="137">
        <v>1</v>
      </c>
      <c r="B1518" s="524" t="s">
        <v>320</v>
      </c>
      <c r="C1518" s="1582"/>
      <c r="D1518" s="524"/>
      <c r="E1518" s="829"/>
      <c r="F1518" s="527"/>
      <c r="G1518" s="749"/>
      <c r="H1518" s="749"/>
      <c r="I1518" s="1415"/>
      <c r="J1518" s="1415"/>
      <c r="K1518" s="122"/>
      <c r="L1518" s="122"/>
      <c r="M1518" s="122"/>
      <c r="N1518" s="122"/>
      <c r="O1518" s="122"/>
      <c r="P1518" s="122"/>
      <c r="Q1518" s="331"/>
      <c r="R1518" s="331"/>
      <c r="S1518" s="331"/>
      <c r="T1518" s="331"/>
      <c r="U1518" s="758">
        <f>Q1518/12*$B$4</f>
        <v>0</v>
      </c>
      <c r="V1518" s="332">
        <f t="shared" si="709"/>
        <v>0</v>
      </c>
      <c r="W1518" s="1198"/>
      <c r="X1518" s="333"/>
      <c r="Y1518" s="331">
        <f>V1518-U1518</f>
        <v>0</v>
      </c>
      <c r="Z1518" s="331"/>
      <c r="AA1518" s="331"/>
      <c r="AB1518" s="331"/>
      <c r="AC1518" s="1015">
        <f>V1518-U1518-Y1518</f>
        <v>0</v>
      </c>
      <c r="AD1518" s="1028"/>
      <c r="AF1518" s="3083">
        <f>V1518+X1518+AA1518-AB1518</f>
        <v>0</v>
      </c>
      <c r="AG1518" s="137">
        <f>AB1518*1000-AF1518</f>
        <v>0</v>
      </c>
      <c r="AJ1518" s="2087"/>
    </row>
    <row r="1519" spans="1:36" x14ac:dyDescent="0.25">
      <c r="A1519" s="137">
        <v>1</v>
      </c>
      <c r="B1519" s="4" t="s">
        <v>321</v>
      </c>
      <c r="C1519" s="1532"/>
      <c r="D1519" s="4"/>
      <c r="E1519" s="499">
        <f>E1520/9.4</f>
        <v>6142.2340425531911</v>
      </c>
      <c r="F1519" s="123">
        <f>F1520/9.4</f>
        <v>2047.4468085106382</v>
      </c>
      <c r="G1519" s="183">
        <f>G1520/9.4</f>
        <v>2392.0872340425531</v>
      </c>
      <c r="H1519" s="183">
        <f>G1519/F1519*100</f>
        <v>116.83269250753403</v>
      </c>
      <c r="I1519" s="1415"/>
      <c r="J1519" s="1415"/>
      <c r="K1519" s="122"/>
      <c r="L1519" s="122"/>
      <c r="M1519" s="122"/>
      <c r="N1519" s="122"/>
      <c r="O1519" s="122"/>
      <c r="P1519" s="122"/>
      <c r="Q1519" s="330"/>
      <c r="R1519" s="330"/>
      <c r="S1519" s="330"/>
      <c r="T1519" s="330"/>
      <c r="U1519" s="757"/>
      <c r="V1519" s="331">
        <f t="shared" si="709"/>
        <v>0</v>
      </c>
      <c r="W1519" s="776"/>
      <c r="X1519" s="331"/>
      <c r="Y1519" s="331"/>
      <c r="Z1519" s="330"/>
      <c r="AA1519" s="330"/>
      <c r="AB1519" s="330"/>
      <c r="AC1519" s="1015">
        <f>V1519-U1519-Y1519</f>
        <v>0</v>
      </c>
      <c r="AD1519" s="1028"/>
      <c r="AF1519" s="3083">
        <f>V1519+X1519+AA1519-AB1519</f>
        <v>0</v>
      </c>
      <c r="AG1519" s="137">
        <f>AB1519*1000-AF1519</f>
        <v>0</v>
      </c>
      <c r="AJ1519" s="2087"/>
    </row>
    <row r="1520" spans="1:36" x14ac:dyDescent="0.25">
      <c r="A1520" s="137">
        <v>1</v>
      </c>
      <c r="B1520" s="538" t="s">
        <v>322</v>
      </c>
      <c r="C1520" s="434"/>
      <c r="D1520" s="4"/>
      <c r="E1520" s="827">
        <v>57737</v>
      </c>
      <c r="F1520" s="123">
        <f>ROUND(E1520/12*$B$4,0)</f>
        <v>19246</v>
      </c>
      <c r="G1520" s="183">
        <v>22485.62</v>
      </c>
      <c r="H1520" s="183">
        <f>G1520/F1520*100</f>
        <v>116.83269250753403</v>
      </c>
      <c r="I1520" s="1415"/>
      <c r="J1520" s="1415"/>
      <c r="K1520" s="122"/>
      <c r="L1520" s="122"/>
      <c r="M1520" s="122"/>
      <c r="N1520" s="122"/>
      <c r="O1520" s="122"/>
      <c r="P1520" s="122"/>
      <c r="Q1520" s="331"/>
      <c r="R1520" s="331"/>
      <c r="S1520" s="331"/>
      <c r="T1520" s="331"/>
      <c r="U1520" s="758"/>
      <c r="V1520" s="331">
        <f t="shared" si="709"/>
        <v>0</v>
      </c>
      <c r="W1520" s="776"/>
      <c r="X1520" s="331"/>
      <c r="Y1520" s="331"/>
      <c r="Z1520" s="331"/>
      <c r="AA1520" s="331"/>
      <c r="AB1520" s="331"/>
      <c r="AC1520" s="1015">
        <f>V1520-U1520-Y1520</f>
        <v>0</v>
      </c>
      <c r="AD1520" s="1028"/>
      <c r="AF1520" s="3083">
        <f>V1520+X1520+AA1520-AB1520</f>
        <v>0</v>
      </c>
      <c r="AG1520" s="137">
        <f>AB1520*1000-AF1520</f>
        <v>0</v>
      </c>
      <c r="AJ1520" s="2087"/>
    </row>
    <row r="1521" spans="1:36" ht="29.25" x14ac:dyDescent="0.25">
      <c r="A1521" s="137">
        <v>1</v>
      </c>
      <c r="B1521" s="524" t="s">
        <v>305</v>
      </c>
      <c r="C1521" s="434"/>
      <c r="D1521" s="4"/>
      <c r="E1521" s="828"/>
      <c r="F1521" s="123">
        <f>ROUND(E1521/12*$B$4,0)</f>
        <v>0</v>
      </c>
      <c r="G1521" s="183"/>
      <c r="H1521" s="183"/>
      <c r="I1521" s="1415"/>
      <c r="J1521" s="1415"/>
      <c r="K1521" s="122"/>
      <c r="L1521" s="122"/>
      <c r="M1521" s="122"/>
      <c r="N1521" s="122"/>
      <c r="O1521" s="122"/>
      <c r="P1521" s="122"/>
      <c r="Q1521" s="331"/>
      <c r="R1521" s="331"/>
      <c r="S1521" s="331"/>
      <c r="T1521" s="331"/>
      <c r="U1521" s="758"/>
      <c r="V1521" s="331">
        <f t="shared" si="709"/>
        <v>0</v>
      </c>
      <c r="W1521" s="776"/>
      <c r="X1521" s="331"/>
      <c r="Y1521" s="331"/>
      <c r="Z1521" s="331"/>
      <c r="AA1521" s="331"/>
      <c r="AB1521" s="331"/>
      <c r="AC1521" s="1015">
        <f>V1521-U1521-Y1521</f>
        <v>0</v>
      </c>
      <c r="AD1521" s="1028"/>
      <c r="AF1521" s="3083">
        <f>V1521+X1521+AA1521-AB1521</f>
        <v>0</v>
      </c>
      <c r="AG1521" s="137">
        <f>AB1521*1000-AF1521</f>
        <v>0</v>
      </c>
      <c r="AJ1521" s="2087"/>
    </row>
    <row r="1522" spans="1:36" ht="30" x14ac:dyDescent="0.25">
      <c r="A1522" s="137">
        <v>1</v>
      </c>
      <c r="B1522" s="520" t="s">
        <v>191</v>
      </c>
      <c r="C1522" s="434"/>
      <c r="D1522" s="4"/>
      <c r="E1522" s="499"/>
      <c r="F1522" s="123"/>
      <c r="G1522" s="183"/>
      <c r="H1522" s="183"/>
      <c r="I1522" s="1415"/>
      <c r="J1522" s="1415"/>
      <c r="K1522" s="122"/>
      <c r="L1522" s="122"/>
      <c r="M1522" s="122"/>
      <c r="N1522" s="122"/>
      <c r="O1522" s="122"/>
      <c r="P1522" s="122"/>
      <c r="Q1522" s="331"/>
      <c r="R1522" s="331"/>
      <c r="S1522" s="331"/>
      <c r="T1522" s="331"/>
      <c r="U1522" s="758"/>
      <c r="V1522" s="331">
        <f t="shared" si="709"/>
        <v>0</v>
      </c>
      <c r="W1522" s="776"/>
      <c r="X1522" s="331"/>
      <c r="Y1522" s="331"/>
      <c r="Z1522" s="331"/>
      <c r="AA1522" s="331"/>
      <c r="AB1522" s="331"/>
      <c r="AC1522" s="1015">
        <f>V1522-U1522-Y1522</f>
        <v>0</v>
      </c>
      <c r="AD1522" s="1028"/>
      <c r="AF1522" s="3083">
        <f>V1522+X1522+AA1522-AB1522</f>
        <v>0</v>
      </c>
      <c r="AG1522" s="137">
        <f>AB1522*1000-AF1522</f>
        <v>0</v>
      </c>
      <c r="AJ1522" s="2087"/>
    </row>
    <row r="1523" spans="1:36" s="2087" customFormat="1" x14ac:dyDescent="0.25">
      <c r="A1523" s="2087">
        <v>1</v>
      </c>
      <c r="B1523" s="520"/>
      <c r="C1523" s="434"/>
      <c r="D1523" s="4"/>
      <c r="E1523" s="499"/>
      <c r="F1523" s="123"/>
      <c r="G1523" s="183"/>
      <c r="H1523" s="183"/>
      <c r="I1523" s="1415"/>
      <c r="J1523" s="1415"/>
      <c r="K1523" s="122"/>
      <c r="L1523" s="122"/>
      <c r="M1523" s="122"/>
      <c r="N1523" s="122"/>
      <c r="O1523" s="122"/>
      <c r="P1523" s="122"/>
      <c r="Q1523" s="331"/>
      <c r="R1523" s="331"/>
      <c r="S1523" s="331"/>
      <c r="T1523" s="331"/>
      <c r="U1523" s="758"/>
      <c r="V1523" s="331"/>
      <c r="W1523" s="776"/>
      <c r="X1523" s="331"/>
      <c r="Y1523" s="331"/>
      <c r="Z1523" s="331"/>
      <c r="AA1523" s="331"/>
      <c r="AB1523" s="331"/>
      <c r="AC1523" s="1015">
        <f>V1523-U1523-Y1523</f>
        <v>0</v>
      </c>
      <c r="AD1523" s="1028"/>
      <c r="AF1523" s="3083">
        <f>V1523+X1523+AA1523-AB1523</f>
        <v>0</v>
      </c>
      <c r="AG1523" s="2087">
        <f>AB1523*1000-AF1523</f>
        <v>0</v>
      </c>
    </row>
    <row r="1524" spans="1:36" x14ac:dyDescent="0.25">
      <c r="A1524" s="137">
        <v>1</v>
      </c>
      <c r="B1524" s="512" t="s">
        <v>217</v>
      </c>
      <c r="C1524" s="434"/>
      <c r="D1524" s="4"/>
      <c r="E1524" s="221">
        <f>E1525+E1526</f>
        <v>1000</v>
      </c>
      <c r="F1524" s="123">
        <f>F1525+F1526</f>
        <v>333</v>
      </c>
      <c r="G1524" s="183">
        <f>G1525+G1526</f>
        <v>588</v>
      </c>
      <c r="H1524" s="183">
        <f t="shared" ref="H1524:H1532" si="711">G1524/F1524*100</f>
        <v>176.57657657657657</v>
      </c>
      <c r="I1524" s="1415"/>
      <c r="J1524" s="1415"/>
      <c r="K1524" s="122"/>
      <c r="L1524" s="122"/>
      <c r="M1524" s="122"/>
      <c r="N1524" s="122"/>
      <c r="O1524" s="122"/>
      <c r="P1524" s="122"/>
      <c r="Q1524" s="331">
        <v>832.44600000000003</v>
      </c>
      <c r="R1524" s="331">
        <v>832.44600000000003</v>
      </c>
      <c r="S1524" s="331">
        <v>832.44600000000003</v>
      </c>
      <c r="T1524" s="331">
        <v>832.44600000000003</v>
      </c>
      <c r="U1524" s="880">
        <f t="shared" ref="U1524" si="712">Q1524/12*$B$4+(R1524-Q1524)/11*3+(S1524-R1524)/10*2+(T1524-S1524)/9*1</f>
        <v>277.48200000000003</v>
      </c>
      <c r="V1524" s="331">
        <f>AB1524-AA1524-X1524</f>
        <v>485.07587999999998</v>
      </c>
      <c r="W1524" s="776"/>
      <c r="X1524" s="331"/>
      <c r="Y1524" s="331">
        <f>V1524-U1524</f>
        <v>207.59387999999996</v>
      </c>
      <c r="Z1524" s="331"/>
      <c r="AA1524" s="331">
        <v>0</v>
      </c>
      <c r="AB1524" s="331">
        <v>485.07587999999998</v>
      </c>
      <c r="AC1524" s="1015">
        <f>V1524-U1524-Y1524</f>
        <v>0</v>
      </c>
      <c r="AD1524" s="1028"/>
      <c r="AF1524" s="3083">
        <f>V1524+X1524+AA1524-AB1524</f>
        <v>0</v>
      </c>
      <c r="AG1524" s="137">
        <f>AB1524*1000-AF1524</f>
        <v>485075.88</v>
      </c>
      <c r="AJ1524" s="2087"/>
    </row>
    <row r="1525" spans="1:36" ht="30" x14ac:dyDescent="0.25">
      <c r="A1525" s="137">
        <v>1</v>
      </c>
      <c r="B1525" s="302" t="s">
        <v>259</v>
      </c>
      <c r="C1525" s="434"/>
      <c r="D1525" s="4"/>
      <c r="E1525" s="221">
        <v>400</v>
      </c>
      <c r="F1525" s="123">
        <f>ROUND(E1525/12*$B$4,0)</f>
        <v>133</v>
      </c>
      <c r="G1525" s="183">
        <v>216</v>
      </c>
      <c r="H1525" s="183">
        <f t="shared" si="711"/>
        <v>162.40601503759399</v>
      </c>
      <c r="I1525" s="1415"/>
      <c r="J1525" s="1415"/>
      <c r="K1525" s="122"/>
      <c r="L1525" s="122"/>
      <c r="M1525" s="122"/>
      <c r="N1525" s="122"/>
      <c r="O1525" s="122"/>
      <c r="P1525" s="122"/>
      <c r="Q1525" s="331"/>
      <c r="R1525" s="331"/>
      <c r="S1525" s="331"/>
      <c r="T1525" s="331"/>
      <c r="U1525" s="758"/>
      <c r="V1525" s="331">
        <f>AB1525-AA1525-X1525</f>
        <v>0</v>
      </c>
      <c r="W1525" s="776"/>
      <c r="X1525" s="331"/>
      <c r="Y1525" s="331"/>
      <c r="Z1525" s="331"/>
      <c r="AA1525" s="331"/>
      <c r="AB1525" s="331"/>
      <c r="AC1525" s="1015">
        <f>V1525-U1525-Y1525</f>
        <v>0</v>
      </c>
      <c r="AD1525" s="1028"/>
      <c r="AF1525" s="3083">
        <f>V1525+X1525+AA1525-AB1525</f>
        <v>0</v>
      </c>
      <c r="AG1525" s="137">
        <f>AB1525*1000-AF1525</f>
        <v>0</v>
      </c>
      <c r="AJ1525" s="2087"/>
    </row>
    <row r="1526" spans="1:36" ht="30" x14ac:dyDescent="0.25">
      <c r="A1526" s="137">
        <v>1</v>
      </c>
      <c r="B1526" s="302" t="s">
        <v>264</v>
      </c>
      <c r="C1526" s="434"/>
      <c r="D1526" s="4"/>
      <c r="E1526" s="221">
        <v>600</v>
      </c>
      <c r="F1526" s="123">
        <f>ROUND(E1526/12*$B$4,0)</f>
        <v>200</v>
      </c>
      <c r="G1526" s="183">
        <v>372</v>
      </c>
      <c r="H1526" s="183">
        <f t="shared" si="711"/>
        <v>186</v>
      </c>
      <c r="I1526" s="1415"/>
      <c r="J1526" s="1415"/>
      <c r="K1526" s="122"/>
      <c r="L1526" s="122"/>
      <c r="M1526" s="122"/>
      <c r="N1526" s="122"/>
      <c r="O1526" s="122"/>
      <c r="P1526" s="122"/>
      <c r="Q1526" s="331"/>
      <c r="R1526" s="331"/>
      <c r="S1526" s="331"/>
      <c r="T1526" s="331"/>
      <c r="U1526" s="758"/>
      <c r="V1526" s="331">
        <f>AB1526-AA1526-X1526</f>
        <v>0</v>
      </c>
      <c r="W1526" s="776"/>
      <c r="X1526" s="331"/>
      <c r="Y1526" s="331"/>
      <c r="Z1526" s="331"/>
      <c r="AA1526" s="331"/>
      <c r="AB1526" s="331"/>
      <c r="AC1526" s="1015">
        <f>V1526-U1526-Y1526</f>
        <v>0</v>
      </c>
      <c r="AD1526" s="1028"/>
      <c r="AF1526" s="3083">
        <f>V1526+X1526+AA1526-AB1526</f>
        <v>0</v>
      </c>
      <c r="AG1526" s="137">
        <f>AB1526*1000-AF1526</f>
        <v>0</v>
      </c>
      <c r="AJ1526" s="2087"/>
    </row>
    <row r="1527" spans="1:36" s="2087" customFormat="1" ht="86.25" x14ac:dyDescent="0.25">
      <c r="A1527" s="2087">
        <v>1</v>
      </c>
      <c r="B1527" s="474" t="s">
        <v>508</v>
      </c>
      <c r="C1527" s="434"/>
      <c r="D1527" s="4"/>
      <c r="E1527" s="496">
        <f>E1491</f>
        <v>6597</v>
      </c>
      <c r="F1527" s="527">
        <f>F1491</f>
        <v>2199</v>
      </c>
      <c r="G1527" s="749">
        <f>G1491</f>
        <v>2234</v>
      </c>
      <c r="H1527" s="183">
        <f t="shared" si="711"/>
        <v>101.59163256025465</v>
      </c>
      <c r="I1527" s="1415"/>
      <c r="J1527" s="1415"/>
      <c r="K1527" s="122"/>
      <c r="L1527" s="122"/>
      <c r="M1527" s="122"/>
      <c r="N1527" s="122"/>
      <c r="O1527" s="122"/>
      <c r="P1527" s="122"/>
      <c r="Q1527" s="331">
        <f t="shared" ref="Q1527:AB1527" si="713">Q1491</f>
        <v>20612.482519999998</v>
      </c>
      <c r="R1527" s="331">
        <f t="shared" ref="R1527:S1527" si="714">R1491</f>
        <v>20612.482519999998</v>
      </c>
      <c r="S1527" s="331">
        <f t="shared" si="714"/>
        <v>20612.482519999998</v>
      </c>
      <c r="T1527" s="331">
        <f t="shared" ref="T1527" si="715">T1491</f>
        <v>20612.482519999998</v>
      </c>
      <c r="U1527" s="758">
        <f t="shared" si="713"/>
        <v>6870.8275066666656</v>
      </c>
      <c r="V1527" s="331">
        <f t="shared" si="713"/>
        <v>7342.9316799999997</v>
      </c>
      <c r="W1527" s="776">
        <f t="shared" si="713"/>
        <v>0</v>
      </c>
      <c r="X1527" s="331">
        <f t="shared" si="713"/>
        <v>0</v>
      </c>
      <c r="Y1527" s="331">
        <f t="shared" si="713"/>
        <v>472.10417333333407</v>
      </c>
      <c r="Z1527" s="331">
        <f t="shared" si="713"/>
        <v>0</v>
      </c>
      <c r="AA1527" s="331">
        <f t="shared" si="713"/>
        <v>-6.5854699999999999</v>
      </c>
      <c r="AB1527" s="331">
        <f t="shared" si="713"/>
        <v>7336.3462099999997</v>
      </c>
      <c r="AC1527" s="1015">
        <f>V1527-U1527-Y1527</f>
        <v>0</v>
      </c>
      <c r="AD1527" s="1028"/>
      <c r="AF1527" s="3083">
        <f>V1527+X1527+AA1527-AB1527</f>
        <v>0</v>
      </c>
      <c r="AG1527" s="2087">
        <f>AB1527*1000-AF1527</f>
        <v>7336346.21</v>
      </c>
    </row>
    <row r="1528" spans="1:36" x14ac:dyDescent="0.25">
      <c r="A1528" s="137">
        <v>1</v>
      </c>
      <c r="B1528" s="474" t="s">
        <v>260</v>
      </c>
      <c r="C1528" s="434"/>
      <c r="D1528" s="4"/>
      <c r="E1528" s="496">
        <f>E1507+E1479</f>
        <v>31916.35</v>
      </c>
      <c r="F1528" s="527">
        <f>F1507+F1479</f>
        <v>10638.75</v>
      </c>
      <c r="G1528" s="749">
        <f>G1507+G1479</f>
        <v>11328.19</v>
      </c>
      <c r="H1528" s="749">
        <f t="shared" si="711"/>
        <v>106.48046058042533</v>
      </c>
      <c r="I1528" s="1415"/>
      <c r="J1528" s="1415"/>
      <c r="K1528" s="122"/>
      <c r="L1528" s="122"/>
      <c r="M1528" s="122"/>
      <c r="N1528" s="122"/>
      <c r="O1528" s="122"/>
      <c r="P1528" s="122"/>
      <c r="Q1528" s="331"/>
      <c r="R1528" s="331"/>
      <c r="S1528" s="331"/>
      <c r="T1528" s="331"/>
      <c r="U1528" s="758"/>
      <c r="V1528" s="331">
        <f>AB1528-AA1528-X1528</f>
        <v>0</v>
      </c>
      <c r="W1528" s="776"/>
      <c r="X1528" s="331"/>
      <c r="Y1528" s="331"/>
      <c r="Z1528" s="331"/>
      <c r="AA1528" s="331"/>
      <c r="AB1528" s="331"/>
      <c r="AC1528" s="1015">
        <f>V1528-U1528-Y1528</f>
        <v>0</v>
      </c>
      <c r="AD1528" s="1028"/>
      <c r="AF1528" s="3083">
        <f>V1528+X1528+AA1528-AB1528</f>
        <v>0</v>
      </c>
      <c r="AG1528" s="137">
        <f>AB1528*1000-AF1528</f>
        <v>0</v>
      </c>
      <c r="AJ1528" s="2087"/>
    </row>
    <row r="1529" spans="1:36" ht="29.25" x14ac:dyDescent="0.25">
      <c r="A1529" s="137">
        <v>1</v>
      </c>
      <c r="B1529" s="474" t="s">
        <v>274</v>
      </c>
      <c r="C1529" s="434"/>
      <c r="D1529" s="4"/>
      <c r="E1529" s="496">
        <f>E1495</f>
        <v>17581</v>
      </c>
      <c r="F1529" s="527">
        <f>F1495</f>
        <v>5861</v>
      </c>
      <c r="G1529" s="749">
        <f>G1495</f>
        <v>6023</v>
      </c>
      <c r="H1529" s="749">
        <f t="shared" si="711"/>
        <v>102.76403344139224</v>
      </c>
      <c r="I1529" s="1415"/>
      <c r="J1529" s="1415"/>
      <c r="K1529" s="122"/>
      <c r="L1529" s="122"/>
      <c r="M1529" s="122"/>
      <c r="N1529" s="122"/>
      <c r="O1529" s="122"/>
      <c r="P1529" s="122"/>
      <c r="Q1529" s="331"/>
      <c r="R1529" s="331"/>
      <c r="S1529" s="331"/>
      <c r="T1529" s="331"/>
      <c r="U1529" s="758"/>
      <c r="V1529" s="331"/>
      <c r="W1529" s="776">
        <f t="shared" ref="W1529" si="716">W1516+W1495</f>
        <v>0</v>
      </c>
      <c r="X1529" s="331"/>
      <c r="Y1529" s="331"/>
      <c r="Z1529" s="331"/>
      <c r="AA1529" s="331"/>
      <c r="AB1529" s="331"/>
      <c r="AC1529" s="1015">
        <f>V1529-U1529-Y1529</f>
        <v>0</v>
      </c>
      <c r="AD1529" s="1028"/>
      <c r="AF1529" s="3083">
        <f>V1529+X1529+AA1529-AB1529</f>
        <v>0</v>
      </c>
      <c r="AG1529" s="137">
        <f>AB1529*1000-AF1529</f>
        <v>0</v>
      </c>
      <c r="AJ1529" s="2087"/>
    </row>
    <row r="1530" spans="1:36" ht="29.25" x14ac:dyDescent="0.25">
      <c r="A1530" s="137">
        <v>1</v>
      </c>
      <c r="B1530" s="474" t="s">
        <v>261</v>
      </c>
      <c r="C1530" s="434"/>
      <c r="D1530" s="4"/>
      <c r="E1530" s="496">
        <f>E1517+E1485</f>
        <v>48941.234042553187</v>
      </c>
      <c r="F1530" s="527">
        <f>F1517+F1485</f>
        <v>16313.446808510638</v>
      </c>
      <c r="G1530" s="749">
        <f>G1517+G1485</f>
        <v>15200.087234042552</v>
      </c>
      <c r="H1530" s="749">
        <f t="shared" si="711"/>
        <v>93.175203330498789</v>
      </c>
      <c r="I1530" s="1415"/>
      <c r="J1530" s="1415"/>
      <c r="K1530" s="122"/>
      <c r="L1530" s="122"/>
      <c r="M1530" s="122"/>
      <c r="N1530" s="122"/>
      <c r="O1530" s="122"/>
      <c r="P1530" s="122"/>
      <c r="Q1530" s="331"/>
      <c r="R1530" s="331"/>
      <c r="S1530" s="331"/>
      <c r="T1530" s="331"/>
      <c r="U1530" s="758"/>
      <c r="V1530" s="331">
        <f>AB1530-AA1530-X1530</f>
        <v>0</v>
      </c>
      <c r="W1530" s="776"/>
      <c r="X1530" s="331"/>
      <c r="Y1530" s="331"/>
      <c r="Z1530" s="331"/>
      <c r="AA1530" s="331"/>
      <c r="AB1530" s="331"/>
      <c r="AC1530" s="1015">
        <f>V1530-U1530-Y1530</f>
        <v>0</v>
      </c>
      <c r="AD1530" s="1028"/>
      <c r="AF1530" s="3083">
        <f>V1530+X1530+AA1530-AB1530</f>
        <v>0</v>
      </c>
      <c r="AG1530" s="137">
        <f>AB1530*1000-AF1530</f>
        <v>0</v>
      </c>
      <c r="AJ1530" s="2087"/>
    </row>
    <row r="1531" spans="1:36" ht="29.25" x14ac:dyDescent="0.25">
      <c r="A1531" s="137">
        <v>1</v>
      </c>
      <c r="B1531" s="474" t="s">
        <v>262</v>
      </c>
      <c r="C1531" s="434"/>
      <c r="D1531" s="4"/>
      <c r="E1531" s="2889">
        <f>E1521+E1489</f>
        <v>12195</v>
      </c>
      <c r="F1531" s="527">
        <f t="shared" ref="F1531:G1531" si="717">F1521+F1489</f>
        <v>4065</v>
      </c>
      <c r="G1531" s="749">
        <f t="shared" si="717"/>
        <v>2939</v>
      </c>
      <c r="H1531" s="749">
        <f t="shared" si="711"/>
        <v>72.300123001230006</v>
      </c>
      <c r="I1531" s="1415"/>
      <c r="J1531" s="1415"/>
      <c r="K1531" s="122"/>
      <c r="L1531" s="122"/>
      <c r="M1531" s="122"/>
      <c r="N1531" s="122"/>
      <c r="O1531" s="122"/>
      <c r="P1531" s="122"/>
      <c r="Q1531" s="331"/>
      <c r="R1531" s="331"/>
      <c r="S1531" s="331"/>
      <c r="T1531" s="331"/>
      <c r="U1531" s="880"/>
      <c r="V1531" s="331"/>
      <c r="W1531" s="776"/>
      <c r="X1531" s="331"/>
      <c r="Y1531" s="331"/>
      <c r="Z1531" s="331"/>
      <c r="AA1531" s="331"/>
      <c r="AB1531" s="331"/>
      <c r="AC1531" s="1015">
        <f>V1531-U1531-Y1531</f>
        <v>0</v>
      </c>
      <c r="AD1531" s="1028"/>
      <c r="AF1531" s="3083">
        <f>V1531+X1531+AA1531-AB1531</f>
        <v>0</v>
      </c>
      <c r="AG1531" s="137">
        <f>AB1531*1000-AF1531</f>
        <v>0</v>
      </c>
      <c r="AJ1531" s="2087"/>
    </row>
    <row r="1532" spans="1:36" x14ac:dyDescent="0.25">
      <c r="A1532" s="137">
        <v>1</v>
      </c>
      <c r="B1532" s="475" t="s">
        <v>134</v>
      </c>
      <c r="C1532" s="434"/>
      <c r="D1532" s="4"/>
      <c r="E1532" s="498">
        <f>E1528+E1529+E1531+E1485*2.6+E1520/4.2+E1527*2.6</f>
        <v>203868.85476190477</v>
      </c>
      <c r="F1532" s="527">
        <f>F1528+F1529+F1531+F1485*2.6+F1520/4.2+F1527*2.6</f>
        <v>67956.130952380947</v>
      </c>
      <c r="G1532" s="527">
        <f>G1528+G1529+G1531+G1485*2.6+G1520/4.2+G1527*2.6</f>
        <v>64753.109047619051</v>
      </c>
      <c r="H1532" s="527">
        <f t="shared" si="711"/>
        <v>95.286632920572899</v>
      </c>
      <c r="I1532" s="1415"/>
      <c r="J1532" s="1415"/>
      <c r="K1532" s="122"/>
      <c r="L1532" s="122"/>
      <c r="M1532" s="122"/>
      <c r="N1532" s="122"/>
      <c r="O1532" s="122"/>
      <c r="P1532" s="122"/>
      <c r="Q1532" s="331">
        <f t="shared" ref="Q1532:AB1532" si="718">SUM(Q1531,Q1524,Q1516,Q1507,Q1495,Q1491,Q1478)</f>
        <v>176184.88915</v>
      </c>
      <c r="R1532" s="331">
        <f t="shared" ref="R1532:S1532" si="719">SUM(R1531,R1524,R1516,R1507,R1495,R1491,R1478)</f>
        <v>176184.88915</v>
      </c>
      <c r="S1532" s="331">
        <f t="shared" si="719"/>
        <v>175518.15445999996</v>
      </c>
      <c r="T1532" s="331">
        <f t="shared" ref="T1532" si="720">SUM(T1531,T1524,T1516,T1507,T1495,T1491,T1478)</f>
        <v>175518.15445999996</v>
      </c>
      <c r="U1532" s="758">
        <f t="shared" si="718"/>
        <v>58594.949445333332</v>
      </c>
      <c r="V1532" s="331">
        <f t="shared" si="718"/>
        <v>60459.02173</v>
      </c>
      <c r="W1532" s="776">
        <f t="shared" si="718"/>
        <v>0</v>
      </c>
      <c r="X1532" s="331">
        <f t="shared" si="718"/>
        <v>-206.15</v>
      </c>
      <c r="Y1532" s="331">
        <f t="shared" si="718"/>
        <v>1864.0722846666731</v>
      </c>
      <c r="Z1532" s="331">
        <f t="shared" si="718"/>
        <v>0</v>
      </c>
      <c r="AA1532" s="331">
        <f t="shared" si="718"/>
        <v>-36.924459999999996</v>
      </c>
      <c r="AB1532" s="331">
        <f t="shared" si="718"/>
        <v>60215.947270000004</v>
      </c>
      <c r="AC1532" s="1015">
        <f>V1532-U1532-Y1532</f>
        <v>-4.5474735088646412E-12</v>
      </c>
      <c r="AD1532" s="1028"/>
      <c r="AF1532" s="3083">
        <f>V1532+X1532+AA1532-AB1532</f>
        <v>0</v>
      </c>
      <c r="AG1532" s="137">
        <f>AB1532*1000-AF1532</f>
        <v>60215947.270000003</v>
      </c>
      <c r="AJ1532" s="2087"/>
    </row>
    <row r="1533" spans="1:36" x14ac:dyDescent="0.25">
      <c r="A1533" s="137">
        <v>1</v>
      </c>
      <c r="B1533" s="138" t="s">
        <v>28</v>
      </c>
      <c r="C1533" s="446"/>
      <c r="D1533" s="1077"/>
      <c r="E1533" s="242"/>
      <c r="F1533" s="837"/>
      <c r="G1533" s="837"/>
      <c r="H1533" s="837"/>
      <c r="I1533" s="1407"/>
      <c r="J1533" s="1407"/>
      <c r="K1533" s="747"/>
      <c r="L1533" s="747"/>
      <c r="M1533" s="747"/>
      <c r="N1533" s="747"/>
      <c r="O1533" s="747"/>
      <c r="P1533" s="747"/>
      <c r="Q1533" s="330"/>
      <c r="R1533" s="330"/>
      <c r="S1533" s="330"/>
      <c r="T1533" s="330"/>
      <c r="U1533" s="757"/>
      <c r="V1533" s="330">
        <f>AB1533-AA1533-X1533</f>
        <v>0</v>
      </c>
      <c r="W1533" s="779"/>
      <c r="X1533" s="330"/>
      <c r="Y1533" s="330"/>
      <c r="Z1533" s="330"/>
      <c r="AA1533" s="330"/>
      <c r="AB1533" s="330"/>
      <c r="AC1533" s="1015">
        <f>V1533-U1533-Y1533</f>
        <v>0</v>
      </c>
      <c r="AD1533" s="1028"/>
      <c r="AF1533" s="3083">
        <f>V1533+X1533+AA1533-AB1533</f>
        <v>0</v>
      </c>
      <c r="AG1533" s="137">
        <f>AB1533*1000-AF1533</f>
        <v>0</v>
      </c>
      <c r="AJ1533" s="2087"/>
    </row>
    <row r="1534" spans="1:36" x14ac:dyDescent="0.25">
      <c r="A1534" s="137">
        <v>1</v>
      </c>
      <c r="B1534" s="2" t="s">
        <v>123</v>
      </c>
      <c r="C1534" s="447"/>
      <c r="D1534" s="2"/>
      <c r="E1534" s="225"/>
      <c r="F1534" s="187"/>
      <c r="G1534" s="187"/>
      <c r="H1534" s="187"/>
      <c r="I1534" s="1415"/>
      <c r="J1534" s="1415"/>
      <c r="K1534" s="525"/>
      <c r="L1534" s="525"/>
      <c r="M1534" s="525"/>
      <c r="N1534" s="525"/>
      <c r="O1534" s="525"/>
      <c r="P1534" s="525"/>
      <c r="Q1534" s="331"/>
      <c r="R1534" s="331"/>
      <c r="S1534" s="331"/>
      <c r="T1534" s="331"/>
      <c r="U1534" s="758"/>
      <c r="V1534" s="331">
        <f>AB1534-AA1534-X1534</f>
        <v>0</v>
      </c>
      <c r="W1534" s="776"/>
      <c r="X1534" s="331"/>
      <c r="Y1534" s="331"/>
      <c r="Z1534" s="331"/>
      <c r="AA1534" s="331"/>
      <c r="AB1534" s="331"/>
      <c r="AC1534" s="1015">
        <f>V1534-U1534-Y1534</f>
        <v>0</v>
      </c>
      <c r="AD1534" s="1028"/>
      <c r="AF1534" s="3083">
        <f>V1534+X1534+AA1534-AB1534</f>
        <v>0</v>
      </c>
      <c r="AG1534" s="137">
        <f>AB1534*1000-AF1534</f>
        <v>0</v>
      </c>
      <c r="AJ1534" s="2087"/>
    </row>
    <row r="1535" spans="1:36" s="147" customFormat="1" x14ac:dyDescent="0.25">
      <c r="A1535" s="137">
        <v>1</v>
      </c>
      <c r="B1535" s="9" t="s">
        <v>44</v>
      </c>
      <c r="C1535" s="423"/>
      <c r="D1535" s="3">
        <v>240</v>
      </c>
      <c r="E1535" s="225">
        <v>785</v>
      </c>
      <c r="F1535" s="123">
        <f>ROUND(E1535/12*$B$4,0)</f>
        <v>262</v>
      </c>
      <c r="G1535" s="123">
        <v>243</v>
      </c>
      <c r="H1535" s="123">
        <f>G1535/F1535*100</f>
        <v>92.748091603053439</v>
      </c>
      <c r="I1535" s="1418">
        <v>8</v>
      </c>
      <c r="J1535" s="152">
        <f>M1535/G1535</f>
        <v>8</v>
      </c>
      <c r="K1535" s="153">
        <f>ROUND(E1535*I1535,0)</f>
        <v>6280</v>
      </c>
      <c r="L1535" s="153">
        <f>ROUND(K1535/12*$B$4,0)</f>
        <v>2093</v>
      </c>
      <c r="M1535" s="153">
        <v>1944</v>
      </c>
      <c r="N1535" s="153">
        <f>M1535/L1535*100</f>
        <v>92.881032011466786</v>
      </c>
      <c r="O1535" s="153">
        <f>ROUND(K1535/D1535,0)</f>
        <v>26</v>
      </c>
      <c r="P1535" s="153">
        <f>M1535/$B$4*12/O1535</f>
        <v>224.30769230769232</v>
      </c>
      <c r="Q1535" s="331"/>
      <c r="R1535" s="331"/>
      <c r="S1535" s="331"/>
      <c r="T1535" s="331"/>
      <c r="U1535" s="758"/>
      <c r="V1535" s="331">
        <f>AB1535-AA1535-X1535</f>
        <v>0</v>
      </c>
      <c r="W1535" s="776"/>
      <c r="X1535" s="331"/>
      <c r="Y1535" s="331">
        <f>V1535-U1535</f>
        <v>0</v>
      </c>
      <c r="Z1535" s="331"/>
      <c r="AA1535" s="331"/>
      <c r="AB1535" s="331"/>
      <c r="AC1535" s="1015">
        <f>V1535-U1535-Y1535</f>
        <v>0</v>
      </c>
      <c r="AD1535" s="1028"/>
      <c r="AF1535" s="3083">
        <f>V1535+X1535+AA1535-AB1535</f>
        <v>0</v>
      </c>
      <c r="AG1535" s="147">
        <f>AB1535*1000-AF1535</f>
        <v>0</v>
      </c>
      <c r="AJ1535" s="2087"/>
    </row>
    <row r="1536" spans="1:36" x14ac:dyDescent="0.25">
      <c r="A1536" s="137">
        <v>1</v>
      </c>
      <c r="B1536" s="1622" t="s">
        <v>176</v>
      </c>
      <c r="C1536" s="1200"/>
      <c r="D1536" s="1550"/>
      <c r="E1536" s="227">
        <f t="shared" ref="E1536:G1537" si="721">SUM(E1535)</f>
        <v>785</v>
      </c>
      <c r="F1536" s="310">
        <f t="shared" si="721"/>
        <v>262</v>
      </c>
      <c r="G1536" s="310">
        <f t="shared" si="721"/>
        <v>243</v>
      </c>
      <c r="H1536" s="158">
        <f>G1536/F1536*100</f>
        <v>92.748091603053439</v>
      </c>
      <c r="I1536" s="1636">
        <f>IF(E1536=0,0,K1536/E1536)</f>
        <v>8</v>
      </c>
      <c r="J1536" s="1069">
        <f>M1536/G1536</f>
        <v>8</v>
      </c>
      <c r="K1536" s="1127">
        <f t="shared" ref="K1536:M1537" si="722">SUM(K1535)</f>
        <v>6280</v>
      </c>
      <c r="L1536" s="1127">
        <f t="shared" si="722"/>
        <v>2093</v>
      </c>
      <c r="M1536" s="1127">
        <f t="shared" si="722"/>
        <v>1944</v>
      </c>
      <c r="N1536" s="1127">
        <f>M1536/L1536*100</f>
        <v>92.881032011466786</v>
      </c>
      <c r="O1536" s="1127">
        <f>SUM(O1535)</f>
        <v>26</v>
      </c>
      <c r="P1536" s="282">
        <f>M1536/$B$4*12/O1536</f>
        <v>224.30769230769232</v>
      </c>
      <c r="Q1536" s="332"/>
      <c r="R1536" s="332"/>
      <c r="S1536" s="332"/>
      <c r="T1536" s="332"/>
      <c r="U1536" s="879"/>
      <c r="V1536" s="332">
        <f>AB1536-AA1536-X1536</f>
        <v>0</v>
      </c>
      <c r="W1536" s="1057"/>
      <c r="X1536" s="332"/>
      <c r="Y1536" s="332"/>
      <c r="Z1536" s="332"/>
      <c r="AA1536" s="332"/>
      <c r="AB1536" s="332"/>
      <c r="AC1536" s="1015">
        <f>V1536-U1536-Y1536</f>
        <v>0</v>
      </c>
      <c r="AD1536" s="1028"/>
      <c r="AF1536" s="3083">
        <f>V1536+X1536+AA1536-AB1536</f>
        <v>0</v>
      </c>
      <c r="AG1536" s="137">
        <f>AB1536*1000-AF1536</f>
        <v>0</v>
      </c>
      <c r="AJ1536" s="2087"/>
    </row>
    <row r="1537" spans="1:36" ht="30" thickBot="1" x14ac:dyDescent="0.3">
      <c r="A1537" s="137">
        <v>1</v>
      </c>
      <c r="B1537" s="148" t="s">
        <v>201</v>
      </c>
      <c r="C1537" s="148"/>
      <c r="D1537" s="148"/>
      <c r="E1537" s="248">
        <f t="shared" si="721"/>
        <v>785</v>
      </c>
      <c r="F1537" s="1528">
        <f t="shared" si="721"/>
        <v>262</v>
      </c>
      <c r="G1537" s="1528">
        <f t="shared" si="721"/>
        <v>243</v>
      </c>
      <c r="H1537" s="1528">
        <f>G1537/F1537*100</f>
        <v>92.748091603053439</v>
      </c>
      <c r="I1537" s="1589">
        <f>IF(E1537=0,0,K1537/E1537)</f>
        <v>8</v>
      </c>
      <c r="J1537" s="1637">
        <f>SUM(J1536)</f>
        <v>8</v>
      </c>
      <c r="K1537" s="1528">
        <f t="shared" si="722"/>
        <v>6280</v>
      </c>
      <c r="L1537" s="1528">
        <f t="shared" si="722"/>
        <v>2093</v>
      </c>
      <c r="M1537" s="1528">
        <f t="shared" si="722"/>
        <v>1944</v>
      </c>
      <c r="N1537" s="1109">
        <f>M1537/L1537*100</f>
        <v>92.881032011466786</v>
      </c>
      <c r="O1537" s="1153">
        <f>SUM(O1535)</f>
        <v>26</v>
      </c>
      <c r="P1537" s="1109">
        <f>M1537/$B$4*12/O1537</f>
        <v>224.30769230769232</v>
      </c>
      <c r="Q1537" s="336">
        <v>15110.466672</v>
      </c>
      <c r="R1537" s="336">
        <v>15110.466672</v>
      </c>
      <c r="S1537" s="336">
        <v>15591.136334666666</v>
      </c>
      <c r="T1537" s="336">
        <v>15591.136334666666</v>
      </c>
      <c r="U1537" s="884">
        <f t="shared" ref="U1537" si="723">Q1537/12*$B$4+(R1537-Q1537)/11*3+(S1537-R1537)/10*2+(T1537-S1537)/9*1</f>
        <v>5132.9561565333333</v>
      </c>
      <c r="V1537" s="336">
        <f>AB1537-AA1537-X1537</f>
        <v>4782.1753900000003</v>
      </c>
      <c r="W1537" s="778"/>
      <c r="X1537" s="336"/>
      <c r="Y1537" s="336">
        <f>V1537-U1537</f>
        <v>-350.78076653333301</v>
      </c>
      <c r="Z1537" s="336"/>
      <c r="AA1537" s="336">
        <v>-6.7334399999999999</v>
      </c>
      <c r="AB1537" s="336">
        <v>4775.4419500000004</v>
      </c>
      <c r="AC1537" s="1015">
        <f>V1537-U1537-Y1537</f>
        <v>0</v>
      </c>
      <c r="AD1537" s="1028"/>
      <c r="AF1537" s="3083">
        <f>V1537+X1537+AA1537-AB1537</f>
        <v>0</v>
      </c>
      <c r="AG1537" s="137">
        <f>AB1537*1000-AF1537</f>
        <v>4775441.95</v>
      </c>
      <c r="AJ1537" s="2087"/>
    </row>
    <row r="1538" spans="1:36" ht="15.75" thickBot="1" x14ac:dyDescent="0.3">
      <c r="A1538" s="137">
        <v>1</v>
      </c>
      <c r="B1538" s="1423" t="s">
        <v>278</v>
      </c>
      <c r="C1538" s="1423"/>
      <c r="D1538" s="1423"/>
      <c r="E1538" s="257"/>
      <c r="F1538" s="1629"/>
      <c r="G1538" s="1629"/>
      <c r="H1538" s="1629"/>
      <c r="I1538" s="1387"/>
      <c r="J1538" s="1387"/>
      <c r="K1538" s="708"/>
      <c r="L1538" s="708"/>
      <c r="M1538" s="708">
        <f>M1537</f>
        <v>1944</v>
      </c>
      <c r="N1538" s="708"/>
      <c r="O1538" s="708"/>
      <c r="P1538" s="708"/>
      <c r="Q1538" s="337">
        <f t="shared" ref="Q1538:U1538" si="724">Q1537+Q1532</f>
        <v>191295.35582200001</v>
      </c>
      <c r="R1538" s="337">
        <f t="shared" ref="R1538:S1538" si="725">R1537+R1532</f>
        <v>191295.35582200001</v>
      </c>
      <c r="S1538" s="337">
        <f t="shared" si="725"/>
        <v>191109.29079466662</v>
      </c>
      <c r="T1538" s="337">
        <f t="shared" ref="T1538" si="726">T1537+T1532</f>
        <v>191109.29079466662</v>
      </c>
      <c r="U1538" s="759">
        <f t="shared" si="724"/>
        <v>63727.905601866667</v>
      </c>
      <c r="V1538" s="337">
        <f t="shared" ref="V1538:AA1538" si="727">V1537+V1532</f>
        <v>65241.197119999997</v>
      </c>
      <c r="W1538" s="781">
        <f t="shared" si="727"/>
        <v>0</v>
      </c>
      <c r="X1538" s="156">
        <f>X1537+X1532</f>
        <v>-206.15</v>
      </c>
      <c r="Y1538" s="337">
        <f t="shared" si="727"/>
        <v>1513.2915181333401</v>
      </c>
      <c r="Z1538" s="337">
        <f t="shared" si="727"/>
        <v>0</v>
      </c>
      <c r="AA1538" s="337">
        <f t="shared" si="727"/>
        <v>-43.657899999999998</v>
      </c>
      <c r="AB1538" s="337">
        <f>AB1537+AB1532</f>
        <v>64991.389220000005</v>
      </c>
      <c r="AC1538" s="1015">
        <f>V1538-U1538-Y1538</f>
        <v>-1.0004441719502211E-11</v>
      </c>
      <c r="AD1538" s="1028"/>
      <c r="AF1538" s="3083">
        <f>V1538+X1538+AA1538-AB1538</f>
        <v>0</v>
      </c>
      <c r="AG1538" s="137">
        <f>AB1538*1000-AF1538</f>
        <v>64991389.220000006</v>
      </c>
      <c r="AJ1538" s="2087"/>
    </row>
    <row r="1539" spans="1:36" x14ac:dyDescent="0.25">
      <c r="A1539" s="137">
        <v>1</v>
      </c>
      <c r="B1539" s="1609"/>
      <c r="C1539" s="1610"/>
      <c r="D1539" s="1609"/>
      <c r="E1539" s="242"/>
      <c r="F1539" s="837"/>
      <c r="G1539" s="837"/>
      <c r="H1539" s="837"/>
      <c r="I1539" s="1407"/>
      <c r="J1539" s="1407"/>
      <c r="K1539" s="747"/>
      <c r="L1539" s="747"/>
      <c r="M1539" s="747"/>
      <c r="N1539" s="747"/>
      <c r="O1539" s="747"/>
      <c r="P1539" s="747"/>
      <c r="Q1539" s="330"/>
      <c r="R1539" s="330"/>
      <c r="S1539" s="330"/>
      <c r="T1539" s="330"/>
      <c r="U1539" s="757"/>
      <c r="V1539" s="330">
        <f>AB1539-AA1539-X1539</f>
        <v>0</v>
      </c>
      <c r="W1539" s="779"/>
      <c r="X1539" s="330"/>
      <c r="Y1539" s="330"/>
      <c r="Z1539" s="330"/>
      <c r="AA1539" s="330"/>
      <c r="AB1539" s="330"/>
      <c r="AC1539" s="1015">
        <f>V1539-U1539-Y1539</f>
        <v>0</v>
      </c>
      <c r="AD1539" s="1028"/>
      <c r="AF1539" s="3083">
        <f>V1539+X1539+AA1539-AB1539</f>
        <v>0</v>
      </c>
      <c r="AG1539" s="137">
        <f>AB1539*1000-AF1539</f>
        <v>0</v>
      </c>
    </row>
    <row r="1540" spans="1:36" ht="29.25" x14ac:dyDescent="0.25">
      <c r="A1540" s="137">
        <v>1</v>
      </c>
      <c r="B1540" s="1019" t="s">
        <v>365</v>
      </c>
      <c r="C1540" s="1019"/>
      <c r="D1540" s="1521"/>
      <c r="E1540" s="225"/>
      <c r="F1540" s="187"/>
      <c r="G1540" s="187"/>
      <c r="H1540" s="187"/>
      <c r="I1540" s="1415"/>
      <c r="J1540" s="1415"/>
      <c r="K1540" s="525"/>
      <c r="L1540" s="525"/>
      <c r="M1540" s="525"/>
      <c r="N1540" s="525"/>
      <c r="O1540" s="525"/>
      <c r="P1540" s="525"/>
      <c r="Q1540" s="331"/>
      <c r="R1540" s="331"/>
      <c r="S1540" s="331"/>
      <c r="T1540" s="331"/>
      <c r="U1540" s="758"/>
      <c r="V1540" s="331">
        <f>AB1540-AA1540-X1540</f>
        <v>0</v>
      </c>
      <c r="W1540" s="776"/>
      <c r="X1540" s="331"/>
      <c r="Y1540" s="331"/>
      <c r="Z1540" s="331"/>
      <c r="AA1540" s="331"/>
      <c r="AB1540" s="331"/>
      <c r="AC1540" s="1015">
        <f>V1540-U1540-Y1540</f>
        <v>0</v>
      </c>
      <c r="AD1540" s="1028"/>
      <c r="AF1540" s="3083">
        <f>V1540+X1540+AA1540-AB1540</f>
        <v>0</v>
      </c>
      <c r="AG1540" s="137">
        <f>AB1540*1000-AF1540</f>
        <v>0</v>
      </c>
    </row>
    <row r="1541" spans="1:36" x14ac:dyDescent="0.25">
      <c r="A1541" s="137">
        <v>1</v>
      </c>
      <c r="B1541" s="491" t="s">
        <v>325</v>
      </c>
      <c r="C1541" s="1531"/>
      <c r="D1541" s="535"/>
      <c r="E1541" s="223"/>
      <c r="F1541" s="525"/>
      <c r="G1541" s="525"/>
      <c r="H1541" s="525"/>
      <c r="I1541" s="1415"/>
      <c r="J1541" s="1415"/>
      <c r="K1541" s="525"/>
      <c r="L1541" s="525"/>
      <c r="M1541" s="525"/>
      <c r="N1541" s="525"/>
      <c r="O1541" s="525"/>
      <c r="P1541" s="525"/>
      <c r="Q1541" s="331">
        <v>63133.716189999999</v>
      </c>
      <c r="R1541" s="331">
        <v>63133.716189999999</v>
      </c>
      <c r="S1541" s="331">
        <v>61590.896480000018</v>
      </c>
      <c r="T1541" s="331">
        <v>61590.896480000018</v>
      </c>
      <c r="U1541" s="880">
        <f t="shared" ref="U1541" si="728">Q1541/12*$B$4+(R1541-Q1541)/11*3+(S1541-R1541)/10*2+(T1541-S1541)/9*1</f>
        <v>20736.008121333336</v>
      </c>
      <c r="V1541" s="331">
        <f>AB1541-AA1541-X1541</f>
        <v>19746.529590000006</v>
      </c>
      <c r="W1541" s="776"/>
      <c r="X1541" s="331">
        <v>-224.8519</v>
      </c>
      <c r="Y1541" s="331">
        <f>V1541-U1541</f>
        <v>-989.47853133333047</v>
      </c>
      <c r="Z1541" s="331"/>
      <c r="AA1541" s="331">
        <v>-24.2729</v>
      </c>
      <c r="AB1541" s="331">
        <v>19497.404790000004</v>
      </c>
      <c r="AC1541" s="1015">
        <f>V1541-U1541-Y1541</f>
        <v>0</v>
      </c>
      <c r="AD1541" s="1028"/>
      <c r="AF1541" s="3083">
        <f>V1541+X1541+AA1541-AB1541</f>
        <v>0</v>
      </c>
      <c r="AG1541" s="137">
        <f>AB1541*1000-AF1541</f>
        <v>19497404.790000003</v>
      </c>
    </row>
    <row r="1542" spans="1:36" ht="29.25" x14ac:dyDescent="0.25">
      <c r="A1542" s="137">
        <v>1</v>
      </c>
      <c r="B1542" s="2082" t="s">
        <v>271</v>
      </c>
      <c r="C1542" s="434"/>
      <c r="D1542" s="4"/>
      <c r="E1542" s="493">
        <f>E1544+E1546+E1547</f>
        <v>40750</v>
      </c>
      <c r="F1542" s="527">
        <f t="shared" ref="F1542:G1542" si="729">F1544+F1546+F1547</f>
        <v>13583</v>
      </c>
      <c r="G1542" s="749">
        <f t="shared" si="729"/>
        <v>14966</v>
      </c>
      <c r="H1542" s="183">
        <f>G1542/F1542*100</f>
        <v>110.18184495325039</v>
      </c>
      <c r="I1542" s="1415"/>
      <c r="J1542" s="1415"/>
      <c r="K1542" s="122"/>
      <c r="L1542" s="122"/>
      <c r="M1542" s="122"/>
      <c r="N1542" s="122"/>
      <c r="O1542" s="122"/>
      <c r="P1542" s="122"/>
      <c r="Q1542" s="331"/>
      <c r="R1542" s="331"/>
      <c r="S1542" s="331"/>
      <c r="T1542" s="331"/>
      <c r="U1542" s="758"/>
      <c r="V1542" s="331">
        <f>AB1542-AA1542-X1542</f>
        <v>0</v>
      </c>
      <c r="W1542" s="776"/>
      <c r="X1542" s="331"/>
      <c r="Y1542" s="331"/>
      <c r="Z1542" s="331"/>
      <c r="AA1542" s="331"/>
      <c r="AB1542" s="331"/>
      <c r="AC1542" s="1015">
        <f>V1542-U1542-Y1542</f>
        <v>0</v>
      </c>
      <c r="AD1542" s="1028"/>
      <c r="AF1542" s="3083">
        <f>V1542+X1542+AA1542-AB1542</f>
        <v>0</v>
      </c>
      <c r="AG1542" s="137">
        <f>AB1542*1000-AF1542</f>
        <v>0</v>
      </c>
    </row>
    <row r="1543" spans="1:36" ht="30" x14ac:dyDescent="0.25">
      <c r="A1543" s="137">
        <v>1</v>
      </c>
      <c r="B1543" s="311" t="s">
        <v>193</v>
      </c>
      <c r="C1543" s="434"/>
      <c r="D1543" s="4"/>
      <c r="E1543" s="493"/>
      <c r="F1543" s="123"/>
      <c r="G1543" s="183"/>
      <c r="H1543" s="183"/>
      <c r="I1543" s="1415"/>
      <c r="J1543" s="1415"/>
      <c r="K1543" s="122"/>
      <c r="L1543" s="122"/>
      <c r="M1543" s="122"/>
      <c r="N1543" s="122"/>
      <c r="O1543" s="122"/>
      <c r="P1543" s="122"/>
      <c r="Q1543" s="331"/>
      <c r="R1543" s="331"/>
      <c r="S1543" s="331"/>
      <c r="T1543" s="331"/>
      <c r="U1543" s="758"/>
      <c r="V1543" s="331"/>
      <c r="W1543" s="776"/>
      <c r="X1543" s="331"/>
      <c r="Y1543" s="331"/>
      <c r="Z1543" s="331"/>
      <c r="AA1543" s="331"/>
      <c r="AB1543" s="331"/>
      <c r="AC1543" s="1015">
        <f>V1543-U1543-Y1543</f>
        <v>0</v>
      </c>
      <c r="AD1543" s="1028"/>
      <c r="AF1543" s="3083">
        <f>V1543+X1543+AA1543-AB1543</f>
        <v>0</v>
      </c>
      <c r="AG1543" s="137">
        <f>AB1543*1000-AF1543</f>
        <v>0</v>
      </c>
    </row>
    <row r="1544" spans="1:36" ht="30" x14ac:dyDescent="0.25">
      <c r="A1544" s="137">
        <v>1</v>
      </c>
      <c r="B1544" s="312" t="s">
        <v>454</v>
      </c>
      <c r="C1544" s="434"/>
      <c r="D1544" s="4"/>
      <c r="E1544" s="494">
        <v>28000</v>
      </c>
      <c r="F1544" s="123">
        <f>ROUND(E1544/12*$B$4,0)</f>
        <v>9333</v>
      </c>
      <c r="G1544" s="183">
        <v>11169</v>
      </c>
      <c r="H1544" s="183">
        <f>G1544/F1544*100</f>
        <v>119.67213114754098</v>
      </c>
      <c r="I1544" s="1415"/>
      <c r="J1544" s="1415"/>
      <c r="K1544" s="122"/>
      <c r="L1544" s="122"/>
      <c r="M1544" s="122"/>
      <c r="N1544" s="122"/>
      <c r="O1544" s="122"/>
      <c r="P1544" s="122"/>
      <c r="Q1544" s="331"/>
      <c r="R1544" s="331"/>
      <c r="S1544" s="331"/>
      <c r="T1544" s="331"/>
      <c r="U1544" s="758"/>
      <c r="V1544" s="331">
        <f>AB1544-AA1544-X1544</f>
        <v>0</v>
      </c>
      <c r="W1544" s="776"/>
      <c r="X1544" s="331"/>
      <c r="Y1544" s="331"/>
      <c r="Z1544" s="331"/>
      <c r="AA1544" s="331"/>
      <c r="AB1544" s="331"/>
      <c r="AC1544" s="1015">
        <f>V1544-U1544-Y1544</f>
        <v>0</v>
      </c>
      <c r="AD1544" s="1028"/>
      <c r="AF1544" s="3083">
        <f>V1544+X1544+AA1544-AB1544</f>
        <v>0</v>
      </c>
      <c r="AG1544" s="137">
        <f>AB1544*1000-AF1544</f>
        <v>0</v>
      </c>
    </row>
    <row r="1545" spans="1:36" ht="60" x14ac:dyDescent="0.25">
      <c r="A1545" s="137">
        <v>1</v>
      </c>
      <c r="B1545" s="312" t="s">
        <v>455</v>
      </c>
      <c r="C1545" s="434"/>
      <c r="D1545" s="4"/>
      <c r="E1545" s="493"/>
      <c r="F1545" s="123"/>
      <c r="G1545" s="183">
        <v>0</v>
      </c>
      <c r="H1545" s="183"/>
      <c r="I1545" s="1415"/>
      <c r="J1545" s="1415"/>
      <c r="K1545" s="122"/>
      <c r="L1545" s="122"/>
      <c r="M1545" s="122"/>
      <c r="N1545" s="122"/>
      <c r="O1545" s="122"/>
      <c r="P1545" s="122"/>
      <c r="Q1545" s="331"/>
      <c r="R1545" s="331"/>
      <c r="S1545" s="331"/>
      <c r="T1545" s="331"/>
      <c r="U1545" s="758"/>
      <c r="V1545" s="331"/>
      <c r="W1545" s="776"/>
      <c r="X1545" s="331"/>
      <c r="Y1545" s="331"/>
      <c r="Z1545" s="331"/>
      <c r="AA1545" s="331"/>
      <c r="AB1545" s="331"/>
      <c r="AC1545" s="1015">
        <f>V1545-U1545-Y1545</f>
        <v>0</v>
      </c>
      <c r="AD1545" s="1028"/>
      <c r="AF1545" s="3083">
        <f>V1545+X1545+AA1545-AB1545</f>
        <v>0</v>
      </c>
      <c r="AG1545" s="137">
        <f>AB1545*1000-AF1545</f>
        <v>0</v>
      </c>
    </row>
    <row r="1546" spans="1:36" ht="45" x14ac:dyDescent="0.25">
      <c r="A1546" s="137">
        <v>1</v>
      </c>
      <c r="B1546" s="312" t="s">
        <v>456</v>
      </c>
      <c r="C1546" s="434"/>
      <c r="D1546" s="4"/>
      <c r="E1546" s="494">
        <v>12250</v>
      </c>
      <c r="F1546" s="123">
        <f>ROUND(E1546/12*$B$4,0)</f>
        <v>4083</v>
      </c>
      <c r="G1546" s="183">
        <v>3797</v>
      </c>
      <c r="H1546" s="183">
        <f t="shared" ref="H1546:H1551" si="730">G1546/F1546*100</f>
        <v>92.995346558902767</v>
      </c>
      <c r="I1546" s="1415"/>
      <c r="J1546" s="1415"/>
      <c r="K1546" s="122"/>
      <c r="L1546" s="122"/>
      <c r="M1546" s="122"/>
      <c r="N1546" s="122"/>
      <c r="O1546" s="122"/>
      <c r="P1546" s="122"/>
      <c r="Q1546" s="331"/>
      <c r="R1546" s="331"/>
      <c r="S1546" s="331"/>
      <c r="T1546" s="331"/>
      <c r="U1546" s="758"/>
      <c r="V1546" s="331"/>
      <c r="W1546" s="776"/>
      <c r="X1546" s="331"/>
      <c r="Y1546" s="331"/>
      <c r="Z1546" s="331"/>
      <c r="AA1546" s="331"/>
      <c r="AB1546" s="331"/>
      <c r="AC1546" s="1015">
        <f>V1546-U1546-Y1546</f>
        <v>0</v>
      </c>
      <c r="AD1546" s="1028"/>
      <c r="AF1546" s="3083">
        <f>V1546+X1546+AA1546-AB1546</f>
        <v>0</v>
      </c>
      <c r="AG1546" s="137">
        <f>AB1546*1000-AF1546</f>
        <v>0</v>
      </c>
    </row>
    <row r="1547" spans="1:36" ht="90" x14ac:dyDescent="0.25">
      <c r="A1547" s="137">
        <v>1</v>
      </c>
      <c r="B1547" s="312" t="s">
        <v>457</v>
      </c>
      <c r="C1547" s="434"/>
      <c r="D1547" s="4"/>
      <c r="E1547" s="494">
        <v>500</v>
      </c>
      <c r="F1547" s="123">
        <f>ROUND(E1547/12*$B$4,0)</f>
        <v>167</v>
      </c>
      <c r="G1547" s="183">
        <v>0</v>
      </c>
      <c r="H1547" s="183">
        <f t="shared" si="730"/>
        <v>0</v>
      </c>
      <c r="I1547" s="1415"/>
      <c r="J1547" s="1415"/>
      <c r="K1547" s="122"/>
      <c r="L1547" s="122"/>
      <c r="M1547" s="122"/>
      <c r="N1547" s="122"/>
      <c r="O1547" s="122"/>
      <c r="P1547" s="122"/>
      <c r="Q1547" s="331"/>
      <c r="R1547" s="331"/>
      <c r="S1547" s="331"/>
      <c r="T1547" s="331"/>
      <c r="U1547" s="758"/>
      <c r="V1547" s="331"/>
      <c r="W1547" s="776"/>
      <c r="X1547" s="331"/>
      <c r="Y1547" s="331"/>
      <c r="Z1547" s="331"/>
      <c r="AA1547" s="331"/>
      <c r="AB1547" s="331"/>
      <c r="AC1547" s="1015">
        <f>V1547-U1547-Y1547</f>
        <v>0</v>
      </c>
      <c r="AD1547" s="1028"/>
      <c r="AF1547" s="3083">
        <f>V1547+X1547+AA1547-AB1547</f>
        <v>0</v>
      </c>
      <c r="AG1547" s="137">
        <f>AB1547*1000-AF1547</f>
        <v>0</v>
      </c>
    </row>
    <row r="1548" spans="1:36" ht="29.25" x14ac:dyDescent="0.25">
      <c r="A1548" s="137">
        <v>1</v>
      </c>
      <c r="B1548" s="285" t="s">
        <v>131</v>
      </c>
      <c r="C1548" s="434"/>
      <c r="D1548" s="4"/>
      <c r="E1548" s="493">
        <f>E1549+E1550</f>
        <v>29500</v>
      </c>
      <c r="F1548" s="493">
        <f t="shared" ref="F1548:G1548" si="731">F1549+F1550</f>
        <v>9833</v>
      </c>
      <c r="G1548" s="493">
        <f t="shared" si="731"/>
        <v>7762</v>
      </c>
      <c r="H1548" s="183">
        <f t="shared" si="730"/>
        <v>78.938269093867589</v>
      </c>
      <c r="I1548" s="1415"/>
      <c r="J1548" s="1415"/>
      <c r="K1548" s="122"/>
      <c r="L1548" s="122"/>
      <c r="M1548" s="122"/>
      <c r="N1548" s="122"/>
      <c r="O1548" s="122"/>
      <c r="P1548" s="122"/>
      <c r="Q1548" s="331"/>
      <c r="R1548" s="331"/>
      <c r="S1548" s="331"/>
      <c r="T1548" s="331"/>
      <c r="U1548" s="758"/>
      <c r="V1548" s="331"/>
      <c r="W1548" s="776"/>
      <c r="X1548" s="331"/>
      <c r="Y1548" s="331"/>
      <c r="Z1548" s="331"/>
      <c r="AA1548" s="331"/>
      <c r="AB1548" s="331"/>
      <c r="AC1548" s="1015">
        <f>V1548-U1548-Y1548</f>
        <v>0</v>
      </c>
      <c r="AD1548" s="1028"/>
      <c r="AF1548" s="3083">
        <f>V1548+X1548+AA1548-AB1548</f>
        <v>0</v>
      </c>
      <c r="AG1548" s="137">
        <f>AB1548*1000-AF1548</f>
        <v>0</v>
      </c>
    </row>
    <row r="1549" spans="1:36" x14ac:dyDescent="0.25">
      <c r="A1549" s="137">
        <v>1</v>
      </c>
      <c r="B1549" s="165" t="s">
        <v>222</v>
      </c>
      <c r="C1549" s="434"/>
      <c r="D1549" s="4"/>
      <c r="E1549" s="494">
        <v>27000</v>
      </c>
      <c r="F1549" s="123">
        <f>ROUND(E1549/12*$B$4,0)</f>
        <v>9000</v>
      </c>
      <c r="G1549" s="183">
        <v>6989</v>
      </c>
      <c r="H1549" s="183">
        <f t="shared" si="730"/>
        <v>77.655555555555551</v>
      </c>
      <c r="I1549" s="1415"/>
      <c r="J1549" s="1415"/>
      <c r="K1549" s="122"/>
      <c r="L1549" s="122"/>
      <c r="M1549" s="122"/>
      <c r="N1549" s="122"/>
      <c r="O1549" s="122"/>
      <c r="P1549" s="122"/>
      <c r="Q1549" s="331"/>
      <c r="R1549" s="331"/>
      <c r="S1549" s="331"/>
      <c r="T1549" s="331"/>
      <c r="U1549" s="758"/>
      <c r="V1549" s="331"/>
      <c r="W1549" s="776"/>
      <c r="X1549" s="331"/>
      <c r="Y1549" s="331"/>
      <c r="Z1549" s="331"/>
      <c r="AA1549" s="331"/>
      <c r="AB1549" s="331"/>
      <c r="AC1549" s="1015">
        <f>V1549-U1549-Y1549</f>
        <v>0</v>
      </c>
      <c r="AD1549" s="1028"/>
      <c r="AF1549" s="3083">
        <f>V1549+X1549+AA1549-AB1549</f>
        <v>0</v>
      </c>
      <c r="AG1549" s="137">
        <f>AB1549*1000-AF1549</f>
        <v>0</v>
      </c>
    </row>
    <row r="1550" spans="1:36" ht="75" x14ac:dyDescent="0.25">
      <c r="A1550" s="137">
        <v>1</v>
      </c>
      <c r="B1550" s="165" t="s">
        <v>503</v>
      </c>
      <c r="C1550" s="434"/>
      <c r="D1550" s="4"/>
      <c r="E1550" s="494">
        <v>2500</v>
      </c>
      <c r="F1550" s="123">
        <f>ROUND(E1550/12*$B$4,0)</f>
        <v>833</v>
      </c>
      <c r="G1550" s="183">
        <v>773</v>
      </c>
      <c r="H1550" s="183">
        <f t="shared" si="730"/>
        <v>92.797118847539011</v>
      </c>
      <c r="I1550" s="1415"/>
      <c r="J1550" s="1415"/>
      <c r="K1550" s="122"/>
      <c r="L1550" s="122"/>
      <c r="M1550" s="122"/>
      <c r="N1550" s="122"/>
      <c r="O1550" s="122"/>
      <c r="P1550" s="122"/>
      <c r="Q1550" s="331"/>
      <c r="R1550" s="331"/>
      <c r="S1550" s="331"/>
      <c r="T1550" s="331"/>
      <c r="U1550" s="758"/>
      <c r="V1550" s="331"/>
      <c r="W1550" s="776"/>
      <c r="X1550" s="331"/>
      <c r="Y1550" s="331"/>
      <c r="Z1550" s="331"/>
      <c r="AA1550" s="331"/>
      <c r="AB1550" s="331"/>
      <c r="AC1550" s="1015">
        <f>V1550-U1550-Y1550</f>
        <v>0</v>
      </c>
      <c r="AD1550" s="1028"/>
      <c r="AF1550" s="3083">
        <f>V1550+X1550+AA1550-AB1550</f>
        <v>0</v>
      </c>
      <c r="AG1550" s="137">
        <f>AB1550*1000-AF1550</f>
        <v>0</v>
      </c>
    </row>
    <row r="1551" spans="1:36" s="2087" customFormat="1" ht="29.25" x14ac:dyDescent="0.25">
      <c r="A1551" s="2087">
        <v>1</v>
      </c>
      <c r="B1551" s="524" t="s">
        <v>344</v>
      </c>
      <c r="C1551" s="434"/>
      <c r="D1551" s="4"/>
      <c r="E1551" s="494">
        <v>13000</v>
      </c>
      <c r="F1551" s="123">
        <f>ROUND(E1551/12*$B$4,0)</f>
        <v>4333</v>
      </c>
      <c r="G1551" s="183">
        <v>2369</v>
      </c>
      <c r="H1551" s="183">
        <f t="shared" si="730"/>
        <v>54.673436418186014</v>
      </c>
      <c r="I1551" s="1415"/>
      <c r="J1551" s="1415"/>
      <c r="K1551" s="122"/>
      <c r="L1551" s="122"/>
      <c r="M1551" s="122"/>
      <c r="N1551" s="122"/>
      <c r="O1551" s="122"/>
      <c r="P1551" s="122"/>
      <c r="Q1551" s="331"/>
      <c r="R1551" s="331"/>
      <c r="S1551" s="331"/>
      <c r="T1551" s="331"/>
      <c r="U1551" s="758"/>
      <c r="V1551" s="331"/>
      <c r="W1551" s="776"/>
      <c r="X1551" s="331"/>
      <c r="Y1551" s="331"/>
      <c r="Z1551" s="331"/>
      <c r="AA1551" s="331"/>
      <c r="AB1551" s="331"/>
      <c r="AC1551" s="1015"/>
      <c r="AD1551" s="1028"/>
      <c r="AF1551" s="3083">
        <f>V1551+X1551+AA1551-AB1551</f>
        <v>0</v>
      </c>
      <c r="AG1551" s="2087">
        <f>AB1551*1000-AF1551</f>
        <v>0</v>
      </c>
    </row>
    <row r="1552" spans="1:36" x14ac:dyDescent="0.25">
      <c r="A1552" s="137">
        <v>1</v>
      </c>
      <c r="B1552" s="2760" t="s">
        <v>194</v>
      </c>
      <c r="C1552" s="434"/>
      <c r="D1552" s="4"/>
      <c r="E1552" s="494"/>
      <c r="F1552" s="123"/>
      <c r="G1552" s="183"/>
      <c r="H1552" s="183"/>
      <c r="I1552" s="1415"/>
      <c r="J1552" s="1415"/>
      <c r="K1552" s="122"/>
      <c r="L1552" s="122"/>
      <c r="M1552" s="122"/>
      <c r="N1552" s="122"/>
      <c r="O1552" s="122"/>
      <c r="P1552" s="122"/>
      <c r="Q1552" s="331"/>
      <c r="R1552" s="331"/>
      <c r="S1552" s="331"/>
      <c r="T1552" s="331"/>
      <c r="U1552" s="758"/>
      <c r="V1552" s="331"/>
      <c r="W1552" s="776"/>
      <c r="X1552" s="331"/>
      <c r="Y1552" s="331"/>
      <c r="Z1552" s="331"/>
      <c r="AA1552" s="331"/>
      <c r="AB1552" s="331"/>
      <c r="AC1552" s="1015">
        <f>V1552-U1552-Y1552</f>
        <v>0</v>
      </c>
      <c r="AD1552" s="1028"/>
      <c r="AF1552" s="3083">
        <f>V1552+X1552+AA1552-AB1552</f>
        <v>0</v>
      </c>
      <c r="AG1552" s="137">
        <f>AB1552*1000-AF1552</f>
        <v>0</v>
      </c>
    </row>
    <row r="1553" spans="1:33" ht="104.25" x14ac:dyDescent="0.25">
      <c r="A1553" s="137">
        <v>1</v>
      </c>
      <c r="B1553" s="4" t="s">
        <v>634</v>
      </c>
      <c r="C1553" s="434"/>
      <c r="D1553" s="4"/>
      <c r="E1553" s="494">
        <v>16695</v>
      </c>
      <c r="F1553" s="123">
        <f>ROUND(E1553/12*$B$4,0)</f>
        <v>5565</v>
      </c>
      <c r="G1553" s="183">
        <v>2677</v>
      </c>
      <c r="H1553" s="183">
        <f t="shared" ref="H1553:H1559" si="732">G1553/F1553*100</f>
        <v>48.104222821203955</v>
      </c>
      <c r="I1553" s="1415"/>
      <c r="J1553" s="1415"/>
      <c r="K1553" s="122"/>
      <c r="L1553" s="122"/>
      <c r="M1553" s="122"/>
      <c r="N1553" s="122"/>
      <c r="O1553" s="122"/>
      <c r="P1553" s="122"/>
      <c r="Q1553" s="331">
        <v>52161.297859999999</v>
      </c>
      <c r="R1553" s="331">
        <v>52161.297859999999</v>
      </c>
      <c r="S1553" s="331">
        <v>52161.297859999999</v>
      </c>
      <c r="T1553" s="331">
        <v>52161.297859999999</v>
      </c>
      <c r="U1553" s="880">
        <f t="shared" ref="U1553" si="733">Q1553/12*$B$4+(R1553-Q1553)/11*3+(S1553-R1553)/10*2+(T1553-S1553)/9*1</f>
        <v>17387.099286666667</v>
      </c>
      <c r="V1553" s="331">
        <f>AB1553-AA1553-X1553</f>
        <v>8288.2368000000006</v>
      </c>
      <c r="W1553" s="776"/>
      <c r="X1553" s="331"/>
      <c r="Y1553" s="331">
        <f>V1553-U1553</f>
        <v>-9098.8624866666669</v>
      </c>
      <c r="Z1553" s="331"/>
      <c r="AA1553" s="331">
        <v>-0.17760000000000001</v>
      </c>
      <c r="AB1553" s="331">
        <v>8288.0591999999997</v>
      </c>
      <c r="AC1553" s="1015">
        <f>V1553-U1553-Y1553</f>
        <v>0</v>
      </c>
      <c r="AD1553" s="1028"/>
      <c r="AF1553" s="3083">
        <f>V1553+X1553+AA1553-AB1553</f>
        <v>0</v>
      </c>
      <c r="AG1553" s="137">
        <f>AB1553*1000-AF1553</f>
        <v>8288059.1999999993</v>
      </c>
    </row>
    <row r="1554" spans="1:33" s="2087" customFormat="1" x14ac:dyDescent="0.25">
      <c r="A1554" s="2087">
        <v>1</v>
      </c>
      <c r="B1554" s="4" t="s">
        <v>627</v>
      </c>
      <c r="C1554" s="434"/>
      <c r="D1554" s="4"/>
      <c r="E1554" s="494">
        <v>2879</v>
      </c>
      <c r="F1554" s="200">
        <f t="shared" ref="F1554:F1556" si="734">ROUND(E1554/12*$B$4,0)</f>
        <v>960</v>
      </c>
      <c r="G1554" s="899">
        <v>192</v>
      </c>
      <c r="H1554" s="183">
        <f t="shared" si="732"/>
        <v>20</v>
      </c>
      <c r="I1554" s="1415"/>
      <c r="J1554" s="1415"/>
      <c r="K1554" s="122"/>
      <c r="L1554" s="122"/>
      <c r="M1554" s="122"/>
      <c r="N1554" s="122"/>
      <c r="O1554" s="122"/>
      <c r="P1554" s="122"/>
      <c r="Q1554" s="331"/>
      <c r="R1554" s="331"/>
      <c r="S1554" s="331"/>
      <c r="T1554" s="331"/>
      <c r="U1554" s="880"/>
      <c r="V1554" s="331"/>
      <c r="W1554" s="776"/>
      <c r="X1554" s="331"/>
      <c r="Y1554" s="331"/>
      <c r="Z1554" s="331"/>
      <c r="AA1554" s="331"/>
      <c r="AB1554" s="331"/>
      <c r="AC1554" s="1015"/>
      <c r="AD1554" s="1028"/>
      <c r="AF1554" s="3083">
        <f>V1554+X1554+AA1554-AB1554</f>
        <v>0</v>
      </c>
      <c r="AG1554" s="2087">
        <f>AB1554*1000-AF1554</f>
        <v>0</v>
      </c>
    </row>
    <row r="1555" spans="1:33" s="2087" customFormat="1" x14ac:dyDescent="0.25">
      <c r="A1555" s="2087">
        <v>1</v>
      </c>
      <c r="B1555" s="3096" t="s">
        <v>628</v>
      </c>
      <c r="C1555" s="434"/>
      <c r="D1555" s="4"/>
      <c r="E1555" s="494">
        <v>3822</v>
      </c>
      <c r="F1555" s="200">
        <f t="shared" si="734"/>
        <v>1274</v>
      </c>
      <c r="G1555" s="899">
        <v>408</v>
      </c>
      <c r="H1555" s="183">
        <f t="shared" si="732"/>
        <v>32.025117739403456</v>
      </c>
      <c r="I1555" s="1415"/>
      <c r="J1555" s="1415"/>
      <c r="K1555" s="122"/>
      <c r="L1555" s="122"/>
      <c r="M1555" s="122"/>
      <c r="N1555" s="122"/>
      <c r="O1555" s="122"/>
      <c r="P1555" s="122"/>
      <c r="Q1555" s="331"/>
      <c r="R1555" s="331"/>
      <c r="S1555" s="331"/>
      <c r="T1555" s="331"/>
      <c r="U1555" s="880"/>
      <c r="V1555" s="331"/>
      <c r="W1555" s="776"/>
      <c r="X1555" s="331"/>
      <c r="Y1555" s="331"/>
      <c r="Z1555" s="331"/>
      <c r="AA1555" s="331"/>
      <c r="AB1555" s="331"/>
      <c r="AC1555" s="1015"/>
      <c r="AD1555" s="1028"/>
      <c r="AF1555" s="3083">
        <f>V1555+X1555+AA1555-AB1555</f>
        <v>0</v>
      </c>
      <c r="AG1555" s="2087">
        <f>AB1555*1000-AF1555</f>
        <v>0</v>
      </c>
    </row>
    <row r="1556" spans="1:33" s="2087" customFormat="1" x14ac:dyDescent="0.25">
      <c r="A1556" s="2087">
        <v>1</v>
      </c>
      <c r="B1556" s="4" t="s">
        <v>629</v>
      </c>
      <c r="C1556" s="434"/>
      <c r="D1556" s="4"/>
      <c r="E1556" s="494">
        <v>8002</v>
      </c>
      <c r="F1556" s="200">
        <f t="shared" si="734"/>
        <v>2667</v>
      </c>
      <c r="G1556" s="899">
        <v>1598</v>
      </c>
      <c r="H1556" s="183">
        <f t="shared" si="732"/>
        <v>59.917510311211096</v>
      </c>
      <c r="I1556" s="1415"/>
      <c r="J1556" s="1415"/>
      <c r="K1556" s="122"/>
      <c r="L1556" s="122"/>
      <c r="M1556" s="122"/>
      <c r="N1556" s="122"/>
      <c r="O1556" s="122"/>
      <c r="P1556" s="122"/>
      <c r="Q1556" s="331"/>
      <c r="R1556" s="331"/>
      <c r="S1556" s="331"/>
      <c r="T1556" s="331"/>
      <c r="U1556" s="880"/>
      <c r="V1556" s="331"/>
      <c r="W1556" s="776"/>
      <c r="X1556" s="331"/>
      <c r="Y1556" s="331"/>
      <c r="Z1556" s="331"/>
      <c r="AA1556" s="331"/>
      <c r="AB1556" s="331"/>
      <c r="AC1556" s="1015"/>
      <c r="AD1556" s="1028"/>
      <c r="AF1556" s="3083">
        <f>V1556+X1556+AA1556-AB1556</f>
        <v>0</v>
      </c>
      <c r="AG1556" s="2087">
        <f>AB1556*1000-AF1556</f>
        <v>0</v>
      </c>
    </row>
    <row r="1557" spans="1:33" ht="47.25" x14ac:dyDescent="0.25">
      <c r="A1557" s="137">
        <v>1</v>
      </c>
      <c r="B1557" s="492" t="s">
        <v>459</v>
      </c>
      <c r="C1557" s="434"/>
      <c r="D1557" s="4"/>
      <c r="E1557" s="493">
        <f>E1558+E1565</f>
        <v>32403</v>
      </c>
      <c r="F1557" s="493">
        <f t="shared" ref="F1557:G1557" si="735">F1558+F1565</f>
        <v>10801</v>
      </c>
      <c r="G1557" s="493">
        <f t="shared" si="735"/>
        <v>11163</v>
      </c>
      <c r="H1557" s="183">
        <f t="shared" si="732"/>
        <v>103.35154152393298</v>
      </c>
      <c r="I1557" s="1415"/>
      <c r="J1557" s="1415"/>
      <c r="K1557" s="122"/>
      <c r="L1557" s="122"/>
      <c r="M1557" s="122"/>
      <c r="N1557" s="122"/>
      <c r="O1557" s="122"/>
      <c r="P1557" s="122"/>
      <c r="Q1557" s="331">
        <f t="shared" ref="Q1557:AB1557" si="736">Q1558+Q1565</f>
        <v>99700.640390000015</v>
      </c>
      <c r="R1557" s="331">
        <f t="shared" ref="R1557:S1557" si="737">R1558+R1565</f>
        <v>99700.640390000015</v>
      </c>
      <c r="S1557" s="331">
        <f t="shared" si="737"/>
        <v>99700.640390000015</v>
      </c>
      <c r="T1557" s="331">
        <f t="shared" ref="T1557" si="738">T1558+T1565</f>
        <v>99700.640390000015</v>
      </c>
      <c r="U1557" s="758">
        <f t="shared" si="736"/>
        <v>33233.546796666669</v>
      </c>
      <c r="V1557" s="331">
        <f t="shared" si="736"/>
        <v>34807.739949999996</v>
      </c>
      <c r="W1557" s="776">
        <f t="shared" si="736"/>
        <v>0</v>
      </c>
      <c r="X1557" s="331">
        <f t="shared" si="736"/>
        <v>0</v>
      </c>
      <c r="Y1557" s="331">
        <f t="shared" si="736"/>
        <v>1574.1931533333284</v>
      </c>
      <c r="Z1557" s="331">
        <f t="shared" si="736"/>
        <v>0</v>
      </c>
      <c r="AA1557" s="331">
        <f t="shared" si="736"/>
        <v>-20.560829999999999</v>
      </c>
      <c r="AB1557" s="331">
        <f t="shared" si="736"/>
        <v>34787.179120000001</v>
      </c>
      <c r="AC1557" s="1015">
        <f>V1557-U1557-Y1557</f>
        <v>-2.0463630789890885E-12</v>
      </c>
      <c r="AD1557" s="1028"/>
      <c r="AF1557" s="3083">
        <f>V1557+X1557+AA1557-AB1557</f>
        <v>0</v>
      </c>
      <c r="AG1557" s="137">
        <f>AB1557*1000-AF1557</f>
        <v>34787179.119999997</v>
      </c>
    </row>
    <row r="1558" spans="1:33" ht="30" x14ac:dyDescent="0.25">
      <c r="A1558" s="137">
        <v>1</v>
      </c>
      <c r="B1558" s="472" t="s">
        <v>272</v>
      </c>
      <c r="C1558" s="434"/>
      <c r="D1558" s="4"/>
      <c r="E1558" s="496">
        <f>SUM(E1559:E1564)</f>
        <v>24514</v>
      </c>
      <c r="F1558" s="496">
        <f t="shared" ref="F1558:G1558" si="739">SUM(F1559:F1564)</f>
        <v>8171</v>
      </c>
      <c r="G1558" s="496">
        <f t="shared" si="739"/>
        <v>8528</v>
      </c>
      <c r="H1558" s="183">
        <f t="shared" si="732"/>
        <v>104.36911026802105</v>
      </c>
      <c r="I1558" s="1415"/>
      <c r="J1558" s="1415"/>
      <c r="K1558" s="122"/>
      <c r="L1558" s="122"/>
      <c r="M1558" s="122"/>
      <c r="N1558" s="122"/>
      <c r="O1558" s="122"/>
      <c r="P1558" s="122"/>
      <c r="Q1558" s="331">
        <f t="shared" ref="Q1558:AB1558" si="740">SUM(Q1559:Q1564)</f>
        <v>87677.331050000008</v>
      </c>
      <c r="R1558" s="331">
        <f t="shared" ref="R1558:S1558" si="741">SUM(R1559:R1564)</f>
        <v>87677.331050000008</v>
      </c>
      <c r="S1558" s="331">
        <f t="shared" si="741"/>
        <v>87677.331050000008</v>
      </c>
      <c r="T1558" s="331">
        <f t="shared" ref="T1558" si="742">SUM(T1559:T1564)</f>
        <v>87677.331050000008</v>
      </c>
      <c r="U1558" s="758">
        <f t="shared" si="740"/>
        <v>29225.777016666667</v>
      </c>
      <c r="V1558" s="331">
        <f t="shared" si="740"/>
        <v>30726.997629999998</v>
      </c>
      <c r="W1558" s="776">
        <f t="shared" si="740"/>
        <v>0</v>
      </c>
      <c r="X1558" s="331">
        <f t="shared" si="740"/>
        <v>0</v>
      </c>
      <c r="Y1558" s="331">
        <f t="shared" si="740"/>
        <v>1501.2206133333286</v>
      </c>
      <c r="Z1558" s="331">
        <f t="shared" si="740"/>
        <v>0</v>
      </c>
      <c r="AA1558" s="331">
        <f t="shared" si="740"/>
        <v>-20.560829999999999</v>
      </c>
      <c r="AB1558" s="331">
        <f t="shared" si="740"/>
        <v>30706.436799999999</v>
      </c>
      <c r="AC1558" s="1015">
        <f>V1558-U1558-Y1558</f>
        <v>2.5011104298755527E-12</v>
      </c>
      <c r="AD1558" s="1028"/>
      <c r="AF1558" s="3083">
        <f>V1558+X1558+AA1558-AB1558</f>
        <v>0</v>
      </c>
      <c r="AG1558" s="137">
        <f>AB1558*1000-AF1558</f>
        <v>30706436.800000001</v>
      </c>
    </row>
    <row r="1559" spans="1:33" ht="30" x14ac:dyDescent="0.25">
      <c r="A1559" s="137">
        <v>1</v>
      </c>
      <c r="B1559" s="312" t="s">
        <v>460</v>
      </c>
      <c r="C1559" s="434"/>
      <c r="D1559" s="4"/>
      <c r="E1559" s="495">
        <v>21291</v>
      </c>
      <c r="F1559" s="123">
        <f>ROUND(E1559/12*$B$4,0)</f>
        <v>7097</v>
      </c>
      <c r="G1559" s="183">
        <v>6675</v>
      </c>
      <c r="H1559" s="183">
        <f t="shared" si="732"/>
        <v>94.053825560095817</v>
      </c>
      <c r="I1559" s="1415"/>
      <c r="J1559" s="1415"/>
      <c r="K1559" s="122"/>
      <c r="L1559" s="122"/>
      <c r="M1559" s="122"/>
      <c r="N1559" s="122"/>
      <c r="O1559" s="122"/>
      <c r="P1559" s="122"/>
      <c r="Q1559" s="331">
        <v>81970.350000000006</v>
      </c>
      <c r="R1559" s="331">
        <v>81970.350000000006</v>
      </c>
      <c r="S1559" s="331">
        <v>81970.350000000006</v>
      </c>
      <c r="T1559" s="331">
        <v>81970.350000000006</v>
      </c>
      <c r="U1559" s="758">
        <f t="shared" ref="U1559" si="743">Q1559/12*$B$4+(R1559-Q1559)/11*3+(S1559-R1559)/10*2+(T1559-S1559)/9*1</f>
        <v>27323.45</v>
      </c>
      <c r="V1559" s="331">
        <f>AB1559-AA1559-X1559</f>
        <v>26639.595209999996</v>
      </c>
      <c r="W1559" s="776"/>
      <c r="X1559" s="331"/>
      <c r="Y1559" s="331">
        <f>V1559-U1559</f>
        <v>-683.85479000000487</v>
      </c>
      <c r="Z1559" s="331"/>
      <c r="AA1559" s="331">
        <v>-20.560829999999999</v>
      </c>
      <c r="AB1559" s="331">
        <v>26619.034379999997</v>
      </c>
      <c r="AC1559" s="1015">
        <f>V1559-U1559-Y1559</f>
        <v>0</v>
      </c>
      <c r="AD1559" s="1028"/>
      <c r="AF1559" s="3083">
        <f>V1559+X1559+AA1559-AB1559</f>
        <v>0</v>
      </c>
      <c r="AG1559" s="137">
        <f>AB1559*1000-AF1559</f>
        <v>26619034.379999999</v>
      </c>
    </row>
    <row r="1560" spans="1:33" ht="60" x14ac:dyDescent="0.25">
      <c r="A1560" s="137">
        <v>1</v>
      </c>
      <c r="B1560" s="312" t="s">
        <v>479</v>
      </c>
      <c r="C1560" s="434"/>
      <c r="D1560" s="4"/>
      <c r="E1560" s="497"/>
      <c r="F1560" s="123"/>
      <c r="G1560" s="183"/>
      <c r="H1560" s="183"/>
      <c r="I1560" s="1415"/>
      <c r="J1560" s="1415"/>
      <c r="K1560" s="122"/>
      <c r="L1560" s="122"/>
      <c r="M1560" s="122"/>
      <c r="N1560" s="122"/>
      <c r="O1560" s="122"/>
      <c r="P1560" s="122"/>
      <c r="Q1560" s="331"/>
      <c r="R1560" s="331"/>
      <c r="S1560" s="331"/>
      <c r="T1560" s="331"/>
      <c r="U1560" s="758"/>
      <c r="V1560" s="331"/>
      <c r="W1560" s="776"/>
      <c r="X1560" s="331"/>
      <c r="Y1560" s="331"/>
      <c r="Z1560" s="331"/>
      <c r="AA1560" s="331"/>
      <c r="AB1560" s="331"/>
      <c r="AC1560" s="1015">
        <f>V1560-U1560-Y1560</f>
        <v>0</v>
      </c>
      <c r="AD1560" s="1028"/>
      <c r="AF1560" s="3083">
        <f>V1560+X1560+AA1560-AB1560</f>
        <v>0</v>
      </c>
      <c r="AG1560" s="137">
        <f>AB1560*1000-AF1560</f>
        <v>0</v>
      </c>
    </row>
    <row r="1561" spans="1:33" ht="30" x14ac:dyDescent="0.25">
      <c r="A1561" s="137">
        <v>1</v>
      </c>
      <c r="B1561" s="312" t="s">
        <v>461</v>
      </c>
      <c r="C1561" s="434"/>
      <c r="D1561" s="4"/>
      <c r="E1561" s="497">
        <v>3223</v>
      </c>
      <c r="F1561" s="123">
        <f>ROUND(E1561/12*$B$4,0)</f>
        <v>1074</v>
      </c>
      <c r="G1561" s="183">
        <v>1853</v>
      </c>
      <c r="H1561" s="183">
        <f>G1561/F1561*100</f>
        <v>172.53258845437617</v>
      </c>
      <c r="I1561" s="1415"/>
      <c r="J1561" s="1415"/>
      <c r="K1561" s="122"/>
      <c r="L1561" s="122"/>
      <c r="M1561" s="122"/>
      <c r="N1561" s="122"/>
      <c r="O1561" s="122"/>
      <c r="P1561" s="122"/>
      <c r="Q1561" s="331">
        <v>5706.9810499999994</v>
      </c>
      <c r="R1561" s="331">
        <v>5706.9810499999994</v>
      </c>
      <c r="S1561" s="331">
        <v>5706.9810499999994</v>
      </c>
      <c r="T1561" s="331">
        <v>5706.9810499999994</v>
      </c>
      <c r="U1561" s="758">
        <f t="shared" ref="U1561" si="744">Q1561/12*$B$4+(R1561-Q1561)/11*3+(S1561-R1561)/10*2+(T1561-S1561)/9*1</f>
        <v>1902.3270166666664</v>
      </c>
      <c r="V1561" s="331">
        <f>AB1561-AA1561-X1561</f>
        <v>3999.0554200000001</v>
      </c>
      <c r="W1561" s="776"/>
      <c r="X1561" s="331"/>
      <c r="Y1561" s="331">
        <f>V1561-U1561</f>
        <v>2096.7284033333335</v>
      </c>
      <c r="Z1561" s="331"/>
      <c r="AA1561" s="331">
        <v>0</v>
      </c>
      <c r="AB1561" s="331">
        <v>3999.0554200000001</v>
      </c>
      <c r="AC1561" s="1015">
        <f>V1561-U1561-Y1561</f>
        <v>0</v>
      </c>
      <c r="AD1561" s="1028"/>
      <c r="AF1561" s="3083">
        <f>V1561+X1561+AA1561-AB1561</f>
        <v>0</v>
      </c>
      <c r="AG1561" s="137">
        <f>AB1561*1000-AF1561</f>
        <v>3999055.42</v>
      </c>
    </row>
    <row r="1562" spans="1:33" ht="30" x14ac:dyDescent="0.25">
      <c r="A1562" s="137">
        <v>1</v>
      </c>
      <c r="B1562" s="312" t="s">
        <v>462</v>
      </c>
      <c r="C1562" s="434"/>
      <c r="D1562" s="4"/>
      <c r="E1562" s="497"/>
      <c r="F1562" s="123"/>
      <c r="G1562" s="183"/>
      <c r="H1562" s="183"/>
      <c r="I1562" s="1415"/>
      <c r="J1562" s="1415"/>
      <c r="K1562" s="122"/>
      <c r="L1562" s="122"/>
      <c r="M1562" s="122"/>
      <c r="N1562" s="122"/>
      <c r="O1562" s="122"/>
      <c r="P1562" s="122"/>
      <c r="Q1562" s="331"/>
      <c r="R1562" s="331"/>
      <c r="S1562" s="331"/>
      <c r="T1562" s="331"/>
      <c r="U1562" s="758"/>
      <c r="V1562" s="331">
        <f>AB1562-AA1562-X1562</f>
        <v>88.346999999999994</v>
      </c>
      <c r="W1562" s="776"/>
      <c r="X1562" s="331"/>
      <c r="Y1562" s="331">
        <f>V1562-U1562</f>
        <v>88.346999999999994</v>
      </c>
      <c r="Z1562" s="331"/>
      <c r="AA1562" s="331">
        <v>0</v>
      </c>
      <c r="AB1562" s="331">
        <v>88.346999999999994</v>
      </c>
      <c r="AC1562" s="1015">
        <f>V1562-U1562-Y1562</f>
        <v>0</v>
      </c>
      <c r="AD1562" s="1028"/>
      <c r="AF1562" s="3083">
        <f>V1562+X1562+AA1562-AB1562</f>
        <v>0</v>
      </c>
      <c r="AG1562" s="137">
        <f>AB1562*1000-AF1562</f>
        <v>88347</v>
      </c>
    </row>
    <row r="1563" spans="1:33" ht="45" x14ac:dyDescent="0.25">
      <c r="A1563" s="137">
        <v>1</v>
      </c>
      <c r="B1563" s="312" t="s">
        <v>463</v>
      </c>
      <c r="C1563" s="434"/>
      <c r="D1563" s="4"/>
      <c r="E1563" s="497"/>
      <c r="F1563" s="123"/>
      <c r="G1563" s="183"/>
      <c r="H1563" s="183"/>
      <c r="I1563" s="1415"/>
      <c r="J1563" s="1415"/>
      <c r="K1563" s="122"/>
      <c r="L1563" s="122"/>
      <c r="M1563" s="122"/>
      <c r="N1563" s="122"/>
      <c r="O1563" s="122"/>
      <c r="P1563" s="122"/>
      <c r="Q1563" s="331"/>
      <c r="R1563" s="331"/>
      <c r="S1563" s="331"/>
      <c r="T1563" s="331"/>
      <c r="U1563" s="758"/>
      <c r="V1563" s="331"/>
      <c r="W1563" s="776"/>
      <c r="X1563" s="331"/>
      <c r="Y1563" s="331"/>
      <c r="Z1563" s="331"/>
      <c r="AA1563" s="331"/>
      <c r="AB1563" s="331"/>
      <c r="AC1563" s="1015">
        <f>V1563-U1563-Y1563</f>
        <v>0</v>
      </c>
      <c r="AD1563" s="1028"/>
      <c r="AF1563" s="3083">
        <f>V1563+X1563+AA1563-AB1563</f>
        <v>0</v>
      </c>
      <c r="AG1563" s="137">
        <f>AB1563*1000-AF1563</f>
        <v>0</v>
      </c>
    </row>
    <row r="1564" spans="1:33" ht="30" x14ac:dyDescent="0.25">
      <c r="A1564" s="137">
        <v>1</v>
      </c>
      <c r="B1564" s="312" t="s">
        <v>464</v>
      </c>
      <c r="C1564" s="434"/>
      <c r="D1564" s="4"/>
      <c r="E1564" s="497"/>
      <c r="F1564" s="123"/>
      <c r="G1564" s="183"/>
      <c r="H1564" s="183"/>
      <c r="I1564" s="1415"/>
      <c r="J1564" s="1415"/>
      <c r="K1564" s="122"/>
      <c r="L1564" s="122"/>
      <c r="M1564" s="122"/>
      <c r="N1564" s="122"/>
      <c r="O1564" s="122"/>
      <c r="P1564" s="122"/>
      <c r="Q1564" s="331"/>
      <c r="R1564" s="331"/>
      <c r="S1564" s="331"/>
      <c r="T1564" s="331"/>
      <c r="U1564" s="758"/>
      <c r="V1564" s="331"/>
      <c r="W1564" s="776"/>
      <c r="X1564" s="331"/>
      <c r="Y1564" s="331"/>
      <c r="Z1564" s="331"/>
      <c r="AA1564" s="331"/>
      <c r="AB1564" s="331"/>
      <c r="AC1564" s="1015">
        <f>V1564-U1564-Y1564</f>
        <v>0</v>
      </c>
      <c r="AD1564" s="1028"/>
      <c r="AF1564" s="3083">
        <f>V1564+X1564+AA1564-AB1564</f>
        <v>0</v>
      </c>
      <c r="AG1564" s="137">
        <f>AB1564*1000-AF1564</f>
        <v>0</v>
      </c>
    </row>
    <row r="1565" spans="1:33" ht="45" x14ac:dyDescent="0.25">
      <c r="A1565" s="137">
        <v>1</v>
      </c>
      <c r="B1565" s="472" t="s">
        <v>273</v>
      </c>
      <c r="C1565" s="434"/>
      <c r="D1565" s="4"/>
      <c r="E1565" s="2886">
        <f>SUM(E1566:E1568)</f>
        <v>7889</v>
      </c>
      <c r="F1565" s="2886">
        <f t="shared" ref="F1565:G1565" si="745">SUM(F1566:F1568)</f>
        <v>2630</v>
      </c>
      <c r="G1565" s="2886">
        <f t="shared" si="745"/>
        <v>2635</v>
      </c>
      <c r="H1565" s="183">
        <f>G1565/F1565*100</f>
        <v>100.19011406844108</v>
      </c>
      <c r="I1565" s="1415"/>
      <c r="J1565" s="1415"/>
      <c r="K1565" s="122"/>
      <c r="L1565" s="122"/>
      <c r="M1565" s="122"/>
      <c r="N1565" s="122"/>
      <c r="O1565" s="122"/>
      <c r="P1565" s="122"/>
      <c r="Q1565" s="331">
        <f t="shared" ref="Q1565:AB1565" si="746">SUM(Q1566:Q1568)</f>
        <v>12023.30934</v>
      </c>
      <c r="R1565" s="331">
        <f t="shared" ref="R1565:S1565" si="747">SUM(R1566:R1568)</f>
        <v>12023.30934</v>
      </c>
      <c r="S1565" s="331">
        <f t="shared" si="747"/>
        <v>12023.30934</v>
      </c>
      <c r="T1565" s="331">
        <f t="shared" ref="T1565" si="748">SUM(T1566:T1568)</f>
        <v>12023.30934</v>
      </c>
      <c r="U1565" s="758">
        <f t="shared" si="746"/>
        <v>4007.7697800000001</v>
      </c>
      <c r="V1565" s="331">
        <f t="shared" si="746"/>
        <v>4080.7423199999998</v>
      </c>
      <c r="W1565" s="776">
        <f t="shared" si="746"/>
        <v>0</v>
      </c>
      <c r="X1565" s="331">
        <f t="shared" si="746"/>
        <v>0</v>
      </c>
      <c r="Y1565" s="331">
        <f t="shared" si="746"/>
        <v>72.972539999999753</v>
      </c>
      <c r="Z1565" s="331">
        <f t="shared" si="746"/>
        <v>0</v>
      </c>
      <c r="AA1565" s="331">
        <f t="shared" si="746"/>
        <v>0</v>
      </c>
      <c r="AB1565" s="331">
        <f t="shared" si="746"/>
        <v>4080.7423199999998</v>
      </c>
      <c r="AC1565" s="1015">
        <f>V1565-U1565-Y1565</f>
        <v>0</v>
      </c>
      <c r="AD1565" s="1028"/>
      <c r="AF1565" s="3083">
        <f>V1565+X1565+AA1565-AB1565</f>
        <v>0</v>
      </c>
      <c r="AG1565" s="137">
        <f>AB1565*1000-AF1565</f>
        <v>4080742.32</v>
      </c>
    </row>
    <row r="1566" spans="1:33" ht="30" x14ac:dyDescent="0.25">
      <c r="A1566" s="137">
        <v>1</v>
      </c>
      <c r="B1566" s="312" t="s">
        <v>465</v>
      </c>
      <c r="C1566" s="434"/>
      <c r="D1566" s="4"/>
      <c r="E1566" s="497">
        <v>7889</v>
      </c>
      <c r="F1566" s="123">
        <f>ROUND(E1566/12*$B$4,0)</f>
        <v>2630</v>
      </c>
      <c r="G1566" s="183">
        <v>2635</v>
      </c>
      <c r="H1566" s="183">
        <f>G1566/F1566*100</f>
        <v>100.19011406844108</v>
      </c>
      <c r="I1566" s="1415"/>
      <c r="J1566" s="1415"/>
      <c r="K1566" s="122"/>
      <c r="L1566" s="122"/>
      <c r="M1566" s="122"/>
      <c r="N1566" s="122"/>
      <c r="O1566" s="122"/>
      <c r="P1566" s="122"/>
      <c r="Q1566" s="331">
        <v>12023.30934</v>
      </c>
      <c r="R1566" s="331">
        <v>12023.30934</v>
      </c>
      <c r="S1566" s="331">
        <v>12023.30934</v>
      </c>
      <c r="T1566" s="331">
        <v>12023.30934</v>
      </c>
      <c r="U1566" s="758">
        <f t="shared" ref="U1566" si="749">Q1566/12*$B$4+(R1566-Q1566)/11*3+(S1566-R1566)/10*2+(T1566-S1566)/9*1</f>
        <v>4007.7697800000001</v>
      </c>
      <c r="V1566" s="331">
        <f>AB1566-AA1566-X1566</f>
        <v>4080.7423199999998</v>
      </c>
      <c r="W1566" s="776"/>
      <c r="X1566" s="331"/>
      <c r="Y1566" s="331">
        <f>V1566-U1566</f>
        <v>72.972539999999753</v>
      </c>
      <c r="Z1566" s="331"/>
      <c r="AA1566" s="331">
        <v>0</v>
      </c>
      <c r="AB1566" s="331">
        <v>4080.7423199999998</v>
      </c>
      <c r="AC1566" s="1015">
        <f>V1566-U1566-Y1566</f>
        <v>0</v>
      </c>
      <c r="AD1566" s="1028"/>
      <c r="AF1566" s="3083">
        <f>V1566+X1566+AA1566-AB1566</f>
        <v>0</v>
      </c>
      <c r="AG1566" s="137">
        <f>AB1566*1000-AF1566</f>
        <v>4080742.32</v>
      </c>
    </row>
    <row r="1567" spans="1:33" ht="60" x14ac:dyDescent="0.25">
      <c r="A1567" s="137">
        <v>1</v>
      </c>
      <c r="B1567" s="312" t="s">
        <v>466</v>
      </c>
      <c r="C1567" s="434"/>
      <c r="D1567" s="4"/>
      <c r="E1567" s="497"/>
      <c r="F1567" s="123"/>
      <c r="G1567" s="183"/>
      <c r="H1567" s="183"/>
      <c r="I1567" s="1415"/>
      <c r="J1567" s="1415"/>
      <c r="K1567" s="122"/>
      <c r="L1567" s="122"/>
      <c r="M1567" s="122"/>
      <c r="N1567" s="122"/>
      <c r="O1567" s="122"/>
      <c r="P1567" s="122"/>
      <c r="Q1567" s="331"/>
      <c r="R1567" s="331"/>
      <c r="S1567" s="331"/>
      <c r="T1567" s="331"/>
      <c r="U1567" s="880"/>
      <c r="V1567" s="331">
        <f>AB1567-AA1567-X1567</f>
        <v>0</v>
      </c>
      <c r="W1567" s="776"/>
      <c r="X1567" s="331"/>
      <c r="Y1567" s="331">
        <f>V1567-U1567</f>
        <v>0</v>
      </c>
      <c r="Z1567" s="331"/>
      <c r="AA1567" s="331"/>
      <c r="AB1567" s="331"/>
      <c r="AC1567" s="1015">
        <f>V1567-U1567-Y1567</f>
        <v>0</v>
      </c>
      <c r="AD1567" s="1028"/>
      <c r="AF1567" s="3083">
        <f>V1567+X1567+AA1567-AB1567</f>
        <v>0</v>
      </c>
      <c r="AG1567" s="137">
        <f>AB1567*1000-AF1567</f>
        <v>0</v>
      </c>
    </row>
    <row r="1568" spans="1:33" ht="45" x14ac:dyDescent="0.25">
      <c r="A1568" s="137">
        <v>1</v>
      </c>
      <c r="B1568" s="312" t="s">
        <v>467</v>
      </c>
      <c r="C1568" s="434"/>
      <c r="D1568" s="4"/>
      <c r="E1568" s="495"/>
      <c r="F1568" s="123"/>
      <c r="G1568" s="183"/>
      <c r="H1568" s="183"/>
      <c r="I1568" s="1415"/>
      <c r="J1568" s="1415"/>
      <c r="K1568" s="122"/>
      <c r="L1568" s="122"/>
      <c r="M1568" s="122"/>
      <c r="N1568" s="122"/>
      <c r="O1568" s="122"/>
      <c r="P1568" s="122"/>
      <c r="Q1568" s="331"/>
      <c r="R1568" s="331"/>
      <c r="S1568" s="331"/>
      <c r="T1568" s="331"/>
      <c r="U1568" s="758"/>
      <c r="V1568" s="331"/>
      <c r="W1568" s="776"/>
      <c r="X1568" s="331"/>
      <c r="Y1568" s="331"/>
      <c r="Z1568" s="331"/>
      <c r="AA1568" s="331"/>
      <c r="AB1568" s="331"/>
      <c r="AC1568" s="1015">
        <f>V1568-U1568-Y1568</f>
        <v>0</v>
      </c>
      <c r="AD1568" s="1028"/>
      <c r="AF1568" s="3083">
        <f>V1568+X1568+AA1568-AB1568</f>
        <v>0</v>
      </c>
      <c r="AG1568" s="137">
        <f>AB1568*1000-AF1568</f>
        <v>0</v>
      </c>
    </row>
    <row r="1569" spans="1:33" ht="29.25" x14ac:dyDescent="0.25">
      <c r="A1569" s="137">
        <v>1</v>
      </c>
      <c r="B1569" s="2082" t="s">
        <v>311</v>
      </c>
      <c r="C1569" s="434"/>
      <c r="D1569" s="4"/>
      <c r="E1569" s="498">
        <f>SUM(E1570,E1571,E1575,E1576,E1577,E1578)</f>
        <v>6437.3</v>
      </c>
      <c r="F1569" s="498">
        <f t="shared" ref="F1569:G1569" si="750">SUM(F1570,F1571,F1575,F1576,F1577,F1578)</f>
        <v>2146</v>
      </c>
      <c r="G1569" s="498">
        <f t="shared" si="750"/>
        <v>3594</v>
      </c>
      <c r="H1569" s="183">
        <f>G1569/F1569*100</f>
        <v>167.47437092264678</v>
      </c>
      <c r="I1569" s="1415"/>
      <c r="J1569" s="1415"/>
      <c r="K1569" s="122"/>
      <c r="L1569" s="122"/>
      <c r="M1569" s="122"/>
      <c r="N1569" s="122"/>
      <c r="O1569" s="122"/>
      <c r="P1569" s="122"/>
      <c r="Q1569" s="331">
        <v>20.644500000000001</v>
      </c>
      <c r="R1569" s="331">
        <v>20.644500000000001</v>
      </c>
      <c r="S1569" s="331">
        <v>20.644500000000001</v>
      </c>
      <c r="T1569" s="331">
        <v>20.644500000000001</v>
      </c>
      <c r="U1569" s="758">
        <f t="shared" ref="U1569" si="751">Q1569/12*$B$4+(R1569-Q1569)/11*3+(S1569-R1569)/10*2+(T1569-S1569)/9*1</f>
        <v>6.8815</v>
      </c>
      <c r="V1569" s="331">
        <f>AB1569-AA1569-X1569</f>
        <v>0.17760000001362641</v>
      </c>
      <c r="W1569" s="776"/>
      <c r="X1569" s="331"/>
      <c r="Y1569" s="331">
        <f>V1569-U1569</f>
        <v>-6.7038999999863735</v>
      </c>
      <c r="Z1569" s="331"/>
      <c r="AA1569" s="331">
        <v>0</v>
      </c>
      <c r="AB1569" s="331">
        <v>0.17760000001362641</v>
      </c>
      <c r="AC1569" s="1015">
        <f>V1569-U1569-Y1569</f>
        <v>0</v>
      </c>
      <c r="AD1569" s="1028"/>
      <c r="AF1569" s="3083">
        <f>V1569+X1569+AA1569-AB1569</f>
        <v>0</v>
      </c>
      <c r="AG1569" s="137">
        <f>AB1569*1000-AF1569</f>
        <v>177.60000001362641</v>
      </c>
    </row>
    <row r="1570" spans="1:33" x14ac:dyDescent="0.25">
      <c r="A1570" s="137">
        <v>1</v>
      </c>
      <c r="B1570" s="312" t="s">
        <v>304</v>
      </c>
      <c r="C1570" s="434"/>
      <c r="D1570" s="4"/>
      <c r="E1570" s="497"/>
      <c r="F1570" s="123"/>
      <c r="G1570" s="183"/>
      <c r="H1570" s="183"/>
      <c r="I1570" s="1415"/>
      <c r="J1570" s="1415"/>
      <c r="K1570" s="122"/>
      <c r="L1570" s="122"/>
      <c r="M1570" s="122"/>
      <c r="N1570" s="122"/>
      <c r="O1570" s="122"/>
      <c r="P1570" s="122"/>
      <c r="Q1570" s="331"/>
      <c r="R1570" s="331"/>
      <c r="S1570" s="331"/>
      <c r="T1570" s="331"/>
      <c r="U1570" s="758"/>
      <c r="V1570" s="331">
        <f>AB1570-AA1570-X1570</f>
        <v>0</v>
      </c>
      <c r="W1570" s="776"/>
      <c r="X1570" s="331"/>
      <c r="Y1570" s="331"/>
      <c r="Z1570" s="331"/>
      <c r="AA1570" s="331"/>
      <c r="AB1570" s="331"/>
      <c r="AC1570" s="1015">
        <f>V1570-U1570-Y1570</f>
        <v>0</v>
      </c>
      <c r="AD1570" s="1028"/>
      <c r="AF1570" s="3083">
        <f>V1570+X1570+AA1570-AB1570</f>
        <v>0</v>
      </c>
      <c r="AG1570" s="137">
        <f>AB1570*1000-AF1570</f>
        <v>0</v>
      </c>
    </row>
    <row r="1571" spans="1:33" ht="30" x14ac:dyDescent="0.25">
      <c r="A1571" s="137">
        <v>1</v>
      </c>
      <c r="B1571" s="472" t="s">
        <v>443</v>
      </c>
      <c r="C1571" s="434"/>
      <c r="D1571" s="4"/>
      <c r="E1571" s="497"/>
      <c r="F1571" s="123"/>
      <c r="G1571" s="183"/>
      <c r="H1571" s="183"/>
      <c r="I1571" s="1415"/>
      <c r="J1571" s="1415"/>
      <c r="K1571" s="122"/>
      <c r="L1571" s="122"/>
      <c r="M1571" s="122"/>
      <c r="N1571" s="122"/>
      <c r="O1571" s="122"/>
      <c r="P1571" s="122"/>
      <c r="Q1571" s="331"/>
      <c r="R1571" s="331"/>
      <c r="S1571" s="331"/>
      <c r="T1571" s="331"/>
      <c r="U1571" s="758"/>
      <c r="V1571" s="331">
        <f>AB1571-AA1571-X1571</f>
        <v>0</v>
      </c>
      <c r="W1571" s="776"/>
      <c r="X1571" s="331"/>
      <c r="Y1571" s="331"/>
      <c r="Z1571" s="331"/>
      <c r="AA1571" s="331"/>
      <c r="AB1571" s="331"/>
      <c r="AC1571" s="1015">
        <f>V1571-U1571-Y1571</f>
        <v>0</v>
      </c>
      <c r="AD1571" s="1028"/>
      <c r="AF1571" s="3083">
        <f>V1571+X1571+AA1571-AB1571</f>
        <v>0</v>
      </c>
      <c r="AG1571" s="137">
        <f>AB1571*1000-AF1571</f>
        <v>0</v>
      </c>
    </row>
    <row r="1572" spans="1:33" x14ac:dyDescent="0.25">
      <c r="A1572" s="137">
        <v>1</v>
      </c>
      <c r="B1572" s="312" t="s">
        <v>444</v>
      </c>
      <c r="C1572" s="434"/>
      <c r="D1572" s="4"/>
      <c r="E1572" s="2761"/>
      <c r="F1572" s="123"/>
      <c r="G1572" s="183"/>
      <c r="H1572" s="183"/>
      <c r="I1572" s="1415"/>
      <c r="J1572" s="1415"/>
      <c r="K1572" s="122"/>
      <c r="L1572" s="122"/>
      <c r="M1572" s="122"/>
      <c r="N1572" s="122"/>
      <c r="O1572" s="122"/>
      <c r="P1572" s="122"/>
      <c r="Q1572" s="331"/>
      <c r="R1572" s="331"/>
      <c r="S1572" s="331"/>
      <c r="T1572" s="331"/>
      <c r="U1572" s="758"/>
      <c r="V1572" s="331"/>
      <c r="W1572" s="776"/>
      <c r="X1572" s="331"/>
      <c r="Y1572" s="331"/>
      <c r="Z1572" s="331"/>
      <c r="AA1572" s="331"/>
      <c r="AB1572" s="331"/>
      <c r="AC1572" s="1015">
        <f>V1572-U1572-Y1572</f>
        <v>0</v>
      </c>
      <c r="AD1572" s="1028"/>
      <c r="AF1572" s="3083">
        <f>V1572+X1572+AA1572-AB1572</f>
        <v>0</v>
      </c>
      <c r="AG1572" s="137">
        <f>AB1572*1000-AF1572</f>
        <v>0</v>
      </c>
    </row>
    <row r="1573" spans="1:33" ht="30" x14ac:dyDescent="0.25">
      <c r="A1573" s="137">
        <v>1</v>
      </c>
      <c r="B1573" s="312" t="s">
        <v>445</v>
      </c>
      <c r="C1573" s="434"/>
      <c r="D1573" s="4"/>
      <c r="E1573" s="497"/>
      <c r="F1573" s="123"/>
      <c r="G1573" s="183"/>
      <c r="H1573" s="183"/>
      <c r="I1573" s="1415"/>
      <c r="J1573" s="1415"/>
      <c r="K1573" s="122"/>
      <c r="L1573" s="122"/>
      <c r="M1573" s="122"/>
      <c r="N1573" s="122"/>
      <c r="O1573" s="122"/>
      <c r="P1573" s="122"/>
      <c r="Q1573" s="331"/>
      <c r="R1573" s="331"/>
      <c r="S1573" s="331"/>
      <c r="T1573" s="331"/>
      <c r="U1573" s="758"/>
      <c r="V1573" s="331">
        <f>AB1573-AA1573-X1573</f>
        <v>0</v>
      </c>
      <c r="W1573" s="776"/>
      <c r="X1573" s="331"/>
      <c r="Y1573" s="331"/>
      <c r="Z1573" s="331"/>
      <c r="AA1573" s="331"/>
      <c r="AB1573" s="331"/>
      <c r="AC1573" s="1015">
        <f>V1573-U1573-Y1573</f>
        <v>0</v>
      </c>
      <c r="AD1573" s="1028"/>
      <c r="AF1573" s="3083">
        <f>V1573+X1573+AA1573-AB1573</f>
        <v>0</v>
      </c>
      <c r="AG1573" s="137">
        <f>AB1573*1000-AF1573</f>
        <v>0</v>
      </c>
    </row>
    <row r="1574" spans="1:33" ht="45" x14ac:dyDescent="0.25">
      <c r="A1574" s="137">
        <v>1</v>
      </c>
      <c r="B1574" s="312" t="s">
        <v>446</v>
      </c>
      <c r="C1574" s="1582"/>
      <c r="D1574" s="524"/>
      <c r="E1574" s="495"/>
      <c r="F1574" s="527"/>
      <c r="G1574" s="749"/>
      <c r="H1574" s="749"/>
      <c r="I1574" s="1415"/>
      <c r="J1574" s="1415"/>
      <c r="K1574" s="122"/>
      <c r="L1574" s="122"/>
      <c r="M1574" s="122"/>
      <c r="N1574" s="122"/>
      <c r="O1574" s="122"/>
      <c r="P1574" s="122"/>
      <c r="Q1574" s="331"/>
      <c r="R1574" s="331"/>
      <c r="S1574" s="331"/>
      <c r="T1574" s="331"/>
      <c r="U1574" s="758">
        <f>Q1574/12*$B$4</f>
        <v>0</v>
      </c>
      <c r="V1574" s="331">
        <f>AB1574-AA1574-X1574</f>
        <v>0</v>
      </c>
      <c r="W1574" s="1198"/>
      <c r="X1574" s="333"/>
      <c r="Y1574" s="333">
        <f>V1574-U1574</f>
        <v>0</v>
      </c>
      <c r="Z1574" s="332"/>
      <c r="AA1574" s="331"/>
      <c r="AB1574" s="332"/>
      <c r="AC1574" s="1015">
        <f>V1574-U1574-Y1574</f>
        <v>0</v>
      </c>
      <c r="AD1574" s="1028"/>
      <c r="AF1574" s="3083">
        <f>V1574+X1574+AA1574-AB1574</f>
        <v>0</v>
      </c>
      <c r="AG1574" s="137">
        <f>AB1574*1000-AF1574</f>
        <v>0</v>
      </c>
    </row>
    <row r="1575" spans="1:33" ht="60" x14ac:dyDescent="0.25">
      <c r="A1575" s="137">
        <v>1</v>
      </c>
      <c r="B1575" s="312" t="s">
        <v>447</v>
      </c>
      <c r="C1575" s="1532"/>
      <c r="D1575" s="536"/>
      <c r="E1575" s="495"/>
      <c r="F1575" s="123"/>
      <c r="G1575" s="183"/>
      <c r="H1575" s="183"/>
      <c r="I1575" s="1415"/>
      <c r="J1575" s="1415"/>
      <c r="K1575" s="122"/>
      <c r="L1575" s="122"/>
      <c r="M1575" s="122"/>
      <c r="N1575" s="122"/>
      <c r="O1575" s="122"/>
      <c r="P1575" s="122"/>
      <c r="Q1575" s="330"/>
      <c r="R1575" s="330"/>
      <c r="S1575" s="330"/>
      <c r="T1575" s="330"/>
      <c r="U1575" s="758"/>
      <c r="V1575" s="330">
        <f>AB1575-AA1575-X1575</f>
        <v>0</v>
      </c>
      <c r="W1575" s="776"/>
      <c r="X1575" s="331"/>
      <c r="Y1575" s="331"/>
      <c r="Z1575" s="331"/>
      <c r="AA1575" s="330"/>
      <c r="AB1575" s="331"/>
      <c r="AC1575" s="1015">
        <f>V1575-U1575-Y1575</f>
        <v>0</v>
      </c>
      <c r="AD1575" s="1028"/>
      <c r="AF1575" s="3083">
        <f>V1575+X1575+AA1575-AB1575</f>
        <v>0</v>
      </c>
      <c r="AG1575" s="137">
        <f>AB1575*1000-AF1575</f>
        <v>0</v>
      </c>
    </row>
    <row r="1576" spans="1:33" ht="45" x14ac:dyDescent="0.25">
      <c r="A1576" s="137">
        <v>1</v>
      </c>
      <c r="B1576" s="311" t="s">
        <v>448</v>
      </c>
      <c r="C1576" s="1532"/>
      <c r="D1576" s="536"/>
      <c r="E1576" s="495"/>
      <c r="F1576" s="123"/>
      <c r="G1576" s="183"/>
      <c r="H1576" s="183"/>
      <c r="I1576" s="1415"/>
      <c r="J1576" s="1415"/>
      <c r="K1576" s="122"/>
      <c r="L1576" s="122"/>
      <c r="M1576" s="122"/>
      <c r="N1576" s="122"/>
      <c r="O1576" s="122"/>
      <c r="P1576" s="122"/>
      <c r="Q1576" s="330"/>
      <c r="R1576" s="330"/>
      <c r="S1576" s="330"/>
      <c r="T1576" s="330"/>
      <c r="U1576" s="758"/>
      <c r="V1576" s="330"/>
      <c r="W1576" s="776"/>
      <c r="X1576" s="331"/>
      <c r="Y1576" s="331"/>
      <c r="Z1576" s="331"/>
      <c r="AA1576" s="330"/>
      <c r="AB1576" s="331"/>
      <c r="AC1576" s="1015">
        <f>V1576-U1576-Y1576</f>
        <v>0</v>
      </c>
      <c r="AD1576" s="1028"/>
      <c r="AF1576" s="3083">
        <f>V1576+X1576+AA1576-AB1576</f>
        <v>0</v>
      </c>
      <c r="AG1576" s="137">
        <f>AB1576*1000-AF1576</f>
        <v>0</v>
      </c>
    </row>
    <row r="1577" spans="1:33" ht="90" x14ac:dyDescent="0.25">
      <c r="A1577" s="137">
        <v>1</v>
      </c>
      <c r="B1577" s="311" t="s">
        <v>449</v>
      </c>
      <c r="C1577" s="1532"/>
      <c r="D1577" s="536"/>
      <c r="E1577" s="497">
        <v>50</v>
      </c>
      <c r="F1577" s="499">
        <f t="shared" ref="F1577:F1578" si="752">ROUND(E1577/12*$B$4,0)</f>
        <v>17</v>
      </c>
      <c r="G1577" s="499"/>
      <c r="H1577" s="183">
        <f>G1577/F1577*100</f>
        <v>0</v>
      </c>
      <c r="I1577" s="1415"/>
      <c r="J1577" s="1415"/>
      <c r="K1577" s="122"/>
      <c r="L1577" s="122"/>
      <c r="M1577" s="122"/>
      <c r="N1577" s="122"/>
      <c r="O1577" s="122"/>
      <c r="P1577" s="122"/>
      <c r="Q1577" s="330"/>
      <c r="R1577" s="330"/>
      <c r="S1577" s="330"/>
      <c r="T1577" s="330"/>
      <c r="U1577" s="758"/>
      <c r="V1577" s="330">
        <f t="shared" ref="V1577:V1584" si="753">AB1577-AA1577-X1577</f>
        <v>0</v>
      </c>
      <c r="W1577" s="776"/>
      <c r="X1577" s="331"/>
      <c r="Y1577" s="331">
        <f>V1577-U1577</f>
        <v>0</v>
      </c>
      <c r="Z1577" s="331"/>
      <c r="AA1577" s="330"/>
      <c r="AB1577" s="331"/>
      <c r="AC1577" s="1015">
        <f>V1577-U1577-Y1577</f>
        <v>0</v>
      </c>
      <c r="AD1577" s="1028"/>
      <c r="AF1577" s="3083">
        <f>V1577+X1577+AA1577-AB1577</f>
        <v>0</v>
      </c>
      <c r="AG1577" s="137">
        <f>AB1577*1000-AF1577</f>
        <v>0</v>
      </c>
    </row>
    <row r="1578" spans="1:33" ht="30" x14ac:dyDescent="0.25">
      <c r="A1578" s="137">
        <v>1</v>
      </c>
      <c r="B1578" s="312" t="s">
        <v>468</v>
      </c>
      <c r="C1578" s="1532"/>
      <c r="D1578" s="536"/>
      <c r="E1578" s="497">
        <v>6387.3</v>
      </c>
      <c r="F1578" s="123">
        <f t="shared" si="752"/>
        <v>2129</v>
      </c>
      <c r="G1578" s="183">
        <v>3594</v>
      </c>
      <c r="H1578" s="183">
        <f>G1578/F1578*100</f>
        <v>168.81164866134336</v>
      </c>
      <c r="I1578" s="1415"/>
      <c r="J1578" s="1415"/>
      <c r="K1578" s="122"/>
      <c r="L1578" s="122"/>
      <c r="M1578" s="122"/>
      <c r="N1578" s="122"/>
      <c r="O1578" s="122"/>
      <c r="P1578" s="122"/>
      <c r="Q1578" s="330">
        <v>15009.45</v>
      </c>
      <c r="R1578" s="330">
        <v>15009.45</v>
      </c>
      <c r="S1578" s="330">
        <v>15009.45</v>
      </c>
      <c r="T1578" s="330">
        <v>15009.45</v>
      </c>
      <c r="U1578" s="758">
        <f t="shared" ref="U1578" si="754">Q1578/12*$B$4+(R1578-Q1578)/11*3+(S1578-R1578)/10*2+(T1578-S1578)/9*1</f>
        <v>5003.1500000000005</v>
      </c>
      <c r="V1578" s="330">
        <f t="shared" si="753"/>
        <v>7766.0365600000005</v>
      </c>
      <c r="W1578" s="776"/>
      <c r="X1578" s="331"/>
      <c r="Y1578" s="331">
        <f>V1578-U1578</f>
        <v>2762.8865599999999</v>
      </c>
      <c r="Z1578" s="331"/>
      <c r="AA1578" s="330">
        <v>0</v>
      </c>
      <c r="AB1578" s="331">
        <v>7766.0365600000005</v>
      </c>
      <c r="AC1578" s="1015">
        <f>V1578-U1578-Y1578</f>
        <v>0</v>
      </c>
      <c r="AD1578" s="1028"/>
      <c r="AF1578" s="3083">
        <f>V1578+X1578+AA1578-AB1578</f>
        <v>0</v>
      </c>
      <c r="AG1578" s="137">
        <f>AB1578*1000-AF1578</f>
        <v>7766036.5600000005</v>
      </c>
    </row>
    <row r="1579" spans="1:33" ht="29.25" x14ac:dyDescent="0.25">
      <c r="A1579" s="137">
        <v>1</v>
      </c>
      <c r="B1579" s="524" t="s">
        <v>312</v>
      </c>
      <c r="C1579" s="434"/>
      <c r="D1579" s="4"/>
      <c r="E1579" s="221"/>
      <c r="F1579" s="123"/>
      <c r="G1579" s="183"/>
      <c r="H1579" s="183"/>
      <c r="I1579" s="1415"/>
      <c r="J1579" s="1415"/>
      <c r="K1579" s="122"/>
      <c r="L1579" s="122"/>
      <c r="M1579" s="122"/>
      <c r="N1579" s="122"/>
      <c r="O1579" s="122"/>
      <c r="P1579" s="122"/>
      <c r="Q1579" s="331"/>
      <c r="R1579" s="331"/>
      <c r="S1579" s="331"/>
      <c r="T1579" s="331"/>
      <c r="U1579" s="758"/>
      <c r="V1579" s="331">
        <f t="shared" si="753"/>
        <v>0</v>
      </c>
      <c r="W1579" s="776"/>
      <c r="X1579" s="331"/>
      <c r="Y1579" s="331"/>
      <c r="Z1579" s="331"/>
      <c r="AA1579" s="331"/>
      <c r="AB1579" s="331"/>
      <c r="AC1579" s="1015">
        <f>V1579-U1579-Y1579</f>
        <v>0</v>
      </c>
      <c r="AD1579" s="1028"/>
      <c r="AF1579" s="3083">
        <f>V1579+X1579+AA1579-AB1579</f>
        <v>0</v>
      </c>
      <c r="AG1579" s="137">
        <f>AB1579*1000-AF1579</f>
        <v>0</v>
      </c>
    </row>
    <row r="1580" spans="1:33" x14ac:dyDescent="0.25">
      <c r="A1580" s="137">
        <v>1</v>
      </c>
      <c r="B1580" s="524" t="s">
        <v>320</v>
      </c>
      <c r="C1580" s="434"/>
      <c r="D1580" s="4"/>
      <c r="E1580" s="221"/>
      <c r="F1580" s="123"/>
      <c r="G1580" s="183"/>
      <c r="H1580" s="183"/>
      <c r="I1580" s="1415"/>
      <c r="J1580" s="1415"/>
      <c r="K1580" s="122"/>
      <c r="L1580" s="122"/>
      <c r="M1580" s="122"/>
      <c r="N1580" s="122"/>
      <c r="O1580" s="122"/>
      <c r="P1580" s="122"/>
      <c r="Q1580" s="331"/>
      <c r="R1580" s="331"/>
      <c r="S1580" s="331"/>
      <c r="T1580" s="331"/>
      <c r="U1580" s="758"/>
      <c r="V1580" s="331">
        <f t="shared" si="753"/>
        <v>0</v>
      </c>
      <c r="W1580" s="776"/>
      <c r="X1580" s="331"/>
      <c r="Y1580" s="331"/>
      <c r="Z1580" s="331"/>
      <c r="AA1580" s="331"/>
      <c r="AB1580" s="331"/>
      <c r="AC1580" s="1015">
        <f>V1580-U1580-Y1580</f>
        <v>0</v>
      </c>
      <c r="AD1580" s="1028"/>
      <c r="AF1580" s="3083">
        <f>V1580+X1580+AA1580-AB1580</f>
        <v>0</v>
      </c>
      <c r="AG1580" s="137">
        <f>AB1580*1000-AF1580</f>
        <v>0</v>
      </c>
    </row>
    <row r="1581" spans="1:33" x14ac:dyDescent="0.25">
      <c r="A1581" s="137">
        <v>1</v>
      </c>
      <c r="B1581" s="4" t="s">
        <v>321</v>
      </c>
      <c r="C1581" s="434"/>
      <c r="D1581" s="4"/>
      <c r="E1581" s="221"/>
      <c r="F1581" s="183"/>
      <c r="G1581" s="183"/>
      <c r="H1581" s="183"/>
      <c r="I1581" s="1415"/>
      <c r="J1581" s="1415"/>
      <c r="K1581" s="122"/>
      <c r="L1581" s="122"/>
      <c r="M1581" s="122"/>
      <c r="N1581" s="122"/>
      <c r="O1581" s="122"/>
      <c r="P1581" s="122"/>
      <c r="Q1581" s="331"/>
      <c r="R1581" s="331"/>
      <c r="S1581" s="331"/>
      <c r="T1581" s="331"/>
      <c r="U1581" s="758"/>
      <c r="V1581" s="331">
        <f t="shared" si="753"/>
        <v>0</v>
      </c>
      <c r="W1581" s="776"/>
      <c r="X1581" s="331"/>
      <c r="Y1581" s="331"/>
      <c r="Z1581" s="331"/>
      <c r="AA1581" s="331"/>
      <c r="AB1581" s="331"/>
      <c r="AC1581" s="1015">
        <f>V1581-U1581-Y1581</f>
        <v>0</v>
      </c>
      <c r="AD1581" s="1028"/>
      <c r="AF1581" s="3083">
        <f>V1581+X1581+AA1581-AB1581</f>
        <v>0</v>
      </c>
      <c r="AG1581" s="137">
        <f>AB1581*1000-AF1581</f>
        <v>0</v>
      </c>
    </row>
    <row r="1582" spans="1:33" x14ac:dyDescent="0.25">
      <c r="A1582" s="137">
        <v>1</v>
      </c>
      <c r="B1582" s="538" t="s">
        <v>322</v>
      </c>
      <c r="C1582" s="434"/>
      <c r="D1582" s="4"/>
      <c r="E1582" s="221"/>
      <c r="F1582" s="123"/>
      <c r="G1582" s="183"/>
      <c r="H1582" s="183"/>
      <c r="I1582" s="1415"/>
      <c r="J1582" s="1415"/>
      <c r="K1582" s="122"/>
      <c r="L1582" s="122"/>
      <c r="M1582" s="122"/>
      <c r="N1582" s="122"/>
      <c r="O1582" s="122"/>
      <c r="P1582" s="122"/>
      <c r="Q1582" s="331"/>
      <c r="R1582" s="331"/>
      <c r="S1582" s="331"/>
      <c r="T1582" s="331"/>
      <c r="U1582" s="758"/>
      <c r="V1582" s="331">
        <f t="shared" si="753"/>
        <v>0</v>
      </c>
      <c r="W1582" s="776"/>
      <c r="X1582" s="331"/>
      <c r="Y1582" s="331"/>
      <c r="Z1582" s="331"/>
      <c r="AA1582" s="331"/>
      <c r="AB1582" s="331"/>
      <c r="AC1582" s="1015">
        <f>V1582-U1582-Y1582</f>
        <v>0</v>
      </c>
      <c r="AD1582" s="1028"/>
      <c r="AF1582" s="3083">
        <f>V1582+X1582+AA1582-AB1582</f>
        <v>0</v>
      </c>
      <c r="AG1582" s="137">
        <f>AB1582*1000-AF1582</f>
        <v>0</v>
      </c>
    </row>
    <row r="1583" spans="1:33" ht="29.25" x14ac:dyDescent="0.25">
      <c r="A1583" s="137">
        <v>1</v>
      </c>
      <c r="B1583" s="524" t="s">
        <v>305</v>
      </c>
      <c r="C1583" s="434"/>
      <c r="D1583" s="4"/>
      <c r="E1583" s="221"/>
      <c r="F1583" s="123">
        <f>ROUND(E1583/12*$B$4,0)</f>
        <v>0</v>
      </c>
      <c r="G1583" s="183"/>
      <c r="H1583" s="183"/>
      <c r="I1583" s="1415"/>
      <c r="J1583" s="1415"/>
      <c r="K1583" s="122"/>
      <c r="L1583" s="122"/>
      <c r="M1583" s="122"/>
      <c r="N1583" s="122"/>
      <c r="O1583" s="122"/>
      <c r="P1583" s="122"/>
      <c r="Q1583" s="331"/>
      <c r="R1583" s="331"/>
      <c r="S1583" s="331"/>
      <c r="T1583" s="331"/>
      <c r="U1583" s="758"/>
      <c r="V1583" s="331">
        <f t="shared" si="753"/>
        <v>0</v>
      </c>
      <c r="W1583" s="776"/>
      <c r="X1583" s="331"/>
      <c r="Y1583" s="331"/>
      <c r="Z1583" s="331"/>
      <c r="AA1583" s="331"/>
      <c r="AB1583" s="331"/>
      <c r="AC1583" s="1015">
        <f>V1583-U1583-Y1583</f>
        <v>0</v>
      </c>
      <c r="AD1583" s="1028"/>
      <c r="AF1583" s="3083">
        <f>V1583+X1583+AA1583-AB1583</f>
        <v>0</v>
      </c>
      <c r="AG1583" s="137">
        <f>AB1583*1000-AF1583</f>
        <v>0</v>
      </c>
    </row>
    <row r="1584" spans="1:33" ht="30" x14ac:dyDescent="0.25">
      <c r="A1584" s="137">
        <v>1</v>
      </c>
      <c r="B1584" s="520" t="s">
        <v>191</v>
      </c>
      <c r="C1584" s="434"/>
      <c r="D1584" s="4"/>
      <c r="E1584" s="221"/>
      <c r="F1584" s="183"/>
      <c r="G1584" s="183"/>
      <c r="H1584" s="183"/>
      <c r="I1584" s="1415"/>
      <c r="J1584" s="1415"/>
      <c r="K1584" s="122"/>
      <c r="L1584" s="122"/>
      <c r="M1584" s="122"/>
      <c r="N1584" s="122"/>
      <c r="O1584" s="122"/>
      <c r="P1584" s="122"/>
      <c r="Q1584" s="331"/>
      <c r="R1584" s="331"/>
      <c r="S1584" s="331"/>
      <c r="T1584" s="331"/>
      <c r="U1584" s="758"/>
      <c r="V1584" s="331">
        <f t="shared" si="753"/>
        <v>0</v>
      </c>
      <c r="W1584" s="776"/>
      <c r="X1584" s="331"/>
      <c r="Y1584" s="331"/>
      <c r="Z1584" s="331"/>
      <c r="AA1584" s="331"/>
      <c r="AB1584" s="331"/>
      <c r="AC1584" s="1015">
        <f>V1584-U1584-Y1584</f>
        <v>0</v>
      </c>
      <c r="AD1584" s="1028"/>
      <c r="AF1584" s="3083">
        <f>V1584+X1584+AA1584-AB1584</f>
        <v>0</v>
      </c>
      <c r="AG1584" s="137">
        <f>AB1584*1000-AF1584</f>
        <v>0</v>
      </c>
    </row>
    <row r="1585" spans="1:33" s="2087" customFormat="1" x14ac:dyDescent="0.25">
      <c r="A1585" s="2087">
        <v>1</v>
      </c>
      <c r="B1585" s="520"/>
      <c r="C1585" s="434"/>
      <c r="D1585" s="4"/>
      <c r="E1585" s="221"/>
      <c r="F1585" s="183"/>
      <c r="G1585" s="183"/>
      <c r="H1585" s="183"/>
      <c r="I1585" s="1415"/>
      <c r="J1585" s="1415"/>
      <c r="K1585" s="122"/>
      <c r="L1585" s="122"/>
      <c r="M1585" s="122"/>
      <c r="N1585" s="122"/>
      <c r="O1585" s="122"/>
      <c r="P1585" s="122"/>
      <c r="Q1585" s="331"/>
      <c r="R1585" s="331"/>
      <c r="S1585" s="331"/>
      <c r="T1585" s="331"/>
      <c r="U1585" s="758"/>
      <c r="V1585" s="331"/>
      <c r="W1585" s="776"/>
      <c r="X1585" s="331"/>
      <c r="Y1585" s="331"/>
      <c r="Z1585" s="331"/>
      <c r="AA1585" s="331"/>
      <c r="AB1585" s="331"/>
      <c r="AC1585" s="1015">
        <f>V1585-U1585-Y1585</f>
        <v>0</v>
      </c>
      <c r="AD1585" s="1028"/>
      <c r="AF1585" s="3083">
        <f>V1585+X1585+AA1585-AB1585</f>
        <v>0</v>
      </c>
      <c r="AG1585" s="2087">
        <f>AB1585*1000-AF1585</f>
        <v>0</v>
      </c>
    </row>
    <row r="1586" spans="1:33" x14ac:dyDescent="0.25">
      <c r="A1586" s="137">
        <v>1</v>
      </c>
      <c r="B1586" s="512" t="s">
        <v>217</v>
      </c>
      <c r="C1586" s="434"/>
      <c r="D1586" s="4"/>
      <c r="E1586" s="245">
        <f>SUM(E1587:E1590)</f>
        <v>3650</v>
      </c>
      <c r="F1586" s="527">
        <f>SUM(F1587:F1590)</f>
        <v>1216</v>
      </c>
      <c r="G1586" s="749">
        <f>SUM(G1587:G1590)</f>
        <v>1384</v>
      </c>
      <c r="H1586" s="749">
        <f t="shared" ref="H1586:H1596" si="755">G1586/F1586*100</f>
        <v>113.81578947368421</v>
      </c>
      <c r="I1586" s="1415"/>
      <c r="J1586" s="1415"/>
      <c r="K1586" s="122"/>
      <c r="L1586" s="122"/>
      <c r="M1586" s="122"/>
      <c r="N1586" s="122"/>
      <c r="O1586" s="122"/>
      <c r="P1586" s="122"/>
      <c r="Q1586" s="331">
        <v>2387.9654999999998</v>
      </c>
      <c r="R1586" s="331">
        <v>2387.9654999999998</v>
      </c>
      <c r="S1586" s="331">
        <v>2387.9654999999998</v>
      </c>
      <c r="T1586" s="331">
        <v>2387.9654999999998</v>
      </c>
      <c r="U1586" s="880">
        <f t="shared" ref="U1586" si="756">Q1586/12*$B$4+(R1586-Q1586)/11*3+(S1586-R1586)/10*2+(T1586-S1586)/9*1</f>
        <v>795.98849999999993</v>
      </c>
      <c r="V1586" s="331">
        <f>AB1586-AA1586-X1586</f>
        <v>924.3587</v>
      </c>
      <c r="W1586" s="776"/>
      <c r="X1586" s="331"/>
      <c r="Y1586" s="331">
        <f>V1586-U1586</f>
        <v>128.37020000000007</v>
      </c>
      <c r="Z1586" s="331"/>
      <c r="AA1586" s="331">
        <v>0</v>
      </c>
      <c r="AB1586" s="331">
        <v>924.3587</v>
      </c>
      <c r="AC1586" s="1015">
        <f>V1586-U1586-Y1586</f>
        <v>0</v>
      </c>
      <c r="AD1586" s="1028"/>
      <c r="AF1586" s="3083">
        <f>V1586+X1586+AA1586-AB1586</f>
        <v>0</v>
      </c>
      <c r="AG1586" s="137">
        <f>AB1586*1000-AF1586</f>
        <v>924358.7</v>
      </c>
    </row>
    <row r="1587" spans="1:33" x14ac:dyDescent="0.25">
      <c r="A1587" s="137">
        <v>1</v>
      </c>
      <c r="B1587" s="478" t="s">
        <v>494</v>
      </c>
      <c r="C1587" s="423"/>
      <c r="D1587" s="4"/>
      <c r="E1587" s="225">
        <v>850</v>
      </c>
      <c r="F1587" s="187">
        <f>ROUND(E1587/12*$B$4,0)</f>
        <v>283</v>
      </c>
      <c r="G1587" s="1638">
        <v>322</v>
      </c>
      <c r="H1587" s="183">
        <f t="shared" si="755"/>
        <v>113.78091872791521</v>
      </c>
      <c r="I1587" s="1415"/>
      <c r="J1587" s="1415"/>
      <c r="K1587" s="122"/>
      <c r="L1587" s="122"/>
      <c r="M1587" s="122"/>
      <c r="N1587" s="122"/>
      <c r="O1587" s="122"/>
      <c r="P1587" s="122"/>
      <c r="Q1587" s="332"/>
      <c r="R1587" s="332"/>
      <c r="S1587" s="332"/>
      <c r="T1587" s="332"/>
      <c r="U1587" s="879"/>
      <c r="V1587" s="331"/>
      <c r="W1587" s="1057"/>
      <c r="X1587" s="332"/>
      <c r="Y1587" s="331"/>
      <c r="Z1587" s="331"/>
      <c r="AA1587" s="331"/>
      <c r="AB1587" s="332"/>
      <c r="AC1587" s="1015">
        <f>V1587-U1587-Y1587</f>
        <v>0</v>
      </c>
      <c r="AD1587" s="1028"/>
      <c r="AF1587" s="3083">
        <f>V1587+X1587+AA1587-AB1587</f>
        <v>0</v>
      </c>
      <c r="AG1587" s="137">
        <f>AB1587*1000-AF1587</f>
        <v>0</v>
      </c>
    </row>
    <row r="1588" spans="1:33" ht="30" x14ac:dyDescent="0.25">
      <c r="A1588" s="137">
        <v>1</v>
      </c>
      <c r="B1588" s="302" t="s">
        <v>259</v>
      </c>
      <c r="C1588" s="1582"/>
      <c r="D1588" s="4"/>
      <c r="E1588" s="246">
        <v>1050</v>
      </c>
      <c r="F1588" s="972">
        <f>ROUND(E1588/12*$B$4,0)</f>
        <v>350</v>
      </c>
      <c r="G1588" s="972">
        <v>414</v>
      </c>
      <c r="H1588" s="183">
        <f t="shared" si="755"/>
        <v>118.28571428571428</v>
      </c>
      <c r="I1588" s="1415"/>
      <c r="J1588" s="1415"/>
      <c r="K1588" s="122"/>
      <c r="L1588" s="1434"/>
      <c r="M1588" s="1434"/>
      <c r="N1588" s="1434"/>
      <c r="O1588" s="1434"/>
      <c r="P1588" s="1434"/>
      <c r="Q1588" s="332"/>
      <c r="R1588" s="332"/>
      <c r="S1588" s="332"/>
      <c r="T1588" s="332"/>
      <c r="U1588" s="879"/>
      <c r="V1588" s="331"/>
      <c r="W1588" s="1057"/>
      <c r="X1588" s="332"/>
      <c r="Y1588" s="331"/>
      <c r="Z1588" s="331"/>
      <c r="AA1588" s="331"/>
      <c r="AB1588" s="332"/>
      <c r="AC1588" s="1015">
        <f>V1588-U1588-Y1588</f>
        <v>0</v>
      </c>
      <c r="AD1588" s="1028"/>
      <c r="AF1588" s="3083">
        <f>V1588+X1588+AA1588-AB1588</f>
        <v>0</v>
      </c>
      <c r="AG1588" s="137">
        <f>AB1588*1000-AF1588</f>
        <v>0</v>
      </c>
    </row>
    <row r="1589" spans="1:33" ht="30" x14ac:dyDescent="0.25">
      <c r="A1589" s="137">
        <v>1</v>
      </c>
      <c r="B1589" s="679" t="s">
        <v>264</v>
      </c>
      <c r="C1589" s="1639"/>
      <c r="D1589" s="1535"/>
      <c r="E1589" s="221">
        <v>850</v>
      </c>
      <c r="F1589" s="123">
        <f>ROUND(E1589/12*$B$4,0)</f>
        <v>283</v>
      </c>
      <c r="G1589" s="183">
        <v>338</v>
      </c>
      <c r="H1589" s="183">
        <f t="shared" si="755"/>
        <v>119.43462897526503</v>
      </c>
      <c r="I1589" s="1415"/>
      <c r="J1589" s="1415"/>
      <c r="K1589" s="122"/>
      <c r="L1589" s="1434"/>
      <c r="M1589" s="1434"/>
      <c r="N1589" s="1434"/>
      <c r="O1589" s="1434"/>
      <c r="P1589" s="1434"/>
      <c r="Q1589" s="332"/>
      <c r="R1589" s="332"/>
      <c r="S1589" s="332"/>
      <c r="T1589" s="332"/>
      <c r="U1589" s="758"/>
      <c r="V1589" s="331"/>
      <c r="W1589" s="1057"/>
      <c r="X1589" s="332"/>
      <c r="Y1589" s="331"/>
      <c r="Z1589" s="331"/>
      <c r="AA1589" s="331"/>
      <c r="AB1589" s="332"/>
      <c r="AC1589" s="1015">
        <f>V1589-U1589-Y1589</f>
        <v>0</v>
      </c>
      <c r="AD1589" s="1028"/>
      <c r="AF1589" s="3083">
        <f>V1589+X1589+AA1589-AB1589</f>
        <v>0</v>
      </c>
      <c r="AG1589" s="137">
        <f>AB1589*1000-AF1589</f>
        <v>0</v>
      </c>
    </row>
    <row r="1590" spans="1:33" ht="22.5" customHeight="1" x14ac:dyDescent="0.25">
      <c r="A1590" s="137">
        <v>1</v>
      </c>
      <c r="B1590" s="519" t="s">
        <v>34</v>
      </c>
      <c r="C1590" s="1640"/>
      <c r="D1590" s="4"/>
      <c r="E1590" s="246">
        <v>900</v>
      </c>
      <c r="F1590" s="183">
        <f>ROUND(E1590/12*$B$4,0)</f>
        <v>300</v>
      </c>
      <c r="G1590" s="183">
        <v>310</v>
      </c>
      <c r="H1590" s="183">
        <f t="shared" si="755"/>
        <v>103.33333333333334</v>
      </c>
      <c r="I1590" s="1433"/>
      <c r="J1590" s="1415"/>
      <c r="K1590" s="122"/>
      <c r="L1590" s="122"/>
      <c r="M1590" s="122"/>
      <c r="N1590" s="122"/>
      <c r="O1590" s="1434"/>
      <c r="P1590" s="1434"/>
      <c r="Q1590" s="331"/>
      <c r="R1590" s="331"/>
      <c r="S1590" s="331"/>
      <c r="T1590" s="331"/>
      <c r="U1590" s="758">
        <f>Q1590/12*$B$4</f>
        <v>0</v>
      </c>
      <c r="V1590" s="331">
        <f>AB1590-AA1590-X1590</f>
        <v>0</v>
      </c>
      <c r="W1590" s="776"/>
      <c r="X1590" s="331"/>
      <c r="Y1590" s="331">
        <f>V1590-U1590</f>
        <v>0</v>
      </c>
      <c r="Z1590" s="331"/>
      <c r="AA1590" s="331"/>
      <c r="AB1590" s="331"/>
      <c r="AC1590" s="1015">
        <f>V1590-U1590-Y1590</f>
        <v>0</v>
      </c>
      <c r="AD1590" s="1028"/>
      <c r="AF1590" s="3083">
        <f>V1590+X1590+AA1590-AB1590</f>
        <v>0</v>
      </c>
      <c r="AG1590" s="137">
        <f>AB1590*1000-AF1590</f>
        <v>0</v>
      </c>
    </row>
    <row r="1591" spans="1:33" s="2087" customFormat="1" ht="57" customHeight="1" x14ac:dyDescent="0.25">
      <c r="A1591" s="2087">
        <v>1</v>
      </c>
      <c r="B1591" s="474" t="s">
        <v>508</v>
      </c>
      <c r="C1591" s="1640"/>
      <c r="D1591" s="4"/>
      <c r="E1591" s="973">
        <f>E1553</f>
        <v>16695</v>
      </c>
      <c r="F1591" s="749">
        <f>F1553</f>
        <v>5565</v>
      </c>
      <c r="G1591" s="1541">
        <f>G1553</f>
        <v>2677</v>
      </c>
      <c r="H1591" s="135">
        <f t="shared" si="755"/>
        <v>48.104222821203955</v>
      </c>
      <c r="I1591" s="1433"/>
      <c r="J1591" s="1429"/>
      <c r="K1591" s="122"/>
      <c r="L1591" s="122"/>
      <c r="M1591" s="122"/>
      <c r="N1591" s="1428"/>
      <c r="O1591" s="1434"/>
      <c r="P1591" s="1434"/>
      <c r="Q1591" s="331">
        <f>Q1553</f>
        <v>52161.297859999999</v>
      </c>
      <c r="R1591" s="331">
        <f>R1553</f>
        <v>52161.297859999999</v>
      </c>
      <c r="S1591" s="331">
        <f>S1553</f>
        <v>52161.297859999999</v>
      </c>
      <c r="T1591" s="331">
        <f>T1553</f>
        <v>52161.297859999999</v>
      </c>
      <c r="U1591" s="882">
        <f t="shared" ref="U1591:AB1591" si="757">U1553</f>
        <v>17387.099286666667</v>
      </c>
      <c r="V1591" s="333">
        <f t="shared" si="757"/>
        <v>8288.2368000000006</v>
      </c>
      <c r="W1591" s="776">
        <f t="shared" si="757"/>
        <v>0</v>
      </c>
      <c r="X1591" s="331">
        <f t="shared" si="757"/>
        <v>0</v>
      </c>
      <c r="Y1591" s="331">
        <f t="shared" si="757"/>
        <v>-9098.8624866666669</v>
      </c>
      <c r="Z1591" s="333">
        <f t="shared" si="757"/>
        <v>0</v>
      </c>
      <c r="AA1591" s="331">
        <f t="shared" si="757"/>
        <v>-0.17760000000000001</v>
      </c>
      <c r="AB1591" s="332">
        <f t="shared" si="757"/>
        <v>8288.0591999999997</v>
      </c>
      <c r="AC1591" s="1015">
        <f>V1591-U1591-Y1591</f>
        <v>0</v>
      </c>
      <c r="AD1591" s="1028"/>
      <c r="AF1591" s="3083">
        <f>V1591+X1591+AA1591-AB1591</f>
        <v>0</v>
      </c>
      <c r="AG1591" s="2087">
        <f>AB1591*1000-AF1591</f>
        <v>8288059.1999999993</v>
      </c>
    </row>
    <row r="1592" spans="1:33" x14ac:dyDescent="0.25">
      <c r="A1592" s="137">
        <v>1</v>
      </c>
      <c r="B1592" s="474" t="s">
        <v>260</v>
      </c>
      <c r="C1592" s="423"/>
      <c r="D1592" s="1641"/>
      <c r="E1592" s="498">
        <f>E1569+E1542</f>
        <v>47187.3</v>
      </c>
      <c r="F1592" s="525">
        <f>F1569+F1542</f>
        <v>15729</v>
      </c>
      <c r="G1592" s="1642">
        <f>G1569+G1542</f>
        <v>18560</v>
      </c>
      <c r="H1592" s="1541">
        <f t="shared" si="755"/>
        <v>117.99860130968275</v>
      </c>
      <c r="I1592" s="1433"/>
      <c r="J1592" s="1415"/>
      <c r="K1592" s="122"/>
      <c r="L1592" s="122"/>
      <c r="M1592" s="122"/>
      <c r="N1592" s="1428"/>
      <c r="O1592" s="1434"/>
      <c r="P1592" s="1434"/>
      <c r="Q1592" s="333"/>
      <c r="R1592" s="333"/>
      <c r="S1592" s="333"/>
      <c r="T1592" s="333"/>
      <c r="U1592" s="879"/>
      <c r="V1592" s="331"/>
      <c r="W1592" s="776"/>
      <c r="X1592" s="331"/>
      <c r="Y1592" s="331"/>
      <c r="Z1592" s="331"/>
      <c r="AA1592" s="333"/>
      <c r="AB1592" s="332"/>
      <c r="AC1592" s="1015">
        <f>V1592-U1592-Y1592</f>
        <v>0</v>
      </c>
      <c r="AD1592" s="1028"/>
      <c r="AF1592" s="3083">
        <f>V1592+X1592+AA1592-AB1592</f>
        <v>0</v>
      </c>
      <c r="AG1592" s="137">
        <f>AB1592*1000-AF1592</f>
        <v>0</v>
      </c>
    </row>
    <row r="1593" spans="1:33" ht="29.25" x14ac:dyDescent="0.25">
      <c r="A1593" s="137">
        <v>1</v>
      </c>
      <c r="B1593" s="474" t="s">
        <v>274</v>
      </c>
      <c r="C1593" s="1402"/>
      <c r="D1593" s="1178"/>
      <c r="E1593" s="498">
        <f>E1557</f>
        <v>32403</v>
      </c>
      <c r="F1593" s="526">
        <f>F1557</f>
        <v>10801</v>
      </c>
      <c r="G1593" s="1642">
        <f>G1557</f>
        <v>11163</v>
      </c>
      <c r="H1593" s="749">
        <f t="shared" si="755"/>
        <v>103.35154152393298</v>
      </c>
      <c r="I1593" s="1433"/>
      <c r="J1593" s="1415"/>
      <c r="K1593" s="749"/>
      <c r="L1593" s="322"/>
      <c r="M1593" s="749"/>
      <c r="N1593" s="749"/>
      <c r="O1593" s="749"/>
      <c r="P1593" s="749"/>
      <c r="Q1593" s="331"/>
      <c r="R1593" s="331"/>
      <c r="S1593" s="331"/>
      <c r="T1593" s="331"/>
      <c r="U1593" s="879"/>
      <c r="V1593" s="331"/>
      <c r="W1593" s="1198">
        <f t="shared" ref="W1593" si="758">W1578+W1557</f>
        <v>0</v>
      </c>
      <c r="X1593" s="333"/>
      <c r="Y1593" s="333"/>
      <c r="Z1593" s="331"/>
      <c r="AA1593" s="331"/>
      <c r="AB1593" s="331"/>
      <c r="AC1593" s="1015">
        <f>V1593-U1593-Y1593</f>
        <v>0</v>
      </c>
      <c r="AD1593" s="1028"/>
      <c r="AF1593" s="3083">
        <f>V1593+X1593+AA1593-AB1593</f>
        <v>0</v>
      </c>
      <c r="AG1593" s="137">
        <f>AB1593*1000-AF1593</f>
        <v>0</v>
      </c>
    </row>
    <row r="1594" spans="1:33" ht="29.25" x14ac:dyDescent="0.25">
      <c r="A1594" s="137">
        <v>1</v>
      </c>
      <c r="B1594" s="474" t="s">
        <v>261</v>
      </c>
      <c r="C1594" s="447"/>
      <c r="D1594" s="1077"/>
      <c r="E1594" s="498">
        <f>E1579+E1548</f>
        <v>29500</v>
      </c>
      <c r="F1594" s="525">
        <f>F1579+F1548</f>
        <v>9833</v>
      </c>
      <c r="G1594" s="525">
        <f>G1579+G1548</f>
        <v>7762</v>
      </c>
      <c r="H1594" s="837">
        <f t="shared" si="755"/>
        <v>78.938269093867589</v>
      </c>
      <c r="I1594" s="1415"/>
      <c r="J1594" s="1415"/>
      <c r="K1594" s="749"/>
      <c r="L1594" s="322"/>
      <c r="M1594" s="322"/>
      <c r="N1594" s="749"/>
      <c r="O1594" s="749"/>
      <c r="P1594" s="749"/>
      <c r="Q1594" s="331"/>
      <c r="R1594" s="331"/>
      <c r="S1594" s="331"/>
      <c r="T1594" s="331"/>
      <c r="U1594" s="758"/>
      <c r="V1594" s="331">
        <f>AB1594-AA1594-X1594</f>
        <v>0</v>
      </c>
      <c r="W1594" s="776"/>
      <c r="X1594" s="331"/>
      <c r="Y1594" s="331"/>
      <c r="Z1594" s="331"/>
      <c r="AA1594" s="331"/>
      <c r="AB1594" s="331"/>
      <c r="AC1594" s="1015">
        <f>V1594-U1594-Y1594</f>
        <v>0</v>
      </c>
      <c r="AD1594" s="1028"/>
      <c r="AF1594" s="3083">
        <f>V1594+X1594+AA1594-AB1594</f>
        <v>0</v>
      </c>
      <c r="AG1594" s="137">
        <f>AB1594*1000-AF1594</f>
        <v>0</v>
      </c>
    </row>
    <row r="1595" spans="1:33" s="147" customFormat="1" ht="29.25" x14ac:dyDescent="0.25">
      <c r="A1595" s="137">
        <v>1</v>
      </c>
      <c r="B1595" s="474" t="s">
        <v>262</v>
      </c>
      <c r="C1595" s="1643"/>
      <c r="D1595" s="3"/>
      <c r="E1595" s="498">
        <f>E1583+E1551</f>
        <v>13000</v>
      </c>
      <c r="F1595" s="527">
        <f t="shared" ref="F1595:G1595" si="759">F1583+F1551</f>
        <v>4333</v>
      </c>
      <c r="G1595" s="527">
        <f t="shared" si="759"/>
        <v>2369</v>
      </c>
      <c r="H1595" s="123">
        <f t="shared" si="755"/>
        <v>54.673436418186014</v>
      </c>
      <c r="I1595" s="830"/>
      <c r="J1595" s="152"/>
      <c r="K1595" s="153"/>
      <c r="L1595" s="153"/>
      <c r="M1595" s="153"/>
      <c r="N1595" s="153"/>
      <c r="O1595" s="153"/>
      <c r="P1595" s="153"/>
      <c r="Q1595" s="331"/>
      <c r="R1595" s="331"/>
      <c r="S1595" s="331"/>
      <c r="T1595" s="331"/>
      <c r="U1595" s="880"/>
      <c r="V1595" s="331"/>
      <c r="W1595" s="776"/>
      <c r="X1595" s="331"/>
      <c r="Y1595" s="331"/>
      <c r="Z1595" s="331"/>
      <c r="AA1595" s="331"/>
      <c r="AB1595" s="331"/>
      <c r="AC1595" s="1015">
        <f>V1595-U1595-Y1595</f>
        <v>0</v>
      </c>
      <c r="AD1595" s="1028"/>
      <c r="AF1595" s="3083">
        <f>V1595+X1595+AA1595-AB1595</f>
        <v>0</v>
      </c>
      <c r="AG1595" s="147">
        <f>AB1595*1000-AF1595</f>
        <v>0</v>
      </c>
    </row>
    <row r="1596" spans="1:33" s="147" customFormat="1" x14ac:dyDescent="0.25">
      <c r="A1596" s="137">
        <v>1</v>
      </c>
      <c r="B1596" s="475" t="s">
        <v>134</v>
      </c>
      <c r="C1596" s="431"/>
      <c r="D1596" s="1530"/>
      <c r="E1596" s="498">
        <f>E1592+E1593+E1595+E1594*2.6+E1591*2.6</f>
        <v>212697.3</v>
      </c>
      <c r="F1596" s="527">
        <f>F1592+F1593+F1595+F1594*2.6+F1591*2.6</f>
        <v>70897.8</v>
      </c>
      <c r="G1596" s="527">
        <f>G1592+G1593+G1595+G1594*2.6+G1591*2.6</f>
        <v>59233.399999999994</v>
      </c>
      <c r="H1596" s="123">
        <f t="shared" si="755"/>
        <v>83.547585397572263</v>
      </c>
      <c r="I1596" s="830"/>
      <c r="J1596" s="152"/>
      <c r="K1596" s="153"/>
      <c r="L1596" s="153"/>
      <c r="M1596" s="153"/>
      <c r="N1596" s="153"/>
      <c r="O1596" s="153"/>
      <c r="P1596" s="153"/>
      <c r="Q1596" s="332">
        <f t="shared" ref="Q1596:AB1596" si="760">SUM(Q1595,Q1586,Q1578,Q1569,Q1557,Q1553,Q1541)</f>
        <v>232413.71444000001</v>
      </c>
      <c r="R1596" s="332">
        <f t="shared" ref="R1596:S1596" si="761">SUM(R1595,R1586,R1578,R1569,R1557,R1553,R1541)</f>
        <v>232413.71444000001</v>
      </c>
      <c r="S1596" s="332">
        <f t="shared" si="761"/>
        <v>230870.89473000003</v>
      </c>
      <c r="T1596" s="332">
        <f t="shared" ref="T1596" si="762">SUM(T1595,T1586,T1578,T1569,T1557,T1553,T1541)</f>
        <v>230870.89473000003</v>
      </c>
      <c r="U1596" s="879">
        <f t="shared" si="760"/>
        <v>77162.674204666677</v>
      </c>
      <c r="V1596" s="332">
        <f t="shared" si="760"/>
        <v>71533.079200000007</v>
      </c>
      <c r="W1596" s="1057">
        <f t="shared" si="760"/>
        <v>0</v>
      </c>
      <c r="X1596" s="332">
        <f t="shared" si="760"/>
        <v>-224.8519</v>
      </c>
      <c r="Y1596" s="332">
        <f t="shared" si="760"/>
        <v>-5629.5950046666549</v>
      </c>
      <c r="Z1596" s="332">
        <f t="shared" si="760"/>
        <v>0</v>
      </c>
      <c r="AA1596" s="332">
        <f t="shared" si="760"/>
        <v>-45.011330000000001</v>
      </c>
      <c r="AB1596" s="332">
        <f t="shared" si="760"/>
        <v>71263.215970000019</v>
      </c>
      <c r="AC1596" s="1015">
        <f>V1596-U1596-Y1596</f>
        <v>-1.4551915228366852E-11</v>
      </c>
      <c r="AD1596" s="1028"/>
      <c r="AF1596" s="3083">
        <f>V1596+X1596+AA1596-AB1596</f>
        <v>0</v>
      </c>
      <c r="AG1596" s="147">
        <f>AB1596*1000-AF1596</f>
        <v>71263215.970000014</v>
      </c>
    </row>
    <row r="1597" spans="1:33" s="147" customFormat="1" x14ac:dyDescent="0.25">
      <c r="A1597" s="137">
        <v>1</v>
      </c>
      <c r="B1597" s="744" t="s">
        <v>123</v>
      </c>
      <c r="C1597" s="431"/>
      <c r="D1597" s="1530"/>
      <c r="E1597" s="225"/>
      <c r="F1597" s="123"/>
      <c r="G1597" s="123"/>
      <c r="H1597" s="123"/>
      <c r="I1597" s="830"/>
      <c r="J1597" s="152"/>
      <c r="K1597" s="153"/>
      <c r="L1597" s="153"/>
      <c r="M1597" s="153"/>
      <c r="N1597" s="153"/>
      <c r="O1597" s="153"/>
      <c r="P1597" s="153"/>
      <c r="Q1597" s="332"/>
      <c r="R1597" s="332"/>
      <c r="S1597" s="332"/>
      <c r="T1597" s="332"/>
      <c r="U1597" s="879"/>
      <c r="V1597" s="332"/>
      <c r="W1597" s="1057"/>
      <c r="X1597" s="332"/>
      <c r="Y1597" s="332"/>
      <c r="Z1597" s="332"/>
      <c r="AA1597" s="332"/>
      <c r="AB1597" s="332"/>
      <c r="AC1597" s="1015">
        <f>V1597-U1597-Y1597</f>
        <v>0</v>
      </c>
      <c r="AD1597" s="1028"/>
      <c r="AF1597" s="3083">
        <f>V1597+X1597+AA1597-AB1597</f>
        <v>0</v>
      </c>
      <c r="AG1597" s="147">
        <f>AB1597*1000-AF1597</f>
        <v>0</v>
      </c>
    </row>
    <row r="1598" spans="1:33" s="147" customFormat="1" x14ac:dyDescent="0.25">
      <c r="A1598" s="137">
        <v>1</v>
      </c>
      <c r="B1598" s="163" t="s">
        <v>9</v>
      </c>
      <c r="C1598" s="431"/>
      <c r="D1598" s="1530">
        <v>240</v>
      </c>
      <c r="E1598" s="226">
        <v>622</v>
      </c>
      <c r="F1598" s="123">
        <f>ROUND(E1598/12*$B$4,0)</f>
        <v>207</v>
      </c>
      <c r="G1598" s="123">
        <v>264</v>
      </c>
      <c r="H1598" s="123">
        <f>G1598/F1598*100</f>
        <v>127.53623188405795</v>
      </c>
      <c r="I1598" s="830">
        <v>9</v>
      </c>
      <c r="J1598" s="152">
        <f>M1598/G1598</f>
        <v>7.8257575757575761</v>
      </c>
      <c r="K1598" s="153">
        <f>ROUND(E1598*I1598,0)</f>
        <v>5598</v>
      </c>
      <c r="L1598" s="153">
        <f>ROUND(K1598/12*$B$4,0)</f>
        <v>1866</v>
      </c>
      <c r="M1598" s="153">
        <v>2066</v>
      </c>
      <c r="N1598" s="153">
        <f>M1598/L1598*100</f>
        <v>110.71811361200427</v>
      </c>
      <c r="O1598" s="153">
        <f>ROUND(K1598/D1598,0)</f>
        <v>23</v>
      </c>
      <c r="P1598" s="153">
        <f>M1598/$B$4*12/O1598</f>
        <v>269.47826086956519</v>
      </c>
      <c r="Q1598" s="332"/>
      <c r="R1598" s="332"/>
      <c r="S1598" s="332"/>
      <c r="T1598" s="332"/>
      <c r="U1598" s="879"/>
      <c r="V1598" s="332"/>
      <c r="W1598" s="1057"/>
      <c r="X1598" s="332"/>
      <c r="Y1598" s="332"/>
      <c r="Z1598" s="332"/>
      <c r="AA1598" s="332"/>
      <c r="AB1598" s="332"/>
      <c r="AC1598" s="1015">
        <f>V1598-U1598-Y1598</f>
        <v>0</v>
      </c>
      <c r="AD1598" s="1028"/>
      <c r="AF1598" s="3083">
        <f>V1598+X1598+AA1598-AB1598</f>
        <v>0</v>
      </c>
      <c r="AG1598" s="147">
        <f>AB1598*1000-AF1598</f>
        <v>0</v>
      </c>
    </row>
    <row r="1599" spans="1:33" s="147" customFormat="1" x14ac:dyDescent="0.25">
      <c r="A1599" s="137">
        <v>1</v>
      </c>
      <c r="B1599" s="168" t="s">
        <v>44</v>
      </c>
      <c r="C1599" s="1644"/>
      <c r="D1599" s="1530">
        <v>240</v>
      </c>
      <c r="E1599" s="226">
        <v>1481</v>
      </c>
      <c r="F1599" s="123">
        <f>ROUND(E1599/12*$B$4,0)</f>
        <v>494</v>
      </c>
      <c r="G1599" s="123">
        <v>476</v>
      </c>
      <c r="H1599" s="123">
        <f>G1599/F1599*100</f>
        <v>96.356275303643727</v>
      </c>
      <c r="I1599" s="830">
        <v>8</v>
      </c>
      <c r="J1599" s="152">
        <f>M1599/G1599</f>
        <v>7.8508403361344534</v>
      </c>
      <c r="K1599" s="153">
        <f>ROUND(E1599*I1599,0)</f>
        <v>11848</v>
      </c>
      <c r="L1599" s="153">
        <f>ROUND(K1599/12*$B$4,0)</f>
        <v>3949</v>
      </c>
      <c r="M1599" s="153">
        <v>3737</v>
      </c>
      <c r="N1599" s="153">
        <f>M1599/L1599*100</f>
        <v>94.63155229171943</v>
      </c>
      <c r="O1599" s="153">
        <f>ROUND(K1599/D1599,0)</f>
        <v>49</v>
      </c>
      <c r="P1599" s="153">
        <f>M1599/$B$4*12/O1599</f>
        <v>228.79591836734693</v>
      </c>
      <c r="Q1599" s="331"/>
      <c r="R1599" s="331"/>
      <c r="S1599" s="331"/>
      <c r="T1599" s="331"/>
      <c r="U1599" s="879"/>
      <c r="V1599" s="332"/>
      <c r="W1599" s="1057"/>
      <c r="X1599" s="332"/>
      <c r="Y1599" s="332"/>
      <c r="Z1599" s="332"/>
      <c r="AA1599" s="332"/>
      <c r="AB1599" s="332"/>
      <c r="AC1599" s="1015">
        <f>V1599-U1599-Y1599</f>
        <v>0</v>
      </c>
      <c r="AD1599" s="1028"/>
      <c r="AF1599" s="3083">
        <f>V1599+X1599+AA1599-AB1599</f>
        <v>0</v>
      </c>
      <c r="AG1599" s="147">
        <f>AB1599*1000-AF1599</f>
        <v>0</v>
      </c>
    </row>
    <row r="1600" spans="1:33" x14ac:dyDescent="0.25">
      <c r="A1600" s="137">
        <v>1</v>
      </c>
      <c r="B1600" s="1645" t="s">
        <v>176</v>
      </c>
      <c r="C1600" s="1200"/>
      <c r="D1600" s="1550"/>
      <c r="E1600" s="227">
        <f>SUM(E1598:E1599)</f>
        <v>2103</v>
      </c>
      <c r="F1600" s="310">
        <f>SUM(F1598:F1599)</f>
        <v>701</v>
      </c>
      <c r="G1600" s="310">
        <f>SUM(G1598:G1599)</f>
        <v>740</v>
      </c>
      <c r="H1600" s="158">
        <f>G1600/F1600*100</f>
        <v>105.56348074179742</v>
      </c>
      <c r="I1600" s="1433">
        <f>IF(E1600=0,0,K1600/E1600)</f>
        <v>8.2957679505468374</v>
      </c>
      <c r="J1600" s="1069">
        <f>M1600/G1600</f>
        <v>7.8418918918918923</v>
      </c>
      <c r="K1600" s="310">
        <f>SUM(K1598:K1599)</f>
        <v>17446</v>
      </c>
      <c r="L1600" s="310">
        <f>SUM(L1598:L1599)</f>
        <v>5815</v>
      </c>
      <c r="M1600" s="1127">
        <f>SUM(M1598:M1599)</f>
        <v>5803</v>
      </c>
      <c r="N1600" s="1127">
        <f>M1600/L1600*100</f>
        <v>99.793637145313838</v>
      </c>
      <c r="O1600" s="1127">
        <f>SUM(O1598:O1599)</f>
        <v>72</v>
      </c>
      <c r="P1600" s="282">
        <f>M1600/$B$4*12/O1600</f>
        <v>241.79166666666666</v>
      </c>
      <c r="Q1600" s="333"/>
      <c r="R1600" s="333"/>
      <c r="S1600" s="333"/>
      <c r="T1600" s="333"/>
      <c r="U1600" s="879"/>
      <c r="V1600" s="332">
        <f>AB1600-AA1600-X1600</f>
        <v>0</v>
      </c>
      <c r="W1600" s="1057"/>
      <c r="X1600" s="332"/>
      <c r="Y1600" s="332"/>
      <c r="Z1600" s="332"/>
      <c r="AA1600" s="332"/>
      <c r="AB1600" s="332"/>
      <c r="AC1600" s="1015">
        <f>V1600-U1600-Y1600</f>
        <v>0</v>
      </c>
      <c r="AD1600" s="1028"/>
      <c r="AF1600" s="3083">
        <f>V1600+X1600+AA1600-AB1600</f>
        <v>0</v>
      </c>
      <c r="AG1600" s="137">
        <f>AB1600*1000-AF1600</f>
        <v>0</v>
      </c>
    </row>
    <row r="1601" spans="1:33" ht="30" thickBot="1" x14ac:dyDescent="0.3">
      <c r="A1601" s="137">
        <v>1</v>
      </c>
      <c r="B1601" s="148" t="s">
        <v>201</v>
      </c>
      <c r="C1601" s="148"/>
      <c r="D1601" s="148"/>
      <c r="E1601" s="248">
        <f>SUM(E1600)</f>
        <v>2103</v>
      </c>
      <c r="F1601" s="1528">
        <f>SUM(F1600)</f>
        <v>701</v>
      </c>
      <c r="G1601" s="1528">
        <f>SUM(G1600)</f>
        <v>740</v>
      </c>
      <c r="H1601" s="1528">
        <f>G1601/F1601*100</f>
        <v>105.56348074179742</v>
      </c>
      <c r="I1601" s="1646">
        <f>IF(E1601=0,0,K1601/E1601)</f>
        <v>8.2957679505468374</v>
      </c>
      <c r="J1601" s="1637">
        <f>SUM(J1600)</f>
        <v>7.8418918918918923</v>
      </c>
      <c r="K1601" s="1528">
        <f>SUM(K1600)</f>
        <v>17446</v>
      </c>
      <c r="L1601" s="1528">
        <f>SUM(L1600)</f>
        <v>5815</v>
      </c>
      <c r="M1601" s="1528">
        <f>SUM(M1600)</f>
        <v>5803</v>
      </c>
      <c r="N1601" s="1109">
        <f>M1601/L1601*100</f>
        <v>99.793637145313838</v>
      </c>
      <c r="O1601" s="1153">
        <f>SUM(O1600)</f>
        <v>72</v>
      </c>
      <c r="P1601" s="1109">
        <f>M1601/$B$4*12/O1601</f>
        <v>241.79166666666666</v>
      </c>
      <c r="Q1601" s="336">
        <v>40204.458251999989</v>
      </c>
      <c r="R1601" s="336">
        <v>40204.458251999989</v>
      </c>
      <c r="S1601" s="336">
        <v>41693.046108000002</v>
      </c>
      <c r="T1601" s="336">
        <v>41693.046108000002</v>
      </c>
      <c r="U1601" s="884">
        <f t="shared" ref="U1601" si="763">Q1601/12*$B$4+(R1601-Q1601)/11*3+(S1601-R1601)/10*2+(T1601-S1601)/9*1</f>
        <v>13699.203655199999</v>
      </c>
      <c r="V1601" s="336">
        <f>AB1601-AA1601-X1601</f>
        <v>14487.32805</v>
      </c>
      <c r="W1601" s="778"/>
      <c r="X1601" s="336"/>
      <c r="Y1601" s="336">
        <f>V1601-U1601</f>
        <v>788.12439480000103</v>
      </c>
      <c r="Z1601" s="336">
        <v>-34.782719999999998</v>
      </c>
      <c r="AA1601" s="336">
        <v>-5.9338500000000005</v>
      </c>
      <c r="AB1601" s="336">
        <v>14481.394200000001</v>
      </c>
      <c r="AC1601" s="1015">
        <f>V1601-U1601-Y1601</f>
        <v>0</v>
      </c>
      <c r="AD1601" s="1028"/>
      <c r="AF1601" s="3083">
        <f>V1601+X1601+AA1601-AB1601</f>
        <v>0</v>
      </c>
      <c r="AG1601" s="137">
        <f>AB1601*1000-AF1601</f>
        <v>14481394.200000001</v>
      </c>
    </row>
    <row r="1602" spans="1:33" ht="15.75" thickBot="1" x14ac:dyDescent="0.3">
      <c r="A1602" s="137">
        <v>1</v>
      </c>
      <c r="B1602" s="1423" t="s">
        <v>278</v>
      </c>
      <c r="C1602" s="1423"/>
      <c r="D1602" s="1423"/>
      <c r="E1602" s="230"/>
      <c r="F1602" s="708"/>
      <c r="G1602" s="708"/>
      <c r="H1602" s="708"/>
      <c r="I1602" s="1387"/>
      <c r="J1602" s="1387"/>
      <c r="K1602" s="708"/>
      <c r="L1602" s="708"/>
      <c r="M1602" s="708">
        <f>SUM(M1593,M1601)</f>
        <v>5803</v>
      </c>
      <c r="N1602" s="708"/>
      <c r="O1602" s="708"/>
      <c r="P1602" s="708"/>
      <c r="Q1602" s="337">
        <f t="shared" ref="Q1602:U1602" si="764">Q1601+Q1596</f>
        <v>272618.17269199999</v>
      </c>
      <c r="R1602" s="337">
        <f t="shared" ref="R1602:S1602" si="765">R1601+R1596</f>
        <v>272618.17269199999</v>
      </c>
      <c r="S1602" s="337">
        <f t="shared" si="765"/>
        <v>272563.94083800004</v>
      </c>
      <c r="T1602" s="337">
        <f t="shared" ref="T1602" si="766">T1601+T1596</f>
        <v>272563.94083800004</v>
      </c>
      <c r="U1602" s="759">
        <f t="shared" si="764"/>
        <v>90861.877859866683</v>
      </c>
      <c r="V1602" s="337">
        <f t="shared" ref="V1602:AB1602" si="767">V1601+V1596</f>
        <v>86020.407250000004</v>
      </c>
      <c r="W1602" s="781">
        <f t="shared" si="767"/>
        <v>0</v>
      </c>
      <c r="X1602" s="156">
        <f>X1601+X1596</f>
        <v>-224.8519</v>
      </c>
      <c r="Y1602" s="337">
        <f t="shared" si="767"/>
        <v>-4841.4706098666538</v>
      </c>
      <c r="Z1602" s="337">
        <f t="shared" si="767"/>
        <v>-34.782719999999998</v>
      </c>
      <c r="AA1602" s="337">
        <f t="shared" si="767"/>
        <v>-50.945180000000001</v>
      </c>
      <c r="AB1602" s="337">
        <f t="shared" si="767"/>
        <v>85744.610170000014</v>
      </c>
      <c r="AC1602" s="1015">
        <f>V1602-U1602-Y1602</f>
        <v>-2.5465851649641991E-11</v>
      </c>
      <c r="AD1602" s="1028"/>
      <c r="AF1602" s="3083">
        <f>V1602+X1602+AA1602-AB1602</f>
        <v>0</v>
      </c>
      <c r="AG1602" s="137">
        <f>AB1602*1000-AF1602</f>
        <v>85744610.170000017</v>
      </c>
    </row>
    <row r="1603" spans="1:33" x14ac:dyDescent="0.25">
      <c r="A1603" s="137">
        <v>1</v>
      </c>
      <c r="B1603" s="1647"/>
      <c r="C1603" s="445"/>
      <c r="D1603" s="1647"/>
      <c r="E1603" s="233"/>
      <c r="F1603" s="747"/>
      <c r="G1603" s="747"/>
      <c r="H1603" s="747"/>
      <c r="I1603" s="1407"/>
      <c r="J1603" s="1407"/>
      <c r="K1603" s="747"/>
      <c r="L1603" s="747"/>
      <c r="M1603" s="747"/>
      <c r="N1603" s="747"/>
      <c r="O1603" s="747"/>
      <c r="P1603" s="747"/>
      <c r="Q1603" s="330"/>
      <c r="R1603" s="330"/>
      <c r="S1603" s="330"/>
      <c r="T1603" s="330"/>
      <c r="U1603" s="757"/>
      <c r="V1603" s="330"/>
      <c r="W1603" s="779"/>
      <c r="X1603" s="330"/>
      <c r="Y1603" s="330"/>
      <c r="Z1603" s="330"/>
      <c r="AA1603" s="330"/>
      <c r="AB1603" s="330"/>
      <c r="AC1603" s="1015">
        <f>V1603-U1603-Y1603</f>
        <v>0</v>
      </c>
      <c r="AD1603" s="1028"/>
      <c r="AF1603" s="3083">
        <f>V1603+X1603+AA1603-AB1603</f>
        <v>0</v>
      </c>
      <c r="AG1603" s="137">
        <f>AB1603*1000-AF1603</f>
        <v>0</v>
      </c>
    </row>
    <row r="1604" spans="1:33" ht="43.5" x14ac:dyDescent="0.25">
      <c r="A1604" s="137">
        <v>1</v>
      </c>
      <c r="B1604" s="1019" t="s">
        <v>366</v>
      </c>
      <c r="C1604" s="1019"/>
      <c r="D1604" s="1432"/>
      <c r="E1604" s="233"/>
      <c r="F1604" s="187"/>
      <c r="G1604" s="187"/>
      <c r="H1604" s="187"/>
      <c r="I1604" s="1415"/>
      <c r="J1604" s="1415"/>
      <c r="K1604" s="525"/>
      <c r="L1604" s="525"/>
      <c r="M1604" s="525"/>
      <c r="N1604" s="525"/>
      <c r="O1604" s="525"/>
      <c r="P1604" s="525"/>
      <c r="Q1604" s="331"/>
      <c r="R1604" s="331"/>
      <c r="S1604" s="331"/>
      <c r="T1604" s="331"/>
      <c r="U1604" s="758"/>
      <c r="V1604" s="331"/>
      <c r="W1604" s="776"/>
      <c r="X1604" s="331"/>
      <c r="Y1604" s="331"/>
      <c r="Z1604" s="331"/>
      <c r="AA1604" s="331"/>
      <c r="AB1604" s="331"/>
      <c r="AC1604" s="1015">
        <f>V1604-U1604-Y1604</f>
        <v>0</v>
      </c>
      <c r="AD1604" s="1028"/>
      <c r="AF1604" s="3083">
        <f>V1604+X1604+AA1604-AB1604</f>
        <v>0</v>
      </c>
      <c r="AG1604" s="137">
        <f>AB1604*1000-AF1604</f>
        <v>0</v>
      </c>
    </row>
    <row r="1605" spans="1:33" x14ac:dyDescent="0.25">
      <c r="A1605" s="137">
        <v>1</v>
      </c>
      <c r="B1605" s="470" t="s">
        <v>194</v>
      </c>
      <c r="C1605" s="1531"/>
      <c r="D1605" s="535"/>
      <c r="E1605" s="225"/>
      <c r="F1605" s="187"/>
      <c r="G1605" s="187"/>
      <c r="H1605" s="187"/>
      <c r="I1605" s="1415"/>
      <c r="J1605" s="1415"/>
      <c r="K1605" s="525"/>
      <c r="L1605" s="525"/>
      <c r="M1605" s="525"/>
      <c r="N1605" s="525"/>
      <c r="O1605" s="525"/>
      <c r="P1605" s="525"/>
      <c r="Q1605" s="331"/>
      <c r="R1605" s="331"/>
      <c r="S1605" s="331"/>
      <c r="T1605" s="331"/>
      <c r="U1605" s="880"/>
      <c r="V1605" s="331"/>
      <c r="W1605" s="776"/>
      <c r="X1605" s="331"/>
      <c r="Y1605" s="331"/>
      <c r="Z1605" s="331"/>
      <c r="AA1605" s="331"/>
      <c r="AB1605" s="331"/>
      <c r="AC1605" s="1015">
        <f>V1605-U1605-Y1605</f>
        <v>0</v>
      </c>
      <c r="AD1605" s="1028"/>
      <c r="AF1605" s="3083">
        <f>V1605+X1605+AA1605-AB1605</f>
        <v>0</v>
      </c>
      <c r="AG1605" s="137">
        <f>AB1605*1000-AF1605</f>
        <v>0</v>
      </c>
    </row>
    <row r="1606" spans="1:33" ht="29.25" x14ac:dyDescent="0.25">
      <c r="A1606" s="137">
        <v>1</v>
      </c>
      <c r="B1606" s="524" t="s">
        <v>311</v>
      </c>
      <c r="C1606" s="434"/>
      <c r="D1606" s="535"/>
      <c r="E1606" s="499">
        <f>E1607</f>
        <v>2375</v>
      </c>
      <c r="F1606" s="187">
        <f>F1607</f>
        <v>791.75</v>
      </c>
      <c r="G1606" s="187">
        <f>G1607</f>
        <v>660.11250000000007</v>
      </c>
      <c r="H1606" s="123">
        <f t="shared" ref="H1606:H1611" si="768">G1606/F1606*100</f>
        <v>83.373855383643843</v>
      </c>
      <c r="I1606" s="1415"/>
      <c r="J1606" s="1415"/>
      <c r="K1606" s="525"/>
      <c r="L1606" s="525"/>
      <c r="M1606" s="525"/>
      <c r="N1606" s="525"/>
      <c r="O1606" s="525"/>
      <c r="P1606" s="525"/>
      <c r="Q1606" s="331">
        <v>113661.17376000001</v>
      </c>
      <c r="R1606" s="331">
        <v>113661.17376000001</v>
      </c>
      <c r="S1606" s="331">
        <v>113661.17376000001</v>
      </c>
      <c r="T1606" s="331">
        <v>113661.17376000001</v>
      </c>
      <c r="U1606" s="758">
        <f t="shared" ref="U1606" si="769">Q1606/12*$B$4+(R1606-Q1606)/11*3+(S1606-R1606)/10*2+(T1606-S1606)/9*1</f>
        <v>37887.057919999999</v>
      </c>
      <c r="V1606" s="331">
        <f>AB1606-AA1606-X1606</f>
        <v>37949.048329999991</v>
      </c>
      <c r="W1606" s="776"/>
      <c r="X1606" s="331"/>
      <c r="Y1606" s="331">
        <f>V1606-U1606</f>
        <v>61.990409999991243</v>
      </c>
      <c r="Z1606" s="331">
        <v>-3.3225400000000005</v>
      </c>
      <c r="AA1606" s="331">
        <v>-2.3321000000000001</v>
      </c>
      <c r="AB1606" s="331">
        <v>37946.716229999991</v>
      </c>
      <c r="AC1606" s="1015">
        <f>V1606-U1606-Y1606</f>
        <v>0</v>
      </c>
      <c r="AD1606" s="1028"/>
      <c r="AF1606" s="3083">
        <f>V1606+X1606+AA1606-AB1606</f>
        <v>0</v>
      </c>
      <c r="AG1606" s="137">
        <f>AB1606*1000-AF1606</f>
        <v>37946716.229999989</v>
      </c>
    </row>
    <row r="1607" spans="1:33" ht="30" x14ac:dyDescent="0.25">
      <c r="A1607" s="137">
        <v>1</v>
      </c>
      <c r="B1607" s="822" t="s">
        <v>443</v>
      </c>
      <c r="C1607" s="434"/>
      <c r="D1607" s="535"/>
      <c r="E1607" s="499">
        <f>E1608/4</f>
        <v>2375</v>
      </c>
      <c r="F1607" s="187">
        <f>F1608/4</f>
        <v>791.75</v>
      </c>
      <c r="G1607" s="187">
        <f>G1608/4</f>
        <v>660.11250000000007</v>
      </c>
      <c r="H1607" s="123">
        <f t="shared" si="768"/>
        <v>83.373855383643843</v>
      </c>
      <c r="I1607" s="1415"/>
      <c r="J1607" s="1415"/>
      <c r="K1607" s="525"/>
      <c r="L1607" s="525"/>
      <c r="M1607" s="525"/>
      <c r="N1607" s="525"/>
      <c r="O1607" s="525"/>
      <c r="P1607" s="525"/>
      <c r="Q1607" s="331"/>
      <c r="R1607" s="331"/>
      <c r="S1607" s="331"/>
      <c r="T1607" s="331"/>
      <c r="U1607" s="758"/>
      <c r="V1607" s="331"/>
      <c r="W1607" s="776"/>
      <c r="X1607" s="331"/>
      <c r="Y1607" s="331"/>
      <c r="Z1607" s="331"/>
      <c r="AA1607" s="331"/>
      <c r="AB1607" s="331"/>
      <c r="AC1607" s="1015">
        <f>V1607-U1607-Y1607</f>
        <v>0</v>
      </c>
      <c r="AD1607" s="1028"/>
      <c r="AF1607" s="3083">
        <f>V1607+X1607+AA1607-AB1607</f>
        <v>0</v>
      </c>
      <c r="AG1607" s="137">
        <f>AB1607*1000-AF1607</f>
        <v>0</v>
      </c>
    </row>
    <row r="1608" spans="1:33" ht="30" x14ac:dyDescent="0.25">
      <c r="A1608" s="137">
        <v>1</v>
      </c>
      <c r="B1608" s="4" t="s">
        <v>445</v>
      </c>
      <c r="C1608" s="434"/>
      <c r="D1608" s="535"/>
      <c r="E1608" s="499">
        <v>9500</v>
      </c>
      <c r="F1608" s="187">
        <f>ROUND(E1608/12*$B$4,0)</f>
        <v>3167</v>
      </c>
      <c r="G1608" s="187">
        <v>2640.4500000000003</v>
      </c>
      <c r="H1608" s="123">
        <f t="shared" si="768"/>
        <v>83.373855383643843</v>
      </c>
      <c r="I1608" s="1415"/>
      <c r="J1608" s="1415"/>
      <c r="K1608" s="525"/>
      <c r="L1608" s="525"/>
      <c r="M1608" s="525"/>
      <c r="N1608" s="525"/>
      <c r="O1608" s="525"/>
      <c r="P1608" s="525"/>
      <c r="Q1608" s="331"/>
      <c r="R1608" s="331"/>
      <c r="S1608" s="331"/>
      <c r="T1608" s="331"/>
      <c r="U1608" s="758"/>
      <c r="V1608" s="331"/>
      <c r="W1608" s="776"/>
      <c r="X1608" s="331"/>
      <c r="Y1608" s="331"/>
      <c r="Z1608" s="331"/>
      <c r="AA1608" s="331"/>
      <c r="AB1608" s="331"/>
      <c r="AC1608" s="1015">
        <f>V1608-U1608-Y1608</f>
        <v>0</v>
      </c>
      <c r="AD1608" s="1028"/>
      <c r="AF1608" s="3083">
        <f>V1608+X1608+AA1608-AB1608</f>
        <v>0</v>
      </c>
      <c r="AG1608" s="137">
        <f>AB1608*1000-AF1608</f>
        <v>0</v>
      </c>
    </row>
    <row r="1609" spans="1:33" ht="29.25" x14ac:dyDescent="0.25">
      <c r="A1609" s="137">
        <v>1</v>
      </c>
      <c r="B1609" s="524" t="s">
        <v>312</v>
      </c>
      <c r="C1609" s="434"/>
      <c r="D1609" s="535"/>
      <c r="E1609" s="499">
        <f>(E1611+E1612)/9.4</f>
        <v>43680.425531914894</v>
      </c>
      <c r="F1609" s="187">
        <f>(F1611+F1612)/9.4</f>
        <v>14560.106382978724</v>
      </c>
      <c r="G1609" s="187">
        <f>(G1611+G1612)/9.4</f>
        <v>14640.259574468088</v>
      </c>
      <c r="H1609" s="123">
        <f t="shared" si="768"/>
        <v>100.55049866656927</v>
      </c>
      <c r="I1609" s="1415"/>
      <c r="J1609" s="1415"/>
      <c r="K1609" s="525"/>
      <c r="L1609" s="525"/>
      <c r="M1609" s="525"/>
      <c r="N1609" s="525"/>
      <c r="O1609" s="525"/>
      <c r="P1609" s="525"/>
      <c r="Q1609" s="331"/>
      <c r="R1609" s="331"/>
      <c r="S1609" s="331"/>
      <c r="T1609" s="331"/>
      <c r="U1609" s="758"/>
      <c r="V1609" s="331"/>
      <c r="W1609" s="776"/>
      <c r="X1609" s="331"/>
      <c r="Y1609" s="331"/>
      <c r="Z1609" s="331"/>
      <c r="AA1609" s="331"/>
      <c r="AB1609" s="331"/>
      <c r="AC1609" s="1015">
        <f>V1609-U1609-Y1609</f>
        <v>0</v>
      </c>
      <c r="AD1609" s="1028"/>
      <c r="AF1609" s="3083">
        <f>V1609+X1609+AA1609-AB1609</f>
        <v>0</v>
      </c>
      <c r="AG1609" s="137">
        <f>AB1609*1000-AF1609</f>
        <v>0</v>
      </c>
    </row>
    <row r="1610" spans="1:33" x14ac:dyDescent="0.25">
      <c r="A1610" s="137">
        <v>1</v>
      </c>
      <c r="B1610" s="4" t="s">
        <v>321</v>
      </c>
      <c r="C1610" s="434"/>
      <c r="D1610" s="535"/>
      <c r="E1610" s="499">
        <f>(E1611+E1612)/9.4</f>
        <v>43680.425531914894</v>
      </c>
      <c r="F1610" s="187">
        <f>(F1611+F1612)/9.4</f>
        <v>14560.106382978724</v>
      </c>
      <c r="G1610" s="187">
        <f>(G1611+G1612)/9.4</f>
        <v>14640.259574468088</v>
      </c>
      <c r="H1610" s="123">
        <f t="shared" si="768"/>
        <v>100.55049866656927</v>
      </c>
      <c r="I1610" s="1415"/>
      <c r="J1610" s="1415"/>
      <c r="K1610" s="525"/>
      <c r="L1610" s="525"/>
      <c r="M1610" s="525"/>
      <c r="N1610" s="525"/>
      <c r="O1610" s="525"/>
      <c r="P1610" s="525"/>
      <c r="Q1610" s="331"/>
      <c r="R1610" s="331"/>
      <c r="S1610" s="331"/>
      <c r="T1610" s="331"/>
      <c r="U1610" s="758"/>
      <c r="V1610" s="331"/>
      <c r="W1610" s="776"/>
      <c r="X1610" s="331"/>
      <c r="Y1610" s="331"/>
      <c r="Z1610" s="331"/>
      <c r="AA1610" s="331"/>
      <c r="AB1610" s="331"/>
      <c r="AC1610" s="1015">
        <f>V1610-U1610-Y1610</f>
        <v>0</v>
      </c>
      <c r="AD1610" s="1028"/>
      <c r="AF1610" s="3083">
        <f>V1610+X1610+AA1610-AB1610</f>
        <v>0</v>
      </c>
      <c r="AG1610" s="137">
        <f>AB1610*1000-AF1610</f>
        <v>0</v>
      </c>
    </row>
    <row r="1611" spans="1:33" x14ac:dyDescent="0.25">
      <c r="A1611" s="137">
        <v>1</v>
      </c>
      <c r="B1611" s="538" t="s">
        <v>322</v>
      </c>
      <c r="C1611" s="457"/>
      <c r="D1611" s="535"/>
      <c r="E1611" s="499">
        <v>410596</v>
      </c>
      <c r="F1611" s="187">
        <f>ROUND(E1611/12*$B$4,0)</f>
        <v>136865</v>
      </c>
      <c r="G1611" s="187">
        <v>137618.44000000003</v>
      </c>
      <c r="H1611" s="123">
        <f t="shared" si="768"/>
        <v>100.55049866656927</v>
      </c>
      <c r="I1611" s="1415"/>
      <c r="J1611" s="1415"/>
      <c r="K1611" s="525"/>
      <c r="L1611" s="525"/>
      <c r="M1611" s="525"/>
      <c r="N1611" s="525"/>
      <c r="O1611" s="525"/>
      <c r="P1611" s="525"/>
      <c r="Q1611" s="331"/>
      <c r="R1611" s="331"/>
      <c r="S1611" s="331"/>
      <c r="T1611" s="331"/>
      <c r="U1611" s="758"/>
      <c r="V1611" s="331">
        <f>AB1611-AA1611-X1611</f>
        <v>0</v>
      </c>
      <c r="W1611" s="776"/>
      <c r="X1611" s="331"/>
      <c r="Y1611" s="331"/>
      <c r="Z1611" s="331"/>
      <c r="AA1611" s="331"/>
      <c r="AB1611" s="331"/>
      <c r="AC1611" s="1015">
        <f>V1611-U1611-Y1611</f>
        <v>0</v>
      </c>
      <c r="AD1611" s="1028"/>
      <c r="AF1611" s="3083">
        <f>V1611+X1611+AA1611-AB1611</f>
        <v>0</v>
      </c>
      <c r="AG1611" s="137">
        <f>AB1611*1000-AF1611</f>
        <v>0</v>
      </c>
    </row>
    <row r="1612" spans="1:33" x14ac:dyDescent="0.25">
      <c r="A1612" s="137">
        <v>1</v>
      </c>
      <c r="B1612" s="538" t="s">
        <v>326</v>
      </c>
      <c r="C1612" s="423"/>
      <c r="D1612" s="9"/>
      <c r="E1612" s="497"/>
      <c r="F1612" s="123">
        <f>ROUND(E1612/12*$B$4,0)</f>
        <v>0</v>
      </c>
      <c r="G1612" s="1648"/>
      <c r="H1612" s="123"/>
      <c r="I1612" s="1415"/>
      <c r="J1612" s="1415"/>
      <c r="K1612" s="122"/>
      <c r="L1612" s="122"/>
      <c r="M1612" s="122"/>
      <c r="N1612" s="122"/>
      <c r="O1612" s="122"/>
      <c r="P1612" s="122"/>
      <c r="Q1612" s="331"/>
      <c r="R1612" s="331"/>
      <c r="S1612" s="331"/>
      <c r="T1612" s="331"/>
      <c r="U1612" s="758"/>
      <c r="V1612" s="331">
        <f>AB1612-AA1612-X1612</f>
        <v>0</v>
      </c>
      <c r="W1612" s="776"/>
      <c r="X1612" s="331"/>
      <c r="Y1612" s="331"/>
      <c r="Z1612" s="331"/>
      <c r="AA1612" s="331"/>
      <c r="AB1612" s="331"/>
      <c r="AC1612" s="1015">
        <f>V1612-U1612-Y1612</f>
        <v>0</v>
      </c>
      <c r="AD1612" s="1028"/>
      <c r="AF1612" s="3083">
        <f>V1612+X1612+AA1612-AB1612</f>
        <v>0</v>
      </c>
      <c r="AG1612" s="137">
        <f>AB1612*1000-AF1612</f>
        <v>0</v>
      </c>
    </row>
    <row r="1613" spans="1:33" x14ac:dyDescent="0.25">
      <c r="A1613" s="137">
        <v>1</v>
      </c>
      <c r="B1613" s="474" t="s">
        <v>260</v>
      </c>
      <c r="C1613" s="423"/>
      <c r="D1613" s="9"/>
      <c r="E1613" s="498">
        <f>E1606</f>
        <v>2375</v>
      </c>
      <c r="F1613" s="527">
        <f>F1606</f>
        <v>791.75</v>
      </c>
      <c r="G1613" s="527">
        <f>G1606</f>
        <v>660.11250000000007</v>
      </c>
      <c r="H1613" s="123">
        <f>G1613/F1613*100</f>
        <v>83.373855383643843</v>
      </c>
      <c r="I1613" s="1415"/>
      <c r="J1613" s="1415"/>
      <c r="K1613" s="122"/>
      <c r="L1613" s="122"/>
      <c r="M1613" s="122"/>
      <c r="N1613" s="122"/>
      <c r="O1613" s="122"/>
      <c r="P1613" s="122"/>
      <c r="Q1613" s="331"/>
      <c r="R1613" s="331"/>
      <c r="S1613" s="331"/>
      <c r="T1613" s="331"/>
      <c r="U1613" s="758"/>
      <c r="V1613" s="331"/>
      <c r="W1613" s="776"/>
      <c r="X1613" s="331"/>
      <c r="Y1613" s="331"/>
      <c r="Z1613" s="331"/>
      <c r="AA1613" s="331"/>
      <c r="AB1613" s="331"/>
      <c r="AC1613" s="1015">
        <f>V1613-U1613-Y1613</f>
        <v>0</v>
      </c>
      <c r="AD1613" s="1028"/>
      <c r="AF1613" s="3083">
        <f>V1613+X1613+AA1613-AB1613</f>
        <v>0</v>
      </c>
      <c r="AG1613" s="137">
        <f>AB1613*1000-AF1613</f>
        <v>0</v>
      </c>
    </row>
    <row r="1614" spans="1:33" ht="29.25" x14ac:dyDescent="0.25">
      <c r="A1614" s="137">
        <v>1</v>
      </c>
      <c r="B1614" s="474" t="s">
        <v>261</v>
      </c>
      <c r="C1614" s="434"/>
      <c r="D1614" s="4"/>
      <c r="E1614" s="2890">
        <f>E1609</f>
        <v>43680.425531914894</v>
      </c>
      <c r="F1614" s="527">
        <f>F1609</f>
        <v>14560.106382978724</v>
      </c>
      <c r="G1614" s="527">
        <f>G1609</f>
        <v>14640.259574468088</v>
      </c>
      <c r="H1614" s="183">
        <f>G1614/F1614*100</f>
        <v>100.55049866656927</v>
      </c>
      <c r="I1614" s="1415"/>
      <c r="J1614" s="1415"/>
      <c r="K1614" s="122"/>
      <c r="L1614" s="122"/>
      <c r="M1614" s="122"/>
      <c r="N1614" s="122"/>
      <c r="O1614" s="122"/>
      <c r="P1614" s="122"/>
      <c r="Q1614" s="331"/>
      <c r="R1614" s="331"/>
      <c r="S1614" s="331"/>
      <c r="T1614" s="331"/>
      <c r="U1614" s="758"/>
      <c r="V1614" s="331">
        <f>AB1614-AA1614-X1614</f>
        <v>0</v>
      </c>
      <c r="W1614" s="776"/>
      <c r="X1614" s="331"/>
      <c r="Y1614" s="331"/>
      <c r="Z1614" s="331"/>
      <c r="AA1614" s="331"/>
      <c r="AB1614" s="331"/>
      <c r="AC1614" s="1015">
        <f>V1614-U1614-Y1614</f>
        <v>0</v>
      </c>
      <c r="AD1614" s="1028"/>
      <c r="AF1614" s="3083">
        <f>V1614+X1614+AA1614-AB1614</f>
        <v>0</v>
      </c>
      <c r="AG1614" s="137">
        <f>AB1614*1000-AF1614</f>
        <v>0</v>
      </c>
    </row>
    <row r="1615" spans="1:33" ht="15.75" thickBot="1" x14ac:dyDescent="0.3">
      <c r="A1615" s="137">
        <v>1</v>
      </c>
      <c r="B1615" s="1332" t="s">
        <v>134</v>
      </c>
      <c r="C1615" s="149"/>
      <c r="D1615" s="1332"/>
      <c r="E1615" s="498">
        <f>E1606+E1611/4.2+E1612/4.2</f>
        <v>100135.95238095238</v>
      </c>
      <c r="F1615" s="1616">
        <f>F1606+F1611/4.2+F1612/4.2</f>
        <v>33378.654761904763</v>
      </c>
      <c r="G1615" s="1616">
        <f>G1606+G1611/4.2+G1612/4.2</f>
        <v>33426.407738095244</v>
      </c>
      <c r="H1615" s="1616">
        <f>G1615/F1615*100</f>
        <v>100.14306441206546</v>
      </c>
      <c r="I1615" s="1589"/>
      <c r="J1615" s="1589"/>
      <c r="K1615" s="1529"/>
      <c r="L1615" s="1529"/>
      <c r="M1615" s="1529"/>
      <c r="N1615" s="1529"/>
      <c r="O1615" s="1529"/>
      <c r="P1615" s="1529"/>
      <c r="Q1615" s="336">
        <f t="shared" ref="Q1615:R1615" si="770">Q1606</f>
        <v>113661.17376000001</v>
      </c>
      <c r="R1615" s="336">
        <f t="shared" si="770"/>
        <v>113661.17376000001</v>
      </c>
      <c r="S1615" s="336">
        <f t="shared" ref="S1615:T1615" si="771">S1606</f>
        <v>113661.17376000001</v>
      </c>
      <c r="T1615" s="336">
        <f t="shared" si="771"/>
        <v>113661.17376000001</v>
      </c>
      <c r="U1615" s="881">
        <f t="shared" ref="U1615:AB1615" si="772">U1606</f>
        <v>37887.057919999999</v>
      </c>
      <c r="V1615" s="336">
        <f t="shared" si="772"/>
        <v>37949.048329999991</v>
      </c>
      <c r="W1615" s="778">
        <f t="shared" si="772"/>
        <v>0</v>
      </c>
      <c r="X1615" s="336">
        <f t="shared" si="772"/>
        <v>0</v>
      </c>
      <c r="Y1615" s="336">
        <f t="shared" si="772"/>
        <v>61.990409999991243</v>
      </c>
      <c r="Z1615" s="336">
        <f t="shared" si="772"/>
        <v>-3.3225400000000005</v>
      </c>
      <c r="AA1615" s="336">
        <f t="shared" si="772"/>
        <v>-2.3321000000000001</v>
      </c>
      <c r="AB1615" s="336">
        <f t="shared" si="772"/>
        <v>37946.716229999991</v>
      </c>
      <c r="AC1615" s="1015">
        <f>V1615-U1615-Y1615</f>
        <v>0</v>
      </c>
      <c r="AD1615" s="1028"/>
      <c r="AF1615" s="3083">
        <f>V1615+X1615+AA1615-AB1615</f>
        <v>0</v>
      </c>
      <c r="AG1615" s="137">
        <f>AB1615*1000-AF1615</f>
        <v>37946716.229999989</v>
      </c>
    </row>
    <row r="1616" spans="1:33" ht="15.75" thickBot="1" x14ac:dyDescent="0.3">
      <c r="A1616" s="137">
        <v>1</v>
      </c>
      <c r="B1616" s="1423" t="s">
        <v>278</v>
      </c>
      <c r="C1616" s="1423"/>
      <c r="D1616" s="1423"/>
      <c r="E1616" s="230"/>
      <c r="F1616" s="708"/>
      <c r="G1616" s="708"/>
      <c r="H1616" s="708"/>
      <c r="I1616" s="1387"/>
      <c r="J1616" s="1387"/>
      <c r="K1616" s="708"/>
      <c r="L1616" s="708"/>
      <c r="M1616" s="708"/>
      <c r="N1616" s="708"/>
      <c r="O1616" s="708"/>
      <c r="P1616" s="708"/>
      <c r="Q1616" s="337">
        <f t="shared" ref="Q1616:U1616" si="773">SUM(Q1615)</f>
        <v>113661.17376000001</v>
      </c>
      <c r="R1616" s="337">
        <f t="shared" ref="R1616:S1616" si="774">SUM(R1615)</f>
        <v>113661.17376000001</v>
      </c>
      <c r="S1616" s="337">
        <f t="shared" si="774"/>
        <v>113661.17376000001</v>
      </c>
      <c r="T1616" s="337">
        <f t="shared" ref="T1616" si="775">SUM(T1615)</f>
        <v>113661.17376000001</v>
      </c>
      <c r="U1616" s="759">
        <f t="shared" si="773"/>
        <v>37887.057919999999</v>
      </c>
      <c r="V1616" s="337">
        <f>AB1616-AA1616-X1616</f>
        <v>37949.048329999991</v>
      </c>
      <c r="W1616" s="781"/>
      <c r="X1616" s="156"/>
      <c r="Y1616" s="337">
        <f>SUM(Y1615)</f>
        <v>61.990409999991243</v>
      </c>
      <c r="Z1616" s="337">
        <f>SUM(Z1615)</f>
        <v>-3.3225400000000005</v>
      </c>
      <c r="AA1616" s="156">
        <f>SUM(AA1615)</f>
        <v>-2.3321000000000001</v>
      </c>
      <c r="AB1616" s="337">
        <f>SUM(AB1615)</f>
        <v>37946.716229999991</v>
      </c>
      <c r="AC1616" s="1015">
        <f>V1616-U1616-Y1616</f>
        <v>0</v>
      </c>
      <c r="AD1616" s="1028"/>
      <c r="AF1616" s="3083">
        <f>V1616+X1616+AA1616-AB1616</f>
        <v>0</v>
      </c>
      <c r="AG1616" s="137">
        <f>AB1616*1000-AF1616</f>
        <v>37946716.229999989</v>
      </c>
    </row>
    <row r="1617" spans="1:36" x14ac:dyDescent="0.25">
      <c r="A1617" s="137">
        <v>1</v>
      </c>
      <c r="B1617" s="1609"/>
      <c r="C1617" s="1610"/>
      <c r="D1617" s="1609"/>
      <c r="E1617" s="233"/>
      <c r="F1617" s="747"/>
      <c r="G1617" s="747"/>
      <c r="H1617" s="747"/>
      <c r="I1617" s="1407"/>
      <c r="J1617" s="1407"/>
      <c r="K1617" s="747"/>
      <c r="L1617" s="747"/>
      <c r="M1617" s="747"/>
      <c r="N1617" s="747"/>
      <c r="O1617" s="747"/>
      <c r="P1617" s="747"/>
      <c r="Q1617" s="330"/>
      <c r="R1617" s="330"/>
      <c r="S1617" s="330"/>
      <c r="T1617" s="330"/>
      <c r="U1617" s="757"/>
      <c r="V1617" s="330">
        <f>AB1617-AA1617-X1617</f>
        <v>0</v>
      </c>
      <c r="W1617" s="779"/>
      <c r="X1617" s="330"/>
      <c r="Y1617" s="330"/>
      <c r="Z1617" s="330"/>
      <c r="AA1617" s="330"/>
      <c r="AB1617" s="330"/>
      <c r="AC1617" s="1015">
        <f>V1617-U1617-Y1617</f>
        <v>0</v>
      </c>
      <c r="AD1617" s="1028"/>
      <c r="AF1617" s="3083">
        <f>V1617+X1617+AA1617-AB1617</f>
        <v>0</v>
      </c>
      <c r="AG1617" s="137">
        <f>AB1617*1000-AF1617</f>
        <v>0</v>
      </c>
    </row>
    <row r="1618" spans="1:36" ht="43.5" x14ac:dyDescent="0.25">
      <c r="A1618" s="137">
        <v>1</v>
      </c>
      <c r="B1618" s="1019" t="s">
        <v>367</v>
      </c>
      <c r="C1618" s="1019"/>
      <c r="D1618" s="1432"/>
      <c r="E1618" s="225"/>
      <c r="F1618" s="187"/>
      <c r="G1618" s="187"/>
      <c r="H1618" s="187"/>
      <c r="I1618" s="1415"/>
      <c r="J1618" s="1415"/>
      <c r="K1618" s="525"/>
      <c r="L1618" s="525"/>
      <c r="M1618" s="525"/>
      <c r="N1618" s="525"/>
      <c r="O1618" s="525"/>
      <c r="P1618" s="525"/>
      <c r="Q1618" s="331"/>
      <c r="R1618" s="331"/>
      <c r="S1618" s="331"/>
      <c r="T1618" s="331"/>
      <c r="U1618" s="758"/>
      <c r="V1618" s="331">
        <f>AB1618-AA1618-X1618</f>
        <v>0</v>
      </c>
      <c r="W1618" s="776"/>
      <c r="X1618" s="331"/>
      <c r="Y1618" s="331"/>
      <c r="Z1618" s="331"/>
      <c r="AA1618" s="331"/>
      <c r="AB1618" s="331"/>
      <c r="AC1618" s="1015">
        <f>V1618-U1618-Y1618</f>
        <v>0</v>
      </c>
      <c r="AD1618" s="1028"/>
      <c r="AF1618" s="3083">
        <f>V1618+X1618+AA1618-AB1618</f>
        <v>0</v>
      </c>
      <c r="AG1618" s="137">
        <f>AB1618*1000-AF1618</f>
        <v>0</v>
      </c>
      <c r="AJ1618" s="2087"/>
    </row>
    <row r="1619" spans="1:36" x14ac:dyDescent="0.25">
      <c r="A1619" s="137">
        <v>1</v>
      </c>
      <c r="B1619" s="470" t="s">
        <v>194</v>
      </c>
      <c r="C1619" s="1531"/>
      <c r="D1619" s="535"/>
      <c r="E1619" s="225"/>
      <c r="F1619" s="525"/>
      <c r="G1619" s="525"/>
      <c r="H1619" s="525"/>
      <c r="I1619" s="1415"/>
      <c r="J1619" s="1415"/>
      <c r="K1619" s="525"/>
      <c r="L1619" s="525"/>
      <c r="M1619" s="525"/>
      <c r="N1619" s="525"/>
      <c r="O1619" s="525"/>
      <c r="P1619" s="525"/>
      <c r="Q1619" s="331"/>
      <c r="R1619" s="331"/>
      <c r="S1619" s="331"/>
      <c r="T1619" s="331"/>
      <c r="U1619" s="880"/>
      <c r="V1619" s="331">
        <f>AB1619-AA1619-X1619</f>
        <v>0</v>
      </c>
      <c r="W1619" s="776"/>
      <c r="X1619" s="331"/>
      <c r="Y1619" s="331">
        <f>V1619-U1619</f>
        <v>0</v>
      </c>
      <c r="Z1619" s="331"/>
      <c r="AA1619" s="331"/>
      <c r="AB1619" s="331"/>
      <c r="AC1619" s="1015">
        <f>V1619-U1619-Y1619</f>
        <v>0</v>
      </c>
      <c r="AD1619" s="1028"/>
      <c r="AF1619" s="3083">
        <f>V1619+X1619+AA1619-AB1619</f>
        <v>0</v>
      </c>
      <c r="AG1619" s="137">
        <f>AB1619*1000-AF1619</f>
        <v>0</v>
      </c>
      <c r="AJ1619" s="2087"/>
    </row>
    <row r="1620" spans="1:36" ht="29.25" x14ac:dyDescent="0.25">
      <c r="A1620" s="137">
        <v>1</v>
      </c>
      <c r="B1620" s="2082" t="s">
        <v>311</v>
      </c>
      <c r="C1620" s="434"/>
      <c r="D1620" s="535"/>
      <c r="E1620" s="499">
        <f>E1621</f>
        <v>9090</v>
      </c>
      <c r="F1620" s="837">
        <f>F1621</f>
        <v>3030</v>
      </c>
      <c r="G1620" s="837">
        <f>G1621</f>
        <v>3308.9025000000001</v>
      </c>
      <c r="H1620" s="123">
        <f t="shared" ref="H1620:H1629" si="776">G1620/F1620*100</f>
        <v>109.20470297029703</v>
      </c>
      <c r="I1620" s="1415"/>
      <c r="J1620" s="1415"/>
      <c r="K1620" s="525"/>
      <c r="L1620" s="525"/>
      <c r="M1620" s="525"/>
      <c r="N1620" s="525"/>
      <c r="O1620" s="525"/>
      <c r="P1620" s="525"/>
      <c r="Q1620" s="331">
        <v>87685.249280000004</v>
      </c>
      <c r="R1620" s="331">
        <v>87685.249280000004</v>
      </c>
      <c r="S1620" s="331">
        <v>87685.249280000004</v>
      </c>
      <c r="T1620" s="331">
        <v>87685.249280000004</v>
      </c>
      <c r="U1620" s="758">
        <f t="shared" ref="U1620" si="777">Q1620/12*$B$4+(R1620-Q1620)/11*3+(S1620-R1620)/10*2+(T1620-S1620)/9*1</f>
        <v>29228.416426666667</v>
      </c>
      <c r="V1620" s="331">
        <f>AB1620-AA1620-X1620</f>
        <v>26475.406739999999</v>
      </c>
      <c r="W1620" s="776"/>
      <c r="X1620" s="331">
        <v>85.111390000000014</v>
      </c>
      <c r="Y1620" s="331">
        <f>V1620-U1620</f>
        <v>-2753.0096866666681</v>
      </c>
      <c r="Z1620" s="331"/>
      <c r="AA1620" s="331">
        <v>-1.4904600000000001</v>
      </c>
      <c r="AB1620" s="331">
        <v>26559.027669999996</v>
      </c>
      <c r="AC1620" s="1015">
        <f>V1620-U1620-Y1620</f>
        <v>0</v>
      </c>
      <c r="AD1620" s="1028"/>
      <c r="AF1620" s="3083">
        <f>V1620+X1620+AA1620-AB1620</f>
        <v>0</v>
      </c>
      <c r="AG1620" s="137">
        <f>AB1620*1000-AF1620</f>
        <v>26559027.669999994</v>
      </c>
      <c r="AJ1620" s="2087"/>
    </row>
    <row r="1621" spans="1:36" ht="30" x14ac:dyDescent="0.25">
      <c r="A1621" s="137">
        <v>1</v>
      </c>
      <c r="B1621" s="482" t="s">
        <v>443</v>
      </c>
      <c r="C1621" s="434"/>
      <c r="D1621" s="535"/>
      <c r="E1621" s="499">
        <f>E1622/4</f>
        <v>9090</v>
      </c>
      <c r="F1621" s="837">
        <f>F1622/4</f>
        <v>3030</v>
      </c>
      <c r="G1621" s="837">
        <f>G1622/4</f>
        <v>3308.9025000000001</v>
      </c>
      <c r="H1621" s="123">
        <f t="shared" si="776"/>
        <v>109.20470297029703</v>
      </c>
      <c r="I1621" s="1415"/>
      <c r="J1621" s="1415"/>
      <c r="K1621" s="525"/>
      <c r="L1621" s="525"/>
      <c r="M1621" s="525"/>
      <c r="N1621" s="525"/>
      <c r="O1621" s="525"/>
      <c r="P1621" s="525"/>
      <c r="Q1621" s="331"/>
      <c r="R1621" s="331"/>
      <c r="S1621" s="331"/>
      <c r="T1621" s="331"/>
      <c r="U1621" s="758"/>
      <c r="V1621" s="331"/>
      <c r="W1621" s="776"/>
      <c r="X1621" s="331"/>
      <c r="Y1621" s="331"/>
      <c r="Z1621" s="331"/>
      <c r="AA1621" s="331"/>
      <c r="AB1621" s="331"/>
      <c r="AC1621" s="1015">
        <f>V1621-U1621-Y1621</f>
        <v>0</v>
      </c>
      <c r="AD1621" s="1028"/>
      <c r="AF1621" s="3083">
        <f>V1621+X1621+AA1621-AB1621</f>
        <v>0</v>
      </c>
      <c r="AG1621" s="137">
        <f>AB1621*1000-AF1621</f>
        <v>0</v>
      </c>
      <c r="AJ1621" s="2087"/>
    </row>
    <row r="1622" spans="1:36" ht="30" x14ac:dyDescent="0.25">
      <c r="A1622" s="137">
        <v>1</v>
      </c>
      <c r="B1622" s="312" t="s">
        <v>445</v>
      </c>
      <c r="C1622" s="434"/>
      <c r="D1622" s="535"/>
      <c r="E1622" s="499">
        <v>36360</v>
      </c>
      <c r="F1622" s="837">
        <f>ROUND(E1622/12*$B$4,0)</f>
        <v>12120</v>
      </c>
      <c r="G1622" s="837">
        <v>13235.61</v>
      </c>
      <c r="H1622" s="123">
        <f t="shared" si="776"/>
        <v>109.20470297029703</v>
      </c>
      <c r="I1622" s="1415"/>
      <c r="J1622" s="1415"/>
      <c r="K1622" s="525"/>
      <c r="L1622" s="525"/>
      <c r="M1622" s="525"/>
      <c r="N1622" s="525"/>
      <c r="O1622" s="525"/>
      <c r="P1622" s="525"/>
      <c r="Q1622" s="331"/>
      <c r="R1622" s="331"/>
      <c r="S1622" s="331"/>
      <c r="T1622" s="331"/>
      <c r="U1622" s="758"/>
      <c r="V1622" s="331"/>
      <c r="W1622" s="776"/>
      <c r="X1622" s="331"/>
      <c r="Y1622" s="331"/>
      <c r="Z1622" s="331"/>
      <c r="AA1622" s="331"/>
      <c r="AB1622" s="331"/>
      <c r="AC1622" s="1015">
        <f>V1622-U1622-Y1622</f>
        <v>0</v>
      </c>
      <c r="AD1622" s="1028"/>
      <c r="AF1622" s="3083">
        <f>V1622+X1622+AA1622-AB1622</f>
        <v>0</v>
      </c>
      <c r="AG1622" s="137">
        <f>AB1622*1000-AF1622</f>
        <v>0</v>
      </c>
      <c r="AJ1622" s="2087"/>
    </row>
    <row r="1623" spans="1:36" ht="29.25" x14ac:dyDescent="0.25">
      <c r="A1623" s="137">
        <v>1</v>
      </c>
      <c r="B1623" s="2082" t="s">
        <v>312</v>
      </c>
      <c r="C1623" s="434"/>
      <c r="D1623" s="535"/>
      <c r="E1623" s="499">
        <f>E1624</f>
        <v>30609.361702127659</v>
      </c>
      <c r="F1623" s="837">
        <f>F1624</f>
        <v>10203.08510638298</v>
      </c>
      <c r="G1623" s="837">
        <f>G1624</f>
        <v>9025.3691489361699</v>
      </c>
      <c r="H1623" s="123">
        <f t="shared" si="776"/>
        <v>88.45725635758896</v>
      </c>
      <c r="I1623" s="1415"/>
      <c r="J1623" s="1415"/>
      <c r="K1623" s="525"/>
      <c r="L1623" s="525"/>
      <c r="M1623" s="525"/>
      <c r="N1623" s="525"/>
      <c r="O1623" s="525"/>
      <c r="P1623" s="525"/>
      <c r="Q1623" s="331"/>
      <c r="R1623" s="331"/>
      <c r="S1623" s="331"/>
      <c r="T1623" s="331"/>
      <c r="U1623" s="758"/>
      <c r="V1623" s="331"/>
      <c r="W1623" s="776"/>
      <c r="X1623" s="331"/>
      <c r="Y1623" s="331"/>
      <c r="Z1623" s="331"/>
      <c r="AA1623" s="331"/>
      <c r="AB1623" s="331"/>
      <c r="AC1623" s="1015">
        <f>V1623-U1623-Y1623</f>
        <v>0</v>
      </c>
      <c r="AD1623" s="1028"/>
      <c r="AF1623" s="3083">
        <f>V1623+X1623+AA1623-AB1623</f>
        <v>0</v>
      </c>
      <c r="AG1623" s="137">
        <f>AB1623*1000-AF1623</f>
        <v>0</v>
      </c>
      <c r="AJ1623" s="2087"/>
    </row>
    <row r="1624" spans="1:36" x14ac:dyDescent="0.25">
      <c r="A1624" s="137">
        <v>1</v>
      </c>
      <c r="B1624" s="312" t="s">
        <v>321</v>
      </c>
      <c r="C1624" s="434"/>
      <c r="D1624" s="535"/>
      <c r="E1624" s="499">
        <f>E1625/9.4+E1626/9.4</f>
        <v>30609.361702127659</v>
      </c>
      <c r="F1624" s="837">
        <f>F1625/9.4+F1626/9.4</f>
        <v>10203.08510638298</v>
      </c>
      <c r="G1624" s="837">
        <f>G1625/9.4+G1626/9.4</f>
        <v>9025.3691489361699</v>
      </c>
      <c r="H1624" s="123">
        <f t="shared" si="776"/>
        <v>88.45725635758896</v>
      </c>
      <c r="I1624" s="1415"/>
      <c r="J1624" s="1415"/>
      <c r="K1624" s="525"/>
      <c r="L1624" s="525"/>
      <c r="M1624" s="525"/>
      <c r="N1624" s="525"/>
      <c r="O1624" s="525"/>
      <c r="P1624" s="525"/>
      <c r="Q1624" s="331"/>
      <c r="R1624" s="331"/>
      <c r="S1624" s="331"/>
      <c r="T1624" s="331"/>
      <c r="U1624" s="758"/>
      <c r="V1624" s="331"/>
      <c r="W1624" s="776"/>
      <c r="X1624" s="331"/>
      <c r="Y1624" s="331"/>
      <c r="Z1624" s="331"/>
      <c r="AA1624" s="331"/>
      <c r="AB1624" s="331"/>
      <c r="AC1624" s="1015">
        <f>V1624-U1624-Y1624</f>
        <v>0</v>
      </c>
      <c r="AD1624" s="1028"/>
      <c r="AF1624" s="3083">
        <f>V1624+X1624+AA1624-AB1624</f>
        <v>0</v>
      </c>
      <c r="AG1624" s="137">
        <f>AB1624*1000-AF1624</f>
        <v>0</v>
      </c>
      <c r="AJ1624" s="2087"/>
    </row>
    <row r="1625" spans="1:36" x14ac:dyDescent="0.25">
      <c r="A1625" s="137">
        <v>1</v>
      </c>
      <c r="B1625" s="481" t="s">
        <v>322</v>
      </c>
      <c r="C1625" s="434"/>
      <c r="D1625" s="535"/>
      <c r="E1625" s="499">
        <v>283728</v>
      </c>
      <c r="F1625" s="837">
        <f>ROUND(E1625/12*$B$4,0)</f>
        <v>94576</v>
      </c>
      <c r="G1625" s="837">
        <v>82971.88</v>
      </c>
      <c r="H1625" s="123">
        <f t="shared" si="776"/>
        <v>87.730375570969386</v>
      </c>
      <c r="I1625" s="1415"/>
      <c r="J1625" s="1415"/>
      <c r="K1625" s="525"/>
      <c r="L1625" s="525"/>
      <c r="M1625" s="525"/>
      <c r="N1625" s="525"/>
      <c r="O1625" s="525"/>
      <c r="P1625" s="525"/>
      <c r="Q1625" s="331"/>
      <c r="R1625" s="331"/>
      <c r="S1625" s="331"/>
      <c r="T1625" s="331"/>
      <c r="U1625" s="758"/>
      <c r="V1625" s="331"/>
      <c r="W1625" s="776"/>
      <c r="X1625" s="331"/>
      <c r="Y1625" s="331"/>
      <c r="Z1625" s="331"/>
      <c r="AA1625" s="331"/>
      <c r="AB1625" s="331"/>
      <c r="AC1625" s="1015">
        <f>V1625-U1625-Y1625</f>
        <v>0</v>
      </c>
      <c r="AD1625" s="1028"/>
      <c r="AF1625" s="3083">
        <f>V1625+X1625+AA1625-AB1625</f>
        <v>0</v>
      </c>
      <c r="AG1625" s="137">
        <f>AB1625*1000-AF1625</f>
        <v>0</v>
      </c>
      <c r="AJ1625" s="2087"/>
    </row>
    <row r="1626" spans="1:36" x14ac:dyDescent="0.25">
      <c r="A1626" s="137">
        <v>1</v>
      </c>
      <c r="B1626" s="481" t="s">
        <v>326</v>
      </c>
      <c r="C1626" s="434"/>
      <c r="D1626" s="535"/>
      <c r="E1626" s="499">
        <v>4000</v>
      </c>
      <c r="F1626" s="837">
        <f>ROUND(E1626/12*$B$4,0)</f>
        <v>1333</v>
      </c>
      <c r="G1626" s="837">
        <v>1866.5899999999997</v>
      </c>
      <c r="H1626" s="123">
        <f t="shared" si="776"/>
        <v>140.02925731432856</v>
      </c>
      <c r="I1626" s="1415"/>
      <c r="J1626" s="1415"/>
      <c r="K1626" s="525"/>
      <c r="L1626" s="525"/>
      <c r="M1626" s="525"/>
      <c r="N1626" s="525"/>
      <c r="O1626" s="525"/>
      <c r="P1626" s="525"/>
      <c r="Q1626" s="331"/>
      <c r="R1626" s="331"/>
      <c r="S1626" s="331"/>
      <c r="T1626" s="331"/>
      <c r="U1626" s="758"/>
      <c r="V1626" s="331"/>
      <c r="W1626" s="776"/>
      <c r="X1626" s="331"/>
      <c r="Y1626" s="331"/>
      <c r="Z1626" s="331"/>
      <c r="AA1626" s="331"/>
      <c r="AB1626" s="331"/>
      <c r="AC1626" s="1015">
        <f>V1626-U1626-Y1626</f>
        <v>0</v>
      </c>
      <c r="AD1626" s="1028"/>
      <c r="AF1626" s="3083">
        <f>V1626+X1626+AA1626-AB1626</f>
        <v>0</v>
      </c>
      <c r="AG1626" s="137">
        <f>AB1626*1000-AF1626</f>
        <v>0</v>
      </c>
      <c r="AJ1626" s="2087"/>
    </row>
    <row r="1627" spans="1:36" x14ac:dyDescent="0.25">
      <c r="A1627" s="137">
        <v>1</v>
      </c>
      <c r="B1627" s="474" t="s">
        <v>260</v>
      </c>
      <c r="C1627" s="434"/>
      <c r="D1627" s="535"/>
      <c r="E1627" s="498">
        <f>E1620</f>
        <v>9090</v>
      </c>
      <c r="F1627" s="747">
        <f>F1620</f>
        <v>3030</v>
      </c>
      <c r="G1627" s="747">
        <f>G1620</f>
        <v>3308.9025000000001</v>
      </c>
      <c r="H1627" s="527">
        <f t="shared" si="776"/>
        <v>109.20470297029703</v>
      </c>
      <c r="I1627" s="1415"/>
      <c r="J1627" s="1415"/>
      <c r="K1627" s="525"/>
      <c r="L1627" s="525"/>
      <c r="M1627" s="525"/>
      <c r="N1627" s="525"/>
      <c r="O1627" s="525"/>
      <c r="P1627" s="525"/>
      <c r="Q1627" s="331"/>
      <c r="R1627" s="331"/>
      <c r="S1627" s="331"/>
      <c r="T1627" s="331"/>
      <c r="U1627" s="758"/>
      <c r="W1627" s="331"/>
      <c r="X1627" s="331"/>
      <c r="Y1627" s="331"/>
      <c r="Z1627" s="331"/>
      <c r="AA1627" s="331"/>
      <c r="AB1627" s="331"/>
      <c r="AC1627" s="1015">
        <f>V1627-U1627-Y1627</f>
        <v>0</v>
      </c>
      <c r="AD1627" s="1028"/>
      <c r="AF1627" s="3083">
        <f>V1627+X1627+AA1627-AB1627</f>
        <v>0</v>
      </c>
      <c r="AG1627" s="137">
        <f>AB1627*1000-AF1627</f>
        <v>0</v>
      </c>
      <c r="AJ1627" s="2087"/>
    </row>
    <row r="1628" spans="1:36" ht="29.25" x14ac:dyDescent="0.25">
      <c r="A1628" s="137">
        <v>1</v>
      </c>
      <c r="B1628" s="474" t="s">
        <v>261</v>
      </c>
      <c r="C1628" s="434"/>
      <c r="D1628" s="535"/>
      <c r="E1628" s="2890">
        <f>E1623</f>
        <v>30609.361702127659</v>
      </c>
      <c r="F1628" s="747">
        <f>F1623</f>
        <v>10203.08510638298</v>
      </c>
      <c r="G1628" s="747">
        <f>G1623</f>
        <v>9025.3691489361699</v>
      </c>
      <c r="H1628" s="527">
        <f t="shared" si="776"/>
        <v>88.45725635758896</v>
      </c>
      <c r="I1628" s="1415"/>
      <c r="J1628" s="1415"/>
      <c r="K1628" s="525"/>
      <c r="L1628" s="525"/>
      <c r="M1628" s="525"/>
      <c r="N1628" s="525"/>
      <c r="O1628" s="525"/>
      <c r="P1628" s="525"/>
      <c r="Q1628" s="331"/>
      <c r="R1628" s="331"/>
      <c r="S1628" s="331"/>
      <c r="T1628" s="331"/>
      <c r="U1628" s="758"/>
      <c r="V1628" s="331"/>
      <c r="W1628" s="776"/>
      <c r="X1628" s="331"/>
      <c r="Y1628" s="331"/>
      <c r="Z1628" s="331"/>
      <c r="AA1628" s="331"/>
      <c r="AB1628" s="331"/>
      <c r="AC1628" s="1015">
        <f>V1628-U1628-Y1628</f>
        <v>0</v>
      </c>
      <c r="AD1628" s="1028"/>
      <c r="AF1628" s="3083">
        <f>V1628+X1628+AA1628-AB1628</f>
        <v>0</v>
      </c>
      <c r="AG1628" s="137">
        <f>AB1628*1000-AF1628</f>
        <v>0</v>
      </c>
      <c r="AJ1628" s="2087"/>
    </row>
    <row r="1629" spans="1:36" ht="15.75" thickBot="1" x14ac:dyDescent="0.3">
      <c r="A1629" s="137">
        <v>1</v>
      </c>
      <c r="B1629" s="1332" t="s">
        <v>134</v>
      </c>
      <c r="C1629" s="149"/>
      <c r="D1629" s="1332"/>
      <c r="E1629" s="498">
        <f>E1627+E1625/4.2+E1626/4.2</f>
        <v>77596.666666666657</v>
      </c>
      <c r="F1629" s="1616">
        <f>F1627+F1625/4.2+F1626/4.2</f>
        <v>25865.476190476191</v>
      </c>
      <c r="G1629" s="1616">
        <f>G1627+G1625/4.2+G1626/4.2</f>
        <v>23508.538214285716</v>
      </c>
      <c r="H1629" s="1105">
        <f t="shared" si="776"/>
        <v>90.887707000506296</v>
      </c>
      <c r="I1629" s="1589"/>
      <c r="J1629" s="1589"/>
      <c r="K1629" s="1529"/>
      <c r="L1629" s="1529"/>
      <c r="M1629" s="1529"/>
      <c r="N1629" s="1529"/>
      <c r="O1629" s="1529"/>
      <c r="P1629" s="1529"/>
      <c r="Q1629" s="336">
        <f t="shared" ref="Q1629:R1629" si="778">Q1620</f>
        <v>87685.249280000004</v>
      </c>
      <c r="R1629" s="336">
        <f t="shared" si="778"/>
        <v>87685.249280000004</v>
      </c>
      <c r="S1629" s="336">
        <f t="shared" ref="S1629:T1629" si="779">S1620</f>
        <v>87685.249280000004</v>
      </c>
      <c r="T1629" s="336">
        <f t="shared" si="779"/>
        <v>87685.249280000004</v>
      </c>
      <c r="U1629" s="881">
        <f t="shared" ref="U1629:AB1629" si="780">U1620</f>
        <v>29228.416426666667</v>
      </c>
      <c r="V1629" s="336">
        <f t="shared" si="780"/>
        <v>26475.406739999999</v>
      </c>
      <c r="W1629" s="778">
        <f t="shared" si="780"/>
        <v>0</v>
      </c>
      <c r="X1629" s="336">
        <f t="shared" si="780"/>
        <v>85.111390000000014</v>
      </c>
      <c r="Y1629" s="336">
        <f t="shared" si="780"/>
        <v>-2753.0096866666681</v>
      </c>
      <c r="Z1629" s="336">
        <f t="shared" si="780"/>
        <v>0</v>
      </c>
      <c r="AA1629" s="336">
        <f t="shared" si="780"/>
        <v>-1.4904600000000001</v>
      </c>
      <c r="AB1629" s="336">
        <f t="shared" si="780"/>
        <v>26559.027669999996</v>
      </c>
      <c r="AC1629" s="1015">
        <f>V1629-U1629-Y1629</f>
        <v>0</v>
      </c>
      <c r="AD1629" s="1028"/>
      <c r="AF1629" s="3083">
        <f>V1629+X1629+AA1629-AB1629</f>
        <v>0</v>
      </c>
      <c r="AG1629" s="137">
        <f>AB1629*1000-AF1629</f>
        <v>26559027.669999994</v>
      </c>
      <c r="AJ1629" s="2087"/>
    </row>
    <row r="1630" spans="1:36" ht="15.75" thickBot="1" x14ac:dyDescent="0.3">
      <c r="A1630" s="137">
        <v>1</v>
      </c>
      <c r="B1630" s="1423" t="s">
        <v>278</v>
      </c>
      <c r="C1630" s="1423"/>
      <c r="D1630" s="1423"/>
      <c r="E1630" s="230"/>
      <c r="F1630" s="708"/>
      <c r="G1630" s="708"/>
      <c r="H1630" s="708"/>
      <c r="I1630" s="1387"/>
      <c r="J1630" s="1387"/>
      <c r="K1630" s="708"/>
      <c r="L1630" s="708"/>
      <c r="M1630" s="708"/>
      <c r="N1630" s="708"/>
      <c r="O1630" s="708"/>
      <c r="P1630" s="708"/>
      <c r="Q1630" s="337">
        <f t="shared" ref="Q1630:U1630" si="781">SUM(Q1629)</f>
        <v>87685.249280000004</v>
      </c>
      <c r="R1630" s="337">
        <f t="shared" ref="R1630:S1630" si="782">SUM(R1629)</f>
        <v>87685.249280000004</v>
      </c>
      <c r="S1630" s="337">
        <f t="shared" si="782"/>
        <v>87685.249280000004</v>
      </c>
      <c r="T1630" s="337">
        <f t="shared" ref="T1630" si="783">SUM(T1629)</f>
        <v>87685.249280000004</v>
      </c>
      <c r="U1630" s="759">
        <f t="shared" si="781"/>
        <v>29228.416426666667</v>
      </c>
      <c r="V1630" s="337">
        <f>AB1630-AA1630-X1630</f>
        <v>26475.406739999999</v>
      </c>
      <c r="W1630" s="781"/>
      <c r="X1630" s="156">
        <f>SUM(X1629)</f>
        <v>85.111390000000014</v>
      </c>
      <c r="Y1630" s="337">
        <f>SUM(Y1629)</f>
        <v>-2753.0096866666681</v>
      </c>
      <c r="Z1630" s="337"/>
      <c r="AA1630" s="156">
        <f>SUM(AA1629)</f>
        <v>-1.4904600000000001</v>
      </c>
      <c r="AB1630" s="337">
        <f>SUM(AB1629)</f>
        <v>26559.027669999996</v>
      </c>
      <c r="AC1630" s="1015">
        <f>V1630-U1630-Y1630</f>
        <v>0</v>
      </c>
      <c r="AD1630" s="1028"/>
      <c r="AF1630" s="3083">
        <f>V1630+X1630+AA1630-AB1630</f>
        <v>0</v>
      </c>
      <c r="AG1630" s="137">
        <f>AB1630*1000-AF1630</f>
        <v>26559027.669999994</v>
      </c>
      <c r="AJ1630" s="2087"/>
    </row>
    <row r="1631" spans="1:36" x14ac:dyDescent="0.25">
      <c r="A1631" s="137">
        <v>1</v>
      </c>
      <c r="B1631" s="1609"/>
      <c r="C1631" s="1610"/>
      <c r="D1631" s="1609"/>
      <c r="E1631" s="233"/>
      <c r="F1631" s="747"/>
      <c r="G1631" s="747"/>
      <c r="H1631" s="747"/>
      <c r="I1631" s="1407"/>
      <c r="J1631" s="1407"/>
      <c r="K1631" s="186"/>
      <c r="L1631" s="186"/>
      <c r="M1631" s="2079"/>
      <c r="N1631" s="186"/>
      <c r="O1631" s="186"/>
      <c r="P1631" s="186"/>
      <c r="Q1631" s="330"/>
      <c r="R1631" s="330"/>
      <c r="S1631" s="330"/>
      <c r="T1631" s="330"/>
      <c r="U1631" s="757"/>
      <c r="V1631" s="330">
        <f>AB1631-AA1631-X1631</f>
        <v>0</v>
      </c>
      <c r="W1631" s="779"/>
      <c r="X1631" s="330"/>
      <c r="Y1631" s="330"/>
      <c r="Z1631" s="330"/>
      <c r="AA1631" s="330"/>
      <c r="AB1631" s="330"/>
      <c r="AC1631" s="1015">
        <f>V1631-U1631-Y1631</f>
        <v>0</v>
      </c>
      <c r="AD1631" s="1028"/>
      <c r="AF1631" s="3083">
        <f>V1631+X1631+AA1631-AB1631</f>
        <v>0</v>
      </c>
      <c r="AG1631" s="137">
        <f>AB1631*1000-AF1631</f>
        <v>0</v>
      </c>
    </row>
    <row r="1632" spans="1:36" ht="43.5" x14ac:dyDescent="0.25">
      <c r="A1632" s="137">
        <v>1</v>
      </c>
      <c r="B1632" s="1019" t="s">
        <v>368</v>
      </c>
      <c r="C1632" s="1019"/>
      <c r="D1632" s="1521"/>
      <c r="E1632" s="225"/>
      <c r="F1632" s="187"/>
      <c r="G1632" s="187"/>
      <c r="H1632" s="187"/>
      <c r="I1632" s="830"/>
      <c r="J1632" s="830"/>
      <c r="K1632" s="183"/>
      <c r="L1632" s="183"/>
      <c r="M1632" s="183"/>
      <c r="N1632" s="183"/>
      <c r="O1632" s="183"/>
      <c r="P1632" s="183"/>
      <c r="Q1632" s="331"/>
      <c r="R1632" s="331"/>
      <c r="S1632" s="331"/>
      <c r="T1632" s="331"/>
      <c r="U1632" s="758"/>
      <c r="V1632" s="331">
        <f>AB1632-AA1632-X1632</f>
        <v>0</v>
      </c>
      <c r="W1632" s="776"/>
      <c r="X1632" s="331"/>
      <c r="Y1632" s="331"/>
      <c r="Z1632" s="331"/>
      <c r="AA1632" s="331"/>
      <c r="AB1632" s="331"/>
      <c r="AC1632" s="1015">
        <f>V1632-U1632-Y1632</f>
        <v>0</v>
      </c>
      <c r="AD1632" s="1028"/>
      <c r="AF1632" s="3083">
        <f>V1632+X1632+AA1632-AB1632</f>
        <v>0</v>
      </c>
      <c r="AG1632" s="137">
        <f>AB1632*1000-AF1632</f>
        <v>0</v>
      </c>
    </row>
    <row r="1633" spans="1:33" x14ac:dyDescent="0.25">
      <c r="A1633" s="137">
        <v>1</v>
      </c>
      <c r="B1633" s="470" t="s">
        <v>194</v>
      </c>
      <c r="C1633" s="1531"/>
      <c r="D1633" s="535"/>
      <c r="E1633" s="225"/>
      <c r="F1633" s="187"/>
      <c r="G1633" s="187"/>
      <c r="H1633" s="187"/>
      <c r="I1633" s="830"/>
      <c r="J1633" s="830"/>
      <c r="K1633" s="183"/>
      <c r="L1633" s="183"/>
      <c r="M1633" s="183"/>
      <c r="N1633" s="183"/>
      <c r="O1633" s="183"/>
      <c r="P1633" s="183"/>
      <c r="Q1633" s="331"/>
      <c r="R1633" s="331"/>
      <c r="S1633" s="331"/>
      <c r="T1633" s="331"/>
      <c r="U1633" s="880"/>
      <c r="V1633" s="331">
        <f>AB1633-AA1633-X1633</f>
        <v>0</v>
      </c>
      <c r="W1633" s="776"/>
      <c r="X1633" s="331"/>
      <c r="Y1633" s="331">
        <f>V1633-U1633</f>
        <v>0</v>
      </c>
      <c r="Z1633" s="331"/>
      <c r="AA1633" s="331"/>
      <c r="AB1633" s="331"/>
      <c r="AC1633" s="1015">
        <f>V1633-U1633-Y1633</f>
        <v>0</v>
      </c>
      <c r="AD1633" s="1028"/>
      <c r="AF1633" s="3083">
        <f>V1633+X1633+AA1633-AB1633</f>
        <v>0</v>
      </c>
      <c r="AG1633" s="137">
        <f>AB1633*1000-AF1633</f>
        <v>0</v>
      </c>
    </row>
    <row r="1634" spans="1:33" ht="29.25" x14ac:dyDescent="0.25">
      <c r="A1634" s="137">
        <v>1</v>
      </c>
      <c r="B1634" s="2082" t="s">
        <v>311</v>
      </c>
      <c r="C1634" s="434"/>
      <c r="D1634" s="535"/>
      <c r="E1634" s="828">
        <f>E1635</f>
        <v>1350</v>
      </c>
      <c r="F1634" s="525">
        <f>F1635</f>
        <v>450</v>
      </c>
      <c r="G1634" s="525">
        <f>G1635</f>
        <v>305.97750000000002</v>
      </c>
      <c r="H1634" s="527">
        <f t="shared" ref="H1634:H1643" si="784">G1634/F1634*100</f>
        <v>67.995000000000005</v>
      </c>
      <c r="I1634" s="830"/>
      <c r="J1634" s="830"/>
      <c r="K1634" s="183"/>
      <c r="L1634" s="183"/>
      <c r="M1634" s="183"/>
      <c r="N1634" s="183"/>
      <c r="O1634" s="183"/>
      <c r="P1634" s="183"/>
      <c r="Q1634" s="331">
        <v>89100.278080000004</v>
      </c>
      <c r="R1634" s="331">
        <v>89100.278080000004</v>
      </c>
      <c r="S1634" s="331">
        <v>89100.278080000004</v>
      </c>
      <c r="T1634" s="331">
        <v>89100.278080000004</v>
      </c>
      <c r="U1634" s="758">
        <f t="shared" ref="U1634" si="785">Q1634/12*$B$4+(R1634-Q1634)/11*3+(S1634-R1634)/10*2+(T1634-S1634)/9*1</f>
        <v>29700.092693333336</v>
      </c>
      <c r="V1634" s="331">
        <f>AB1634-AA1634-X1634</f>
        <v>29750.883850000009</v>
      </c>
      <c r="W1634" s="776"/>
      <c r="X1634" s="331"/>
      <c r="Y1634" s="331">
        <f>V1634-U1634</f>
        <v>50.791156666673487</v>
      </c>
      <c r="Z1634" s="331"/>
      <c r="AA1634" s="331">
        <v>-3.7263299999999999</v>
      </c>
      <c r="AB1634" s="331">
        <v>29747.157520000008</v>
      </c>
      <c r="AC1634" s="1015">
        <f>V1634-U1634-Y1634</f>
        <v>0</v>
      </c>
      <c r="AD1634" s="1028"/>
      <c r="AF1634" s="3083">
        <f>V1634+X1634+AA1634-AB1634</f>
        <v>0</v>
      </c>
      <c r="AG1634" s="137">
        <f>AB1634*1000-AF1634</f>
        <v>29747157.520000007</v>
      </c>
    </row>
    <row r="1635" spans="1:33" ht="30" x14ac:dyDescent="0.25">
      <c r="A1635" s="137">
        <v>1</v>
      </c>
      <c r="B1635" s="482" t="s">
        <v>443</v>
      </c>
      <c r="C1635" s="434"/>
      <c r="D1635" s="535"/>
      <c r="E1635" s="499">
        <f>E1636/4</f>
        <v>1350</v>
      </c>
      <c r="F1635" s="187">
        <f>F1636/4</f>
        <v>450</v>
      </c>
      <c r="G1635" s="187">
        <f>G1636/4</f>
        <v>305.97750000000002</v>
      </c>
      <c r="H1635" s="123">
        <f t="shared" si="784"/>
        <v>67.995000000000005</v>
      </c>
      <c r="I1635" s="830"/>
      <c r="J1635" s="830"/>
      <c r="K1635" s="183"/>
      <c r="L1635" s="183"/>
      <c r="M1635" s="183"/>
      <c r="N1635" s="183"/>
      <c r="O1635" s="183"/>
      <c r="P1635" s="183"/>
      <c r="Q1635" s="331"/>
      <c r="R1635" s="331"/>
      <c r="S1635" s="331"/>
      <c r="T1635" s="331"/>
      <c r="U1635" s="758"/>
      <c r="V1635" s="331"/>
      <c r="W1635" s="776"/>
      <c r="X1635" s="331"/>
      <c r="Y1635" s="331"/>
      <c r="Z1635" s="331"/>
      <c r="AA1635" s="331"/>
      <c r="AB1635" s="331"/>
      <c r="AC1635" s="1015">
        <f>V1635-U1635-Y1635</f>
        <v>0</v>
      </c>
      <c r="AD1635" s="1028"/>
      <c r="AF1635" s="3083">
        <f>V1635+X1635+AA1635-AB1635</f>
        <v>0</v>
      </c>
      <c r="AG1635" s="137">
        <f>AB1635*1000-AF1635</f>
        <v>0</v>
      </c>
    </row>
    <row r="1636" spans="1:33" ht="30" x14ac:dyDescent="0.25">
      <c r="A1636" s="137">
        <v>1</v>
      </c>
      <c r="B1636" s="312" t="s">
        <v>445</v>
      </c>
      <c r="C1636" s="434"/>
      <c r="D1636" s="535"/>
      <c r="E1636" s="499">
        <v>5400</v>
      </c>
      <c r="F1636" s="187">
        <f>ROUND(E1636/12*$B$4,0)</f>
        <v>1800</v>
      </c>
      <c r="G1636" s="187">
        <v>1223.9100000000001</v>
      </c>
      <c r="H1636" s="123">
        <f t="shared" si="784"/>
        <v>67.995000000000005</v>
      </c>
      <c r="I1636" s="830"/>
      <c r="J1636" s="830"/>
      <c r="K1636" s="183"/>
      <c r="L1636" s="183"/>
      <c r="M1636" s="183"/>
      <c r="N1636" s="183"/>
      <c r="O1636" s="183"/>
      <c r="P1636" s="183"/>
      <c r="Q1636" s="331"/>
      <c r="R1636" s="331"/>
      <c r="S1636" s="331"/>
      <c r="T1636" s="331"/>
      <c r="U1636" s="758"/>
      <c r="V1636" s="331"/>
      <c r="W1636" s="776"/>
      <c r="X1636" s="331"/>
      <c r="Y1636" s="331"/>
      <c r="Z1636" s="331"/>
      <c r="AA1636" s="331"/>
      <c r="AB1636" s="331"/>
      <c r="AC1636" s="1015">
        <f>V1636-U1636-Y1636</f>
        <v>0</v>
      </c>
      <c r="AD1636" s="1028"/>
      <c r="AF1636" s="3083">
        <f>V1636+X1636+AA1636-AB1636</f>
        <v>0</v>
      </c>
      <c r="AG1636" s="137">
        <f>AB1636*1000-AF1636</f>
        <v>0</v>
      </c>
    </row>
    <row r="1637" spans="1:33" ht="29.25" x14ac:dyDescent="0.25">
      <c r="A1637" s="137">
        <v>1</v>
      </c>
      <c r="B1637" s="2082" t="s">
        <v>312</v>
      </c>
      <c r="C1637" s="434"/>
      <c r="D1637" s="535"/>
      <c r="E1637" s="499">
        <f>E1638</f>
        <v>34459.361702127659</v>
      </c>
      <c r="F1637" s="187">
        <f>F1638</f>
        <v>11486.489361702128</v>
      </c>
      <c r="G1637" s="187">
        <f>G1638</f>
        <v>11567.262765957446</v>
      </c>
      <c r="H1637" s="527">
        <f t="shared" si="784"/>
        <v>100.70320357867244</v>
      </c>
      <c r="I1637" s="830"/>
      <c r="J1637" s="830"/>
      <c r="K1637" s="183"/>
      <c r="L1637" s="183"/>
      <c r="M1637" s="183"/>
      <c r="N1637" s="183"/>
      <c r="O1637" s="183"/>
      <c r="P1637" s="183"/>
      <c r="Q1637" s="331"/>
      <c r="R1637" s="331"/>
      <c r="S1637" s="331"/>
      <c r="T1637" s="331"/>
      <c r="U1637" s="758"/>
      <c r="V1637" s="331"/>
      <c r="W1637" s="776"/>
      <c r="X1637" s="331"/>
      <c r="Y1637" s="331"/>
      <c r="Z1637" s="331"/>
      <c r="AA1637" s="331"/>
      <c r="AB1637" s="331"/>
      <c r="AC1637" s="1015">
        <f>V1637-U1637-Y1637</f>
        <v>0</v>
      </c>
      <c r="AD1637" s="1028"/>
      <c r="AF1637" s="3083">
        <f>V1637+X1637+AA1637-AB1637</f>
        <v>0</v>
      </c>
      <c r="AG1637" s="137">
        <f>AB1637*1000-AF1637</f>
        <v>0</v>
      </c>
    </row>
    <row r="1638" spans="1:33" x14ac:dyDescent="0.25">
      <c r="A1638" s="137">
        <v>1</v>
      </c>
      <c r="B1638" s="312" t="s">
        <v>321</v>
      </c>
      <c r="C1638" s="434"/>
      <c r="D1638" s="535"/>
      <c r="E1638" s="828">
        <f>E1639/9.4+E1640/9.4</f>
        <v>34459.361702127659</v>
      </c>
      <c r="F1638" s="525">
        <f>F1639/9.4+F1640/9.4</f>
        <v>11486.489361702128</v>
      </c>
      <c r="G1638" s="525">
        <f>G1639/9.4+G1640/9.4</f>
        <v>11567.262765957446</v>
      </c>
      <c r="H1638" s="527">
        <f t="shared" si="784"/>
        <v>100.70320357867244</v>
      </c>
      <c r="I1638" s="830"/>
      <c r="J1638" s="830"/>
      <c r="K1638" s="183"/>
      <c r="L1638" s="183"/>
      <c r="M1638" s="183"/>
      <c r="N1638" s="183"/>
      <c r="O1638" s="183"/>
      <c r="P1638" s="183"/>
      <c r="Q1638" s="331"/>
      <c r="R1638" s="331"/>
      <c r="S1638" s="331"/>
      <c r="T1638" s="331"/>
      <c r="U1638" s="758"/>
      <c r="V1638" s="331"/>
      <c r="W1638" s="776"/>
      <c r="X1638" s="331"/>
      <c r="Y1638" s="331"/>
      <c r="Z1638" s="331"/>
      <c r="AA1638" s="331"/>
      <c r="AB1638" s="331"/>
      <c r="AC1638" s="1015">
        <f>V1638-U1638-Y1638</f>
        <v>0</v>
      </c>
      <c r="AD1638" s="1028"/>
      <c r="AF1638" s="3083">
        <f>V1638+X1638+AA1638-AB1638</f>
        <v>0</v>
      </c>
      <c r="AG1638" s="137">
        <f>AB1638*1000-AF1638</f>
        <v>0</v>
      </c>
    </row>
    <row r="1639" spans="1:33" x14ac:dyDescent="0.25">
      <c r="A1639" s="137">
        <v>1</v>
      </c>
      <c r="B1639" s="481" t="s">
        <v>322</v>
      </c>
      <c r="C1639" s="434"/>
      <c r="D1639" s="535"/>
      <c r="E1639" s="499">
        <v>320418</v>
      </c>
      <c r="F1639" s="187">
        <f>ROUND(E1639/12*$B$4,0)</f>
        <v>106806</v>
      </c>
      <c r="G1639" s="187">
        <v>108732.27</v>
      </c>
      <c r="H1639" s="123">
        <f t="shared" si="784"/>
        <v>101.80352227402956</v>
      </c>
      <c r="I1639" s="830"/>
      <c r="J1639" s="830"/>
      <c r="K1639" s="183"/>
      <c r="L1639" s="183"/>
      <c r="M1639" s="183"/>
      <c r="N1639" s="183"/>
      <c r="O1639" s="183"/>
      <c r="P1639" s="183"/>
      <c r="Q1639" s="331"/>
      <c r="R1639" s="331"/>
      <c r="S1639" s="331"/>
      <c r="T1639" s="331"/>
      <c r="U1639" s="758"/>
      <c r="V1639" s="331"/>
      <c r="W1639" s="776"/>
      <c r="X1639" s="331"/>
      <c r="Y1639" s="331"/>
      <c r="Z1639" s="331"/>
      <c r="AA1639" s="331"/>
      <c r="AB1639" s="331"/>
      <c r="AC1639" s="1015">
        <f>V1639-U1639-Y1639</f>
        <v>0</v>
      </c>
      <c r="AD1639" s="1028"/>
      <c r="AF1639" s="3083">
        <f>V1639+X1639+AA1639-AB1639</f>
        <v>0</v>
      </c>
      <c r="AG1639" s="137">
        <f>AB1639*1000-AF1639</f>
        <v>0</v>
      </c>
    </row>
    <row r="1640" spans="1:33" x14ac:dyDescent="0.25">
      <c r="A1640" s="137">
        <v>1</v>
      </c>
      <c r="B1640" s="481" t="s">
        <v>326</v>
      </c>
      <c r="C1640" s="434"/>
      <c r="D1640" s="535"/>
      <c r="E1640" s="499">
        <v>3500</v>
      </c>
      <c r="F1640" s="187">
        <f>ROUND(E1640/12*$B$4,0)</f>
        <v>1167</v>
      </c>
      <c r="G1640" s="187"/>
      <c r="H1640" s="123">
        <f t="shared" si="784"/>
        <v>0</v>
      </c>
      <c r="I1640" s="830"/>
      <c r="J1640" s="830"/>
      <c r="K1640" s="183"/>
      <c r="L1640" s="183"/>
      <c r="M1640" s="183"/>
      <c r="N1640" s="183"/>
      <c r="O1640" s="183"/>
      <c r="P1640" s="183"/>
      <c r="Q1640" s="331"/>
      <c r="R1640" s="331"/>
      <c r="S1640" s="331"/>
      <c r="T1640" s="331"/>
      <c r="U1640" s="758"/>
      <c r="V1640" s="331"/>
      <c r="W1640" s="776"/>
      <c r="X1640" s="331"/>
      <c r="Y1640" s="331"/>
      <c r="Z1640" s="331"/>
      <c r="AA1640" s="331"/>
      <c r="AB1640" s="331"/>
      <c r="AC1640" s="1015">
        <f>V1640-U1640-Y1640</f>
        <v>0</v>
      </c>
      <c r="AD1640" s="1028"/>
      <c r="AF1640" s="3083">
        <f>V1640+X1640+AA1640-AB1640</f>
        <v>0</v>
      </c>
      <c r="AG1640" s="137">
        <f>AB1640*1000-AF1640</f>
        <v>0</v>
      </c>
    </row>
    <row r="1641" spans="1:33" x14ac:dyDescent="0.25">
      <c r="A1641" s="137">
        <v>1</v>
      </c>
      <c r="B1641" s="474" t="s">
        <v>260</v>
      </c>
      <c r="C1641" s="434"/>
      <c r="D1641" s="535"/>
      <c r="E1641" s="498">
        <f>E1634</f>
        <v>1350</v>
      </c>
      <c r="F1641" s="498">
        <f>F1634</f>
        <v>450</v>
      </c>
      <c r="G1641" s="498">
        <f>G1634</f>
        <v>305.97750000000002</v>
      </c>
      <c r="H1641" s="123">
        <f t="shared" si="784"/>
        <v>67.995000000000005</v>
      </c>
      <c r="I1641" s="830"/>
      <c r="J1641" s="830"/>
      <c r="K1641" s="183"/>
      <c r="L1641" s="183"/>
      <c r="M1641" s="183"/>
      <c r="N1641" s="183"/>
      <c r="O1641" s="183"/>
      <c r="P1641" s="183"/>
      <c r="Q1641" s="331"/>
      <c r="R1641" s="331"/>
      <c r="S1641" s="331"/>
      <c r="T1641" s="331"/>
      <c r="U1641" s="758"/>
      <c r="V1641" s="331"/>
      <c r="W1641" s="776"/>
      <c r="X1641" s="331"/>
      <c r="Y1641" s="331"/>
      <c r="Z1641" s="331"/>
      <c r="AA1641" s="331"/>
      <c r="AB1641" s="331"/>
      <c r="AC1641" s="1015">
        <f>V1641-U1641-Y1641</f>
        <v>0</v>
      </c>
      <c r="AD1641" s="1028"/>
      <c r="AF1641" s="3083">
        <f>V1641+X1641+AA1641-AB1641</f>
        <v>0</v>
      </c>
      <c r="AG1641" s="137">
        <f>AB1641*1000-AF1641</f>
        <v>0</v>
      </c>
    </row>
    <row r="1642" spans="1:33" ht="29.25" x14ac:dyDescent="0.25">
      <c r="A1642" s="137">
        <v>1</v>
      </c>
      <c r="B1642" s="474" t="s">
        <v>261</v>
      </c>
      <c r="C1642" s="434"/>
      <c r="D1642" s="535"/>
      <c r="E1642" s="2890">
        <f>E1637</f>
        <v>34459.361702127659</v>
      </c>
      <c r="F1642" s="507">
        <f>F1637</f>
        <v>11486.489361702128</v>
      </c>
      <c r="G1642" s="507">
        <f>G1637</f>
        <v>11567.262765957446</v>
      </c>
      <c r="H1642" s="123">
        <f t="shared" si="784"/>
        <v>100.70320357867244</v>
      </c>
      <c r="I1642" s="830"/>
      <c r="J1642" s="830"/>
      <c r="K1642" s="183"/>
      <c r="L1642" s="183"/>
      <c r="M1642" s="183"/>
      <c r="N1642" s="183"/>
      <c r="O1642" s="183"/>
      <c r="P1642" s="183"/>
      <c r="Q1642" s="331"/>
      <c r="R1642" s="331"/>
      <c r="S1642" s="331"/>
      <c r="T1642" s="331"/>
      <c r="U1642" s="758"/>
      <c r="V1642" s="331"/>
      <c r="W1642" s="776"/>
      <c r="X1642" s="331"/>
      <c r="Y1642" s="331"/>
      <c r="Z1642" s="331"/>
      <c r="AA1642" s="331"/>
      <c r="AB1642" s="331"/>
      <c r="AC1642" s="1015">
        <f>V1642-U1642-Y1642</f>
        <v>0</v>
      </c>
      <c r="AD1642" s="1028"/>
      <c r="AF1642" s="3083">
        <f>V1642+X1642+AA1642-AB1642</f>
        <v>0</v>
      </c>
      <c r="AG1642" s="137">
        <f>AB1642*1000-AF1642</f>
        <v>0</v>
      </c>
    </row>
    <row r="1643" spans="1:33" ht="15.75" thickBot="1" x14ac:dyDescent="0.3">
      <c r="A1643" s="137">
        <v>1</v>
      </c>
      <c r="B1643" s="1332" t="s">
        <v>134</v>
      </c>
      <c r="C1643" s="149"/>
      <c r="D1643" s="1332"/>
      <c r="E1643" s="498">
        <f>E1641+E1639/4.2+E1640/4.2</f>
        <v>78473.333333333328</v>
      </c>
      <c r="F1643" s="2891">
        <f>F1641+F1639/4.2+F1640/4.2</f>
        <v>26157.857142857141</v>
      </c>
      <c r="G1643" s="2891">
        <f>G1641+G1639/4.2+G1640/4.2</f>
        <v>26194.613214285717</v>
      </c>
      <c r="H1643" s="1616">
        <f t="shared" si="784"/>
        <v>100.14051637038858</v>
      </c>
      <c r="I1643" s="1589"/>
      <c r="J1643" s="1589"/>
      <c r="K1643" s="205"/>
      <c r="L1643" s="205"/>
      <c r="M1643" s="205"/>
      <c r="N1643" s="205"/>
      <c r="O1643" s="205"/>
      <c r="P1643" s="205"/>
      <c r="Q1643" s="336">
        <f t="shared" ref="Q1643:R1643" si="786">Q1634</f>
        <v>89100.278080000004</v>
      </c>
      <c r="R1643" s="336">
        <f t="shared" si="786"/>
        <v>89100.278080000004</v>
      </c>
      <c r="S1643" s="336">
        <f t="shared" ref="S1643:T1643" si="787">S1634</f>
        <v>89100.278080000004</v>
      </c>
      <c r="T1643" s="336">
        <f t="shared" si="787"/>
        <v>89100.278080000004</v>
      </c>
      <c r="U1643" s="881">
        <f t="shared" ref="U1643:AB1643" si="788">U1634</f>
        <v>29700.092693333336</v>
      </c>
      <c r="V1643" s="336">
        <f t="shared" si="788"/>
        <v>29750.883850000009</v>
      </c>
      <c r="W1643" s="778">
        <f t="shared" si="788"/>
        <v>0</v>
      </c>
      <c r="X1643" s="336">
        <f t="shared" si="788"/>
        <v>0</v>
      </c>
      <c r="Y1643" s="336">
        <f t="shared" si="788"/>
        <v>50.791156666673487</v>
      </c>
      <c r="Z1643" s="336">
        <f t="shared" si="788"/>
        <v>0</v>
      </c>
      <c r="AA1643" s="336">
        <f t="shared" si="788"/>
        <v>-3.7263299999999999</v>
      </c>
      <c r="AB1643" s="336">
        <f t="shared" si="788"/>
        <v>29747.157520000008</v>
      </c>
      <c r="AC1643" s="1015">
        <f>V1643-U1643-Y1643</f>
        <v>0</v>
      </c>
      <c r="AD1643" s="1028"/>
      <c r="AF1643" s="3083">
        <f>V1643+X1643+AA1643-AB1643</f>
        <v>0</v>
      </c>
      <c r="AG1643" s="137">
        <f>AB1643*1000-AF1643</f>
        <v>29747157.520000007</v>
      </c>
    </row>
    <row r="1644" spans="1:33" ht="15.75" thickBot="1" x14ac:dyDescent="0.3">
      <c r="A1644" s="137">
        <v>1</v>
      </c>
      <c r="B1644" s="1556" t="s">
        <v>278</v>
      </c>
      <c r="C1644" s="1557"/>
      <c r="D1644" s="1556"/>
      <c r="E1644" s="230"/>
      <c r="F1644" s="708"/>
      <c r="G1644" s="1649"/>
      <c r="H1644" s="708"/>
      <c r="I1644" s="1410"/>
      <c r="J1644" s="1410"/>
      <c r="K1644" s="1650"/>
      <c r="L1644" s="1650"/>
      <c r="M1644" s="1650"/>
      <c r="N1644" s="1650"/>
      <c r="O1644" s="1650"/>
      <c r="P1644" s="1650"/>
      <c r="Q1644" s="337">
        <f t="shared" ref="Q1644:U1644" si="789">SUM(Q1643)</f>
        <v>89100.278080000004</v>
      </c>
      <c r="R1644" s="337">
        <f t="shared" ref="R1644:S1644" si="790">SUM(R1643)</f>
        <v>89100.278080000004</v>
      </c>
      <c r="S1644" s="337">
        <f t="shared" si="790"/>
        <v>89100.278080000004</v>
      </c>
      <c r="T1644" s="337">
        <f t="shared" ref="T1644" si="791">SUM(T1643)</f>
        <v>89100.278080000004</v>
      </c>
      <c r="U1644" s="759">
        <f t="shared" si="789"/>
        <v>29700.092693333336</v>
      </c>
      <c r="V1644" s="337">
        <f>AB1644-AA1644-X1644</f>
        <v>29750.883850000009</v>
      </c>
      <c r="W1644" s="781"/>
      <c r="X1644" s="156"/>
      <c r="Y1644" s="337">
        <f>SUM(Y1643)</f>
        <v>50.791156666673487</v>
      </c>
      <c r="Z1644" s="337"/>
      <c r="AA1644" s="337">
        <f>SUM(AA1643)</f>
        <v>-3.7263299999999999</v>
      </c>
      <c r="AB1644" s="337">
        <f>SUM(AB1643)</f>
        <v>29747.157520000008</v>
      </c>
      <c r="AC1644" s="1015">
        <f>V1644-U1644-Y1644</f>
        <v>0</v>
      </c>
      <c r="AD1644" s="1028"/>
      <c r="AF1644" s="3083">
        <f>V1644+X1644+AA1644-AB1644</f>
        <v>0</v>
      </c>
      <c r="AG1644" s="137">
        <f>AB1644*1000-AF1644</f>
        <v>29747157.520000007</v>
      </c>
    </row>
    <row r="1645" spans="1:33" x14ac:dyDescent="0.25">
      <c r="A1645" s="137">
        <v>1</v>
      </c>
      <c r="B1645" s="1591"/>
      <c r="C1645" s="1592"/>
      <c r="D1645" s="1591"/>
      <c r="E1645" s="242"/>
      <c r="F1645" s="837"/>
      <c r="G1645" s="837"/>
      <c r="H1645" s="837"/>
      <c r="I1645" s="1411"/>
      <c r="J1645" s="1411"/>
      <c r="K1645" s="186"/>
      <c r="L1645" s="186"/>
      <c r="M1645" s="2079"/>
      <c r="N1645" s="186"/>
      <c r="O1645" s="186"/>
      <c r="P1645" s="186"/>
      <c r="Q1645" s="330"/>
      <c r="R1645" s="330"/>
      <c r="S1645" s="330"/>
      <c r="T1645" s="330"/>
      <c r="U1645" s="757"/>
      <c r="V1645" s="330">
        <f>AB1645-AA1645-X1645</f>
        <v>0</v>
      </c>
      <c r="W1645" s="779"/>
      <c r="X1645" s="330"/>
      <c r="Y1645" s="330"/>
      <c r="Z1645" s="330"/>
      <c r="AA1645" s="330"/>
      <c r="AB1645" s="330"/>
      <c r="AC1645" s="1015">
        <f>V1645-U1645-Y1645</f>
        <v>0</v>
      </c>
      <c r="AD1645" s="1028"/>
      <c r="AF1645" s="3083">
        <f>V1645+X1645+AA1645-AB1645</f>
        <v>0</v>
      </c>
      <c r="AG1645" s="137">
        <f>AB1645*1000-AF1645</f>
        <v>0</v>
      </c>
    </row>
    <row r="1646" spans="1:33" ht="43.5" x14ac:dyDescent="0.25">
      <c r="A1646" s="137">
        <v>1</v>
      </c>
      <c r="B1646" s="1019" t="s">
        <v>369</v>
      </c>
      <c r="C1646" s="1019"/>
      <c r="D1646" s="1521"/>
      <c r="E1646" s="225"/>
      <c r="F1646" s="187"/>
      <c r="G1646" s="187"/>
      <c r="H1646" s="187"/>
      <c r="I1646" s="830"/>
      <c r="J1646" s="830"/>
      <c r="K1646" s="183"/>
      <c r="L1646" s="183"/>
      <c r="M1646" s="183"/>
      <c r="N1646" s="183"/>
      <c r="O1646" s="183"/>
      <c r="P1646" s="183"/>
      <c r="Q1646" s="331"/>
      <c r="R1646" s="331"/>
      <c r="S1646" s="331"/>
      <c r="T1646" s="331"/>
      <c r="U1646" s="758"/>
      <c r="V1646" s="331">
        <f>AB1646-AA1646-X1646</f>
        <v>0</v>
      </c>
      <c r="W1646" s="776"/>
      <c r="X1646" s="331"/>
      <c r="Y1646" s="331"/>
      <c r="Z1646" s="331"/>
      <c r="AA1646" s="331"/>
      <c r="AB1646" s="331"/>
      <c r="AC1646" s="1015">
        <f>V1646-U1646-Y1646</f>
        <v>0</v>
      </c>
      <c r="AD1646" s="1028"/>
      <c r="AF1646" s="3083">
        <f>V1646+X1646+AA1646-AB1646</f>
        <v>0</v>
      </c>
      <c r="AG1646" s="137">
        <f>AB1646*1000-AF1646</f>
        <v>0</v>
      </c>
    </row>
    <row r="1647" spans="1:33" x14ac:dyDescent="0.25">
      <c r="A1647" s="137">
        <v>1</v>
      </c>
      <c r="B1647" s="491" t="s">
        <v>325</v>
      </c>
      <c r="C1647" s="1531"/>
      <c r="D1647" s="535"/>
      <c r="E1647" s="225"/>
      <c r="F1647" s="142"/>
      <c r="G1647" s="142"/>
      <c r="H1647" s="142"/>
      <c r="I1647" s="1415"/>
      <c r="J1647" s="1415"/>
      <c r="K1647" s="749"/>
      <c r="L1647" s="749"/>
      <c r="M1647" s="749"/>
      <c r="N1647" s="749"/>
      <c r="O1647" s="749"/>
      <c r="P1647" s="749"/>
      <c r="Q1647" s="331">
        <v>143207.67535000003</v>
      </c>
      <c r="R1647" s="331">
        <v>143207.67535000003</v>
      </c>
      <c r="S1647" s="331">
        <v>142836.91824999999</v>
      </c>
      <c r="T1647" s="331">
        <v>142836.91824999999</v>
      </c>
      <c r="U1647" s="880">
        <f t="shared" ref="U1647" si="792">Q1647/12*$B$4+(R1647-Q1647)/11*3+(S1647-R1647)/10*2+(T1647-S1647)/9*1</f>
        <v>47661.740363333338</v>
      </c>
      <c r="V1647" s="331">
        <f>AB1647-AA1647-X1647</f>
        <v>45362.058430000005</v>
      </c>
      <c r="W1647" s="776"/>
      <c r="X1647" s="331">
        <v>-79.248429999999999</v>
      </c>
      <c r="Y1647" s="331">
        <f>V1647-U1647</f>
        <v>-2299.6819333333333</v>
      </c>
      <c r="Z1647" s="331"/>
      <c r="AA1647" s="331">
        <v>-0.32361000000000001</v>
      </c>
      <c r="AB1647" s="331">
        <v>45282.486390000005</v>
      </c>
      <c r="AC1647" s="1015">
        <f>V1647-U1647-Y1647</f>
        <v>0</v>
      </c>
      <c r="AD1647" s="1028"/>
      <c r="AF1647" s="3083">
        <f>V1647+X1647+AA1647-AB1647</f>
        <v>0</v>
      </c>
      <c r="AG1647" s="137">
        <f>AB1647*1000-AF1647</f>
        <v>45282486.390000008</v>
      </c>
    </row>
    <row r="1648" spans="1:33" ht="29.25" x14ac:dyDescent="0.25">
      <c r="A1648" s="137">
        <v>1</v>
      </c>
      <c r="B1648" s="2082" t="s">
        <v>271</v>
      </c>
      <c r="C1648" s="434"/>
      <c r="D1648" s="4"/>
      <c r="E1648" s="493">
        <f>E1650+E1652+E1653</f>
        <v>21000</v>
      </c>
      <c r="F1648" s="493">
        <f t="shared" ref="F1648:G1648" si="793">F1650+F1652+F1653</f>
        <v>7000</v>
      </c>
      <c r="G1648" s="493">
        <f t="shared" si="793"/>
        <v>7106</v>
      </c>
      <c r="H1648" s="183">
        <f>G1648/F1648*100</f>
        <v>101.51428571428571</v>
      </c>
      <c r="I1648" s="1415"/>
      <c r="J1648" s="1415"/>
      <c r="K1648" s="525"/>
      <c r="L1648" s="525"/>
      <c r="M1648" s="525"/>
      <c r="N1648" s="525"/>
      <c r="O1648" s="525"/>
      <c r="P1648" s="525"/>
      <c r="Q1648" s="331"/>
      <c r="R1648" s="331"/>
      <c r="S1648" s="331"/>
      <c r="T1648" s="331"/>
      <c r="U1648" s="758"/>
      <c r="V1648" s="331">
        <f>AB1648-AA1648-X1648</f>
        <v>0</v>
      </c>
      <c r="W1648" s="776"/>
      <c r="X1648" s="331"/>
      <c r="Y1648" s="331"/>
      <c r="Z1648" s="331"/>
      <c r="AA1648" s="331"/>
      <c r="AB1648" s="331"/>
      <c r="AC1648" s="1015">
        <f>V1648-U1648-Y1648</f>
        <v>0</v>
      </c>
      <c r="AD1648" s="1028"/>
      <c r="AF1648" s="3083">
        <f>V1648+X1648+AA1648-AB1648</f>
        <v>0</v>
      </c>
      <c r="AG1648" s="137">
        <f>AB1648*1000-AF1648</f>
        <v>0</v>
      </c>
    </row>
    <row r="1649" spans="1:33" ht="30" x14ac:dyDescent="0.25">
      <c r="A1649" s="137">
        <v>1</v>
      </c>
      <c r="B1649" s="311" t="s">
        <v>193</v>
      </c>
      <c r="C1649" s="434"/>
      <c r="D1649" s="4"/>
      <c r="E1649" s="493"/>
      <c r="F1649" s="183"/>
      <c r="G1649" s="183"/>
      <c r="H1649" s="183"/>
      <c r="I1649" s="1415"/>
      <c r="J1649" s="1415"/>
      <c r="K1649" s="525"/>
      <c r="L1649" s="525"/>
      <c r="M1649" s="525"/>
      <c r="N1649" s="525"/>
      <c r="O1649" s="525"/>
      <c r="P1649" s="525"/>
      <c r="Q1649" s="331"/>
      <c r="R1649" s="331"/>
      <c r="S1649" s="331"/>
      <c r="T1649" s="331"/>
      <c r="U1649" s="758"/>
      <c r="V1649" s="331"/>
      <c r="W1649" s="776"/>
      <c r="X1649" s="331"/>
      <c r="Y1649" s="331"/>
      <c r="Z1649" s="331"/>
      <c r="AA1649" s="331"/>
      <c r="AB1649" s="331"/>
      <c r="AC1649" s="1015">
        <f>V1649-U1649-Y1649</f>
        <v>0</v>
      </c>
      <c r="AD1649" s="1028"/>
      <c r="AF1649" s="3083">
        <f>V1649+X1649+AA1649-AB1649</f>
        <v>0</v>
      </c>
      <c r="AG1649" s="137">
        <f>AB1649*1000-AF1649</f>
        <v>0</v>
      </c>
    </row>
    <row r="1650" spans="1:33" ht="30" x14ac:dyDescent="0.25">
      <c r="A1650" s="137">
        <v>1</v>
      </c>
      <c r="B1650" s="312" t="s">
        <v>454</v>
      </c>
      <c r="C1650" s="434"/>
      <c r="D1650" s="4"/>
      <c r="E1650" s="494">
        <v>11000</v>
      </c>
      <c r="F1650" s="183">
        <f>ROUND(E1650/12*$B$4,0)</f>
        <v>3667</v>
      </c>
      <c r="G1650" s="183">
        <v>3720</v>
      </c>
      <c r="H1650" s="183">
        <f>G1650/F1650*100</f>
        <v>101.44532315244068</v>
      </c>
      <c r="I1650" s="1415"/>
      <c r="J1650" s="1415"/>
      <c r="K1650" s="525"/>
      <c r="L1650" s="525"/>
      <c r="M1650" s="525"/>
      <c r="N1650" s="525"/>
      <c r="O1650" s="525"/>
      <c r="P1650" s="525"/>
      <c r="Q1650" s="331"/>
      <c r="R1650" s="331"/>
      <c r="S1650" s="331"/>
      <c r="T1650" s="331"/>
      <c r="U1650" s="758"/>
      <c r="V1650" s="331"/>
      <c r="W1650" s="776"/>
      <c r="X1650" s="331"/>
      <c r="Y1650" s="331"/>
      <c r="Z1650" s="331"/>
      <c r="AA1650" s="331"/>
      <c r="AB1650" s="331"/>
      <c r="AC1650" s="1015">
        <f>V1650-U1650-Y1650</f>
        <v>0</v>
      </c>
      <c r="AD1650" s="1028"/>
      <c r="AF1650" s="3083">
        <f>V1650+X1650+AA1650-AB1650</f>
        <v>0</v>
      </c>
      <c r="AG1650" s="137">
        <f>AB1650*1000-AF1650</f>
        <v>0</v>
      </c>
    </row>
    <row r="1651" spans="1:33" ht="60" x14ac:dyDescent="0.25">
      <c r="A1651" s="137">
        <v>1</v>
      </c>
      <c r="B1651" s="312" t="s">
        <v>455</v>
      </c>
      <c r="C1651" s="434"/>
      <c r="D1651" s="4"/>
      <c r="E1651" s="493"/>
      <c r="F1651" s="183"/>
      <c r="G1651" s="183"/>
      <c r="H1651" s="183"/>
      <c r="I1651" s="1415"/>
      <c r="J1651" s="1415"/>
      <c r="K1651" s="525"/>
      <c r="L1651" s="525"/>
      <c r="M1651" s="525"/>
      <c r="N1651" s="525"/>
      <c r="O1651" s="525"/>
      <c r="P1651" s="525"/>
      <c r="Q1651" s="331"/>
      <c r="R1651" s="331"/>
      <c r="S1651" s="331"/>
      <c r="T1651" s="331"/>
      <c r="U1651" s="758"/>
      <c r="V1651" s="331"/>
      <c r="W1651" s="776"/>
      <c r="X1651" s="331"/>
      <c r="Y1651" s="331"/>
      <c r="Z1651" s="331"/>
      <c r="AA1651" s="331"/>
      <c r="AB1651" s="331"/>
      <c r="AC1651" s="1015">
        <f>V1651-U1651-Y1651</f>
        <v>0</v>
      </c>
      <c r="AD1651" s="1028"/>
      <c r="AF1651" s="3083">
        <f>V1651+X1651+AA1651-AB1651</f>
        <v>0</v>
      </c>
      <c r="AG1651" s="137">
        <f>AB1651*1000-AF1651</f>
        <v>0</v>
      </c>
    </row>
    <row r="1652" spans="1:33" ht="45" x14ac:dyDescent="0.25">
      <c r="A1652" s="137">
        <v>1</v>
      </c>
      <c r="B1652" s="312" t="s">
        <v>456</v>
      </c>
      <c r="C1652" s="434"/>
      <c r="D1652" s="4"/>
      <c r="E1652" s="494">
        <v>10000</v>
      </c>
      <c r="F1652" s="183">
        <f>ROUND(E1652/12*$B$4,0)</f>
        <v>3333</v>
      </c>
      <c r="G1652" s="183">
        <v>3386</v>
      </c>
      <c r="H1652" s="183">
        <f>G1652/F1652*100</f>
        <v>101.59015901590158</v>
      </c>
      <c r="I1652" s="1415"/>
      <c r="J1652" s="1415"/>
      <c r="K1652" s="525"/>
      <c r="L1652" s="525"/>
      <c r="M1652" s="525"/>
      <c r="N1652" s="525"/>
      <c r="O1652" s="525"/>
      <c r="P1652" s="525"/>
      <c r="Q1652" s="331"/>
      <c r="R1652" s="331"/>
      <c r="S1652" s="331"/>
      <c r="T1652" s="331"/>
      <c r="U1652" s="758"/>
      <c r="V1652" s="331"/>
      <c r="W1652" s="776"/>
      <c r="X1652" s="331"/>
      <c r="Y1652" s="331"/>
      <c r="Z1652" s="331"/>
      <c r="AA1652" s="331"/>
      <c r="AB1652" s="331"/>
      <c r="AC1652" s="1015">
        <f>V1652-U1652-Y1652</f>
        <v>0</v>
      </c>
      <c r="AD1652" s="1028"/>
      <c r="AF1652" s="3083">
        <f>V1652+X1652+AA1652-AB1652</f>
        <v>0</v>
      </c>
      <c r="AG1652" s="137">
        <f>AB1652*1000-AF1652</f>
        <v>0</v>
      </c>
    </row>
    <row r="1653" spans="1:33" ht="90" x14ac:dyDescent="0.25">
      <c r="A1653" s="137">
        <v>1</v>
      </c>
      <c r="B1653" s="312" t="s">
        <v>457</v>
      </c>
      <c r="C1653" s="434"/>
      <c r="D1653" s="4"/>
      <c r="E1653" s="494"/>
      <c r="F1653" s="183">
        <f>ROUND(E1653/12*$B$4,0)</f>
        <v>0</v>
      </c>
      <c r="G1653" s="183"/>
      <c r="H1653" s="183" t="e">
        <f>G1653/F1653*100</f>
        <v>#DIV/0!</v>
      </c>
      <c r="I1653" s="1415"/>
      <c r="J1653" s="1415"/>
      <c r="K1653" s="525"/>
      <c r="L1653" s="525"/>
      <c r="M1653" s="525"/>
      <c r="N1653" s="525"/>
      <c r="O1653" s="525"/>
      <c r="P1653" s="525"/>
      <c r="Q1653" s="331"/>
      <c r="R1653" s="331"/>
      <c r="S1653" s="331"/>
      <c r="T1653" s="331"/>
      <c r="U1653" s="758"/>
      <c r="V1653" s="331"/>
      <c r="W1653" s="776"/>
      <c r="X1653" s="331"/>
      <c r="Y1653" s="331"/>
      <c r="Z1653" s="331"/>
      <c r="AA1653" s="331"/>
      <c r="AB1653" s="331"/>
      <c r="AC1653" s="1015">
        <f>V1653-U1653-Y1653</f>
        <v>0</v>
      </c>
      <c r="AD1653" s="1028"/>
      <c r="AF1653" s="3083">
        <f>V1653+X1653+AA1653-AB1653</f>
        <v>0</v>
      </c>
      <c r="AG1653" s="137">
        <f>AB1653*1000-AF1653</f>
        <v>0</v>
      </c>
    </row>
    <row r="1654" spans="1:33" ht="29.25" x14ac:dyDescent="0.25">
      <c r="A1654" s="137">
        <v>1</v>
      </c>
      <c r="B1654" s="285" t="s">
        <v>131</v>
      </c>
      <c r="C1654" s="434"/>
      <c r="D1654" s="4"/>
      <c r="E1654" s="493">
        <f>E1655+E1656</f>
        <v>41000</v>
      </c>
      <c r="F1654" s="493">
        <f t="shared" ref="F1654:G1654" si="794">F1655+F1656</f>
        <v>13667</v>
      </c>
      <c r="G1654" s="493">
        <f t="shared" si="794"/>
        <v>13802</v>
      </c>
      <c r="H1654" s="183">
        <f>G1654/F1654*100</f>
        <v>100.9877807858345</v>
      </c>
      <c r="I1654" s="1415"/>
      <c r="J1654" s="1415"/>
      <c r="K1654" s="525"/>
      <c r="L1654" s="525"/>
      <c r="M1654" s="525"/>
      <c r="N1654" s="525"/>
      <c r="O1654" s="525"/>
      <c r="P1654" s="525"/>
      <c r="Q1654" s="331"/>
      <c r="R1654" s="331"/>
      <c r="S1654" s="331"/>
      <c r="T1654" s="331"/>
      <c r="U1654" s="758"/>
      <c r="V1654" s="331"/>
      <c r="W1654" s="776"/>
      <c r="X1654" s="331"/>
      <c r="Y1654" s="331"/>
      <c r="Z1654" s="331"/>
      <c r="AA1654" s="331"/>
      <c r="AB1654" s="331"/>
      <c r="AC1654" s="1015">
        <f>V1654-U1654-Y1654</f>
        <v>0</v>
      </c>
      <c r="AD1654" s="1028"/>
      <c r="AF1654" s="3083">
        <f>V1654+X1654+AA1654-AB1654</f>
        <v>0</v>
      </c>
      <c r="AG1654" s="137">
        <f>AB1654*1000-AF1654</f>
        <v>0</v>
      </c>
    </row>
    <row r="1655" spans="1:33" x14ac:dyDescent="0.25">
      <c r="A1655" s="137">
        <v>1</v>
      </c>
      <c r="B1655" s="165" t="s">
        <v>222</v>
      </c>
      <c r="C1655" s="434"/>
      <c r="D1655" s="4"/>
      <c r="E1655" s="494">
        <v>33000</v>
      </c>
      <c r="F1655" s="183">
        <f t="shared" ref="F1655:F1657" si="795">ROUND(E1655/12*$B$4,0)</f>
        <v>11000</v>
      </c>
      <c r="G1655" s="183">
        <v>11173</v>
      </c>
      <c r="H1655" s="183">
        <f>G1655/F1655*100</f>
        <v>101.57272727272728</v>
      </c>
      <c r="I1655" s="1415"/>
      <c r="J1655" s="1415"/>
      <c r="K1655" s="525"/>
      <c r="L1655" s="525"/>
      <c r="M1655" s="525"/>
      <c r="N1655" s="525"/>
      <c r="O1655" s="525"/>
      <c r="P1655" s="525"/>
      <c r="Q1655" s="331"/>
      <c r="R1655" s="331"/>
      <c r="S1655" s="331"/>
      <c r="T1655" s="331"/>
      <c r="U1655" s="758"/>
      <c r="V1655" s="331"/>
      <c r="W1655" s="776"/>
      <c r="X1655" s="331"/>
      <c r="Y1655" s="331"/>
      <c r="Z1655" s="331"/>
      <c r="AA1655" s="331"/>
      <c r="AB1655" s="331"/>
      <c r="AC1655" s="1015">
        <f>V1655-U1655-Y1655</f>
        <v>0</v>
      </c>
      <c r="AD1655" s="1028"/>
      <c r="AF1655" s="3083">
        <f>V1655+X1655+AA1655-AB1655</f>
        <v>0</v>
      </c>
      <c r="AG1655" s="137">
        <f>AB1655*1000-AF1655</f>
        <v>0</v>
      </c>
    </row>
    <row r="1656" spans="1:33" ht="45" x14ac:dyDescent="0.25">
      <c r="A1656" s="137">
        <v>1</v>
      </c>
      <c r="B1656" s="165" t="s">
        <v>458</v>
      </c>
      <c r="C1656" s="434"/>
      <c r="D1656" s="4"/>
      <c r="E1656" s="494">
        <v>8000</v>
      </c>
      <c r="F1656" s="183">
        <f t="shared" si="795"/>
        <v>2667</v>
      </c>
      <c r="G1656" s="183">
        <v>2629</v>
      </c>
      <c r="H1656" s="183">
        <f>G1656/F1656*100</f>
        <v>98.575178102737155</v>
      </c>
      <c r="I1656" s="1415"/>
      <c r="J1656" s="1415"/>
      <c r="K1656" s="525"/>
      <c r="L1656" s="525"/>
      <c r="M1656" s="525"/>
      <c r="N1656" s="525"/>
      <c r="O1656" s="525"/>
      <c r="P1656" s="525"/>
      <c r="Q1656" s="331"/>
      <c r="R1656" s="331"/>
      <c r="S1656" s="331"/>
      <c r="T1656" s="331"/>
      <c r="U1656" s="758"/>
      <c r="V1656" s="331"/>
      <c r="W1656" s="776"/>
      <c r="X1656" s="331"/>
      <c r="Y1656" s="331"/>
      <c r="Z1656" s="331"/>
      <c r="AA1656" s="331"/>
      <c r="AB1656" s="331"/>
      <c r="AC1656" s="1015">
        <f>V1656-U1656-Y1656</f>
        <v>0</v>
      </c>
      <c r="AD1656" s="1028"/>
      <c r="AF1656" s="3083">
        <f>V1656+X1656+AA1656-AB1656</f>
        <v>0</v>
      </c>
      <c r="AG1656" s="137">
        <f>AB1656*1000-AF1656</f>
        <v>0</v>
      </c>
    </row>
    <row r="1657" spans="1:33" s="2087" customFormat="1" ht="29.25" x14ac:dyDescent="0.25">
      <c r="A1657" s="2087">
        <v>1</v>
      </c>
      <c r="B1657" s="524" t="s">
        <v>344</v>
      </c>
      <c r="C1657" s="434"/>
      <c r="D1657" s="4"/>
      <c r="E1657" s="494">
        <v>12860</v>
      </c>
      <c r="F1657" s="183">
        <f t="shared" si="795"/>
        <v>4287</v>
      </c>
      <c r="G1657" s="183">
        <v>4357</v>
      </c>
      <c r="H1657" s="183"/>
      <c r="I1657" s="1415"/>
      <c r="J1657" s="1415"/>
      <c r="K1657" s="525"/>
      <c r="L1657" s="525"/>
      <c r="M1657" s="525"/>
      <c r="N1657" s="525"/>
      <c r="O1657" s="525"/>
      <c r="P1657" s="525"/>
      <c r="Q1657" s="331"/>
      <c r="R1657" s="331"/>
      <c r="S1657" s="331"/>
      <c r="T1657" s="331"/>
      <c r="U1657" s="758"/>
      <c r="V1657" s="331"/>
      <c r="W1657" s="776"/>
      <c r="X1657" s="331"/>
      <c r="Y1657" s="331"/>
      <c r="Z1657" s="331"/>
      <c r="AA1657" s="331"/>
      <c r="AB1657" s="331"/>
      <c r="AC1657" s="1015"/>
      <c r="AD1657" s="1028"/>
      <c r="AF1657" s="3083">
        <f>V1657+X1657+AA1657-AB1657</f>
        <v>0</v>
      </c>
      <c r="AG1657" s="2087">
        <f>AB1657*1000-AF1657</f>
        <v>0</v>
      </c>
    </row>
    <row r="1658" spans="1:33" x14ac:dyDescent="0.25">
      <c r="A1658" s="137">
        <v>1</v>
      </c>
      <c r="B1658" s="470" t="s">
        <v>194</v>
      </c>
      <c r="C1658" s="434"/>
      <c r="D1658" s="4"/>
      <c r="E1658" s="494"/>
      <c r="F1658" s="183"/>
      <c r="G1658" s="183"/>
      <c r="H1658" s="183"/>
      <c r="I1658" s="1415"/>
      <c r="J1658" s="1415"/>
      <c r="K1658" s="525"/>
      <c r="L1658" s="525"/>
      <c r="M1658" s="525"/>
      <c r="N1658" s="525"/>
      <c r="O1658" s="525"/>
      <c r="P1658" s="525"/>
      <c r="Q1658" s="331"/>
      <c r="R1658" s="331"/>
      <c r="S1658" s="331"/>
      <c r="T1658" s="331"/>
      <c r="U1658" s="880">
        <f>Q1658/12*$B$4</f>
        <v>0</v>
      </c>
      <c r="V1658" s="331">
        <f>AB1658-AA1658-X1658</f>
        <v>0</v>
      </c>
      <c r="W1658" s="776"/>
      <c r="X1658" s="331"/>
      <c r="Y1658" s="331">
        <f>V1658-U1658</f>
        <v>0</v>
      </c>
      <c r="Z1658" s="331"/>
      <c r="AA1658" s="331"/>
      <c r="AB1658" s="331"/>
      <c r="AC1658" s="1015">
        <f>V1658-U1658-Y1658</f>
        <v>0</v>
      </c>
      <c r="AD1658" s="1028"/>
      <c r="AF1658" s="3083">
        <f>V1658+X1658+AA1658-AB1658</f>
        <v>0</v>
      </c>
      <c r="AG1658" s="137">
        <f>AB1658*1000-AF1658</f>
        <v>0</v>
      </c>
    </row>
    <row r="1659" spans="1:33" ht="47.25" x14ac:dyDescent="0.25">
      <c r="A1659" s="137">
        <v>1</v>
      </c>
      <c r="B1659" s="492" t="s">
        <v>459</v>
      </c>
      <c r="C1659" s="434"/>
      <c r="D1659" s="4"/>
      <c r="E1659" s="493">
        <f>E1660+E1665</f>
        <v>22294</v>
      </c>
      <c r="F1659" s="183">
        <f t="shared" ref="F1659:G1659" si="796">F1660+F1665</f>
        <v>7432</v>
      </c>
      <c r="G1659" s="183">
        <f t="shared" si="796"/>
        <v>8867</v>
      </c>
      <c r="H1659" s="183">
        <f>G1659/F1659*100</f>
        <v>119.30839612486545</v>
      </c>
      <c r="I1659" s="1415"/>
      <c r="J1659" s="1415"/>
      <c r="K1659" s="525"/>
      <c r="L1659" s="525"/>
      <c r="M1659" s="525"/>
      <c r="N1659" s="525"/>
      <c r="O1659" s="525"/>
      <c r="P1659" s="525"/>
      <c r="Q1659" s="493">
        <f t="shared" ref="Q1659:AB1659" si="797">Q1660+Q1665</f>
        <v>66535.667000000001</v>
      </c>
      <c r="R1659" s="493">
        <f t="shared" ref="R1659:S1659" si="798">R1660+R1665</f>
        <v>66535.667000000001</v>
      </c>
      <c r="S1659" s="493">
        <f t="shared" si="798"/>
        <v>66535.667000000001</v>
      </c>
      <c r="T1659" s="493">
        <f t="shared" ref="T1659" si="799">T1660+T1665</f>
        <v>66535.667000000001</v>
      </c>
      <c r="U1659" s="493">
        <f t="shared" si="797"/>
        <v>22178.555666666671</v>
      </c>
      <c r="V1659" s="493">
        <f t="shared" si="797"/>
        <v>23475.059990000002</v>
      </c>
      <c r="W1659" s="493">
        <f t="shared" si="797"/>
        <v>0</v>
      </c>
      <c r="X1659" s="493">
        <f t="shared" si="797"/>
        <v>0</v>
      </c>
      <c r="Y1659" s="493">
        <f t="shared" si="797"/>
        <v>1296.5043233333331</v>
      </c>
      <c r="Z1659" s="493">
        <f t="shared" si="797"/>
        <v>-1.6562300000000001</v>
      </c>
      <c r="AA1659" s="493">
        <f t="shared" si="797"/>
        <v>0</v>
      </c>
      <c r="AB1659" s="493">
        <f t="shared" si="797"/>
        <v>23475.059990000002</v>
      </c>
      <c r="AC1659" s="1015">
        <f>V1659-U1659-Y1659</f>
        <v>-2.2737367544323206E-12</v>
      </c>
      <c r="AD1659" s="1028"/>
      <c r="AF1659" s="3083">
        <f>V1659+X1659+AA1659-AB1659</f>
        <v>0</v>
      </c>
      <c r="AG1659" s="137">
        <f>AB1659*1000-AF1659</f>
        <v>23475059.990000002</v>
      </c>
    </row>
    <row r="1660" spans="1:33" ht="30" x14ac:dyDescent="0.25">
      <c r="A1660" s="137">
        <v>1</v>
      </c>
      <c r="B1660" s="472" t="s">
        <v>272</v>
      </c>
      <c r="C1660" s="434"/>
      <c r="D1660" s="4"/>
      <c r="E1660" s="496">
        <f>SUM(E1661:E1664)</f>
        <v>194</v>
      </c>
      <c r="F1660" s="183">
        <f t="shared" ref="F1660:G1660" si="800">SUM(F1661:F1664)</f>
        <v>65</v>
      </c>
      <c r="G1660" s="183">
        <f t="shared" si="800"/>
        <v>192</v>
      </c>
      <c r="H1660" s="183">
        <f>G1660/F1660*100</f>
        <v>295.38461538461542</v>
      </c>
      <c r="I1660" s="1415"/>
      <c r="J1660" s="1415"/>
      <c r="K1660" s="525"/>
      <c r="L1660" s="525"/>
      <c r="M1660" s="525"/>
      <c r="N1660" s="525"/>
      <c r="O1660" s="525"/>
      <c r="P1660" s="525"/>
      <c r="Q1660" s="496">
        <f t="shared" ref="Q1660:AB1660" si="801">SUM(Q1661:Q1664)</f>
        <v>1525.1309999999999</v>
      </c>
      <c r="R1660" s="496">
        <f t="shared" ref="R1660:S1660" si="802">SUM(R1661:R1664)</f>
        <v>1525.1309999999999</v>
      </c>
      <c r="S1660" s="496">
        <f t="shared" si="802"/>
        <v>1525.1309999999999</v>
      </c>
      <c r="T1660" s="496">
        <f t="shared" ref="T1660" si="803">SUM(T1661:T1664)</f>
        <v>1525.1309999999999</v>
      </c>
      <c r="U1660" s="496">
        <f t="shared" si="801"/>
        <v>508.37699999999995</v>
      </c>
      <c r="V1660" s="496">
        <f t="shared" si="801"/>
        <v>1509.4079999999999</v>
      </c>
      <c r="W1660" s="496">
        <f t="shared" si="801"/>
        <v>0</v>
      </c>
      <c r="X1660" s="496">
        <f t="shared" si="801"/>
        <v>0</v>
      </c>
      <c r="Y1660" s="496">
        <f t="shared" si="801"/>
        <v>1001.0309999999999</v>
      </c>
      <c r="Z1660" s="496">
        <f t="shared" si="801"/>
        <v>0</v>
      </c>
      <c r="AA1660" s="496">
        <f t="shared" si="801"/>
        <v>0</v>
      </c>
      <c r="AB1660" s="496">
        <f t="shared" si="801"/>
        <v>1509.4079999999999</v>
      </c>
      <c r="AC1660" s="1015">
        <f>V1660-U1660-Y1660</f>
        <v>0</v>
      </c>
      <c r="AD1660" s="1028"/>
      <c r="AF1660" s="3083">
        <f>V1660+X1660+AA1660-AB1660</f>
        <v>0</v>
      </c>
      <c r="AG1660" s="137">
        <f>AB1660*1000-AF1660</f>
        <v>1509408</v>
      </c>
    </row>
    <row r="1661" spans="1:33" ht="30" x14ac:dyDescent="0.25">
      <c r="A1661" s="137">
        <v>1</v>
      </c>
      <c r="B1661" s="312" t="s">
        <v>460</v>
      </c>
      <c r="C1661" s="434"/>
      <c r="D1661" s="4"/>
      <c r="E1661" s="495"/>
      <c r="F1661" s="183"/>
      <c r="G1661" s="183"/>
      <c r="H1661" s="183"/>
      <c r="I1661" s="1415"/>
      <c r="J1661" s="1415"/>
      <c r="K1661" s="525"/>
      <c r="L1661" s="525"/>
      <c r="M1661" s="525"/>
      <c r="N1661" s="525"/>
      <c r="O1661" s="525"/>
      <c r="P1661" s="525"/>
      <c r="Q1661" s="331"/>
      <c r="R1661" s="331"/>
      <c r="S1661" s="331"/>
      <c r="T1661" s="331"/>
      <c r="U1661" s="758"/>
      <c r="V1661" s="331"/>
      <c r="W1661" s="776"/>
      <c r="X1661" s="331"/>
      <c r="Y1661" s="331"/>
      <c r="Z1661" s="331"/>
      <c r="AA1661" s="331"/>
      <c r="AB1661" s="331"/>
      <c r="AC1661" s="1015">
        <f>V1661-U1661-Y1661</f>
        <v>0</v>
      </c>
      <c r="AD1661" s="1028"/>
      <c r="AF1661" s="3083">
        <f>V1661+X1661+AA1661-AB1661</f>
        <v>0</v>
      </c>
      <c r="AG1661" s="137">
        <f>AB1661*1000-AF1661</f>
        <v>0</v>
      </c>
    </row>
    <row r="1662" spans="1:33" ht="60" x14ac:dyDescent="0.25">
      <c r="A1662" s="137">
        <v>1</v>
      </c>
      <c r="B1662" s="312" t="s">
        <v>479</v>
      </c>
      <c r="C1662" s="434"/>
      <c r="D1662" s="4"/>
      <c r="E1662" s="497"/>
      <c r="F1662" s="183"/>
      <c r="G1662" s="183"/>
      <c r="H1662" s="183"/>
      <c r="I1662" s="1415"/>
      <c r="J1662" s="1415"/>
      <c r="K1662" s="525"/>
      <c r="L1662" s="525"/>
      <c r="M1662" s="525"/>
      <c r="N1662" s="525"/>
      <c r="O1662" s="525"/>
      <c r="P1662" s="525"/>
      <c r="Q1662" s="331"/>
      <c r="R1662" s="331"/>
      <c r="S1662" s="331"/>
      <c r="T1662" s="331"/>
      <c r="U1662" s="758"/>
      <c r="V1662" s="331"/>
      <c r="W1662" s="776"/>
      <c r="X1662" s="331"/>
      <c r="Y1662" s="331"/>
      <c r="Z1662" s="331"/>
      <c r="AA1662" s="331"/>
      <c r="AB1662" s="331"/>
      <c r="AC1662" s="1015">
        <f>V1662-U1662-Y1662</f>
        <v>0</v>
      </c>
      <c r="AD1662" s="1028"/>
      <c r="AF1662" s="3083">
        <f>V1662+X1662+AA1662-AB1662</f>
        <v>0</v>
      </c>
      <c r="AG1662" s="137">
        <f>AB1662*1000-AF1662</f>
        <v>0</v>
      </c>
    </row>
    <row r="1663" spans="1:33" ht="45" x14ac:dyDescent="0.25">
      <c r="A1663" s="137">
        <v>1</v>
      </c>
      <c r="B1663" s="312" t="s">
        <v>463</v>
      </c>
      <c r="C1663" s="434"/>
      <c r="D1663" s="4"/>
      <c r="E1663" s="497">
        <v>90</v>
      </c>
      <c r="F1663" s="183">
        <f t="shared" ref="F1663:F1664" si="804">ROUND(E1663/12*$B$4,0)</f>
        <v>30</v>
      </c>
      <c r="G1663" s="183">
        <v>97</v>
      </c>
      <c r="H1663" s="183">
        <f>G1663/F1663*100</f>
        <v>323.33333333333331</v>
      </c>
      <c r="I1663" s="1415"/>
      <c r="J1663" s="1415"/>
      <c r="K1663" s="525"/>
      <c r="L1663" s="525"/>
      <c r="M1663" s="525"/>
      <c r="N1663" s="525"/>
      <c r="O1663" s="525"/>
      <c r="P1663" s="525"/>
      <c r="Q1663" s="331">
        <v>707.53499999999997</v>
      </c>
      <c r="R1663" s="331">
        <v>707.53499999999997</v>
      </c>
      <c r="S1663" s="331">
        <v>707.53499999999997</v>
      </c>
      <c r="T1663" s="331">
        <v>707.53499999999997</v>
      </c>
      <c r="U1663" s="758">
        <f t="shared" ref="U1663:U1664" si="805">Q1663/12*$B$4+(R1663-Q1663)/11*3+(S1663-R1663)/10*2+(T1663-S1663)/9*1</f>
        <v>235.845</v>
      </c>
      <c r="V1663" s="331">
        <f>AB1663-AA1663-X1663</f>
        <v>762.56550000000004</v>
      </c>
      <c r="W1663" s="776"/>
      <c r="X1663" s="331"/>
      <c r="Y1663" s="331">
        <f>V1663-U1663</f>
        <v>526.72050000000002</v>
      </c>
      <c r="Z1663" s="331"/>
      <c r="AA1663" s="331">
        <v>0</v>
      </c>
      <c r="AB1663" s="331">
        <v>762.56550000000004</v>
      </c>
      <c r="AC1663" s="1015">
        <f>V1663-U1663-Y1663</f>
        <v>0</v>
      </c>
      <c r="AD1663" s="1028"/>
      <c r="AF1663" s="3083">
        <f>V1663+X1663+AA1663-AB1663</f>
        <v>0</v>
      </c>
      <c r="AG1663" s="137">
        <f>AB1663*1000-AF1663</f>
        <v>762565.5</v>
      </c>
    </row>
    <row r="1664" spans="1:33" ht="30" x14ac:dyDescent="0.25">
      <c r="A1664" s="137">
        <v>1</v>
      </c>
      <c r="B1664" s="312" t="s">
        <v>464</v>
      </c>
      <c r="C1664" s="434"/>
      <c r="D1664" s="4"/>
      <c r="E1664" s="497">
        <v>104</v>
      </c>
      <c r="F1664" s="183">
        <f t="shared" si="804"/>
        <v>35</v>
      </c>
      <c r="G1664" s="183">
        <v>95</v>
      </c>
      <c r="H1664" s="183">
        <f>G1664/F1664*100</f>
        <v>271.42857142857144</v>
      </c>
      <c r="I1664" s="1415"/>
      <c r="J1664" s="1415"/>
      <c r="K1664" s="525"/>
      <c r="L1664" s="525"/>
      <c r="M1664" s="525"/>
      <c r="N1664" s="525"/>
      <c r="O1664" s="525"/>
      <c r="P1664" s="525"/>
      <c r="Q1664" s="331">
        <v>817.596</v>
      </c>
      <c r="R1664" s="331">
        <v>817.596</v>
      </c>
      <c r="S1664" s="331">
        <v>817.596</v>
      </c>
      <c r="T1664" s="331">
        <v>817.596</v>
      </c>
      <c r="U1664" s="758">
        <f t="shared" si="805"/>
        <v>272.53199999999998</v>
      </c>
      <c r="V1664" s="331">
        <f>AB1664-AA1664-X1664</f>
        <v>746.84249999999997</v>
      </c>
      <c r="W1664" s="776"/>
      <c r="X1664" s="331"/>
      <c r="Y1664" s="331">
        <f>V1664-U1664</f>
        <v>474.31049999999999</v>
      </c>
      <c r="Z1664" s="331"/>
      <c r="AA1664" s="331">
        <v>0</v>
      </c>
      <c r="AB1664" s="331">
        <v>746.84249999999997</v>
      </c>
      <c r="AC1664" s="1015">
        <f>V1664-U1664-Y1664</f>
        <v>0</v>
      </c>
      <c r="AD1664" s="1028"/>
      <c r="AF1664" s="3083">
        <f>V1664+X1664+AA1664-AB1664</f>
        <v>0</v>
      </c>
      <c r="AG1664" s="137">
        <f>AB1664*1000-AF1664</f>
        <v>746842.5</v>
      </c>
    </row>
    <row r="1665" spans="1:33" ht="45" x14ac:dyDescent="0.25">
      <c r="A1665" s="137">
        <v>1</v>
      </c>
      <c r="B1665" s="472" t="s">
        <v>273</v>
      </c>
      <c r="C1665" s="434"/>
      <c r="D1665" s="4"/>
      <c r="E1665" s="498">
        <f>SUM(E1666:E1668)</f>
        <v>22100</v>
      </c>
      <c r="F1665" s="498">
        <f t="shared" ref="F1665:G1665" si="806">SUM(F1666:F1668)</f>
        <v>7367</v>
      </c>
      <c r="G1665" s="498">
        <f t="shared" si="806"/>
        <v>8675</v>
      </c>
      <c r="H1665" s="183">
        <f>G1665/F1665*100</f>
        <v>117.75485272159631</v>
      </c>
      <c r="I1665" s="1415"/>
      <c r="J1665" s="1415"/>
      <c r="K1665" s="122"/>
      <c r="L1665" s="122"/>
      <c r="M1665" s="122"/>
      <c r="N1665" s="122"/>
      <c r="O1665" s="122"/>
      <c r="P1665" s="122"/>
      <c r="Q1665" s="331">
        <f t="shared" ref="Q1665:AB1665" si="807">SUM(Q1666:Q1668)</f>
        <v>65010.536000000007</v>
      </c>
      <c r="R1665" s="331">
        <f t="shared" ref="R1665:S1665" si="808">SUM(R1666:R1668)</f>
        <v>65010.536000000007</v>
      </c>
      <c r="S1665" s="331">
        <f t="shared" si="808"/>
        <v>65010.536000000007</v>
      </c>
      <c r="T1665" s="331">
        <f t="shared" ref="T1665" si="809">SUM(T1666:T1668)</f>
        <v>65010.536000000007</v>
      </c>
      <c r="U1665" s="758">
        <f t="shared" si="807"/>
        <v>21670.17866666667</v>
      </c>
      <c r="V1665" s="331">
        <f t="shared" si="807"/>
        <v>21965.651990000002</v>
      </c>
      <c r="W1665" s="776">
        <f t="shared" si="807"/>
        <v>0</v>
      </c>
      <c r="X1665" s="331">
        <f t="shared" si="807"/>
        <v>0</v>
      </c>
      <c r="Y1665" s="331">
        <f t="shared" si="807"/>
        <v>295.47332333333316</v>
      </c>
      <c r="Z1665" s="331">
        <f t="shared" si="807"/>
        <v>-1.6562300000000001</v>
      </c>
      <c r="AA1665" s="331">
        <f t="shared" si="807"/>
        <v>0</v>
      </c>
      <c r="AB1665" s="331">
        <f t="shared" si="807"/>
        <v>21965.651990000002</v>
      </c>
      <c r="AC1665" s="1015">
        <f>V1665-U1665-Y1665</f>
        <v>-1.3642420526593924E-12</v>
      </c>
      <c r="AD1665" s="1028"/>
      <c r="AF1665" s="3083">
        <f>V1665+X1665+AA1665-AB1665</f>
        <v>0</v>
      </c>
      <c r="AG1665" s="137">
        <f>AB1665*1000-AF1665</f>
        <v>21965651.990000002</v>
      </c>
    </row>
    <row r="1666" spans="1:33" ht="30" x14ac:dyDescent="0.25">
      <c r="A1666" s="137">
        <v>1</v>
      </c>
      <c r="B1666" s="312" t="s">
        <v>465</v>
      </c>
      <c r="C1666" s="434"/>
      <c r="D1666" s="4"/>
      <c r="E1666" s="497"/>
      <c r="F1666" s="183"/>
      <c r="G1666" s="183"/>
      <c r="H1666" s="183"/>
      <c r="I1666" s="1415"/>
      <c r="J1666" s="1415"/>
      <c r="K1666" s="122"/>
      <c r="L1666" s="122"/>
      <c r="M1666" s="122"/>
      <c r="N1666" s="122"/>
      <c r="O1666" s="122"/>
      <c r="P1666" s="122"/>
      <c r="Q1666" s="331"/>
      <c r="R1666" s="331"/>
      <c r="S1666" s="331"/>
      <c r="T1666" s="331"/>
      <c r="U1666" s="758"/>
      <c r="V1666" s="331">
        <f>AB1666-AA1666-X1666</f>
        <v>0</v>
      </c>
      <c r="W1666" s="776"/>
      <c r="X1666" s="331"/>
      <c r="Y1666" s="331"/>
      <c r="Z1666" s="331"/>
      <c r="AA1666" s="331"/>
      <c r="AB1666" s="331"/>
      <c r="AC1666" s="1015">
        <f>V1666-U1666-Y1666</f>
        <v>0</v>
      </c>
      <c r="AD1666" s="1028"/>
      <c r="AF1666" s="3083">
        <f>V1666+X1666+AA1666-AB1666</f>
        <v>0</v>
      </c>
      <c r="AG1666" s="137">
        <f>AB1666*1000-AF1666</f>
        <v>0</v>
      </c>
    </row>
    <row r="1667" spans="1:33" ht="60" x14ac:dyDescent="0.25">
      <c r="A1667" s="137">
        <v>1</v>
      </c>
      <c r="B1667" s="312" t="s">
        <v>466</v>
      </c>
      <c r="C1667" s="434"/>
      <c r="D1667" s="4"/>
      <c r="E1667" s="495">
        <v>16500</v>
      </c>
      <c r="F1667" s="183">
        <f t="shared" ref="F1667:F1668" si="810">ROUND(E1667/12*$B$4,0)</f>
        <v>5500</v>
      </c>
      <c r="G1667" s="123">
        <v>6761</v>
      </c>
      <c r="H1667" s="183">
        <f>G1667/F1667*100</f>
        <v>122.92727272727274</v>
      </c>
      <c r="I1667" s="1415"/>
      <c r="J1667" s="1415"/>
      <c r="K1667" s="122"/>
      <c r="L1667" s="122"/>
      <c r="M1667" s="122"/>
      <c r="N1667" s="122"/>
      <c r="O1667" s="122"/>
      <c r="P1667" s="122"/>
      <c r="Q1667" s="331">
        <v>55096.800000000003</v>
      </c>
      <c r="R1667" s="331">
        <v>55096.800000000003</v>
      </c>
      <c r="S1667" s="331">
        <v>55096.800000000003</v>
      </c>
      <c r="T1667" s="331">
        <v>55096.800000000003</v>
      </c>
      <c r="U1667" s="758">
        <f t="shared" ref="U1667:U1668" si="811">Q1667/12*$B$4+(R1667-Q1667)/11*3+(S1667-R1667)/10*2+(T1667-S1667)/9*1</f>
        <v>18365.600000000002</v>
      </c>
      <c r="V1667" s="331">
        <f>AB1667-AA1667-X1667</f>
        <v>18742.067320000002</v>
      </c>
      <c r="W1667" s="776"/>
      <c r="X1667" s="331"/>
      <c r="Y1667" s="331">
        <f>V1667-U1667</f>
        <v>376.46731999999975</v>
      </c>
      <c r="Z1667" s="331">
        <v>-1.6562300000000001</v>
      </c>
      <c r="AA1667" s="331">
        <v>0</v>
      </c>
      <c r="AB1667" s="331">
        <v>18742.067320000002</v>
      </c>
      <c r="AC1667" s="1015">
        <f>V1667-U1667-Y1667</f>
        <v>0</v>
      </c>
      <c r="AD1667" s="1028"/>
      <c r="AF1667" s="3083">
        <f>V1667+X1667+AA1667-AB1667</f>
        <v>0</v>
      </c>
      <c r="AG1667" s="137">
        <f>AB1667*1000-AF1667</f>
        <v>18742067.32</v>
      </c>
    </row>
    <row r="1668" spans="1:33" ht="45" x14ac:dyDescent="0.25">
      <c r="A1668" s="137">
        <v>1</v>
      </c>
      <c r="B1668" s="312" t="s">
        <v>467</v>
      </c>
      <c r="C1668" s="434"/>
      <c r="D1668" s="4"/>
      <c r="E1668" s="497">
        <v>5600</v>
      </c>
      <c r="F1668" s="183">
        <f t="shared" si="810"/>
        <v>1867</v>
      </c>
      <c r="G1668" s="123">
        <v>1914</v>
      </c>
      <c r="H1668" s="183">
        <f>G1668/F1668*100</f>
        <v>102.51740760578467</v>
      </c>
      <c r="I1668" s="1415"/>
      <c r="J1668" s="1415"/>
      <c r="K1668" s="122"/>
      <c r="L1668" s="122"/>
      <c r="M1668" s="122"/>
      <c r="N1668" s="122"/>
      <c r="O1668" s="122"/>
      <c r="P1668" s="122"/>
      <c r="Q1668" s="331">
        <v>9913.7360000000008</v>
      </c>
      <c r="R1668" s="331">
        <v>9913.7360000000008</v>
      </c>
      <c r="S1668" s="331">
        <v>9913.7360000000008</v>
      </c>
      <c r="T1668" s="331">
        <v>9913.7360000000008</v>
      </c>
      <c r="U1668" s="758">
        <f t="shared" si="811"/>
        <v>3304.5786666666668</v>
      </c>
      <c r="V1668" s="331">
        <f>AB1668-AA1668-X1668</f>
        <v>3223.5846700000002</v>
      </c>
      <c r="W1668" s="776"/>
      <c r="X1668" s="331"/>
      <c r="Y1668" s="331">
        <f>V1668-U1668</f>
        <v>-80.99399666666659</v>
      </c>
      <c r="Z1668" s="331"/>
      <c r="AA1668" s="331">
        <v>0</v>
      </c>
      <c r="AB1668" s="331">
        <v>3223.5846700000002</v>
      </c>
      <c r="AC1668" s="1015">
        <f>V1668-U1668-Y1668</f>
        <v>0</v>
      </c>
      <c r="AD1668" s="1028"/>
      <c r="AF1668" s="3083">
        <f>V1668+X1668+AA1668-AB1668</f>
        <v>0</v>
      </c>
      <c r="AG1668" s="137">
        <f>AB1668*1000-AF1668</f>
        <v>3223584.6700000004</v>
      </c>
    </row>
    <row r="1669" spans="1:33" ht="29.25" x14ac:dyDescent="0.25">
      <c r="A1669" s="137">
        <v>1</v>
      </c>
      <c r="B1669" s="2082" t="s">
        <v>311</v>
      </c>
      <c r="C1669" s="434"/>
      <c r="D1669" s="4"/>
      <c r="E1669" s="221"/>
      <c r="F1669" s="123"/>
      <c r="G1669" s="183"/>
      <c r="H1669" s="183"/>
      <c r="I1669" s="1415"/>
      <c r="J1669" s="1415"/>
      <c r="K1669" s="122"/>
      <c r="L1669" s="122"/>
      <c r="M1669" s="122"/>
      <c r="N1669" s="122"/>
      <c r="O1669" s="122"/>
      <c r="P1669" s="122"/>
      <c r="Q1669" s="331"/>
      <c r="R1669" s="331"/>
      <c r="S1669" s="331"/>
      <c r="T1669" s="331"/>
      <c r="U1669" s="758"/>
      <c r="V1669" s="331">
        <f>AB1669-AA1669-X1669</f>
        <v>0</v>
      </c>
      <c r="W1669" s="776"/>
      <c r="X1669" s="331"/>
      <c r="Y1669" s="331"/>
      <c r="Z1669" s="331"/>
      <c r="AA1669" s="331"/>
      <c r="AB1669" s="331"/>
      <c r="AC1669" s="1015">
        <f>V1669-U1669-Y1669</f>
        <v>0</v>
      </c>
      <c r="AD1669" s="1028"/>
      <c r="AF1669" s="3083">
        <f>V1669+X1669+AA1669-AB1669</f>
        <v>0</v>
      </c>
      <c r="AG1669" s="137">
        <f>AB1669*1000-AF1669</f>
        <v>0</v>
      </c>
    </row>
    <row r="1670" spans="1:33" x14ac:dyDescent="0.25">
      <c r="A1670" s="137">
        <v>1</v>
      </c>
      <c r="B1670" s="312" t="s">
        <v>304</v>
      </c>
      <c r="C1670" s="434"/>
      <c r="D1670" s="4"/>
      <c r="E1670" s="221"/>
      <c r="F1670" s="123"/>
      <c r="G1670" s="183"/>
      <c r="H1670" s="183"/>
      <c r="I1670" s="1415"/>
      <c r="J1670" s="1415"/>
      <c r="K1670" s="122"/>
      <c r="L1670" s="122"/>
      <c r="M1670" s="122"/>
      <c r="N1670" s="122"/>
      <c r="O1670" s="122"/>
      <c r="P1670" s="122"/>
      <c r="Q1670" s="331"/>
      <c r="R1670" s="331"/>
      <c r="S1670" s="331"/>
      <c r="T1670" s="331"/>
      <c r="U1670" s="879"/>
      <c r="V1670" s="332"/>
      <c r="W1670" s="776"/>
      <c r="X1670" s="332"/>
      <c r="Y1670" s="332"/>
      <c r="Z1670" s="332"/>
      <c r="AA1670" s="332"/>
      <c r="AB1670" s="332"/>
      <c r="AC1670" s="1015">
        <f>V1670-U1670-Y1670</f>
        <v>0</v>
      </c>
      <c r="AD1670" s="1028"/>
      <c r="AF1670" s="3083">
        <f>V1670+X1670+AA1670-AB1670</f>
        <v>0</v>
      </c>
      <c r="AG1670" s="137">
        <f>AB1670*1000-AF1670</f>
        <v>0</v>
      </c>
    </row>
    <row r="1671" spans="1:33" ht="30" x14ac:dyDescent="0.25">
      <c r="A1671" s="137">
        <v>1</v>
      </c>
      <c r="B1671" s="472" t="s">
        <v>443</v>
      </c>
      <c r="C1671" s="434"/>
      <c r="D1671" s="4"/>
      <c r="E1671" s="221"/>
      <c r="F1671" s="123"/>
      <c r="G1671" s="183"/>
      <c r="H1671" s="183"/>
      <c r="I1671" s="1415"/>
      <c r="J1671" s="1415"/>
      <c r="K1671" s="122"/>
      <c r="L1671" s="122"/>
      <c r="M1671" s="122"/>
      <c r="N1671" s="122"/>
      <c r="O1671" s="122"/>
      <c r="P1671" s="122"/>
      <c r="Q1671" s="331"/>
      <c r="R1671" s="331"/>
      <c r="S1671" s="331"/>
      <c r="T1671" s="331"/>
      <c r="U1671" s="879"/>
      <c r="V1671" s="332"/>
      <c r="W1671" s="776"/>
      <c r="X1671" s="332"/>
      <c r="Y1671" s="332"/>
      <c r="Z1671" s="332"/>
      <c r="AA1671" s="332"/>
      <c r="AB1671" s="332"/>
      <c r="AC1671" s="1015">
        <f>V1671-U1671-Y1671</f>
        <v>0</v>
      </c>
      <c r="AD1671" s="1028"/>
      <c r="AF1671" s="3083">
        <f>V1671+X1671+AA1671-AB1671</f>
        <v>0</v>
      </c>
      <c r="AG1671" s="137">
        <f>AB1671*1000-AF1671</f>
        <v>0</v>
      </c>
    </row>
    <row r="1672" spans="1:33" x14ac:dyDescent="0.25">
      <c r="A1672" s="137">
        <v>1</v>
      </c>
      <c r="B1672" s="312" t="s">
        <v>444</v>
      </c>
      <c r="C1672" s="434"/>
      <c r="D1672" s="4"/>
      <c r="E1672" s="221"/>
      <c r="F1672" s="123"/>
      <c r="G1672" s="183"/>
      <c r="H1672" s="183"/>
      <c r="I1672" s="1415"/>
      <c r="J1672" s="1415"/>
      <c r="K1672" s="122"/>
      <c r="L1672" s="122"/>
      <c r="M1672" s="122"/>
      <c r="N1672" s="122"/>
      <c r="O1672" s="122"/>
      <c r="P1672" s="122"/>
      <c r="Q1672" s="331"/>
      <c r="R1672" s="331"/>
      <c r="S1672" s="331"/>
      <c r="T1672" s="331"/>
      <c r="U1672" s="879"/>
      <c r="V1672" s="332"/>
      <c r="W1672" s="776"/>
      <c r="X1672" s="332"/>
      <c r="Y1672" s="332"/>
      <c r="Z1672" s="332"/>
      <c r="AA1672" s="332"/>
      <c r="AB1672" s="332"/>
      <c r="AC1672" s="1015">
        <f>V1672-U1672-Y1672</f>
        <v>0</v>
      </c>
      <c r="AD1672" s="1028"/>
      <c r="AF1672" s="3083">
        <f>V1672+X1672+AA1672-AB1672</f>
        <v>0</v>
      </c>
      <c r="AG1672" s="137">
        <f>AB1672*1000-AF1672</f>
        <v>0</v>
      </c>
    </row>
    <row r="1673" spans="1:33" ht="30" x14ac:dyDescent="0.25">
      <c r="A1673" s="137">
        <v>1</v>
      </c>
      <c r="B1673" s="312" t="s">
        <v>445</v>
      </c>
      <c r="C1673" s="434"/>
      <c r="D1673" s="4"/>
      <c r="E1673" s="221"/>
      <c r="F1673" s="123"/>
      <c r="G1673" s="183"/>
      <c r="H1673" s="183"/>
      <c r="I1673" s="1415"/>
      <c r="J1673" s="1415"/>
      <c r="K1673" s="122"/>
      <c r="L1673" s="122"/>
      <c r="M1673" s="122"/>
      <c r="N1673" s="122"/>
      <c r="O1673" s="122"/>
      <c r="P1673" s="122"/>
      <c r="Q1673" s="331"/>
      <c r="R1673" s="331"/>
      <c r="S1673" s="331"/>
      <c r="T1673" s="331"/>
      <c r="U1673" s="879"/>
      <c r="V1673" s="332"/>
      <c r="W1673" s="776"/>
      <c r="X1673" s="332"/>
      <c r="Y1673" s="332"/>
      <c r="Z1673" s="332"/>
      <c r="AA1673" s="332"/>
      <c r="AB1673" s="332"/>
      <c r="AC1673" s="1015">
        <f>V1673-U1673-Y1673</f>
        <v>0</v>
      </c>
      <c r="AD1673" s="1028"/>
      <c r="AF1673" s="3083">
        <f>V1673+X1673+AA1673-AB1673</f>
        <v>0</v>
      </c>
      <c r="AG1673" s="137">
        <f>AB1673*1000-AF1673</f>
        <v>0</v>
      </c>
    </row>
    <row r="1674" spans="1:33" ht="45" x14ac:dyDescent="0.25">
      <c r="A1674" s="137">
        <v>1</v>
      </c>
      <c r="B1674" s="312" t="s">
        <v>446</v>
      </c>
      <c r="C1674" s="434"/>
      <c r="D1674" s="4"/>
      <c r="E1674" s="221"/>
      <c r="F1674" s="123"/>
      <c r="G1674" s="183"/>
      <c r="H1674" s="183"/>
      <c r="I1674" s="1415"/>
      <c r="J1674" s="1415"/>
      <c r="K1674" s="122"/>
      <c r="L1674" s="122"/>
      <c r="M1674" s="122"/>
      <c r="N1674" s="122"/>
      <c r="O1674" s="122"/>
      <c r="P1674" s="122"/>
      <c r="Q1674" s="331"/>
      <c r="R1674" s="331"/>
      <c r="S1674" s="331"/>
      <c r="T1674" s="331"/>
      <c r="U1674" s="879"/>
      <c r="V1674" s="332"/>
      <c r="W1674" s="776"/>
      <c r="X1674" s="332"/>
      <c r="Y1674" s="332"/>
      <c r="Z1674" s="332"/>
      <c r="AA1674" s="332"/>
      <c r="AB1674" s="332"/>
      <c r="AC1674" s="1015">
        <f>V1674-U1674-Y1674</f>
        <v>0</v>
      </c>
      <c r="AD1674" s="1028"/>
      <c r="AF1674" s="3083">
        <f>V1674+X1674+AA1674-AB1674</f>
        <v>0</v>
      </c>
      <c r="AG1674" s="137">
        <f>AB1674*1000-AF1674</f>
        <v>0</v>
      </c>
    </row>
    <row r="1675" spans="1:33" ht="60" x14ac:dyDescent="0.25">
      <c r="A1675" s="137">
        <v>1</v>
      </c>
      <c r="B1675" s="312" t="s">
        <v>447</v>
      </c>
      <c r="C1675" s="434"/>
      <c r="D1675" s="4"/>
      <c r="E1675" s="221"/>
      <c r="F1675" s="123"/>
      <c r="G1675" s="183"/>
      <c r="H1675" s="183"/>
      <c r="I1675" s="1415"/>
      <c r="J1675" s="1415"/>
      <c r="K1675" s="122"/>
      <c r="L1675" s="122"/>
      <c r="M1675" s="122"/>
      <c r="N1675" s="122"/>
      <c r="O1675" s="122"/>
      <c r="P1675" s="122"/>
      <c r="Q1675" s="331"/>
      <c r="R1675" s="331"/>
      <c r="S1675" s="331"/>
      <c r="T1675" s="331"/>
      <c r="U1675" s="879"/>
      <c r="V1675" s="332"/>
      <c r="W1675" s="776"/>
      <c r="X1675" s="332"/>
      <c r="Y1675" s="332"/>
      <c r="Z1675" s="332"/>
      <c r="AA1675" s="332"/>
      <c r="AB1675" s="332"/>
      <c r="AC1675" s="1015">
        <f>V1675-U1675-Y1675</f>
        <v>0</v>
      </c>
      <c r="AD1675" s="1028"/>
      <c r="AF1675" s="3083">
        <f>V1675+X1675+AA1675-AB1675</f>
        <v>0</v>
      </c>
      <c r="AG1675" s="137">
        <f>AB1675*1000-AF1675</f>
        <v>0</v>
      </c>
    </row>
    <row r="1676" spans="1:33" ht="45" x14ac:dyDescent="0.25">
      <c r="A1676" s="137">
        <v>1</v>
      </c>
      <c r="B1676" s="311" t="s">
        <v>448</v>
      </c>
      <c r="C1676" s="434"/>
      <c r="D1676" s="4"/>
      <c r="E1676" s="221"/>
      <c r="F1676" s="123"/>
      <c r="G1676" s="183"/>
      <c r="H1676" s="183"/>
      <c r="I1676" s="1415"/>
      <c r="J1676" s="1415"/>
      <c r="K1676" s="122"/>
      <c r="L1676" s="122"/>
      <c r="M1676" s="122"/>
      <c r="N1676" s="122"/>
      <c r="O1676" s="122"/>
      <c r="P1676" s="122"/>
      <c r="Q1676" s="331"/>
      <c r="R1676" s="331"/>
      <c r="S1676" s="331"/>
      <c r="T1676" s="331"/>
      <c r="U1676" s="879"/>
      <c r="V1676" s="332"/>
      <c r="W1676" s="776"/>
      <c r="X1676" s="332"/>
      <c r="Y1676" s="332"/>
      <c r="Z1676" s="332"/>
      <c r="AA1676" s="332"/>
      <c r="AB1676" s="332"/>
      <c r="AC1676" s="1015">
        <f>V1676-U1676-Y1676</f>
        <v>0</v>
      </c>
      <c r="AD1676" s="1028"/>
      <c r="AF1676" s="3083">
        <f>V1676+X1676+AA1676-AB1676</f>
        <v>0</v>
      </c>
      <c r="AG1676" s="137">
        <f>AB1676*1000-AF1676</f>
        <v>0</v>
      </c>
    </row>
    <row r="1677" spans="1:33" ht="29.25" x14ac:dyDescent="0.25">
      <c r="A1677" s="137">
        <v>1</v>
      </c>
      <c r="B1677" s="524" t="s">
        <v>312</v>
      </c>
      <c r="C1677" s="434"/>
      <c r="D1677" s="4"/>
      <c r="E1677" s="221"/>
      <c r="F1677" s="123"/>
      <c r="G1677" s="183"/>
      <c r="H1677" s="183"/>
      <c r="I1677" s="1415"/>
      <c r="J1677" s="1415"/>
      <c r="K1677" s="122"/>
      <c r="L1677" s="122"/>
      <c r="M1677" s="122"/>
      <c r="N1677" s="122"/>
      <c r="O1677" s="122"/>
      <c r="P1677" s="122"/>
      <c r="Q1677" s="331"/>
      <c r="R1677" s="331"/>
      <c r="S1677" s="331"/>
      <c r="T1677" s="331"/>
      <c r="U1677" s="879"/>
      <c r="V1677" s="332"/>
      <c r="W1677" s="776"/>
      <c r="X1677" s="332"/>
      <c r="Y1677" s="332"/>
      <c r="Z1677" s="332"/>
      <c r="AA1677" s="332"/>
      <c r="AB1677" s="332"/>
      <c r="AC1677" s="1015">
        <f>V1677-U1677-Y1677</f>
        <v>0</v>
      </c>
      <c r="AD1677" s="1028"/>
      <c r="AF1677" s="3083">
        <f>V1677+X1677+AA1677-AB1677</f>
        <v>0</v>
      </c>
      <c r="AG1677" s="137">
        <f>AB1677*1000-AF1677</f>
        <v>0</v>
      </c>
    </row>
    <row r="1678" spans="1:33" x14ac:dyDescent="0.25">
      <c r="A1678" s="137">
        <v>1</v>
      </c>
      <c r="B1678" s="524" t="s">
        <v>320</v>
      </c>
      <c r="C1678" s="434"/>
      <c r="D1678" s="4"/>
      <c r="E1678" s="221"/>
      <c r="F1678" s="123"/>
      <c r="G1678" s="183"/>
      <c r="H1678" s="183"/>
      <c r="I1678" s="1415"/>
      <c r="J1678" s="1415"/>
      <c r="K1678" s="122"/>
      <c r="L1678" s="122"/>
      <c r="M1678" s="122"/>
      <c r="N1678" s="122"/>
      <c r="O1678" s="122"/>
      <c r="P1678" s="122"/>
      <c r="Q1678" s="331"/>
      <c r="R1678" s="331"/>
      <c r="S1678" s="331"/>
      <c r="T1678" s="331"/>
      <c r="U1678" s="879"/>
      <c r="V1678" s="332"/>
      <c r="W1678" s="776"/>
      <c r="X1678" s="332"/>
      <c r="Y1678" s="332"/>
      <c r="Z1678" s="332"/>
      <c r="AA1678" s="332"/>
      <c r="AB1678" s="332"/>
      <c r="AC1678" s="1015">
        <f>V1678-U1678-Y1678</f>
        <v>0</v>
      </c>
      <c r="AD1678" s="1028"/>
      <c r="AF1678" s="3083">
        <f>V1678+X1678+AA1678-AB1678</f>
        <v>0</v>
      </c>
      <c r="AG1678" s="137">
        <f>AB1678*1000-AF1678</f>
        <v>0</v>
      </c>
    </row>
    <row r="1679" spans="1:33" x14ac:dyDescent="0.25">
      <c r="A1679" s="137">
        <v>1</v>
      </c>
      <c r="B1679" s="4" t="s">
        <v>321</v>
      </c>
      <c r="C1679" s="434"/>
      <c r="D1679" s="4"/>
      <c r="E1679" s="221"/>
      <c r="F1679" s="123"/>
      <c r="G1679" s="183"/>
      <c r="H1679" s="183"/>
      <c r="I1679" s="1415"/>
      <c r="J1679" s="1415"/>
      <c r="K1679" s="122"/>
      <c r="L1679" s="122"/>
      <c r="M1679" s="122"/>
      <c r="N1679" s="122"/>
      <c r="O1679" s="122"/>
      <c r="P1679" s="122"/>
      <c r="Q1679" s="331"/>
      <c r="R1679" s="331"/>
      <c r="S1679" s="331"/>
      <c r="T1679" s="331"/>
      <c r="U1679" s="879"/>
      <c r="V1679" s="332">
        <f>AB1679-AA1679-X1679</f>
        <v>0</v>
      </c>
      <c r="W1679" s="776"/>
      <c r="X1679" s="332"/>
      <c r="Y1679" s="332"/>
      <c r="Z1679" s="332"/>
      <c r="AA1679" s="332"/>
      <c r="AB1679" s="332"/>
      <c r="AC1679" s="1015">
        <f>V1679-U1679-Y1679</f>
        <v>0</v>
      </c>
      <c r="AD1679" s="1028"/>
      <c r="AF1679" s="3083">
        <f>V1679+X1679+AA1679-AB1679</f>
        <v>0</v>
      </c>
      <c r="AG1679" s="137">
        <f>AB1679*1000-AF1679</f>
        <v>0</v>
      </c>
    </row>
    <row r="1680" spans="1:33" x14ac:dyDescent="0.25">
      <c r="A1680" s="137">
        <v>1</v>
      </c>
      <c r="B1680" s="538" t="s">
        <v>322</v>
      </c>
      <c r="C1680" s="146"/>
      <c r="D1680" s="524"/>
      <c r="E1680" s="245"/>
      <c r="F1680" s="749"/>
      <c r="G1680" s="749"/>
      <c r="H1680" s="749"/>
      <c r="I1680" s="1415"/>
      <c r="J1680" s="1415"/>
      <c r="K1680" s="122"/>
      <c r="L1680" s="122"/>
      <c r="M1680" s="122"/>
      <c r="N1680" s="122"/>
      <c r="O1680" s="122"/>
      <c r="P1680" s="122"/>
      <c r="Q1680" s="331"/>
      <c r="R1680" s="331"/>
      <c r="S1680" s="331"/>
      <c r="T1680" s="331"/>
      <c r="U1680" s="758">
        <f>Q1680/12*$B$4</f>
        <v>0</v>
      </c>
      <c r="V1680" s="331">
        <f>AB1680-AA1680-X1680</f>
        <v>0</v>
      </c>
      <c r="W1680" s="779"/>
      <c r="X1680" s="331"/>
      <c r="Y1680" s="332">
        <f>V1680-U1680</f>
        <v>0</v>
      </c>
      <c r="Z1680" s="331"/>
      <c r="AA1680" s="331"/>
      <c r="AB1680" s="331"/>
      <c r="AC1680" s="1015">
        <f>V1680-U1680-Y1680</f>
        <v>0</v>
      </c>
      <c r="AD1680" s="1028"/>
      <c r="AF1680" s="3083">
        <f>V1680+X1680+AA1680-AB1680</f>
        <v>0</v>
      </c>
      <c r="AG1680" s="137">
        <f>AB1680*1000-AF1680</f>
        <v>0</v>
      </c>
    </row>
    <row r="1681" spans="1:33" ht="29.25" x14ac:dyDescent="0.25">
      <c r="A1681" s="137">
        <v>1</v>
      </c>
      <c r="B1681" s="524" t="s">
        <v>305</v>
      </c>
      <c r="C1681" s="1531"/>
      <c r="D1681" s="4"/>
      <c r="E1681" s="221"/>
      <c r="F1681" s="123">
        <f>ROUND(E1681/12*$B$4,0)</f>
        <v>0</v>
      </c>
      <c r="G1681" s="183"/>
      <c r="H1681" s="183"/>
      <c r="I1681" s="1415"/>
      <c r="J1681" s="1415"/>
      <c r="K1681" s="122"/>
      <c r="L1681" s="122"/>
      <c r="M1681" s="122"/>
      <c r="N1681" s="122"/>
      <c r="O1681" s="122"/>
      <c r="P1681" s="122"/>
      <c r="Q1681" s="330"/>
      <c r="R1681" s="330"/>
      <c r="S1681" s="330"/>
      <c r="T1681" s="330"/>
      <c r="U1681" s="758"/>
      <c r="V1681" s="330">
        <f>AB1681-AA1681-X1681</f>
        <v>0</v>
      </c>
      <c r="W1681" s="779"/>
      <c r="X1681" s="331"/>
      <c r="Y1681" s="331"/>
      <c r="Z1681" s="330"/>
      <c r="AA1681" s="330"/>
      <c r="AB1681" s="330"/>
      <c r="AC1681" s="1015">
        <f>V1681-U1681-Y1681</f>
        <v>0</v>
      </c>
      <c r="AD1681" s="1028"/>
      <c r="AF1681" s="3083">
        <f>V1681+X1681+AA1681-AB1681</f>
        <v>0</v>
      </c>
      <c r="AG1681" s="137">
        <f>AB1681*1000-AF1681</f>
        <v>0</v>
      </c>
    </row>
    <row r="1682" spans="1:33" ht="30" x14ac:dyDescent="0.25">
      <c r="A1682" s="137">
        <v>1</v>
      </c>
      <c r="B1682" s="520" t="s">
        <v>191</v>
      </c>
      <c r="C1682" s="434"/>
      <c r="D1682" s="4"/>
      <c r="E1682" s="221"/>
      <c r="F1682" s="183"/>
      <c r="G1682" s="183"/>
      <c r="H1682" s="183"/>
      <c r="I1682" s="1415"/>
      <c r="J1682" s="1415"/>
      <c r="K1682" s="122"/>
      <c r="L1682" s="122"/>
      <c r="M1682" s="122"/>
      <c r="N1682" s="122"/>
      <c r="O1682" s="122"/>
      <c r="P1682" s="122"/>
      <c r="Q1682" s="331"/>
      <c r="R1682" s="331"/>
      <c r="S1682" s="331"/>
      <c r="T1682" s="331"/>
      <c r="U1682" s="758"/>
      <c r="V1682" s="331">
        <f>AB1682-AA1682-X1682</f>
        <v>0</v>
      </c>
      <c r="W1682" s="776"/>
      <c r="X1682" s="331"/>
      <c r="Y1682" s="331"/>
      <c r="Z1682" s="331"/>
      <c r="AA1682" s="331"/>
      <c r="AB1682" s="331"/>
      <c r="AC1682" s="1015">
        <f>V1682-U1682-Y1682</f>
        <v>0</v>
      </c>
      <c r="AD1682" s="1028"/>
      <c r="AF1682" s="3083">
        <f>V1682+X1682+AA1682-AB1682</f>
        <v>0</v>
      </c>
      <c r="AG1682" s="137">
        <f>AB1682*1000-AF1682</f>
        <v>0</v>
      </c>
    </row>
    <row r="1683" spans="1:33" s="2087" customFormat="1" x14ac:dyDescent="0.25">
      <c r="A1683" s="2087">
        <v>1</v>
      </c>
      <c r="B1683" s="520"/>
      <c r="C1683" s="434"/>
      <c r="D1683" s="4"/>
      <c r="E1683" s="221"/>
      <c r="F1683" s="183"/>
      <c r="G1683" s="183"/>
      <c r="H1683" s="183"/>
      <c r="I1683" s="1415"/>
      <c r="J1683" s="1415"/>
      <c r="K1683" s="122"/>
      <c r="L1683" s="122"/>
      <c r="M1683" s="122"/>
      <c r="N1683" s="122"/>
      <c r="O1683" s="122"/>
      <c r="P1683" s="122"/>
      <c r="Q1683" s="331"/>
      <c r="R1683" s="331"/>
      <c r="S1683" s="331"/>
      <c r="T1683" s="331"/>
      <c r="U1683" s="758"/>
      <c r="V1683" s="331"/>
      <c r="W1683" s="776"/>
      <c r="X1683" s="331"/>
      <c r="Y1683" s="331"/>
      <c r="Z1683" s="331"/>
      <c r="AA1683" s="331"/>
      <c r="AB1683" s="331"/>
      <c r="AC1683" s="1015">
        <f>V1683-U1683-Y1683</f>
        <v>0</v>
      </c>
      <c r="AD1683" s="1028"/>
      <c r="AF1683" s="3083">
        <f>V1683+X1683+AA1683-AB1683</f>
        <v>0</v>
      </c>
      <c r="AG1683" s="2087">
        <f>AB1683*1000-AF1683</f>
        <v>0</v>
      </c>
    </row>
    <row r="1684" spans="1:33" x14ac:dyDescent="0.25">
      <c r="A1684" s="137">
        <v>1</v>
      </c>
      <c r="B1684" s="512" t="s">
        <v>217</v>
      </c>
      <c r="C1684" s="434"/>
      <c r="D1684" s="4"/>
      <c r="E1684" s="221">
        <f>E1685+E1686</f>
        <v>2350</v>
      </c>
      <c r="F1684" s="123">
        <f>F1685+F1686</f>
        <v>783</v>
      </c>
      <c r="G1684" s="183">
        <f>G1685+G1686</f>
        <v>1141</v>
      </c>
      <c r="H1684" s="183">
        <f t="shared" ref="H1684:H1691" si="812">G1684/F1684*100</f>
        <v>145.72158365261814</v>
      </c>
      <c r="I1684" s="1415"/>
      <c r="J1684" s="1415"/>
      <c r="K1684" s="122"/>
      <c r="L1684" s="122"/>
      <c r="M1684" s="122"/>
      <c r="N1684" s="122"/>
      <c r="O1684" s="122"/>
      <c r="P1684" s="122"/>
      <c r="Q1684" s="331">
        <v>997.947</v>
      </c>
      <c r="R1684" s="331">
        <v>997.947</v>
      </c>
      <c r="S1684" s="331">
        <v>997.947</v>
      </c>
      <c r="T1684" s="331">
        <v>997.947</v>
      </c>
      <c r="U1684" s="880">
        <f t="shared" ref="U1684" si="813">Q1684/12*$B$4+(R1684-Q1684)/11*3+(S1684-R1684)/10*2+(T1684-S1684)/9*1</f>
        <v>332.649</v>
      </c>
      <c r="V1684" s="331">
        <f>AB1684-AA1684-X1684</f>
        <v>441.78482000000002</v>
      </c>
      <c r="W1684" s="776"/>
      <c r="X1684" s="331"/>
      <c r="Y1684" s="331">
        <f>V1684-U1684</f>
        <v>109.13582000000002</v>
      </c>
      <c r="Z1684" s="331"/>
      <c r="AA1684" s="331">
        <v>0</v>
      </c>
      <c r="AB1684" s="331">
        <v>441.78482000000002</v>
      </c>
      <c r="AC1684" s="1015">
        <f>V1684-U1684-Y1684</f>
        <v>0</v>
      </c>
      <c r="AD1684" s="1028"/>
      <c r="AF1684" s="3083">
        <f>V1684+X1684+AA1684-AB1684</f>
        <v>0</v>
      </c>
      <c r="AG1684" s="137">
        <f>AB1684*1000-AF1684</f>
        <v>441784.82</v>
      </c>
    </row>
    <row r="1685" spans="1:33" x14ac:dyDescent="0.25">
      <c r="A1685" s="137">
        <v>1</v>
      </c>
      <c r="B1685" s="528" t="s">
        <v>87</v>
      </c>
      <c r="C1685" s="434"/>
      <c r="D1685" s="4"/>
      <c r="E1685" s="221">
        <v>1800</v>
      </c>
      <c r="F1685" s="123">
        <f>ROUND(E1685/12*$B$4,0)</f>
        <v>600</v>
      </c>
      <c r="G1685" s="183">
        <v>934</v>
      </c>
      <c r="H1685" s="183">
        <f t="shared" si="812"/>
        <v>155.66666666666666</v>
      </c>
      <c r="I1685" s="1415"/>
      <c r="J1685" s="1415"/>
      <c r="K1685" s="122"/>
      <c r="L1685" s="122"/>
      <c r="M1685" s="122"/>
      <c r="N1685" s="122"/>
      <c r="O1685" s="122"/>
      <c r="P1685" s="122"/>
      <c r="Q1685" s="331"/>
      <c r="R1685" s="331"/>
      <c r="S1685" s="331"/>
      <c r="T1685" s="331"/>
      <c r="U1685" s="758"/>
      <c r="V1685" s="331">
        <f>AB1685-AA1685-X1685</f>
        <v>0</v>
      </c>
      <c r="W1685" s="776"/>
      <c r="X1685" s="331"/>
      <c r="Y1685" s="331"/>
      <c r="Z1685" s="331"/>
      <c r="AA1685" s="331"/>
      <c r="AB1685" s="331"/>
      <c r="AC1685" s="1015">
        <f>V1685-U1685-Y1685</f>
        <v>0</v>
      </c>
      <c r="AD1685" s="1028"/>
      <c r="AF1685" s="3083">
        <f>V1685+X1685+AA1685-AB1685</f>
        <v>0</v>
      </c>
      <c r="AG1685" s="137">
        <f>AB1685*1000-AF1685</f>
        <v>0</v>
      </c>
    </row>
    <row r="1686" spans="1:33" ht="30" x14ac:dyDescent="0.25">
      <c r="A1686" s="137">
        <v>1</v>
      </c>
      <c r="B1686" s="302" t="s">
        <v>259</v>
      </c>
      <c r="C1686" s="434"/>
      <c r="D1686" s="4"/>
      <c r="E1686" s="221">
        <v>550</v>
      </c>
      <c r="F1686" s="183">
        <f>ROUND(E1686/12*$B$4,0)</f>
        <v>183</v>
      </c>
      <c r="G1686" s="183">
        <v>207</v>
      </c>
      <c r="H1686" s="183">
        <f t="shared" si="812"/>
        <v>113.11475409836065</v>
      </c>
      <c r="I1686" s="1415"/>
      <c r="J1686" s="1415"/>
      <c r="K1686" s="122"/>
      <c r="L1686" s="122"/>
      <c r="M1686" s="122"/>
      <c r="N1686" s="122"/>
      <c r="O1686" s="122"/>
      <c r="P1686" s="122"/>
      <c r="Q1686" s="331"/>
      <c r="R1686" s="331"/>
      <c r="S1686" s="331"/>
      <c r="T1686" s="331"/>
      <c r="U1686" s="758"/>
      <c r="V1686" s="331">
        <f>AB1686-AA1686-X1686</f>
        <v>0</v>
      </c>
      <c r="W1686" s="776"/>
      <c r="X1686" s="331"/>
      <c r="Y1686" s="331"/>
      <c r="Z1686" s="331"/>
      <c r="AA1686" s="331"/>
      <c r="AB1686" s="331"/>
      <c r="AC1686" s="1015">
        <f>V1686-U1686-Y1686</f>
        <v>0</v>
      </c>
      <c r="AD1686" s="1028"/>
      <c r="AF1686" s="3083">
        <f>V1686+X1686+AA1686-AB1686</f>
        <v>0</v>
      </c>
      <c r="AG1686" s="137">
        <f>AB1686*1000-AF1686</f>
        <v>0</v>
      </c>
    </row>
    <row r="1687" spans="1:33" x14ac:dyDescent="0.25">
      <c r="A1687" s="137">
        <v>1</v>
      </c>
      <c r="B1687" s="474" t="s">
        <v>260</v>
      </c>
      <c r="C1687" s="434"/>
      <c r="D1687" s="4"/>
      <c r="E1687" s="498">
        <f>E1669+E1648</f>
        <v>21000</v>
      </c>
      <c r="F1687" s="527">
        <f>F1669+F1648</f>
        <v>7000</v>
      </c>
      <c r="G1687" s="527">
        <f>G1669+G1648</f>
        <v>7106</v>
      </c>
      <c r="H1687" s="749">
        <f t="shared" si="812"/>
        <v>101.51428571428571</v>
      </c>
      <c r="I1687" s="1415"/>
      <c r="J1687" s="1415"/>
      <c r="K1687" s="122"/>
      <c r="L1687" s="122"/>
      <c r="M1687" s="122"/>
      <c r="N1687" s="122"/>
      <c r="O1687" s="122"/>
      <c r="P1687" s="122"/>
      <c r="Q1687" s="331"/>
      <c r="R1687" s="331"/>
      <c r="S1687" s="331"/>
      <c r="T1687" s="331"/>
      <c r="U1687" s="758"/>
      <c r="V1687" s="331">
        <f>AB1687-AA1687-X1687</f>
        <v>0</v>
      </c>
      <c r="W1687" s="776"/>
      <c r="X1687" s="331"/>
      <c r="Y1687" s="331"/>
      <c r="Z1687" s="331"/>
      <c r="AA1687" s="331"/>
      <c r="AB1687" s="331"/>
      <c r="AC1687" s="1015">
        <f>V1687-U1687-Y1687</f>
        <v>0</v>
      </c>
      <c r="AD1687" s="1028"/>
      <c r="AF1687" s="3083">
        <f>V1687+X1687+AA1687-AB1687</f>
        <v>0</v>
      </c>
      <c r="AG1687" s="137">
        <f>AB1687*1000-AF1687</f>
        <v>0</v>
      </c>
    </row>
    <row r="1688" spans="1:33" ht="29.25" x14ac:dyDescent="0.25">
      <c r="A1688" s="137">
        <v>1</v>
      </c>
      <c r="B1688" s="474" t="s">
        <v>274</v>
      </c>
      <c r="C1688" s="434"/>
      <c r="D1688" s="4"/>
      <c r="E1688" s="498">
        <f>E1659</f>
        <v>22294</v>
      </c>
      <c r="F1688" s="527">
        <f>F1659</f>
        <v>7432</v>
      </c>
      <c r="G1688" s="527">
        <f>G1659</f>
        <v>8867</v>
      </c>
      <c r="H1688" s="749">
        <f t="shared" si="812"/>
        <v>119.30839612486545</v>
      </c>
      <c r="I1688" s="1415"/>
      <c r="J1688" s="1415"/>
      <c r="K1688" s="122"/>
      <c r="L1688" s="122"/>
      <c r="M1688" s="122"/>
      <c r="N1688" s="122"/>
      <c r="O1688" s="122"/>
      <c r="P1688" s="122"/>
      <c r="Q1688" s="331"/>
      <c r="R1688" s="331"/>
      <c r="S1688" s="331"/>
      <c r="T1688" s="331"/>
      <c r="U1688" s="758"/>
      <c r="V1688" s="331"/>
      <c r="W1688" s="776">
        <f t="shared" ref="W1688" si="814">W1659</f>
        <v>0</v>
      </c>
      <c r="X1688" s="331"/>
      <c r="Y1688" s="331"/>
      <c r="Z1688" s="331"/>
      <c r="AA1688" s="331"/>
      <c r="AB1688" s="331"/>
      <c r="AC1688" s="1015">
        <f>V1688-U1688-Y1688</f>
        <v>0</v>
      </c>
      <c r="AD1688" s="1028"/>
      <c r="AF1688" s="3083">
        <f>V1688+X1688+AA1688-AB1688</f>
        <v>0</v>
      </c>
      <c r="AG1688" s="137">
        <f>AB1688*1000-AF1688</f>
        <v>0</v>
      </c>
    </row>
    <row r="1689" spans="1:33" ht="29.25" x14ac:dyDescent="0.25">
      <c r="A1689" s="137">
        <v>1</v>
      </c>
      <c r="B1689" s="474" t="s">
        <v>261</v>
      </c>
      <c r="C1689" s="434"/>
      <c r="D1689" s="4"/>
      <c r="E1689" s="498">
        <f>E1677+E1654</f>
        <v>41000</v>
      </c>
      <c r="F1689" s="527">
        <f>F1677+F1654</f>
        <v>13667</v>
      </c>
      <c r="G1689" s="527">
        <f>G1677+G1654</f>
        <v>13802</v>
      </c>
      <c r="H1689" s="749">
        <f t="shared" si="812"/>
        <v>100.9877807858345</v>
      </c>
      <c r="I1689" s="1415"/>
      <c r="J1689" s="1415"/>
      <c r="K1689" s="122"/>
      <c r="L1689" s="122"/>
      <c r="M1689" s="122"/>
      <c r="N1689" s="122"/>
      <c r="O1689" s="122"/>
      <c r="P1689" s="122"/>
      <c r="Q1689" s="331"/>
      <c r="R1689" s="331"/>
      <c r="S1689" s="331"/>
      <c r="T1689" s="331"/>
      <c r="U1689" s="758"/>
      <c r="V1689" s="331">
        <f>AB1689-AA1689-X1689</f>
        <v>0</v>
      </c>
      <c r="W1689" s="776"/>
      <c r="X1689" s="331"/>
      <c r="Y1689" s="331"/>
      <c r="Z1689" s="331"/>
      <c r="AA1689" s="331"/>
      <c r="AB1689" s="331"/>
      <c r="AC1689" s="1015">
        <f>V1689-U1689-Y1689</f>
        <v>0</v>
      </c>
      <c r="AD1689" s="1028"/>
      <c r="AF1689" s="3083">
        <f>V1689+X1689+AA1689-AB1689</f>
        <v>0</v>
      </c>
      <c r="AG1689" s="137">
        <f>AB1689*1000-AF1689</f>
        <v>0</v>
      </c>
    </row>
    <row r="1690" spans="1:33" ht="29.25" x14ac:dyDescent="0.25">
      <c r="A1690" s="137">
        <v>1</v>
      </c>
      <c r="B1690" s="474" t="s">
        <v>262</v>
      </c>
      <c r="C1690" s="1366"/>
      <c r="D1690" s="125"/>
      <c r="E1690" s="2890">
        <f>E1681+E1657</f>
        <v>12860</v>
      </c>
      <c r="F1690" s="747">
        <f t="shared" ref="F1690:G1690" si="815">F1681+F1657</f>
        <v>4287</v>
      </c>
      <c r="G1690" s="212">
        <f t="shared" si="815"/>
        <v>4357</v>
      </c>
      <c r="H1690" s="747">
        <f t="shared" si="812"/>
        <v>101.63284348028925</v>
      </c>
      <c r="I1690" s="1433"/>
      <c r="J1690" s="1433"/>
      <c r="K1690" s="1434"/>
      <c r="L1690" s="1434"/>
      <c r="M1690" s="1434"/>
      <c r="N1690" s="1434"/>
      <c r="O1690" s="1434"/>
      <c r="P1690" s="1434"/>
      <c r="Q1690" s="333"/>
      <c r="R1690" s="333"/>
      <c r="S1690" s="333"/>
      <c r="T1690" s="333"/>
      <c r="U1690" s="880"/>
      <c r="V1690" s="333"/>
      <c r="W1690" s="776"/>
      <c r="X1690" s="331"/>
      <c r="Y1690" s="331"/>
      <c r="Z1690" s="331"/>
      <c r="AA1690" s="331"/>
      <c r="AB1690" s="333"/>
      <c r="AC1690" s="1015">
        <f>V1690-U1690-Y1690</f>
        <v>0</v>
      </c>
      <c r="AD1690" s="1028"/>
      <c r="AF1690" s="3083">
        <f>V1690+X1690+AA1690-AB1690</f>
        <v>0</v>
      </c>
      <c r="AG1690" s="137">
        <f>AB1690*1000-AF1690</f>
        <v>0</v>
      </c>
    </row>
    <row r="1691" spans="1:33" x14ac:dyDescent="0.25">
      <c r="A1691" s="137">
        <v>1</v>
      </c>
      <c r="B1691" s="1074" t="s">
        <v>134</v>
      </c>
      <c r="C1691" s="1073"/>
      <c r="D1691" s="1074"/>
      <c r="E1691" s="2892">
        <f>E1687+E1688+E1690+E1689*2.6</f>
        <v>162754</v>
      </c>
      <c r="F1691" s="1553">
        <f>F1687+F1688+F1690+F1689*2.6</f>
        <v>54253.200000000004</v>
      </c>
      <c r="G1691" s="2893">
        <f>G1687+G1688+G1690+G1689*2.6</f>
        <v>56215.200000000004</v>
      </c>
      <c r="H1691" s="1553">
        <f t="shared" si="812"/>
        <v>103.61637654553095</v>
      </c>
      <c r="I1691" s="1611"/>
      <c r="J1691" s="1611"/>
      <c r="K1691" s="1545"/>
      <c r="L1691" s="1545"/>
      <c r="M1691" s="1545"/>
      <c r="N1691" s="1545"/>
      <c r="O1691" s="1545"/>
      <c r="P1691" s="1545"/>
      <c r="Q1691" s="329">
        <f t="shared" ref="Q1691:R1691" si="816">SUM(Q1690,Q1684,Q1659,Q1647)</f>
        <v>210741.28935000004</v>
      </c>
      <c r="R1691" s="329">
        <f t="shared" si="816"/>
        <v>210741.28935000004</v>
      </c>
      <c r="S1691" s="329">
        <f t="shared" ref="S1691:T1691" si="817">SUM(S1690,S1684,S1659,S1647)</f>
        <v>210370.53224999999</v>
      </c>
      <c r="T1691" s="329">
        <f t="shared" si="817"/>
        <v>210370.53224999999</v>
      </c>
      <c r="U1691" s="881">
        <f t="shared" ref="U1691:AB1691" si="818">SUM(U1690,U1684,U1659,U1647)</f>
        <v>70172.945030000003</v>
      </c>
      <c r="V1691" s="329">
        <f t="shared" si="818"/>
        <v>69278.903240000014</v>
      </c>
      <c r="W1691" s="780">
        <f t="shared" si="818"/>
        <v>0</v>
      </c>
      <c r="X1691" s="329">
        <f t="shared" si="818"/>
        <v>-79.248429999999999</v>
      </c>
      <c r="Y1691" s="329">
        <f t="shared" si="818"/>
        <v>-894.04179000000022</v>
      </c>
      <c r="Z1691" s="329">
        <f t="shared" si="818"/>
        <v>-1.6562300000000001</v>
      </c>
      <c r="AA1691" s="329">
        <f t="shared" si="818"/>
        <v>-0.32361000000000001</v>
      </c>
      <c r="AB1691" s="329">
        <f t="shared" si="818"/>
        <v>69199.331200000015</v>
      </c>
      <c r="AC1691" s="1015">
        <f>V1691-U1691-Y1691</f>
        <v>1.1823431123048067E-11</v>
      </c>
      <c r="AD1691" s="1028"/>
      <c r="AF1691" s="3083">
        <f>V1691+X1691+AA1691-AB1691</f>
        <v>0</v>
      </c>
      <c r="AG1691" s="137">
        <f>AB1691*1000-AF1691</f>
        <v>69199331.200000018</v>
      </c>
    </row>
    <row r="1692" spans="1:33" x14ac:dyDescent="0.25">
      <c r="A1692" s="137">
        <v>1</v>
      </c>
      <c r="B1692" s="1271" t="s">
        <v>28</v>
      </c>
      <c r="C1692" s="1272"/>
      <c r="D1692" s="2"/>
      <c r="E1692" s="242"/>
      <c r="F1692" s="187"/>
      <c r="G1692" s="187"/>
      <c r="H1692" s="187"/>
      <c r="I1692" s="1415"/>
      <c r="J1692" s="1415"/>
      <c r="K1692" s="749"/>
      <c r="L1692" s="749"/>
      <c r="M1692" s="749"/>
      <c r="N1692" s="749"/>
      <c r="O1692" s="749"/>
      <c r="P1692" s="749"/>
      <c r="Q1692" s="331"/>
      <c r="R1692" s="331"/>
      <c r="S1692" s="331"/>
      <c r="T1692" s="331"/>
      <c r="U1692" s="758"/>
      <c r="V1692" s="331">
        <f>AB1692-AA1692-X1692</f>
        <v>0</v>
      </c>
      <c r="W1692" s="776"/>
      <c r="X1692" s="331"/>
      <c r="Y1692" s="331"/>
      <c r="Z1692" s="331"/>
      <c r="AA1692" s="331"/>
      <c r="AB1692" s="331"/>
      <c r="AC1692" s="1015">
        <f>V1692-U1692-Y1692</f>
        <v>0</v>
      </c>
      <c r="AD1692" s="1028"/>
      <c r="AF1692" s="3083">
        <f>V1692+X1692+AA1692-AB1692</f>
        <v>0</v>
      </c>
      <c r="AG1692" s="137">
        <f>AB1692*1000-AF1692</f>
        <v>0</v>
      </c>
    </row>
    <row r="1693" spans="1:33" x14ac:dyDescent="0.25">
      <c r="A1693" s="137">
        <v>1</v>
      </c>
      <c r="B1693" s="2" t="s">
        <v>123</v>
      </c>
      <c r="C1693" s="447"/>
      <c r="D1693" s="2"/>
      <c r="E1693" s="225"/>
      <c r="F1693" s="187"/>
      <c r="G1693" s="187"/>
      <c r="H1693" s="187"/>
      <c r="I1693" s="1415"/>
      <c r="J1693" s="1415"/>
      <c r="K1693" s="749"/>
      <c r="L1693" s="749"/>
      <c r="M1693" s="749"/>
      <c r="N1693" s="749"/>
      <c r="O1693" s="749"/>
      <c r="P1693" s="749"/>
      <c r="Q1693" s="331"/>
      <c r="R1693" s="331"/>
      <c r="S1693" s="331"/>
      <c r="T1693" s="331"/>
      <c r="U1693" s="758"/>
      <c r="V1693" s="331">
        <f>AB1693-AA1693-X1693</f>
        <v>0</v>
      </c>
      <c r="W1693" s="776"/>
      <c r="X1693" s="331"/>
      <c r="Y1693" s="331"/>
      <c r="Z1693" s="331"/>
      <c r="AA1693" s="331"/>
      <c r="AB1693" s="331"/>
      <c r="AC1693" s="1015">
        <f>V1693-U1693-Y1693</f>
        <v>0</v>
      </c>
      <c r="AD1693" s="1028"/>
      <c r="AF1693" s="3083">
        <f>V1693+X1693+AA1693-AB1693</f>
        <v>0</v>
      </c>
      <c r="AG1693" s="137">
        <f>AB1693*1000-AF1693</f>
        <v>0</v>
      </c>
    </row>
    <row r="1694" spans="1:33" x14ac:dyDescent="0.25">
      <c r="A1694" s="137">
        <v>1</v>
      </c>
      <c r="B1694" s="132" t="s">
        <v>17</v>
      </c>
      <c r="C1694" s="450"/>
      <c r="D1694" s="3">
        <v>240</v>
      </c>
      <c r="E1694" s="499">
        <v>140</v>
      </c>
      <c r="F1694" s="123">
        <f>ROUND(E1694/12*$B$4,0)</f>
        <v>47</v>
      </c>
      <c r="G1694" s="123">
        <v>74</v>
      </c>
      <c r="H1694" s="123">
        <f>G1694/F1694*100</f>
        <v>157.44680851063831</v>
      </c>
      <c r="I1694" s="830">
        <v>7</v>
      </c>
      <c r="J1694" s="152">
        <f>M1694/G1694</f>
        <v>6.9054054054054053</v>
      </c>
      <c r="K1694" s="153">
        <f>ROUND(E1694*I1694,0)</f>
        <v>980</v>
      </c>
      <c r="L1694" s="153">
        <f>ROUND(K1694/12*$B$4,0)</f>
        <v>327</v>
      </c>
      <c r="M1694" s="153">
        <v>511</v>
      </c>
      <c r="N1694" s="153">
        <f>M1694/L1694*100</f>
        <v>156.2691131498471</v>
      </c>
      <c r="O1694" s="1651">
        <f>ROUND(K1694/D1694,0)</f>
        <v>4</v>
      </c>
      <c r="P1694" s="153">
        <f>M1694/$B$4*12/O1694</f>
        <v>383.25</v>
      </c>
      <c r="Q1694" s="331"/>
      <c r="R1694" s="331"/>
      <c r="S1694" s="331"/>
      <c r="T1694" s="331"/>
      <c r="U1694" s="758"/>
      <c r="V1694" s="331">
        <f>AB1694-AA1694-X1694</f>
        <v>0</v>
      </c>
      <c r="W1694" s="776"/>
      <c r="X1694" s="331"/>
      <c r="Y1694" s="331"/>
      <c r="Z1694" s="331"/>
      <c r="AA1694" s="331"/>
      <c r="AB1694" s="331"/>
      <c r="AC1694" s="1015">
        <f>V1694-U1694-Y1694</f>
        <v>0</v>
      </c>
      <c r="AD1694" s="1028"/>
      <c r="AF1694" s="3083">
        <f>V1694+X1694+AA1694-AB1694</f>
        <v>0</v>
      </c>
      <c r="AG1694" s="137">
        <f>AB1694*1000-AF1694</f>
        <v>0</v>
      </c>
    </row>
    <row r="1695" spans="1:33" s="147" customFormat="1" x14ac:dyDescent="0.25">
      <c r="A1695" s="137">
        <v>1</v>
      </c>
      <c r="B1695" s="132" t="s">
        <v>64</v>
      </c>
      <c r="C1695" s="450"/>
      <c r="D1695" s="1530">
        <v>240</v>
      </c>
      <c r="E1695" s="499">
        <v>780</v>
      </c>
      <c r="F1695" s="123">
        <f>ROUND(E1695/12*$B$4,0)</f>
        <v>260</v>
      </c>
      <c r="G1695" s="129">
        <v>236</v>
      </c>
      <c r="H1695" s="123">
        <f>G1695/F1695*100</f>
        <v>90.769230769230774</v>
      </c>
      <c r="I1695" s="1418">
        <v>7</v>
      </c>
      <c r="J1695" s="152">
        <f>M1695/G1695</f>
        <v>6.9788135593220337</v>
      </c>
      <c r="K1695" s="153">
        <f>ROUND(E1695*I1695,0)</f>
        <v>5460</v>
      </c>
      <c r="L1695" s="153">
        <f>ROUND(K1695/12*$B$4,0)</f>
        <v>1820</v>
      </c>
      <c r="M1695" s="282">
        <v>1647</v>
      </c>
      <c r="N1695" s="153">
        <f>M1695/L1695*100</f>
        <v>90.494505494505489</v>
      </c>
      <c r="O1695" s="1651">
        <f>ROUND(K1695/D1695,0)</f>
        <v>23</v>
      </c>
      <c r="P1695" s="153">
        <f>M1695/$B$4*12/O1695</f>
        <v>214.82608695652175</v>
      </c>
      <c r="Q1695" s="331"/>
      <c r="R1695" s="331"/>
      <c r="S1695" s="331"/>
      <c r="T1695" s="331"/>
      <c r="U1695" s="758"/>
      <c r="V1695" s="331">
        <f>AB1695-AA1695-X1695</f>
        <v>0</v>
      </c>
      <c r="W1695" s="776"/>
      <c r="X1695" s="331"/>
      <c r="Y1695" s="331"/>
      <c r="Z1695" s="331"/>
      <c r="AA1695" s="331"/>
      <c r="AB1695" s="331"/>
      <c r="AC1695" s="1015">
        <f>V1695-U1695-Y1695</f>
        <v>0</v>
      </c>
      <c r="AD1695" s="1028"/>
      <c r="AF1695" s="3083">
        <f>V1695+X1695+AA1695-AB1695</f>
        <v>0</v>
      </c>
      <c r="AG1695" s="147">
        <f>AB1695*1000-AF1695</f>
        <v>0</v>
      </c>
    </row>
    <row r="1696" spans="1:33" s="147" customFormat="1" x14ac:dyDescent="0.25">
      <c r="A1696" s="137">
        <v>1</v>
      </c>
      <c r="B1696" s="163" t="s">
        <v>6</v>
      </c>
      <c r="C1696" s="439"/>
      <c r="D1696" s="1530">
        <v>240</v>
      </c>
      <c r="E1696" s="499">
        <v>70</v>
      </c>
      <c r="F1696" s="123">
        <f>ROUND(E1696/12*$B$4,0)</f>
        <v>23</v>
      </c>
      <c r="G1696" s="129">
        <v>22</v>
      </c>
      <c r="H1696" s="129">
        <f>G1696/F1696*100</f>
        <v>95.652173913043484</v>
      </c>
      <c r="I1696" s="830">
        <v>3</v>
      </c>
      <c r="J1696" s="1037">
        <f>M1696/G1696</f>
        <v>3.0909090909090908</v>
      </c>
      <c r="K1696" s="282">
        <f>ROUND(E1696*I1696,0)</f>
        <v>210</v>
      </c>
      <c r="L1696" s="282">
        <f>ROUND(K1696/12*$B$4,0)</f>
        <v>70</v>
      </c>
      <c r="M1696" s="282">
        <v>68</v>
      </c>
      <c r="N1696" s="282">
        <f>M1696/L1696*100</f>
        <v>97.142857142857139</v>
      </c>
      <c r="O1696" s="1652">
        <f>ROUND(K1696/D1696,0)</f>
        <v>1</v>
      </c>
      <c r="P1696" s="282">
        <f>M1696/$B$4*12/O1696</f>
        <v>204</v>
      </c>
      <c r="Q1696" s="332"/>
      <c r="R1696" s="332"/>
      <c r="S1696" s="332"/>
      <c r="T1696" s="332"/>
      <c r="U1696" s="879"/>
      <c r="V1696" s="332"/>
      <c r="W1696" s="1057"/>
      <c r="X1696" s="332"/>
      <c r="Y1696" s="332"/>
      <c r="Z1696" s="332"/>
      <c r="AA1696" s="332"/>
      <c r="AB1696" s="332"/>
      <c r="AC1696" s="1015">
        <f>V1696-U1696-Y1696</f>
        <v>0</v>
      </c>
      <c r="AD1696" s="1028"/>
      <c r="AF1696" s="3083">
        <f>V1696+X1696+AA1696-AB1696</f>
        <v>0</v>
      </c>
      <c r="AG1696" s="147">
        <f>AB1696*1000-AF1696</f>
        <v>0</v>
      </c>
    </row>
    <row r="1697" spans="1:33" x14ac:dyDescent="0.25">
      <c r="A1697" s="137">
        <v>1</v>
      </c>
      <c r="B1697" s="1549" t="s">
        <v>176</v>
      </c>
      <c r="C1697" s="1102"/>
      <c r="D1697" s="1550"/>
      <c r="E1697" s="227">
        <f>SUM(E1694:E1696)</f>
        <v>990</v>
      </c>
      <c r="F1697" s="310">
        <f>SUM(F1694:F1696)</f>
        <v>330</v>
      </c>
      <c r="G1697" s="310">
        <f>SUM(G1694:G1696)</f>
        <v>332</v>
      </c>
      <c r="H1697" s="158">
        <f>G1697/F1697*100</f>
        <v>100.60606060606061</v>
      </c>
      <c r="I1697" s="1069">
        <f>IF(E1697=0,0,K1697/E1697)</f>
        <v>6.7171717171717171</v>
      </c>
      <c r="J1697" s="1069">
        <f>M1697/G1697</f>
        <v>6.7048192771084336</v>
      </c>
      <c r="K1697" s="1127">
        <f>SUM(K1694:K1696)</f>
        <v>6650</v>
      </c>
      <c r="L1697" s="1127">
        <f>SUM(L1694:L1696)</f>
        <v>2217</v>
      </c>
      <c r="M1697" s="1127">
        <f>SUM(M1694:M1696)</f>
        <v>2226</v>
      </c>
      <c r="N1697" s="1127">
        <f>M1697/L1697*100</f>
        <v>100.40595399188092</v>
      </c>
      <c r="O1697" s="1127">
        <f>SUM(O1694:O1696)</f>
        <v>28</v>
      </c>
      <c r="P1697" s="282">
        <f>M1697/$B$4*12/O1697</f>
        <v>238.5</v>
      </c>
      <c r="Q1697" s="332"/>
      <c r="R1697" s="332"/>
      <c r="S1697" s="332"/>
      <c r="T1697" s="332"/>
      <c r="U1697" s="879"/>
      <c r="V1697" s="332">
        <f t="shared" ref="V1697:V1703" si="819">AB1697-AA1697-X1697</f>
        <v>0</v>
      </c>
      <c r="W1697" s="1057"/>
      <c r="X1697" s="332"/>
      <c r="Y1697" s="332"/>
      <c r="Z1697" s="332"/>
      <c r="AA1697" s="332"/>
      <c r="AB1697" s="332"/>
      <c r="AC1697" s="1015">
        <f>V1697-U1697-Y1697</f>
        <v>0</v>
      </c>
      <c r="AD1697" s="1028"/>
      <c r="AF1697" s="3083">
        <f>V1697+X1697+AA1697-AB1697</f>
        <v>0</v>
      </c>
      <c r="AG1697" s="137">
        <f>AB1697*1000-AF1697</f>
        <v>0</v>
      </c>
    </row>
    <row r="1698" spans="1:33" ht="30" thickBot="1" x14ac:dyDescent="0.3">
      <c r="A1698" s="137">
        <v>1</v>
      </c>
      <c r="B1698" s="148" t="s">
        <v>201</v>
      </c>
      <c r="C1698" s="148"/>
      <c r="D1698" s="148"/>
      <c r="E1698" s="248">
        <f>SUM(E1697)</f>
        <v>990</v>
      </c>
      <c r="F1698" s="1528">
        <f>SUM(F1697)</f>
        <v>330</v>
      </c>
      <c r="G1698" s="1528">
        <f>SUM(G1697)</f>
        <v>332</v>
      </c>
      <c r="H1698" s="1528">
        <f>G1698/F1698*100</f>
        <v>100.60606060606061</v>
      </c>
      <c r="I1698" s="1107">
        <f>IF(E1698=0,0,K1698/E1698)</f>
        <v>6.7171717171717171</v>
      </c>
      <c r="J1698" s="1108">
        <f>M1698/G1698</f>
        <v>6.7048192771084336</v>
      </c>
      <c r="K1698" s="1528">
        <f>SUM(K1697)</f>
        <v>6650</v>
      </c>
      <c r="L1698" s="1528">
        <f>SUM(L1697)</f>
        <v>2217</v>
      </c>
      <c r="M1698" s="1528">
        <f>SUM(M1697)</f>
        <v>2226</v>
      </c>
      <c r="N1698" s="1153">
        <f>M1698/L1698*100</f>
        <v>100.40595399188092</v>
      </c>
      <c r="O1698" s="1153">
        <f>SUM(O1697)</f>
        <v>28</v>
      </c>
      <c r="P1698" s="1109">
        <f>M1698/$B$4*12/O1698</f>
        <v>238.5</v>
      </c>
      <c r="Q1698" s="336">
        <v>16055.48784</v>
      </c>
      <c r="R1698" s="336">
        <v>16055.48784</v>
      </c>
      <c r="S1698" s="336">
        <v>16428.801199999998</v>
      </c>
      <c r="T1698" s="336">
        <v>16428.801199999998</v>
      </c>
      <c r="U1698" s="884">
        <f t="shared" ref="U1698" si="820">Q1698/12*$B$4+(R1698-Q1698)/11*3+(S1698-R1698)/10*2+(T1698-S1698)/9*1</f>
        <v>5426.4919519999994</v>
      </c>
      <c r="V1698" s="336">
        <f t="shared" si="819"/>
        <v>5517.2419900000004</v>
      </c>
      <c r="W1698" s="778"/>
      <c r="X1698" s="336"/>
      <c r="Y1698" s="336">
        <f>V1698-U1698</f>
        <v>90.750038000001041</v>
      </c>
      <c r="Z1698" s="336"/>
      <c r="AA1698" s="336">
        <v>0</v>
      </c>
      <c r="AB1698" s="336">
        <v>5517.2419900000004</v>
      </c>
      <c r="AC1698" s="1015">
        <f>V1698-U1698-Y1698</f>
        <v>0</v>
      </c>
      <c r="AD1698" s="1028"/>
      <c r="AF1698" s="3083">
        <f>V1698+X1698+AA1698-AB1698</f>
        <v>0</v>
      </c>
      <c r="AG1698" s="137">
        <f>AB1698*1000-AF1698</f>
        <v>5517241.9900000002</v>
      </c>
    </row>
    <row r="1699" spans="1:33" ht="15.75" thickBot="1" x14ac:dyDescent="0.3">
      <c r="A1699" s="137">
        <v>1</v>
      </c>
      <c r="B1699" s="1556" t="s">
        <v>278</v>
      </c>
      <c r="C1699" s="1557"/>
      <c r="D1699" s="1556"/>
      <c r="E1699" s="257"/>
      <c r="F1699" s="1629"/>
      <c r="G1699" s="1629"/>
      <c r="H1699" s="1629"/>
      <c r="I1699" s="1410"/>
      <c r="J1699" s="1410"/>
      <c r="K1699" s="1650"/>
      <c r="L1699" s="1650"/>
      <c r="M1699" s="1650">
        <f>SUM(M1691,M1698)</f>
        <v>2226</v>
      </c>
      <c r="N1699" s="1650"/>
      <c r="O1699" s="1650"/>
      <c r="P1699" s="1650"/>
      <c r="Q1699" s="337">
        <f t="shared" ref="Q1699:U1699" si="821">SUM(Q1691,Q1698)</f>
        <v>226796.77719000002</v>
      </c>
      <c r="R1699" s="337">
        <f t="shared" ref="R1699:S1699" si="822">SUM(R1691,R1698)</f>
        <v>226796.77719000002</v>
      </c>
      <c r="S1699" s="337">
        <f t="shared" si="822"/>
        <v>226799.33344999998</v>
      </c>
      <c r="T1699" s="337">
        <f t="shared" ref="T1699" si="823">SUM(T1691,T1698)</f>
        <v>226799.33344999998</v>
      </c>
      <c r="U1699" s="759">
        <f t="shared" si="821"/>
        <v>75599.436981999999</v>
      </c>
      <c r="V1699" s="337">
        <f t="shared" si="819"/>
        <v>74796.145230000024</v>
      </c>
      <c r="W1699" s="781"/>
      <c r="X1699" s="156">
        <f>SUM(X1691,X1698)</f>
        <v>-79.248429999999999</v>
      </c>
      <c r="Y1699" s="337">
        <f>SUM(Y1691,Y1698)</f>
        <v>-803.29175199999918</v>
      </c>
      <c r="Z1699" s="337">
        <f>SUM(Z1691,Z1698)</f>
        <v>-1.6562300000000001</v>
      </c>
      <c r="AA1699" s="337">
        <f>SUM(AA1691,AA1698)</f>
        <v>-0.32361000000000001</v>
      </c>
      <c r="AB1699" s="337">
        <f>SUM(AB1691,AB1698)</f>
        <v>74716.57319000001</v>
      </c>
      <c r="AC1699" s="1015">
        <f>V1699-U1699-Y1699</f>
        <v>2.3646862246096134E-11</v>
      </c>
      <c r="AD1699" s="1028"/>
      <c r="AF1699" s="3083">
        <f>V1699+X1699+AA1699-AB1699</f>
        <v>0</v>
      </c>
      <c r="AG1699" s="137">
        <f>AB1699*1000-AF1699</f>
        <v>74716573.190000013</v>
      </c>
    </row>
    <row r="1700" spans="1:33" x14ac:dyDescent="0.25">
      <c r="A1700" s="137">
        <v>1</v>
      </c>
      <c r="B1700" s="1609"/>
      <c r="C1700" s="1610"/>
      <c r="D1700" s="1609"/>
      <c r="E1700" s="242"/>
      <c r="F1700" s="837"/>
      <c r="G1700" s="837"/>
      <c r="H1700" s="837"/>
      <c r="I1700" s="1411"/>
      <c r="J1700" s="1411"/>
      <c r="K1700" s="186"/>
      <c r="L1700" s="186"/>
      <c r="M1700" s="2079"/>
      <c r="N1700" s="186"/>
      <c r="O1700" s="186"/>
      <c r="P1700" s="186"/>
      <c r="Q1700" s="330"/>
      <c r="R1700" s="330"/>
      <c r="S1700" s="330"/>
      <c r="T1700" s="330"/>
      <c r="U1700" s="757"/>
      <c r="V1700" s="330">
        <f t="shared" si="819"/>
        <v>0</v>
      </c>
      <c r="W1700" s="779"/>
      <c r="X1700" s="330"/>
      <c r="Y1700" s="330"/>
      <c r="Z1700" s="330"/>
      <c r="AA1700" s="330"/>
      <c r="AB1700" s="330"/>
      <c r="AC1700" s="1015">
        <f>V1700-U1700-Y1700</f>
        <v>0</v>
      </c>
      <c r="AD1700" s="1028"/>
      <c r="AF1700" s="3083">
        <f>V1700+X1700+AA1700-AB1700</f>
        <v>0</v>
      </c>
      <c r="AG1700" s="137">
        <f>AB1700*1000-AF1700</f>
        <v>0</v>
      </c>
    </row>
    <row r="1701" spans="1:33" ht="43.5" x14ac:dyDescent="0.25">
      <c r="A1701" s="137">
        <v>1</v>
      </c>
      <c r="B1701" s="1019" t="s">
        <v>370</v>
      </c>
      <c r="C1701" s="1019"/>
      <c r="D1701" s="706"/>
      <c r="E1701" s="225"/>
      <c r="F1701" s="187"/>
      <c r="G1701" s="187"/>
      <c r="H1701" s="187"/>
      <c r="I1701" s="830"/>
      <c r="J1701" s="830"/>
      <c r="K1701" s="183"/>
      <c r="L1701" s="183"/>
      <c r="M1701" s="183"/>
      <c r="N1701" s="183"/>
      <c r="O1701" s="183"/>
      <c r="P1701" s="183"/>
      <c r="Q1701" s="331"/>
      <c r="R1701" s="331"/>
      <c r="S1701" s="331"/>
      <c r="T1701" s="331"/>
      <c r="U1701" s="758"/>
      <c r="V1701" s="331">
        <f t="shared" si="819"/>
        <v>0</v>
      </c>
      <c r="W1701" s="776"/>
      <c r="X1701" s="331"/>
      <c r="Y1701" s="331"/>
      <c r="Z1701" s="331"/>
      <c r="AA1701" s="331"/>
      <c r="AB1701" s="331"/>
      <c r="AC1701" s="1015">
        <f>V1701-U1701-Y1701</f>
        <v>0</v>
      </c>
      <c r="AD1701" s="1028"/>
      <c r="AF1701" s="3083">
        <f>V1701+X1701+AA1701-AB1701</f>
        <v>0</v>
      </c>
      <c r="AG1701" s="137">
        <f>AB1701*1000-AF1701</f>
        <v>0</v>
      </c>
    </row>
    <row r="1702" spans="1:33" x14ac:dyDescent="0.25">
      <c r="A1702" s="137">
        <v>1</v>
      </c>
      <c r="B1702" s="491" t="s">
        <v>325</v>
      </c>
      <c r="C1702" s="1531"/>
      <c r="D1702" s="535"/>
      <c r="E1702" s="225"/>
      <c r="F1702" s="142"/>
      <c r="G1702" s="142"/>
      <c r="H1702" s="142"/>
      <c r="I1702" s="830"/>
      <c r="J1702" s="830"/>
      <c r="K1702" s="183"/>
      <c r="L1702" s="183"/>
      <c r="M1702" s="183"/>
      <c r="N1702" s="183"/>
      <c r="O1702" s="183"/>
      <c r="P1702" s="183"/>
      <c r="Q1702" s="331">
        <v>105840.14844999999</v>
      </c>
      <c r="R1702" s="331">
        <v>105840.14844999999</v>
      </c>
      <c r="S1702" s="331">
        <v>122586.22217000001</v>
      </c>
      <c r="T1702" s="331">
        <v>122586.22217000001</v>
      </c>
      <c r="U1702" s="880">
        <f t="shared" ref="U1702" si="824">Q1702/12*$B$4+(R1702-Q1702)/11*3+(S1702-R1702)/10*2+(T1702-S1702)/9*1</f>
        <v>38629.264227333333</v>
      </c>
      <c r="V1702" s="331">
        <f t="shared" si="819"/>
        <v>36791.809580000001</v>
      </c>
      <c r="W1702" s="776"/>
      <c r="X1702" s="331"/>
      <c r="Y1702" s="331">
        <f>V1702-U1702</f>
        <v>-1837.4546473333321</v>
      </c>
      <c r="Z1702" s="331"/>
      <c r="AA1702" s="331">
        <v>-4.0084400000000002</v>
      </c>
      <c r="AB1702" s="331">
        <v>36787.801140000003</v>
      </c>
      <c r="AC1702" s="1015">
        <f>V1702-U1702-Y1702</f>
        <v>0</v>
      </c>
      <c r="AD1702" s="1028"/>
      <c r="AF1702" s="3083">
        <f>V1702+X1702+AA1702-AB1702</f>
        <v>0</v>
      </c>
      <c r="AG1702" s="137">
        <f>AB1702*1000-AF1702</f>
        <v>36787801.140000001</v>
      </c>
    </row>
    <row r="1703" spans="1:33" ht="29.25" x14ac:dyDescent="0.25">
      <c r="A1703" s="137">
        <v>1</v>
      </c>
      <c r="B1703" s="2082" t="s">
        <v>271</v>
      </c>
      <c r="C1703" s="434"/>
      <c r="D1703" s="4"/>
      <c r="E1703" s="493">
        <f>E1704+E1705+E1707+E1708</f>
        <v>16805</v>
      </c>
      <c r="F1703" s="493">
        <f t="shared" ref="F1703:G1703" si="825">F1704+F1705+F1707+F1708</f>
        <v>5602</v>
      </c>
      <c r="G1703" s="493">
        <f t="shared" si="825"/>
        <v>5936</v>
      </c>
      <c r="H1703" s="183">
        <f>G1703/F1703*100</f>
        <v>105.96215637272404</v>
      </c>
      <c r="I1703" s="1415"/>
      <c r="J1703" s="1415"/>
      <c r="K1703" s="525"/>
      <c r="L1703" s="525"/>
      <c r="M1703" s="525"/>
      <c r="N1703" s="525"/>
      <c r="O1703" s="525"/>
      <c r="P1703" s="525"/>
      <c r="Q1703" s="331"/>
      <c r="R1703" s="331"/>
      <c r="S1703" s="331"/>
      <c r="T1703" s="331"/>
      <c r="U1703" s="758"/>
      <c r="V1703" s="331">
        <f t="shared" si="819"/>
        <v>0</v>
      </c>
      <c r="W1703" s="776"/>
      <c r="X1703" s="331"/>
      <c r="Y1703" s="331"/>
      <c r="Z1703" s="331"/>
      <c r="AA1703" s="331"/>
      <c r="AB1703" s="331"/>
      <c r="AC1703" s="1015">
        <f>V1703-U1703-Y1703</f>
        <v>0</v>
      </c>
      <c r="AD1703" s="1028"/>
      <c r="AF1703" s="3083">
        <f>V1703+X1703+AA1703-AB1703</f>
        <v>0</v>
      </c>
      <c r="AG1703" s="137">
        <f>AB1703*1000-AF1703</f>
        <v>0</v>
      </c>
    </row>
    <row r="1704" spans="1:33" ht="30" x14ac:dyDescent="0.25">
      <c r="A1704" s="137">
        <v>1</v>
      </c>
      <c r="B1704" s="311" t="s">
        <v>193</v>
      </c>
      <c r="C1704" s="434"/>
      <c r="D1704" s="4"/>
      <c r="E1704" s="494">
        <v>1985</v>
      </c>
      <c r="F1704" s="183">
        <f t="shared" ref="F1704:F1705" si="826">ROUND(E1704/12*$B$4,0)</f>
        <v>662</v>
      </c>
      <c r="G1704" s="183">
        <v>937</v>
      </c>
      <c r="H1704" s="183">
        <f>G1704/F1704*100</f>
        <v>141.54078549848944</v>
      </c>
      <c r="I1704" s="1415"/>
      <c r="J1704" s="1415"/>
      <c r="K1704" s="525"/>
      <c r="L1704" s="525"/>
      <c r="M1704" s="525"/>
      <c r="N1704" s="525"/>
      <c r="O1704" s="525"/>
      <c r="P1704" s="525"/>
      <c r="Q1704" s="331"/>
      <c r="R1704" s="331"/>
      <c r="S1704" s="331"/>
      <c r="T1704" s="331"/>
      <c r="U1704" s="758"/>
      <c r="V1704" s="331"/>
      <c r="W1704" s="776"/>
      <c r="X1704" s="331"/>
      <c r="Y1704" s="331"/>
      <c r="Z1704" s="331"/>
      <c r="AA1704" s="331"/>
      <c r="AB1704" s="331"/>
      <c r="AC1704" s="1015">
        <f>V1704-U1704-Y1704</f>
        <v>0</v>
      </c>
      <c r="AD1704" s="1028"/>
      <c r="AF1704" s="3083">
        <f>V1704+X1704+AA1704-AB1704</f>
        <v>0</v>
      </c>
      <c r="AG1704" s="137">
        <f>AB1704*1000-AF1704</f>
        <v>0</v>
      </c>
    </row>
    <row r="1705" spans="1:33" ht="30" x14ac:dyDescent="0.25">
      <c r="A1705" s="137">
        <v>1</v>
      </c>
      <c r="B1705" s="312" t="s">
        <v>454</v>
      </c>
      <c r="C1705" s="434"/>
      <c r="D1705" s="4"/>
      <c r="E1705" s="494">
        <v>8000</v>
      </c>
      <c r="F1705" s="183">
        <f t="shared" si="826"/>
        <v>2667</v>
      </c>
      <c r="G1705" s="183">
        <v>2704</v>
      </c>
      <c r="H1705" s="183">
        <f>G1705/F1705*100</f>
        <v>101.38732658417698</v>
      </c>
      <c r="I1705" s="1415"/>
      <c r="J1705" s="1415"/>
      <c r="K1705" s="525"/>
      <c r="L1705" s="525"/>
      <c r="M1705" s="525"/>
      <c r="N1705" s="525"/>
      <c r="O1705" s="525"/>
      <c r="P1705" s="525"/>
      <c r="Q1705" s="331"/>
      <c r="R1705" s="331"/>
      <c r="S1705" s="331"/>
      <c r="T1705" s="331"/>
      <c r="U1705" s="758"/>
      <c r="V1705" s="331"/>
      <c r="W1705" s="776"/>
      <c r="X1705" s="331"/>
      <c r="Y1705" s="331"/>
      <c r="Z1705" s="331"/>
      <c r="AA1705" s="331"/>
      <c r="AB1705" s="331"/>
      <c r="AC1705" s="1015">
        <f>V1705-U1705-Y1705</f>
        <v>0</v>
      </c>
      <c r="AD1705" s="1028"/>
      <c r="AF1705" s="3083">
        <f>V1705+X1705+AA1705-AB1705</f>
        <v>0</v>
      </c>
      <c r="AG1705" s="137">
        <f>AB1705*1000-AF1705</f>
        <v>0</v>
      </c>
    </row>
    <row r="1706" spans="1:33" ht="60" x14ac:dyDescent="0.25">
      <c r="A1706" s="137">
        <v>1</v>
      </c>
      <c r="B1706" s="312" t="s">
        <v>455</v>
      </c>
      <c r="C1706" s="1532"/>
      <c r="D1706" s="536"/>
      <c r="E1706" s="494"/>
      <c r="F1706" s="1583"/>
      <c r="G1706" s="1583"/>
      <c r="H1706" s="1583"/>
      <c r="I1706" s="1415"/>
      <c r="J1706" s="1415"/>
      <c r="K1706" s="525"/>
      <c r="L1706" s="525"/>
      <c r="M1706" s="525"/>
      <c r="N1706" s="525"/>
      <c r="O1706" s="525"/>
      <c r="P1706" s="525"/>
      <c r="Q1706" s="331"/>
      <c r="R1706" s="331"/>
      <c r="S1706" s="331"/>
      <c r="T1706" s="331"/>
      <c r="U1706" s="758"/>
      <c r="V1706" s="331"/>
      <c r="W1706" s="776"/>
      <c r="X1706" s="331"/>
      <c r="Y1706" s="331"/>
      <c r="Z1706" s="331"/>
      <c r="AA1706" s="331"/>
      <c r="AB1706" s="331"/>
      <c r="AC1706" s="1015">
        <f>V1706-U1706-Y1706</f>
        <v>0</v>
      </c>
      <c r="AD1706" s="1028"/>
      <c r="AF1706" s="3083">
        <f>V1706+X1706+AA1706-AB1706</f>
        <v>0</v>
      </c>
      <c r="AG1706" s="137">
        <f>AB1706*1000-AF1706</f>
        <v>0</v>
      </c>
    </row>
    <row r="1707" spans="1:33" ht="45" x14ac:dyDescent="0.25">
      <c r="A1707" s="137">
        <v>1</v>
      </c>
      <c r="B1707" s="312" t="s">
        <v>456</v>
      </c>
      <c r="C1707" s="434"/>
      <c r="D1707" s="4"/>
      <c r="E1707" s="494">
        <v>6820</v>
      </c>
      <c r="F1707" s="183">
        <f t="shared" ref="F1707:F1708" si="827">ROUND(E1707/12*$B$4,0)</f>
        <v>2273</v>
      </c>
      <c r="G1707" s="183">
        <v>2295</v>
      </c>
      <c r="H1707" s="183">
        <f t="shared" ref="H1707:H1712" si="828">G1707/F1707*100</f>
        <v>100.96788385393754</v>
      </c>
      <c r="I1707" s="1415"/>
      <c r="J1707" s="1415"/>
      <c r="K1707" s="525"/>
      <c r="L1707" s="525"/>
      <c r="M1707" s="525"/>
      <c r="N1707" s="525"/>
      <c r="O1707" s="525"/>
      <c r="P1707" s="525"/>
      <c r="Q1707" s="331"/>
      <c r="R1707" s="331"/>
      <c r="S1707" s="331"/>
      <c r="T1707" s="331"/>
      <c r="U1707" s="758"/>
      <c r="V1707" s="331"/>
      <c r="W1707" s="776"/>
      <c r="X1707" s="331"/>
      <c r="Y1707" s="331"/>
      <c r="Z1707" s="331"/>
      <c r="AA1707" s="331"/>
      <c r="AB1707" s="331"/>
      <c r="AC1707" s="1015">
        <f>V1707-U1707-Y1707</f>
        <v>0</v>
      </c>
      <c r="AD1707" s="1028"/>
      <c r="AF1707" s="3083">
        <f>V1707+X1707+AA1707-AB1707</f>
        <v>0</v>
      </c>
      <c r="AG1707" s="137">
        <f>AB1707*1000-AF1707</f>
        <v>0</v>
      </c>
    </row>
    <row r="1708" spans="1:33" ht="90" x14ac:dyDescent="0.25">
      <c r="A1708" s="137">
        <v>1</v>
      </c>
      <c r="B1708" s="312" t="s">
        <v>457</v>
      </c>
      <c r="C1708" s="434"/>
      <c r="D1708" s="4"/>
      <c r="E1708" s="494"/>
      <c r="F1708" s="183">
        <f t="shared" si="827"/>
        <v>0</v>
      </c>
      <c r="G1708" s="183"/>
      <c r="H1708" s="183" t="e">
        <f t="shared" si="828"/>
        <v>#DIV/0!</v>
      </c>
      <c r="I1708" s="1415"/>
      <c r="J1708" s="1415"/>
      <c r="K1708" s="525"/>
      <c r="L1708" s="525"/>
      <c r="M1708" s="525"/>
      <c r="N1708" s="525"/>
      <c r="O1708" s="525"/>
      <c r="P1708" s="525"/>
      <c r="Q1708" s="331"/>
      <c r="R1708" s="331"/>
      <c r="S1708" s="331"/>
      <c r="T1708" s="331"/>
      <c r="U1708" s="758"/>
      <c r="V1708" s="331"/>
      <c r="W1708" s="776"/>
      <c r="X1708" s="331"/>
      <c r="Y1708" s="331"/>
      <c r="Z1708" s="331"/>
      <c r="AA1708" s="331"/>
      <c r="AB1708" s="331"/>
      <c r="AC1708" s="1015">
        <f>V1708-U1708-Y1708</f>
        <v>0</v>
      </c>
      <c r="AD1708" s="1028"/>
      <c r="AF1708" s="3083">
        <f>V1708+X1708+AA1708-AB1708</f>
        <v>0</v>
      </c>
      <c r="AG1708" s="137">
        <f>AB1708*1000-AF1708</f>
        <v>0</v>
      </c>
    </row>
    <row r="1709" spans="1:33" ht="29.25" x14ac:dyDescent="0.25">
      <c r="A1709" s="137">
        <v>1</v>
      </c>
      <c r="B1709" s="285" t="s">
        <v>131</v>
      </c>
      <c r="C1709" s="434"/>
      <c r="D1709" s="4"/>
      <c r="E1709" s="493">
        <f>E1710+E1711</f>
        <v>40848</v>
      </c>
      <c r="F1709" s="493">
        <f t="shared" ref="F1709:G1709" si="829">F1710+F1711</f>
        <v>13616</v>
      </c>
      <c r="G1709" s="493">
        <f t="shared" si="829"/>
        <v>13907</v>
      </c>
      <c r="H1709" s="183">
        <f t="shared" si="828"/>
        <v>102.13719153936545</v>
      </c>
      <c r="I1709" s="1415"/>
      <c r="J1709" s="1415"/>
      <c r="K1709" s="525"/>
      <c r="L1709" s="525"/>
      <c r="M1709" s="525"/>
      <c r="N1709" s="525"/>
      <c r="O1709" s="525"/>
      <c r="P1709" s="525"/>
      <c r="Q1709" s="331"/>
      <c r="R1709" s="331"/>
      <c r="S1709" s="331"/>
      <c r="T1709" s="331"/>
      <c r="U1709" s="758"/>
      <c r="V1709" s="331"/>
      <c r="W1709" s="776"/>
      <c r="X1709" s="331"/>
      <c r="Y1709" s="331"/>
      <c r="Z1709" s="331"/>
      <c r="AA1709" s="331"/>
      <c r="AB1709" s="331"/>
      <c r="AC1709" s="1015">
        <f>V1709-U1709-Y1709</f>
        <v>0</v>
      </c>
      <c r="AD1709" s="1028"/>
      <c r="AF1709" s="3083">
        <f>V1709+X1709+AA1709-AB1709</f>
        <v>0</v>
      </c>
      <c r="AG1709" s="137">
        <f>AB1709*1000-AF1709</f>
        <v>0</v>
      </c>
    </row>
    <row r="1710" spans="1:33" x14ac:dyDescent="0.25">
      <c r="A1710" s="137">
        <v>1</v>
      </c>
      <c r="B1710" s="165" t="s">
        <v>222</v>
      </c>
      <c r="C1710" s="434"/>
      <c r="D1710" s="4"/>
      <c r="E1710" s="494">
        <v>36000</v>
      </c>
      <c r="F1710" s="183">
        <f t="shared" ref="F1710:F1712" si="830">ROUND(E1710/12*$B$4,0)</f>
        <v>12000</v>
      </c>
      <c r="G1710" s="183">
        <v>12250</v>
      </c>
      <c r="H1710" s="183">
        <f t="shared" si="828"/>
        <v>102.08333333333333</v>
      </c>
      <c r="I1710" s="1415"/>
      <c r="J1710" s="1415"/>
      <c r="K1710" s="525"/>
      <c r="L1710" s="525"/>
      <c r="M1710" s="525"/>
      <c r="N1710" s="525"/>
      <c r="O1710" s="525"/>
      <c r="P1710" s="525"/>
      <c r="Q1710" s="331"/>
      <c r="R1710" s="331"/>
      <c r="S1710" s="331"/>
      <c r="T1710" s="331"/>
      <c r="U1710" s="758"/>
      <c r="V1710" s="331"/>
      <c r="W1710" s="776"/>
      <c r="X1710" s="331"/>
      <c r="Y1710" s="331"/>
      <c r="Z1710" s="331"/>
      <c r="AA1710" s="331"/>
      <c r="AB1710" s="331"/>
      <c r="AC1710" s="1015">
        <f>V1710-U1710-Y1710</f>
        <v>0</v>
      </c>
      <c r="AD1710" s="1028"/>
      <c r="AF1710" s="3083">
        <f>V1710+X1710+AA1710-AB1710</f>
        <v>0</v>
      </c>
      <c r="AG1710" s="137">
        <f>AB1710*1000-AF1710</f>
        <v>0</v>
      </c>
    </row>
    <row r="1711" spans="1:33" ht="45" x14ac:dyDescent="0.25">
      <c r="A1711" s="137">
        <v>1</v>
      </c>
      <c r="B1711" s="165" t="s">
        <v>458</v>
      </c>
      <c r="C1711" s="434"/>
      <c r="D1711" s="4"/>
      <c r="E1711" s="2894">
        <v>4848</v>
      </c>
      <c r="F1711" s="183">
        <f t="shared" si="830"/>
        <v>1616</v>
      </c>
      <c r="G1711" s="183">
        <v>1657</v>
      </c>
      <c r="H1711" s="183">
        <f t="shared" si="828"/>
        <v>102.53712871287128</v>
      </c>
      <c r="I1711" s="1415"/>
      <c r="J1711" s="1415"/>
      <c r="K1711" s="525"/>
      <c r="L1711" s="525"/>
      <c r="M1711" s="525"/>
      <c r="N1711" s="525"/>
      <c r="O1711" s="525"/>
      <c r="P1711" s="525"/>
      <c r="Q1711" s="331"/>
      <c r="R1711" s="331"/>
      <c r="S1711" s="331"/>
      <c r="T1711" s="331"/>
      <c r="U1711" s="758"/>
      <c r="V1711" s="331"/>
      <c r="W1711" s="776"/>
      <c r="X1711" s="331"/>
      <c r="Y1711" s="331"/>
      <c r="Z1711" s="331"/>
      <c r="AA1711" s="331"/>
      <c r="AB1711" s="331"/>
      <c r="AC1711" s="1015">
        <f>V1711-U1711-Y1711</f>
        <v>0</v>
      </c>
      <c r="AD1711" s="1028"/>
      <c r="AF1711" s="3083">
        <f>V1711+X1711+AA1711-AB1711</f>
        <v>0</v>
      </c>
      <c r="AG1711" s="137">
        <f>AB1711*1000-AF1711</f>
        <v>0</v>
      </c>
    </row>
    <row r="1712" spans="1:33" s="2087" customFormat="1" ht="29.25" x14ac:dyDescent="0.25">
      <c r="A1712" s="2087">
        <v>1</v>
      </c>
      <c r="B1712" s="524" t="s">
        <v>344</v>
      </c>
      <c r="C1712" s="434"/>
      <c r="D1712" s="4"/>
      <c r="E1712" s="2894">
        <v>21370</v>
      </c>
      <c r="F1712" s="183">
        <f t="shared" si="830"/>
        <v>7123</v>
      </c>
      <c r="G1712" s="183">
        <v>7153</v>
      </c>
      <c r="H1712" s="183">
        <f t="shared" si="828"/>
        <v>100.42117085497684</v>
      </c>
      <c r="I1712" s="1415"/>
      <c r="J1712" s="1415"/>
      <c r="K1712" s="525"/>
      <c r="L1712" s="525"/>
      <c r="M1712" s="525"/>
      <c r="N1712" s="525"/>
      <c r="O1712" s="525"/>
      <c r="P1712" s="525"/>
      <c r="Q1712" s="331"/>
      <c r="R1712" s="331"/>
      <c r="S1712" s="331"/>
      <c r="T1712" s="331"/>
      <c r="U1712" s="758"/>
      <c r="V1712" s="331"/>
      <c r="W1712" s="776"/>
      <c r="X1712" s="331"/>
      <c r="Y1712" s="331"/>
      <c r="Z1712" s="331"/>
      <c r="AA1712" s="331"/>
      <c r="AB1712" s="331"/>
      <c r="AC1712" s="1015"/>
      <c r="AD1712" s="1028"/>
      <c r="AF1712" s="3083">
        <f>V1712+X1712+AA1712-AB1712</f>
        <v>0</v>
      </c>
      <c r="AG1712" s="2087">
        <f>AB1712*1000-AF1712</f>
        <v>0</v>
      </c>
    </row>
    <row r="1713" spans="1:33" x14ac:dyDescent="0.25">
      <c r="A1713" s="137">
        <v>1</v>
      </c>
      <c r="B1713" s="2760" t="s">
        <v>194</v>
      </c>
      <c r="C1713" s="434"/>
      <c r="D1713" s="4"/>
      <c r="E1713" s="2894"/>
      <c r="F1713" s="183"/>
      <c r="G1713" s="183"/>
      <c r="H1713" s="183"/>
      <c r="I1713" s="1415"/>
      <c r="J1713" s="1415"/>
      <c r="K1713" s="525"/>
      <c r="L1713" s="525"/>
      <c r="M1713" s="525"/>
      <c r="N1713" s="525"/>
      <c r="O1713" s="525"/>
      <c r="P1713" s="525"/>
      <c r="Q1713" s="331"/>
      <c r="R1713" s="331"/>
      <c r="S1713" s="331"/>
      <c r="T1713" s="331"/>
      <c r="U1713" s="880">
        <f>Q1713/12*$B$4</f>
        <v>0</v>
      </c>
      <c r="V1713" s="331">
        <f>AB1713-AA1713-X1713</f>
        <v>0</v>
      </c>
      <c r="W1713" s="776"/>
      <c r="X1713" s="331"/>
      <c r="Y1713" s="331">
        <f>V1713-U1713</f>
        <v>0</v>
      </c>
      <c r="Z1713" s="331"/>
      <c r="AA1713" s="331"/>
      <c r="AB1713" s="331"/>
      <c r="AC1713" s="1015">
        <f>V1713-U1713-Y1713</f>
        <v>0</v>
      </c>
      <c r="AD1713" s="1028"/>
      <c r="AF1713" s="3083">
        <f>V1713+X1713+AA1713-AB1713</f>
        <v>0</v>
      </c>
      <c r="AG1713" s="137">
        <f>AB1713*1000-AF1713</f>
        <v>0</v>
      </c>
    </row>
    <row r="1714" spans="1:33" ht="47.25" x14ac:dyDescent="0.25">
      <c r="A1714" s="137">
        <v>1</v>
      </c>
      <c r="B1714" s="492" t="s">
        <v>459</v>
      </c>
      <c r="C1714" s="434"/>
      <c r="D1714" s="4"/>
      <c r="E1714" s="498">
        <f>E1715+E1720</f>
        <v>22285</v>
      </c>
      <c r="F1714" s="498">
        <f t="shared" ref="F1714:G1714" si="831">F1715+F1720</f>
        <v>7429</v>
      </c>
      <c r="G1714" s="498">
        <f t="shared" si="831"/>
        <v>8210</v>
      </c>
      <c r="H1714" s="183">
        <f>G1714/F1714*100</f>
        <v>110.51285502759455</v>
      </c>
      <c r="I1714" s="1415"/>
      <c r="J1714" s="1415"/>
      <c r="K1714" s="525"/>
      <c r="L1714" s="525"/>
      <c r="M1714" s="525"/>
      <c r="N1714" s="525"/>
      <c r="O1714" s="525"/>
      <c r="P1714" s="525"/>
      <c r="Q1714" s="331">
        <f t="shared" ref="Q1714:AB1714" si="832">Q1715+Q1720</f>
        <v>69935.019650000002</v>
      </c>
      <c r="R1714" s="331">
        <f t="shared" ref="R1714:S1714" si="833">R1715+R1720</f>
        <v>69935.019650000002</v>
      </c>
      <c r="S1714" s="331">
        <f t="shared" si="833"/>
        <v>69935.019650000002</v>
      </c>
      <c r="T1714" s="331">
        <f t="shared" ref="T1714" si="834">T1715+T1720</f>
        <v>69935.019650000002</v>
      </c>
      <c r="U1714" s="758">
        <f t="shared" si="832"/>
        <v>23311.67321666667</v>
      </c>
      <c r="V1714" s="331">
        <f t="shared" si="832"/>
        <v>25376.246759999998</v>
      </c>
      <c r="W1714" s="776">
        <f t="shared" si="832"/>
        <v>0</v>
      </c>
      <c r="X1714" s="331">
        <f t="shared" si="832"/>
        <v>0</v>
      </c>
      <c r="Y1714" s="331">
        <f t="shared" si="832"/>
        <v>2064.5735433333311</v>
      </c>
      <c r="Z1714" s="331">
        <f t="shared" si="832"/>
        <v>-103.85572999999999</v>
      </c>
      <c r="AA1714" s="331">
        <f t="shared" si="832"/>
        <v>0</v>
      </c>
      <c r="AB1714" s="331">
        <f t="shared" si="832"/>
        <v>25376.246759999998</v>
      </c>
      <c r="AC1714" s="1015">
        <f>V1714-U1714-Y1714</f>
        <v>0</v>
      </c>
      <c r="AD1714" s="1028"/>
      <c r="AF1714" s="3083">
        <f>V1714+X1714+AA1714-AB1714</f>
        <v>0</v>
      </c>
      <c r="AG1714" s="137">
        <f>AB1714*1000-AF1714</f>
        <v>25376246.759999998</v>
      </c>
    </row>
    <row r="1715" spans="1:33" ht="30" x14ac:dyDescent="0.25">
      <c r="A1715" s="137">
        <v>1</v>
      </c>
      <c r="B1715" s="472" t="s">
        <v>272</v>
      </c>
      <c r="C1715" s="434"/>
      <c r="D1715" s="4"/>
      <c r="E1715" s="498">
        <f>SUM(E1716:E1719)</f>
        <v>284</v>
      </c>
      <c r="F1715" s="498">
        <f t="shared" ref="F1715:G1715" si="835">SUM(F1716:F1719)</f>
        <v>95</v>
      </c>
      <c r="G1715" s="498">
        <f t="shared" si="835"/>
        <v>155</v>
      </c>
      <c r="H1715" s="183">
        <f>G1715/F1715*100</f>
        <v>163.15789473684211</v>
      </c>
      <c r="I1715" s="1415"/>
      <c r="J1715" s="1415"/>
      <c r="K1715" s="525"/>
      <c r="L1715" s="525"/>
      <c r="M1715" s="525"/>
      <c r="N1715" s="525"/>
      <c r="O1715" s="525"/>
      <c r="P1715" s="525"/>
      <c r="Q1715" s="331">
        <f t="shared" ref="Q1715:AB1715" si="836">SUM(Q1716:Q1719)</f>
        <v>2232.6660000000002</v>
      </c>
      <c r="R1715" s="331">
        <f t="shared" ref="R1715:S1715" si="837">SUM(R1716:R1719)</f>
        <v>2232.6660000000002</v>
      </c>
      <c r="S1715" s="331">
        <f t="shared" si="837"/>
        <v>2232.6660000000002</v>
      </c>
      <c r="T1715" s="331">
        <f t="shared" ref="T1715" si="838">SUM(T1716:T1719)</f>
        <v>2232.6660000000002</v>
      </c>
      <c r="U1715" s="758">
        <f t="shared" si="836"/>
        <v>744.22199999999998</v>
      </c>
      <c r="V1715" s="331">
        <f t="shared" si="836"/>
        <v>1218.5325</v>
      </c>
      <c r="W1715" s="776">
        <f t="shared" si="836"/>
        <v>0</v>
      </c>
      <c r="X1715" s="331">
        <f t="shared" si="836"/>
        <v>0</v>
      </c>
      <c r="Y1715" s="331">
        <f t="shared" si="836"/>
        <v>474.31050000000005</v>
      </c>
      <c r="Z1715" s="331">
        <f t="shared" si="836"/>
        <v>0</v>
      </c>
      <c r="AA1715" s="331">
        <f t="shared" si="836"/>
        <v>0</v>
      </c>
      <c r="AB1715" s="331">
        <f t="shared" si="836"/>
        <v>1218.5325</v>
      </c>
      <c r="AC1715" s="1015">
        <f>V1715-U1715-Y1715</f>
        <v>0</v>
      </c>
      <c r="AD1715" s="1028"/>
      <c r="AF1715" s="3083">
        <f>V1715+X1715+AA1715-AB1715</f>
        <v>0</v>
      </c>
      <c r="AG1715" s="137">
        <f>AB1715*1000-AF1715</f>
        <v>1218532.5</v>
      </c>
    </row>
    <row r="1716" spans="1:33" ht="30" x14ac:dyDescent="0.25">
      <c r="A1716" s="137">
        <v>1</v>
      </c>
      <c r="B1716" s="312" t="s">
        <v>460</v>
      </c>
      <c r="C1716" s="434"/>
      <c r="D1716" s="4"/>
      <c r="E1716" s="497"/>
      <c r="F1716" s="183"/>
      <c r="G1716" s="183"/>
      <c r="H1716" s="183"/>
      <c r="I1716" s="1415"/>
      <c r="J1716" s="1415"/>
      <c r="K1716" s="525"/>
      <c r="L1716" s="525"/>
      <c r="M1716" s="525"/>
      <c r="N1716" s="525"/>
      <c r="O1716" s="525"/>
      <c r="P1716" s="525"/>
      <c r="Q1716" s="331"/>
      <c r="R1716" s="331"/>
      <c r="S1716" s="331"/>
      <c r="T1716" s="331"/>
      <c r="U1716" s="758"/>
      <c r="V1716" s="331"/>
      <c r="W1716" s="776"/>
      <c r="X1716" s="331"/>
      <c r="Y1716" s="331"/>
      <c r="Z1716" s="331"/>
      <c r="AA1716" s="331"/>
      <c r="AB1716" s="331"/>
      <c r="AC1716" s="1015">
        <f>V1716-U1716-Y1716</f>
        <v>0</v>
      </c>
      <c r="AD1716" s="1028"/>
      <c r="AF1716" s="3083">
        <f>V1716+X1716+AA1716-AB1716</f>
        <v>0</v>
      </c>
      <c r="AG1716" s="137">
        <f>AB1716*1000-AF1716</f>
        <v>0</v>
      </c>
    </row>
    <row r="1717" spans="1:33" ht="60" x14ac:dyDescent="0.25">
      <c r="A1717" s="137">
        <v>1</v>
      </c>
      <c r="B1717" s="312" t="s">
        <v>479</v>
      </c>
      <c r="C1717" s="434"/>
      <c r="D1717" s="4"/>
      <c r="E1717" s="497"/>
      <c r="F1717" s="183"/>
      <c r="G1717" s="183"/>
      <c r="H1717" s="183"/>
      <c r="I1717" s="1415"/>
      <c r="J1717" s="1415"/>
      <c r="K1717" s="525"/>
      <c r="L1717" s="525"/>
      <c r="M1717" s="525"/>
      <c r="N1717" s="525"/>
      <c r="O1717" s="525"/>
      <c r="P1717" s="525"/>
      <c r="Q1717" s="331"/>
      <c r="R1717" s="331"/>
      <c r="S1717" s="331"/>
      <c r="T1717" s="331"/>
      <c r="U1717" s="758"/>
      <c r="V1717" s="331"/>
      <c r="W1717" s="776"/>
      <c r="X1717" s="331"/>
      <c r="Y1717" s="331"/>
      <c r="Z1717" s="331"/>
      <c r="AA1717" s="331"/>
      <c r="AB1717" s="331"/>
      <c r="AC1717" s="1015">
        <f>V1717-U1717-Y1717</f>
        <v>0</v>
      </c>
      <c r="AD1717" s="1028"/>
      <c r="AF1717" s="3083">
        <f>V1717+X1717+AA1717-AB1717</f>
        <v>0</v>
      </c>
      <c r="AG1717" s="137">
        <f>AB1717*1000-AF1717</f>
        <v>0</v>
      </c>
    </row>
    <row r="1718" spans="1:33" ht="45" x14ac:dyDescent="0.25">
      <c r="A1718" s="137">
        <v>1</v>
      </c>
      <c r="B1718" s="312" t="s">
        <v>463</v>
      </c>
      <c r="C1718" s="434"/>
      <c r="D1718" s="4"/>
      <c r="E1718" s="495">
        <v>114</v>
      </c>
      <c r="F1718" s="183">
        <f t="shared" ref="F1718:F1719" si="839">ROUND(E1718/12*$B$4,0)</f>
        <v>38</v>
      </c>
      <c r="G1718" s="183">
        <v>111</v>
      </c>
      <c r="H1718" s="183">
        <f>G1718/F1718*100</f>
        <v>292.10526315789474</v>
      </c>
      <c r="I1718" s="1415"/>
      <c r="J1718" s="1415"/>
      <c r="K1718" s="525"/>
      <c r="L1718" s="525"/>
      <c r="M1718" s="525"/>
      <c r="N1718" s="525"/>
      <c r="O1718" s="525"/>
      <c r="P1718" s="525"/>
      <c r="Q1718" s="331">
        <v>896.21100000000001</v>
      </c>
      <c r="R1718" s="331">
        <v>896.21100000000001</v>
      </c>
      <c r="S1718" s="331">
        <v>896.21100000000001</v>
      </c>
      <c r="T1718" s="331">
        <v>896.21100000000001</v>
      </c>
      <c r="U1718" s="758">
        <f t="shared" ref="U1718:U1719" si="840">Q1718/12*$B$4+(R1718-Q1718)/11*3+(S1718-R1718)/10*2+(T1718-S1718)/9*1</f>
        <v>298.73700000000002</v>
      </c>
      <c r="V1718" s="331">
        <f>AB1718-AA1718-X1718</f>
        <v>872.62649999999996</v>
      </c>
      <c r="W1718" s="776"/>
      <c r="X1718" s="331"/>
      <c r="Y1718" s="331">
        <f>V1718-U1718</f>
        <v>573.8895</v>
      </c>
      <c r="Z1718" s="331"/>
      <c r="AA1718" s="331">
        <v>0</v>
      </c>
      <c r="AB1718" s="331">
        <v>872.62649999999996</v>
      </c>
      <c r="AC1718" s="1015">
        <f>V1718-U1718-Y1718</f>
        <v>0</v>
      </c>
      <c r="AD1718" s="1028"/>
      <c r="AF1718" s="3083">
        <f>V1718+X1718+AA1718-AB1718</f>
        <v>0</v>
      </c>
      <c r="AG1718" s="137">
        <f>AB1718*1000-AF1718</f>
        <v>872626.5</v>
      </c>
    </row>
    <row r="1719" spans="1:33" ht="30" x14ac:dyDescent="0.25">
      <c r="A1719" s="137">
        <v>1</v>
      </c>
      <c r="B1719" s="312" t="s">
        <v>464</v>
      </c>
      <c r="C1719" s="434"/>
      <c r="D1719" s="4"/>
      <c r="E1719" s="497">
        <v>170</v>
      </c>
      <c r="F1719" s="183">
        <f t="shared" si="839"/>
        <v>57</v>
      </c>
      <c r="G1719" s="183">
        <v>44</v>
      </c>
      <c r="H1719" s="183">
        <f>G1719/F1719*100</f>
        <v>77.192982456140342</v>
      </c>
      <c r="I1719" s="1415"/>
      <c r="J1719" s="1415"/>
      <c r="K1719" s="525"/>
      <c r="L1719" s="525"/>
      <c r="M1719" s="525"/>
      <c r="N1719" s="525"/>
      <c r="O1719" s="525"/>
      <c r="P1719" s="525"/>
      <c r="Q1719" s="331">
        <v>1336.4549999999999</v>
      </c>
      <c r="R1719" s="331">
        <v>1336.4549999999999</v>
      </c>
      <c r="S1719" s="331">
        <v>1336.4549999999999</v>
      </c>
      <c r="T1719" s="331">
        <v>1336.4549999999999</v>
      </c>
      <c r="U1719" s="758">
        <f t="shared" si="840"/>
        <v>445.48499999999996</v>
      </c>
      <c r="V1719" s="331">
        <f>AB1719-AA1719-X1719</f>
        <v>345.90600000000001</v>
      </c>
      <c r="W1719" s="776"/>
      <c r="X1719" s="331"/>
      <c r="Y1719" s="331">
        <f>V1719-U1719</f>
        <v>-99.578999999999951</v>
      </c>
      <c r="Z1719" s="331"/>
      <c r="AA1719" s="331">
        <v>0</v>
      </c>
      <c r="AB1719" s="331">
        <v>345.90600000000001</v>
      </c>
      <c r="AC1719" s="1015">
        <f>V1719-U1719-Y1719</f>
        <v>0</v>
      </c>
      <c r="AD1719" s="1028"/>
      <c r="AF1719" s="3083">
        <f>V1719+X1719+AA1719-AB1719</f>
        <v>0</v>
      </c>
      <c r="AG1719" s="137">
        <f>AB1719*1000-AF1719</f>
        <v>345906</v>
      </c>
    </row>
    <row r="1720" spans="1:33" ht="45" x14ac:dyDescent="0.25">
      <c r="A1720" s="137">
        <v>1</v>
      </c>
      <c r="B1720" s="472" t="s">
        <v>273</v>
      </c>
      <c r="C1720" s="434"/>
      <c r="D1720" s="4"/>
      <c r="E1720" s="498">
        <f>SUM(E1721:E1723)</f>
        <v>22001</v>
      </c>
      <c r="F1720" s="498">
        <f t="shared" ref="F1720:G1720" si="841">SUM(F1721:F1723)</f>
        <v>7334</v>
      </c>
      <c r="G1720" s="498">
        <f t="shared" si="841"/>
        <v>8055</v>
      </c>
      <c r="H1720" s="183">
        <f>G1720/F1720*100</f>
        <v>109.83092446141261</v>
      </c>
      <c r="I1720" s="1415"/>
      <c r="J1720" s="1415"/>
      <c r="K1720" s="525"/>
      <c r="L1720" s="525"/>
      <c r="M1720" s="525"/>
      <c r="N1720" s="525"/>
      <c r="O1720" s="525"/>
      <c r="P1720" s="525"/>
      <c r="Q1720" s="331">
        <f t="shared" ref="Q1720:AB1720" si="842">SUM(Q1721:Q1723)</f>
        <v>67702.353650000005</v>
      </c>
      <c r="R1720" s="331">
        <f t="shared" ref="R1720:S1720" si="843">SUM(R1721:R1723)</f>
        <v>67702.353650000005</v>
      </c>
      <c r="S1720" s="331">
        <f t="shared" si="843"/>
        <v>67702.353650000005</v>
      </c>
      <c r="T1720" s="331">
        <f t="shared" ref="T1720" si="844">SUM(T1721:T1723)</f>
        <v>67702.353650000005</v>
      </c>
      <c r="U1720" s="758">
        <f t="shared" si="842"/>
        <v>22567.451216666668</v>
      </c>
      <c r="V1720" s="331">
        <f t="shared" si="842"/>
        <v>24157.714259999997</v>
      </c>
      <c r="W1720" s="776">
        <f t="shared" si="842"/>
        <v>0</v>
      </c>
      <c r="X1720" s="331">
        <f t="shared" si="842"/>
        <v>0</v>
      </c>
      <c r="Y1720" s="331">
        <f t="shared" si="842"/>
        <v>1590.2630433333311</v>
      </c>
      <c r="Z1720" s="331">
        <f t="shared" si="842"/>
        <v>-103.85572999999999</v>
      </c>
      <c r="AA1720" s="331">
        <f t="shared" si="842"/>
        <v>0</v>
      </c>
      <c r="AB1720" s="331">
        <f t="shared" si="842"/>
        <v>24157.714259999997</v>
      </c>
      <c r="AC1720" s="1015">
        <f>V1720-U1720-Y1720</f>
        <v>-2.2737367544323206E-12</v>
      </c>
      <c r="AD1720" s="1028"/>
      <c r="AF1720" s="3083">
        <f>V1720+X1720+AA1720-AB1720</f>
        <v>0</v>
      </c>
      <c r="AG1720" s="137">
        <f>AB1720*1000-AF1720</f>
        <v>24157714.259999998</v>
      </c>
    </row>
    <row r="1721" spans="1:33" ht="30" x14ac:dyDescent="0.25">
      <c r="A1721" s="137">
        <v>1</v>
      </c>
      <c r="B1721" s="312" t="s">
        <v>465</v>
      </c>
      <c r="C1721" s="434"/>
      <c r="D1721" s="4"/>
      <c r="E1721" s="497"/>
      <c r="F1721" s="183"/>
      <c r="G1721" s="183"/>
      <c r="H1721" s="183"/>
      <c r="I1721" s="1415"/>
      <c r="J1721" s="1415"/>
      <c r="K1721" s="525"/>
      <c r="L1721" s="525"/>
      <c r="M1721" s="525"/>
      <c r="N1721" s="525"/>
      <c r="O1721" s="525"/>
      <c r="P1721" s="525"/>
      <c r="Q1721" s="331"/>
      <c r="R1721" s="331"/>
      <c r="S1721" s="331"/>
      <c r="T1721" s="331"/>
      <c r="U1721" s="758"/>
      <c r="V1721" s="331"/>
      <c r="W1721" s="776"/>
      <c r="X1721" s="331"/>
      <c r="Y1721" s="331"/>
      <c r="Z1721" s="331"/>
      <c r="AA1721" s="331"/>
      <c r="AB1721" s="331"/>
      <c r="AC1721" s="1015">
        <f>V1721-U1721-Y1721</f>
        <v>0</v>
      </c>
      <c r="AD1721" s="1028"/>
      <c r="AF1721" s="3083">
        <f>V1721+X1721+AA1721-AB1721</f>
        <v>0</v>
      </c>
      <c r="AG1721" s="137">
        <f>AB1721*1000-AF1721</f>
        <v>0</v>
      </c>
    </row>
    <row r="1722" spans="1:33" ht="60" x14ac:dyDescent="0.25">
      <c r="A1722" s="137">
        <v>1</v>
      </c>
      <c r="B1722" s="312" t="s">
        <v>466</v>
      </c>
      <c r="C1722" s="434"/>
      <c r="D1722" s="4"/>
      <c r="E1722" s="497">
        <v>15585</v>
      </c>
      <c r="F1722" s="183">
        <f t="shared" ref="F1722:F1723" si="845">ROUND(E1722/12*$B$4,0)</f>
        <v>5195</v>
      </c>
      <c r="G1722" s="183">
        <v>6161</v>
      </c>
      <c r="H1722" s="183">
        <f>G1722/F1722*100</f>
        <v>118.59480269489895</v>
      </c>
      <c r="I1722" s="1415"/>
      <c r="J1722" s="1415"/>
      <c r="K1722" s="525"/>
      <c r="L1722" s="525"/>
      <c r="M1722" s="525"/>
      <c r="N1722" s="525"/>
      <c r="O1722" s="525"/>
      <c r="P1722" s="525"/>
      <c r="Q1722" s="331">
        <v>52680.572850000004</v>
      </c>
      <c r="R1722" s="331">
        <v>52680.572850000004</v>
      </c>
      <c r="S1722" s="331">
        <v>52680.572850000004</v>
      </c>
      <c r="T1722" s="331">
        <v>52680.572850000004</v>
      </c>
      <c r="U1722" s="758">
        <f t="shared" ref="U1722:U1723" si="846">Q1722/12*$B$4+(R1722-Q1722)/11*3+(S1722-R1722)/10*2+(T1722-S1722)/9*1</f>
        <v>17560.19095</v>
      </c>
      <c r="V1722" s="331">
        <f>AB1722-AA1722-X1722</f>
        <v>21082.617859999998</v>
      </c>
      <c r="W1722" s="776"/>
      <c r="X1722" s="331"/>
      <c r="Y1722" s="331">
        <f>V1722-U1722</f>
        <v>3522.4269099999983</v>
      </c>
      <c r="Z1722" s="331"/>
      <c r="AA1722" s="331">
        <v>0</v>
      </c>
      <c r="AB1722" s="331">
        <v>21082.617859999998</v>
      </c>
      <c r="AC1722" s="1015">
        <f>V1722-U1722-Y1722</f>
        <v>0</v>
      </c>
      <c r="AD1722" s="1028"/>
      <c r="AF1722" s="3083">
        <f>V1722+X1722+AA1722-AB1722</f>
        <v>0</v>
      </c>
      <c r="AG1722" s="137">
        <f>AB1722*1000-AF1722</f>
        <v>21082617.859999999</v>
      </c>
    </row>
    <row r="1723" spans="1:33" ht="45" x14ac:dyDescent="0.25">
      <c r="A1723" s="137">
        <v>1</v>
      </c>
      <c r="B1723" s="312" t="s">
        <v>467</v>
      </c>
      <c r="C1723" s="434"/>
      <c r="D1723" s="4"/>
      <c r="E1723" s="495">
        <v>6416</v>
      </c>
      <c r="F1723" s="183">
        <f t="shared" si="845"/>
        <v>2139</v>
      </c>
      <c r="G1723" s="183">
        <v>1894</v>
      </c>
      <c r="H1723" s="183">
        <f>G1723/F1723*100</f>
        <v>88.546049555867228</v>
      </c>
      <c r="I1723" s="1415"/>
      <c r="J1723" s="1415"/>
      <c r="K1723" s="525"/>
      <c r="L1723" s="525"/>
      <c r="M1723" s="525"/>
      <c r="N1723" s="525"/>
      <c r="O1723" s="525"/>
      <c r="P1723" s="525"/>
      <c r="Q1723" s="331">
        <v>15021.7808</v>
      </c>
      <c r="R1723" s="331">
        <v>15021.7808</v>
      </c>
      <c r="S1723" s="331">
        <v>15021.7808</v>
      </c>
      <c r="T1723" s="331">
        <v>15021.7808</v>
      </c>
      <c r="U1723" s="758">
        <f t="shared" si="846"/>
        <v>5007.2602666666671</v>
      </c>
      <c r="V1723" s="331">
        <f>AB1723-AA1723-X1723</f>
        <v>3075.0963999999999</v>
      </c>
      <c r="W1723" s="776"/>
      <c r="X1723" s="331"/>
      <c r="Y1723" s="331">
        <f>V1723-U1723</f>
        <v>-1932.1638666666672</v>
      </c>
      <c r="Z1723" s="331">
        <v>-103.85572999999999</v>
      </c>
      <c r="AA1723" s="331">
        <v>0</v>
      </c>
      <c r="AB1723" s="331">
        <v>3075.0963999999999</v>
      </c>
      <c r="AC1723" s="1015">
        <f>V1723-U1723-Y1723</f>
        <v>0</v>
      </c>
      <c r="AD1723" s="1028"/>
      <c r="AF1723" s="3083">
        <f>V1723+X1723+AA1723-AB1723</f>
        <v>0</v>
      </c>
      <c r="AG1723" s="137">
        <f>AB1723*1000-AF1723</f>
        <v>3075096.4</v>
      </c>
    </row>
    <row r="1724" spans="1:33" ht="29.25" x14ac:dyDescent="0.25">
      <c r="A1724" s="137">
        <v>1</v>
      </c>
      <c r="B1724" s="2082" t="s">
        <v>311</v>
      </c>
      <c r="C1724" s="434"/>
      <c r="D1724" s="4"/>
      <c r="E1724" s="495">
        <f>E1725+E1726+E1730+E1731</f>
        <v>0</v>
      </c>
      <c r="F1724" s="183"/>
      <c r="G1724" s="183"/>
      <c r="H1724" s="183"/>
      <c r="I1724" s="1415"/>
      <c r="J1724" s="1415"/>
      <c r="K1724" s="525"/>
      <c r="L1724" s="525"/>
      <c r="M1724" s="525"/>
      <c r="N1724" s="525"/>
      <c r="O1724" s="525"/>
      <c r="P1724" s="525"/>
      <c r="Q1724" s="331"/>
      <c r="R1724" s="331"/>
      <c r="S1724" s="331"/>
      <c r="T1724" s="331"/>
      <c r="U1724" s="758"/>
      <c r="V1724" s="331"/>
      <c r="W1724" s="776"/>
      <c r="X1724" s="331"/>
      <c r="Y1724" s="331"/>
      <c r="Z1724" s="331"/>
      <c r="AA1724" s="331"/>
      <c r="AB1724" s="331"/>
      <c r="AC1724" s="1015">
        <f>V1724-U1724-Y1724</f>
        <v>0</v>
      </c>
      <c r="AD1724" s="1028"/>
      <c r="AF1724" s="3083">
        <f>V1724+X1724+AA1724-AB1724</f>
        <v>0</v>
      </c>
      <c r="AG1724" s="137">
        <f>AB1724*1000-AF1724</f>
        <v>0</v>
      </c>
    </row>
    <row r="1725" spans="1:33" x14ac:dyDescent="0.25">
      <c r="A1725" s="137">
        <v>1</v>
      </c>
      <c r="B1725" s="312" t="s">
        <v>304</v>
      </c>
      <c r="C1725" s="434"/>
      <c r="D1725" s="4"/>
      <c r="E1725" s="495"/>
      <c r="F1725" s="183"/>
      <c r="G1725" s="183"/>
      <c r="H1725" s="183"/>
      <c r="I1725" s="1415"/>
      <c r="J1725" s="1415"/>
      <c r="K1725" s="525"/>
      <c r="L1725" s="525"/>
      <c r="M1725" s="525"/>
      <c r="N1725" s="525"/>
      <c r="O1725" s="525"/>
      <c r="P1725" s="525"/>
      <c r="Q1725" s="331"/>
      <c r="R1725" s="331"/>
      <c r="S1725" s="331"/>
      <c r="T1725" s="331"/>
      <c r="U1725" s="758"/>
      <c r="V1725" s="331"/>
      <c r="W1725" s="776"/>
      <c r="X1725" s="331"/>
      <c r="Y1725" s="331"/>
      <c r="Z1725" s="331"/>
      <c r="AA1725" s="331"/>
      <c r="AB1725" s="331"/>
      <c r="AC1725" s="1015">
        <f>V1725-U1725-Y1725</f>
        <v>0</v>
      </c>
      <c r="AD1725" s="1028"/>
      <c r="AF1725" s="3083">
        <f>V1725+X1725+AA1725-AB1725</f>
        <v>0</v>
      </c>
      <c r="AG1725" s="137">
        <f>AB1725*1000-AF1725</f>
        <v>0</v>
      </c>
    </row>
    <row r="1726" spans="1:33" ht="30" x14ac:dyDescent="0.25">
      <c r="A1726" s="137">
        <v>1</v>
      </c>
      <c r="B1726" s="472" t="s">
        <v>443</v>
      </c>
      <c r="C1726" s="434"/>
      <c r="D1726" s="4"/>
      <c r="E1726" s="495"/>
      <c r="F1726" s="183"/>
      <c r="G1726" s="183"/>
      <c r="H1726" s="183"/>
      <c r="I1726" s="1415"/>
      <c r="J1726" s="1415"/>
      <c r="K1726" s="525"/>
      <c r="L1726" s="525"/>
      <c r="M1726" s="525"/>
      <c r="N1726" s="525"/>
      <c r="O1726" s="525"/>
      <c r="P1726" s="525"/>
      <c r="Q1726" s="331"/>
      <c r="R1726" s="331"/>
      <c r="S1726" s="331"/>
      <c r="T1726" s="331"/>
      <c r="U1726" s="758"/>
      <c r="V1726" s="331"/>
      <c r="W1726" s="776"/>
      <c r="X1726" s="331"/>
      <c r="Y1726" s="331"/>
      <c r="Z1726" s="331"/>
      <c r="AA1726" s="331"/>
      <c r="AB1726" s="331"/>
      <c r="AC1726" s="1015">
        <f>V1726-U1726-Y1726</f>
        <v>0</v>
      </c>
      <c r="AD1726" s="1028"/>
      <c r="AF1726" s="3083">
        <f>V1726+X1726+AA1726-AB1726</f>
        <v>0</v>
      </c>
      <c r="AG1726" s="137">
        <f>AB1726*1000-AF1726</f>
        <v>0</v>
      </c>
    </row>
    <row r="1727" spans="1:33" x14ac:dyDescent="0.25">
      <c r="A1727" s="137">
        <v>1</v>
      </c>
      <c r="B1727" s="312" t="s">
        <v>444</v>
      </c>
      <c r="C1727" s="434"/>
      <c r="D1727" s="4"/>
      <c r="E1727" s="2761"/>
      <c r="F1727" s="183"/>
      <c r="G1727" s="183"/>
      <c r="H1727" s="183"/>
      <c r="I1727" s="1415"/>
      <c r="J1727" s="1415"/>
      <c r="K1727" s="525"/>
      <c r="L1727" s="525"/>
      <c r="M1727" s="525"/>
      <c r="N1727" s="525"/>
      <c r="O1727" s="525"/>
      <c r="P1727" s="525"/>
      <c r="Q1727" s="331"/>
      <c r="R1727" s="331"/>
      <c r="S1727" s="331"/>
      <c r="T1727" s="331"/>
      <c r="U1727" s="758"/>
      <c r="V1727" s="331"/>
      <c r="W1727" s="776"/>
      <c r="X1727" s="331"/>
      <c r="Y1727" s="331"/>
      <c r="Z1727" s="331"/>
      <c r="AA1727" s="331"/>
      <c r="AB1727" s="331"/>
      <c r="AC1727" s="1015">
        <f>V1727-U1727-Y1727</f>
        <v>0</v>
      </c>
      <c r="AD1727" s="1028"/>
      <c r="AF1727" s="3083">
        <f>V1727+X1727+AA1727-AB1727</f>
        <v>0</v>
      </c>
      <c r="AG1727" s="137">
        <f>AB1727*1000-AF1727</f>
        <v>0</v>
      </c>
    </row>
    <row r="1728" spans="1:33" ht="30" x14ac:dyDescent="0.25">
      <c r="A1728" s="137">
        <v>1</v>
      </c>
      <c r="B1728" s="312" t="s">
        <v>445</v>
      </c>
      <c r="C1728" s="434"/>
      <c r="D1728" s="4"/>
      <c r="E1728" s="495"/>
      <c r="F1728" s="183"/>
      <c r="G1728" s="183"/>
      <c r="H1728" s="183"/>
      <c r="I1728" s="1415"/>
      <c r="J1728" s="1415"/>
      <c r="K1728" s="525"/>
      <c r="L1728" s="525"/>
      <c r="M1728" s="525"/>
      <c r="N1728" s="525"/>
      <c r="O1728" s="525"/>
      <c r="P1728" s="525"/>
      <c r="Q1728" s="331"/>
      <c r="R1728" s="331"/>
      <c r="S1728" s="331"/>
      <c r="T1728" s="331"/>
      <c r="U1728" s="758"/>
      <c r="V1728" s="331"/>
      <c r="W1728" s="776"/>
      <c r="X1728" s="331"/>
      <c r="Y1728" s="331"/>
      <c r="Z1728" s="331"/>
      <c r="AA1728" s="331"/>
      <c r="AB1728" s="331"/>
      <c r="AC1728" s="1015">
        <f>V1728-U1728-Y1728</f>
        <v>0</v>
      </c>
      <c r="AD1728" s="1028"/>
      <c r="AF1728" s="3083">
        <f>V1728+X1728+AA1728-AB1728</f>
        <v>0</v>
      </c>
      <c r="AG1728" s="137">
        <f>AB1728*1000-AF1728</f>
        <v>0</v>
      </c>
    </row>
    <row r="1729" spans="1:33" ht="45" x14ac:dyDescent="0.25">
      <c r="A1729" s="137">
        <v>1</v>
      </c>
      <c r="B1729" s="312" t="s">
        <v>446</v>
      </c>
      <c r="C1729" s="434"/>
      <c r="D1729" s="4"/>
      <c r="E1729" s="530"/>
      <c r="F1729" s="183"/>
      <c r="G1729" s="183"/>
      <c r="H1729" s="183"/>
      <c r="I1729" s="1415"/>
      <c r="J1729" s="1415"/>
      <c r="K1729" s="525"/>
      <c r="L1729" s="525"/>
      <c r="M1729" s="525"/>
      <c r="N1729" s="525"/>
      <c r="O1729" s="525"/>
      <c r="P1729" s="525"/>
      <c r="Q1729" s="331"/>
      <c r="R1729" s="331"/>
      <c r="S1729" s="331"/>
      <c r="T1729" s="331"/>
      <c r="U1729" s="758"/>
      <c r="V1729" s="331"/>
      <c r="W1729" s="776"/>
      <c r="X1729" s="331"/>
      <c r="Y1729" s="331"/>
      <c r="Z1729" s="331"/>
      <c r="AA1729" s="331"/>
      <c r="AB1729" s="331"/>
      <c r="AC1729" s="1015">
        <f>V1729-U1729-Y1729</f>
        <v>0</v>
      </c>
      <c r="AD1729" s="1028"/>
      <c r="AF1729" s="3083">
        <f>V1729+X1729+AA1729-AB1729</f>
        <v>0</v>
      </c>
      <c r="AG1729" s="137">
        <f>AB1729*1000-AF1729</f>
        <v>0</v>
      </c>
    </row>
    <row r="1730" spans="1:33" ht="60" x14ac:dyDescent="0.25">
      <c r="A1730" s="137">
        <v>1</v>
      </c>
      <c r="B1730" s="312" t="s">
        <v>447</v>
      </c>
      <c r="C1730" s="434"/>
      <c r="D1730" s="4"/>
      <c r="E1730" s="531"/>
      <c r="F1730" s="183"/>
      <c r="G1730" s="183"/>
      <c r="H1730" s="183"/>
      <c r="I1730" s="1415"/>
      <c r="J1730" s="1415"/>
      <c r="K1730" s="525"/>
      <c r="L1730" s="525"/>
      <c r="M1730" s="525"/>
      <c r="N1730" s="525"/>
      <c r="O1730" s="525"/>
      <c r="P1730" s="525"/>
      <c r="Q1730" s="331"/>
      <c r="R1730" s="331"/>
      <c r="S1730" s="331"/>
      <c r="T1730" s="331"/>
      <c r="U1730" s="758"/>
      <c r="V1730" s="331"/>
      <c r="W1730" s="776"/>
      <c r="X1730" s="331"/>
      <c r="Y1730" s="331"/>
      <c r="Z1730" s="331"/>
      <c r="AA1730" s="331"/>
      <c r="AB1730" s="331"/>
      <c r="AC1730" s="1015">
        <f>V1730-U1730-Y1730</f>
        <v>0</v>
      </c>
      <c r="AD1730" s="1028"/>
      <c r="AF1730" s="3083">
        <f>V1730+X1730+AA1730-AB1730</f>
        <v>0</v>
      </c>
      <c r="AG1730" s="137">
        <f>AB1730*1000-AF1730</f>
        <v>0</v>
      </c>
    </row>
    <row r="1731" spans="1:33" ht="45" x14ac:dyDescent="0.25">
      <c r="A1731" s="137">
        <v>1</v>
      </c>
      <c r="B1731" s="311" t="s">
        <v>448</v>
      </c>
      <c r="C1731" s="434"/>
      <c r="D1731" s="4"/>
      <c r="E1731" s="531"/>
      <c r="F1731" s="183"/>
      <c r="G1731" s="183"/>
      <c r="H1731" s="183"/>
      <c r="I1731" s="1415"/>
      <c r="J1731" s="1415"/>
      <c r="K1731" s="525"/>
      <c r="L1731" s="525"/>
      <c r="M1731" s="525"/>
      <c r="N1731" s="525"/>
      <c r="O1731" s="525"/>
      <c r="P1731" s="525"/>
      <c r="Q1731" s="331"/>
      <c r="R1731" s="331"/>
      <c r="S1731" s="331"/>
      <c r="T1731" s="331"/>
      <c r="U1731" s="758"/>
      <c r="V1731" s="331"/>
      <c r="W1731" s="776"/>
      <c r="X1731" s="331"/>
      <c r="Y1731" s="331"/>
      <c r="Z1731" s="331"/>
      <c r="AA1731" s="331"/>
      <c r="AB1731" s="331"/>
      <c r="AC1731" s="1015">
        <f>V1731-U1731-Y1731</f>
        <v>0</v>
      </c>
      <c r="AD1731" s="1028"/>
      <c r="AF1731" s="3083">
        <f>V1731+X1731+AA1731-AB1731</f>
        <v>0</v>
      </c>
      <c r="AG1731" s="137">
        <f>AB1731*1000-AF1731</f>
        <v>0</v>
      </c>
    </row>
    <row r="1732" spans="1:33" ht="29.25" x14ac:dyDescent="0.25">
      <c r="A1732" s="137">
        <v>1</v>
      </c>
      <c r="B1732" s="524" t="s">
        <v>312</v>
      </c>
      <c r="C1732" s="434"/>
      <c r="D1732" s="4"/>
      <c r="E1732" s="221"/>
      <c r="F1732" s="183"/>
      <c r="G1732" s="183"/>
      <c r="H1732" s="183"/>
      <c r="I1732" s="1415"/>
      <c r="J1732" s="1415"/>
      <c r="K1732" s="525"/>
      <c r="L1732" s="525"/>
      <c r="M1732" s="525"/>
      <c r="N1732" s="525"/>
      <c r="O1732" s="525"/>
      <c r="P1732" s="525"/>
      <c r="Q1732" s="331"/>
      <c r="R1732" s="331"/>
      <c r="S1732" s="331"/>
      <c r="T1732" s="331"/>
      <c r="U1732" s="758"/>
      <c r="V1732" s="331"/>
      <c r="W1732" s="776"/>
      <c r="X1732" s="331"/>
      <c r="Y1732" s="331"/>
      <c r="Z1732" s="331"/>
      <c r="AA1732" s="331"/>
      <c r="AB1732" s="331"/>
      <c r="AC1732" s="1015">
        <f>V1732-U1732-Y1732</f>
        <v>0</v>
      </c>
      <c r="AD1732" s="1028"/>
      <c r="AF1732" s="3083">
        <f>V1732+X1732+AA1732-AB1732</f>
        <v>0</v>
      </c>
      <c r="AG1732" s="137">
        <f>AB1732*1000-AF1732</f>
        <v>0</v>
      </c>
    </row>
    <row r="1733" spans="1:33" x14ac:dyDescent="0.25">
      <c r="A1733" s="137">
        <v>1</v>
      </c>
      <c r="B1733" s="524" t="s">
        <v>320</v>
      </c>
      <c r="C1733" s="434"/>
      <c r="D1733" s="4"/>
      <c r="E1733" s="221"/>
      <c r="F1733" s="183"/>
      <c r="G1733" s="183"/>
      <c r="H1733" s="183"/>
      <c r="I1733" s="1415"/>
      <c r="J1733" s="1415"/>
      <c r="K1733" s="525"/>
      <c r="L1733" s="525"/>
      <c r="M1733" s="525"/>
      <c r="N1733" s="525"/>
      <c r="O1733" s="525"/>
      <c r="P1733" s="525"/>
      <c r="Q1733" s="331"/>
      <c r="R1733" s="331"/>
      <c r="S1733" s="331"/>
      <c r="T1733" s="331"/>
      <c r="U1733" s="758"/>
      <c r="V1733" s="331"/>
      <c r="W1733" s="776"/>
      <c r="X1733" s="331"/>
      <c r="Y1733" s="331"/>
      <c r="Z1733" s="331"/>
      <c r="AA1733" s="331"/>
      <c r="AB1733" s="331"/>
      <c r="AC1733" s="1015">
        <f>V1733-U1733-Y1733</f>
        <v>0</v>
      </c>
      <c r="AD1733" s="1028"/>
      <c r="AF1733" s="3083">
        <f>V1733+X1733+AA1733-AB1733</f>
        <v>0</v>
      </c>
      <c r="AG1733" s="137">
        <f>AB1733*1000-AF1733</f>
        <v>0</v>
      </c>
    </row>
    <row r="1734" spans="1:33" x14ac:dyDescent="0.25">
      <c r="A1734" s="137">
        <v>1</v>
      </c>
      <c r="B1734" s="4" t="s">
        <v>321</v>
      </c>
      <c r="C1734" s="434"/>
      <c r="D1734" s="4"/>
      <c r="E1734" s="221"/>
      <c r="F1734" s="183"/>
      <c r="G1734" s="183"/>
      <c r="H1734" s="183"/>
      <c r="I1734" s="1415"/>
      <c r="J1734" s="1415"/>
      <c r="K1734" s="525"/>
      <c r="L1734" s="525"/>
      <c r="M1734" s="525"/>
      <c r="N1734" s="525"/>
      <c r="O1734" s="525"/>
      <c r="P1734" s="525"/>
      <c r="Q1734" s="331"/>
      <c r="R1734" s="331"/>
      <c r="S1734" s="331"/>
      <c r="T1734" s="331"/>
      <c r="U1734" s="758"/>
      <c r="V1734" s="331"/>
      <c r="W1734" s="776"/>
      <c r="X1734" s="331"/>
      <c r="Y1734" s="331"/>
      <c r="Z1734" s="331"/>
      <c r="AA1734" s="331"/>
      <c r="AB1734" s="331"/>
      <c r="AC1734" s="1015">
        <f>V1734-U1734-Y1734</f>
        <v>0</v>
      </c>
      <c r="AD1734" s="1028"/>
      <c r="AF1734" s="3083">
        <f>V1734+X1734+AA1734-AB1734</f>
        <v>0</v>
      </c>
      <c r="AG1734" s="137">
        <f>AB1734*1000-AF1734</f>
        <v>0</v>
      </c>
    </row>
    <row r="1735" spans="1:33" x14ac:dyDescent="0.25">
      <c r="A1735" s="137">
        <v>1</v>
      </c>
      <c r="B1735" s="538" t="s">
        <v>322</v>
      </c>
      <c r="C1735" s="434"/>
      <c r="D1735" s="4"/>
      <c r="E1735" s="221"/>
      <c r="F1735" s="183"/>
      <c r="G1735" s="183"/>
      <c r="H1735" s="183"/>
      <c r="I1735" s="1415"/>
      <c r="J1735" s="1415"/>
      <c r="K1735" s="525"/>
      <c r="L1735" s="525"/>
      <c r="M1735" s="525"/>
      <c r="N1735" s="525"/>
      <c r="O1735" s="525"/>
      <c r="P1735" s="525"/>
      <c r="Q1735" s="331"/>
      <c r="R1735" s="331"/>
      <c r="S1735" s="331"/>
      <c r="T1735" s="331"/>
      <c r="U1735" s="758"/>
      <c r="V1735" s="331"/>
      <c r="W1735" s="776"/>
      <c r="X1735" s="331"/>
      <c r="Y1735" s="331"/>
      <c r="Z1735" s="331"/>
      <c r="AA1735" s="331"/>
      <c r="AB1735" s="331"/>
      <c r="AC1735" s="1015">
        <f>V1735-U1735-Y1735</f>
        <v>0</v>
      </c>
      <c r="AD1735" s="1028"/>
      <c r="AF1735" s="3083">
        <f>V1735+X1735+AA1735-AB1735</f>
        <v>0</v>
      </c>
      <c r="AG1735" s="137">
        <f>AB1735*1000-AF1735</f>
        <v>0</v>
      </c>
    </row>
    <row r="1736" spans="1:33" ht="29.25" x14ac:dyDescent="0.25">
      <c r="A1736" s="137">
        <v>1</v>
      </c>
      <c r="B1736" s="524" t="s">
        <v>305</v>
      </c>
      <c r="C1736" s="434"/>
      <c r="D1736" s="4"/>
      <c r="E1736" s="221"/>
      <c r="F1736" s="183">
        <f>ROUND(E1736/12*$B$4,0)</f>
        <v>0</v>
      </c>
      <c r="G1736" s="183"/>
      <c r="H1736" s="183"/>
      <c r="I1736" s="1415"/>
      <c r="J1736" s="1415"/>
      <c r="K1736" s="525"/>
      <c r="L1736" s="525"/>
      <c r="M1736" s="525"/>
      <c r="N1736" s="525"/>
      <c r="O1736" s="525"/>
      <c r="P1736" s="525"/>
      <c r="Q1736" s="331"/>
      <c r="R1736" s="331"/>
      <c r="S1736" s="331"/>
      <c r="T1736" s="331"/>
      <c r="U1736" s="758"/>
      <c r="V1736" s="331"/>
      <c r="W1736" s="776"/>
      <c r="X1736" s="331"/>
      <c r="Y1736" s="331"/>
      <c r="Z1736" s="331"/>
      <c r="AA1736" s="331"/>
      <c r="AB1736" s="331"/>
      <c r="AC1736" s="1015">
        <f>V1736-U1736-Y1736</f>
        <v>0</v>
      </c>
      <c r="AD1736" s="1028"/>
      <c r="AF1736" s="3083">
        <f>V1736+X1736+AA1736-AB1736</f>
        <v>0</v>
      </c>
      <c r="AG1736" s="137">
        <f>AB1736*1000-AF1736</f>
        <v>0</v>
      </c>
    </row>
    <row r="1737" spans="1:33" ht="30" x14ac:dyDescent="0.25">
      <c r="A1737" s="137">
        <v>1</v>
      </c>
      <c r="B1737" s="520" t="s">
        <v>191</v>
      </c>
      <c r="C1737" s="434"/>
      <c r="D1737" s="4"/>
      <c r="E1737" s="221"/>
      <c r="F1737" s="123"/>
      <c r="G1737" s="183"/>
      <c r="H1737" s="183"/>
      <c r="I1737" s="1415"/>
      <c r="J1737" s="1415"/>
      <c r="K1737" s="122"/>
      <c r="L1737" s="122"/>
      <c r="M1737" s="122"/>
      <c r="N1737" s="122"/>
      <c r="O1737" s="122"/>
      <c r="P1737" s="122"/>
      <c r="Q1737" s="331"/>
      <c r="R1737" s="331"/>
      <c r="S1737" s="331"/>
      <c r="T1737" s="331"/>
      <c r="U1737" s="758"/>
      <c r="V1737" s="331">
        <f>AB1737-AA1737-X1737</f>
        <v>0</v>
      </c>
      <c r="W1737" s="776"/>
      <c r="X1737" s="331"/>
      <c r="Y1737" s="331"/>
      <c r="Z1737" s="331"/>
      <c r="AA1737" s="331"/>
      <c r="AB1737" s="331"/>
      <c r="AC1737" s="1015">
        <f>V1737-U1737-Y1737</f>
        <v>0</v>
      </c>
      <c r="AD1737" s="1028"/>
      <c r="AF1737" s="3083">
        <f>V1737+X1737+AA1737-AB1737</f>
        <v>0</v>
      </c>
      <c r="AG1737" s="137">
        <f>AB1737*1000-AF1737</f>
        <v>0</v>
      </c>
    </row>
    <row r="1738" spans="1:33" x14ac:dyDescent="0.25">
      <c r="A1738" s="137">
        <v>1</v>
      </c>
      <c r="B1738" s="524"/>
      <c r="C1738" s="434"/>
      <c r="D1738" s="4"/>
      <c r="E1738" s="221"/>
      <c r="F1738" s="123"/>
      <c r="G1738" s="183"/>
      <c r="H1738" s="183"/>
      <c r="I1738" s="1415"/>
      <c r="J1738" s="1415"/>
      <c r="K1738" s="122"/>
      <c r="L1738" s="122"/>
      <c r="M1738" s="122"/>
      <c r="N1738" s="122"/>
      <c r="O1738" s="122"/>
      <c r="P1738" s="122"/>
      <c r="Q1738" s="331"/>
      <c r="R1738" s="331"/>
      <c r="S1738" s="331"/>
      <c r="T1738" s="331"/>
      <c r="U1738" s="758"/>
      <c r="V1738" s="331"/>
      <c r="W1738" s="776"/>
      <c r="X1738" s="331"/>
      <c r="Y1738" s="331"/>
      <c r="Z1738" s="331"/>
      <c r="AA1738" s="331"/>
      <c r="AB1738" s="331"/>
      <c r="AC1738" s="1015">
        <f>V1738-U1738-Y1738</f>
        <v>0</v>
      </c>
      <c r="AD1738" s="1028"/>
      <c r="AF1738" s="3083">
        <f>V1738+X1738+AA1738-AB1738</f>
        <v>0</v>
      </c>
      <c r="AG1738" s="137">
        <f>AB1738*1000-AF1738</f>
        <v>0</v>
      </c>
    </row>
    <row r="1739" spans="1:33" x14ac:dyDescent="0.25">
      <c r="A1739" s="137">
        <v>1</v>
      </c>
      <c r="B1739" s="512" t="s">
        <v>217</v>
      </c>
      <c r="C1739" s="434"/>
      <c r="D1739" s="4"/>
      <c r="E1739" s="221">
        <f>SUM(E1740:E1741)</f>
        <v>3500</v>
      </c>
      <c r="F1739" s="123">
        <f>SUM(F1740:F1741)</f>
        <v>1167</v>
      </c>
      <c r="G1739" s="123">
        <f>SUM(G1740:G1741)</f>
        <v>1557</v>
      </c>
      <c r="H1739" s="183">
        <f t="shared" ref="H1739:H1746" si="847">G1739/F1739*100</f>
        <v>133.41902313624678</v>
      </c>
      <c r="I1739" s="1415"/>
      <c r="J1739" s="1415"/>
      <c r="K1739" s="122"/>
      <c r="L1739" s="122"/>
      <c r="M1739" s="122"/>
      <c r="N1739" s="122"/>
      <c r="O1739" s="122"/>
      <c r="P1739" s="122"/>
      <c r="Q1739" s="331">
        <v>3390.4842000000003</v>
      </c>
      <c r="R1739" s="331">
        <v>3390.4842000000003</v>
      </c>
      <c r="S1739" s="331">
        <v>3390.4842000000003</v>
      </c>
      <c r="T1739" s="331">
        <v>3390.4842000000003</v>
      </c>
      <c r="U1739" s="880">
        <f t="shared" ref="U1739" si="848">Q1739/12*$B$4+(R1739-Q1739)/11*3+(S1739-R1739)/10*2+(T1739-S1739)/9*1</f>
        <v>1130.1614000000002</v>
      </c>
      <c r="V1739" s="331">
        <f>AB1739-AA1739-X1739</f>
        <v>1505.27676</v>
      </c>
      <c r="W1739" s="776"/>
      <c r="X1739" s="331"/>
      <c r="Y1739" s="331">
        <f>V1739-U1739</f>
        <v>375.11535999999978</v>
      </c>
      <c r="Z1739" s="331"/>
      <c r="AA1739" s="331">
        <v>0</v>
      </c>
      <c r="AB1739" s="331">
        <v>1505.27676</v>
      </c>
      <c r="AC1739" s="1015">
        <f>V1739-U1739-Y1739</f>
        <v>0</v>
      </c>
      <c r="AD1739" s="1028"/>
      <c r="AF1739" s="3083">
        <f>V1739+X1739+AA1739-AB1739</f>
        <v>0</v>
      </c>
      <c r="AG1739" s="137">
        <f>AB1739*1000-AF1739</f>
        <v>1505276.76</v>
      </c>
    </row>
    <row r="1740" spans="1:33" ht="30" x14ac:dyDescent="0.25">
      <c r="A1740" s="137">
        <v>1</v>
      </c>
      <c r="B1740" s="302" t="s">
        <v>259</v>
      </c>
      <c r="C1740" s="434"/>
      <c r="D1740" s="4"/>
      <c r="E1740" s="221">
        <v>3480</v>
      </c>
      <c r="F1740" s="123">
        <f>ROUND(E1740/12*$B$4,0)</f>
        <v>1160</v>
      </c>
      <c r="G1740" s="183">
        <v>1535</v>
      </c>
      <c r="H1740" s="183">
        <f t="shared" si="847"/>
        <v>132.32758620689654</v>
      </c>
      <c r="I1740" s="1415"/>
      <c r="J1740" s="1415"/>
      <c r="K1740" s="122"/>
      <c r="L1740" s="122"/>
      <c r="M1740" s="122"/>
      <c r="N1740" s="122"/>
      <c r="O1740" s="122"/>
      <c r="P1740" s="122"/>
      <c r="Q1740" s="331"/>
      <c r="R1740" s="331"/>
      <c r="S1740" s="331"/>
      <c r="T1740" s="331"/>
      <c r="U1740" s="758"/>
      <c r="V1740" s="331">
        <f>AB1740-AA1740-X1740</f>
        <v>0</v>
      </c>
      <c r="W1740" s="776"/>
      <c r="X1740" s="331"/>
      <c r="Y1740" s="331"/>
      <c r="Z1740" s="331"/>
      <c r="AA1740" s="331"/>
      <c r="AB1740" s="331"/>
      <c r="AC1740" s="1015">
        <f>V1740-U1740-Y1740</f>
        <v>0</v>
      </c>
      <c r="AD1740" s="1028"/>
      <c r="AF1740" s="3083">
        <f>V1740+X1740+AA1740-AB1740</f>
        <v>0</v>
      </c>
      <c r="AG1740" s="137">
        <f>AB1740*1000-AF1740</f>
        <v>0</v>
      </c>
    </row>
    <row r="1741" spans="1:33" ht="30" x14ac:dyDescent="0.25">
      <c r="A1741" s="137">
        <v>1</v>
      </c>
      <c r="B1741" s="302" t="s">
        <v>264</v>
      </c>
      <c r="C1741" s="434"/>
      <c r="D1741" s="4"/>
      <c r="E1741" s="221">
        <v>20</v>
      </c>
      <c r="F1741" s="123">
        <f>ROUND(E1741/12*$B$4,0)</f>
        <v>7</v>
      </c>
      <c r="G1741" s="183">
        <v>22</v>
      </c>
      <c r="H1741" s="183">
        <f t="shared" si="847"/>
        <v>314.28571428571428</v>
      </c>
      <c r="I1741" s="1415"/>
      <c r="J1741" s="1415"/>
      <c r="K1741" s="122"/>
      <c r="L1741" s="122"/>
      <c r="M1741" s="122"/>
      <c r="N1741" s="122"/>
      <c r="O1741" s="122"/>
      <c r="P1741" s="122"/>
      <c r="Q1741" s="331"/>
      <c r="R1741" s="331"/>
      <c r="S1741" s="331"/>
      <c r="T1741" s="331"/>
      <c r="U1741" s="879"/>
      <c r="V1741" s="331"/>
      <c r="W1741" s="1057"/>
      <c r="X1741" s="332"/>
      <c r="Y1741" s="332"/>
      <c r="Z1741" s="332"/>
      <c r="AA1741" s="332"/>
      <c r="AB1741" s="332"/>
      <c r="AC1741" s="1015">
        <f>V1741-U1741-Y1741</f>
        <v>0</v>
      </c>
      <c r="AD1741" s="1028"/>
      <c r="AF1741" s="3083">
        <f>V1741+X1741+AA1741-AB1741</f>
        <v>0</v>
      </c>
      <c r="AG1741" s="137">
        <f>AB1741*1000-AF1741</f>
        <v>0</v>
      </c>
    </row>
    <row r="1742" spans="1:33" x14ac:dyDescent="0.25">
      <c r="A1742" s="137">
        <v>1</v>
      </c>
      <c r="B1742" s="474" t="s">
        <v>260</v>
      </c>
      <c r="C1742" s="434"/>
      <c r="D1742" s="4"/>
      <c r="E1742" s="498">
        <f>E1724+E1703</f>
        <v>16805</v>
      </c>
      <c r="F1742" s="498">
        <f>F1724+F1703</f>
        <v>5602</v>
      </c>
      <c r="G1742" s="498">
        <f>G1724+G1703</f>
        <v>5936</v>
      </c>
      <c r="H1742" s="749">
        <f t="shared" si="847"/>
        <v>105.96215637272404</v>
      </c>
      <c r="I1742" s="1415"/>
      <c r="J1742" s="1415"/>
      <c r="K1742" s="122"/>
      <c r="L1742" s="122"/>
      <c r="M1742" s="122"/>
      <c r="N1742" s="122"/>
      <c r="O1742" s="122"/>
      <c r="P1742" s="122"/>
      <c r="Q1742" s="331"/>
      <c r="R1742" s="331"/>
      <c r="S1742" s="331"/>
      <c r="T1742" s="331"/>
      <c r="U1742" s="879"/>
      <c r="V1742" s="331">
        <f>AB1742-AA1742-X1742</f>
        <v>0</v>
      </c>
      <c r="W1742" s="1057"/>
      <c r="X1742" s="332"/>
      <c r="Y1742" s="332"/>
      <c r="Z1742" s="332"/>
      <c r="AA1742" s="332"/>
      <c r="AB1742" s="332"/>
      <c r="AC1742" s="1015">
        <f>V1742-U1742-Y1742</f>
        <v>0</v>
      </c>
      <c r="AD1742" s="1028"/>
      <c r="AF1742" s="3083">
        <f>V1742+X1742+AA1742-AB1742</f>
        <v>0</v>
      </c>
      <c r="AG1742" s="137">
        <f>AB1742*1000-AF1742</f>
        <v>0</v>
      </c>
    </row>
    <row r="1743" spans="1:33" ht="29.25" x14ac:dyDescent="0.25">
      <c r="A1743" s="137">
        <v>1</v>
      </c>
      <c r="B1743" s="474" t="s">
        <v>274</v>
      </c>
      <c r="C1743" s="146"/>
      <c r="D1743" s="524"/>
      <c r="E1743" s="498">
        <f>E1714</f>
        <v>22285</v>
      </c>
      <c r="F1743" s="498">
        <f>F1714</f>
        <v>7429</v>
      </c>
      <c r="G1743" s="498">
        <f>G1714</f>
        <v>8210</v>
      </c>
      <c r="H1743" s="749">
        <f t="shared" si="847"/>
        <v>110.51285502759455</v>
      </c>
      <c r="I1743" s="1415"/>
      <c r="J1743" s="1415"/>
      <c r="K1743" s="122"/>
      <c r="L1743" s="122"/>
      <c r="M1743" s="122"/>
      <c r="N1743" s="122"/>
      <c r="O1743" s="122"/>
      <c r="P1743" s="122"/>
      <c r="Q1743" s="331"/>
      <c r="R1743" s="331"/>
      <c r="S1743" s="331"/>
      <c r="T1743" s="331"/>
      <c r="U1743" s="880"/>
      <c r="V1743" s="333"/>
      <c r="W1743" s="776">
        <f t="shared" ref="W1743" si="849">W1714</f>
        <v>0</v>
      </c>
      <c r="X1743" s="332"/>
      <c r="Y1743" s="332"/>
      <c r="Z1743" s="332"/>
      <c r="AA1743" s="331"/>
      <c r="AB1743" s="332"/>
      <c r="AC1743" s="1015">
        <f>V1743-U1743-Y1743</f>
        <v>0</v>
      </c>
      <c r="AD1743" s="1028"/>
      <c r="AF1743" s="3083">
        <f>V1743+X1743+AA1743-AB1743</f>
        <v>0</v>
      </c>
      <c r="AG1743" s="137">
        <f>AB1743*1000-AF1743</f>
        <v>0</v>
      </c>
    </row>
    <row r="1744" spans="1:33" ht="29.25" x14ac:dyDescent="0.25">
      <c r="A1744" s="137">
        <v>1</v>
      </c>
      <c r="B1744" s="474" t="s">
        <v>261</v>
      </c>
      <c r="C1744" s="1531"/>
      <c r="D1744" s="4"/>
      <c r="E1744" s="498">
        <f>E1732+E1709</f>
        <v>40848</v>
      </c>
      <c r="F1744" s="498">
        <f>F1732+F1709</f>
        <v>13616</v>
      </c>
      <c r="G1744" s="498">
        <f>G1732+G1709</f>
        <v>13907</v>
      </c>
      <c r="H1744" s="749">
        <f t="shared" si="847"/>
        <v>102.13719153936545</v>
      </c>
      <c r="I1744" s="1415"/>
      <c r="J1744" s="1415"/>
      <c r="K1744" s="122"/>
      <c r="L1744" s="122"/>
      <c r="M1744" s="122"/>
      <c r="N1744" s="122"/>
      <c r="O1744" s="122"/>
      <c r="P1744" s="122"/>
      <c r="Q1744" s="330"/>
      <c r="R1744" s="330"/>
      <c r="S1744" s="330"/>
      <c r="T1744" s="330"/>
      <c r="U1744" s="758"/>
      <c r="V1744" s="331">
        <f>AB1744-AA1744-X1744</f>
        <v>0</v>
      </c>
      <c r="W1744" s="776"/>
      <c r="X1744" s="331"/>
      <c r="Y1744" s="331"/>
      <c r="Z1744" s="331"/>
      <c r="AA1744" s="330"/>
      <c r="AB1744" s="331"/>
      <c r="AC1744" s="1015">
        <f>V1744-U1744-Y1744</f>
        <v>0</v>
      </c>
      <c r="AD1744" s="1028"/>
      <c r="AF1744" s="3083">
        <f>V1744+X1744+AA1744-AB1744</f>
        <v>0</v>
      </c>
      <c r="AG1744" s="137">
        <f>AB1744*1000-AF1744</f>
        <v>0</v>
      </c>
    </row>
    <row r="1745" spans="1:36" ht="29.25" x14ac:dyDescent="0.25">
      <c r="A1745" s="137">
        <v>1</v>
      </c>
      <c r="B1745" s="474" t="s">
        <v>262</v>
      </c>
      <c r="C1745" s="434"/>
      <c r="D1745" s="4"/>
      <c r="E1745" s="507">
        <f>E1736+E1712</f>
        <v>21370</v>
      </c>
      <c r="F1745" s="507">
        <f t="shared" ref="F1745:G1745" si="850">F1736+F1712</f>
        <v>7123</v>
      </c>
      <c r="G1745" s="2890">
        <f t="shared" si="850"/>
        <v>7153</v>
      </c>
      <c r="H1745" s="749">
        <f t="shared" si="847"/>
        <v>100.42117085497684</v>
      </c>
      <c r="I1745" s="1415"/>
      <c r="J1745" s="1415"/>
      <c r="K1745" s="122"/>
      <c r="L1745" s="122"/>
      <c r="M1745" s="122"/>
      <c r="N1745" s="122"/>
      <c r="O1745" s="122"/>
      <c r="P1745" s="122"/>
      <c r="Q1745" s="331"/>
      <c r="R1745" s="331"/>
      <c r="S1745" s="331"/>
      <c r="T1745" s="331"/>
      <c r="U1745" s="880"/>
      <c r="V1745" s="331"/>
      <c r="W1745" s="776"/>
      <c r="X1745" s="331"/>
      <c r="Y1745" s="331"/>
      <c r="Z1745" s="331"/>
      <c r="AA1745" s="331"/>
      <c r="AB1745" s="331"/>
      <c r="AC1745" s="1015">
        <f>V1745-U1745-Y1745</f>
        <v>0</v>
      </c>
      <c r="AD1745" s="1028"/>
      <c r="AF1745" s="3083">
        <f>V1745+X1745+AA1745-AB1745</f>
        <v>0</v>
      </c>
      <c r="AG1745" s="137">
        <f>AB1745*1000-AF1745</f>
        <v>0</v>
      </c>
    </row>
    <row r="1746" spans="1:36" x14ac:dyDescent="0.25">
      <c r="A1746" s="137">
        <v>1</v>
      </c>
      <c r="B1746" s="1074" t="s">
        <v>134</v>
      </c>
      <c r="C1746" s="1073"/>
      <c r="D1746" s="1074"/>
      <c r="E1746" s="508">
        <f>E1742+E1743+E1745+E1744*2.6</f>
        <v>166664.79999999999</v>
      </c>
      <c r="F1746" s="2895">
        <f>F1742+F1743+F1745+F1744*2.6</f>
        <v>55555.6</v>
      </c>
      <c r="G1746" s="2892">
        <f>G1742+G1743+G1745+G1744*2.6</f>
        <v>57457.200000000004</v>
      </c>
      <c r="H1746" s="1553">
        <f t="shared" si="847"/>
        <v>103.4228772616982</v>
      </c>
      <c r="I1746" s="1611"/>
      <c r="J1746" s="1611"/>
      <c r="K1746" s="1545"/>
      <c r="L1746" s="1545"/>
      <c r="M1746" s="1545"/>
      <c r="N1746" s="1545"/>
      <c r="O1746" s="1545"/>
      <c r="P1746" s="1545"/>
      <c r="Q1746" s="329">
        <f t="shared" ref="Q1746:R1746" si="851">SUM(Q1745,Q1739,Q1714,Q1702)</f>
        <v>179165.65230000002</v>
      </c>
      <c r="R1746" s="329">
        <f t="shared" si="851"/>
        <v>179165.65230000002</v>
      </c>
      <c r="S1746" s="329">
        <f t="shared" ref="S1746:T1746" si="852">SUM(S1745,S1739,S1714,S1702)</f>
        <v>195911.72602</v>
      </c>
      <c r="T1746" s="329">
        <f t="shared" si="852"/>
        <v>195911.72602</v>
      </c>
      <c r="U1746" s="881">
        <f t="shared" ref="U1746:AB1746" si="853">SUM(U1745,U1739,U1714,U1702)</f>
        <v>63071.098844000007</v>
      </c>
      <c r="V1746" s="329">
        <f t="shared" si="853"/>
        <v>63673.333100000003</v>
      </c>
      <c r="W1746" s="780">
        <f t="shared" si="853"/>
        <v>0</v>
      </c>
      <c r="X1746" s="329">
        <f t="shared" si="853"/>
        <v>0</v>
      </c>
      <c r="Y1746" s="329">
        <f t="shared" si="853"/>
        <v>602.23425599999882</v>
      </c>
      <c r="Z1746" s="329">
        <f t="shared" si="853"/>
        <v>-103.85572999999999</v>
      </c>
      <c r="AA1746" s="329">
        <f t="shared" si="853"/>
        <v>-4.0084400000000002</v>
      </c>
      <c r="AB1746" s="329">
        <f t="shared" si="853"/>
        <v>63669.324659999998</v>
      </c>
      <c r="AC1746" s="1015">
        <f>V1746-U1746-Y1746</f>
        <v>-2.7284841053187847E-12</v>
      </c>
      <c r="AD1746" s="1028"/>
      <c r="AF1746" s="3083">
        <f>V1746+X1746+AA1746-AB1746</f>
        <v>0</v>
      </c>
      <c r="AG1746" s="137">
        <f>AB1746*1000-AF1746</f>
        <v>63669324.659999996</v>
      </c>
    </row>
    <row r="1747" spans="1:36" x14ac:dyDescent="0.25">
      <c r="A1747" s="137">
        <v>1</v>
      </c>
      <c r="B1747" s="138" t="s">
        <v>28</v>
      </c>
      <c r="C1747" s="446"/>
      <c r="D1747" s="1077"/>
      <c r="E1747" s="242"/>
      <c r="F1747" s="1912"/>
      <c r="G1747" s="837"/>
      <c r="H1747" s="837"/>
      <c r="I1747" s="1407"/>
      <c r="J1747" s="1407"/>
      <c r="K1747" s="322"/>
      <c r="L1747" s="322"/>
      <c r="M1747" s="322"/>
      <c r="N1747" s="322"/>
      <c r="O1747" s="322"/>
      <c r="P1747" s="322"/>
      <c r="Q1747" s="330"/>
      <c r="R1747" s="330"/>
      <c r="S1747" s="330"/>
      <c r="T1747" s="330"/>
      <c r="U1747" s="757"/>
      <c r="V1747" s="330">
        <f t="shared" ref="V1747:V1756" si="854">AB1747-AA1747-X1747</f>
        <v>0</v>
      </c>
      <c r="W1747" s="779"/>
      <c r="X1747" s="330"/>
      <c r="Y1747" s="330"/>
      <c r="Z1747" s="330"/>
      <c r="AA1747" s="330"/>
      <c r="AB1747" s="330"/>
      <c r="AC1747" s="1015">
        <f>V1747-U1747-Y1747</f>
        <v>0</v>
      </c>
      <c r="AD1747" s="1028"/>
      <c r="AF1747" s="3083">
        <f>V1747+X1747+AA1747-AB1747</f>
        <v>0</v>
      </c>
      <c r="AG1747" s="137">
        <f>AB1747*1000-AF1747</f>
        <v>0</v>
      </c>
    </row>
    <row r="1748" spans="1:36" x14ac:dyDescent="0.25">
      <c r="A1748" s="137">
        <v>1</v>
      </c>
      <c r="B1748" s="2" t="s">
        <v>123</v>
      </c>
      <c r="C1748" s="447"/>
      <c r="D1748" s="2"/>
      <c r="E1748" s="225"/>
      <c r="F1748" s="187"/>
      <c r="G1748" s="187"/>
      <c r="H1748" s="187"/>
      <c r="I1748" s="1415"/>
      <c r="J1748" s="1415"/>
      <c r="K1748" s="749"/>
      <c r="L1748" s="749"/>
      <c r="M1748" s="749"/>
      <c r="N1748" s="749"/>
      <c r="O1748" s="749"/>
      <c r="P1748" s="749"/>
      <c r="Q1748" s="331"/>
      <c r="R1748" s="331"/>
      <c r="S1748" s="331"/>
      <c r="T1748" s="331"/>
      <c r="U1748" s="758"/>
      <c r="V1748" s="331">
        <f t="shared" si="854"/>
        <v>0</v>
      </c>
      <c r="W1748" s="776"/>
      <c r="X1748" s="331"/>
      <c r="Y1748" s="331"/>
      <c r="Z1748" s="331"/>
      <c r="AA1748" s="331"/>
      <c r="AB1748" s="331"/>
      <c r="AC1748" s="1015">
        <f>V1748-U1748-Y1748</f>
        <v>0</v>
      </c>
      <c r="AD1748" s="1028"/>
      <c r="AF1748" s="3083">
        <f>V1748+X1748+AA1748-AB1748</f>
        <v>0</v>
      </c>
      <c r="AG1748" s="137">
        <f>AB1748*1000-AF1748</f>
        <v>0</v>
      </c>
    </row>
    <row r="1749" spans="1:36" s="147" customFormat="1" x14ac:dyDescent="0.25">
      <c r="A1749" s="137">
        <v>1</v>
      </c>
      <c r="B1749" s="132" t="s">
        <v>64</v>
      </c>
      <c r="C1749" s="423"/>
      <c r="D1749" s="1565">
        <v>240</v>
      </c>
      <c r="E1749" s="225">
        <v>1997</v>
      </c>
      <c r="F1749" s="123">
        <f>ROUND(E1749/12*$B$4,0)</f>
        <v>666</v>
      </c>
      <c r="G1749" s="123">
        <v>669</v>
      </c>
      <c r="H1749" s="1070">
        <f>G1749/F1749*100</f>
        <v>100.45045045045045</v>
      </c>
      <c r="I1749" s="830">
        <v>8</v>
      </c>
      <c r="J1749" s="152">
        <f>M1749/G1749</f>
        <v>7.9596412556053808</v>
      </c>
      <c r="K1749" s="153">
        <f>ROUND(E1749*I1749,0)</f>
        <v>15976</v>
      </c>
      <c r="L1749" s="153">
        <f>ROUND(K1749/12*$B$4,0)</f>
        <v>5325</v>
      </c>
      <c r="M1749" s="153">
        <v>5325</v>
      </c>
      <c r="N1749" s="153">
        <f>M1749/L1749*100</f>
        <v>100</v>
      </c>
      <c r="O1749" s="1651">
        <f>ROUND(K1749/D1749,0)</f>
        <v>67</v>
      </c>
      <c r="P1749" s="153">
        <f>M1749/$B$4*12/O1749</f>
        <v>238.43283582089552</v>
      </c>
      <c r="Q1749" s="331"/>
      <c r="R1749" s="331"/>
      <c r="S1749" s="331"/>
      <c r="T1749" s="331"/>
      <c r="U1749" s="758"/>
      <c r="V1749" s="331">
        <f t="shared" si="854"/>
        <v>0</v>
      </c>
      <c r="W1749" s="776"/>
      <c r="X1749" s="331"/>
      <c r="Y1749" s="331">
        <f>V1749-U1749</f>
        <v>0</v>
      </c>
      <c r="Z1749" s="331"/>
      <c r="AA1749" s="331"/>
      <c r="AB1749" s="331"/>
      <c r="AC1749" s="1015">
        <f>V1749-U1749-Y1749</f>
        <v>0</v>
      </c>
      <c r="AD1749" s="1028"/>
      <c r="AF1749" s="3083">
        <f>V1749+X1749+AA1749-AB1749</f>
        <v>0</v>
      </c>
      <c r="AG1749" s="147">
        <f>AB1749*1000-AF1749</f>
        <v>0</v>
      </c>
    </row>
    <row r="1750" spans="1:36" s="147" customFormat="1" x14ac:dyDescent="0.25">
      <c r="A1750" s="137">
        <v>1</v>
      </c>
      <c r="B1750" s="1293" t="s">
        <v>176</v>
      </c>
      <c r="C1750" s="1200"/>
      <c r="D1750" s="1608"/>
      <c r="E1750" s="227">
        <f t="shared" ref="E1750:G1751" si="855">SUM(E1749)</f>
        <v>1997</v>
      </c>
      <c r="F1750" s="310">
        <f t="shared" si="855"/>
        <v>666</v>
      </c>
      <c r="G1750" s="310">
        <f t="shared" si="855"/>
        <v>669</v>
      </c>
      <c r="H1750" s="158">
        <f>G1750/F1750*100</f>
        <v>100.45045045045045</v>
      </c>
      <c r="I1750" s="1433">
        <f>IF(E1750=0,0,K1750/E1750)</f>
        <v>8</v>
      </c>
      <c r="J1750" s="1069">
        <f>M1750/G1750</f>
        <v>7.9596412556053808</v>
      </c>
      <c r="K1750" s="1127">
        <f t="shared" ref="K1750:M1751" si="856">SUM(K1749)</f>
        <v>15976</v>
      </c>
      <c r="L1750" s="1127">
        <f t="shared" si="856"/>
        <v>5325</v>
      </c>
      <c r="M1750" s="1127">
        <f t="shared" si="856"/>
        <v>5325</v>
      </c>
      <c r="N1750" s="1127">
        <f>M1750/L1750*100</f>
        <v>100</v>
      </c>
      <c r="O1750" s="1127">
        <f>SUM(O1749)</f>
        <v>67</v>
      </c>
      <c r="P1750" s="282">
        <f>M1750/$B$4*12/O1750</f>
        <v>238.43283582089552</v>
      </c>
      <c r="Q1750" s="332"/>
      <c r="R1750" s="332"/>
      <c r="S1750" s="332"/>
      <c r="T1750" s="332"/>
      <c r="U1750" s="879"/>
      <c r="V1750" s="332">
        <f t="shared" si="854"/>
        <v>0</v>
      </c>
      <c r="W1750" s="1057"/>
      <c r="X1750" s="332"/>
      <c r="Y1750" s="332"/>
      <c r="Z1750" s="332"/>
      <c r="AA1750" s="332"/>
      <c r="AB1750" s="332"/>
      <c r="AC1750" s="1015">
        <f>V1750-U1750-Y1750</f>
        <v>0</v>
      </c>
      <c r="AD1750" s="1028"/>
      <c r="AF1750" s="3083">
        <f>V1750+X1750+AA1750-AB1750</f>
        <v>0</v>
      </c>
      <c r="AG1750" s="147">
        <f>AB1750*1000-AF1750</f>
        <v>0</v>
      </c>
    </row>
    <row r="1751" spans="1:36" ht="30" thickBot="1" x14ac:dyDescent="0.3">
      <c r="A1751" s="137">
        <v>1</v>
      </c>
      <c r="B1751" s="148" t="s">
        <v>201</v>
      </c>
      <c r="C1751" s="148"/>
      <c r="D1751" s="148"/>
      <c r="E1751" s="248">
        <f t="shared" si="855"/>
        <v>1997</v>
      </c>
      <c r="F1751" s="1528">
        <f t="shared" si="855"/>
        <v>666</v>
      </c>
      <c r="G1751" s="1528">
        <f t="shared" si="855"/>
        <v>669</v>
      </c>
      <c r="H1751" s="1528">
        <f>G1751/F1751*100</f>
        <v>100.45045045045045</v>
      </c>
      <c r="I1751" s="1107">
        <f>IF(E1751=0,0,K1751/E1751)</f>
        <v>8</v>
      </c>
      <c r="J1751" s="1107">
        <f>M1751/G1751</f>
        <v>7.9596412556053808</v>
      </c>
      <c r="K1751" s="1529">
        <f t="shared" si="856"/>
        <v>15976</v>
      </c>
      <c r="L1751" s="1529">
        <f t="shared" si="856"/>
        <v>5325</v>
      </c>
      <c r="M1751" s="1529">
        <f t="shared" si="856"/>
        <v>5325</v>
      </c>
      <c r="N1751" s="1206">
        <f>M1751/L1751*100</f>
        <v>100</v>
      </c>
      <c r="O1751" s="1153">
        <f>SUM(O1750)</f>
        <v>67</v>
      </c>
      <c r="P1751" s="1109">
        <f>M1751/$B$4*12/O1751</f>
        <v>238.43283582089552</v>
      </c>
      <c r="Q1751" s="336">
        <v>38308.73264767199</v>
      </c>
      <c r="R1751" s="336">
        <v>38308.73264767199</v>
      </c>
      <c r="S1751" s="336">
        <v>38595.571317292008</v>
      </c>
      <c r="T1751" s="336">
        <v>38595.571317292008</v>
      </c>
      <c r="U1751" s="884">
        <f t="shared" ref="U1751" si="857">Q1751/12*$B$4+(R1751-Q1751)/11*3+(S1751-R1751)/10*2+(T1751-S1751)/9*1</f>
        <v>12826.945283148001</v>
      </c>
      <c r="V1751" s="336">
        <f t="shared" si="854"/>
        <v>12493.337299999997</v>
      </c>
      <c r="W1751" s="778"/>
      <c r="X1751" s="336"/>
      <c r="Y1751" s="336">
        <f>V1751-U1751</f>
        <v>-333.60798314800377</v>
      </c>
      <c r="Z1751" s="336">
        <v>-19.968400000000003</v>
      </c>
      <c r="AA1751" s="336">
        <v>0</v>
      </c>
      <c r="AB1751" s="336">
        <v>12493.337299999997</v>
      </c>
      <c r="AC1751" s="1015">
        <f>V1751-U1751-Y1751</f>
        <v>0</v>
      </c>
      <c r="AD1751" s="1028"/>
      <c r="AF1751" s="3083">
        <f>V1751+X1751+AA1751-AB1751</f>
        <v>0</v>
      </c>
      <c r="AG1751" s="137">
        <f>AB1751*1000-AF1751</f>
        <v>12493337.299999997</v>
      </c>
    </row>
    <row r="1752" spans="1:36" ht="15.75" thickBot="1" x14ac:dyDescent="0.3">
      <c r="A1752" s="137">
        <v>1</v>
      </c>
      <c r="B1752" s="1556" t="s">
        <v>278</v>
      </c>
      <c r="C1752" s="1557"/>
      <c r="D1752" s="1556"/>
      <c r="E1752" s="257"/>
      <c r="F1752" s="1629"/>
      <c r="G1752" s="1629"/>
      <c r="H1752" s="1629"/>
      <c r="I1752" s="1410"/>
      <c r="J1752" s="1410"/>
      <c r="K1752" s="1650"/>
      <c r="L1752" s="1650"/>
      <c r="M1752" s="1650">
        <f>SUM(M1746,M1751)</f>
        <v>5325</v>
      </c>
      <c r="N1752" s="1650"/>
      <c r="O1752" s="1650"/>
      <c r="P1752" s="1650"/>
      <c r="Q1752" s="337">
        <f t="shared" ref="Q1752:U1752" si="858">SUM(Q1746,Q1751)</f>
        <v>217474.38494767202</v>
      </c>
      <c r="R1752" s="337">
        <f t="shared" ref="R1752:S1752" si="859">SUM(R1746,R1751)</f>
        <v>217474.38494767202</v>
      </c>
      <c r="S1752" s="337">
        <f t="shared" si="859"/>
        <v>234507.297337292</v>
      </c>
      <c r="T1752" s="337">
        <f t="shared" ref="T1752" si="860">SUM(T1746,T1751)</f>
        <v>234507.297337292</v>
      </c>
      <c r="U1752" s="759">
        <f t="shared" si="858"/>
        <v>75898.044127148009</v>
      </c>
      <c r="V1752" s="337">
        <f t="shared" si="854"/>
        <v>76166.670400000003</v>
      </c>
      <c r="W1752" s="781"/>
      <c r="X1752" s="156"/>
      <c r="Y1752" s="337">
        <f>SUM(Y1746,Y1751)</f>
        <v>268.62627285199505</v>
      </c>
      <c r="Z1752" s="337">
        <f>SUM(Z1746,Z1751)</f>
        <v>-123.82413</v>
      </c>
      <c r="AA1752" s="156">
        <f>SUM(AA1746,AA1751)</f>
        <v>-4.0084400000000002</v>
      </c>
      <c r="AB1752" s="337">
        <f>SUM(AB1746,AB1751)</f>
        <v>76162.661959999998</v>
      </c>
      <c r="AC1752" s="1015">
        <f>V1752-U1752-Y1752</f>
        <v>-9.0949470177292824E-13</v>
      </c>
      <c r="AD1752" s="1028"/>
      <c r="AF1752" s="3083">
        <f>V1752+X1752+AA1752-AB1752</f>
        <v>0</v>
      </c>
      <c r="AG1752" s="137">
        <f>AB1752*1000-AF1752</f>
        <v>76162661.959999993</v>
      </c>
    </row>
    <row r="1753" spans="1:36" x14ac:dyDescent="0.25">
      <c r="A1753" s="137">
        <v>1</v>
      </c>
      <c r="B1753" s="1609"/>
      <c r="C1753" s="1610"/>
      <c r="D1753" s="1609"/>
      <c r="E1753" s="242"/>
      <c r="F1753" s="837"/>
      <c r="G1753" s="837"/>
      <c r="H1753" s="837"/>
      <c r="I1753" s="1411"/>
      <c r="J1753" s="1411"/>
      <c r="K1753" s="186"/>
      <c r="L1753" s="186"/>
      <c r="M1753" s="2079"/>
      <c r="N1753" s="186"/>
      <c r="O1753" s="186"/>
      <c r="P1753" s="186"/>
      <c r="Q1753" s="330"/>
      <c r="R1753" s="330"/>
      <c r="S1753" s="330"/>
      <c r="T1753" s="330"/>
      <c r="U1753" s="757"/>
      <c r="V1753" s="330">
        <f t="shared" si="854"/>
        <v>0</v>
      </c>
      <c r="W1753" s="779"/>
      <c r="X1753" s="330"/>
      <c r="Y1753" s="330"/>
      <c r="Z1753" s="330"/>
      <c r="AA1753" s="330"/>
      <c r="AB1753" s="330"/>
      <c r="AC1753" s="1015">
        <f>V1753-U1753-Y1753</f>
        <v>0</v>
      </c>
      <c r="AD1753" s="1028"/>
      <c r="AF1753" s="3083">
        <f>V1753+X1753+AA1753-AB1753</f>
        <v>0</v>
      </c>
      <c r="AG1753" s="137">
        <f>AB1753*1000-AF1753</f>
        <v>0</v>
      </c>
      <c r="AJ1753" s="2087"/>
    </row>
    <row r="1754" spans="1:36" ht="43.5" x14ac:dyDescent="0.25">
      <c r="A1754" s="137">
        <v>1</v>
      </c>
      <c r="B1754" s="1019" t="s">
        <v>371</v>
      </c>
      <c r="C1754" s="1019"/>
      <c r="D1754" s="1521"/>
      <c r="E1754" s="225"/>
      <c r="F1754" s="187"/>
      <c r="G1754" s="187"/>
      <c r="H1754" s="187"/>
      <c r="I1754" s="830"/>
      <c r="J1754" s="830"/>
      <c r="K1754" s="183"/>
      <c r="L1754" s="183"/>
      <c r="M1754" s="183"/>
      <c r="N1754" s="183"/>
      <c r="O1754" s="183"/>
      <c r="P1754" s="183"/>
      <c r="Q1754" s="331"/>
      <c r="R1754" s="331"/>
      <c r="S1754" s="331"/>
      <c r="T1754" s="331"/>
      <c r="U1754" s="758"/>
      <c r="V1754" s="331">
        <f t="shared" si="854"/>
        <v>0</v>
      </c>
      <c r="W1754" s="776"/>
      <c r="X1754" s="331"/>
      <c r="Y1754" s="331"/>
      <c r="Z1754" s="331"/>
      <c r="AA1754" s="331"/>
      <c r="AB1754" s="331"/>
      <c r="AC1754" s="1015">
        <f>V1754-U1754-Y1754</f>
        <v>0</v>
      </c>
      <c r="AD1754" s="1028"/>
      <c r="AF1754" s="3083">
        <f>V1754+X1754+AA1754-AB1754</f>
        <v>0</v>
      </c>
      <c r="AG1754" s="137">
        <f>AB1754*1000-AF1754</f>
        <v>0</v>
      </c>
      <c r="AJ1754" s="2087"/>
    </row>
    <row r="1755" spans="1:36" x14ac:dyDescent="0.25">
      <c r="A1755" s="137">
        <v>1</v>
      </c>
      <c r="B1755" s="491" t="s">
        <v>325</v>
      </c>
      <c r="C1755" s="433"/>
      <c r="D1755" s="535"/>
      <c r="E1755" s="223"/>
      <c r="F1755" s="525"/>
      <c r="G1755" s="525"/>
      <c r="H1755" s="525"/>
      <c r="I1755" s="830"/>
      <c r="J1755" s="830"/>
      <c r="K1755" s="183"/>
      <c r="L1755" s="183"/>
      <c r="M1755" s="183"/>
      <c r="N1755" s="183"/>
      <c r="O1755" s="183"/>
      <c r="P1755" s="183"/>
      <c r="Q1755" s="331">
        <v>142669.63403000002</v>
      </c>
      <c r="R1755" s="331">
        <v>142669.63403000002</v>
      </c>
      <c r="S1755" s="331">
        <v>147991.76128999999</v>
      </c>
      <c r="T1755" s="331">
        <v>147991.76128999999</v>
      </c>
      <c r="U1755" s="880">
        <f t="shared" ref="U1755" si="861">Q1755/12*$B$4+(R1755-Q1755)/11*3+(S1755-R1755)/10*2+(T1755-S1755)/9*1</f>
        <v>48620.970128666668</v>
      </c>
      <c r="V1755" s="331">
        <f t="shared" si="854"/>
        <v>46376.727030000002</v>
      </c>
      <c r="W1755" s="776"/>
      <c r="X1755" s="331">
        <v>-196.86003999999997</v>
      </c>
      <c r="Y1755" s="331">
        <f>V1755-U1755</f>
        <v>-2244.2430986666659</v>
      </c>
      <c r="Z1755" s="331"/>
      <c r="AA1755" s="331">
        <v>-15.158359999999997</v>
      </c>
      <c r="AB1755" s="331">
        <v>46164.708630000001</v>
      </c>
      <c r="AC1755" s="1015">
        <f>V1755-U1755-Y1755</f>
        <v>0</v>
      </c>
      <c r="AD1755" s="1028"/>
      <c r="AF1755" s="3083">
        <f>V1755+X1755+AA1755-AB1755</f>
        <v>0</v>
      </c>
      <c r="AG1755" s="137">
        <f>AB1755*1000-AF1755</f>
        <v>46164708.630000003</v>
      </c>
      <c r="AJ1755" s="2087"/>
    </row>
    <row r="1756" spans="1:36" ht="29.25" x14ac:dyDescent="0.25">
      <c r="A1756" s="137">
        <v>1</v>
      </c>
      <c r="B1756" s="2082" t="s">
        <v>271</v>
      </c>
      <c r="C1756" s="434"/>
      <c r="D1756" s="4"/>
      <c r="E1756" s="493">
        <f>E1758+E1760+E1761</f>
        <v>30000</v>
      </c>
      <c r="F1756" s="493">
        <f t="shared" ref="F1756:G1756" si="862">F1758+F1760+F1761</f>
        <v>10000</v>
      </c>
      <c r="G1756" s="493">
        <f t="shared" si="862"/>
        <v>10197</v>
      </c>
      <c r="H1756" s="183">
        <f>G1756/F1756*100</f>
        <v>101.97</v>
      </c>
      <c r="I1756" s="1415"/>
      <c r="J1756" s="1415"/>
      <c r="K1756" s="525"/>
      <c r="L1756" s="525"/>
      <c r="M1756" s="525"/>
      <c r="N1756" s="525"/>
      <c r="O1756" s="525"/>
      <c r="P1756" s="525"/>
      <c r="Q1756" s="331"/>
      <c r="R1756" s="331"/>
      <c r="S1756" s="331"/>
      <c r="T1756" s="331"/>
      <c r="U1756" s="758"/>
      <c r="V1756" s="331">
        <f t="shared" si="854"/>
        <v>0</v>
      </c>
      <c r="W1756" s="776"/>
      <c r="X1756" s="331"/>
      <c r="Y1756" s="331"/>
      <c r="Z1756" s="331"/>
      <c r="AA1756" s="331"/>
      <c r="AB1756" s="331"/>
      <c r="AC1756" s="1015">
        <f>V1756-U1756-Y1756</f>
        <v>0</v>
      </c>
      <c r="AD1756" s="1028"/>
      <c r="AF1756" s="3083">
        <f>V1756+X1756+AA1756-AB1756</f>
        <v>0</v>
      </c>
      <c r="AG1756" s="137">
        <f>AB1756*1000-AF1756</f>
        <v>0</v>
      </c>
      <c r="AJ1756" s="2087"/>
    </row>
    <row r="1757" spans="1:36" ht="30" x14ac:dyDescent="0.25">
      <c r="A1757" s="137">
        <v>1</v>
      </c>
      <c r="B1757" s="311" t="s">
        <v>193</v>
      </c>
      <c r="C1757" s="434"/>
      <c r="D1757" s="4"/>
      <c r="E1757" s="493"/>
      <c r="F1757" s="183"/>
      <c r="G1757" s="183"/>
      <c r="H1757" s="183"/>
      <c r="I1757" s="1415"/>
      <c r="J1757" s="1415"/>
      <c r="K1757" s="525"/>
      <c r="L1757" s="525"/>
      <c r="M1757" s="525"/>
      <c r="N1757" s="525"/>
      <c r="O1757" s="525"/>
      <c r="P1757" s="525"/>
      <c r="Q1757" s="331"/>
      <c r="R1757" s="331"/>
      <c r="S1757" s="331"/>
      <c r="T1757" s="331"/>
      <c r="U1757" s="758"/>
      <c r="V1757" s="331"/>
      <c r="W1757" s="776"/>
      <c r="X1757" s="331"/>
      <c r="Y1757" s="331"/>
      <c r="Z1757" s="331"/>
      <c r="AA1757" s="331"/>
      <c r="AB1757" s="331"/>
      <c r="AC1757" s="1015">
        <f>V1757-U1757-Y1757</f>
        <v>0</v>
      </c>
      <c r="AD1757" s="1028"/>
      <c r="AF1757" s="3083">
        <f>V1757+X1757+AA1757-AB1757</f>
        <v>0</v>
      </c>
      <c r="AG1757" s="137">
        <f>AB1757*1000-AF1757</f>
        <v>0</v>
      </c>
      <c r="AJ1757" s="2087"/>
    </row>
    <row r="1758" spans="1:36" ht="30" x14ac:dyDescent="0.25">
      <c r="A1758" s="137">
        <v>1</v>
      </c>
      <c r="B1758" s="312" t="s">
        <v>454</v>
      </c>
      <c r="C1758" s="434"/>
      <c r="D1758" s="4"/>
      <c r="E1758" s="494">
        <v>11000</v>
      </c>
      <c r="F1758" s="183">
        <f>ROUND(E1758/12*$B$4,0)</f>
        <v>3667</v>
      </c>
      <c r="G1758" s="183">
        <v>3739</v>
      </c>
      <c r="H1758" s="183">
        <f>G1758/F1758*100</f>
        <v>101.96345786746659</v>
      </c>
      <c r="I1758" s="1415"/>
      <c r="J1758" s="1415"/>
      <c r="K1758" s="525"/>
      <c r="L1758" s="525"/>
      <c r="M1758" s="525"/>
      <c r="N1758" s="525"/>
      <c r="O1758" s="525"/>
      <c r="P1758" s="525"/>
      <c r="Q1758" s="331"/>
      <c r="R1758" s="331"/>
      <c r="S1758" s="331"/>
      <c r="T1758" s="331"/>
      <c r="U1758" s="758"/>
      <c r="V1758" s="331"/>
      <c r="W1758" s="776"/>
      <c r="X1758" s="331"/>
      <c r="Y1758" s="331"/>
      <c r="Z1758" s="331"/>
      <c r="AA1758" s="331"/>
      <c r="AB1758" s="331"/>
      <c r="AC1758" s="1015">
        <f>V1758-U1758-Y1758</f>
        <v>0</v>
      </c>
      <c r="AD1758" s="1028"/>
      <c r="AF1758" s="3083">
        <f>V1758+X1758+AA1758-AB1758</f>
        <v>0</v>
      </c>
      <c r="AG1758" s="137">
        <f>AB1758*1000-AF1758</f>
        <v>0</v>
      </c>
      <c r="AJ1758" s="2087"/>
    </row>
    <row r="1759" spans="1:36" ht="60" x14ac:dyDescent="0.25">
      <c r="A1759" s="137">
        <v>1</v>
      </c>
      <c r="B1759" s="312" t="s">
        <v>455</v>
      </c>
      <c r="C1759" s="434"/>
      <c r="D1759" s="4"/>
      <c r="E1759" s="494"/>
      <c r="F1759" s="183"/>
      <c r="G1759" s="183"/>
      <c r="H1759" s="183"/>
      <c r="I1759" s="1415"/>
      <c r="J1759" s="1415"/>
      <c r="K1759" s="525"/>
      <c r="L1759" s="525"/>
      <c r="M1759" s="525"/>
      <c r="N1759" s="525"/>
      <c r="O1759" s="525"/>
      <c r="P1759" s="525"/>
      <c r="Q1759" s="331"/>
      <c r="R1759" s="331"/>
      <c r="S1759" s="331"/>
      <c r="T1759" s="331"/>
      <c r="U1759" s="758"/>
      <c r="V1759" s="331"/>
      <c r="W1759" s="776"/>
      <c r="X1759" s="331"/>
      <c r="Y1759" s="331"/>
      <c r="Z1759" s="331"/>
      <c r="AA1759" s="331"/>
      <c r="AB1759" s="331"/>
      <c r="AC1759" s="1015">
        <f>V1759-U1759-Y1759</f>
        <v>0</v>
      </c>
      <c r="AD1759" s="1028"/>
      <c r="AF1759" s="3083">
        <f>V1759+X1759+AA1759-AB1759</f>
        <v>0</v>
      </c>
      <c r="AG1759" s="137">
        <f>AB1759*1000-AF1759</f>
        <v>0</v>
      </c>
      <c r="AJ1759" s="2087"/>
    </row>
    <row r="1760" spans="1:36" ht="45" x14ac:dyDescent="0.25">
      <c r="A1760" s="137">
        <v>1</v>
      </c>
      <c r="B1760" s="312" t="s">
        <v>456</v>
      </c>
      <c r="C1760" s="434"/>
      <c r="D1760" s="4"/>
      <c r="E1760" s="494">
        <v>19000</v>
      </c>
      <c r="F1760" s="183">
        <f t="shared" ref="F1760:F1761" si="863">ROUND(E1760/12*$B$4,0)</f>
        <v>6333</v>
      </c>
      <c r="G1760" s="183">
        <v>6458</v>
      </c>
      <c r="H1760" s="183">
        <f>G1760/F1760*100</f>
        <v>101.97378809411022</v>
      </c>
      <c r="I1760" s="1415"/>
      <c r="J1760" s="1415"/>
      <c r="K1760" s="525"/>
      <c r="L1760" s="525"/>
      <c r="M1760" s="525"/>
      <c r="N1760" s="525"/>
      <c r="O1760" s="525"/>
      <c r="P1760" s="525"/>
      <c r="Q1760" s="331"/>
      <c r="R1760" s="331"/>
      <c r="S1760" s="331"/>
      <c r="T1760" s="331"/>
      <c r="U1760" s="758"/>
      <c r="V1760" s="331"/>
      <c r="W1760" s="776"/>
      <c r="X1760" s="331"/>
      <c r="Y1760" s="331"/>
      <c r="Z1760" s="331"/>
      <c r="AA1760" s="331"/>
      <c r="AB1760" s="331"/>
      <c r="AC1760" s="1015">
        <f>V1760-U1760-Y1760</f>
        <v>0</v>
      </c>
      <c r="AD1760" s="1028"/>
      <c r="AF1760" s="3083">
        <f>V1760+X1760+AA1760-AB1760</f>
        <v>0</v>
      </c>
      <c r="AG1760" s="137">
        <f>AB1760*1000-AF1760</f>
        <v>0</v>
      </c>
      <c r="AJ1760" s="2087"/>
    </row>
    <row r="1761" spans="1:36" ht="90" x14ac:dyDescent="0.25">
      <c r="A1761" s="137">
        <v>1</v>
      </c>
      <c r="B1761" s="312" t="s">
        <v>457</v>
      </c>
      <c r="C1761" s="434"/>
      <c r="D1761" s="4"/>
      <c r="E1761" s="494"/>
      <c r="F1761" s="183">
        <f t="shared" si="863"/>
        <v>0</v>
      </c>
      <c r="G1761" s="183"/>
      <c r="H1761" s="183"/>
      <c r="I1761" s="1415"/>
      <c r="J1761" s="1415"/>
      <c r="K1761" s="525"/>
      <c r="L1761" s="525"/>
      <c r="M1761" s="525"/>
      <c r="N1761" s="525"/>
      <c r="O1761" s="525"/>
      <c r="P1761" s="525"/>
      <c r="Q1761" s="331"/>
      <c r="R1761" s="331"/>
      <c r="S1761" s="331"/>
      <c r="T1761" s="331"/>
      <c r="U1761" s="758"/>
      <c r="V1761" s="331"/>
      <c r="W1761" s="776"/>
      <c r="X1761" s="331"/>
      <c r="Y1761" s="331"/>
      <c r="Z1761" s="331"/>
      <c r="AA1761" s="331"/>
      <c r="AB1761" s="331"/>
      <c r="AC1761" s="1015">
        <f>V1761-U1761-Y1761</f>
        <v>0</v>
      </c>
      <c r="AD1761" s="1028"/>
      <c r="AF1761" s="3083">
        <f>V1761+X1761+AA1761-AB1761</f>
        <v>0</v>
      </c>
      <c r="AG1761" s="137">
        <f>AB1761*1000-AF1761</f>
        <v>0</v>
      </c>
      <c r="AJ1761" s="2087"/>
    </row>
    <row r="1762" spans="1:36" ht="29.25" x14ac:dyDescent="0.25">
      <c r="A1762" s="137">
        <v>1</v>
      </c>
      <c r="B1762" s="285" t="s">
        <v>131</v>
      </c>
      <c r="C1762" s="434"/>
      <c r="D1762" s="4"/>
      <c r="E1762" s="493">
        <f>E1763+E1764</f>
        <v>40000</v>
      </c>
      <c r="F1762" s="493">
        <f t="shared" ref="F1762:G1762" si="864">F1763+F1764</f>
        <v>13334</v>
      </c>
      <c r="G1762" s="493">
        <f t="shared" si="864"/>
        <v>13448</v>
      </c>
      <c r="H1762" s="183">
        <f>G1762/F1762*100</f>
        <v>100.8549572521374</v>
      </c>
      <c r="I1762" s="1415"/>
      <c r="J1762" s="1415"/>
      <c r="K1762" s="525"/>
      <c r="L1762" s="525"/>
      <c r="M1762" s="525"/>
      <c r="N1762" s="525"/>
      <c r="O1762" s="525"/>
      <c r="P1762" s="525"/>
      <c r="Q1762" s="331"/>
      <c r="R1762" s="331"/>
      <c r="S1762" s="331"/>
      <c r="T1762" s="331"/>
      <c r="U1762" s="758"/>
      <c r="V1762" s="331"/>
      <c r="W1762" s="776"/>
      <c r="X1762" s="331"/>
      <c r="Y1762" s="331"/>
      <c r="Z1762" s="331"/>
      <c r="AA1762" s="331"/>
      <c r="AB1762" s="331"/>
      <c r="AC1762" s="1015">
        <f>V1762-U1762-Y1762</f>
        <v>0</v>
      </c>
      <c r="AD1762" s="1028"/>
      <c r="AF1762" s="3083">
        <f>V1762+X1762+AA1762-AB1762</f>
        <v>0</v>
      </c>
      <c r="AG1762" s="137">
        <f>AB1762*1000-AF1762</f>
        <v>0</v>
      </c>
      <c r="AJ1762" s="2087"/>
    </row>
    <row r="1763" spans="1:36" x14ac:dyDescent="0.25">
      <c r="A1763" s="137">
        <v>1</v>
      </c>
      <c r="B1763" s="165" t="s">
        <v>222</v>
      </c>
      <c r="C1763" s="434"/>
      <c r="D1763" s="4"/>
      <c r="E1763" s="494">
        <v>35000</v>
      </c>
      <c r="F1763" s="183">
        <f t="shared" ref="F1763:F1765" si="865">ROUND(E1763/12*$B$4,0)</f>
        <v>11667</v>
      </c>
      <c r="G1763" s="183">
        <v>11884</v>
      </c>
      <c r="H1763" s="183">
        <f>G1763/F1763*100</f>
        <v>101.85994685866117</v>
      </c>
      <c r="I1763" s="1415"/>
      <c r="J1763" s="1415"/>
      <c r="K1763" s="525"/>
      <c r="L1763" s="525"/>
      <c r="M1763" s="525"/>
      <c r="N1763" s="525"/>
      <c r="O1763" s="525"/>
      <c r="P1763" s="525"/>
      <c r="Q1763" s="331"/>
      <c r="R1763" s="331"/>
      <c r="S1763" s="331"/>
      <c r="T1763" s="331"/>
      <c r="U1763" s="758"/>
      <c r="V1763" s="331"/>
      <c r="W1763" s="776"/>
      <c r="X1763" s="331"/>
      <c r="Y1763" s="331"/>
      <c r="Z1763" s="331"/>
      <c r="AA1763" s="331"/>
      <c r="AB1763" s="331"/>
      <c r="AC1763" s="1015">
        <f>V1763-U1763-Y1763</f>
        <v>0</v>
      </c>
      <c r="AD1763" s="1028"/>
      <c r="AF1763" s="3083">
        <f>V1763+X1763+AA1763-AB1763</f>
        <v>0</v>
      </c>
      <c r="AG1763" s="137">
        <f>AB1763*1000-AF1763</f>
        <v>0</v>
      </c>
      <c r="AJ1763" s="2087"/>
    </row>
    <row r="1764" spans="1:36" ht="45" x14ac:dyDescent="0.25">
      <c r="A1764" s="137">
        <v>1</v>
      </c>
      <c r="B1764" s="165" t="s">
        <v>458</v>
      </c>
      <c r="C1764" s="434"/>
      <c r="D1764" s="4"/>
      <c r="E1764" s="494">
        <v>5000</v>
      </c>
      <c r="F1764" s="183">
        <f t="shared" si="865"/>
        <v>1667</v>
      </c>
      <c r="G1764" s="183">
        <v>1564</v>
      </c>
      <c r="H1764" s="183">
        <f>G1764/F1764*100</f>
        <v>93.821235752849432</v>
      </c>
      <c r="I1764" s="1415"/>
      <c r="J1764" s="1415"/>
      <c r="K1764" s="525"/>
      <c r="L1764" s="525"/>
      <c r="M1764" s="525"/>
      <c r="N1764" s="525"/>
      <c r="O1764" s="525"/>
      <c r="P1764" s="525"/>
      <c r="Q1764" s="331"/>
      <c r="R1764" s="331"/>
      <c r="S1764" s="331"/>
      <c r="T1764" s="331"/>
      <c r="U1764" s="758"/>
      <c r="V1764" s="331"/>
      <c r="W1764" s="776"/>
      <c r="X1764" s="331"/>
      <c r="Y1764" s="331"/>
      <c r="Z1764" s="331"/>
      <c r="AA1764" s="331"/>
      <c r="AB1764" s="331"/>
      <c r="AC1764" s="1015">
        <f>V1764-U1764-Y1764</f>
        <v>0</v>
      </c>
      <c r="AD1764" s="1028"/>
      <c r="AF1764" s="3083">
        <f>V1764+X1764+AA1764-AB1764</f>
        <v>0</v>
      </c>
      <c r="AG1764" s="137">
        <f>AB1764*1000-AF1764</f>
        <v>0</v>
      </c>
      <c r="AJ1764" s="2087"/>
    </row>
    <row r="1765" spans="1:36" s="2087" customFormat="1" ht="29.25" x14ac:dyDescent="0.25">
      <c r="A1765" s="2087">
        <v>1</v>
      </c>
      <c r="B1765" s="524" t="s">
        <v>344</v>
      </c>
      <c r="C1765" s="434"/>
      <c r="D1765" s="4"/>
      <c r="E1765" s="494">
        <v>18000</v>
      </c>
      <c r="F1765" s="183">
        <f t="shared" si="865"/>
        <v>6000</v>
      </c>
      <c r="G1765" s="183">
        <v>6120</v>
      </c>
      <c r="H1765" s="183">
        <f>G1765/F1765*100</f>
        <v>102</v>
      </c>
      <c r="I1765" s="1415"/>
      <c r="J1765" s="1415"/>
      <c r="K1765" s="525"/>
      <c r="L1765" s="525"/>
      <c r="M1765" s="525"/>
      <c r="N1765" s="525"/>
      <c r="O1765" s="525"/>
      <c r="P1765" s="525"/>
      <c r="Q1765" s="331"/>
      <c r="R1765" s="331"/>
      <c r="S1765" s="331"/>
      <c r="T1765" s="331"/>
      <c r="U1765" s="758"/>
      <c r="V1765" s="331"/>
      <c r="W1765" s="776"/>
      <c r="X1765" s="331"/>
      <c r="Y1765" s="331"/>
      <c r="Z1765" s="331"/>
      <c r="AA1765" s="331"/>
      <c r="AB1765" s="331"/>
      <c r="AC1765" s="1015"/>
      <c r="AD1765" s="1028"/>
      <c r="AF1765" s="3083">
        <f>V1765+X1765+AA1765-AB1765</f>
        <v>0</v>
      </c>
      <c r="AG1765" s="2087">
        <f>AB1765*1000-AF1765</f>
        <v>0</v>
      </c>
    </row>
    <row r="1766" spans="1:36" x14ac:dyDescent="0.25">
      <c r="A1766" s="137">
        <v>1</v>
      </c>
      <c r="B1766" s="2760" t="s">
        <v>194</v>
      </c>
      <c r="C1766" s="434"/>
      <c r="D1766" s="4"/>
      <c r="E1766" s="494"/>
      <c r="F1766" s="183"/>
      <c r="G1766" s="183"/>
      <c r="H1766" s="183"/>
      <c r="I1766" s="1415"/>
      <c r="J1766" s="1415"/>
      <c r="K1766" s="525"/>
      <c r="L1766" s="525"/>
      <c r="M1766" s="525"/>
      <c r="N1766" s="525"/>
      <c r="O1766" s="525"/>
      <c r="P1766" s="525"/>
      <c r="Q1766" s="331"/>
      <c r="R1766" s="331"/>
      <c r="S1766" s="331"/>
      <c r="T1766" s="331"/>
      <c r="U1766" s="880">
        <f>Q1766/12*$B$4</f>
        <v>0</v>
      </c>
      <c r="V1766" s="331">
        <f>AB1766-AA1766-X1766</f>
        <v>0</v>
      </c>
      <c r="W1766" s="776"/>
      <c r="X1766" s="331"/>
      <c r="Y1766" s="331">
        <f>V1766-U1766</f>
        <v>0</v>
      </c>
      <c r="Z1766" s="331"/>
      <c r="AA1766" s="331"/>
      <c r="AB1766" s="331"/>
      <c r="AC1766" s="1015">
        <f>V1766-U1766-Y1766</f>
        <v>0</v>
      </c>
      <c r="AD1766" s="1028"/>
      <c r="AF1766" s="3083">
        <f>V1766+X1766+AA1766-AB1766</f>
        <v>0</v>
      </c>
      <c r="AG1766" s="137">
        <f>AB1766*1000-AF1766</f>
        <v>0</v>
      </c>
      <c r="AJ1766" s="2087"/>
    </row>
    <row r="1767" spans="1:36" ht="47.25" x14ac:dyDescent="0.25">
      <c r="A1767" s="137">
        <v>1</v>
      </c>
      <c r="B1767" s="492" t="s">
        <v>459</v>
      </c>
      <c r="C1767" s="434"/>
      <c r="D1767" s="4"/>
      <c r="E1767" s="493">
        <f>E1768+E1773</f>
        <v>25102</v>
      </c>
      <c r="F1767" s="493">
        <f t="shared" ref="F1767:G1767" si="866">F1768+F1773</f>
        <v>8367</v>
      </c>
      <c r="G1767" s="493">
        <f t="shared" si="866"/>
        <v>8433</v>
      </c>
      <c r="H1767" s="183">
        <f>G1767/F1767*100</f>
        <v>100.78881319469343</v>
      </c>
      <c r="I1767" s="1415"/>
      <c r="J1767" s="1415"/>
      <c r="K1767" s="525"/>
      <c r="L1767" s="525"/>
      <c r="M1767" s="525"/>
      <c r="N1767" s="525"/>
      <c r="O1767" s="525"/>
      <c r="P1767" s="525"/>
      <c r="Q1767" s="331">
        <f t="shared" ref="Q1767:AB1767" si="867">Q1768+Q1773</f>
        <v>72350.449039999992</v>
      </c>
      <c r="R1767" s="331">
        <f t="shared" ref="R1767:S1767" si="868">R1768+R1773</f>
        <v>72350.449039999992</v>
      </c>
      <c r="S1767" s="331">
        <f t="shared" si="868"/>
        <v>72350.449039999992</v>
      </c>
      <c r="T1767" s="331">
        <f t="shared" ref="T1767" si="869">T1768+T1773</f>
        <v>72350.449039999992</v>
      </c>
      <c r="U1767" s="758">
        <f t="shared" si="867"/>
        <v>24116.81634666667</v>
      </c>
      <c r="V1767" s="331">
        <f t="shared" si="867"/>
        <v>24281.136780000001</v>
      </c>
      <c r="W1767" s="776">
        <f t="shared" si="867"/>
        <v>0</v>
      </c>
      <c r="X1767" s="331">
        <f t="shared" si="867"/>
        <v>0</v>
      </c>
      <c r="Y1767" s="331">
        <f t="shared" si="867"/>
        <v>164.32043333332973</v>
      </c>
      <c r="Z1767" s="331">
        <f t="shared" si="867"/>
        <v>-1.6562300000000001</v>
      </c>
      <c r="AA1767" s="331">
        <f t="shared" si="867"/>
        <v>-0.84292</v>
      </c>
      <c r="AB1767" s="331">
        <f t="shared" si="867"/>
        <v>24280.293859999998</v>
      </c>
      <c r="AC1767" s="1015">
        <f>V1767-U1767-Y1767</f>
        <v>8.5265128291212022E-13</v>
      </c>
      <c r="AD1767" s="1028"/>
      <c r="AF1767" s="3083">
        <f>V1767+X1767+AA1767-AB1767</f>
        <v>0</v>
      </c>
      <c r="AG1767" s="137">
        <f>AB1767*1000-AF1767</f>
        <v>24280293.859999999</v>
      </c>
      <c r="AJ1767" s="2087"/>
    </row>
    <row r="1768" spans="1:36" ht="30" x14ac:dyDescent="0.25">
      <c r="A1768" s="137">
        <v>1</v>
      </c>
      <c r="B1768" s="472" t="s">
        <v>272</v>
      </c>
      <c r="C1768" s="434"/>
      <c r="D1768" s="4"/>
      <c r="E1768" s="493">
        <f>SUM(E1769:E1772)</f>
        <v>114</v>
      </c>
      <c r="F1768" s="493">
        <f t="shared" ref="F1768:G1768" si="870">SUM(F1769:F1772)</f>
        <v>38</v>
      </c>
      <c r="G1768" s="493">
        <f t="shared" si="870"/>
        <v>65</v>
      </c>
      <c r="H1768" s="183">
        <f>G1768/F1768*100</f>
        <v>171.05263157894737</v>
      </c>
      <c r="I1768" s="1415"/>
      <c r="J1768" s="1415"/>
      <c r="K1768" s="525"/>
      <c r="L1768" s="525"/>
      <c r="M1768" s="525"/>
      <c r="N1768" s="525"/>
      <c r="O1768" s="525"/>
      <c r="P1768" s="525"/>
      <c r="Q1768" s="331">
        <f t="shared" ref="Q1768:AB1768" si="871">SUM(Q1769:Q1772)</f>
        <v>896.21100000000001</v>
      </c>
      <c r="R1768" s="331">
        <f t="shared" ref="R1768:S1768" si="872">SUM(R1769:R1772)</f>
        <v>896.21100000000001</v>
      </c>
      <c r="S1768" s="331">
        <f t="shared" si="872"/>
        <v>896.21100000000001</v>
      </c>
      <c r="T1768" s="331">
        <f t="shared" ref="T1768" si="873">SUM(T1769:T1772)</f>
        <v>896.21100000000001</v>
      </c>
      <c r="U1768" s="758">
        <f t="shared" si="871"/>
        <v>298.73700000000002</v>
      </c>
      <c r="V1768" s="331">
        <f t="shared" si="871"/>
        <v>510.99749999999995</v>
      </c>
      <c r="W1768" s="776">
        <f t="shared" si="871"/>
        <v>0</v>
      </c>
      <c r="X1768" s="331">
        <f t="shared" si="871"/>
        <v>0</v>
      </c>
      <c r="Y1768" s="331">
        <f t="shared" si="871"/>
        <v>212.26049999999992</v>
      </c>
      <c r="Z1768" s="331">
        <f t="shared" si="871"/>
        <v>0</v>
      </c>
      <c r="AA1768" s="331">
        <f t="shared" si="871"/>
        <v>0</v>
      </c>
      <c r="AB1768" s="331">
        <f t="shared" si="871"/>
        <v>510.99749999999995</v>
      </c>
      <c r="AC1768" s="1015">
        <f>V1768-U1768-Y1768</f>
        <v>0</v>
      </c>
      <c r="AD1768" s="1028"/>
      <c r="AF1768" s="3083">
        <f>V1768+X1768+AA1768-AB1768</f>
        <v>0</v>
      </c>
      <c r="AG1768" s="137">
        <f>AB1768*1000-AF1768</f>
        <v>510997.49999999994</v>
      </c>
      <c r="AJ1768" s="2087"/>
    </row>
    <row r="1769" spans="1:36" ht="30" x14ac:dyDescent="0.25">
      <c r="A1769" s="137">
        <v>1</v>
      </c>
      <c r="B1769" s="312" t="s">
        <v>460</v>
      </c>
      <c r="C1769" s="434"/>
      <c r="D1769" s="4"/>
      <c r="E1769" s="493"/>
      <c r="F1769" s="183"/>
      <c r="G1769" s="183"/>
      <c r="H1769" s="183"/>
      <c r="I1769" s="1415"/>
      <c r="J1769" s="1415"/>
      <c r="K1769" s="525"/>
      <c r="L1769" s="525"/>
      <c r="M1769" s="525"/>
      <c r="N1769" s="525"/>
      <c r="O1769" s="525"/>
      <c r="P1769" s="525"/>
      <c r="Q1769" s="331"/>
      <c r="R1769" s="331"/>
      <c r="S1769" s="331"/>
      <c r="T1769" s="331"/>
      <c r="U1769" s="758"/>
      <c r="V1769" s="331"/>
      <c r="W1769" s="776"/>
      <c r="X1769" s="331"/>
      <c r="Y1769" s="331"/>
      <c r="Z1769" s="331"/>
      <c r="AA1769" s="331"/>
      <c r="AB1769" s="331"/>
      <c r="AC1769" s="1015">
        <f>V1769-U1769-Y1769</f>
        <v>0</v>
      </c>
      <c r="AD1769" s="1028"/>
      <c r="AF1769" s="3083">
        <f>V1769+X1769+AA1769-AB1769</f>
        <v>0</v>
      </c>
      <c r="AG1769" s="137">
        <f>AB1769*1000-AF1769</f>
        <v>0</v>
      </c>
      <c r="AJ1769" s="2087"/>
    </row>
    <row r="1770" spans="1:36" ht="60" x14ac:dyDescent="0.25">
      <c r="A1770" s="137">
        <v>1</v>
      </c>
      <c r="B1770" s="312" t="s">
        <v>479</v>
      </c>
      <c r="C1770" s="434"/>
      <c r="D1770" s="4"/>
      <c r="E1770" s="493"/>
      <c r="F1770" s="183"/>
      <c r="G1770" s="183"/>
      <c r="H1770" s="183"/>
      <c r="I1770" s="1415"/>
      <c r="J1770" s="1415"/>
      <c r="K1770" s="525"/>
      <c r="L1770" s="525"/>
      <c r="M1770" s="525"/>
      <c r="N1770" s="525"/>
      <c r="O1770" s="525"/>
      <c r="P1770" s="525"/>
      <c r="Q1770" s="331"/>
      <c r="R1770" s="331"/>
      <c r="S1770" s="331"/>
      <c r="T1770" s="331"/>
      <c r="U1770" s="758"/>
      <c r="V1770" s="331"/>
      <c r="W1770" s="776"/>
      <c r="X1770" s="331"/>
      <c r="Y1770" s="331"/>
      <c r="Z1770" s="331"/>
      <c r="AA1770" s="331"/>
      <c r="AB1770" s="331"/>
      <c r="AC1770" s="1015">
        <f>V1770-U1770-Y1770</f>
        <v>0</v>
      </c>
      <c r="AD1770" s="1028"/>
      <c r="AF1770" s="3083">
        <f>V1770+X1770+AA1770-AB1770</f>
        <v>0</v>
      </c>
      <c r="AG1770" s="137">
        <f>AB1770*1000-AF1770</f>
        <v>0</v>
      </c>
      <c r="AJ1770" s="2087"/>
    </row>
    <row r="1771" spans="1:36" ht="45" x14ac:dyDescent="0.25">
      <c r="A1771" s="137">
        <v>1</v>
      </c>
      <c r="B1771" s="312" t="s">
        <v>463</v>
      </c>
      <c r="C1771" s="434"/>
      <c r="D1771" s="4"/>
      <c r="E1771" s="494">
        <v>28</v>
      </c>
      <c r="F1771" s="183">
        <f t="shared" ref="F1771:F1772" si="874">ROUND(E1771/12*$B$4,0)</f>
        <v>9</v>
      </c>
      <c r="G1771" s="183">
        <v>25</v>
      </c>
      <c r="H1771" s="183">
        <f>G1771/F1771*100</f>
        <v>277.77777777777777</v>
      </c>
      <c r="I1771" s="1415"/>
      <c r="J1771" s="1415"/>
      <c r="K1771" s="525"/>
      <c r="L1771" s="525"/>
      <c r="M1771" s="525"/>
      <c r="N1771" s="525"/>
      <c r="O1771" s="525"/>
      <c r="P1771" s="525"/>
      <c r="Q1771" s="331">
        <v>220.12200000000001</v>
      </c>
      <c r="R1771" s="331">
        <v>220.12200000000001</v>
      </c>
      <c r="S1771" s="331">
        <v>220.12200000000001</v>
      </c>
      <c r="T1771" s="331">
        <v>220.12200000000001</v>
      </c>
      <c r="U1771" s="758">
        <f t="shared" ref="U1771:U1772" si="875">Q1771/12*$B$4+(R1771-Q1771)/11*3+(S1771-R1771)/10*2+(T1771-S1771)/9*1</f>
        <v>73.374000000000009</v>
      </c>
      <c r="V1771" s="331">
        <f>AB1771-AA1771-X1771</f>
        <v>196.53749999999999</v>
      </c>
      <c r="W1771" s="776"/>
      <c r="X1771" s="331"/>
      <c r="Y1771" s="331">
        <f>V1771-U1771</f>
        <v>123.16349999999998</v>
      </c>
      <c r="Z1771" s="331"/>
      <c r="AA1771" s="331">
        <v>0</v>
      </c>
      <c r="AB1771" s="331">
        <v>196.53749999999999</v>
      </c>
      <c r="AC1771" s="1015">
        <f>V1771-U1771-Y1771</f>
        <v>0</v>
      </c>
      <c r="AD1771" s="1028"/>
      <c r="AF1771" s="3083">
        <f>V1771+X1771+AA1771-AB1771</f>
        <v>0</v>
      </c>
      <c r="AG1771" s="137">
        <f>AB1771*1000-AF1771</f>
        <v>196537.5</v>
      </c>
      <c r="AJ1771" s="2087"/>
    </row>
    <row r="1772" spans="1:36" ht="30" x14ac:dyDescent="0.25">
      <c r="A1772" s="137">
        <v>1</v>
      </c>
      <c r="B1772" s="312" t="s">
        <v>464</v>
      </c>
      <c r="C1772" s="434"/>
      <c r="D1772" s="4"/>
      <c r="E1772" s="495">
        <v>86</v>
      </c>
      <c r="F1772" s="183">
        <f t="shared" si="874"/>
        <v>29</v>
      </c>
      <c r="G1772" s="183">
        <v>40</v>
      </c>
      <c r="H1772" s="183">
        <f>G1772/F1772*100</f>
        <v>137.93103448275863</v>
      </c>
      <c r="I1772" s="1415"/>
      <c r="J1772" s="1415"/>
      <c r="K1772" s="525"/>
      <c r="L1772" s="525"/>
      <c r="M1772" s="525"/>
      <c r="N1772" s="525"/>
      <c r="O1772" s="525"/>
      <c r="P1772" s="525"/>
      <c r="Q1772" s="331">
        <v>676.08900000000006</v>
      </c>
      <c r="R1772" s="331">
        <v>676.08900000000006</v>
      </c>
      <c r="S1772" s="331">
        <v>676.08900000000006</v>
      </c>
      <c r="T1772" s="331">
        <v>676.08900000000006</v>
      </c>
      <c r="U1772" s="758">
        <f t="shared" si="875"/>
        <v>225.36300000000003</v>
      </c>
      <c r="V1772" s="331">
        <f>AB1772-AA1772-X1772</f>
        <v>314.45999999999998</v>
      </c>
      <c r="W1772" s="776"/>
      <c r="X1772" s="331"/>
      <c r="Y1772" s="331">
        <f>V1772-U1772</f>
        <v>89.096999999999952</v>
      </c>
      <c r="Z1772" s="331"/>
      <c r="AA1772" s="331">
        <v>0</v>
      </c>
      <c r="AB1772" s="331">
        <v>314.45999999999998</v>
      </c>
      <c r="AC1772" s="1015">
        <f>V1772-U1772-Y1772</f>
        <v>0</v>
      </c>
      <c r="AD1772" s="1028"/>
      <c r="AF1772" s="3083">
        <f>V1772+X1772+AA1772-AB1772</f>
        <v>0</v>
      </c>
      <c r="AG1772" s="137">
        <f>AB1772*1000-AF1772</f>
        <v>314460</v>
      </c>
      <c r="AJ1772" s="2087"/>
    </row>
    <row r="1773" spans="1:36" ht="45" x14ac:dyDescent="0.25">
      <c r="A1773" s="137">
        <v>1</v>
      </c>
      <c r="B1773" s="472" t="s">
        <v>273</v>
      </c>
      <c r="C1773" s="434"/>
      <c r="D1773" s="4"/>
      <c r="E1773" s="496">
        <f>SUM(E1774:E1776)</f>
        <v>24988</v>
      </c>
      <c r="F1773" s="496">
        <f t="shared" ref="F1773:G1773" si="876">SUM(F1774:F1776)</f>
        <v>8329</v>
      </c>
      <c r="G1773" s="496">
        <f t="shared" si="876"/>
        <v>8368</v>
      </c>
      <c r="H1773" s="183">
        <f>G1773/F1773*100</f>
        <v>100.46824348661303</v>
      </c>
      <c r="I1773" s="1415"/>
      <c r="J1773" s="1415"/>
      <c r="K1773" s="525"/>
      <c r="L1773" s="525"/>
      <c r="M1773" s="525"/>
      <c r="N1773" s="525"/>
      <c r="O1773" s="525"/>
      <c r="P1773" s="525"/>
      <c r="Q1773" s="331">
        <f t="shared" ref="Q1773:AB1773" si="877">SUM(Q1774:Q1776)</f>
        <v>71454.238039999997</v>
      </c>
      <c r="R1773" s="331">
        <f t="shared" ref="R1773:S1773" si="878">SUM(R1774:R1776)</f>
        <v>71454.238039999997</v>
      </c>
      <c r="S1773" s="331">
        <f t="shared" si="878"/>
        <v>71454.238039999997</v>
      </c>
      <c r="T1773" s="331">
        <f t="shared" ref="T1773" si="879">SUM(T1774:T1776)</f>
        <v>71454.238039999997</v>
      </c>
      <c r="U1773" s="758">
        <f t="shared" si="877"/>
        <v>23818.079346666669</v>
      </c>
      <c r="V1773" s="331">
        <f t="shared" si="877"/>
        <v>23770.139279999999</v>
      </c>
      <c r="W1773" s="776">
        <f t="shared" si="877"/>
        <v>0</v>
      </c>
      <c r="X1773" s="331">
        <f t="shared" si="877"/>
        <v>0</v>
      </c>
      <c r="Y1773" s="331">
        <f t="shared" si="877"/>
        <v>-47.940066666670191</v>
      </c>
      <c r="Z1773" s="331">
        <f t="shared" si="877"/>
        <v>-1.6562300000000001</v>
      </c>
      <c r="AA1773" s="331">
        <f t="shared" si="877"/>
        <v>-0.84292</v>
      </c>
      <c r="AB1773" s="331">
        <f t="shared" si="877"/>
        <v>23769.296359999997</v>
      </c>
      <c r="AC1773" s="1015">
        <f>V1773-U1773-Y1773</f>
        <v>4.5474735088646412E-13</v>
      </c>
      <c r="AD1773" s="1028"/>
      <c r="AF1773" s="3083">
        <f>V1773+X1773+AA1773-AB1773</f>
        <v>0</v>
      </c>
      <c r="AG1773" s="137">
        <f>AB1773*1000-AF1773</f>
        <v>23769296.359999996</v>
      </c>
      <c r="AJ1773" s="2087"/>
    </row>
    <row r="1774" spans="1:36" ht="30" x14ac:dyDescent="0.25">
      <c r="A1774" s="137">
        <v>1</v>
      </c>
      <c r="B1774" s="312" t="s">
        <v>465</v>
      </c>
      <c r="C1774" s="434"/>
      <c r="D1774" s="4"/>
      <c r="E1774" s="497"/>
      <c r="F1774" s="183"/>
      <c r="G1774" s="183"/>
      <c r="H1774" s="183"/>
      <c r="I1774" s="1415"/>
      <c r="J1774" s="1415"/>
      <c r="K1774" s="525"/>
      <c r="L1774" s="525"/>
      <c r="M1774" s="525"/>
      <c r="N1774" s="525"/>
      <c r="O1774" s="525"/>
      <c r="P1774" s="525"/>
      <c r="Q1774" s="331"/>
      <c r="R1774" s="331"/>
      <c r="S1774" s="331"/>
      <c r="T1774" s="331"/>
      <c r="U1774" s="758"/>
      <c r="V1774" s="331"/>
      <c r="W1774" s="776"/>
      <c r="X1774" s="331"/>
      <c r="Y1774" s="331"/>
      <c r="Z1774" s="331"/>
      <c r="AA1774" s="331"/>
      <c r="AB1774" s="331"/>
      <c r="AC1774" s="1015">
        <f>V1774-U1774-Y1774</f>
        <v>0</v>
      </c>
      <c r="AD1774" s="1028"/>
      <c r="AF1774" s="3083">
        <f>V1774+X1774+AA1774-AB1774</f>
        <v>0</v>
      </c>
      <c r="AG1774" s="137">
        <f>AB1774*1000-AF1774</f>
        <v>0</v>
      </c>
      <c r="AJ1774" s="2087"/>
    </row>
    <row r="1775" spans="1:36" ht="60" x14ac:dyDescent="0.25">
      <c r="A1775" s="137">
        <v>1</v>
      </c>
      <c r="B1775" s="312" t="s">
        <v>466</v>
      </c>
      <c r="C1775" s="434"/>
      <c r="D1775" s="4"/>
      <c r="E1775" s="497">
        <v>17020</v>
      </c>
      <c r="F1775" s="183">
        <f t="shared" ref="F1775:F1776" si="880">ROUND(E1775/12*$B$4,0)</f>
        <v>5673</v>
      </c>
      <c r="G1775" s="183">
        <v>6058</v>
      </c>
      <c r="H1775" s="183">
        <f>G1775/F1775*100</f>
        <v>106.78653269874845</v>
      </c>
      <c r="I1775" s="1415"/>
      <c r="J1775" s="1415"/>
      <c r="K1775" s="525"/>
      <c r="L1775" s="525"/>
      <c r="M1775" s="525"/>
      <c r="N1775" s="525"/>
      <c r="O1775" s="525"/>
      <c r="P1775" s="525"/>
      <c r="Q1775" s="331">
        <v>56479.338199999998</v>
      </c>
      <c r="R1775" s="331">
        <v>56479.338199999998</v>
      </c>
      <c r="S1775" s="331">
        <v>56479.338199999998</v>
      </c>
      <c r="T1775" s="331">
        <v>56479.338199999998</v>
      </c>
      <c r="U1775" s="758">
        <f t="shared" ref="U1775:U1777" si="881">Q1775/12*$B$4+(R1775-Q1775)/11*3+(S1775-R1775)/10*2+(T1775-S1775)/9*1</f>
        <v>18826.446066666667</v>
      </c>
      <c r="V1775" s="331">
        <f>AB1775-AA1775-X1775</f>
        <v>19778.482939999998</v>
      </c>
      <c r="W1775" s="776"/>
      <c r="X1775" s="331"/>
      <c r="Y1775" s="331">
        <f>V1775-U1775</f>
        <v>952.03687333333073</v>
      </c>
      <c r="Z1775" s="331"/>
      <c r="AA1775" s="331">
        <v>0</v>
      </c>
      <c r="AB1775" s="331">
        <v>19778.482939999998</v>
      </c>
      <c r="AC1775" s="1015">
        <f>V1775-U1775-Y1775</f>
        <v>0</v>
      </c>
      <c r="AD1775" s="1028"/>
      <c r="AF1775" s="3083">
        <f>V1775+X1775+AA1775-AB1775</f>
        <v>0</v>
      </c>
      <c r="AG1775" s="137">
        <f>AB1775*1000-AF1775</f>
        <v>19778482.939999998</v>
      </c>
      <c r="AJ1775" s="2087"/>
    </row>
    <row r="1776" spans="1:36" ht="45" x14ac:dyDescent="0.25">
      <c r="A1776" s="137">
        <v>1</v>
      </c>
      <c r="B1776" s="312" t="s">
        <v>467</v>
      </c>
      <c r="C1776" s="434"/>
      <c r="D1776" s="4"/>
      <c r="E1776" s="497">
        <v>7968</v>
      </c>
      <c r="F1776" s="183">
        <f t="shared" si="880"/>
        <v>2656</v>
      </c>
      <c r="G1776" s="183">
        <v>2310</v>
      </c>
      <c r="H1776" s="183">
        <f>G1776/F1776*100</f>
        <v>86.972891566265062</v>
      </c>
      <c r="I1776" s="1415"/>
      <c r="J1776" s="1415"/>
      <c r="K1776" s="525"/>
      <c r="L1776" s="525"/>
      <c r="M1776" s="525"/>
      <c r="N1776" s="525"/>
      <c r="O1776" s="525"/>
      <c r="P1776" s="525"/>
      <c r="Q1776" s="331">
        <v>14974.899840000002</v>
      </c>
      <c r="R1776" s="331">
        <v>14974.899840000002</v>
      </c>
      <c r="S1776" s="331">
        <v>14974.899840000002</v>
      </c>
      <c r="T1776" s="331">
        <v>14974.899840000002</v>
      </c>
      <c r="U1776" s="758">
        <f t="shared" si="881"/>
        <v>4991.6332800000009</v>
      </c>
      <c r="V1776" s="331">
        <f>AB1776-AA1776-X1776</f>
        <v>3991.65634</v>
      </c>
      <c r="W1776" s="776"/>
      <c r="X1776" s="331"/>
      <c r="Y1776" s="331">
        <f>V1776-U1776</f>
        <v>-999.97694000000092</v>
      </c>
      <c r="Z1776" s="331">
        <v>-1.6562300000000001</v>
      </c>
      <c r="AA1776" s="331">
        <v>-0.84292</v>
      </c>
      <c r="AB1776" s="331">
        <v>3990.81342</v>
      </c>
      <c r="AC1776" s="1015">
        <f>V1776-U1776-Y1776</f>
        <v>0</v>
      </c>
      <c r="AD1776" s="1028"/>
      <c r="AF1776" s="3083">
        <f>V1776+X1776+AA1776-AB1776</f>
        <v>0</v>
      </c>
      <c r="AG1776" s="137">
        <f>AB1776*1000-AF1776</f>
        <v>3990813.42</v>
      </c>
      <c r="AJ1776" s="2087"/>
    </row>
    <row r="1777" spans="1:36" ht="29.25" x14ac:dyDescent="0.25">
      <c r="A1777" s="137">
        <v>1</v>
      </c>
      <c r="B1777" s="2082" t="s">
        <v>311</v>
      </c>
      <c r="C1777" s="434"/>
      <c r="D1777" s="4"/>
      <c r="E1777" s="497">
        <f>E1778+E1779+E1783+E1784</f>
        <v>5000</v>
      </c>
      <c r="F1777" s="183">
        <f t="shared" ref="F1777:G1777" si="882">F1778+F1779+F1783+F1784</f>
        <v>1667</v>
      </c>
      <c r="G1777" s="183">
        <f t="shared" si="882"/>
        <v>2502</v>
      </c>
      <c r="H1777" s="183">
        <f>G1777/F1777*100</f>
        <v>150.08998200359929</v>
      </c>
      <c r="I1777" s="1415"/>
      <c r="J1777" s="1415"/>
      <c r="K1777" s="525"/>
      <c r="L1777" s="525"/>
      <c r="M1777" s="525"/>
      <c r="N1777" s="525"/>
      <c r="O1777" s="525"/>
      <c r="P1777" s="525"/>
      <c r="Q1777" s="331">
        <v>3286.0499999999993</v>
      </c>
      <c r="R1777" s="331">
        <v>3286.0499999999993</v>
      </c>
      <c r="S1777" s="331">
        <v>3286.0499999999993</v>
      </c>
      <c r="T1777" s="331">
        <v>3286.0499999999993</v>
      </c>
      <c r="U1777" s="758">
        <f t="shared" si="881"/>
        <v>1095.3499999999997</v>
      </c>
      <c r="V1777" s="331">
        <f>AB1777-AA1777-X1777</f>
        <v>2329.1868600000025</v>
      </c>
      <c r="W1777" s="776"/>
      <c r="X1777" s="331"/>
      <c r="Y1777" s="331">
        <f>V1777-U1777</f>
        <v>1233.8368600000028</v>
      </c>
      <c r="Z1777" s="331"/>
      <c r="AA1777" s="331">
        <v>0</v>
      </c>
      <c r="AB1777" s="331">
        <v>2329.1868600000025</v>
      </c>
      <c r="AC1777" s="1015">
        <f>V1777-U1777-Y1777</f>
        <v>0</v>
      </c>
      <c r="AD1777" s="1028"/>
      <c r="AF1777" s="3083">
        <f>V1777+X1777+AA1777-AB1777</f>
        <v>0</v>
      </c>
      <c r="AG1777" s="137">
        <f>AB1777*1000-AF1777</f>
        <v>2329186.8600000027</v>
      </c>
      <c r="AJ1777" s="2087"/>
    </row>
    <row r="1778" spans="1:36" x14ac:dyDescent="0.25">
      <c r="A1778" s="137">
        <v>1</v>
      </c>
      <c r="B1778" s="312" t="s">
        <v>304</v>
      </c>
      <c r="C1778" s="434"/>
      <c r="D1778" s="4"/>
      <c r="E1778" s="497"/>
      <c r="F1778" s="183"/>
      <c r="G1778" s="183"/>
      <c r="H1778" s="183"/>
      <c r="I1778" s="1415"/>
      <c r="J1778" s="1415"/>
      <c r="K1778" s="525"/>
      <c r="L1778" s="525"/>
      <c r="M1778" s="525"/>
      <c r="N1778" s="525"/>
      <c r="O1778" s="525"/>
      <c r="P1778" s="525"/>
      <c r="Q1778" s="331"/>
      <c r="R1778" s="331"/>
      <c r="S1778" s="331"/>
      <c r="T1778" s="331"/>
      <c r="U1778" s="758"/>
      <c r="V1778" s="331"/>
      <c r="W1778" s="776"/>
      <c r="X1778" s="331"/>
      <c r="Y1778" s="331"/>
      <c r="Z1778" s="331"/>
      <c r="AA1778" s="331"/>
      <c r="AB1778" s="331"/>
      <c r="AC1778" s="1015">
        <f>V1778-U1778-Y1778</f>
        <v>0</v>
      </c>
      <c r="AD1778" s="1028"/>
      <c r="AF1778" s="3083">
        <f>V1778+X1778+AA1778-AB1778</f>
        <v>0</v>
      </c>
      <c r="AG1778" s="137">
        <f>AB1778*1000-AF1778</f>
        <v>0</v>
      </c>
      <c r="AJ1778" s="2087"/>
    </row>
    <row r="1779" spans="1:36" ht="30" x14ac:dyDescent="0.25">
      <c r="A1779" s="137">
        <v>1</v>
      </c>
      <c r="B1779" s="472" t="s">
        <v>443</v>
      </c>
      <c r="C1779" s="434"/>
      <c r="D1779" s="4"/>
      <c r="E1779" s="496">
        <f>E1780+E1781/4+E1782</f>
        <v>5000</v>
      </c>
      <c r="F1779" s="183">
        <f t="shared" ref="F1779:G1779" si="883">F1780+F1781/4+F1782</f>
        <v>1667</v>
      </c>
      <c r="G1779" s="183">
        <f t="shared" si="883"/>
        <v>2502</v>
      </c>
      <c r="H1779" s="183">
        <f>G1779/F1779*100</f>
        <v>150.08998200359929</v>
      </c>
      <c r="I1779" s="1415"/>
      <c r="J1779" s="1415"/>
      <c r="K1779" s="525"/>
      <c r="L1779" s="525"/>
      <c r="M1779" s="525"/>
      <c r="N1779" s="525"/>
      <c r="O1779" s="525"/>
      <c r="P1779" s="525"/>
      <c r="Q1779" s="331"/>
      <c r="R1779" s="331"/>
      <c r="S1779" s="331"/>
      <c r="T1779" s="331"/>
      <c r="U1779" s="758"/>
      <c r="V1779" s="331"/>
      <c r="W1779" s="776"/>
      <c r="X1779" s="331"/>
      <c r="Y1779" s="331"/>
      <c r="Z1779" s="331"/>
      <c r="AA1779" s="331"/>
      <c r="AB1779" s="331"/>
      <c r="AC1779" s="1015">
        <f>V1779-U1779-Y1779</f>
        <v>0</v>
      </c>
      <c r="AD1779" s="1028"/>
      <c r="AF1779" s="3083">
        <f>V1779+X1779+AA1779-AB1779</f>
        <v>0</v>
      </c>
      <c r="AG1779" s="137">
        <f>AB1779*1000-AF1779</f>
        <v>0</v>
      </c>
      <c r="AJ1779" s="2087"/>
    </row>
    <row r="1780" spans="1:36" x14ac:dyDescent="0.25">
      <c r="A1780" s="137">
        <v>1</v>
      </c>
      <c r="B1780" s="312" t="s">
        <v>444</v>
      </c>
      <c r="C1780" s="434"/>
      <c r="D1780" s="4"/>
      <c r="E1780" s="2761"/>
      <c r="F1780" s="183"/>
      <c r="G1780" s="183"/>
      <c r="H1780" s="183"/>
      <c r="I1780" s="1415"/>
      <c r="J1780" s="1415"/>
      <c r="K1780" s="525"/>
      <c r="L1780" s="525"/>
      <c r="M1780" s="525"/>
      <c r="N1780" s="525"/>
      <c r="O1780" s="525"/>
      <c r="P1780" s="525"/>
      <c r="Q1780" s="331"/>
      <c r="R1780" s="331"/>
      <c r="S1780" s="331"/>
      <c r="T1780" s="331"/>
      <c r="U1780" s="758"/>
      <c r="V1780" s="331"/>
      <c r="W1780" s="776"/>
      <c r="X1780" s="331"/>
      <c r="Y1780" s="331"/>
      <c r="Z1780" s="331"/>
      <c r="AA1780" s="331"/>
      <c r="AB1780" s="331"/>
      <c r="AC1780" s="1015">
        <f>V1780-U1780-Y1780</f>
        <v>0</v>
      </c>
      <c r="AD1780" s="1028"/>
      <c r="AF1780" s="3083">
        <f>V1780+X1780+AA1780-AB1780</f>
        <v>0</v>
      </c>
      <c r="AG1780" s="137">
        <f>AB1780*1000-AF1780</f>
        <v>0</v>
      </c>
      <c r="AJ1780" s="2087"/>
    </row>
    <row r="1781" spans="1:36" ht="30" x14ac:dyDescent="0.25">
      <c r="A1781" s="137">
        <v>1</v>
      </c>
      <c r="B1781" s="312" t="s">
        <v>445</v>
      </c>
      <c r="C1781" s="434"/>
      <c r="D1781" s="4"/>
      <c r="E1781" s="497"/>
      <c r="F1781" s="183"/>
      <c r="G1781" s="183"/>
      <c r="H1781" s="183"/>
      <c r="I1781" s="1415"/>
      <c r="J1781" s="1415"/>
      <c r="K1781" s="525"/>
      <c r="L1781" s="525"/>
      <c r="M1781" s="525"/>
      <c r="N1781" s="525"/>
      <c r="O1781" s="525"/>
      <c r="P1781" s="525"/>
      <c r="Q1781" s="331"/>
      <c r="R1781" s="331"/>
      <c r="S1781" s="331"/>
      <c r="T1781" s="331"/>
      <c r="U1781" s="758"/>
      <c r="V1781" s="331"/>
      <c r="W1781" s="776"/>
      <c r="X1781" s="331"/>
      <c r="Y1781" s="331"/>
      <c r="Z1781" s="331"/>
      <c r="AA1781" s="331"/>
      <c r="AB1781" s="331"/>
      <c r="AC1781" s="1015">
        <f>V1781-U1781-Y1781</f>
        <v>0</v>
      </c>
      <c r="AD1781" s="1028"/>
      <c r="AF1781" s="3083">
        <f>V1781+X1781+AA1781-AB1781</f>
        <v>0</v>
      </c>
      <c r="AG1781" s="137">
        <f>AB1781*1000-AF1781</f>
        <v>0</v>
      </c>
      <c r="AJ1781" s="2087"/>
    </row>
    <row r="1782" spans="1:36" ht="45" x14ac:dyDescent="0.25">
      <c r="A1782" s="137">
        <v>1</v>
      </c>
      <c r="B1782" s="312" t="s">
        <v>446</v>
      </c>
      <c r="C1782" s="434"/>
      <c r="D1782" s="4"/>
      <c r="E1782" s="497">
        <v>5000</v>
      </c>
      <c r="F1782" s="183">
        <f t="shared" ref="F1782" si="884">ROUND(E1782/12*$B$4,0)</f>
        <v>1667</v>
      </c>
      <c r="G1782" s="183">
        <v>2502</v>
      </c>
      <c r="H1782" s="183">
        <f>G1782/F1782*100</f>
        <v>150.08998200359929</v>
      </c>
      <c r="I1782" s="1415"/>
      <c r="J1782" s="1415"/>
      <c r="K1782" s="525"/>
      <c r="L1782" s="525"/>
      <c r="M1782" s="525"/>
      <c r="N1782" s="525"/>
      <c r="O1782" s="525"/>
      <c r="P1782" s="525"/>
      <c r="Q1782" s="331"/>
      <c r="R1782" s="331"/>
      <c r="S1782" s="331"/>
      <c r="T1782" s="331"/>
      <c r="U1782" s="758"/>
      <c r="V1782" s="331"/>
      <c r="W1782" s="776"/>
      <c r="X1782" s="331"/>
      <c r="Y1782" s="331"/>
      <c r="Z1782" s="331"/>
      <c r="AA1782" s="331"/>
      <c r="AB1782" s="331"/>
      <c r="AC1782" s="1015">
        <f>V1782-U1782-Y1782</f>
        <v>0</v>
      </c>
      <c r="AD1782" s="1028"/>
      <c r="AF1782" s="3083">
        <f>V1782+X1782+AA1782-AB1782</f>
        <v>0</v>
      </c>
      <c r="AG1782" s="137">
        <f>AB1782*1000-AF1782</f>
        <v>0</v>
      </c>
      <c r="AJ1782" s="2087"/>
    </row>
    <row r="1783" spans="1:36" ht="60" x14ac:dyDescent="0.25">
      <c r="A1783" s="137">
        <v>1</v>
      </c>
      <c r="B1783" s="312" t="s">
        <v>447</v>
      </c>
      <c r="C1783" s="434"/>
      <c r="D1783" s="4"/>
      <c r="E1783" s="495"/>
      <c r="F1783" s="183"/>
      <c r="G1783" s="183"/>
      <c r="H1783" s="183"/>
      <c r="I1783" s="1415"/>
      <c r="J1783" s="1415"/>
      <c r="K1783" s="525"/>
      <c r="L1783" s="525"/>
      <c r="M1783" s="525"/>
      <c r="N1783" s="525"/>
      <c r="O1783" s="525"/>
      <c r="P1783" s="525"/>
      <c r="Q1783" s="331"/>
      <c r="R1783" s="331"/>
      <c r="S1783" s="331"/>
      <c r="T1783" s="331"/>
      <c r="U1783" s="758"/>
      <c r="V1783" s="331"/>
      <c r="W1783" s="776"/>
      <c r="X1783" s="331"/>
      <c r="Y1783" s="331"/>
      <c r="Z1783" s="331"/>
      <c r="AA1783" s="331"/>
      <c r="AB1783" s="331"/>
      <c r="AC1783" s="1015">
        <f>V1783-U1783-Y1783</f>
        <v>0</v>
      </c>
      <c r="AD1783" s="1028"/>
      <c r="AF1783" s="3083">
        <f>V1783+X1783+AA1783-AB1783</f>
        <v>0</v>
      </c>
      <c r="AG1783" s="137">
        <f>AB1783*1000-AF1783</f>
        <v>0</v>
      </c>
      <c r="AJ1783" s="2087"/>
    </row>
    <row r="1784" spans="1:36" ht="45" x14ac:dyDescent="0.25">
      <c r="A1784" s="137">
        <v>1</v>
      </c>
      <c r="B1784" s="311" t="s">
        <v>448</v>
      </c>
      <c r="C1784" s="434"/>
      <c r="D1784" s="4"/>
      <c r="E1784" s="495"/>
      <c r="F1784" s="183"/>
      <c r="G1784" s="183"/>
      <c r="H1784" s="183"/>
      <c r="I1784" s="1415"/>
      <c r="J1784" s="1415"/>
      <c r="K1784" s="525"/>
      <c r="L1784" s="525"/>
      <c r="M1784" s="525"/>
      <c r="N1784" s="525"/>
      <c r="O1784" s="525"/>
      <c r="P1784" s="525"/>
      <c r="Q1784" s="331"/>
      <c r="R1784" s="331"/>
      <c r="S1784" s="331"/>
      <c r="T1784" s="331"/>
      <c r="U1784" s="758"/>
      <c r="V1784" s="331"/>
      <c r="W1784" s="776"/>
      <c r="X1784" s="331"/>
      <c r="Y1784" s="331"/>
      <c r="Z1784" s="331"/>
      <c r="AA1784" s="331"/>
      <c r="AB1784" s="331"/>
      <c r="AC1784" s="1015">
        <f>V1784-U1784-Y1784</f>
        <v>0</v>
      </c>
      <c r="AD1784" s="1028"/>
      <c r="AF1784" s="3083">
        <f>V1784+X1784+AA1784-AB1784</f>
        <v>0</v>
      </c>
      <c r="AG1784" s="137">
        <f>AB1784*1000-AF1784</f>
        <v>0</v>
      </c>
      <c r="AJ1784" s="2087"/>
    </row>
    <row r="1785" spans="1:36" ht="29.25" x14ac:dyDescent="0.25">
      <c r="A1785" s="137">
        <v>1</v>
      </c>
      <c r="B1785" s="524" t="s">
        <v>312</v>
      </c>
      <c r="C1785" s="434"/>
      <c r="D1785" s="4"/>
      <c r="E1785" s="221">
        <f>E1786+E1787+E1789</f>
        <v>400</v>
      </c>
      <c r="F1785" s="183">
        <f t="shared" ref="F1785:G1785" si="885">F1786+F1787+F1789</f>
        <v>133</v>
      </c>
      <c r="G1785" s="183">
        <f t="shared" si="885"/>
        <v>136</v>
      </c>
      <c r="H1785" s="183">
        <f>G1785/F1785*100</f>
        <v>102.25563909774435</v>
      </c>
      <c r="I1785" s="1415"/>
      <c r="J1785" s="1415"/>
      <c r="K1785" s="525"/>
      <c r="L1785" s="525"/>
      <c r="M1785" s="525"/>
      <c r="N1785" s="525"/>
      <c r="O1785" s="525"/>
      <c r="P1785" s="525"/>
      <c r="Q1785" s="331"/>
      <c r="R1785" s="331"/>
      <c r="S1785" s="331"/>
      <c r="T1785" s="331"/>
      <c r="U1785" s="758"/>
      <c r="V1785" s="331"/>
      <c r="W1785" s="776"/>
      <c r="X1785" s="331"/>
      <c r="Y1785" s="331"/>
      <c r="Z1785" s="331"/>
      <c r="AA1785" s="331"/>
      <c r="AB1785" s="331"/>
      <c r="AC1785" s="1015">
        <f>V1785-U1785-Y1785</f>
        <v>0</v>
      </c>
      <c r="AD1785" s="1028"/>
      <c r="AF1785" s="3083">
        <f>V1785+X1785+AA1785-AB1785</f>
        <v>0</v>
      </c>
      <c r="AG1785" s="137">
        <f>AB1785*1000-AF1785</f>
        <v>0</v>
      </c>
      <c r="AJ1785" s="2087"/>
    </row>
    <row r="1786" spans="1:36" x14ac:dyDescent="0.25">
      <c r="A1786" s="137">
        <v>1</v>
      </c>
      <c r="B1786" s="524" t="s">
        <v>320</v>
      </c>
      <c r="C1786" s="434"/>
      <c r="D1786" s="4"/>
      <c r="E1786" s="221"/>
      <c r="F1786" s="123"/>
      <c r="G1786" s="183"/>
      <c r="H1786" s="183"/>
      <c r="I1786" s="1415"/>
      <c r="J1786" s="1415"/>
      <c r="K1786" s="122"/>
      <c r="L1786" s="122"/>
      <c r="M1786" s="122"/>
      <c r="N1786" s="122"/>
      <c r="O1786" s="122"/>
      <c r="P1786" s="122"/>
      <c r="Q1786" s="331"/>
      <c r="R1786" s="331"/>
      <c r="S1786" s="331"/>
      <c r="T1786" s="331"/>
      <c r="U1786" s="758"/>
      <c r="V1786" s="331">
        <f>AB1786-AA1786-X1786</f>
        <v>0</v>
      </c>
      <c r="W1786" s="776"/>
      <c r="X1786" s="331"/>
      <c r="Y1786" s="331"/>
      <c r="Z1786" s="331"/>
      <c r="AA1786" s="331"/>
      <c r="AB1786" s="331"/>
      <c r="AC1786" s="1015">
        <f>V1786-U1786-Y1786</f>
        <v>0</v>
      </c>
      <c r="AD1786" s="1028"/>
      <c r="AF1786" s="3083">
        <f>V1786+X1786+AA1786-AB1786</f>
        <v>0</v>
      </c>
      <c r="AG1786" s="137">
        <f>AB1786*1000-AF1786</f>
        <v>0</v>
      </c>
      <c r="AJ1786" s="2087"/>
    </row>
    <row r="1787" spans="1:36" x14ac:dyDescent="0.25">
      <c r="A1787" s="137">
        <v>1</v>
      </c>
      <c r="B1787" s="4" t="s">
        <v>321</v>
      </c>
      <c r="C1787" s="434"/>
      <c r="D1787" s="4"/>
      <c r="E1787" s="221"/>
      <c r="F1787" s="123"/>
      <c r="G1787" s="183"/>
      <c r="H1787" s="183"/>
      <c r="I1787" s="1415"/>
      <c r="J1787" s="1415"/>
      <c r="K1787" s="122"/>
      <c r="L1787" s="122"/>
      <c r="M1787" s="122"/>
      <c r="N1787" s="122"/>
      <c r="O1787" s="122"/>
      <c r="P1787" s="122"/>
      <c r="Q1787" s="331"/>
      <c r="R1787" s="331"/>
      <c r="S1787" s="331"/>
      <c r="T1787" s="331"/>
      <c r="U1787" s="758"/>
      <c r="V1787" s="331">
        <f>AB1787-AA1787-X1787</f>
        <v>0</v>
      </c>
      <c r="W1787" s="776"/>
      <c r="X1787" s="331"/>
      <c r="Y1787" s="331"/>
      <c r="Z1787" s="331"/>
      <c r="AA1787" s="331"/>
      <c r="AB1787" s="331"/>
      <c r="AC1787" s="1015">
        <f>V1787-U1787-Y1787</f>
        <v>0</v>
      </c>
      <c r="AD1787" s="1028"/>
      <c r="AF1787" s="3083">
        <f>V1787+X1787+AA1787-AB1787</f>
        <v>0</v>
      </c>
      <c r="AG1787" s="137">
        <f>AB1787*1000-AF1787</f>
        <v>0</v>
      </c>
      <c r="AJ1787" s="2087"/>
    </row>
    <row r="1788" spans="1:36" x14ac:dyDescent="0.25">
      <c r="A1788" s="137">
        <v>1</v>
      </c>
      <c r="B1788" s="538" t="s">
        <v>322</v>
      </c>
      <c r="C1788" s="434"/>
      <c r="D1788" s="4"/>
      <c r="E1788" s="221"/>
      <c r="F1788" s="123"/>
      <c r="G1788" s="183"/>
      <c r="H1788" s="183"/>
      <c r="I1788" s="1415"/>
      <c r="J1788" s="1415"/>
      <c r="K1788" s="122"/>
      <c r="L1788" s="122"/>
      <c r="M1788" s="122"/>
      <c r="N1788" s="122"/>
      <c r="O1788" s="122"/>
      <c r="P1788" s="122"/>
      <c r="Q1788" s="331"/>
      <c r="R1788" s="331"/>
      <c r="S1788" s="331"/>
      <c r="T1788" s="331"/>
      <c r="U1788" s="758"/>
      <c r="V1788" s="331">
        <f>AB1788-AA1788-X1788</f>
        <v>0</v>
      </c>
      <c r="W1788" s="776"/>
      <c r="X1788" s="331"/>
      <c r="Y1788" s="331"/>
      <c r="Z1788" s="331"/>
      <c r="AA1788" s="331"/>
      <c r="AB1788" s="331"/>
      <c r="AC1788" s="1015">
        <f>V1788-U1788-Y1788</f>
        <v>0</v>
      </c>
      <c r="AD1788" s="1028"/>
      <c r="AF1788" s="3083">
        <f>V1788+X1788+AA1788-AB1788</f>
        <v>0</v>
      </c>
      <c r="AG1788" s="137">
        <f>AB1788*1000-AF1788</f>
        <v>0</v>
      </c>
      <c r="AJ1788" s="2087"/>
    </row>
    <row r="1789" spans="1:36" s="2087" customFormat="1" x14ac:dyDescent="0.25">
      <c r="A1789" s="2087">
        <v>1</v>
      </c>
      <c r="B1789" s="2800" t="s">
        <v>495</v>
      </c>
      <c r="C1789" s="434"/>
      <c r="D1789" s="4"/>
      <c r="E1789" s="245">
        <f>E1790+E1791+E1792</f>
        <v>400</v>
      </c>
      <c r="F1789" s="527">
        <f t="shared" ref="F1789:G1789" si="886">F1790+F1791+F1792</f>
        <v>133</v>
      </c>
      <c r="G1789" s="749">
        <f t="shared" si="886"/>
        <v>136</v>
      </c>
      <c r="H1789" s="183">
        <f>G1789/F1789*100</f>
        <v>102.25563909774435</v>
      </c>
      <c r="I1789" s="1415"/>
      <c r="J1789" s="1415"/>
      <c r="K1789" s="122"/>
      <c r="L1789" s="122"/>
      <c r="M1789" s="122"/>
      <c r="N1789" s="122"/>
      <c r="O1789" s="122"/>
      <c r="P1789" s="122"/>
      <c r="Q1789" s="331">
        <v>12372.379800000001</v>
      </c>
      <c r="R1789" s="331">
        <v>12372.379800000001</v>
      </c>
      <c r="S1789" s="331">
        <v>12372.379800000001</v>
      </c>
      <c r="T1789" s="331">
        <v>12372.379800000001</v>
      </c>
      <c r="U1789" s="758">
        <f t="shared" ref="U1789" si="887">Q1789/12*$B$4+(R1789-Q1789)/11*3+(S1789-R1789)/10*2+(T1789-S1789)/9*1</f>
        <v>4124.1266000000005</v>
      </c>
      <c r="V1789" s="331">
        <f>AB1789-AA1789-X1789</f>
        <v>4008.8143799999998</v>
      </c>
      <c r="W1789" s="776"/>
      <c r="X1789" s="331"/>
      <c r="Y1789" s="331">
        <f>V1789-U1789</f>
        <v>-115.31222000000071</v>
      </c>
      <c r="Z1789" s="331"/>
      <c r="AA1789" s="331">
        <v>0</v>
      </c>
      <c r="AB1789" s="331">
        <v>4008.8143799999998</v>
      </c>
      <c r="AC1789" s="1015">
        <f>V1789-U1789-Y1789</f>
        <v>0</v>
      </c>
      <c r="AD1789" s="1028"/>
      <c r="AF1789" s="3083">
        <f>V1789+X1789+AA1789-AB1789</f>
        <v>0</v>
      </c>
      <c r="AG1789" s="2087">
        <f>AB1789*1000-AF1789</f>
        <v>4008814.38</v>
      </c>
    </row>
    <row r="1790" spans="1:36" s="2087" customFormat="1" ht="75" x14ac:dyDescent="0.25">
      <c r="A1790" s="2087">
        <v>1</v>
      </c>
      <c r="B1790" s="538" t="s">
        <v>432</v>
      </c>
      <c r="C1790" s="434"/>
      <c r="D1790" s="4"/>
      <c r="E1790" s="221">
        <v>30</v>
      </c>
      <c r="F1790" s="183">
        <f t="shared" ref="F1790:F1792" si="888">ROUND(E1790/12*$B$4,0)</f>
        <v>10</v>
      </c>
      <c r="G1790" s="183">
        <v>9</v>
      </c>
      <c r="H1790" s="183">
        <f>G1790/F1790*100</f>
        <v>90</v>
      </c>
      <c r="I1790" s="1415"/>
      <c r="J1790" s="1415"/>
      <c r="K1790" s="122"/>
      <c r="L1790" s="122"/>
      <c r="M1790" s="122"/>
      <c r="N1790" s="122"/>
      <c r="O1790" s="122"/>
      <c r="P1790" s="122"/>
      <c r="Q1790" s="331"/>
      <c r="R1790" s="331"/>
      <c r="S1790" s="331"/>
      <c r="T1790" s="331"/>
      <c r="U1790" s="758"/>
      <c r="V1790" s="331"/>
      <c r="W1790" s="776"/>
      <c r="X1790" s="331"/>
      <c r="Y1790" s="331"/>
      <c r="Z1790" s="331"/>
      <c r="AA1790" s="331"/>
      <c r="AB1790" s="331"/>
      <c r="AC1790" s="1015">
        <f>V1790-U1790-Y1790</f>
        <v>0</v>
      </c>
      <c r="AD1790" s="1028"/>
      <c r="AF1790" s="3083">
        <f>V1790+X1790+AA1790-AB1790</f>
        <v>0</v>
      </c>
      <c r="AG1790" s="2087">
        <f>AB1790*1000-AF1790</f>
        <v>0</v>
      </c>
    </row>
    <row r="1791" spans="1:36" s="2087" customFormat="1" ht="75" x14ac:dyDescent="0.25">
      <c r="A1791" s="2087">
        <v>1</v>
      </c>
      <c r="B1791" s="538" t="s">
        <v>434</v>
      </c>
      <c r="C1791" s="434"/>
      <c r="D1791" s="4"/>
      <c r="E1791" s="221">
        <v>300</v>
      </c>
      <c r="F1791" s="183">
        <f t="shared" si="888"/>
        <v>100</v>
      </c>
      <c r="G1791" s="183">
        <v>96</v>
      </c>
      <c r="H1791" s="183">
        <f>G1791/F1791*100</f>
        <v>96</v>
      </c>
      <c r="I1791" s="1415"/>
      <c r="J1791" s="1415"/>
      <c r="K1791" s="122"/>
      <c r="L1791" s="122"/>
      <c r="M1791" s="122"/>
      <c r="N1791" s="122"/>
      <c r="O1791" s="122"/>
      <c r="P1791" s="122"/>
      <c r="Q1791" s="331"/>
      <c r="R1791" s="331"/>
      <c r="S1791" s="331"/>
      <c r="T1791" s="331"/>
      <c r="U1791" s="758"/>
      <c r="V1791" s="331"/>
      <c r="W1791" s="776"/>
      <c r="X1791" s="331"/>
      <c r="Y1791" s="331"/>
      <c r="Z1791" s="331"/>
      <c r="AA1791" s="331"/>
      <c r="AB1791" s="331"/>
      <c r="AC1791" s="1015">
        <f>V1791-U1791-Y1791</f>
        <v>0</v>
      </c>
      <c r="AD1791" s="1028"/>
      <c r="AF1791" s="3083">
        <f>V1791+X1791+AA1791-AB1791</f>
        <v>0</v>
      </c>
      <c r="AG1791" s="2087">
        <f>AB1791*1000-AF1791</f>
        <v>0</v>
      </c>
    </row>
    <row r="1792" spans="1:36" s="2087" customFormat="1" ht="60" x14ac:dyDescent="0.25">
      <c r="A1792" s="2087">
        <v>1</v>
      </c>
      <c r="B1792" s="538" t="s">
        <v>436</v>
      </c>
      <c r="C1792" s="434"/>
      <c r="D1792" s="4"/>
      <c r="E1792" s="221">
        <v>70</v>
      </c>
      <c r="F1792" s="183">
        <f t="shared" si="888"/>
        <v>23</v>
      </c>
      <c r="G1792" s="183">
        <v>31</v>
      </c>
      <c r="H1792" s="183">
        <f>G1792/F1792*100</f>
        <v>134.78260869565219</v>
      </c>
      <c r="I1792" s="1415"/>
      <c r="J1792" s="1415"/>
      <c r="K1792" s="122"/>
      <c r="L1792" s="122"/>
      <c r="M1792" s="122"/>
      <c r="N1792" s="122"/>
      <c r="O1792" s="122"/>
      <c r="P1792" s="122"/>
      <c r="Q1792" s="331"/>
      <c r="R1792" s="331"/>
      <c r="S1792" s="331"/>
      <c r="T1792" s="331"/>
      <c r="U1792" s="758"/>
      <c r="V1792" s="331"/>
      <c r="W1792" s="776"/>
      <c r="X1792" s="331"/>
      <c r="Y1792" s="331"/>
      <c r="Z1792" s="331"/>
      <c r="AA1792" s="331"/>
      <c r="AB1792" s="331"/>
      <c r="AC1792" s="1015">
        <f>V1792-U1792-Y1792</f>
        <v>0</v>
      </c>
      <c r="AD1792" s="1028"/>
      <c r="AF1792" s="3083">
        <f>V1792+X1792+AA1792-AB1792</f>
        <v>0</v>
      </c>
      <c r="AG1792" s="2087">
        <f>AB1792*1000-AF1792</f>
        <v>0</v>
      </c>
    </row>
    <row r="1793" spans="1:36" ht="29.25" x14ac:dyDescent="0.25">
      <c r="A1793" s="137">
        <v>1</v>
      </c>
      <c r="B1793" s="524" t="s">
        <v>305</v>
      </c>
      <c r="C1793" s="434"/>
      <c r="D1793" s="4"/>
      <c r="E1793" s="221"/>
      <c r="F1793" s="123">
        <f>ROUND(E1793/12*$B$4,0)</f>
        <v>0</v>
      </c>
      <c r="G1793" s="183"/>
      <c r="H1793" s="183" t="e">
        <f>G1793/F1793*100</f>
        <v>#DIV/0!</v>
      </c>
      <c r="I1793" s="1415"/>
      <c r="J1793" s="1415"/>
      <c r="K1793" s="122"/>
      <c r="L1793" s="122"/>
      <c r="M1793" s="122"/>
      <c r="N1793" s="122"/>
      <c r="O1793" s="122"/>
      <c r="P1793" s="122"/>
      <c r="Q1793" s="331"/>
      <c r="R1793" s="331"/>
      <c r="S1793" s="331"/>
      <c r="T1793" s="331"/>
      <c r="U1793" s="758"/>
      <c r="V1793" s="331">
        <f>AB1793-AA1793-X1793</f>
        <v>0</v>
      </c>
      <c r="W1793" s="776"/>
      <c r="X1793" s="331"/>
      <c r="Y1793" s="331"/>
      <c r="Z1793" s="331"/>
      <c r="AA1793" s="331"/>
      <c r="AB1793" s="331"/>
      <c r="AC1793" s="1015">
        <f>V1793-U1793-Y1793</f>
        <v>0</v>
      </c>
      <c r="AD1793" s="1028"/>
      <c r="AF1793" s="3083">
        <f>V1793+X1793+AA1793-AB1793</f>
        <v>0</v>
      </c>
      <c r="AG1793" s="137">
        <f>AB1793*1000-AF1793</f>
        <v>0</v>
      </c>
      <c r="AJ1793" s="2087"/>
    </row>
    <row r="1794" spans="1:36" ht="30" x14ac:dyDescent="0.25">
      <c r="A1794" s="137">
        <v>1</v>
      </c>
      <c r="B1794" s="520" t="s">
        <v>191</v>
      </c>
      <c r="C1794" s="434"/>
      <c r="D1794" s="4"/>
      <c r="E1794" s="221"/>
      <c r="F1794" s="123"/>
      <c r="G1794" s="183"/>
      <c r="H1794" s="183"/>
      <c r="I1794" s="1415"/>
      <c r="J1794" s="1415"/>
      <c r="K1794" s="122"/>
      <c r="L1794" s="122"/>
      <c r="M1794" s="122"/>
      <c r="N1794" s="122"/>
      <c r="O1794" s="122"/>
      <c r="P1794" s="122"/>
      <c r="Q1794" s="331"/>
      <c r="R1794" s="331"/>
      <c r="S1794" s="331"/>
      <c r="T1794" s="331"/>
      <c r="U1794" s="758"/>
      <c r="V1794" s="331">
        <f>AB1794-AA1794-X1794</f>
        <v>0</v>
      </c>
      <c r="W1794" s="776"/>
      <c r="X1794" s="331"/>
      <c r="Y1794" s="331"/>
      <c r="Z1794" s="331"/>
      <c r="AA1794" s="331"/>
      <c r="AB1794" s="331"/>
      <c r="AC1794" s="1015">
        <f>V1794-U1794-Y1794</f>
        <v>0</v>
      </c>
      <c r="AD1794" s="1028"/>
      <c r="AF1794" s="3083">
        <f>V1794+X1794+AA1794-AB1794</f>
        <v>0</v>
      </c>
      <c r="AG1794" s="137">
        <f>AB1794*1000-AF1794</f>
        <v>0</v>
      </c>
      <c r="AJ1794" s="2087"/>
    </row>
    <row r="1795" spans="1:36" ht="72" x14ac:dyDescent="0.25">
      <c r="A1795" s="137">
        <v>1</v>
      </c>
      <c r="B1795" s="521" t="s">
        <v>313</v>
      </c>
      <c r="C1795" s="434"/>
      <c r="D1795" s="4"/>
      <c r="E1795" s="221"/>
      <c r="F1795" s="123"/>
      <c r="G1795" s="183"/>
      <c r="H1795" s="183"/>
      <c r="I1795" s="1415"/>
      <c r="J1795" s="1415"/>
      <c r="K1795" s="122"/>
      <c r="L1795" s="122"/>
      <c r="M1795" s="122"/>
      <c r="N1795" s="122"/>
      <c r="O1795" s="122"/>
      <c r="P1795" s="122"/>
      <c r="Q1795" s="332"/>
      <c r="R1795" s="332"/>
      <c r="S1795" s="332"/>
      <c r="T1795" s="332"/>
      <c r="U1795" s="758"/>
      <c r="V1795" s="332">
        <f>AB1795-AA1795-X1795</f>
        <v>0</v>
      </c>
      <c r="W1795" s="1057"/>
      <c r="X1795" s="331"/>
      <c r="Y1795" s="331"/>
      <c r="Z1795" s="331"/>
      <c r="AA1795" s="332"/>
      <c r="AB1795" s="332"/>
      <c r="AC1795" s="1015">
        <f>V1795-U1795-Y1795</f>
        <v>0</v>
      </c>
      <c r="AD1795" s="1028"/>
      <c r="AF1795" s="3083">
        <f>V1795+X1795+AA1795-AB1795</f>
        <v>0</v>
      </c>
      <c r="AG1795" s="137">
        <f>AB1795*1000-AF1795</f>
        <v>0</v>
      </c>
      <c r="AJ1795" s="2087"/>
    </row>
    <row r="1796" spans="1:36" ht="30" customHeight="1" x14ac:dyDescent="0.25">
      <c r="A1796" s="137">
        <v>1</v>
      </c>
      <c r="B1796" s="512" t="s">
        <v>217</v>
      </c>
      <c r="C1796" s="1582"/>
      <c r="D1796" s="524"/>
      <c r="E1796" s="245">
        <f>SUM(E1797:E1799)</f>
        <v>3100</v>
      </c>
      <c r="F1796" s="527">
        <f>SUM(F1797:F1799)</f>
        <v>1034</v>
      </c>
      <c r="G1796" s="749">
        <f>SUM(G1797:G1799)</f>
        <v>1186</v>
      </c>
      <c r="H1796" s="749">
        <f t="shared" ref="H1796:H1804" si="889">G1796/F1796*100</f>
        <v>114.70019342359767</v>
      </c>
      <c r="I1796" s="1415"/>
      <c r="J1796" s="1415"/>
      <c r="K1796" s="122"/>
      <c r="L1796" s="122"/>
      <c r="M1796" s="122"/>
      <c r="N1796" s="122"/>
      <c r="O1796" s="122"/>
      <c r="P1796" s="122"/>
      <c r="Q1796" s="331">
        <v>5724.51</v>
      </c>
      <c r="R1796" s="331">
        <v>5724.51</v>
      </c>
      <c r="S1796" s="331">
        <v>5724.51</v>
      </c>
      <c r="T1796" s="331">
        <v>5724.51</v>
      </c>
      <c r="U1796" s="880">
        <f t="shared" ref="U1796" si="890">Q1796/12*$B$4+(R1796-Q1796)/11*3+(S1796-R1796)/10*2+(T1796-S1796)/9*1</f>
        <v>1908.17</v>
      </c>
      <c r="V1796" s="332">
        <f>AB1796-AA1796-X1796</f>
        <v>2193.9201000000003</v>
      </c>
      <c r="W1796" s="776"/>
      <c r="X1796" s="333"/>
      <c r="Y1796" s="333">
        <f>V1796-U1796</f>
        <v>285.7501000000002</v>
      </c>
      <c r="Z1796" s="331"/>
      <c r="AA1796" s="331">
        <v>0</v>
      </c>
      <c r="AB1796" s="332">
        <v>2193.9201000000003</v>
      </c>
      <c r="AC1796" s="1015">
        <f>V1796-U1796-Y1796</f>
        <v>0</v>
      </c>
      <c r="AD1796" s="1028"/>
      <c r="AF1796" s="3083">
        <f>V1796+X1796+AA1796-AB1796</f>
        <v>0</v>
      </c>
      <c r="AG1796" s="137">
        <f>AB1796*1000-AF1796</f>
        <v>2193920.1</v>
      </c>
      <c r="AJ1796" s="2087"/>
    </row>
    <row r="1797" spans="1:36" s="2087" customFormat="1" ht="30" x14ac:dyDescent="0.25">
      <c r="A1797" s="2087">
        <v>1</v>
      </c>
      <c r="B1797" s="302" t="s">
        <v>522</v>
      </c>
      <c r="C1797" s="1532"/>
      <c r="D1797" s="4"/>
      <c r="E1797" s="221">
        <v>1500</v>
      </c>
      <c r="F1797" s="123">
        <f t="shared" ref="F1797:F1799" si="891">ROUND(E1797/12*$B$4,0)</f>
        <v>500</v>
      </c>
      <c r="G1797" s="183">
        <v>573</v>
      </c>
      <c r="H1797" s="183">
        <f t="shared" si="889"/>
        <v>114.6</v>
      </c>
      <c r="I1797" s="1415"/>
      <c r="J1797" s="1415"/>
      <c r="K1797" s="122"/>
      <c r="L1797" s="122"/>
      <c r="M1797" s="122"/>
      <c r="N1797" s="122"/>
      <c r="O1797" s="122"/>
      <c r="P1797" s="122"/>
      <c r="Q1797" s="330"/>
      <c r="R1797" s="330"/>
      <c r="S1797" s="330"/>
      <c r="T1797" s="330"/>
      <c r="U1797" s="2073"/>
      <c r="V1797" s="332"/>
      <c r="W1797" s="776"/>
      <c r="X1797" s="331"/>
      <c r="Y1797" s="331"/>
      <c r="Z1797" s="333"/>
      <c r="AA1797" s="331"/>
      <c r="AB1797" s="332"/>
      <c r="AC1797" s="1015">
        <f>V1797-U1797-Y1797</f>
        <v>0</v>
      </c>
      <c r="AD1797" s="1028"/>
      <c r="AF1797" s="3083">
        <f>V1797+X1797+AA1797-AB1797</f>
        <v>0</v>
      </c>
      <c r="AG1797" s="2087">
        <f>AB1797*1000-AF1797</f>
        <v>0</v>
      </c>
    </row>
    <row r="1798" spans="1:36" ht="30.75" customHeight="1" x14ac:dyDescent="0.25">
      <c r="A1798" s="137">
        <v>1</v>
      </c>
      <c r="B1798" s="302" t="s">
        <v>259</v>
      </c>
      <c r="C1798" s="1532"/>
      <c r="D1798" s="4"/>
      <c r="E1798" s="221">
        <v>800</v>
      </c>
      <c r="F1798" s="123">
        <f t="shared" si="891"/>
        <v>267</v>
      </c>
      <c r="G1798" s="183">
        <v>331</v>
      </c>
      <c r="H1798" s="183">
        <f t="shared" si="889"/>
        <v>123.97003745318351</v>
      </c>
      <c r="I1798" s="1415"/>
      <c r="J1798" s="1415"/>
      <c r="K1798" s="122"/>
      <c r="L1798" s="122"/>
      <c r="M1798" s="122"/>
      <c r="N1798" s="122"/>
      <c r="O1798" s="122"/>
      <c r="P1798" s="122"/>
      <c r="Q1798" s="330"/>
      <c r="R1798" s="330"/>
      <c r="S1798" s="330"/>
      <c r="T1798" s="330"/>
      <c r="U1798" s="757"/>
      <c r="V1798" s="331">
        <f>AB1798-AA1798-X1798</f>
        <v>0</v>
      </c>
      <c r="W1798" s="776"/>
      <c r="X1798" s="331"/>
      <c r="Y1798" s="331"/>
      <c r="Z1798" s="331"/>
      <c r="AA1798" s="331"/>
      <c r="AB1798" s="331"/>
      <c r="AC1798" s="1015">
        <f>V1798-U1798-Y1798</f>
        <v>0</v>
      </c>
      <c r="AD1798" s="1028"/>
      <c r="AF1798" s="3083">
        <f>V1798+X1798+AA1798-AB1798</f>
        <v>0</v>
      </c>
      <c r="AG1798" s="137">
        <f>AB1798*1000-AF1798</f>
        <v>0</v>
      </c>
      <c r="AJ1798" s="2087"/>
    </row>
    <row r="1799" spans="1:36" s="2087" customFormat="1" ht="30.75" customHeight="1" x14ac:dyDescent="0.25">
      <c r="A1799" s="2087">
        <v>1</v>
      </c>
      <c r="B1799" s="302" t="s">
        <v>264</v>
      </c>
      <c r="C1799" s="1532"/>
      <c r="D1799" s="4"/>
      <c r="E1799" s="221">
        <v>800</v>
      </c>
      <c r="F1799" s="123">
        <f t="shared" si="891"/>
        <v>267</v>
      </c>
      <c r="G1799" s="183">
        <v>282</v>
      </c>
      <c r="H1799" s="183">
        <f t="shared" si="889"/>
        <v>105.61797752808988</v>
      </c>
      <c r="I1799" s="1415"/>
      <c r="J1799" s="1415"/>
      <c r="K1799" s="122"/>
      <c r="L1799" s="122"/>
      <c r="M1799" s="122"/>
      <c r="N1799" s="122"/>
      <c r="O1799" s="122"/>
      <c r="P1799" s="122"/>
      <c r="Q1799" s="330"/>
      <c r="R1799" s="330"/>
      <c r="S1799" s="330"/>
      <c r="T1799" s="330"/>
      <c r="U1799" s="757"/>
      <c r="V1799" s="331"/>
      <c r="W1799" s="776"/>
      <c r="X1799" s="331"/>
      <c r="Y1799" s="331"/>
      <c r="Z1799" s="331"/>
      <c r="AA1799" s="331"/>
      <c r="AB1799" s="331"/>
      <c r="AC1799" s="1015">
        <f>V1799-U1799-Y1799</f>
        <v>0</v>
      </c>
      <c r="AD1799" s="1028"/>
      <c r="AF1799" s="3083">
        <f>V1799+X1799+AA1799-AB1799</f>
        <v>0</v>
      </c>
      <c r="AG1799" s="2087">
        <f>AB1799*1000-AF1799</f>
        <v>0</v>
      </c>
    </row>
    <row r="1800" spans="1:36" x14ac:dyDescent="0.25">
      <c r="A1800" s="137">
        <v>1</v>
      </c>
      <c r="B1800" s="474" t="s">
        <v>260</v>
      </c>
      <c r="C1800" s="434"/>
      <c r="D1800" s="4"/>
      <c r="E1800" s="245">
        <f>E1777+E1756</f>
        <v>35000</v>
      </c>
      <c r="F1800" s="527">
        <f>F1777+F1756</f>
        <v>11667</v>
      </c>
      <c r="G1800" s="749">
        <f>G1777+G1756</f>
        <v>12699</v>
      </c>
      <c r="H1800" s="749">
        <f t="shared" si="889"/>
        <v>108.8454615582412</v>
      </c>
      <c r="I1800" s="1415"/>
      <c r="J1800" s="1415"/>
      <c r="K1800" s="122"/>
      <c r="L1800" s="122"/>
      <c r="M1800" s="122"/>
      <c r="N1800" s="122"/>
      <c r="O1800" s="122"/>
      <c r="P1800" s="122"/>
      <c r="Q1800" s="331"/>
      <c r="R1800" s="331"/>
      <c r="S1800" s="331"/>
      <c r="T1800" s="331"/>
      <c r="U1800" s="758"/>
      <c r="V1800" s="331">
        <f>AB1800-AA1800-X1800</f>
        <v>0</v>
      </c>
      <c r="W1800" s="776"/>
      <c r="X1800" s="331"/>
      <c r="Y1800" s="331"/>
      <c r="Z1800" s="331"/>
      <c r="AA1800" s="331"/>
      <c r="AB1800" s="331"/>
      <c r="AC1800" s="1015">
        <f>V1800-U1800-Y1800</f>
        <v>0</v>
      </c>
      <c r="AD1800" s="1028"/>
      <c r="AF1800" s="3083">
        <f>V1800+X1800+AA1800-AB1800</f>
        <v>0</v>
      </c>
      <c r="AG1800" s="137">
        <f>AB1800*1000-AF1800</f>
        <v>0</v>
      </c>
      <c r="AJ1800" s="2087"/>
    </row>
    <row r="1801" spans="1:36" ht="29.25" x14ac:dyDescent="0.25">
      <c r="A1801" s="137">
        <v>1</v>
      </c>
      <c r="B1801" s="474" t="s">
        <v>274</v>
      </c>
      <c r="C1801" s="434"/>
      <c r="D1801" s="4"/>
      <c r="E1801" s="245">
        <f>E1767</f>
        <v>25102</v>
      </c>
      <c r="F1801" s="527">
        <f>F1767</f>
        <v>8367</v>
      </c>
      <c r="G1801" s="749">
        <f>G1767</f>
        <v>8433</v>
      </c>
      <c r="H1801" s="749">
        <f t="shared" si="889"/>
        <v>100.78881319469343</v>
      </c>
      <c r="I1801" s="1415"/>
      <c r="J1801" s="1415"/>
      <c r="K1801" s="122"/>
      <c r="L1801" s="122"/>
      <c r="M1801" s="122"/>
      <c r="N1801" s="122"/>
      <c r="O1801" s="122"/>
      <c r="P1801" s="122"/>
      <c r="Q1801" s="331"/>
      <c r="R1801" s="331"/>
      <c r="S1801" s="331"/>
      <c r="T1801" s="331"/>
      <c r="U1801" s="758"/>
      <c r="V1801" s="331"/>
      <c r="W1801" s="776">
        <f t="shared" ref="W1801" si="892">W1767</f>
        <v>0</v>
      </c>
      <c r="X1801" s="331"/>
      <c r="Y1801" s="331"/>
      <c r="Z1801" s="331"/>
      <c r="AA1801" s="331"/>
      <c r="AB1801" s="331"/>
      <c r="AC1801" s="1015">
        <f>V1801-U1801-Y1801</f>
        <v>0</v>
      </c>
      <c r="AD1801" s="1028"/>
      <c r="AF1801" s="3083">
        <f>V1801+X1801+AA1801-AB1801</f>
        <v>0</v>
      </c>
      <c r="AG1801" s="137">
        <f>AB1801*1000-AF1801</f>
        <v>0</v>
      </c>
      <c r="AJ1801" s="2087"/>
    </row>
    <row r="1802" spans="1:36" ht="29.25" x14ac:dyDescent="0.25">
      <c r="A1802" s="137">
        <v>1</v>
      </c>
      <c r="B1802" s="511" t="s">
        <v>261</v>
      </c>
      <c r="C1802" s="434"/>
      <c r="D1802" s="4"/>
      <c r="E1802" s="245">
        <f>E1785+E1762</f>
        <v>40400</v>
      </c>
      <c r="F1802" s="527">
        <f>F1785+F1762</f>
        <v>13467</v>
      </c>
      <c r="G1802" s="749">
        <f>G1785+G1762</f>
        <v>13584</v>
      </c>
      <c r="H1802" s="749">
        <f t="shared" si="889"/>
        <v>100.86879037647583</v>
      </c>
      <c r="I1802" s="1415"/>
      <c r="J1802" s="1415"/>
      <c r="K1802" s="122"/>
      <c r="L1802" s="122"/>
      <c r="M1802" s="122"/>
      <c r="N1802" s="122"/>
      <c r="O1802" s="122"/>
      <c r="P1802" s="122"/>
      <c r="Q1802" s="331"/>
      <c r="R1802" s="331"/>
      <c r="S1802" s="331"/>
      <c r="T1802" s="331"/>
      <c r="U1802" s="758"/>
      <c r="V1802" s="331">
        <f>AB1802-AA1802-X1802</f>
        <v>0</v>
      </c>
      <c r="W1802" s="776"/>
      <c r="X1802" s="331"/>
      <c r="Y1802" s="331"/>
      <c r="Z1802" s="331"/>
      <c r="AA1802" s="331"/>
      <c r="AB1802" s="331"/>
      <c r="AC1802" s="1015">
        <f>V1802-U1802-Y1802</f>
        <v>0</v>
      </c>
      <c r="AD1802" s="1028"/>
      <c r="AF1802" s="3083">
        <f>V1802+X1802+AA1802-AB1802</f>
        <v>0</v>
      </c>
      <c r="AG1802" s="137">
        <f>AB1802*1000-AF1802</f>
        <v>0</v>
      </c>
      <c r="AJ1802" s="2087"/>
    </row>
    <row r="1803" spans="1:36" ht="29.25" x14ac:dyDescent="0.25">
      <c r="A1803" s="137">
        <v>1</v>
      </c>
      <c r="B1803" s="474" t="s">
        <v>262</v>
      </c>
      <c r="C1803" s="434"/>
      <c r="D1803" s="4"/>
      <c r="E1803" s="245">
        <f>E1793+E1765</f>
        <v>18000</v>
      </c>
      <c r="F1803" s="527">
        <f t="shared" ref="F1803:G1803" si="893">F1793+F1765</f>
        <v>6000</v>
      </c>
      <c r="G1803" s="749">
        <f t="shared" si="893"/>
        <v>6120</v>
      </c>
      <c r="H1803" s="749">
        <f t="shared" si="889"/>
        <v>102</v>
      </c>
      <c r="I1803" s="1415"/>
      <c r="J1803" s="1415"/>
      <c r="K1803" s="122"/>
      <c r="L1803" s="122"/>
      <c r="M1803" s="122"/>
      <c r="N1803" s="122"/>
      <c r="O1803" s="122"/>
      <c r="P1803" s="122"/>
      <c r="Q1803" s="331"/>
      <c r="R1803" s="331"/>
      <c r="S1803" s="331"/>
      <c r="T1803" s="331"/>
      <c r="U1803" s="880"/>
      <c r="V1803" s="331"/>
      <c r="W1803" s="776"/>
      <c r="X1803" s="331"/>
      <c r="Y1803" s="331"/>
      <c r="Z1803" s="331"/>
      <c r="AA1803" s="331"/>
      <c r="AB1803" s="331"/>
      <c r="AC1803" s="1015">
        <f>V1803-U1803-Y1803</f>
        <v>0</v>
      </c>
      <c r="AD1803" s="1028"/>
      <c r="AF1803" s="3083">
        <f>V1803+X1803+AA1803-AB1803</f>
        <v>0</v>
      </c>
      <c r="AG1803" s="137">
        <f>AB1803*1000-AF1803</f>
        <v>0</v>
      </c>
      <c r="AJ1803" s="2087"/>
    </row>
    <row r="1804" spans="1:36" x14ac:dyDescent="0.25">
      <c r="A1804" s="137">
        <v>1</v>
      </c>
      <c r="B1804" s="1074" t="s">
        <v>134</v>
      </c>
      <c r="C1804" s="1073"/>
      <c r="D1804" s="1074"/>
      <c r="E1804" s="232">
        <f>E1800+E1801+E1803+E1762*2.6+E1789*10</f>
        <v>186102</v>
      </c>
      <c r="F1804" s="1419">
        <f>F1800+F1801+F1803+F1762*2.6+F1789*10</f>
        <v>62032.4</v>
      </c>
      <c r="G1804" s="1419">
        <f>G1800+G1801+G1803+G1762*2.6+G1789*10</f>
        <v>63576.800000000003</v>
      </c>
      <c r="H1804" s="1419">
        <f t="shared" si="889"/>
        <v>102.48966669031023</v>
      </c>
      <c r="I1804" s="1543"/>
      <c r="J1804" s="1543"/>
      <c r="K1804" s="831"/>
      <c r="L1804" s="831"/>
      <c r="M1804" s="831"/>
      <c r="N1804" s="831"/>
      <c r="O1804" s="831"/>
      <c r="P1804" s="831"/>
      <c r="Q1804" s="329">
        <f>SUM(Q1803,Q1796,Q1767,Q1755,Q1777,Q1789)</f>
        <v>236403.02286999999</v>
      </c>
      <c r="R1804" s="329">
        <f>SUM(R1803,R1796,R1767,R1755,R1777,R1789)</f>
        <v>236403.02286999999</v>
      </c>
      <c r="S1804" s="329">
        <f>SUM(S1803,S1796,S1767,S1755,S1777,S1789)</f>
        <v>241725.15012999997</v>
      </c>
      <c r="T1804" s="329">
        <f>SUM(T1803,T1796,T1767,T1755,T1777,T1789)</f>
        <v>241725.15012999997</v>
      </c>
      <c r="U1804" s="881">
        <f t="shared" ref="U1804:AB1804" si="894">SUM(U1803,U1796,U1767,U1755,U1777,U1789)</f>
        <v>79865.433075333349</v>
      </c>
      <c r="V1804" s="329">
        <f t="shared" si="894"/>
        <v>79189.785149999996</v>
      </c>
      <c r="W1804" s="780">
        <f t="shared" si="894"/>
        <v>0</v>
      </c>
      <c r="X1804" s="329">
        <f t="shared" si="894"/>
        <v>-196.86003999999997</v>
      </c>
      <c r="Y1804" s="329">
        <f t="shared" si="894"/>
        <v>-675.64792533333389</v>
      </c>
      <c r="Z1804" s="329">
        <f t="shared" si="894"/>
        <v>-1.6562300000000001</v>
      </c>
      <c r="AA1804" s="329">
        <f t="shared" si="894"/>
        <v>-16.001279999999998</v>
      </c>
      <c r="AB1804" s="329">
        <f t="shared" si="894"/>
        <v>78976.92383</v>
      </c>
      <c r="AC1804" s="1015">
        <f>V1804-U1804-Y1804</f>
        <v>-1.8872015061788261E-11</v>
      </c>
      <c r="AD1804" s="1028"/>
      <c r="AF1804" s="3083">
        <f>V1804+X1804+AA1804-AB1804</f>
        <v>0</v>
      </c>
      <c r="AG1804" s="137">
        <f>AB1804*1000-AF1804</f>
        <v>78976923.829999998</v>
      </c>
      <c r="AJ1804" s="2087"/>
    </row>
    <row r="1805" spans="1:36" x14ac:dyDescent="0.25">
      <c r="A1805" s="137">
        <v>1</v>
      </c>
      <c r="B1805" s="138" t="s">
        <v>28</v>
      </c>
      <c r="C1805" s="446"/>
      <c r="D1805" s="1077"/>
      <c r="E1805" s="242"/>
      <c r="F1805" s="837"/>
      <c r="G1805" s="837"/>
      <c r="H1805" s="837"/>
      <c r="I1805" s="1407"/>
      <c r="J1805" s="1407"/>
      <c r="K1805" s="322"/>
      <c r="L1805" s="322"/>
      <c r="M1805" s="322"/>
      <c r="N1805" s="322"/>
      <c r="O1805" s="322"/>
      <c r="P1805" s="322"/>
      <c r="Q1805" s="330"/>
      <c r="R1805" s="330"/>
      <c r="S1805" s="330"/>
      <c r="T1805" s="330"/>
      <c r="U1805" s="757"/>
      <c r="V1805" s="330">
        <f>AB1805-AA1805-X1805</f>
        <v>0</v>
      </c>
      <c r="W1805" s="779"/>
      <c r="X1805" s="330"/>
      <c r="Y1805" s="330"/>
      <c r="Z1805" s="330"/>
      <c r="AA1805" s="330"/>
      <c r="AB1805" s="330"/>
      <c r="AC1805" s="1015">
        <f>V1805-U1805-Y1805</f>
        <v>0</v>
      </c>
      <c r="AD1805" s="1028"/>
      <c r="AF1805" s="3083">
        <f>V1805+X1805+AA1805-AB1805</f>
        <v>0</v>
      </c>
      <c r="AG1805" s="137">
        <f>AB1805*1000-AF1805</f>
        <v>0</v>
      </c>
      <c r="AJ1805" s="2087"/>
    </row>
    <row r="1806" spans="1:36" x14ac:dyDescent="0.25">
      <c r="A1806" s="137">
        <v>1</v>
      </c>
      <c r="B1806" s="2" t="s">
        <v>123</v>
      </c>
      <c r="C1806" s="447"/>
      <c r="D1806" s="2"/>
      <c r="E1806" s="225"/>
      <c r="F1806" s="187"/>
      <c r="G1806" s="187"/>
      <c r="H1806" s="187"/>
      <c r="I1806" s="1415"/>
      <c r="J1806" s="1415"/>
      <c r="K1806" s="749"/>
      <c r="L1806" s="749"/>
      <c r="M1806" s="749"/>
      <c r="N1806" s="749"/>
      <c r="O1806" s="749"/>
      <c r="P1806" s="749"/>
      <c r="Q1806" s="331"/>
      <c r="R1806" s="331"/>
      <c r="S1806" s="331"/>
      <c r="T1806" s="331"/>
      <c r="U1806" s="758"/>
      <c r="V1806" s="331">
        <f>AB1806-AA1806-X1806</f>
        <v>0</v>
      </c>
      <c r="W1806" s="776"/>
      <c r="X1806" s="331"/>
      <c r="Y1806" s="331"/>
      <c r="Z1806" s="331"/>
      <c r="AA1806" s="331"/>
      <c r="AB1806" s="331"/>
      <c r="AC1806" s="1015">
        <f>V1806-U1806-Y1806</f>
        <v>0</v>
      </c>
      <c r="AD1806" s="1028"/>
      <c r="AF1806" s="3083">
        <f>V1806+X1806+AA1806-AB1806</f>
        <v>0</v>
      </c>
      <c r="AG1806" s="137">
        <f>AB1806*1000-AF1806</f>
        <v>0</v>
      </c>
      <c r="AJ1806" s="2087"/>
    </row>
    <row r="1807" spans="1:36" x14ac:dyDescent="0.25">
      <c r="A1807" s="137">
        <v>1</v>
      </c>
      <c r="B1807" s="1653" t="s">
        <v>249</v>
      </c>
      <c r="C1807" s="1654"/>
      <c r="D1807" s="1530">
        <v>240</v>
      </c>
      <c r="E1807" s="225">
        <v>45</v>
      </c>
      <c r="F1807" s="187">
        <f>ROUND(E1807/12*$B$4,0)</f>
        <v>15</v>
      </c>
      <c r="G1807" s="187">
        <v>16</v>
      </c>
      <c r="H1807" s="187">
        <f t="shared" ref="H1807:H1812" si="895">G1807/F1807*100</f>
        <v>106.66666666666667</v>
      </c>
      <c r="I1807" s="830">
        <v>1</v>
      </c>
      <c r="J1807" s="830">
        <f>M1807/G1807</f>
        <v>1</v>
      </c>
      <c r="K1807" s="183">
        <f>ROUND(E1807*I1807,0)</f>
        <v>45</v>
      </c>
      <c r="L1807" s="183">
        <f>ROUND(K1807/12*$B$4,0)</f>
        <v>15</v>
      </c>
      <c r="M1807" s="183">
        <v>16</v>
      </c>
      <c r="N1807" s="183">
        <f t="shared" ref="N1807:N1812" si="896">M1807/L1807*100</f>
        <v>106.66666666666667</v>
      </c>
      <c r="O1807" s="183">
        <f>ROUND(K1807/D1807,0)</f>
        <v>0</v>
      </c>
      <c r="P1807" s="183" t="e">
        <f t="shared" ref="P1807:P1812" si="897">M1807/$B$4*12/O1807</f>
        <v>#DIV/0!</v>
      </c>
      <c r="Q1807" s="331"/>
      <c r="R1807" s="331"/>
      <c r="S1807" s="331"/>
      <c r="T1807" s="331"/>
      <c r="U1807" s="758"/>
      <c r="V1807" s="331">
        <f>AB1807-AA1807-X1807</f>
        <v>0</v>
      </c>
      <c r="W1807" s="776"/>
      <c r="X1807" s="331"/>
      <c r="Y1807" s="331">
        <f>V1807-U1807</f>
        <v>0</v>
      </c>
      <c r="Z1807" s="331"/>
      <c r="AA1807" s="331"/>
      <c r="AB1807" s="331"/>
      <c r="AC1807" s="1015">
        <f>V1807-U1807-Y1807</f>
        <v>0</v>
      </c>
      <c r="AD1807" s="1028"/>
      <c r="AF1807" s="3083">
        <f>V1807+X1807+AA1807-AB1807</f>
        <v>0</v>
      </c>
      <c r="AG1807" s="137">
        <f>AB1807*1000-AF1807</f>
        <v>0</v>
      </c>
      <c r="AJ1807" s="2087"/>
    </row>
    <row r="1808" spans="1:36" s="2087" customFormat="1" x14ac:dyDescent="0.25">
      <c r="A1808" s="2087">
        <v>1</v>
      </c>
      <c r="B1808" s="2085" t="s">
        <v>15</v>
      </c>
      <c r="C1808" s="1654"/>
      <c r="D1808" s="1530">
        <v>240</v>
      </c>
      <c r="E1808" s="226">
        <v>160</v>
      </c>
      <c r="F1808" s="1524">
        <f t="shared" ref="F1808:F1809" si="898">ROUND(E1808/12*$B$4,0)</f>
        <v>53</v>
      </c>
      <c r="G1808" s="1524">
        <v>61</v>
      </c>
      <c r="H1808" s="1524">
        <f t="shared" si="895"/>
        <v>115.09433962264151</v>
      </c>
      <c r="I1808" s="1418">
        <v>8</v>
      </c>
      <c r="J1808" s="1418">
        <f>M1808/G1808</f>
        <v>10</v>
      </c>
      <c r="K1808" s="972">
        <f>ROUND(E1808*I1808,0)</f>
        <v>1280</v>
      </c>
      <c r="L1808" s="972">
        <f>ROUND(K1808/12*$B$4,0)</f>
        <v>427</v>
      </c>
      <c r="M1808" s="972">
        <v>610</v>
      </c>
      <c r="N1808" s="972">
        <f t="shared" si="896"/>
        <v>142.85714285714286</v>
      </c>
      <c r="O1808" s="972">
        <f>ROUND(K1808/D1808,0)</f>
        <v>5</v>
      </c>
      <c r="P1808" s="972">
        <f t="shared" si="897"/>
        <v>366</v>
      </c>
      <c r="Q1808" s="332"/>
      <c r="R1808" s="332"/>
      <c r="S1808" s="332"/>
      <c r="T1808" s="332"/>
      <c r="U1808" s="879"/>
      <c r="V1808" s="332"/>
      <c r="W1808" s="1057"/>
      <c r="X1808" s="332"/>
      <c r="Y1808" s="332"/>
      <c r="Z1808" s="332"/>
      <c r="AA1808" s="332"/>
      <c r="AB1808" s="332"/>
      <c r="AC1808" s="1015">
        <f>V1808-U1808-Y1808</f>
        <v>0</v>
      </c>
      <c r="AD1808" s="1028"/>
      <c r="AF1808" s="3083">
        <f>V1808+X1808+AA1808-AB1808</f>
        <v>0</v>
      </c>
      <c r="AG1808" s="2087">
        <f>AB1808*1000-AF1808</f>
        <v>0</v>
      </c>
    </row>
    <row r="1809" spans="1:36" s="147" customFormat="1" x14ac:dyDescent="0.25">
      <c r="A1809" s="137">
        <v>1</v>
      </c>
      <c r="B1809" s="132" t="s">
        <v>64</v>
      </c>
      <c r="C1809" s="450"/>
      <c r="D1809" s="1530">
        <v>240</v>
      </c>
      <c r="E1809" s="226">
        <v>810</v>
      </c>
      <c r="F1809" s="129">
        <f t="shared" si="898"/>
        <v>270</v>
      </c>
      <c r="G1809" s="129">
        <v>264</v>
      </c>
      <c r="H1809" s="129">
        <f t="shared" si="895"/>
        <v>97.777777777777771</v>
      </c>
      <c r="I1809" s="1418">
        <v>8</v>
      </c>
      <c r="J1809" s="1037">
        <f>M1809/G1809</f>
        <v>7.9318181818181817</v>
      </c>
      <c r="K1809" s="282">
        <f>ROUND(E1809*I1809,0)</f>
        <v>6480</v>
      </c>
      <c r="L1809" s="153">
        <f>ROUND(K1809/12*$B$4,0)</f>
        <v>2160</v>
      </c>
      <c r="M1809" s="282">
        <v>2094</v>
      </c>
      <c r="N1809" s="282">
        <f t="shared" si="896"/>
        <v>96.944444444444443</v>
      </c>
      <c r="O1809" s="282">
        <f>ROUND(K1809/D1809,0)</f>
        <v>27</v>
      </c>
      <c r="P1809" s="282">
        <f t="shared" si="897"/>
        <v>232.66666666666666</v>
      </c>
      <c r="Q1809" s="332"/>
      <c r="R1809" s="332"/>
      <c r="S1809" s="332"/>
      <c r="T1809" s="332"/>
      <c r="U1809" s="879"/>
      <c r="V1809" s="332">
        <f t="shared" ref="V1809:V1815" si="899">AB1809-AA1809-X1809</f>
        <v>0</v>
      </c>
      <c r="W1809" s="1057"/>
      <c r="X1809" s="332"/>
      <c r="Y1809" s="332">
        <f>V1809-U1809</f>
        <v>0</v>
      </c>
      <c r="Z1809" s="332"/>
      <c r="AA1809" s="332"/>
      <c r="AB1809" s="332"/>
      <c r="AC1809" s="1015">
        <f>V1809-U1809-Y1809</f>
        <v>0</v>
      </c>
      <c r="AD1809" s="1028"/>
      <c r="AF1809" s="3083">
        <f>V1809+X1809+AA1809-AB1809</f>
        <v>0</v>
      </c>
      <c r="AG1809" s="147">
        <f>AB1809*1000-AF1809</f>
        <v>0</v>
      </c>
      <c r="AJ1809" s="2087"/>
    </row>
    <row r="1810" spans="1:36" s="147" customFormat="1" x14ac:dyDescent="0.25">
      <c r="A1810" s="2087">
        <v>1</v>
      </c>
      <c r="B1810" s="2085" t="s">
        <v>6</v>
      </c>
      <c r="C1810" s="1654"/>
      <c r="D1810" s="1530">
        <v>240</v>
      </c>
      <c r="E1810" s="226">
        <v>80</v>
      </c>
      <c r="F1810" s="1524">
        <f t="shared" ref="F1810" si="900">ROUND(E1810/12*$B$4,0)</f>
        <v>27</v>
      </c>
      <c r="G1810" s="1524"/>
      <c r="H1810" s="3171">
        <f t="shared" si="895"/>
        <v>0</v>
      </c>
      <c r="I1810" s="1418">
        <v>3</v>
      </c>
      <c r="J1810" s="1418" t="e">
        <f>M1810/G1810</f>
        <v>#DIV/0!</v>
      </c>
      <c r="K1810" s="972">
        <f>ROUND(E1810*I1810,0)</f>
        <v>240</v>
      </c>
      <c r="L1810" s="135">
        <f>ROUND(K1810/12*$B$4,0)</f>
        <v>80</v>
      </c>
      <c r="M1810" s="972"/>
      <c r="N1810" s="972">
        <f t="shared" si="896"/>
        <v>0</v>
      </c>
      <c r="O1810" s="972">
        <f>ROUND(K1810/D1810,0)</f>
        <v>1</v>
      </c>
      <c r="P1810" s="972">
        <f t="shared" si="897"/>
        <v>0</v>
      </c>
      <c r="Q1810" s="332"/>
      <c r="R1810" s="332"/>
      <c r="S1810" s="332"/>
      <c r="T1810" s="332"/>
      <c r="U1810" s="879"/>
      <c r="V1810" s="338"/>
      <c r="W1810" s="1072"/>
      <c r="X1810" s="332"/>
      <c r="Y1810" s="332"/>
      <c r="Z1810" s="332"/>
      <c r="AA1810" s="332"/>
      <c r="AB1810" s="332"/>
      <c r="AC1810" s="1015"/>
      <c r="AD1810" s="1028"/>
      <c r="AF1810" s="3083">
        <f>V1810+X1810+AA1810-AB1810</f>
        <v>0</v>
      </c>
      <c r="AJ1810" s="2087"/>
    </row>
    <row r="1811" spans="1:36" x14ac:dyDescent="0.25">
      <c r="A1811" s="137">
        <v>1</v>
      </c>
      <c r="B1811" s="1293" t="s">
        <v>176</v>
      </c>
      <c r="C1811" s="1278"/>
      <c r="D1811" s="1602"/>
      <c r="E1811" s="232">
        <f>SUM(E1807:E1810)</f>
        <v>1095</v>
      </c>
      <c r="F1811" s="1419">
        <f t="shared" ref="F1811:G1811" si="901">SUM(F1807:F1810)</f>
        <v>365</v>
      </c>
      <c r="G1811" s="1419">
        <f t="shared" si="901"/>
        <v>341</v>
      </c>
      <c r="H1811" s="1165">
        <f t="shared" si="895"/>
        <v>93.424657534246577</v>
      </c>
      <c r="I1811" s="1543">
        <f>IF(E1811=0,0,K1811/E1811)</f>
        <v>7.3470319634703198</v>
      </c>
      <c r="J1811" s="8">
        <f>M1811/G1811</f>
        <v>7.9765395894428153</v>
      </c>
      <c r="K1811" s="1047">
        <f t="shared" ref="K1811:M1811" si="902">SUM(K1807:K1810)</f>
        <v>8045</v>
      </c>
      <c r="L1811" s="1047">
        <f t="shared" si="902"/>
        <v>2682</v>
      </c>
      <c r="M1811" s="1047">
        <f t="shared" si="902"/>
        <v>2720</v>
      </c>
      <c r="N1811" s="1047">
        <f t="shared" si="896"/>
        <v>101.41685309470544</v>
      </c>
      <c r="O1811" s="1047">
        <f>SUM(O1807:O1810)</f>
        <v>33</v>
      </c>
      <c r="P1811" s="1123">
        <f t="shared" si="897"/>
        <v>247.27272727272728</v>
      </c>
      <c r="Q1811" s="329"/>
      <c r="R1811" s="329"/>
      <c r="S1811" s="329"/>
      <c r="T1811" s="329"/>
      <c r="U1811" s="881"/>
      <c r="V1811" s="333">
        <f t="shared" si="899"/>
        <v>0</v>
      </c>
      <c r="W1811" s="1198"/>
      <c r="X1811" s="329"/>
      <c r="Y1811" s="329"/>
      <c r="Z1811" s="329"/>
      <c r="AA1811" s="329"/>
      <c r="AB1811" s="329"/>
      <c r="AC1811" s="1015">
        <f>V1811-U1811-Y1811</f>
        <v>0</v>
      </c>
      <c r="AD1811" s="1028"/>
      <c r="AF1811" s="3083">
        <f>V1811+X1811+AA1811-AB1811</f>
        <v>0</v>
      </c>
      <c r="AG1811" s="137">
        <f>AB1811*1000-AF1811</f>
        <v>0</v>
      </c>
      <c r="AJ1811" s="2087"/>
    </row>
    <row r="1812" spans="1:36" ht="30" thickBot="1" x14ac:dyDescent="0.3">
      <c r="A1812" s="137">
        <v>1</v>
      </c>
      <c r="B1812" s="148" t="s">
        <v>201</v>
      </c>
      <c r="C1812" s="148"/>
      <c r="D1812" s="148"/>
      <c r="E1812" s="248">
        <f>SUM(E1811)</f>
        <v>1095</v>
      </c>
      <c r="F1812" s="1528">
        <f>SUM(F1811)</f>
        <v>365</v>
      </c>
      <c r="G1812" s="1528">
        <f>SUM(G1811)</f>
        <v>341</v>
      </c>
      <c r="H1812" s="1528">
        <f t="shared" si="895"/>
        <v>93.424657534246577</v>
      </c>
      <c r="I1812" s="1107">
        <f>IF(E1812=0,0,K1812/E1812)</f>
        <v>7.3470319634703198</v>
      </c>
      <c r="J1812" s="1637">
        <f>SUM(J1811)</f>
        <v>7.9765395894428153</v>
      </c>
      <c r="K1812" s="1528">
        <f>SUM(K1811)</f>
        <v>8045</v>
      </c>
      <c r="L1812" s="1528">
        <f>SUM(L1811)</f>
        <v>2682</v>
      </c>
      <c r="M1812" s="1528">
        <f>SUM(M1811)</f>
        <v>2720</v>
      </c>
      <c r="N1812" s="1109">
        <f t="shared" si="896"/>
        <v>101.41685309470544</v>
      </c>
      <c r="O1812" s="1153">
        <f>SUM(O1811)</f>
        <v>33</v>
      </c>
      <c r="P1812" s="1109">
        <f t="shared" si="897"/>
        <v>247.27272727272728</v>
      </c>
      <c r="Q1812" s="336">
        <v>16659.026999999998</v>
      </c>
      <c r="R1812" s="336">
        <v>16659.026999999998</v>
      </c>
      <c r="S1812" s="336">
        <v>16768.215216666667</v>
      </c>
      <c r="T1812" s="336">
        <v>18178.812516666669</v>
      </c>
      <c r="U1812" s="880">
        <f t="shared" ref="U1812" si="903">Q1812/12*$B$4+(R1812-Q1812)/11*3+(S1812-R1812)/10*2+(T1812-S1812)/9*1</f>
        <v>5731.5796766666672</v>
      </c>
      <c r="V1812" s="336">
        <f t="shared" si="899"/>
        <v>5669.5635199999997</v>
      </c>
      <c r="W1812" s="778"/>
      <c r="X1812" s="336"/>
      <c r="Y1812" s="336">
        <f>V1812-U1812</f>
        <v>-62.016156666667484</v>
      </c>
      <c r="Z1812" s="336"/>
      <c r="AA1812" s="336">
        <v>-8.2063799999999993</v>
      </c>
      <c r="AB1812" s="336">
        <v>5661.3571400000001</v>
      </c>
      <c r="AC1812" s="1015">
        <f>V1812-U1812-Y1812</f>
        <v>0</v>
      </c>
      <c r="AD1812" s="1028"/>
      <c r="AF1812" s="3083">
        <f>V1812+X1812+AA1812-AB1812</f>
        <v>0</v>
      </c>
      <c r="AG1812" s="137">
        <f>AB1812*1000-AF1812</f>
        <v>5661357.1399999997</v>
      </c>
      <c r="AJ1812" s="2087"/>
    </row>
    <row r="1813" spans="1:36" ht="15.75" thickBot="1" x14ac:dyDescent="0.3">
      <c r="A1813" s="137">
        <v>1</v>
      </c>
      <c r="B1813" s="1556" t="s">
        <v>278</v>
      </c>
      <c r="C1813" s="1557"/>
      <c r="D1813" s="1556"/>
      <c r="E1813" s="230"/>
      <c r="F1813" s="708"/>
      <c r="G1813" s="708"/>
      <c r="H1813" s="708"/>
      <c r="I1813" s="1387"/>
      <c r="J1813" s="1387"/>
      <c r="K1813" s="1655"/>
      <c r="L1813" s="1655"/>
      <c r="M1813" s="1655">
        <f>SUM(M1804,M1812)</f>
        <v>2720</v>
      </c>
      <c r="N1813" s="1655"/>
      <c r="O1813" s="1655"/>
      <c r="P1813" s="1655"/>
      <c r="Q1813" s="337">
        <f t="shared" ref="Q1813:U1813" si="904">SUM(Q1804,Q1812)</f>
        <v>253062.04986999999</v>
      </c>
      <c r="R1813" s="337">
        <f t="shared" ref="R1813:S1813" si="905">SUM(R1804,R1812)</f>
        <v>253062.04986999999</v>
      </c>
      <c r="S1813" s="337">
        <f t="shared" si="905"/>
        <v>258493.36534666663</v>
      </c>
      <c r="T1813" s="337">
        <f t="shared" ref="T1813" si="906">SUM(T1804,T1812)</f>
        <v>259903.96264666662</v>
      </c>
      <c r="U1813" s="759">
        <f t="shared" si="904"/>
        <v>85597.01275200001</v>
      </c>
      <c r="V1813" s="337">
        <f t="shared" si="899"/>
        <v>84859.348669999992</v>
      </c>
      <c r="W1813" s="781"/>
      <c r="X1813" s="156">
        <f>SUM(X1804,X1812)</f>
        <v>-196.86003999999997</v>
      </c>
      <c r="Y1813" s="337">
        <f>SUM(Y1804,Y1812)</f>
        <v>-737.66408200000137</v>
      </c>
      <c r="Z1813" s="337">
        <f>SUM(Z1804,Z1812)</f>
        <v>-1.6562300000000001</v>
      </c>
      <c r="AA1813" s="156">
        <f>SUM(AA1804,AA1812)</f>
        <v>-24.207659999999997</v>
      </c>
      <c r="AB1813" s="337">
        <f>SUM(AB1804,AB1812)</f>
        <v>84638.280969999993</v>
      </c>
      <c r="AC1813" s="1015">
        <f>V1813-U1813-Y1813</f>
        <v>-1.6143530956469476E-11</v>
      </c>
      <c r="AD1813" s="1028"/>
      <c r="AF1813" s="3083">
        <f>V1813+X1813+AA1813-AB1813</f>
        <v>0</v>
      </c>
      <c r="AG1813" s="137">
        <f>AB1813*1000-AF1813</f>
        <v>84638280.969999999</v>
      </c>
      <c r="AJ1813" s="2087"/>
    </row>
    <row r="1814" spans="1:36" x14ac:dyDescent="0.25">
      <c r="A1814" s="137">
        <v>1</v>
      </c>
      <c r="B1814" s="1609"/>
      <c r="C1814" s="1610"/>
      <c r="D1814" s="1609"/>
      <c r="E1814" s="242"/>
      <c r="F1814" s="837"/>
      <c r="G1814" s="837"/>
      <c r="H1814" s="837"/>
      <c r="I1814" s="1411"/>
      <c r="J1814" s="1411"/>
      <c r="K1814" s="186"/>
      <c r="L1814" s="186"/>
      <c r="M1814" s="2079"/>
      <c r="N1814" s="186"/>
      <c r="O1814" s="186"/>
      <c r="P1814" s="186"/>
      <c r="Q1814" s="330"/>
      <c r="R1814" s="330"/>
      <c r="S1814" s="330"/>
      <c r="T1814" s="330"/>
      <c r="U1814" s="757"/>
      <c r="V1814" s="330">
        <f t="shared" si="899"/>
        <v>0</v>
      </c>
      <c r="W1814" s="779"/>
      <c r="X1814" s="330"/>
      <c r="Y1814" s="330"/>
      <c r="Z1814" s="330"/>
      <c r="AA1814" s="330"/>
      <c r="AB1814" s="330"/>
      <c r="AC1814" s="1015">
        <f>V1814-U1814-Y1814</f>
        <v>0</v>
      </c>
      <c r="AD1814" s="1028"/>
      <c r="AF1814" s="3083">
        <f>V1814+X1814+AA1814-AB1814</f>
        <v>0</v>
      </c>
      <c r="AG1814" s="137">
        <f>AB1814*1000-AF1814</f>
        <v>0</v>
      </c>
    </row>
    <row r="1815" spans="1:36" ht="43.5" x14ac:dyDescent="0.25">
      <c r="A1815" s="137">
        <v>1</v>
      </c>
      <c r="B1815" s="1019" t="s">
        <v>372</v>
      </c>
      <c r="C1815" s="1019"/>
      <c r="D1815" s="1521"/>
      <c r="E1815" s="225"/>
      <c r="F1815" s="187"/>
      <c r="G1815" s="187"/>
      <c r="H1815" s="187"/>
      <c r="I1815" s="830"/>
      <c r="J1815" s="830"/>
      <c r="K1815" s="183"/>
      <c r="L1815" s="183"/>
      <c r="M1815" s="183"/>
      <c r="N1815" s="183"/>
      <c r="O1815" s="183"/>
      <c r="P1815" s="183"/>
      <c r="Q1815" s="331"/>
      <c r="R1815" s="331"/>
      <c r="S1815" s="331"/>
      <c r="T1815" s="331"/>
      <c r="U1815" s="758"/>
      <c r="V1815" s="331">
        <f t="shared" si="899"/>
        <v>0</v>
      </c>
      <c r="W1815" s="776"/>
      <c r="X1815" s="331"/>
      <c r="Y1815" s="331"/>
      <c r="Z1815" s="331"/>
      <c r="AA1815" s="331"/>
      <c r="AB1815" s="331"/>
      <c r="AC1815" s="1015">
        <f>V1815-U1815-Y1815</f>
        <v>0</v>
      </c>
      <c r="AD1815" s="1028"/>
      <c r="AF1815" s="3083">
        <f>V1815+X1815+AA1815-AB1815</f>
        <v>0</v>
      </c>
      <c r="AG1815" s="137">
        <f>AB1815*1000-AF1815</f>
        <v>0</v>
      </c>
      <c r="AJ1815" s="2087"/>
    </row>
    <row r="1816" spans="1:36" x14ac:dyDescent="0.25">
      <c r="A1816" s="137">
        <v>1</v>
      </c>
      <c r="B1816" s="470" t="s">
        <v>194</v>
      </c>
      <c r="C1816" s="1531"/>
      <c r="D1816" s="535"/>
      <c r="E1816" s="223"/>
      <c r="F1816" s="525"/>
      <c r="G1816" s="525"/>
      <c r="H1816" s="525"/>
      <c r="I1816" s="1415"/>
      <c r="J1816" s="1415"/>
      <c r="K1816" s="749"/>
      <c r="L1816" s="749"/>
      <c r="M1816" s="749"/>
      <c r="N1816" s="749"/>
      <c r="O1816" s="749"/>
      <c r="P1816" s="749"/>
      <c r="Q1816" s="331"/>
      <c r="R1816" s="331"/>
      <c r="S1816" s="331"/>
      <c r="T1816" s="331"/>
      <c r="U1816" s="880"/>
      <c r="V1816" s="331"/>
      <c r="W1816" s="776"/>
      <c r="X1816" s="331"/>
      <c r="Y1816" s="331"/>
      <c r="Z1816" s="331"/>
      <c r="AA1816" s="331"/>
      <c r="AB1816" s="331"/>
      <c r="AC1816" s="1015">
        <f>V1816-U1816-Y1816</f>
        <v>0</v>
      </c>
      <c r="AD1816" s="1028"/>
      <c r="AF1816" s="3083">
        <f>V1816+X1816+AA1816-AB1816</f>
        <v>0</v>
      </c>
      <c r="AG1816" s="137">
        <f>AB1816*1000-AF1816</f>
        <v>0</v>
      </c>
      <c r="AJ1816" s="2087"/>
    </row>
    <row r="1817" spans="1:36" ht="29.25" x14ac:dyDescent="0.25">
      <c r="A1817" s="137">
        <v>1</v>
      </c>
      <c r="B1817" s="2082" t="s">
        <v>311</v>
      </c>
      <c r="C1817" s="1584"/>
      <c r="D1817" s="1546"/>
      <c r="E1817" s="497">
        <f>E1818</f>
        <v>5500</v>
      </c>
      <c r="F1817" s="187">
        <f>F1818</f>
        <v>1833.25</v>
      </c>
      <c r="G1817" s="187">
        <f>G1818</f>
        <v>1933.6224999999999</v>
      </c>
      <c r="H1817" s="123">
        <f t="shared" ref="H1817:H1826" si="907">G1817/F1817*100</f>
        <v>105.47511250511386</v>
      </c>
      <c r="I1817" s="1415"/>
      <c r="J1817" s="1415"/>
      <c r="K1817" s="749"/>
      <c r="L1817" s="749"/>
      <c r="M1817" s="749"/>
      <c r="N1817" s="749"/>
      <c r="O1817" s="749"/>
      <c r="P1817" s="749"/>
      <c r="Q1817" s="331">
        <v>87506.950239999991</v>
      </c>
      <c r="R1817" s="331">
        <v>87506.950239999991</v>
      </c>
      <c r="S1817" s="331">
        <v>87506.950239999991</v>
      </c>
      <c r="T1817" s="331">
        <v>87506.950239999991</v>
      </c>
      <c r="U1817" s="758">
        <f t="shared" ref="U1817" si="908">Q1817/12*$B$4+(R1817-Q1817)/11*3+(S1817-R1817)/10*2+(T1817-S1817)/9*1</f>
        <v>29168.983413333332</v>
      </c>
      <c r="V1817" s="331">
        <f>AB1817-AA1817-X1817</f>
        <v>30150.041110000002</v>
      </c>
      <c r="W1817" s="776"/>
      <c r="X1817" s="331"/>
      <c r="Y1817" s="331">
        <f>V1817-U1817</f>
        <v>981.05769666667038</v>
      </c>
      <c r="Z1817" s="331"/>
      <c r="AA1817" s="331">
        <v>-13.7644</v>
      </c>
      <c r="AB1817" s="331">
        <v>30136.276710000002</v>
      </c>
      <c r="AC1817" s="1015">
        <f>V1817-U1817-Y1817</f>
        <v>0</v>
      </c>
      <c r="AD1817" s="1028"/>
      <c r="AF1817" s="3083">
        <f>V1817+X1817+AA1817-AB1817</f>
        <v>0</v>
      </c>
      <c r="AG1817" s="137">
        <f>AB1817*1000-AF1817</f>
        <v>30136276.710000001</v>
      </c>
      <c r="AJ1817" s="2087"/>
    </row>
    <row r="1818" spans="1:36" ht="30" x14ac:dyDescent="0.25">
      <c r="A1818" s="137">
        <v>1</v>
      </c>
      <c r="B1818" s="482" t="s">
        <v>443</v>
      </c>
      <c r="C1818" s="1598"/>
      <c r="D1818" s="1546"/>
      <c r="E1818" s="497">
        <f>E1819/4</f>
        <v>5500</v>
      </c>
      <c r="F1818" s="187">
        <f>F1819/4</f>
        <v>1833.25</v>
      </c>
      <c r="G1818" s="187">
        <f>G1819/4</f>
        <v>1933.6224999999999</v>
      </c>
      <c r="H1818" s="123">
        <f t="shared" si="907"/>
        <v>105.47511250511386</v>
      </c>
      <c r="I1818" s="1415"/>
      <c r="J1818" s="1415"/>
      <c r="K1818" s="749"/>
      <c r="L1818" s="749"/>
      <c r="M1818" s="749"/>
      <c r="N1818" s="749"/>
      <c r="O1818" s="749"/>
      <c r="P1818" s="749"/>
      <c r="Q1818" s="331"/>
      <c r="R1818" s="331"/>
      <c r="S1818" s="331"/>
      <c r="T1818" s="331"/>
      <c r="U1818" s="758"/>
      <c r="V1818" s="331">
        <f>AB1818-AA1818-X1818</f>
        <v>0</v>
      </c>
      <c r="W1818" s="776"/>
      <c r="X1818" s="331"/>
      <c r="Y1818" s="331"/>
      <c r="Z1818" s="331"/>
      <c r="AA1818" s="331"/>
      <c r="AB1818" s="331"/>
      <c r="AC1818" s="1015">
        <f>V1818-U1818-Y1818</f>
        <v>0</v>
      </c>
      <c r="AD1818" s="1028"/>
      <c r="AF1818" s="3083">
        <f>V1818+X1818+AA1818-AB1818</f>
        <v>0</v>
      </c>
      <c r="AG1818" s="137">
        <f>AB1818*1000-AF1818</f>
        <v>0</v>
      </c>
      <c r="AJ1818" s="2087"/>
    </row>
    <row r="1819" spans="1:36" ht="30" x14ac:dyDescent="0.25">
      <c r="A1819" s="137">
        <v>1</v>
      </c>
      <c r="B1819" s="312" t="s">
        <v>445</v>
      </c>
      <c r="C1819" s="1598"/>
      <c r="D1819" s="1546"/>
      <c r="E1819" s="497">
        <v>22000</v>
      </c>
      <c r="F1819" s="187">
        <f>ROUND(E1819/12*$B$4,0)</f>
        <v>7333</v>
      </c>
      <c r="G1819" s="187">
        <v>7734.49</v>
      </c>
      <c r="H1819" s="123">
        <f t="shared" si="907"/>
        <v>105.47511250511386</v>
      </c>
      <c r="I1819" s="1415"/>
      <c r="J1819" s="1415"/>
      <c r="K1819" s="749"/>
      <c r="L1819" s="749"/>
      <c r="M1819" s="749"/>
      <c r="N1819" s="749"/>
      <c r="O1819" s="749"/>
      <c r="P1819" s="749"/>
      <c r="Q1819" s="331"/>
      <c r="R1819" s="331"/>
      <c r="S1819" s="331"/>
      <c r="T1819" s="331"/>
      <c r="U1819" s="758"/>
      <c r="V1819" s="331"/>
      <c r="W1819" s="776"/>
      <c r="X1819" s="331"/>
      <c r="Y1819" s="331"/>
      <c r="Z1819" s="331"/>
      <c r="AA1819" s="331"/>
      <c r="AB1819" s="331"/>
      <c r="AC1819" s="1015">
        <f>V1819-U1819-Y1819</f>
        <v>0</v>
      </c>
      <c r="AD1819" s="1028"/>
      <c r="AF1819" s="3083">
        <f>V1819+X1819+AA1819-AB1819</f>
        <v>0</v>
      </c>
      <c r="AG1819" s="137">
        <f>AB1819*1000-AF1819</f>
        <v>0</v>
      </c>
      <c r="AJ1819" s="2087"/>
    </row>
    <row r="1820" spans="1:36" ht="29.25" x14ac:dyDescent="0.25">
      <c r="A1820" s="137">
        <v>1</v>
      </c>
      <c r="B1820" s="2082" t="s">
        <v>312</v>
      </c>
      <c r="C1820" s="1598"/>
      <c r="D1820" s="1546"/>
      <c r="E1820" s="497">
        <f>E1821</f>
        <v>32066.91489361702</v>
      </c>
      <c r="F1820" s="187">
        <f>F1821</f>
        <v>10688.936170212766</v>
      </c>
      <c r="G1820" s="187">
        <f>G1821</f>
        <v>11031.872340425531</v>
      </c>
      <c r="H1820" s="123">
        <f t="shared" si="907"/>
        <v>103.20832835702056</v>
      </c>
      <c r="I1820" s="1415"/>
      <c r="J1820" s="1415"/>
      <c r="K1820" s="749"/>
      <c r="L1820" s="749"/>
      <c r="M1820" s="749"/>
      <c r="N1820" s="749"/>
      <c r="O1820" s="749"/>
      <c r="P1820" s="749"/>
      <c r="Q1820" s="331"/>
      <c r="R1820" s="331"/>
      <c r="S1820" s="331"/>
      <c r="T1820" s="331"/>
      <c r="U1820" s="758"/>
      <c r="V1820" s="331"/>
      <c r="W1820" s="776"/>
      <c r="X1820" s="331"/>
      <c r="Y1820" s="331"/>
      <c r="Z1820" s="331"/>
      <c r="AA1820" s="331"/>
      <c r="AB1820" s="331"/>
      <c r="AC1820" s="1015">
        <f>V1820-U1820-Y1820</f>
        <v>0</v>
      </c>
      <c r="AD1820" s="1028"/>
      <c r="AF1820" s="3083">
        <f>V1820+X1820+AA1820-AB1820</f>
        <v>0</v>
      </c>
      <c r="AG1820" s="137">
        <f>AB1820*1000-AF1820</f>
        <v>0</v>
      </c>
      <c r="AJ1820" s="2087"/>
    </row>
    <row r="1821" spans="1:36" x14ac:dyDescent="0.25">
      <c r="A1821" s="137">
        <v>1</v>
      </c>
      <c r="B1821" s="312" t="s">
        <v>321</v>
      </c>
      <c r="C1821" s="1598"/>
      <c r="D1821" s="1546"/>
      <c r="E1821" s="497">
        <f>E1822/9.4+E1823/9.4</f>
        <v>32066.91489361702</v>
      </c>
      <c r="F1821" s="187">
        <f>F1822/9.4+F1823/9.4</f>
        <v>10688.936170212766</v>
      </c>
      <c r="G1821" s="187">
        <f>G1822/9.4+G1823/9.4</f>
        <v>11031.872340425531</v>
      </c>
      <c r="H1821" s="123">
        <f t="shared" si="907"/>
        <v>103.20832835702056</v>
      </c>
      <c r="I1821" s="1415"/>
      <c r="J1821" s="1415"/>
      <c r="K1821" s="749"/>
      <c r="L1821" s="749"/>
      <c r="M1821" s="749"/>
      <c r="N1821" s="749"/>
      <c r="O1821" s="749"/>
      <c r="P1821" s="749"/>
      <c r="Q1821" s="331"/>
      <c r="R1821" s="331"/>
      <c r="S1821" s="331"/>
      <c r="T1821" s="331"/>
      <c r="U1821" s="758"/>
      <c r="V1821" s="331"/>
      <c r="W1821" s="776"/>
      <c r="X1821" s="331"/>
      <c r="Y1821" s="331"/>
      <c r="Z1821" s="331"/>
      <c r="AA1821" s="331"/>
      <c r="AB1821" s="331"/>
      <c r="AC1821" s="1015">
        <f>V1821-U1821-Y1821</f>
        <v>0</v>
      </c>
      <c r="AD1821" s="1028"/>
      <c r="AF1821" s="3083">
        <f>V1821+X1821+AA1821-AB1821</f>
        <v>0</v>
      </c>
      <c r="AG1821" s="137">
        <f>AB1821*1000-AF1821</f>
        <v>0</v>
      </c>
      <c r="AJ1821" s="2087"/>
    </row>
    <row r="1822" spans="1:36" x14ac:dyDescent="0.25">
      <c r="A1822" s="137">
        <v>1</v>
      </c>
      <c r="B1822" s="481" t="s">
        <v>322</v>
      </c>
      <c r="C1822" s="1598"/>
      <c r="D1822" s="1546"/>
      <c r="E1822" s="497">
        <v>297429</v>
      </c>
      <c r="F1822" s="187">
        <f>ROUND(E1822/12*$B$4,0)</f>
        <v>99143</v>
      </c>
      <c r="G1822" s="187">
        <v>102489.32999999999</v>
      </c>
      <c r="H1822" s="123">
        <f t="shared" si="907"/>
        <v>103.37525594343522</v>
      </c>
      <c r="I1822" s="1415"/>
      <c r="J1822" s="1415"/>
      <c r="K1822" s="749"/>
      <c r="L1822" s="749"/>
      <c r="M1822" s="749"/>
      <c r="N1822" s="749"/>
      <c r="O1822" s="749"/>
      <c r="P1822" s="749"/>
      <c r="Q1822" s="331"/>
      <c r="R1822" s="331"/>
      <c r="S1822" s="331"/>
      <c r="T1822" s="331"/>
      <c r="U1822" s="758"/>
      <c r="V1822" s="331"/>
      <c r="W1822" s="776"/>
      <c r="X1822" s="331"/>
      <c r="Y1822" s="331"/>
      <c r="Z1822" s="331"/>
      <c r="AA1822" s="331"/>
      <c r="AB1822" s="331"/>
      <c r="AC1822" s="1015">
        <f>V1822-U1822-Y1822</f>
        <v>0</v>
      </c>
      <c r="AD1822" s="1028"/>
      <c r="AF1822" s="3083">
        <f>V1822+X1822+AA1822-AB1822</f>
        <v>0</v>
      </c>
      <c r="AG1822" s="137">
        <f>AB1822*1000-AF1822</f>
        <v>0</v>
      </c>
      <c r="AJ1822" s="2087"/>
    </row>
    <row r="1823" spans="1:36" x14ac:dyDescent="0.25">
      <c r="A1823" s="137">
        <v>1</v>
      </c>
      <c r="B1823" s="481" t="s">
        <v>326</v>
      </c>
      <c r="C1823" s="434"/>
      <c r="D1823" s="1546"/>
      <c r="E1823" s="497">
        <v>4000</v>
      </c>
      <c r="F1823" s="187">
        <f>ROUND(E1823/12*$B$4,0)</f>
        <v>1333</v>
      </c>
      <c r="G1823" s="187">
        <v>1210.27</v>
      </c>
      <c r="H1823" s="123">
        <f t="shared" si="907"/>
        <v>90.792948237059264</v>
      </c>
      <c r="I1823" s="1415"/>
      <c r="J1823" s="1415"/>
      <c r="K1823" s="749"/>
      <c r="L1823" s="749"/>
      <c r="M1823" s="749"/>
      <c r="N1823" s="749"/>
      <c r="O1823" s="749"/>
      <c r="P1823" s="749"/>
      <c r="Q1823" s="331"/>
      <c r="R1823" s="331"/>
      <c r="S1823" s="331"/>
      <c r="T1823" s="331"/>
      <c r="U1823" s="758"/>
      <c r="V1823" s="331">
        <f>AB1823-AA1823-X1823</f>
        <v>0</v>
      </c>
      <c r="W1823" s="776"/>
      <c r="X1823" s="331"/>
      <c r="Y1823" s="331"/>
      <c r="Z1823" s="331"/>
      <c r="AA1823" s="331"/>
      <c r="AB1823" s="331"/>
      <c r="AC1823" s="1015">
        <f>V1823-U1823-Y1823</f>
        <v>0</v>
      </c>
      <c r="AD1823" s="1028"/>
      <c r="AF1823" s="3083">
        <f>V1823+X1823+AA1823-AB1823</f>
        <v>0</v>
      </c>
      <c r="AG1823" s="137">
        <f>AB1823*1000-AF1823</f>
        <v>0</v>
      </c>
      <c r="AJ1823" s="2087"/>
    </row>
    <row r="1824" spans="1:36" x14ac:dyDescent="0.25">
      <c r="A1824" s="137">
        <v>1</v>
      </c>
      <c r="B1824" s="474" t="s">
        <v>260</v>
      </c>
      <c r="C1824" s="423"/>
      <c r="D1824" s="9"/>
      <c r="E1824" s="498">
        <f>E1817</f>
        <v>5500</v>
      </c>
      <c r="F1824" s="498">
        <f>F1817</f>
        <v>1833.25</v>
      </c>
      <c r="G1824" s="498">
        <f>G1817</f>
        <v>1933.6224999999999</v>
      </c>
      <c r="H1824" s="527">
        <f t="shared" si="907"/>
        <v>105.47511250511386</v>
      </c>
      <c r="I1824" s="1415"/>
      <c r="J1824" s="1415"/>
      <c r="K1824" s="122"/>
      <c r="L1824" s="122"/>
      <c r="M1824" s="122"/>
      <c r="N1824" s="122"/>
      <c r="O1824" s="122"/>
      <c r="P1824" s="122"/>
      <c r="Q1824" s="331"/>
      <c r="R1824" s="331"/>
      <c r="S1824" s="331"/>
      <c r="T1824" s="331"/>
      <c r="U1824" s="758"/>
      <c r="V1824" s="331">
        <f>AB1824-AA1824-X1824</f>
        <v>0</v>
      </c>
      <c r="W1824" s="776"/>
      <c r="X1824" s="331"/>
      <c r="Y1824" s="331"/>
      <c r="Z1824" s="331"/>
      <c r="AA1824" s="331"/>
      <c r="AB1824" s="331"/>
      <c r="AC1824" s="1015">
        <f>V1824-U1824-Y1824</f>
        <v>0</v>
      </c>
      <c r="AD1824" s="1028"/>
      <c r="AF1824" s="3083">
        <f>V1824+X1824+AA1824-AB1824</f>
        <v>0</v>
      </c>
      <c r="AG1824" s="137">
        <f>AB1824*1000-AF1824</f>
        <v>0</v>
      </c>
      <c r="AJ1824" s="2087"/>
    </row>
    <row r="1825" spans="1:36" ht="29.25" x14ac:dyDescent="0.25">
      <c r="A1825" s="137">
        <v>1</v>
      </c>
      <c r="B1825" s="474" t="s">
        <v>261</v>
      </c>
      <c r="C1825" s="423"/>
      <c r="D1825" s="9"/>
      <c r="E1825" s="498">
        <f>E1820</f>
        <v>32066.91489361702</v>
      </c>
      <c r="F1825" s="498">
        <f>F1820</f>
        <v>10688.936170212766</v>
      </c>
      <c r="G1825" s="498">
        <f>G1820</f>
        <v>11031.872340425531</v>
      </c>
      <c r="H1825" s="527">
        <f t="shared" si="907"/>
        <v>103.20832835702056</v>
      </c>
      <c r="I1825" s="1415"/>
      <c r="J1825" s="1415"/>
      <c r="K1825" s="122"/>
      <c r="L1825" s="122"/>
      <c r="M1825" s="122"/>
      <c r="N1825" s="122"/>
      <c r="O1825" s="122"/>
      <c r="P1825" s="122"/>
      <c r="Q1825" s="331"/>
      <c r="R1825" s="331"/>
      <c r="S1825" s="331"/>
      <c r="T1825" s="331"/>
      <c r="U1825" s="758"/>
      <c r="V1825" s="331"/>
      <c r="W1825" s="776"/>
      <c r="X1825" s="331"/>
      <c r="Y1825" s="331"/>
      <c r="Z1825" s="331"/>
      <c r="AA1825" s="331"/>
      <c r="AB1825" s="331"/>
      <c r="AC1825" s="1015">
        <f>V1825-U1825-Y1825</f>
        <v>0</v>
      </c>
      <c r="AD1825" s="1028"/>
      <c r="AF1825" s="3083">
        <f>V1825+X1825+AA1825-AB1825</f>
        <v>0</v>
      </c>
      <c r="AG1825" s="137">
        <f>AB1825*1000-AF1825</f>
        <v>0</v>
      </c>
      <c r="AJ1825" s="2087"/>
    </row>
    <row r="1826" spans="1:36" ht="15.75" thickBot="1" x14ac:dyDescent="0.3">
      <c r="A1826" s="137">
        <v>1</v>
      </c>
      <c r="B1826" s="1332" t="s">
        <v>134</v>
      </c>
      <c r="C1826" s="149"/>
      <c r="D1826" s="1332"/>
      <c r="E1826" s="498">
        <f>(E1822+E1823)/4.2+E1824</f>
        <v>77268.809523809527</v>
      </c>
      <c r="F1826" s="498">
        <f>(F1822+F1823)/4.2+F1824</f>
        <v>25756.107142857141</v>
      </c>
      <c r="G1826" s="498">
        <f>(G1822+G1823)/4.2+G1824</f>
        <v>26624.003452380952</v>
      </c>
      <c r="H1826" s="1528">
        <f t="shared" si="907"/>
        <v>103.36967191784842</v>
      </c>
      <c r="I1826" s="1646"/>
      <c r="J1826" s="1646"/>
      <c r="K1826" s="1656"/>
      <c r="L1826" s="1656"/>
      <c r="M1826" s="1656"/>
      <c r="N1826" s="1656"/>
      <c r="O1826" s="1656"/>
      <c r="P1826" s="1656"/>
      <c r="Q1826" s="336">
        <f t="shared" ref="Q1826:R1826" si="909">Q1817</f>
        <v>87506.950239999991</v>
      </c>
      <c r="R1826" s="336">
        <f t="shared" si="909"/>
        <v>87506.950239999991</v>
      </c>
      <c r="S1826" s="336">
        <f t="shared" ref="S1826:T1826" si="910">S1817</f>
        <v>87506.950239999991</v>
      </c>
      <c r="T1826" s="336">
        <f t="shared" si="910"/>
        <v>87506.950239999991</v>
      </c>
      <c r="U1826" s="881">
        <f t="shared" ref="U1826:AB1826" si="911">U1817</f>
        <v>29168.983413333332</v>
      </c>
      <c r="V1826" s="336">
        <f t="shared" si="911"/>
        <v>30150.041110000002</v>
      </c>
      <c r="W1826" s="778">
        <f t="shared" si="911"/>
        <v>0</v>
      </c>
      <c r="X1826" s="336">
        <f t="shared" si="911"/>
        <v>0</v>
      </c>
      <c r="Y1826" s="336">
        <f t="shared" si="911"/>
        <v>981.05769666667038</v>
      </c>
      <c r="Z1826" s="336">
        <f t="shared" si="911"/>
        <v>0</v>
      </c>
      <c r="AA1826" s="336">
        <f t="shared" si="911"/>
        <v>-13.7644</v>
      </c>
      <c r="AB1826" s="336">
        <f t="shared" si="911"/>
        <v>30136.276710000002</v>
      </c>
      <c r="AC1826" s="1015">
        <f>V1826-U1826-Y1826</f>
        <v>0</v>
      </c>
      <c r="AD1826" s="1028"/>
      <c r="AF1826" s="3083">
        <f>V1826+X1826+AA1826-AB1826</f>
        <v>0</v>
      </c>
      <c r="AG1826" s="137">
        <f>AB1826*1000-AF1826</f>
        <v>30136276.710000001</v>
      </c>
      <c r="AJ1826" s="2087"/>
    </row>
    <row r="1827" spans="1:36" ht="15.75" thickBot="1" x14ac:dyDescent="0.3">
      <c r="A1827" s="137">
        <v>1</v>
      </c>
      <c r="B1827" s="1556" t="s">
        <v>278</v>
      </c>
      <c r="C1827" s="1557"/>
      <c r="D1827" s="1657"/>
      <c r="E1827" s="230"/>
      <c r="F1827" s="708"/>
      <c r="G1827" s="708"/>
      <c r="H1827" s="708"/>
      <c r="I1827" s="1410"/>
      <c r="J1827" s="1410"/>
      <c r="K1827" s="1629"/>
      <c r="L1827" s="1629"/>
      <c r="M1827" s="1629"/>
      <c r="N1827" s="1629"/>
      <c r="O1827" s="1629"/>
      <c r="P1827" s="1629"/>
      <c r="Q1827" s="337">
        <f t="shared" ref="Q1827:U1827" si="912">SUM(Q1826)</f>
        <v>87506.950239999991</v>
      </c>
      <c r="R1827" s="337">
        <f t="shared" ref="R1827:S1827" si="913">SUM(R1826)</f>
        <v>87506.950239999991</v>
      </c>
      <c r="S1827" s="337">
        <f t="shared" si="913"/>
        <v>87506.950239999991</v>
      </c>
      <c r="T1827" s="337">
        <f t="shared" ref="T1827" si="914">SUM(T1826)</f>
        <v>87506.950239999991</v>
      </c>
      <c r="U1827" s="759">
        <f t="shared" si="912"/>
        <v>29168.983413333332</v>
      </c>
      <c r="V1827" s="337">
        <f>AB1827-AA1827-X1827</f>
        <v>30150.041110000002</v>
      </c>
      <c r="W1827" s="781"/>
      <c r="X1827" s="156"/>
      <c r="Y1827" s="337">
        <f>SUM(Y1826)</f>
        <v>981.05769666667038</v>
      </c>
      <c r="Z1827" s="337"/>
      <c r="AA1827" s="156">
        <f>SUM(AA1826)</f>
        <v>-13.7644</v>
      </c>
      <c r="AB1827" s="337">
        <f>SUM(AB1826)</f>
        <v>30136.276710000002</v>
      </c>
      <c r="AC1827" s="1015">
        <f>V1827-U1827-Y1827</f>
        <v>0</v>
      </c>
      <c r="AD1827" s="1028"/>
      <c r="AF1827" s="3083">
        <f>V1827+X1827+AA1827-AB1827</f>
        <v>0</v>
      </c>
      <c r="AG1827" s="137">
        <f>AB1827*1000-AF1827</f>
        <v>30136276.710000001</v>
      </c>
      <c r="AJ1827" s="2087"/>
    </row>
    <row r="1828" spans="1:36" x14ac:dyDescent="0.25">
      <c r="A1828" s="137">
        <v>1</v>
      </c>
      <c r="B1828" s="1609"/>
      <c r="C1828" s="1610"/>
      <c r="D1828" s="1609"/>
      <c r="E1828" s="233"/>
      <c r="F1828" s="747"/>
      <c r="G1828" s="747"/>
      <c r="H1828" s="747"/>
      <c r="I1828" s="1411"/>
      <c r="J1828" s="1411"/>
      <c r="K1828" s="837"/>
      <c r="L1828" s="837"/>
      <c r="M1828" s="837"/>
      <c r="N1828" s="837"/>
      <c r="O1828" s="837"/>
      <c r="P1828" s="837"/>
      <c r="Q1828" s="330"/>
      <c r="R1828" s="330"/>
      <c r="S1828" s="330"/>
      <c r="T1828" s="330"/>
      <c r="U1828" s="757"/>
      <c r="V1828" s="330">
        <f>AB1828-AA1828-X1828</f>
        <v>0</v>
      </c>
      <c r="W1828" s="779"/>
      <c r="X1828" s="330"/>
      <c r="Y1828" s="330"/>
      <c r="Z1828" s="330"/>
      <c r="AA1828" s="330"/>
      <c r="AB1828" s="330"/>
      <c r="AC1828" s="1015">
        <f>V1828-U1828-Y1828</f>
        <v>0</v>
      </c>
      <c r="AD1828" s="1028"/>
      <c r="AF1828" s="3083">
        <f>V1828+X1828+AA1828-AB1828</f>
        <v>0</v>
      </c>
      <c r="AG1828" s="137">
        <f>AB1828*1000-AF1828</f>
        <v>0</v>
      </c>
    </row>
    <row r="1829" spans="1:36" ht="43.5" x14ac:dyDescent="0.25">
      <c r="A1829" s="137">
        <v>1</v>
      </c>
      <c r="B1829" s="1019" t="s">
        <v>373</v>
      </c>
      <c r="C1829" s="1019"/>
      <c r="D1829" s="1521"/>
      <c r="E1829" s="225"/>
      <c r="F1829" s="187"/>
      <c r="G1829" s="187"/>
      <c r="H1829" s="187"/>
      <c r="I1829" s="830"/>
      <c r="J1829" s="830"/>
      <c r="K1829" s="187"/>
      <c r="L1829" s="187"/>
      <c r="M1829" s="187"/>
      <c r="N1829" s="187"/>
      <c r="O1829" s="187"/>
      <c r="P1829" s="187"/>
      <c r="Q1829" s="331"/>
      <c r="R1829" s="331"/>
      <c r="S1829" s="331"/>
      <c r="T1829" s="331"/>
      <c r="U1829" s="758"/>
      <c r="V1829" s="331">
        <f>AB1829-AA1829-X1829</f>
        <v>0</v>
      </c>
      <c r="W1829" s="776"/>
      <c r="X1829" s="331"/>
      <c r="Y1829" s="331"/>
      <c r="Z1829" s="331"/>
      <c r="AA1829" s="331"/>
      <c r="AB1829" s="331"/>
      <c r="AC1829" s="1015">
        <f>V1829-U1829-Y1829</f>
        <v>0</v>
      </c>
      <c r="AD1829" s="1028"/>
      <c r="AF1829" s="3083">
        <f>V1829+X1829+AA1829-AB1829</f>
        <v>0</v>
      </c>
      <c r="AG1829" s="137">
        <f>AB1829*1000-AF1829</f>
        <v>0</v>
      </c>
      <c r="AJ1829" s="2087"/>
    </row>
    <row r="1830" spans="1:36" x14ac:dyDescent="0.25">
      <c r="A1830" s="137">
        <v>1</v>
      </c>
      <c r="B1830" s="491" t="s">
        <v>325</v>
      </c>
      <c r="C1830" s="1531"/>
      <c r="D1830" s="4"/>
      <c r="E1830" s="223"/>
      <c r="F1830" s="525"/>
      <c r="G1830" s="525"/>
      <c r="H1830" s="525"/>
      <c r="I1830" s="830"/>
      <c r="J1830" s="830"/>
      <c r="K1830" s="187"/>
      <c r="L1830" s="187"/>
      <c r="M1830" s="187"/>
      <c r="N1830" s="187"/>
      <c r="O1830" s="187"/>
      <c r="P1830" s="187"/>
      <c r="Q1830" s="331">
        <v>95665.664640000003</v>
      </c>
      <c r="R1830" s="331">
        <v>95665.664640000003</v>
      </c>
      <c r="S1830" s="331">
        <v>111697.77879000003</v>
      </c>
      <c r="T1830" s="331">
        <v>111697.77879000003</v>
      </c>
      <c r="U1830" s="880">
        <f t="shared" ref="U1830" si="915">Q1830/12*$B$4+(R1830-Q1830)/11*3+(S1830-R1830)/10*2+(T1830-S1830)/9*1</f>
        <v>35094.977710000006</v>
      </c>
      <c r="V1830" s="331">
        <f>AB1830-AA1830-X1830</f>
        <v>33463.483659999998</v>
      </c>
      <c r="W1830" s="776"/>
      <c r="X1830" s="331">
        <v>-25.676290000000002</v>
      </c>
      <c r="Y1830" s="331">
        <f>V1830-U1830</f>
        <v>-1631.4940500000084</v>
      </c>
      <c r="Z1830" s="331"/>
      <c r="AA1830" s="331">
        <v>-10.72235</v>
      </c>
      <c r="AB1830" s="331">
        <v>33427.085019999999</v>
      </c>
      <c r="AC1830" s="1015">
        <f>V1830-U1830-Y1830</f>
        <v>0</v>
      </c>
      <c r="AD1830" s="1028"/>
      <c r="AF1830" s="3083">
        <f>V1830+X1830+AA1830-AB1830</f>
        <v>0</v>
      </c>
      <c r="AG1830" s="137">
        <f>AB1830*1000-AF1830</f>
        <v>33427085.02</v>
      </c>
      <c r="AJ1830" s="2087"/>
    </row>
    <row r="1831" spans="1:36" ht="29.25" x14ac:dyDescent="0.25">
      <c r="A1831" s="137">
        <v>1</v>
      </c>
      <c r="B1831" s="2082" t="s">
        <v>271</v>
      </c>
      <c r="C1831" s="434"/>
      <c r="D1831" s="4"/>
      <c r="E1831" s="493">
        <f>E1833+E1835+E1836</f>
        <v>15200</v>
      </c>
      <c r="F1831" s="493">
        <f t="shared" ref="F1831:G1831" si="916">F1833+F1835+F1836</f>
        <v>5067</v>
      </c>
      <c r="G1831" s="493">
        <f t="shared" si="916"/>
        <v>5032</v>
      </c>
      <c r="H1831" s="187">
        <f>G1831/F1831*100</f>
        <v>99.309255970001971</v>
      </c>
      <c r="I1831" s="1415"/>
      <c r="J1831" s="1415"/>
      <c r="K1831" s="525"/>
      <c r="L1831" s="525"/>
      <c r="M1831" s="525"/>
      <c r="N1831" s="525"/>
      <c r="O1831" s="525"/>
      <c r="P1831" s="525"/>
      <c r="Q1831" s="331"/>
      <c r="R1831" s="331"/>
      <c r="S1831" s="331"/>
      <c r="T1831" s="331"/>
      <c r="U1831" s="758"/>
      <c r="V1831" s="331">
        <f>AB1831-AA1831-X1831</f>
        <v>0</v>
      </c>
      <c r="W1831" s="776"/>
      <c r="X1831" s="331"/>
      <c r="Y1831" s="331"/>
      <c r="Z1831" s="331"/>
      <c r="AA1831" s="331"/>
      <c r="AB1831" s="331"/>
      <c r="AC1831" s="1015">
        <f>V1831-U1831-Y1831</f>
        <v>0</v>
      </c>
      <c r="AD1831" s="1028"/>
      <c r="AF1831" s="3083">
        <f>V1831+X1831+AA1831-AB1831</f>
        <v>0</v>
      </c>
      <c r="AG1831" s="137">
        <f>AB1831*1000-AF1831</f>
        <v>0</v>
      </c>
      <c r="AJ1831" s="2087"/>
    </row>
    <row r="1832" spans="1:36" ht="30" x14ac:dyDescent="0.25">
      <c r="A1832" s="137">
        <v>1</v>
      </c>
      <c r="B1832" s="311" t="s">
        <v>193</v>
      </c>
      <c r="C1832" s="434"/>
      <c r="D1832" s="4"/>
      <c r="E1832" s="493"/>
      <c r="F1832" s="187"/>
      <c r="G1832" s="187"/>
      <c r="H1832" s="187"/>
      <c r="I1832" s="1415"/>
      <c r="J1832" s="1415"/>
      <c r="K1832" s="525"/>
      <c r="L1832" s="525"/>
      <c r="M1832" s="525"/>
      <c r="N1832" s="525"/>
      <c r="O1832" s="525"/>
      <c r="P1832" s="525"/>
      <c r="Q1832" s="331"/>
      <c r="R1832" s="331"/>
      <c r="S1832" s="331"/>
      <c r="T1832" s="331"/>
      <c r="U1832" s="758"/>
      <c r="V1832" s="331"/>
      <c r="W1832" s="776"/>
      <c r="X1832" s="331"/>
      <c r="Y1832" s="331"/>
      <c r="Z1832" s="331"/>
      <c r="AA1832" s="331"/>
      <c r="AB1832" s="331"/>
      <c r="AC1832" s="1015">
        <f>V1832-U1832-Y1832</f>
        <v>0</v>
      </c>
      <c r="AD1832" s="1028"/>
      <c r="AF1832" s="3083">
        <f>V1832+X1832+AA1832-AB1832</f>
        <v>0</v>
      </c>
      <c r="AG1832" s="137">
        <f>AB1832*1000-AF1832</f>
        <v>0</v>
      </c>
      <c r="AJ1832" s="2087"/>
    </row>
    <row r="1833" spans="1:36" ht="30" x14ac:dyDescent="0.25">
      <c r="A1833" s="137">
        <v>1</v>
      </c>
      <c r="B1833" s="312" t="s">
        <v>454</v>
      </c>
      <c r="C1833" s="434"/>
      <c r="D1833" s="4"/>
      <c r="E1833" s="494">
        <v>9500</v>
      </c>
      <c r="F1833" s="187">
        <f>ROUND(E1833/12*$B$4,0)</f>
        <v>3167</v>
      </c>
      <c r="G1833" s="187">
        <v>3381</v>
      </c>
      <c r="H1833" s="187">
        <f>G1833/F1833*100</f>
        <v>106.75718345437322</v>
      </c>
      <c r="I1833" s="1415"/>
      <c r="J1833" s="1415"/>
      <c r="K1833" s="525"/>
      <c r="L1833" s="525"/>
      <c r="M1833" s="525"/>
      <c r="N1833" s="525"/>
      <c r="O1833" s="525"/>
      <c r="P1833" s="525"/>
      <c r="Q1833" s="331"/>
      <c r="R1833" s="331"/>
      <c r="S1833" s="331"/>
      <c r="T1833" s="331"/>
      <c r="U1833" s="758"/>
      <c r="V1833" s="331"/>
      <c r="W1833" s="776"/>
      <c r="X1833" s="331"/>
      <c r="Y1833" s="331"/>
      <c r="Z1833" s="331"/>
      <c r="AA1833" s="331"/>
      <c r="AB1833" s="331"/>
      <c r="AC1833" s="1015">
        <f>V1833-U1833-Y1833</f>
        <v>0</v>
      </c>
      <c r="AD1833" s="1028"/>
      <c r="AF1833" s="3083">
        <f>V1833+X1833+AA1833-AB1833</f>
        <v>0</v>
      </c>
      <c r="AG1833" s="137">
        <f>AB1833*1000-AF1833</f>
        <v>0</v>
      </c>
      <c r="AJ1833" s="2087"/>
    </row>
    <row r="1834" spans="1:36" ht="60" x14ac:dyDescent="0.25">
      <c r="A1834" s="137">
        <v>1</v>
      </c>
      <c r="B1834" s="312" t="s">
        <v>455</v>
      </c>
      <c r="C1834" s="434"/>
      <c r="D1834" s="4"/>
      <c r="E1834" s="494"/>
      <c r="F1834" s="187"/>
      <c r="G1834" s="187"/>
      <c r="H1834" s="187"/>
      <c r="I1834" s="1415"/>
      <c r="J1834" s="1415"/>
      <c r="K1834" s="525"/>
      <c r="L1834" s="525"/>
      <c r="M1834" s="525"/>
      <c r="N1834" s="525"/>
      <c r="O1834" s="525"/>
      <c r="P1834" s="525"/>
      <c r="Q1834" s="331"/>
      <c r="R1834" s="331"/>
      <c r="S1834" s="331"/>
      <c r="T1834" s="331"/>
      <c r="U1834" s="758"/>
      <c r="V1834" s="331"/>
      <c r="W1834" s="776"/>
      <c r="X1834" s="331"/>
      <c r="Y1834" s="331"/>
      <c r="Z1834" s="331"/>
      <c r="AA1834" s="331"/>
      <c r="AB1834" s="331"/>
      <c r="AC1834" s="1015">
        <f>V1834-U1834-Y1834</f>
        <v>0</v>
      </c>
      <c r="AD1834" s="1028"/>
      <c r="AF1834" s="3083">
        <f>V1834+X1834+AA1834-AB1834</f>
        <v>0</v>
      </c>
      <c r="AG1834" s="137">
        <f>AB1834*1000-AF1834</f>
        <v>0</v>
      </c>
      <c r="AJ1834" s="2087"/>
    </row>
    <row r="1835" spans="1:36" ht="45" x14ac:dyDescent="0.25">
      <c r="A1835" s="137">
        <v>1</v>
      </c>
      <c r="B1835" s="312" t="s">
        <v>456</v>
      </c>
      <c r="C1835" s="434"/>
      <c r="D1835" s="4"/>
      <c r="E1835" s="494">
        <v>5700</v>
      </c>
      <c r="F1835" s="187">
        <f t="shared" ref="F1835" si="917">ROUND(E1835/12*$B$4,0)</f>
        <v>1900</v>
      </c>
      <c r="G1835" s="187">
        <v>1651</v>
      </c>
      <c r="H1835" s="187">
        <f>G1835/F1835*100</f>
        <v>86.89473684210526</v>
      </c>
      <c r="I1835" s="1415"/>
      <c r="J1835" s="1415"/>
      <c r="K1835" s="525"/>
      <c r="L1835" s="525"/>
      <c r="M1835" s="525"/>
      <c r="N1835" s="525"/>
      <c r="O1835" s="525"/>
      <c r="P1835" s="525"/>
      <c r="Q1835" s="331"/>
      <c r="R1835" s="331"/>
      <c r="S1835" s="331"/>
      <c r="T1835" s="331"/>
      <c r="U1835" s="758"/>
      <c r="V1835" s="331"/>
      <c r="W1835" s="776"/>
      <c r="X1835" s="331"/>
      <c r="Y1835" s="331"/>
      <c r="Z1835" s="331"/>
      <c r="AA1835" s="331"/>
      <c r="AB1835" s="331"/>
      <c r="AC1835" s="1015">
        <f>V1835-U1835-Y1835</f>
        <v>0</v>
      </c>
      <c r="AD1835" s="1028"/>
      <c r="AF1835" s="3083">
        <f>V1835+X1835+AA1835-AB1835</f>
        <v>0</v>
      </c>
      <c r="AG1835" s="137">
        <f>AB1835*1000-AF1835</f>
        <v>0</v>
      </c>
      <c r="AJ1835" s="2087"/>
    </row>
    <row r="1836" spans="1:36" ht="90" x14ac:dyDescent="0.25">
      <c r="A1836" s="137">
        <v>1</v>
      </c>
      <c r="B1836" s="312" t="s">
        <v>457</v>
      </c>
      <c r="C1836" s="434"/>
      <c r="D1836" s="4"/>
      <c r="E1836" s="494"/>
      <c r="F1836" s="187"/>
      <c r="G1836" s="187"/>
      <c r="H1836" s="187"/>
      <c r="I1836" s="1415"/>
      <c r="J1836" s="1415"/>
      <c r="K1836" s="525"/>
      <c r="L1836" s="525"/>
      <c r="M1836" s="525"/>
      <c r="N1836" s="525"/>
      <c r="O1836" s="525"/>
      <c r="P1836" s="525"/>
      <c r="Q1836" s="331"/>
      <c r="R1836" s="331"/>
      <c r="S1836" s="331"/>
      <c r="T1836" s="331"/>
      <c r="U1836" s="758"/>
      <c r="V1836" s="331"/>
      <c r="W1836" s="776"/>
      <c r="X1836" s="331"/>
      <c r="Y1836" s="331"/>
      <c r="Z1836" s="331"/>
      <c r="AA1836" s="331"/>
      <c r="AB1836" s="331"/>
      <c r="AC1836" s="1015">
        <f>V1836-U1836-Y1836</f>
        <v>0</v>
      </c>
      <c r="AD1836" s="1028"/>
      <c r="AF1836" s="3083">
        <f>V1836+X1836+AA1836-AB1836</f>
        <v>0</v>
      </c>
      <c r="AG1836" s="137">
        <f>AB1836*1000-AF1836</f>
        <v>0</v>
      </c>
      <c r="AJ1836" s="2087"/>
    </row>
    <row r="1837" spans="1:36" ht="29.25" x14ac:dyDescent="0.25">
      <c r="A1837" s="137">
        <v>1</v>
      </c>
      <c r="B1837" s="285" t="s">
        <v>131</v>
      </c>
      <c r="C1837" s="434"/>
      <c r="D1837" s="4"/>
      <c r="E1837" s="493">
        <f>E1838+E1839</f>
        <v>27000</v>
      </c>
      <c r="F1837" s="493">
        <f t="shared" ref="F1837:G1837" si="918">F1838+F1839</f>
        <v>9000</v>
      </c>
      <c r="G1837" s="493">
        <f t="shared" si="918"/>
        <v>8709</v>
      </c>
      <c r="H1837" s="187">
        <f>G1837/F1837*100</f>
        <v>96.766666666666666</v>
      </c>
      <c r="I1837" s="1415"/>
      <c r="J1837" s="1415"/>
      <c r="K1837" s="525"/>
      <c r="L1837" s="525"/>
      <c r="M1837" s="525"/>
      <c r="N1837" s="525"/>
      <c r="O1837" s="525"/>
      <c r="P1837" s="525"/>
      <c r="Q1837" s="331"/>
      <c r="R1837" s="331"/>
      <c r="S1837" s="331"/>
      <c r="T1837" s="331"/>
      <c r="U1837" s="758"/>
      <c r="V1837" s="331"/>
      <c r="W1837" s="776"/>
      <c r="X1837" s="331"/>
      <c r="Y1837" s="331"/>
      <c r="Z1837" s="331"/>
      <c r="AA1837" s="331"/>
      <c r="AB1837" s="331"/>
      <c r="AC1837" s="1015">
        <f>V1837-U1837-Y1837</f>
        <v>0</v>
      </c>
      <c r="AD1837" s="1028"/>
      <c r="AF1837" s="3083">
        <f>V1837+X1837+AA1837-AB1837</f>
        <v>0</v>
      </c>
      <c r="AG1837" s="137">
        <f>AB1837*1000-AF1837</f>
        <v>0</v>
      </c>
      <c r="AJ1837" s="2087"/>
    </row>
    <row r="1838" spans="1:36" x14ac:dyDescent="0.25">
      <c r="A1838" s="137">
        <v>1</v>
      </c>
      <c r="B1838" s="165" t="s">
        <v>222</v>
      </c>
      <c r="C1838" s="434"/>
      <c r="D1838" s="4"/>
      <c r="E1838" s="494">
        <v>25000</v>
      </c>
      <c r="F1838" s="187">
        <f t="shared" ref="F1838:F1840" si="919">ROUND(E1838/12*$B$4,0)</f>
        <v>8333</v>
      </c>
      <c r="G1838" s="187">
        <v>8114</v>
      </c>
      <c r="H1838" s="187">
        <f>G1838/F1838*100</f>
        <v>97.371894875795022</v>
      </c>
      <c r="I1838" s="1415"/>
      <c r="J1838" s="1415"/>
      <c r="K1838" s="525"/>
      <c r="L1838" s="525"/>
      <c r="M1838" s="525"/>
      <c r="N1838" s="525"/>
      <c r="O1838" s="525"/>
      <c r="P1838" s="525"/>
      <c r="Q1838" s="331"/>
      <c r="R1838" s="331"/>
      <c r="S1838" s="331"/>
      <c r="T1838" s="331"/>
      <c r="U1838" s="758"/>
      <c r="V1838" s="331"/>
      <c r="W1838" s="776"/>
      <c r="X1838" s="331"/>
      <c r="Y1838" s="331"/>
      <c r="Z1838" s="331"/>
      <c r="AA1838" s="331"/>
      <c r="AB1838" s="331"/>
      <c r="AC1838" s="1015">
        <f>V1838-U1838-Y1838</f>
        <v>0</v>
      </c>
      <c r="AD1838" s="1028"/>
      <c r="AF1838" s="3083">
        <f>V1838+X1838+AA1838-AB1838</f>
        <v>0</v>
      </c>
      <c r="AG1838" s="137">
        <f>AB1838*1000-AF1838</f>
        <v>0</v>
      </c>
      <c r="AJ1838" s="2087"/>
    </row>
    <row r="1839" spans="1:36" ht="63" customHeight="1" x14ac:dyDescent="0.25">
      <c r="A1839" s="137">
        <v>1</v>
      </c>
      <c r="B1839" s="165" t="s">
        <v>458</v>
      </c>
      <c r="C1839" s="434"/>
      <c r="D1839" s="4"/>
      <c r="E1839" s="494">
        <v>2000</v>
      </c>
      <c r="F1839" s="187">
        <f t="shared" si="919"/>
        <v>667</v>
      </c>
      <c r="G1839" s="187">
        <v>595</v>
      </c>
      <c r="H1839" s="187">
        <f>G1839/F1839*100</f>
        <v>89.205397301349322</v>
      </c>
      <c r="I1839" s="1415"/>
      <c r="J1839" s="1415"/>
      <c r="K1839" s="525"/>
      <c r="L1839" s="525"/>
      <c r="M1839" s="525"/>
      <c r="N1839" s="525"/>
      <c r="O1839" s="525"/>
      <c r="P1839" s="525"/>
      <c r="Q1839" s="331"/>
      <c r="R1839" s="331"/>
      <c r="S1839" s="331"/>
      <c r="T1839" s="331"/>
      <c r="U1839" s="758"/>
      <c r="V1839" s="331"/>
      <c r="W1839" s="776"/>
      <c r="X1839" s="331"/>
      <c r="Y1839" s="331"/>
      <c r="Z1839" s="331"/>
      <c r="AA1839" s="331"/>
      <c r="AB1839" s="331"/>
      <c r="AC1839" s="1015">
        <f>V1839-U1839-Y1839</f>
        <v>0</v>
      </c>
      <c r="AD1839" s="1028"/>
      <c r="AF1839" s="3083">
        <f>V1839+X1839+AA1839-AB1839</f>
        <v>0</v>
      </c>
      <c r="AG1839" s="137">
        <f>AB1839*1000-AF1839</f>
        <v>0</v>
      </c>
      <c r="AJ1839" s="2087"/>
    </row>
    <row r="1840" spans="1:36" s="2087" customFormat="1" ht="29.25" x14ac:dyDescent="0.25">
      <c r="A1840" s="2087">
        <v>1</v>
      </c>
      <c r="B1840" s="524" t="s">
        <v>344</v>
      </c>
      <c r="C1840" s="434"/>
      <c r="D1840" s="4"/>
      <c r="E1840" s="494">
        <v>10657</v>
      </c>
      <c r="F1840" s="187">
        <f t="shared" si="919"/>
        <v>3552</v>
      </c>
      <c r="G1840" s="187">
        <v>3481</v>
      </c>
      <c r="H1840" s="187">
        <f>G1840/F1840*100</f>
        <v>98.001126126126124</v>
      </c>
      <c r="I1840" s="1415"/>
      <c r="J1840" s="1415"/>
      <c r="K1840" s="525"/>
      <c r="L1840" s="525"/>
      <c r="M1840" s="525"/>
      <c r="N1840" s="525"/>
      <c r="O1840" s="525"/>
      <c r="P1840" s="525"/>
      <c r="Q1840" s="331"/>
      <c r="R1840" s="331"/>
      <c r="S1840" s="331"/>
      <c r="T1840" s="331"/>
      <c r="U1840" s="758"/>
      <c r="V1840" s="331"/>
      <c r="W1840" s="776"/>
      <c r="X1840" s="331"/>
      <c r="Y1840" s="331"/>
      <c r="Z1840" s="331"/>
      <c r="AA1840" s="331"/>
      <c r="AB1840" s="331"/>
      <c r="AC1840" s="1015"/>
      <c r="AD1840" s="1028"/>
      <c r="AF1840" s="3083">
        <f>V1840+X1840+AA1840-AB1840</f>
        <v>0</v>
      </c>
      <c r="AG1840" s="2087">
        <f>AB1840*1000-AF1840</f>
        <v>0</v>
      </c>
    </row>
    <row r="1841" spans="1:36" x14ac:dyDescent="0.25">
      <c r="A1841" s="137">
        <v>1</v>
      </c>
      <c r="B1841" s="2760" t="s">
        <v>194</v>
      </c>
      <c r="C1841" s="434"/>
      <c r="D1841" s="4"/>
      <c r="E1841" s="494"/>
      <c r="F1841" s="525"/>
      <c r="G1841" s="525"/>
      <c r="H1841" s="525"/>
      <c r="I1841" s="1415"/>
      <c r="J1841" s="1415"/>
      <c r="K1841" s="525"/>
      <c r="L1841" s="525"/>
      <c r="M1841" s="525"/>
      <c r="N1841" s="525"/>
      <c r="O1841" s="525"/>
      <c r="P1841" s="525"/>
      <c r="Q1841" s="331"/>
      <c r="R1841" s="331"/>
      <c r="S1841" s="331"/>
      <c r="T1841" s="331"/>
      <c r="U1841" s="880">
        <f>Q1841/12*$B$4</f>
        <v>0</v>
      </c>
      <c r="V1841" s="331">
        <f>AB1841-AA1841-X1841</f>
        <v>0</v>
      </c>
      <c r="W1841" s="776"/>
      <c r="X1841" s="331"/>
      <c r="Y1841" s="331">
        <f>V1841-U1841</f>
        <v>0</v>
      </c>
      <c r="Z1841" s="331"/>
      <c r="AA1841" s="331"/>
      <c r="AB1841" s="331"/>
      <c r="AC1841" s="1015">
        <f>V1841-U1841-Y1841</f>
        <v>0</v>
      </c>
      <c r="AD1841" s="1028"/>
      <c r="AF1841" s="3083">
        <f>V1841+X1841+AA1841-AB1841</f>
        <v>0</v>
      </c>
      <c r="AG1841" s="137">
        <f>AB1841*1000-AF1841</f>
        <v>0</v>
      </c>
      <c r="AJ1841" s="2087"/>
    </row>
    <row r="1842" spans="1:36" ht="47.25" x14ac:dyDescent="0.25">
      <c r="A1842" s="137">
        <v>1</v>
      </c>
      <c r="B1842" s="492" t="s">
        <v>459</v>
      </c>
      <c r="C1842" s="434"/>
      <c r="D1842" s="4"/>
      <c r="E1842" s="493">
        <f>E1843+E1848</f>
        <v>19503</v>
      </c>
      <c r="F1842" s="493">
        <f t="shared" ref="F1842:G1842" si="920">F1843+F1848</f>
        <v>6502</v>
      </c>
      <c r="G1842" s="493">
        <f t="shared" si="920"/>
        <v>6361</v>
      </c>
      <c r="H1842" s="187">
        <f>G1842/F1842*100</f>
        <v>97.831436481082747</v>
      </c>
      <c r="I1842" s="1415"/>
      <c r="J1842" s="1415"/>
      <c r="K1842" s="525"/>
      <c r="L1842" s="525"/>
      <c r="M1842" s="525"/>
      <c r="N1842" s="525"/>
      <c r="O1842" s="525"/>
      <c r="P1842" s="525"/>
      <c r="Q1842" s="331">
        <f t="shared" ref="Q1842:AB1842" si="921">Q1843+Q1848</f>
        <v>54832.004099999998</v>
      </c>
      <c r="R1842" s="331">
        <f t="shared" ref="R1842:S1842" si="922">R1843+R1848</f>
        <v>54832.004099999998</v>
      </c>
      <c r="S1842" s="331">
        <f t="shared" si="922"/>
        <v>54832.004099999998</v>
      </c>
      <c r="T1842" s="331">
        <f t="shared" ref="T1842" si="923">T1843+T1848</f>
        <v>54832.004099999998</v>
      </c>
      <c r="U1842" s="758">
        <f t="shared" si="921"/>
        <v>18277.334699999999</v>
      </c>
      <c r="V1842" s="331">
        <f t="shared" si="921"/>
        <v>17456.140070000001</v>
      </c>
      <c r="W1842" s="776">
        <f t="shared" si="921"/>
        <v>0</v>
      </c>
      <c r="X1842" s="331">
        <f t="shared" si="921"/>
        <v>0</v>
      </c>
      <c r="Y1842" s="331">
        <f t="shared" si="921"/>
        <v>-821.19463000000042</v>
      </c>
      <c r="Z1842" s="331">
        <f t="shared" si="921"/>
        <v>0</v>
      </c>
      <c r="AA1842" s="331">
        <f t="shared" si="921"/>
        <v>-12.15583</v>
      </c>
      <c r="AB1842" s="331">
        <f t="shared" si="921"/>
        <v>17443.984239999998</v>
      </c>
      <c r="AC1842" s="1015">
        <f>V1842-U1842-Y1842</f>
        <v>2.2737367544323206E-12</v>
      </c>
      <c r="AD1842" s="1028"/>
      <c r="AF1842" s="3083">
        <f>V1842+X1842+AA1842-AB1842</f>
        <v>0</v>
      </c>
      <c r="AG1842" s="137">
        <f>AB1842*1000-AF1842</f>
        <v>17443984.239999998</v>
      </c>
      <c r="AJ1842" s="2087"/>
    </row>
    <row r="1843" spans="1:36" ht="30" x14ac:dyDescent="0.25">
      <c r="A1843" s="137">
        <v>1</v>
      </c>
      <c r="B1843" s="472" t="s">
        <v>272</v>
      </c>
      <c r="C1843" s="434"/>
      <c r="D1843" s="4"/>
      <c r="E1843" s="493">
        <f>SUM(E1844:E1847)</f>
        <v>95</v>
      </c>
      <c r="F1843" s="493">
        <f t="shared" ref="F1843:G1843" si="924">SUM(F1844:F1847)</f>
        <v>32</v>
      </c>
      <c r="G1843" s="493">
        <f t="shared" si="924"/>
        <v>34</v>
      </c>
      <c r="H1843" s="187">
        <f>G1843/F1843*100</f>
        <v>106.25</v>
      </c>
      <c r="I1843" s="1415"/>
      <c r="J1843" s="1415"/>
      <c r="K1843" s="525"/>
      <c r="L1843" s="525"/>
      <c r="M1843" s="525"/>
      <c r="N1843" s="525"/>
      <c r="O1843" s="525"/>
      <c r="P1843" s="525"/>
      <c r="Q1843" s="331">
        <f t="shared" ref="Q1843:AB1843" si="925">SUM(Q1844:Q1847)</f>
        <v>746.84249999999997</v>
      </c>
      <c r="R1843" s="331">
        <f t="shared" ref="R1843:S1843" si="926">SUM(R1844:R1847)</f>
        <v>746.84249999999997</v>
      </c>
      <c r="S1843" s="331">
        <f t="shared" si="926"/>
        <v>746.84249999999997</v>
      </c>
      <c r="T1843" s="331">
        <f t="shared" ref="T1843" si="927">SUM(T1844:T1847)</f>
        <v>746.84249999999997</v>
      </c>
      <c r="U1843" s="758">
        <f t="shared" si="925"/>
        <v>248.94749999999999</v>
      </c>
      <c r="V1843" s="331">
        <f t="shared" si="925"/>
        <v>267.29099999999994</v>
      </c>
      <c r="W1843" s="776">
        <f t="shared" si="925"/>
        <v>0</v>
      </c>
      <c r="X1843" s="331">
        <f t="shared" si="925"/>
        <v>0</v>
      </c>
      <c r="Y1843" s="331">
        <f t="shared" si="925"/>
        <v>18.343499999999949</v>
      </c>
      <c r="Z1843" s="331">
        <f t="shared" si="925"/>
        <v>0</v>
      </c>
      <c r="AA1843" s="331">
        <f t="shared" si="925"/>
        <v>-0.72058</v>
      </c>
      <c r="AB1843" s="331">
        <f t="shared" si="925"/>
        <v>266.57041999999996</v>
      </c>
      <c r="AC1843" s="1015">
        <f>V1843-U1843-Y1843</f>
        <v>0</v>
      </c>
      <c r="AD1843" s="1028"/>
      <c r="AF1843" s="3083">
        <f>V1843+X1843+AA1843-AB1843</f>
        <v>0</v>
      </c>
      <c r="AG1843" s="137">
        <f>AB1843*1000-AF1843</f>
        <v>266570.42</v>
      </c>
      <c r="AJ1843" s="2087"/>
    </row>
    <row r="1844" spans="1:36" ht="30" x14ac:dyDescent="0.25">
      <c r="A1844" s="137">
        <v>1</v>
      </c>
      <c r="B1844" s="312" t="s">
        <v>460</v>
      </c>
      <c r="C1844" s="434"/>
      <c r="D1844" s="4"/>
      <c r="E1844" s="493"/>
      <c r="F1844" s="187"/>
      <c r="G1844" s="187"/>
      <c r="H1844" s="187"/>
      <c r="I1844" s="1415"/>
      <c r="J1844" s="1415"/>
      <c r="K1844" s="525"/>
      <c r="L1844" s="525"/>
      <c r="M1844" s="525"/>
      <c r="N1844" s="525"/>
      <c r="O1844" s="525"/>
      <c r="P1844" s="525"/>
      <c r="Q1844" s="331"/>
      <c r="R1844" s="331"/>
      <c r="S1844" s="331"/>
      <c r="T1844" s="331"/>
      <c r="U1844" s="758"/>
      <c r="V1844" s="331"/>
      <c r="W1844" s="776"/>
      <c r="X1844" s="331"/>
      <c r="Y1844" s="331"/>
      <c r="Z1844" s="331"/>
      <c r="AA1844" s="331"/>
      <c r="AB1844" s="331"/>
      <c r="AC1844" s="1015">
        <f>V1844-U1844-Y1844</f>
        <v>0</v>
      </c>
      <c r="AD1844" s="1028"/>
      <c r="AF1844" s="3083">
        <f>V1844+X1844+AA1844-AB1844</f>
        <v>0</v>
      </c>
      <c r="AG1844" s="137">
        <f>AB1844*1000-AF1844</f>
        <v>0</v>
      </c>
      <c r="AJ1844" s="2087"/>
    </row>
    <row r="1845" spans="1:36" ht="60" x14ac:dyDescent="0.25">
      <c r="A1845" s="137">
        <v>1</v>
      </c>
      <c r="B1845" s="312" t="s">
        <v>479</v>
      </c>
      <c r="C1845" s="434"/>
      <c r="D1845" s="4"/>
      <c r="E1845" s="493"/>
      <c r="F1845" s="187"/>
      <c r="G1845" s="187"/>
      <c r="H1845" s="187"/>
      <c r="I1845" s="1415"/>
      <c r="J1845" s="1415"/>
      <c r="K1845" s="525"/>
      <c r="L1845" s="525"/>
      <c r="M1845" s="525"/>
      <c r="N1845" s="525"/>
      <c r="O1845" s="525"/>
      <c r="P1845" s="525"/>
      <c r="Q1845" s="331"/>
      <c r="R1845" s="331"/>
      <c r="S1845" s="331"/>
      <c r="T1845" s="331"/>
      <c r="U1845" s="758"/>
      <c r="V1845" s="331"/>
      <c r="W1845" s="776"/>
      <c r="X1845" s="331"/>
      <c r="Y1845" s="331"/>
      <c r="Z1845" s="331"/>
      <c r="AA1845" s="331"/>
      <c r="AB1845" s="331"/>
      <c r="AC1845" s="1015">
        <f>V1845-U1845-Y1845</f>
        <v>0</v>
      </c>
      <c r="AD1845" s="1028"/>
      <c r="AF1845" s="3083">
        <f>V1845+X1845+AA1845-AB1845</f>
        <v>0</v>
      </c>
      <c r="AG1845" s="137">
        <f>AB1845*1000-AF1845</f>
        <v>0</v>
      </c>
      <c r="AJ1845" s="2087"/>
    </row>
    <row r="1846" spans="1:36" ht="45" x14ac:dyDescent="0.25">
      <c r="A1846" s="137">
        <v>1</v>
      </c>
      <c r="B1846" s="312" t="s">
        <v>463</v>
      </c>
      <c r="C1846" s="434"/>
      <c r="D1846" s="4"/>
      <c r="E1846" s="494"/>
      <c r="F1846" s="187"/>
      <c r="G1846" s="187"/>
      <c r="H1846" s="187"/>
      <c r="I1846" s="1415"/>
      <c r="J1846" s="1415"/>
      <c r="K1846" s="525"/>
      <c r="L1846" s="525"/>
      <c r="M1846" s="525"/>
      <c r="N1846" s="525"/>
      <c r="O1846" s="525"/>
      <c r="P1846" s="525"/>
      <c r="Q1846" s="331"/>
      <c r="R1846" s="331"/>
      <c r="S1846" s="331"/>
      <c r="T1846" s="331"/>
      <c r="U1846" s="758"/>
      <c r="V1846" s="331"/>
      <c r="W1846" s="776"/>
      <c r="X1846" s="331"/>
      <c r="Y1846" s="331"/>
      <c r="Z1846" s="331"/>
      <c r="AA1846" s="331">
        <v>0</v>
      </c>
      <c r="AB1846" s="331">
        <v>0</v>
      </c>
      <c r="AC1846" s="1015">
        <f>V1846-U1846-Y1846</f>
        <v>0</v>
      </c>
      <c r="AD1846" s="1028"/>
      <c r="AF1846" s="3083">
        <f>V1846+X1846+AA1846-AB1846</f>
        <v>0</v>
      </c>
      <c r="AG1846" s="137">
        <f>AB1846*1000-AF1846</f>
        <v>0</v>
      </c>
      <c r="AJ1846" s="2087"/>
    </row>
    <row r="1847" spans="1:36" ht="30" x14ac:dyDescent="0.25">
      <c r="A1847" s="137">
        <v>1</v>
      </c>
      <c r="B1847" s="312" t="s">
        <v>464</v>
      </c>
      <c r="C1847" s="434"/>
      <c r="D1847" s="4"/>
      <c r="E1847" s="495">
        <v>95</v>
      </c>
      <c r="F1847" s="187">
        <f>ROUND(E1847/12*$B$4,0)</f>
        <v>32</v>
      </c>
      <c r="G1847" s="187">
        <v>34</v>
      </c>
      <c r="H1847" s="187">
        <f>G1847/F1847*100</f>
        <v>106.25</v>
      </c>
      <c r="I1847" s="1415"/>
      <c r="J1847" s="1415"/>
      <c r="K1847" s="525"/>
      <c r="L1847" s="525"/>
      <c r="M1847" s="525"/>
      <c r="N1847" s="525"/>
      <c r="O1847" s="525"/>
      <c r="P1847" s="525"/>
      <c r="Q1847" s="331">
        <v>746.84249999999997</v>
      </c>
      <c r="R1847" s="331">
        <v>746.84249999999997</v>
      </c>
      <c r="S1847" s="331">
        <v>746.84249999999997</v>
      </c>
      <c r="T1847" s="331">
        <v>746.84249999999997</v>
      </c>
      <c r="U1847" s="758">
        <f t="shared" ref="U1847" si="928">Q1847/12*$B$4+(R1847-Q1847)/11*3+(S1847-R1847)/10*2+(T1847-S1847)/9*1</f>
        <v>248.94749999999999</v>
      </c>
      <c r="V1847" s="331">
        <f>AB1847-AA1847-X1847</f>
        <v>267.29099999999994</v>
      </c>
      <c r="W1847" s="776"/>
      <c r="X1847" s="331"/>
      <c r="Y1847" s="331">
        <f>V1847-U1847</f>
        <v>18.343499999999949</v>
      </c>
      <c r="Z1847" s="331"/>
      <c r="AA1847" s="331">
        <v>-0.72058</v>
      </c>
      <c r="AB1847" s="331">
        <v>266.57041999999996</v>
      </c>
      <c r="AC1847" s="1015">
        <f>V1847-U1847-Y1847</f>
        <v>0</v>
      </c>
      <c r="AD1847" s="1028"/>
      <c r="AF1847" s="3083">
        <f>V1847+X1847+AA1847-AB1847</f>
        <v>0</v>
      </c>
      <c r="AG1847" s="137">
        <f>AB1847*1000-AF1847</f>
        <v>266570.42</v>
      </c>
      <c r="AJ1847" s="2087"/>
    </row>
    <row r="1848" spans="1:36" ht="45" x14ac:dyDescent="0.25">
      <c r="A1848" s="137">
        <v>1</v>
      </c>
      <c r="B1848" s="472" t="s">
        <v>273</v>
      </c>
      <c r="C1848" s="434"/>
      <c r="D1848" s="4"/>
      <c r="E1848" s="496">
        <f>SUM(E1849:E1851)</f>
        <v>19408</v>
      </c>
      <c r="F1848" s="496">
        <f t="shared" ref="F1848:G1848" si="929">SUM(F1849:F1851)</f>
        <v>6470</v>
      </c>
      <c r="G1848" s="496">
        <f t="shared" si="929"/>
        <v>6327</v>
      </c>
      <c r="H1848" s="187">
        <f>G1848/F1848*100</f>
        <v>97.789799072642964</v>
      </c>
      <c r="I1848" s="1415"/>
      <c r="J1848" s="1415"/>
      <c r="K1848" s="525"/>
      <c r="L1848" s="525"/>
      <c r="M1848" s="525"/>
      <c r="N1848" s="525"/>
      <c r="O1848" s="525"/>
      <c r="P1848" s="525"/>
      <c r="Q1848" s="331">
        <f t="shared" ref="Q1848:AB1848" si="930">SUM(Q1849:Q1851)</f>
        <v>54085.161599999999</v>
      </c>
      <c r="R1848" s="331">
        <f t="shared" ref="R1848:S1848" si="931">SUM(R1849:R1851)</f>
        <v>54085.161599999999</v>
      </c>
      <c r="S1848" s="331">
        <f t="shared" si="931"/>
        <v>54085.161599999999</v>
      </c>
      <c r="T1848" s="331">
        <f t="shared" ref="T1848" si="932">SUM(T1849:T1851)</f>
        <v>54085.161599999999</v>
      </c>
      <c r="U1848" s="758">
        <f t="shared" ref="U1848" si="933">Q1848/12*$B$4</f>
        <v>18028.387200000001</v>
      </c>
      <c r="V1848" s="331">
        <f t="shared" si="930"/>
        <v>17188.84907</v>
      </c>
      <c r="W1848" s="776">
        <f t="shared" si="930"/>
        <v>0</v>
      </c>
      <c r="X1848" s="331">
        <f t="shared" si="930"/>
        <v>0</v>
      </c>
      <c r="Y1848" s="331">
        <f t="shared" si="930"/>
        <v>-839.53813000000036</v>
      </c>
      <c r="Z1848" s="331">
        <f t="shared" si="930"/>
        <v>0</v>
      </c>
      <c r="AA1848" s="331">
        <f t="shared" si="930"/>
        <v>-11.43525</v>
      </c>
      <c r="AB1848" s="331">
        <f t="shared" si="930"/>
        <v>17177.413819999998</v>
      </c>
      <c r="AC1848" s="1015">
        <f>V1848-U1848-Y1848</f>
        <v>0</v>
      </c>
      <c r="AD1848" s="1028"/>
      <c r="AF1848" s="3083">
        <f>V1848+X1848+AA1848-AB1848</f>
        <v>0</v>
      </c>
      <c r="AG1848" s="137">
        <f>AB1848*1000-AF1848</f>
        <v>17177413.819999997</v>
      </c>
      <c r="AJ1848" s="2087"/>
    </row>
    <row r="1849" spans="1:36" ht="30" x14ac:dyDescent="0.25">
      <c r="A1849" s="137">
        <v>1</v>
      </c>
      <c r="B1849" s="312" t="s">
        <v>465</v>
      </c>
      <c r="C1849" s="434"/>
      <c r="D1849" s="4"/>
      <c r="E1849" s="497"/>
      <c r="F1849" s="187"/>
      <c r="G1849" s="187"/>
      <c r="H1849" s="187"/>
      <c r="I1849" s="1415"/>
      <c r="J1849" s="1415"/>
      <c r="K1849" s="525"/>
      <c r="L1849" s="525"/>
      <c r="M1849" s="525"/>
      <c r="N1849" s="525"/>
      <c r="O1849" s="525"/>
      <c r="P1849" s="525"/>
      <c r="Q1849" s="331"/>
      <c r="R1849" s="331"/>
      <c r="S1849" s="331"/>
      <c r="T1849" s="331"/>
      <c r="U1849" s="758"/>
      <c r="V1849" s="331"/>
      <c r="W1849" s="776"/>
      <c r="X1849" s="331"/>
      <c r="Y1849" s="331"/>
      <c r="Z1849" s="331"/>
      <c r="AA1849" s="331"/>
      <c r="AB1849" s="331"/>
      <c r="AC1849" s="1015">
        <f>V1849-U1849-Y1849</f>
        <v>0</v>
      </c>
      <c r="AD1849" s="1028"/>
      <c r="AF1849" s="3083">
        <f>V1849+X1849+AA1849-AB1849</f>
        <v>0</v>
      </c>
      <c r="AG1849" s="137">
        <f>AB1849*1000-AF1849</f>
        <v>0</v>
      </c>
      <c r="AJ1849" s="2087"/>
    </row>
    <row r="1850" spans="1:36" ht="60" x14ac:dyDescent="0.25">
      <c r="A1850" s="137">
        <v>1</v>
      </c>
      <c r="B1850" s="312" t="s">
        <v>466</v>
      </c>
      <c r="C1850" s="434"/>
      <c r="D1850" s="4"/>
      <c r="E1850" s="497">
        <v>14000</v>
      </c>
      <c r="F1850" s="187">
        <f t="shared" ref="F1850:F1851" si="934">ROUND(E1850/12*$B$4,0)</f>
        <v>4667</v>
      </c>
      <c r="G1850" s="187">
        <v>4811</v>
      </c>
      <c r="H1850" s="187">
        <f>G1850/F1850*100</f>
        <v>103.08549389329333</v>
      </c>
      <c r="I1850" s="1415"/>
      <c r="J1850" s="1415"/>
      <c r="K1850" s="525"/>
      <c r="L1850" s="525"/>
      <c r="M1850" s="525"/>
      <c r="N1850" s="525"/>
      <c r="O1850" s="525"/>
      <c r="P1850" s="525"/>
      <c r="Q1850" s="331">
        <v>45356.92</v>
      </c>
      <c r="R1850" s="331">
        <v>45356.92</v>
      </c>
      <c r="S1850" s="331">
        <v>45356.92</v>
      </c>
      <c r="T1850" s="331">
        <v>45356.92</v>
      </c>
      <c r="U1850" s="758">
        <f t="shared" ref="U1850:U1851" si="935">Q1850/12*$B$4+(R1850-Q1850)/11*3+(S1850-R1850)/10*2+(T1850-S1850)/9*1</f>
        <v>15118.973333333333</v>
      </c>
      <c r="V1850" s="331">
        <f>AB1850-AA1850-X1850</f>
        <v>14559.294319999999</v>
      </c>
      <c r="W1850" s="776"/>
      <c r="X1850" s="331"/>
      <c r="Y1850" s="331">
        <f>V1850-U1850</f>
        <v>-559.6790133333343</v>
      </c>
      <c r="Z1850" s="331"/>
      <c r="AA1850" s="331">
        <v>-11.43525</v>
      </c>
      <c r="AB1850" s="331">
        <v>14547.859069999999</v>
      </c>
      <c r="AC1850" s="1015">
        <f>V1850-U1850-Y1850</f>
        <v>0</v>
      </c>
      <c r="AD1850" s="1028"/>
      <c r="AF1850" s="3083">
        <f>V1850+X1850+AA1850-AB1850</f>
        <v>0</v>
      </c>
      <c r="AG1850" s="137">
        <f>AB1850*1000-AF1850</f>
        <v>14547859.069999998</v>
      </c>
      <c r="AJ1850" s="2087"/>
    </row>
    <row r="1851" spans="1:36" ht="45" x14ac:dyDescent="0.25">
      <c r="A1851" s="137">
        <v>1</v>
      </c>
      <c r="B1851" s="312" t="s">
        <v>467</v>
      </c>
      <c r="C1851" s="434"/>
      <c r="D1851" s="4"/>
      <c r="E1851" s="497">
        <v>5408</v>
      </c>
      <c r="F1851" s="187">
        <f t="shared" si="934"/>
        <v>1803</v>
      </c>
      <c r="G1851" s="187">
        <v>1516</v>
      </c>
      <c r="H1851" s="187">
        <f>G1851/F1851*100</f>
        <v>84.082085413200218</v>
      </c>
      <c r="I1851" s="1415"/>
      <c r="J1851" s="1415"/>
      <c r="K1851" s="525"/>
      <c r="L1851" s="525"/>
      <c r="M1851" s="525"/>
      <c r="N1851" s="525"/>
      <c r="O1851" s="525"/>
      <c r="P1851" s="525"/>
      <c r="Q1851" s="331">
        <v>8728.2415999999994</v>
      </c>
      <c r="R1851" s="331">
        <v>8728.2415999999994</v>
      </c>
      <c r="S1851" s="331">
        <v>8728.2415999999994</v>
      </c>
      <c r="T1851" s="331">
        <v>8728.2415999999994</v>
      </c>
      <c r="U1851" s="758">
        <f t="shared" si="935"/>
        <v>2909.4138666666663</v>
      </c>
      <c r="V1851" s="331">
        <f>AB1851-AA1851-X1851</f>
        <v>2629.5547500000002</v>
      </c>
      <c r="W1851" s="776"/>
      <c r="X1851" s="331"/>
      <c r="Y1851" s="331">
        <f>V1851-U1851</f>
        <v>-279.85911666666607</v>
      </c>
      <c r="Z1851" s="331"/>
      <c r="AA1851" s="331">
        <v>0</v>
      </c>
      <c r="AB1851" s="331">
        <v>2629.5547500000002</v>
      </c>
      <c r="AC1851" s="1015">
        <f>V1851-U1851-Y1851</f>
        <v>0</v>
      </c>
      <c r="AD1851" s="1028"/>
      <c r="AF1851" s="3083">
        <f>V1851+X1851+AA1851-AB1851</f>
        <v>0</v>
      </c>
      <c r="AG1851" s="137">
        <f>AB1851*1000-AF1851</f>
        <v>2629554.7500000005</v>
      </c>
      <c r="AJ1851" s="2087"/>
    </row>
    <row r="1852" spans="1:36" ht="29.25" x14ac:dyDescent="0.25">
      <c r="A1852" s="137">
        <v>1</v>
      </c>
      <c r="B1852" s="2082" t="s">
        <v>311</v>
      </c>
      <c r="C1852" s="434"/>
      <c r="D1852" s="4"/>
      <c r="E1852" s="497">
        <f>E1853+E1854+E1858+E1859</f>
        <v>0</v>
      </c>
      <c r="F1852" s="187"/>
      <c r="G1852" s="187"/>
      <c r="H1852" s="187"/>
      <c r="I1852" s="1415"/>
      <c r="J1852" s="1415"/>
      <c r="K1852" s="525"/>
      <c r="L1852" s="525"/>
      <c r="M1852" s="525"/>
      <c r="N1852" s="525"/>
      <c r="O1852" s="525"/>
      <c r="P1852" s="525"/>
      <c r="Q1852" s="331"/>
      <c r="R1852" s="331"/>
      <c r="S1852" s="331"/>
      <c r="T1852" s="331"/>
      <c r="U1852" s="758"/>
      <c r="V1852" s="331"/>
      <c r="W1852" s="776"/>
      <c r="X1852" s="331"/>
      <c r="Y1852" s="331"/>
      <c r="Z1852" s="331"/>
      <c r="AA1852" s="331"/>
      <c r="AB1852" s="331"/>
      <c r="AC1852" s="1015">
        <f>V1852-U1852-Y1852</f>
        <v>0</v>
      </c>
      <c r="AD1852" s="1028"/>
      <c r="AF1852" s="3083">
        <f>V1852+X1852+AA1852-AB1852</f>
        <v>0</v>
      </c>
      <c r="AG1852" s="137">
        <f>AB1852*1000-AF1852</f>
        <v>0</v>
      </c>
      <c r="AJ1852" s="2087"/>
    </row>
    <row r="1853" spans="1:36" x14ac:dyDescent="0.25">
      <c r="A1853" s="137">
        <v>1</v>
      </c>
      <c r="B1853" s="312" t="s">
        <v>304</v>
      </c>
      <c r="C1853" s="434"/>
      <c r="D1853" s="4"/>
      <c r="E1853" s="497"/>
      <c r="F1853" s="187"/>
      <c r="G1853" s="187"/>
      <c r="H1853" s="187"/>
      <c r="I1853" s="1415"/>
      <c r="J1853" s="1415"/>
      <c r="K1853" s="525"/>
      <c r="L1853" s="525"/>
      <c r="M1853" s="525"/>
      <c r="N1853" s="525"/>
      <c r="O1853" s="525"/>
      <c r="P1853" s="525"/>
      <c r="Q1853" s="331"/>
      <c r="R1853" s="331"/>
      <c r="S1853" s="331"/>
      <c r="T1853" s="331"/>
      <c r="U1853" s="758"/>
      <c r="V1853" s="331"/>
      <c r="W1853" s="776"/>
      <c r="X1853" s="331"/>
      <c r="Y1853" s="331"/>
      <c r="Z1853" s="331"/>
      <c r="AA1853" s="331"/>
      <c r="AB1853" s="331"/>
      <c r="AC1853" s="1015">
        <f>V1853-U1853-Y1853</f>
        <v>0</v>
      </c>
      <c r="AD1853" s="1028"/>
      <c r="AF1853" s="3083">
        <f>V1853+X1853+AA1853-AB1853</f>
        <v>0</v>
      </c>
      <c r="AG1853" s="137">
        <f>AB1853*1000-AF1853</f>
        <v>0</v>
      </c>
      <c r="AJ1853" s="2087"/>
    </row>
    <row r="1854" spans="1:36" ht="30" x14ac:dyDescent="0.25">
      <c r="A1854" s="137">
        <v>1</v>
      </c>
      <c r="B1854" s="472" t="s">
        <v>443</v>
      </c>
      <c r="C1854" s="434"/>
      <c r="D1854" s="4"/>
      <c r="E1854" s="496"/>
      <c r="F1854" s="187"/>
      <c r="G1854" s="187"/>
      <c r="H1854" s="187"/>
      <c r="I1854" s="1415"/>
      <c r="J1854" s="1415"/>
      <c r="K1854" s="525"/>
      <c r="L1854" s="525"/>
      <c r="M1854" s="525"/>
      <c r="N1854" s="525"/>
      <c r="O1854" s="525"/>
      <c r="P1854" s="525"/>
      <c r="Q1854" s="331"/>
      <c r="R1854" s="331"/>
      <c r="S1854" s="331"/>
      <c r="T1854" s="331"/>
      <c r="U1854" s="758"/>
      <c r="V1854" s="331"/>
      <c r="W1854" s="776"/>
      <c r="X1854" s="331"/>
      <c r="Y1854" s="331"/>
      <c r="Z1854" s="331"/>
      <c r="AA1854" s="331"/>
      <c r="AB1854" s="331"/>
      <c r="AC1854" s="1015">
        <f>V1854-U1854-Y1854</f>
        <v>0</v>
      </c>
      <c r="AD1854" s="1028"/>
      <c r="AF1854" s="3083">
        <f>V1854+X1854+AA1854-AB1854</f>
        <v>0</v>
      </c>
      <c r="AG1854" s="137">
        <f>AB1854*1000-AF1854</f>
        <v>0</v>
      </c>
      <c r="AJ1854" s="2087"/>
    </row>
    <row r="1855" spans="1:36" x14ac:dyDescent="0.25">
      <c r="A1855" s="137">
        <v>1</v>
      </c>
      <c r="B1855" s="312" t="s">
        <v>444</v>
      </c>
      <c r="C1855" s="434"/>
      <c r="D1855" s="4"/>
      <c r="E1855" s="2761"/>
      <c r="F1855" s="187"/>
      <c r="G1855" s="187"/>
      <c r="H1855" s="187"/>
      <c r="I1855" s="1415"/>
      <c r="J1855" s="1415"/>
      <c r="K1855" s="525"/>
      <c r="L1855" s="525"/>
      <c r="M1855" s="525"/>
      <c r="N1855" s="525"/>
      <c r="O1855" s="525"/>
      <c r="P1855" s="525"/>
      <c r="Q1855" s="331"/>
      <c r="R1855" s="331"/>
      <c r="S1855" s="331"/>
      <c r="T1855" s="331"/>
      <c r="U1855" s="758"/>
      <c r="V1855" s="331"/>
      <c r="W1855" s="776"/>
      <c r="X1855" s="331"/>
      <c r="Y1855" s="331"/>
      <c r="Z1855" s="331"/>
      <c r="AA1855" s="331"/>
      <c r="AB1855" s="331"/>
      <c r="AC1855" s="1015">
        <f>V1855-U1855-Y1855</f>
        <v>0</v>
      </c>
      <c r="AD1855" s="1028"/>
      <c r="AF1855" s="3083">
        <f>V1855+X1855+AA1855-AB1855</f>
        <v>0</v>
      </c>
      <c r="AG1855" s="137">
        <f>AB1855*1000-AF1855</f>
        <v>0</v>
      </c>
      <c r="AJ1855" s="2087"/>
    </row>
    <row r="1856" spans="1:36" ht="30" x14ac:dyDescent="0.25">
      <c r="A1856" s="137">
        <v>1</v>
      </c>
      <c r="B1856" s="312" t="s">
        <v>445</v>
      </c>
      <c r="C1856" s="434"/>
      <c r="D1856" s="4"/>
      <c r="E1856" s="497"/>
      <c r="F1856" s="187"/>
      <c r="G1856" s="187"/>
      <c r="H1856" s="187"/>
      <c r="I1856" s="1415"/>
      <c r="J1856" s="1415"/>
      <c r="K1856" s="525"/>
      <c r="L1856" s="525"/>
      <c r="M1856" s="525"/>
      <c r="N1856" s="525"/>
      <c r="O1856" s="525"/>
      <c r="P1856" s="525"/>
      <c r="Q1856" s="331"/>
      <c r="R1856" s="331"/>
      <c r="S1856" s="331"/>
      <c r="T1856" s="331"/>
      <c r="U1856" s="758"/>
      <c r="V1856" s="331"/>
      <c r="W1856" s="776"/>
      <c r="X1856" s="331"/>
      <c r="Y1856" s="331"/>
      <c r="Z1856" s="331"/>
      <c r="AA1856" s="331"/>
      <c r="AB1856" s="331"/>
      <c r="AC1856" s="1015">
        <f>V1856-U1856-Y1856</f>
        <v>0</v>
      </c>
      <c r="AD1856" s="1028"/>
      <c r="AF1856" s="3083">
        <f>V1856+X1856+AA1856-AB1856</f>
        <v>0</v>
      </c>
      <c r="AG1856" s="137">
        <f>AB1856*1000-AF1856</f>
        <v>0</v>
      </c>
      <c r="AJ1856" s="2087"/>
    </row>
    <row r="1857" spans="1:36" ht="45" x14ac:dyDescent="0.25">
      <c r="A1857" s="137">
        <v>1</v>
      </c>
      <c r="B1857" s="312" t="s">
        <v>446</v>
      </c>
      <c r="C1857" s="434"/>
      <c r="D1857" s="4"/>
      <c r="E1857" s="497"/>
      <c r="F1857" s="187"/>
      <c r="G1857" s="187"/>
      <c r="H1857" s="187"/>
      <c r="I1857" s="1415"/>
      <c r="J1857" s="1415"/>
      <c r="K1857" s="525"/>
      <c r="L1857" s="525"/>
      <c r="M1857" s="525"/>
      <c r="N1857" s="525"/>
      <c r="O1857" s="525"/>
      <c r="P1857" s="525"/>
      <c r="Q1857" s="331"/>
      <c r="R1857" s="331"/>
      <c r="S1857" s="331"/>
      <c r="T1857" s="331"/>
      <c r="U1857" s="758"/>
      <c r="V1857" s="331"/>
      <c r="W1857" s="776"/>
      <c r="X1857" s="331"/>
      <c r="Y1857" s="331"/>
      <c r="Z1857" s="331"/>
      <c r="AA1857" s="331"/>
      <c r="AB1857" s="331"/>
      <c r="AC1857" s="1015">
        <f>V1857-U1857-Y1857</f>
        <v>0</v>
      </c>
      <c r="AD1857" s="1028"/>
      <c r="AF1857" s="3083">
        <f>V1857+X1857+AA1857-AB1857</f>
        <v>0</v>
      </c>
      <c r="AG1857" s="137">
        <f>AB1857*1000-AF1857</f>
        <v>0</v>
      </c>
      <c r="AJ1857" s="2087"/>
    </row>
    <row r="1858" spans="1:36" ht="60" x14ac:dyDescent="0.25">
      <c r="A1858" s="137">
        <v>1</v>
      </c>
      <c r="B1858" s="312" t="s">
        <v>447</v>
      </c>
      <c r="C1858" s="434"/>
      <c r="D1858" s="4"/>
      <c r="E1858" s="495"/>
      <c r="F1858" s="187"/>
      <c r="G1858" s="187"/>
      <c r="H1858" s="187"/>
      <c r="I1858" s="1415"/>
      <c r="J1858" s="1415"/>
      <c r="K1858" s="525"/>
      <c r="L1858" s="525"/>
      <c r="M1858" s="525"/>
      <c r="N1858" s="525"/>
      <c r="O1858" s="525"/>
      <c r="P1858" s="525"/>
      <c r="Q1858" s="331"/>
      <c r="R1858" s="331"/>
      <c r="S1858" s="331"/>
      <c r="T1858" s="331"/>
      <c r="U1858" s="758"/>
      <c r="V1858" s="331"/>
      <c r="W1858" s="776"/>
      <c r="X1858" s="331"/>
      <c r="Y1858" s="331"/>
      <c r="Z1858" s="331"/>
      <c r="AA1858" s="331"/>
      <c r="AB1858" s="331"/>
      <c r="AC1858" s="1015">
        <f>V1858-U1858-Y1858</f>
        <v>0</v>
      </c>
      <c r="AD1858" s="1028"/>
      <c r="AF1858" s="3083">
        <f>V1858+X1858+AA1858-AB1858</f>
        <v>0</v>
      </c>
      <c r="AG1858" s="137">
        <f>AB1858*1000-AF1858</f>
        <v>0</v>
      </c>
      <c r="AJ1858" s="2087"/>
    </row>
    <row r="1859" spans="1:36" ht="45" x14ac:dyDescent="0.25">
      <c r="A1859" s="137">
        <v>1</v>
      </c>
      <c r="B1859" s="311" t="s">
        <v>448</v>
      </c>
      <c r="C1859" s="434"/>
      <c r="D1859" s="4"/>
      <c r="E1859" s="495"/>
      <c r="F1859" s="187"/>
      <c r="G1859" s="187"/>
      <c r="H1859" s="187"/>
      <c r="I1859" s="1415"/>
      <c r="J1859" s="1415"/>
      <c r="K1859" s="525"/>
      <c r="L1859" s="525"/>
      <c r="M1859" s="525"/>
      <c r="N1859" s="525"/>
      <c r="O1859" s="525"/>
      <c r="P1859" s="525"/>
      <c r="Q1859" s="331"/>
      <c r="R1859" s="331"/>
      <c r="S1859" s="331"/>
      <c r="T1859" s="331"/>
      <c r="U1859" s="758"/>
      <c r="V1859" s="331"/>
      <c r="W1859" s="776"/>
      <c r="X1859" s="331"/>
      <c r="Y1859" s="331"/>
      <c r="Z1859" s="331"/>
      <c r="AA1859" s="331"/>
      <c r="AB1859" s="331"/>
      <c r="AC1859" s="1015">
        <f>V1859-U1859-Y1859</f>
        <v>0</v>
      </c>
      <c r="AD1859" s="1028"/>
      <c r="AF1859" s="3083">
        <f>V1859+X1859+AA1859-AB1859</f>
        <v>0</v>
      </c>
      <c r="AG1859" s="137">
        <f>AB1859*1000-AF1859</f>
        <v>0</v>
      </c>
      <c r="AJ1859" s="2087"/>
    </row>
    <row r="1860" spans="1:36" ht="29.25" x14ac:dyDescent="0.25">
      <c r="A1860" s="137">
        <v>1</v>
      </c>
      <c r="B1860" s="524" t="s">
        <v>312</v>
      </c>
      <c r="C1860" s="434"/>
      <c r="D1860" s="4"/>
      <c r="E1860" s="495"/>
      <c r="F1860" s="123"/>
      <c r="G1860" s="187"/>
      <c r="H1860" s="187"/>
      <c r="I1860" s="1415"/>
      <c r="J1860" s="1415"/>
      <c r="K1860" s="122"/>
      <c r="L1860" s="122"/>
      <c r="M1860" s="122"/>
      <c r="N1860" s="122"/>
      <c r="O1860" s="122"/>
      <c r="P1860" s="122"/>
      <c r="Q1860" s="331"/>
      <c r="R1860" s="331"/>
      <c r="S1860" s="331"/>
      <c r="T1860" s="331"/>
      <c r="U1860" s="758"/>
      <c r="V1860" s="331">
        <f t="shared" ref="V1860:V1867" si="936">AB1860-AA1860-X1860</f>
        <v>0</v>
      </c>
      <c r="W1860" s="776"/>
      <c r="X1860" s="331"/>
      <c r="Y1860" s="331"/>
      <c r="Z1860" s="331"/>
      <c r="AA1860" s="331"/>
      <c r="AB1860" s="331"/>
      <c r="AC1860" s="1015">
        <f>V1860-U1860-Y1860</f>
        <v>0</v>
      </c>
      <c r="AD1860" s="1028"/>
      <c r="AF1860" s="3083">
        <f>V1860+X1860+AA1860-AB1860</f>
        <v>0</v>
      </c>
      <c r="AG1860" s="137">
        <f>AB1860*1000-AF1860</f>
        <v>0</v>
      </c>
      <c r="AJ1860" s="2087"/>
    </row>
    <row r="1861" spans="1:36" x14ac:dyDescent="0.25">
      <c r="A1861" s="137">
        <v>1</v>
      </c>
      <c r="B1861" s="524" t="s">
        <v>320</v>
      </c>
      <c r="C1861" s="434"/>
      <c r="D1861" s="4"/>
      <c r="E1861" s="495"/>
      <c r="F1861" s="123"/>
      <c r="G1861" s="187"/>
      <c r="H1861" s="187"/>
      <c r="I1861" s="1415"/>
      <c r="J1861" s="1415"/>
      <c r="K1861" s="122"/>
      <c r="L1861" s="122"/>
      <c r="M1861" s="122"/>
      <c r="N1861" s="122"/>
      <c r="O1861" s="122"/>
      <c r="P1861" s="122"/>
      <c r="Q1861" s="331"/>
      <c r="R1861" s="331"/>
      <c r="S1861" s="331"/>
      <c r="T1861" s="331"/>
      <c r="U1861" s="758"/>
      <c r="V1861" s="331">
        <f t="shared" si="936"/>
        <v>0</v>
      </c>
      <c r="W1861" s="776"/>
      <c r="X1861" s="331"/>
      <c r="Y1861" s="331"/>
      <c r="Z1861" s="331"/>
      <c r="AA1861" s="331"/>
      <c r="AB1861" s="331"/>
      <c r="AC1861" s="1015">
        <f>V1861-U1861-Y1861</f>
        <v>0</v>
      </c>
      <c r="AD1861" s="1028"/>
      <c r="AF1861" s="3083">
        <f>V1861+X1861+AA1861-AB1861</f>
        <v>0</v>
      </c>
      <c r="AG1861" s="137">
        <f>AB1861*1000-AF1861</f>
        <v>0</v>
      </c>
      <c r="AJ1861" s="2087"/>
    </row>
    <row r="1862" spans="1:36" x14ac:dyDescent="0.25">
      <c r="A1862" s="137">
        <v>1</v>
      </c>
      <c r="B1862" s="4" t="s">
        <v>321</v>
      </c>
      <c r="C1862" s="434"/>
      <c r="D1862" s="4"/>
      <c r="E1862" s="495"/>
      <c r="F1862" s="123"/>
      <c r="G1862" s="187"/>
      <c r="H1862" s="187"/>
      <c r="I1862" s="1415"/>
      <c r="J1862" s="1415"/>
      <c r="K1862" s="122"/>
      <c r="L1862" s="122"/>
      <c r="M1862" s="122"/>
      <c r="N1862" s="122"/>
      <c r="O1862" s="122"/>
      <c r="P1862" s="122"/>
      <c r="Q1862" s="331"/>
      <c r="R1862" s="331"/>
      <c r="S1862" s="331"/>
      <c r="T1862" s="331"/>
      <c r="U1862" s="758"/>
      <c r="V1862" s="331">
        <f t="shared" si="936"/>
        <v>0</v>
      </c>
      <c r="W1862" s="776"/>
      <c r="X1862" s="331"/>
      <c r="Y1862" s="331"/>
      <c r="Z1862" s="331"/>
      <c r="AA1862" s="331"/>
      <c r="AB1862" s="331"/>
      <c r="AC1862" s="1015">
        <f>V1862-U1862-Y1862</f>
        <v>0</v>
      </c>
      <c r="AD1862" s="1028"/>
      <c r="AF1862" s="3083">
        <f>V1862+X1862+AA1862-AB1862</f>
        <v>0</v>
      </c>
      <c r="AG1862" s="137">
        <f>AB1862*1000-AF1862</f>
        <v>0</v>
      </c>
      <c r="AJ1862" s="2087"/>
    </row>
    <row r="1863" spans="1:36" x14ac:dyDescent="0.25">
      <c r="A1863" s="137">
        <v>1</v>
      </c>
      <c r="B1863" s="538" t="s">
        <v>322</v>
      </c>
      <c r="C1863" s="434"/>
      <c r="D1863" s="4"/>
      <c r="E1863" s="530"/>
      <c r="F1863" s="123"/>
      <c r="G1863" s="187"/>
      <c r="H1863" s="187"/>
      <c r="I1863" s="1415"/>
      <c r="J1863" s="1415"/>
      <c r="K1863" s="122"/>
      <c r="L1863" s="122"/>
      <c r="M1863" s="122"/>
      <c r="N1863" s="122"/>
      <c r="O1863" s="122"/>
      <c r="P1863" s="122"/>
      <c r="Q1863" s="332"/>
      <c r="R1863" s="332"/>
      <c r="S1863" s="332"/>
      <c r="T1863" s="332"/>
      <c r="U1863" s="879"/>
      <c r="V1863" s="332">
        <f t="shared" si="936"/>
        <v>0</v>
      </c>
      <c r="W1863" s="776"/>
      <c r="X1863" s="332"/>
      <c r="Y1863" s="332"/>
      <c r="Z1863" s="331"/>
      <c r="AA1863" s="331"/>
      <c r="AB1863" s="332"/>
      <c r="AC1863" s="1015">
        <f>V1863-U1863-Y1863</f>
        <v>0</v>
      </c>
      <c r="AD1863" s="1028"/>
      <c r="AF1863" s="3083">
        <f>V1863+X1863+AA1863-AB1863</f>
        <v>0</v>
      </c>
      <c r="AG1863" s="137">
        <f>AB1863*1000-AF1863</f>
        <v>0</v>
      </c>
      <c r="AJ1863" s="2087"/>
    </row>
    <row r="1864" spans="1:36" ht="29.25" x14ac:dyDescent="0.25">
      <c r="A1864" s="137">
        <v>1</v>
      </c>
      <c r="B1864" s="524" t="s">
        <v>305</v>
      </c>
      <c r="C1864" s="146"/>
      <c r="D1864" s="4"/>
      <c r="E1864" s="828"/>
      <c r="F1864" s="525">
        <f>ROUND(E1864/12*$B$4,0)</f>
        <v>0</v>
      </c>
      <c r="G1864" s="525"/>
      <c r="H1864" s="525"/>
      <c r="I1864" s="1415"/>
      <c r="J1864" s="1415"/>
      <c r="K1864" s="122"/>
      <c r="L1864" s="122"/>
      <c r="M1864" s="122"/>
      <c r="N1864" s="122"/>
      <c r="O1864" s="122"/>
      <c r="P1864" s="122"/>
      <c r="Q1864" s="332"/>
      <c r="R1864" s="332"/>
      <c r="S1864" s="332"/>
      <c r="T1864" s="332"/>
      <c r="U1864" s="758">
        <f>Q1864/12*$B$4</f>
        <v>0</v>
      </c>
      <c r="V1864" s="332">
        <f t="shared" si="936"/>
        <v>0</v>
      </c>
      <c r="W1864" s="1198"/>
      <c r="X1864" s="333"/>
      <c r="Y1864" s="332">
        <f>V1864-U1864</f>
        <v>0</v>
      </c>
      <c r="Z1864" s="333"/>
      <c r="AA1864" s="333"/>
      <c r="AB1864" s="332"/>
      <c r="AC1864" s="1015">
        <f>V1864-U1864-Y1864</f>
        <v>0</v>
      </c>
      <c r="AD1864" s="1028"/>
      <c r="AF1864" s="3083">
        <f>V1864+X1864+AA1864-AB1864</f>
        <v>0</v>
      </c>
      <c r="AG1864" s="137">
        <f>AB1864*1000-AF1864</f>
        <v>0</v>
      </c>
      <c r="AJ1864" s="2087"/>
    </row>
    <row r="1865" spans="1:36" ht="30" x14ac:dyDescent="0.25">
      <c r="A1865" s="137">
        <v>1</v>
      </c>
      <c r="B1865" s="520" t="s">
        <v>191</v>
      </c>
      <c r="C1865" s="1531"/>
      <c r="D1865" s="535"/>
      <c r="E1865" s="497"/>
      <c r="F1865" s="187"/>
      <c r="G1865" s="187"/>
      <c r="H1865" s="187"/>
      <c r="I1865" s="1415"/>
      <c r="J1865" s="1415"/>
      <c r="K1865" s="122"/>
      <c r="L1865" s="122"/>
      <c r="M1865" s="122"/>
      <c r="N1865" s="122"/>
      <c r="O1865" s="122"/>
      <c r="P1865" s="122"/>
      <c r="Q1865" s="331"/>
      <c r="R1865" s="331"/>
      <c r="S1865" s="331"/>
      <c r="T1865" s="331"/>
      <c r="U1865" s="758"/>
      <c r="V1865" s="331">
        <f t="shared" si="936"/>
        <v>0</v>
      </c>
      <c r="W1865" s="776"/>
      <c r="X1865" s="331"/>
      <c r="Y1865" s="331"/>
      <c r="Z1865" s="331"/>
      <c r="AA1865" s="331"/>
      <c r="AB1865" s="331"/>
      <c r="AC1865" s="1015">
        <f>V1865-U1865-Y1865</f>
        <v>0</v>
      </c>
      <c r="AD1865" s="1028"/>
      <c r="AF1865" s="3083">
        <f>V1865+X1865+AA1865-AB1865</f>
        <v>0</v>
      </c>
      <c r="AG1865" s="137">
        <f>AB1865*1000-AF1865</f>
        <v>0</v>
      </c>
      <c r="AJ1865" s="2087"/>
    </row>
    <row r="1866" spans="1:36" ht="72" x14ac:dyDescent="0.25">
      <c r="A1866" s="137">
        <v>1</v>
      </c>
      <c r="B1866" s="521" t="s">
        <v>313</v>
      </c>
      <c r="C1866" s="434"/>
      <c r="D1866" s="4"/>
      <c r="E1866" s="531"/>
      <c r="F1866" s="183"/>
      <c r="G1866" s="183"/>
      <c r="H1866" s="183"/>
      <c r="I1866" s="1415"/>
      <c r="J1866" s="1415"/>
      <c r="K1866" s="122"/>
      <c r="L1866" s="122"/>
      <c r="M1866" s="122"/>
      <c r="N1866" s="122"/>
      <c r="O1866" s="122"/>
      <c r="P1866" s="122"/>
      <c r="Q1866" s="331"/>
      <c r="R1866" s="331"/>
      <c r="S1866" s="331"/>
      <c r="T1866" s="331"/>
      <c r="U1866" s="758"/>
      <c r="V1866" s="331">
        <f t="shared" si="936"/>
        <v>0</v>
      </c>
      <c r="W1866" s="776"/>
      <c r="X1866" s="331"/>
      <c r="Y1866" s="331"/>
      <c r="Z1866" s="331"/>
      <c r="AA1866" s="331"/>
      <c r="AB1866" s="331"/>
      <c r="AC1866" s="1015">
        <f>V1866-U1866-Y1866</f>
        <v>0</v>
      </c>
      <c r="AD1866" s="1028"/>
      <c r="AF1866" s="3083">
        <f>V1866+X1866+AA1866-AB1866</f>
        <v>0</v>
      </c>
      <c r="AG1866" s="137">
        <f>AB1866*1000-AF1866</f>
        <v>0</v>
      </c>
      <c r="AJ1866" s="2087"/>
    </row>
    <row r="1867" spans="1:36" x14ac:dyDescent="0.25">
      <c r="A1867" s="137">
        <v>1</v>
      </c>
      <c r="B1867" s="512" t="s">
        <v>217</v>
      </c>
      <c r="C1867" s="434"/>
      <c r="D1867" s="4"/>
      <c r="E1867" s="2896">
        <f>E1868+E1869</f>
        <v>1100</v>
      </c>
      <c r="F1867" s="2896">
        <f>F1868+F1869</f>
        <v>367</v>
      </c>
      <c r="G1867" s="2896">
        <f>G1868+G1869</f>
        <v>311</v>
      </c>
      <c r="H1867" s="749">
        <f t="shared" ref="H1867:H1874" si="937">G1867/F1867*100</f>
        <v>84.741144414168929</v>
      </c>
      <c r="I1867" s="1415"/>
      <c r="J1867" s="1415"/>
      <c r="K1867" s="122"/>
      <c r="L1867" s="122"/>
      <c r="M1867" s="122"/>
      <c r="N1867" s="122"/>
      <c r="O1867" s="122"/>
      <c r="P1867" s="122"/>
      <c r="Q1867" s="331">
        <v>929.44799999999998</v>
      </c>
      <c r="R1867" s="331">
        <v>929.44799999999998</v>
      </c>
      <c r="S1867" s="331">
        <v>929.44799999999998</v>
      </c>
      <c r="T1867" s="331">
        <v>929.44799999999998</v>
      </c>
      <c r="U1867" s="880">
        <f t="shared" ref="U1867" si="938">Q1867/12*$B$4+(R1867-Q1867)/11*3+(S1867-R1867)/10*2+(T1867-S1867)/9*1</f>
        <v>309.81599999999997</v>
      </c>
      <c r="V1867" s="331">
        <f t="shared" si="936"/>
        <v>270.0342</v>
      </c>
      <c r="W1867" s="776"/>
      <c r="X1867" s="331"/>
      <c r="Y1867" s="331">
        <f>V1867-U1867</f>
        <v>-39.781799999999976</v>
      </c>
      <c r="Z1867" s="331"/>
      <c r="AA1867" s="331">
        <v>0</v>
      </c>
      <c r="AB1867" s="331">
        <v>270.0342</v>
      </c>
      <c r="AC1867" s="1015">
        <f>V1867-U1867-Y1867</f>
        <v>0</v>
      </c>
      <c r="AD1867" s="1028"/>
      <c r="AF1867" s="3083">
        <f>V1867+X1867+AA1867-AB1867</f>
        <v>0</v>
      </c>
      <c r="AG1867" s="137">
        <f>AB1867*1000-AF1867</f>
        <v>270034.2</v>
      </c>
      <c r="AJ1867" s="2087"/>
    </row>
    <row r="1868" spans="1:36" ht="30" x14ac:dyDescent="0.25">
      <c r="A1868" s="137">
        <v>1</v>
      </c>
      <c r="B1868" s="165" t="s">
        <v>259</v>
      </c>
      <c r="C1868" s="434"/>
      <c r="D1868" s="4"/>
      <c r="E1868" s="531">
        <v>500</v>
      </c>
      <c r="F1868" s="123">
        <f>ROUND(E1868/12*$B$4,0)</f>
        <v>167</v>
      </c>
      <c r="G1868" s="123">
        <v>173</v>
      </c>
      <c r="H1868" s="183">
        <f t="shared" si="937"/>
        <v>103.59281437125749</v>
      </c>
      <c r="I1868" s="1415"/>
      <c r="J1868" s="1415"/>
      <c r="K1868" s="122"/>
      <c r="L1868" s="122"/>
      <c r="M1868" s="122"/>
      <c r="N1868" s="122"/>
      <c r="O1868" s="122"/>
      <c r="P1868" s="122"/>
      <c r="Q1868" s="331"/>
      <c r="R1868" s="331"/>
      <c r="S1868" s="331"/>
      <c r="T1868" s="331"/>
      <c r="U1868" s="880"/>
      <c r="V1868" s="331"/>
      <c r="W1868" s="776"/>
      <c r="X1868" s="331"/>
      <c r="Y1868" s="331"/>
      <c r="Z1868" s="331"/>
      <c r="AA1868" s="331"/>
      <c r="AB1868" s="331"/>
      <c r="AC1868" s="1015">
        <f>V1868-U1868-Y1868</f>
        <v>0</v>
      </c>
      <c r="AD1868" s="1028"/>
      <c r="AF1868" s="3083">
        <f>V1868+X1868+AA1868-AB1868</f>
        <v>0</v>
      </c>
      <c r="AG1868" s="137">
        <f>AB1868*1000-AF1868</f>
        <v>0</v>
      </c>
      <c r="AJ1868" s="2087"/>
    </row>
    <row r="1869" spans="1:36" ht="30" x14ac:dyDescent="0.25">
      <c r="A1869" s="137">
        <v>1</v>
      </c>
      <c r="B1869" s="165" t="s">
        <v>264</v>
      </c>
      <c r="C1869" s="1532"/>
      <c r="D1869" s="4"/>
      <c r="E1869" s="531">
        <v>600</v>
      </c>
      <c r="F1869" s="183">
        <f>ROUND(E1869/12*$B$4,0)</f>
        <v>200</v>
      </c>
      <c r="G1869" s="183">
        <v>138</v>
      </c>
      <c r="H1869" s="183">
        <f t="shared" si="937"/>
        <v>69</v>
      </c>
      <c r="I1869" s="1415"/>
      <c r="J1869" s="1415"/>
      <c r="K1869" s="122"/>
      <c r="L1869" s="122"/>
      <c r="M1869" s="122"/>
      <c r="N1869" s="122"/>
      <c r="O1869" s="122"/>
      <c r="P1869" s="122"/>
      <c r="Q1869" s="331"/>
      <c r="R1869" s="331"/>
      <c r="S1869" s="331"/>
      <c r="T1869" s="331"/>
      <c r="U1869" s="758"/>
      <c r="V1869" s="331">
        <f>AB1869-AA1869-X1869</f>
        <v>0</v>
      </c>
      <c r="W1869" s="776"/>
      <c r="X1869" s="331"/>
      <c r="Y1869" s="331"/>
      <c r="Z1869" s="331"/>
      <c r="AA1869" s="331"/>
      <c r="AB1869" s="331"/>
      <c r="AC1869" s="1015">
        <f>V1869-U1869-Y1869</f>
        <v>0</v>
      </c>
      <c r="AD1869" s="1028"/>
      <c r="AF1869" s="3083">
        <f>V1869+X1869+AA1869-AB1869</f>
        <v>0</v>
      </c>
      <c r="AG1869" s="137">
        <f>AB1869*1000-AF1869</f>
        <v>0</v>
      </c>
      <c r="AJ1869" s="2087"/>
    </row>
    <row r="1870" spans="1:36" x14ac:dyDescent="0.25">
      <c r="A1870" s="137">
        <v>1</v>
      </c>
      <c r="B1870" s="474" t="s">
        <v>260</v>
      </c>
      <c r="C1870" s="434"/>
      <c r="D1870" s="4"/>
      <c r="E1870" s="498">
        <f>E1831+E1852</f>
        <v>15200</v>
      </c>
      <c r="F1870" s="527">
        <f>F1831+F1852</f>
        <v>5067</v>
      </c>
      <c r="G1870" s="749">
        <f>G1831+G1852</f>
        <v>5032</v>
      </c>
      <c r="H1870" s="749">
        <f t="shared" si="937"/>
        <v>99.309255970001971</v>
      </c>
      <c r="I1870" s="1415"/>
      <c r="J1870" s="1415"/>
      <c r="K1870" s="122"/>
      <c r="L1870" s="122"/>
      <c r="M1870" s="122"/>
      <c r="N1870" s="122"/>
      <c r="O1870" s="122"/>
      <c r="P1870" s="122"/>
      <c r="Q1870" s="331"/>
      <c r="R1870" s="331"/>
      <c r="S1870" s="331"/>
      <c r="T1870" s="331"/>
      <c r="U1870" s="758"/>
      <c r="V1870" s="331">
        <f>AB1870-AA1870-X1870</f>
        <v>0</v>
      </c>
      <c r="W1870" s="776"/>
      <c r="X1870" s="331"/>
      <c r="Y1870" s="331"/>
      <c r="Z1870" s="331"/>
      <c r="AA1870" s="331"/>
      <c r="AB1870" s="331"/>
      <c r="AC1870" s="1015">
        <f>V1870-U1870-Y1870</f>
        <v>0</v>
      </c>
      <c r="AD1870" s="1028"/>
      <c r="AF1870" s="3083">
        <f>V1870+X1870+AA1870-AB1870</f>
        <v>0</v>
      </c>
      <c r="AG1870" s="137">
        <f>AB1870*1000-AF1870</f>
        <v>0</v>
      </c>
      <c r="AJ1870" s="2087"/>
    </row>
    <row r="1871" spans="1:36" ht="29.25" x14ac:dyDescent="0.25">
      <c r="A1871" s="137">
        <v>1</v>
      </c>
      <c r="B1871" s="474" t="s">
        <v>274</v>
      </c>
      <c r="C1871" s="434"/>
      <c r="D1871" s="4"/>
      <c r="E1871" s="498">
        <f>E1842</f>
        <v>19503</v>
      </c>
      <c r="F1871" s="749">
        <f>F1842</f>
        <v>6502</v>
      </c>
      <c r="G1871" s="749">
        <f>G1842</f>
        <v>6361</v>
      </c>
      <c r="H1871" s="749">
        <f t="shared" si="937"/>
        <v>97.831436481082747</v>
      </c>
      <c r="I1871" s="1415"/>
      <c r="J1871" s="1415"/>
      <c r="K1871" s="122"/>
      <c r="L1871" s="122"/>
      <c r="M1871" s="122"/>
      <c r="N1871" s="122"/>
      <c r="O1871" s="122"/>
      <c r="P1871" s="122"/>
      <c r="Q1871" s="331"/>
      <c r="R1871" s="331"/>
      <c r="S1871" s="331"/>
      <c r="T1871" s="331"/>
      <c r="U1871" s="758"/>
      <c r="V1871" s="331"/>
      <c r="W1871" s="776">
        <f t="shared" ref="W1871" si="939">W1842</f>
        <v>0</v>
      </c>
      <c r="X1871" s="331"/>
      <c r="Y1871" s="331"/>
      <c r="Z1871" s="331"/>
      <c r="AA1871" s="331"/>
      <c r="AB1871" s="331"/>
      <c r="AC1871" s="1015">
        <f>V1871-U1871-Y1871</f>
        <v>0</v>
      </c>
      <c r="AD1871" s="1028"/>
      <c r="AF1871" s="3083">
        <f>V1871+X1871+AA1871-AB1871</f>
        <v>0</v>
      </c>
      <c r="AG1871" s="137">
        <f>AB1871*1000-AF1871</f>
        <v>0</v>
      </c>
      <c r="AJ1871" s="2087"/>
    </row>
    <row r="1872" spans="1:36" ht="29.25" x14ac:dyDescent="0.25">
      <c r="A1872" s="137">
        <v>1</v>
      </c>
      <c r="B1872" s="511" t="s">
        <v>261</v>
      </c>
      <c r="C1872" s="434"/>
      <c r="D1872" s="4"/>
      <c r="E1872" s="498">
        <f>E1860+E1837</f>
        <v>27000</v>
      </c>
      <c r="F1872" s="527">
        <f>F1860+F1837</f>
        <v>9000</v>
      </c>
      <c r="G1872" s="527">
        <f>G1860+G1837</f>
        <v>8709</v>
      </c>
      <c r="H1872" s="749">
        <f t="shared" si="937"/>
        <v>96.766666666666666</v>
      </c>
      <c r="I1872" s="1415"/>
      <c r="J1872" s="1415"/>
      <c r="K1872" s="122"/>
      <c r="L1872" s="122"/>
      <c r="M1872" s="122"/>
      <c r="N1872" s="122"/>
      <c r="O1872" s="122"/>
      <c r="P1872" s="122"/>
      <c r="Q1872" s="331"/>
      <c r="R1872" s="331"/>
      <c r="S1872" s="331"/>
      <c r="T1872" s="331"/>
      <c r="U1872" s="758"/>
      <c r="V1872" s="331">
        <f>AB1872-AA1872-X1872</f>
        <v>0</v>
      </c>
      <c r="W1872" s="776"/>
      <c r="X1872" s="331"/>
      <c r="Y1872" s="331"/>
      <c r="Z1872" s="331"/>
      <c r="AA1872" s="331"/>
      <c r="AB1872" s="331"/>
      <c r="AC1872" s="1015">
        <f>V1872-U1872-Y1872</f>
        <v>0</v>
      </c>
      <c r="AD1872" s="1028"/>
      <c r="AF1872" s="3083">
        <f>V1872+X1872+AA1872-AB1872</f>
        <v>0</v>
      </c>
      <c r="AG1872" s="137">
        <f>AB1872*1000-AF1872</f>
        <v>0</v>
      </c>
      <c r="AJ1872" s="2087"/>
    </row>
    <row r="1873" spans="1:36" ht="29.25" x14ac:dyDescent="0.25">
      <c r="A1873" s="137">
        <v>1</v>
      </c>
      <c r="B1873" s="474" t="s">
        <v>262</v>
      </c>
      <c r="C1873" s="434"/>
      <c r="D1873" s="4"/>
      <c r="E1873" s="532">
        <f>E1864+E1840</f>
        <v>10657</v>
      </c>
      <c r="F1873" s="527">
        <f t="shared" ref="F1873:G1873" si="940">F1864+F1840</f>
        <v>3552</v>
      </c>
      <c r="G1873" s="527">
        <f t="shared" si="940"/>
        <v>3481</v>
      </c>
      <c r="H1873" s="749">
        <f t="shared" si="937"/>
        <v>98.001126126126124</v>
      </c>
      <c r="I1873" s="1415"/>
      <c r="J1873" s="1415"/>
      <c r="K1873" s="122"/>
      <c r="L1873" s="122"/>
      <c r="M1873" s="122"/>
      <c r="N1873" s="122"/>
      <c r="O1873" s="122"/>
      <c r="P1873" s="122"/>
      <c r="Q1873" s="331"/>
      <c r="R1873" s="331"/>
      <c r="S1873" s="331"/>
      <c r="T1873" s="331"/>
      <c r="U1873" s="880"/>
      <c r="V1873" s="331"/>
      <c r="W1873" s="776"/>
      <c r="X1873" s="331"/>
      <c r="Y1873" s="331"/>
      <c r="Z1873" s="331"/>
      <c r="AA1873" s="331"/>
      <c r="AB1873" s="331"/>
      <c r="AC1873" s="1015">
        <f>V1873-U1873-Y1873</f>
        <v>0</v>
      </c>
      <c r="AD1873" s="1028"/>
      <c r="AF1873" s="3083">
        <f>V1873+X1873+AA1873-AB1873</f>
        <v>0</v>
      </c>
      <c r="AG1873" s="137">
        <f>AB1873*1000-AF1873</f>
        <v>0</v>
      </c>
      <c r="AJ1873" s="2087"/>
    </row>
    <row r="1874" spans="1:36" x14ac:dyDescent="0.25">
      <c r="A1874" s="137">
        <v>1</v>
      </c>
      <c r="B1874" s="1074" t="s">
        <v>134</v>
      </c>
      <c r="C1874" s="1073"/>
      <c r="D1874" s="1074"/>
      <c r="E1874" s="508">
        <f>E1870+E1871+E1873+E1872*2.6</f>
        <v>115560</v>
      </c>
      <c r="F1874" s="1553">
        <f>F1870+F1871+F1873+F1872*2.6</f>
        <v>38521</v>
      </c>
      <c r="G1874" s="1553">
        <f>G1870+G1871+G1873+G1872*2.6</f>
        <v>37517.4</v>
      </c>
      <c r="H1874" s="1553">
        <f t="shared" si="937"/>
        <v>97.394667843513929</v>
      </c>
      <c r="I1874" s="1611"/>
      <c r="J1874" s="1611"/>
      <c r="K1874" s="1627"/>
      <c r="L1874" s="1627"/>
      <c r="M1874" s="1627"/>
      <c r="N1874" s="1627"/>
      <c r="O1874" s="1627"/>
      <c r="P1874" s="1627"/>
      <c r="Q1874" s="329">
        <f t="shared" ref="Q1874:R1874" si="941">SUM(Q1873,Q1867,Q1842,Q1830)</f>
        <v>151427.11674</v>
      </c>
      <c r="R1874" s="329">
        <f t="shared" si="941"/>
        <v>151427.11674</v>
      </c>
      <c r="S1874" s="329">
        <f t="shared" ref="S1874:T1874" si="942">SUM(S1873,S1867,S1842,S1830)</f>
        <v>167459.23089000001</v>
      </c>
      <c r="T1874" s="329">
        <f t="shared" si="942"/>
        <v>167459.23089000001</v>
      </c>
      <c r="U1874" s="881">
        <f t="shared" ref="U1874:AB1874" si="943">SUM(U1873,U1867,U1842,U1830)</f>
        <v>53682.128410000005</v>
      </c>
      <c r="V1874" s="329">
        <f t="shared" si="943"/>
        <v>51189.657930000001</v>
      </c>
      <c r="W1874" s="780">
        <f t="shared" si="943"/>
        <v>0</v>
      </c>
      <c r="X1874" s="329">
        <f t="shared" si="943"/>
        <v>-25.676290000000002</v>
      </c>
      <c r="Y1874" s="329">
        <f t="shared" si="943"/>
        <v>-2492.470480000009</v>
      </c>
      <c r="Z1874" s="329">
        <f t="shared" si="943"/>
        <v>0</v>
      </c>
      <c r="AA1874" s="329">
        <f t="shared" si="943"/>
        <v>-22.87818</v>
      </c>
      <c r="AB1874" s="329">
        <f t="shared" si="943"/>
        <v>51141.103459999998</v>
      </c>
      <c r="AC1874" s="1015">
        <f>V1874-U1874-Y1874</f>
        <v>5.4569682106375694E-12</v>
      </c>
      <c r="AD1874" s="1028"/>
      <c r="AF1874" s="3083">
        <f>V1874+X1874+AA1874-AB1874</f>
        <v>0</v>
      </c>
      <c r="AG1874" s="137">
        <f>AB1874*1000-AF1874</f>
        <v>51141103.460000001</v>
      </c>
      <c r="AJ1874" s="2087"/>
    </row>
    <row r="1875" spans="1:36" x14ac:dyDescent="0.25">
      <c r="A1875" s="137">
        <v>1</v>
      </c>
      <c r="B1875" s="1077" t="s">
        <v>28</v>
      </c>
      <c r="C1875" s="1406"/>
      <c r="D1875" s="1077"/>
      <c r="E1875" s="242"/>
      <c r="F1875" s="837"/>
      <c r="G1875" s="837"/>
      <c r="H1875" s="837"/>
      <c r="I1875" s="1407"/>
      <c r="J1875" s="1407"/>
      <c r="K1875" s="322"/>
      <c r="L1875" s="322"/>
      <c r="M1875" s="322"/>
      <c r="N1875" s="322"/>
      <c r="O1875" s="322"/>
      <c r="P1875" s="322"/>
      <c r="Q1875" s="330"/>
      <c r="R1875" s="330"/>
      <c r="S1875" s="330"/>
      <c r="T1875" s="330"/>
      <c r="U1875" s="757"/>
      <c r="V1875" s="330">
        <f>AB1875-AA1875-X1875</f>
        <v>0</v>
      </c>
      <c r="W1875" s="779"/>
      <c r="X1875" s="330"/>
      <c r="Y1875" s="330"/>
      <c r="Z1875" s="330"/>
      <c r="AA1875" s="330"/>
      <c r="AB1875" s="330"/>
      <c r="AC1875" s="1015">
        <f>V1875-U1875-Y1875</f>
        <v>0</v>
      </c>
      <c r="AD1875" s="1028"/>
      <c r="AF1875" s="3083">
        <f>V1875+X1875+AA1875-AB1875</f>
        <v>0</v>
      </c>
      <c r="AG1875" s="137">
        <f>AB1875*1000-AF1875</f>
        <v>0</v>
      </c>
      <c r="AJ1875" s="2087"/>
    </row>
    <row r="1876" spans="1:36" x14ac:dyDescent="0.25">
      <c r="A1876" s="137">
        <v>1</v>
      </c>
      <c r="B1876" s="2" t="s">
        <v>123</v>
      </c>
      <c r="C1876" s="447"/>
      <c r="D1876" s="2"/>
      <c r="E1876" s="225"/>
      <c r="F1876" s="187"/>
      <c r="G1876" s="187"/>
      <c r="H1876" s="187"/>
      <c r="I1876" s="1415"/>
      <c r="J1876" s="1415"/>
      <c r="K1876" s="749"/>
      <c r="L1876" s="749"/>
      <c r="M1876" s="749"/>
      <c r="N1876" s="749"/>
      <c r="O1876" s="749"/>
      <c r="P1876" s="749"/>
      <c r="Q1876" s="331"/>
      <c r="R1876" s="331"/>
      <c r="S1876" s="331"/>
      <c r="T1876" s="331"/>
      <c r="U1876" s="758"/>
      <c r="V1876" s="331">
        <f>AB1876-AA1876-X1876</f>
        <v>0</v>
      </c>
      <c r="W1876" s="776"/>
      <c r="X1876" s="331"/>
      <c r="Y1876" s="331"/>
      <c r="Z1876" s="331"/>
      <c r="AA1876" s="331"/>
      <c r="AB1876" s="331"/>
      <c r="AC1876" s="1015">
        <f>V1876-U1876-Y1876</f>
        <v>0</v>
      </c>
      <c r="AD1876" s="1028"/>
      <c r="AF1876" s="3083">
        <f>V1876+X1876+AA1876-AB1876</f>
        <v>0</v>
      </c>
      <c r="AG1876" s="137">
        <f>AB1876*1000-AF1876</f>
        <v>0</v>
      </c>
      <c r="AJ1876" s="2087"/>
    </row>
    <row r="1877" spans="1:36" s="147" customFormat="1" x14ac:dyDescent="0.25">
      <c r="A1877" s="137">
        <v>1</v>
      </c>
      <c r="B1877" s="132" t="s">
        <v>9</v>
      </c>
      <c r="C1877" s="450"/>
      <c r="D1877" s="3">
        <v>240</v>
      </c>
      <c r="E1877" s="225">
        <v>44</v>
      </c>
      <c r="F1877" s="123">
        <f>ROUND(E1877/12*$B$4,0)</f>
        <v>15</v>
      </c>
      <c r="G1877" s="123">
        <v>16</v>
      </c>
      <c r="H1877" s="123">
        <f t="shared" ref="H1877:H1882" si="944">G1877/F1877*100</f>
        <v>106.66666666666667</v>
      </c>
      <c r="I1877" s="830">
        <v>10</v>
      </c>
      <c r="J1877" s="152">
        <f t="shared" ref="J1877:J1882" si="945">M1877/G1877</f>
        <v>9.9375</v>
      </c>
      <c r="K1877" s="153">
        <f>ROUND(E1877*I1877,0)</f>
        <v>440</v>
      </c>
      <c r="L1877" s="153">
        <f>ROUND(K1877/12*$B$4,0)</f>
        <v>147</v>
      </c>
      <c r="M1877" s="153">
        <v>159</v>
      </c>
      <c r="N1877" s="153">
        <f t="shared" ref="N1877:N1882" si="946">M1877/L1877*100</f>
        <v>108.16326530612245</v>
      </c>
      <c r="O1877" s="153">
        <f>K1877/D1877</f>
        <v>1.8333333333333333</v>
      </c>
      <c r="P1877" s="153">
        <f t="shared" ref="P1877:P1882" si="947">M1877/$B$4*12/O1877</f>
        <v>260.18181818181819</v>
      </c>
      <c r="Q1877" s="331"/>
      <c r="R1877" s="331"/>
      <c r="S1877" s="331"/>
      <c r="T1877" s="331"/>
      <c r="U1877" s="758"/>
      <c r="V1877" s="331">
        <f>AB1877-AA1877-X1877</f>
        <v>0</v>
      </c>
      <c r="W1877" s="776"/>
      <c r="X1877" s="331"/>
      <c r="Y1877" s="331">
        <f>V1877-U1877</f>
        <v>0</v>
      </c>
      <c r="Z1877" s="331"/>
      <c r="AA1877" s="331"/>
      <c r="AB1877" s="331"/>
      <c r="AC1877" s="1015">
        <f>V1877-U1877-Y1877</f>
        <v>0</v>
      </c>
      <c r="AD1877" s="1028"/>
      <c r="AF1877" s="3083">
        <f>V1877+X1877+AA1877-AB1877</f>
        <v>0</v>
      </c>
      <c r="AG1877" s="147">
        <f>AB1877*1000-AF1877</f>
        <v>0</v>
      </c>
      <c r="AJ1877" s="2087"/>
    </row>
    <row r="1878" spans="1:36" s="147" customFormat="1" x14ac:dyDescent="0.25">
      <c r="A1878" s="1091">
        <v>1</v>
      </c>
      <c r="B1878" s="418" t="s">
        <v>15</v>
      </c>
      <c r="C1878" s="458"/>
      <c r="D1878" s="1530">
        <v>240</v>
      </c>
      <c r="E1878" s="226">
        <v>24</v>
      </c>
      <c r="F1878" s="129">
        <f>ROUND(E1878/12*$B$4,0)</f>
        <v>8</v>
      </c>
      <c r="G1878" s="129">
        <v>8</v>
      </c>
      <c r="H1878" s="129">
        <f t="shared" si="944"/>
        <v>100</v>
      </c>
      <c r="I1878" s="1418">
        <v>9</v>
      </c>
      <c r="J1878" s="1037">
        <f t="shared" si="945"/>
        <v>9</v>
      </c>
      <c r="K1878" s="282">
        <f>ROUND(E1878*I1878,0)</f>
        <v>216</v>
      </c>
      <c r="L1878" s="282">
        <f>ROUND(K1878/12*$B$4,0)</f>
        <v>72</v>
      </c>
      <c r="M1878" s="282">
        <v>72</v>
      </c>
      <c r="N1878" s="282">
        <f t="shared" si="946"/>
        <v>100</v>
      </c>
      <c r="O1878" s="282">
        <f>K1878/D1878</f>
        <v>0.9</v>
      </c>
      <c r="P1878" s="282">
        <f t="shared" si="947"/>
        <v>240</v>
      </c>
      <c r="Q1878" s="332"/>
      <c r="R1878" s="332"/>
      <c r="S1878" s="332"/>
      <c r="T1878" s="332"/>
      <c r="U1878" s="879"/>
      <c r="V1878" s="332"/>
      <c r="W1878" s="1057"/>
      <c r="X1878" s="332"/>
      <c r="Y1878" s="332"/>
      <c r="Z1878" s="332"/>
      <c r="AA1878" s="332"/>
      <c r="AB1878" s="332"/>
      <c r="AC1878" s="1015">
        <f>V1878-U1878-Y1878</f>
        <v>0</v>
      </c>
      <c r="AD1878" s="1028"/>
      <c r="AF1878" s="3083">
        <f>V1878+X1878+AA1878-AB1878</f>
        <v>0</v>
      </c>
      <c r="AG1878" s="147">
        <f>AB1878*1000-AF1878</f>
        <v>0</v>
      </c>
      <c r="AJ1878" s="2087"/>
    </row>
    <row r="1879" spans="1:36" s="147" customFormat="1" x14ac:dyDescent="0.25">
      <c r="A1879" s="1091">
        <v>1</v>
      </c>
      <c r="B1879" s="418" t="s">
        <v>64</v>
      </c>
      <c r="C1879" s="458"/>
      <c r="D1879" s="1530">
        <v>240</v>
      </c>
      <c r="E1879" s="226">
        <v>794</v>
      </c>
      <c r="F1879" s="129">
        <f>ROUND(E1879/12*$B$4,0)</f>
        <v>265</v>
      </c>
      <c r="G1879" s="129">
        <v>267</v>
      </c>
      <c r="H1879" s="129">
        <f t="shared" si="944"/>
        <v>100.75471698113208</v>
      </c>
      <c r="I1879" s="1418">
        <v>8</v>
      </c>
      <c r="J1879" s="152">
        <f t="shared" si="945"/>
        <v>8</v>
      </c>
      <c r="K1879" s="282">
        <f>ROUND(E1879*I1879,0)</f>
        <v>6352</v>
      </c>
      <c r="L1879" s="282">
        <f>ROUND(K1879/12*$B$4,0)</f>
        <v>2117</v>
      </c>
      <c r="M1879" s="282">
        <v>2136</v>
      </c>
      <c r="N1879" s="282">
        <f t="shared" si="946"/>
        <v>100.89749645725084</v>
      </c>
      <c r="O1879" s="282">
        <f>K1879/D1879</f>
        <v>26.466666666666665</v>
      </c>
      <c r="P1879" s="282">
        <f t="shared" si="947"/>
        <v>242.11586901763226</v>
      </c>
      <c r="Q1879" s="332"/>
      <c r="R1879" s="332"/>
      <c r="S1879" s="332"/>
      <c r="T1879" s="332"/>
      <c r="U1879" s="879"/>
      <c r="V1879" s="332"/>
      <c r="W1879" s="1057"/>
      <c r="X1879" s="332"/>
      <c r="Y1879" s="332"/>
      <c r="Z1879" s="332"/>
      <c r="AA1879" s="332"/>
      <c r="AB1879" s="332"/>
      <c r="AC1879" s="1015">
        <f>V1879-U1879-Y1879</f>
        <v>0</v>
      </c>
      <c r="AD1879" s="1028"/>
      <c r="AF1879" s="3083">
        <f>V1879+X1879+AA1879-AB1879</f>
        <v>0</v>
      </c>
      <c r="AG1879" s="147">
        <f>AB1879*1000-AF1879</f>
        <v>0</v>
      </c>
      <c r="AJ1879" s="2087"/>
    </row>
    <row r="1880" spans="1:36" s="147" customFormat="1" x14ac:dyDescent="0.25">
      <c r="A1880" s="1091">
        <v>1</v>
      </c>
      <c r="B1880" s="1099" t="s">
        <v>52</v>
      </c>
      <c r="C1880" s="450"/>
      <c r="D1880" s="1530">
        <v>240</v>
      </c>
      <c r="E1880" s="226">
        <v>42</v>
      </c>
      <c r="F1880" s="129">
        <f>ROUND(E1880/12*$B$4,0)</f>
        <v>14</v>
      </c>
      <c r="G1880" s="129">
        <v>17</v>
      </c>
      <c r="H1880" s="129">
        <f t="shared" si="944"/>
        <v>121.42857142857142</v>
      </c>
      <c r="I1880" s="1418">
        <v>8</v>
      </c>
      <c r="J1880" s="1037">
        <f t="shared" si="945"/>
        <v>8</v>
      </c>
      <c r="K1880" s="282">
        <f>ROUND(E1880*I1880,0)</f>
        <v>336</v>
      </c>
      <c r="L1880" s="282">
        <f>ROUND(K1880/12*$B$4,0)</f>
        <v>112</v>
      </c>
      <c r="M1880" s="282">
        <v>136</v>
      </c>
      <c r="N1880" s="282">
        <f t="shared" si="946"/>
        <v>121.42857142857142</v>
      </c>
      <c r="O1880" s="282">
        <f>K1880/D1880</f>
        <v>1.4</v>
      </c>
      <c r="P1880" s="282">
        <f t="shared" si="947"/>
        <v>291.42857142857144</v>
      </c>
      <c r="Q1880" s="332"/>
      <c r="R1880" s="332"/>
      <c r="S1880" s="332"/>
      <c r="T1880" s="332"/>
      <c r="U1880" s="879"/>
      <c r="V1880" s="332"/>
      <c r="W1880" s="1057"/>
      <c r="X1880" s="332"/>
      <c r="Y1880" s="332"/>
      <c r="Z1880" s="332"/>
      <c r="AA1880" s="332"/>
      <c r="AB1880" s="332"/>
      <c r="AC1880" s="1015">
        <f>V1880-U1880-Y1880</f>
        <v>0</v>
      </c>
      <c r="AD1880" s="1028"/>
      <c r="AF1880" s="3083">
        <f>V1880+X1880+AA1880-AB1880</f>
        <v>0</v>
      </c>
      <c r="AG1880" s="147">
        <f>AB1880*1000-AF1880</f>
        <v>0</v>
      </c>
      <c r="AJ1880" s="2087"/>
    </row>
    <row r="1881" spans="1:36" x14ac:dyDescent="0.25">
      <c r="A1881" s="1091">
        <v>1</v>
      </c>
      <c r="B1881" s="1101" t="s">
        <v>176</v>
      </c>
      <c r="C1881" s="1294"/>
      <c r="D1881" s="1550"/>
      <c r="E1881" s="227">
        <f>SUM(E1877:E1880)</f>
        <v>904</v>
      </c>
      <c r="F1881" s="1658">
        <f>SUM(F1877:F1880)</f>
        <v>302</v>
      </c>
      <c r="G1881" s="1658">
        <f>SUM(G1877:G1880)</f>
        <v>308</v>
      </c>
      <c r="H1881" s="158">
        <f t="shared" si="944"/>
        <v>101.98675496688743</v>
      </c>
      <c r="I1881" s="1433">
        <f>IF(E1881=0,0,K1881/E1881)</f>
        <v>8.1238938053097343</v>
      </c>
      <c r="J1881" s="1069">
        <f t="shared" si="945"/>
        <v>8.1266233766233764</v>
      </c>
      <c r="K1881" s="1127">
        <f>SUM(K1877:K1880)</f>
        <v>7344</v>
      </c>
      <c r="L1881" s="1127">
        <f>SUM(L1877:L1880)</f>
        <v>2448</v>
      </c>
      <c r="M1881" s="1127">
        <f>SUM(M1877:M1880)</f>
        <v>2503</v>
      </c>
      <c r="N1881" s="1127">
        <f t="shared" si="946"/>
        <v>102.24673202614379</v>
      </c>
      <c r="O1881" s="1127">
        <f>SUM(O1877:O1880)</f>
        <v>30.599999999999998</v>
      </c>
      <c r="P1881" s="282">
        <f t="shared" si="947"/>
        <v>245.39215686274511</v>
      </c>
      <c r="Q1881" s="332"/>
      <c r="R1881" s="332"/>
      <c r="S1881" s="332"/>
      <c r="T1881" s="332"/>
      <c r="U1881" s="879"/>
      <c r="V1881" s="332">
        <f t="shared" ref="V1881:V1889" si="948">AB1881-AA1881-X1881</f>
        <v>0</v>
      </c>
      <c r="W1881" s="1057"/>
      <c r="X1881" s="332"/>
      <c r="Y1881" s="332"/>
      <c r="Z1881" s="332"/>
      <c r="AA1881" s="332"/>
      <c r="AB1881" s="332"/>
      <c r="AC1881" s="1015">
        <f>V1881-U1881-Y1881</f>
        <v>0</v>
      </c>
      <c r="AD1881" s="1028"/>
      <c r="AF1881" s="3083">
        <f>V1881+X1881+AA1881-AB1881</f>
        <v>0</v>
      </c>
      <c r="AG1881" s="137">
        <f>AB1881*1000-AF1881</f>
        <v>0</v>
      </c>
      <c r="AJ1881" s="2087"/>
    </row>
    <row r="1882" spans="1:36" ht="30" thickBot="1" x14ac:dyDescent="0.3">
      <c r="A1882" s="1091">
        <v>1</v>
      </c>
      <c r="B1882" s="1279" t="s">
        <v>201</v>
      </c>
      <c r="C1882" s="148"/>
      <c r="D1882" s="148"/>
      <c r="E1882" s="248">
        <f>SUM(E1881)</f>
        <v>904</v>
      </c>
      <c r="F1882" s="1528">
        <f>SUM(F1881)</f>
        <v>302</v>
      </c>
      <c r="G1882" s="1528">
        <f>SUM(G1881)</f>
        <v>308</v>
      </c>
      <c r="H1882" s="1528">
        <f t="shared" si="944"/>
        <v>101.98675496688743</v>
      </c>
      <c r="I1882" s="1107">
        <f>IF(E1882=0,0,K1882/E1882)</f>
        <v>8.1238938053097343</v>
      </c>
      <c r="J1882" s="1107">
        <f t="shared" si="945"/>
        <v>8.1266233766233764</v>
      </c>
      <c r="K1882" s="1528">
        <f>SUM(K1881)</f>
        <v>7344</v>
      </c>
      <c r="L1882" s="1528">
        <f>SUM(L1881)</f>
        <v>2448</v>
      </c>
      <c r="M1882" s="1528">
        <f>SUM(M1881)</f>
        <v>2503</v>
      </c>
      <c r="N1882" s="1206">
        <f t="shared" si="946"/>
        <v>102.24673202614379</v>
      </c>
      <c r="O1882" s="1206">
        <f>O1881</f>
        <v>30.599999999999998</v>
      </c>
      <c r="P1882" s="1109">
        <f t="shared" si="947"/>
        <v>245.39215686274511</v>
      </c>
      <c r="Q1882" s="336">
        <v>15699.197808000001</v>
      </c>
      <c r="R1882" s="336">
        <v>15699.197808000001</v>
      </c>
      <c r="S1882" s="336">
        <v>15709.479837333332</v>
      </c>
      <c r="T1882" s="336">
        <v>15709.479837333332</v>
      </c>
      <c r="U1882" s="884">
        <f t="shared" ref="U1882" si="949">Q1882/12*$B$4+(R1882-Q1882)/11*3+(S1882-R1882)/10*2+(T1882-S1882)/9*1</f>
        <v>5235.1223418666659</v>
      </c>
      <c r="V1882" s="336">
        <f t="shared" si="948"/>
        <v>5341.2040900000002</v>
      </c>
      <c r="W1882" s="778"/>
      <c r="X1882" s="336"/>
      <c r="Y1882" s="336">
        <f>V1882-U1882</f>
        <v>106.08174813333426</v>
      </c>
      <c r="Z1882" s="336"/>
      <c r="AA1882" s="336">
        <v>-29.4588</v>
      </c>
      <c r="AB1882" s="336">
        <v>5311.7452899999998</v>
      </c>
      <c r="AC1882" s="1015">
        <f>V1882-U1882-Y1882</f>
        <v>0</v>
      </c>
      <c r="AD1882" s="1028"/>
      <c r="AF1882" s="3083">
        <f>V1882+X1882+AA1882-AB1882</f>
        <v>0</v>
      </c>
      <c r="AG1882" s="137">
        <f>AB1882*1000-AF1882</f>
        <v>5311745.29</v>
      </c>
      <c r="AJ1882" s="2087"/>
    </row>
    <row r="1883" spans="1:36" ht="15.75" thickBot="1" x14ac:dyDescent="0.3">
      <c r="A1883" s="137">
        <v>1</v>
      </c>
      <c r="B1883" s="1556" t="s">
        <v>278</v>
      </c>
      <c r="C1883" s="1557"/>
      <c r="D1883" s="1556"/>
      <c r="E1883" s="257"/>
      <c r="F1883" s="1629"/>
      <c r="G1883" s="1629"/>
      <c r="H1883" s="1629"/>
      <c r="I1883" s="1410"/>
      <c r="J1883" s="1410"/>
      <c r="K1883" s="1629"/>
      <c r="L1883" s="1629"/>
      <c r="M1883" s="1629">
        <f>SUM(M1874,M1882)</f>
        <v>2503</v>
      </c>
      <c r="N1883" s="1629"/>
      <c r="O1883" s="1629"/>
      <c r="P1883" s="1629"/>
      <c r="Q1883" s="337">
        <f>SUM(Q1874,Q1882)</f>
        <v>167126.31454799999</v>
      </c>
      <c r="R1883" s="337">
        <f>SUM(R1874,R1882)</f>
        <v>167126.31454799999</v>
      </c>
      <c r="S1883" s="337">
        <f>SUM(S1874,S1882)</f>
        <v>183168.71072733332</v>
      </c>
      <c r="T1883" s="337">
        <f>SUM(T1874,T1882)</f>
        <v>183168.71072733332</v>
      </c>
      <c r="U1883" s="759">
        <f>SUM(U1874,U1882)</f>
        <v>58917.250751866668</v>
      </c>
      <c r="V1883" s="337">
        <f t="shared" si="948"/>
        <v>56530.86202</v>
      </c>
      <c r="W1883" s="781"/>
      <c r="X1883" s="156">
        <f>SUM(X1874,X1882)</f>
        <v>-25.676290000000002</v>
      </c>
      <c r="Y1883" s="337">
        <f>SUM(Y1874,Y1882)</f>
        <v>-2386.3887318666748</v>
      </c>
      <c r="Z1883" s="337">
        <f>SUM(Z1874,Z1882)</f>
        <v>0</v>
      </c>
      <c r="AA1883" s="156">
        <f>SUM(AA1874,AA1882)</f>
        <v>-52.336979999999997</v>
      </c>
      <c r="AB1883" s="337">
        <f>SUM(AB1874,AB1882)</f>
        <v>56452.848749999997</v>
      </c>
      <c r="AC1883" s="1015">
        <f>V1883-U1883-Y1883</f>
        <v>7.2759576141834259E-12</v>
      </c>
      <c r="AD1883" s="1028"/>
      <c r="AF1883" s="3083">
        <f>V1883+X1883+AA1883-AB1883</f>
        <v>0</v>
      </c>
      <c r="AG1883" s="137">
        <f>AB1883*1000-AF1883</f>
        <v>56452848.75</v>
      </c>
      <c r="AJ1883" s="2087"/>
    </row>
    <row r="1884" spans="1:36" s="2087" customFormat="1" ht="15.75" thickBot="1" x14ac:dyDescent="0.3">
      <c r="A1884" s="2087">
        <v>1</v>
      </c>
      <c r="B1884" s="642"/>
      <c r="C1884" s="642"/>
      <c r="D1884" s="642"/>
      <c r="E1884" s="258"/>
      <c r="F1884" s="1050"/>
      <c r="G1884" s="1050"/>
      <c r="H1884" s="1050"/>
      <c r="I1884" s="286"/>
      <c r="J1884" s="286"/>
      <c r="K1884" s="1051"/>
      <c r="L1884" s="1051"/>
      <c r="M1884" s="1051"/>
      <c r="N1884" s="1051"/>
      <c r="O1884" s="1051"/>
      <c r="P1884" s="1051"/>
      <c r="Q1884" s="330"/>
      <c r="R1884" s="330"/>
      <c r="S1884" s="330"/>
      <c r="T1884" s="330"/>
      <c r="U1884" s="330"/>
      <c r="V1884" s="330">
        <f t="shared" si="948"/>
        <v>0</v>
      </c>
      <c r="W1884" s="330"/>
      <c r="X1884" s="330"/>
      <c r="Y1884" s="330"/>
      <c r="Z1884" s="330"/>
      <c r="AA1884" s="330"/>
      <c r="AB1884" s="330"/>
      <c r="AC1884" s="1015">
        <f>V1884-U1884-Y1884</f>
        <v>0</v>
      </c>
      <c r="AD1884" s="1028"/>
      <c r="AF1884" s="3083">
        <f>V1884+X1884+AA1884-AB1884</f>
        <v>0</v>
      </c>
      <c r="AG1884" s="2087">
        <f>AB1884*1000-AF1884</f>
        <v>0</v>
      </c>
    </row>
    <row r="1885" spans="1:36" s="2087" customFormat="1" x14ac:dyDescent="0.25">
      <c r="A1885" s="2087">
        <v>1</v>
      </c>
      <c r="B1885" s="3182" t="s">
        <v>374</v>
      </c>
      <c r="C1885" s="2782"/>
      <c r="D1885" s="12"/>
      <c r="E1885" s="259"/>
      <c r="F1885" s="123"/>
      <c r="G1885" s="527"/>
      <c r="H1885" s="123"/>
      <c r="I1885" s="199"/>
      <c r="J1885" s="199"/>
      <c r="K1885" s="1055"/>
      <c r="L1885" s="1055"/>
      <c r="M1885" s="1055"/>
      <c r="N1885" s="1055"/>
      <c r="O1885" s="1055"/>
      <c r="P1885" s="1055"/>
      <c r="Q1885" s="331"/>
      <c r="R1885" s="331"/>
      <c r="S1885" s="331"/>
      <c r="T1885" s="331"/>
      <c r="U1885" s="332"/>
      <c r="V1885" s="331">
        <f t="shared" si="948"/>
        <v>0</v>
      </c>
      <c r="W1885" s="331"/>
      <c r="X1885" s="331"/>
      <c r="Y1885" s="331"/>
      <c r="Z1885" s="331"/>
      <c r="AA1885" s="331"/>
      <c r="AB1885" s="331"/>
      <c r="AC1885" s="1015">
        <f>V1885-U1885-Y1885</f>
        <v>0</v>
      </c>
      <c r="AD1885" s="1028"/>
      <c r="AF1885" s="3083">
        <f>V1885+X1885+AA1885-AB1885</f>
        <v>0</v>
      </c>
      <c r="AG1885" s="2087">
        <f>AB1885*1000-AF1885</f>
        <v>0</v>
      </c>
    </row>
    <row r="1886" spans="1:36" s="2087" customFormat="1" x14ac:dyDescent="0.25">
      <c r="A1886" s="2087">
        <v>1</v>
      </c>
      <c r="B1886" s="3183" t="s">
        <v>197</v>
      </c>
      <c r="C1886" s="1303"/>
      <c r="D1886" s="12"/>
      <c r="E1886" s="259">
        <f>E1889</f>
        <v>198500</v>
      </c>
      <c r="F1886" s="527">
        <f>ROUND(E1886/12*$B$4,0)</f>
        <v>66167</v>
      </c>
      <c r="G1886" s="527">
        <f>G1889</f>
        <v>67031</v>
      </c>
      <c r="H1886" s="123">
        <f>G1886/F1886*100</f>
        <v>101.3057868726102</v>
      </c>
      <c r="I1886" s="199"/>
      <c r="J1886" s="199"/>
      <c r="K1886" s="1055"/>
      <c r="L1886" s="1055"/>
      <c r="M1886" s="1055"/>
      <c r="N1886" s="1055"/>
      <c r="O1886" s="1055"/>
      <c r="P1886" s="1055"/>
      <c r="Q1886" s="331"/>
      <c r="R1886" s="331"/>
      <c r="S1886" s="331"/>
      <c r="T1886" s="331"/>
      <c r="U1886" s="331"/>
      <c r="V1886" s="331">
        <f t="shared" si="948"/>
        <v>0</v>
      </c>
      <c r="W1886" s="331"/>
      <c r="X1886" s="331"/>
      <c r="Y1886" s="331"/>
      <c r="Z1886" s="331"/>
      <c r="AA1886" s="331"/>
      <c r="AB1886" s="331"/>
      <c r="AC1886" s="1015">
        <f>V1886-U1886-Y1886</f>
        <v>0</v>
      </c>
      <c r="AD1886" s="1028"/>
      <c r="AF1886" s="3083">
        <f>V1886+X1886+AA1886-AB1886</f>
        <v>0</v>
      </c>
      <c r="AG1886" s="2087">
        <f>AB1886*1000-AF1886</f>
        <v>0</v>
      </c>
    </row>
    <row r="1887" spans="1:36" s="2087" customFormat="1" x14ac:dyDescent="0.25">
      <c r="A1887" s="2087">
        <v>1</v>
      </c>
      <c r="B1887" s="1659" t="s">
        <v>198</v>
      </c>
      <c r="C1887" s="1659"/>
      <c r="D1887" s="12"/>
      <c r="E1887" s="228">
        <f>E1889-E1888</f>
        <v>198410</v>
      </c>
      <c r="F1887" s="123">
        <f>ROUND(E1887/12*$B$4,0)</f>
        <v>66137</v>
      </c>
      <c r="G1887" s="124">
        <f>G1889-G1888</f>
        <v>67008</v>
      </c>
      <c r="H1887" s="123">
        <f>G1887/F1887*100</f>
        <v>101.31696327320563</v>
      </c>
      <c r="I1887" s="199"/>
      <c r="J1887" s="199"/>
      <c r="K1887" s="1055"/>
      <c r="L1887" s="1055"/>
      <c r="M1887" s="1055"/>
      <c r="N1887" s="1055"/>
      <c r="O1887" s="1055"/>
      <c r="P1887" s="1055"/>
      <c r="Q1887" s="331"/>
      <c r="R1887" s="331"/>
      <c r="S1887" s="331"/>
      <c r="T1887" s="331"/>
      <c r="U1887" s="331"/>
      <c r="V1887" s="331">
        <f t="shared" si="948"/>
        <v>0</v>
      </c>
      <c r="W1887" s="331"/>
      <c r="X1887" s="331"/>
      <c r="Y1887" s="331"/>
      <c r="Z1887" s="331"/>
      <c r="AA1887" s="331"/>
      <c r="AB1887" s="331"/>
      <c r="AC1887" s="1015">
        <f>V1887-U1887-Y1887</f>
        <v>0</v>
      </c>
      <c r="AD1887" s="1028"/>
      <c r="AF1887" s="3083">
        <f>V1887+X1887+AA1887-AB1887</f>
        <v>0</v>
      </c>
      <c r="AG1887" s="2087">
        <f>AB1887*1000-AF1887</f>
        <v>0</v>
      </c>
    </row>
    <row r="1888" spans="1:36" s="2087" customFormat="1" ht="30" customHeight="1" x14ac:dyDescent="0.25">
      <c r="A1888" s="2087">
        <v>1</v>
      </c>
      <c r="B1888" s="1659" t="s">
        <v>199</v>
      </c>
      <c r="C1888" s="1659"/>
      <c r="D1888" s="12"/>
      <c r="E1888" s="228">
        <v>90</v>
      </c>
      <c r="F1888" s="123">
        <f>ROUND(E1888/12*$B$4,0)</f>
        <v>30</v>
      </c>
      <c r="G1888" s="124">
        <v>23</v>
      </c>
      <c r="H1888" s="123">
        <f>G1888/F1888*100</f>
        <v>76.666666666666671</v>
      </c>
      <c r="I1888" s="199"/>
      <c r="J1888" s="199"/>
      <c r="K1888" s="1055"/>
      <c r="L1888" s="1055"/>
      <c r="M1888" s="1055"/>
      <c r="N1888" s="1055"/>
      <c r="O1888" s="1055"/>
      <c r="P1888" s="1055"/>
      <c r="Q1888" s="331"/>
      <c r="R1888" s="331"/>
      <c r="S1888" s="331"/>
      <c r="T1888" s="331"/>
      <c r="U1888" s="331"/>
      <c r="V1888" s="331">
        <f t="shared" si="948"/>
        <v>0</v>
      </c>
      <c r="W1888" s="331"/>
      <c r="X1888" s="331"/>
      <c r="Y1888" s="331"/>
      <c r="Z1888" s="331"/>
      <c r="AA1888" s="331"/>
      <c r="AB1888" s="331"/>
      <c r="AC1888" s="1015">
        <f>V1888-U1888-Y1888</f>
        <v>0</v>
      </c>
      <c r="AD1888" s="1028"/>
      <c r="AF1888" s="3083">
        <f>V1888+X1888+AA1888-AB1888</f>
        <v>0</v>
      </c>
      <c r="AG1888" s="2087">
        <f>AB1888*1000-AF1888</f>
        <v>0</v>
      </c>
    </row>
    <row r="1889" spans="1:36" s="2087" customFormat="1" ht="42" customHeight="1" thickBot="1" x14ac:dyDescent="0.3">
      <c r="A1889" s="2087">
        <v>1</v>
      </c>
      <c r="B1889" s="707" t="s">
        <v>204</v>
      </c>
      <c r="C1889" s="1554"/>
      <c r="D1889" s="1330"/>
      <c r="E1889" s="259">
        <v>198500</v>
      </c>
      <c r="F1889" s="527">
        <f>ROUND(E1889/12*$B$4,0)</f>
        <v>66167</v>
      </c>
      <c r="G1889" s="527">
        <v>67031</v>
      </c>
      <c r="H1889" s="1642">
        <f>G1889/F1889*100</f>
        <v>101.3057868726102</v>
      </c>
      <c r="I1889" s="1132"/>
      <c r="J1889" s="1132"/>
      <c r="K1889" s="1096"/>
      <c r="L1889" s="1096"/>
      <c r="M1889" s="1096"/>
      <c r="N1889" s="1096"/>
      <c r="O1889" s="1096"/>
      <c r="P1889" s="1096"/>
      <c r="Q1889" s="333">
        <v>1012101.2000399999</v>
      </c>
      <c r="R1889" s="333">
        <v>1012101.2000399999</v>
      </c>
      <c r="S1889" s="333">
        <v>1012101.2000399999</v>
      </c>
      <c r="T1889" s="333">
        <v>1012101.2000399999</v>
      </c>
      <c r="U1889" s="144">
        <f t="shared" ref="U1889" si="950">Q1889/12*$B$4+(R1889-Q1889)/11*3+(S1889-R1889)/10*2+(T1889-S1889)/9*1</f>
        <v>337367.06667999999</v>
      </c>
      <c r="V1889" s="333">
        <f t="shared" si="948"/>
        <v>337262.46145999996</v>
      </c>
      <c r="W1889" s="333"/>
      <c r="X1889" s="333"/>
      <c r="Y1889" s="333">
        <f>V1889-U1889</f>
        <v>-104.60522000002675</v>
      </c>
      <c r="Z1889" s="333"/>
      <c r="AA1889" s="333">
        <v>-86.228200000000001</v>
      </c>
      <c r="AB1889" s="333">
        <v>337176.23325999995</v>
      </c>
      <c r="AC1889" s="1015">
        <f>V1889-U1889-Y1889</f>
        <v>0</v>
      </c>
      <c r="AD1889" s="1028"/>
      <c r="AF1889" s="3083">
        <f>V1889+X1889+AA1889-AB1889</f>
        <v>0</v>
      </c>
      <c r="AG1889" s="2087">
        <f>AB1889*1000-AF1889</f>
        <v>337176233.25999993</v>
      </c>
    </row>
    <row r="1890" spans="1:36" s="2087" customFormat="1" ht="15.75" thickBot="1" x14ac:dyDescent="0.3">
      <c r="A1890" s="2087">
        <v>1</v>
      </c>
      <c r="B1890" s="155" t="s">
        <v>278</v>
      </c>
      <c r="C1890" s="155"/>
      <c r="D1890" s="155"/>
      <c r="E1890" s="260"/>
      <c r="F1890" s="1155"/>
      <c r="G1890" s="1155"/>
      <c r="H1890" s="1155"/>
      <c r="I1890" s="1215"/>
      <c r="J1890" s="1215"/>
      <c r="K1890" s="1301"/>
      <c r="L1890" s="1301"/>
      <c r="M1890" s="1301"/>
      <c r="N1890" s="1301"/>
      <c r="O1890" s="1301"/>
      <c r="P1890" s="1301"/>
      <c r="Q1890" s="337">
        <f t="shared" ref="Q1890:U1890" si="951">Q1889</f>
        <v>1012101.2000399999</v>
      </c>
      <c r="R1890" s="337">
        <f t="shared" ref="R1890:S1890" si="952">R1889</f>
        <v>1012101.2000399999</v>
      </c>
      <c r="S1890" s="337">
        <f t="shared" si="952"/>
        <v>1012101.2000399999</v>
      </c>
      <c r="T1890" s="337">
        <f t="shared" ref="T1890" si="953">T1889</f>
        <v>1012101.2000399999</v>
      </c>
      <c r="U1890" s="337">
        <f t="shared" si="951"/>
        <v>337367.06667999999</v>
      </c>
      <c r="V1890" s="337">
        <f t="shared" ref="V1890:AB1890" si="954">V1889</f>
        <v>337262.46145999996</v>
      </c>
      <c r="W1890" s="337">
        <f t="shared" si="954"/>
        <v>0</v>
      </c>
      <c r="X1890" s="156">
        <f>X1889</f>
        <v>0</v>
      </c>
      <c r="Y1890" s="337">
        <f t="shared" si="954"/>
        <v>-104.60522000002675</v>
      </c>
      <c r="Z1890" s="337"/>
      <c r="AA1890" s="337">
        <f t="shared" si="954"/>
        <v>-86.228200000000001</v>
      </c>
      <c r="AB1890" s="337">
        <f t="shared" si="954"/>
        <v>337176.23325999995</v>
      </c>
      <c r="AC1890" s="1015">
        <f>V1890-U1890-Y1890</f>
        <v>0</v>
      </c>
      <c r="AD1890" s="1028"/>
      <c r="AF1890" s="3083">
        <f>V1890+X1890+AA1890-AB1890</f>
        <v>0</v>
      </c>
      <c r="AG1890" s="2087">
        <f>AB1890*1000-AF1890</f>
        <v>337176233.25999993</v>
      </c>
    </row>
    <row r="1891" spans="1:36" x14ac:dyDescent="0.25">
      <c r="A1891" s="137">
        <v>1</v>
      </c>
      <c r="B1891" s="3182" t="s">
        <v>375</v>
      </c>
      <c r="C1891" s="1660"/>
      <c r="D1891" s="1661"/>
      <c r="E1891" s="242"/>
      <c r="F1891" s="837"/>
      <c r="G1891" s="837"/>
      <c r="H1891" s="837"/>
      <c r="I1891" s="1411"/>
      <c r="J1891" s="1411"/>
      <c r="K1891" s="1662"/>
      <c r="L1891" s="1662"/>
      <c r="M1891" s="1662"/>
      <c r="N1891" s="1662"/>
      <c r="O1891" s="1662"/>
      <c r="P1891" s="1662"/>
      <c r="Q1891" s="330"/>
      <c r="R1891" s="330"/>
      <c r="S1891" s="330"/>
      <c r="T1891" s="330"/>
      <c r="U1891" s="757"/>
      <c r="V1891" s="330">
        <f t="shared" ref="V1891:V1896" si="955">AB1891-AA1891-X1891</f>
        <v>0</v>
      </c>
      <c r="W1891" s="779"/>
      <c r="X1891" s="330"/>
      <c r="Y1891" s="330"/>
      <c r="Z1891" s="330"/>
      <c r="AA1891" s="330"/>
      <c r="AB1891" s="330"/>
      <c r="AC1891" s="1015">
        <f>V1891-U1891-Y1891</f>
        <v>0</v>
      </c>
      <c r="AD1891" s="1028"/>
      <c r="AF1891" s="3083">
        <f>V1891+X1891+AA1891-AB1891</f>
        <v>0</v>
      </c>
      <c r="AG1891" s="137">
        <f>AB1891*1000-AF1891</f>
        <v>0</v>
      </c>
    </row>
    <row r="1892" spans="1:36" ht="45.75" customHeight="1" x14ac:dyDescent="0.25">
      <c r="A1892" s="137">
        <v>1</v>
      </c>
      <c r="B1892" s="3183"/>
      <c r="C1892" s="1663"/>
      <c r="D1892" s="1020"/>
      <c r="E1892" s="225"/>
      <c r="F1892" s="187"/>
      <c r="G1892" s="187"/>
      <c r="H1892" s="187"/>
      <c r="I1892" s="830"/>
      <c r="J1892" s="830"/>
      <c r="K1892" s="1384"/>
      <c r="L1892" s="1384"/>
      <c r="M1892" s="1384"/>
      <c r="N1892" s="1384"/>
      <c r="O1892" s="1384"/>
      <c r="P1892" s="1384"/>
      <c r="Q1892" s="331"/>
      <c r="R1892" s="331"/>
      <c r="S1892" s="331"/>
      <c r="T1892" s="331"/>
      <c r="U1892" s="758"/>
      <c r="V1892" s="331">
        <f t="shared" si="955"/>
        <v>0</v>
      </c>
      <c r="W1892" s="776"/>
      <c r="X1892" s="331"/>
      <c r="Y1892" s="331"/>
      <c r="Z1892" s="331"/>
      <c r="AA1892" s="331"/>
      <c r="AB1892" s="331"/>
      <c r="AC1892" s="1015">
        <f>V1892-U1892-Y1892</f>
        <v>0</v>
      </c>
      <c r="AD1892" s="1028"/>
      <c r="AF1892" s="3083">
        <f>V1892+X1892+AA1892-AB1892</f>
        <v>0</v>
      </c>
      <c r="AG1892" s="137">
        <f>AB1892*1000-AF1892</f>
        <v>0</v>
      </c>
      <c r="AJ1892" s="2087"/>
    </row>
    <row r="1893" spans="1:36" x14ac:dyDescent="0.25">
      <c r="A1893" s="137">
        <v>1</v>
      </c>
      <c r="B1893" s="1391" t="s">
        <v>5</v>
      </c>
      <c r="C1893" s="1392"/>
      <c r="D1893" s="1391"/>
      <c r="E1893" s="225"/>
      <c r="F1893" s="187"/>
      <c r="G1893" s="187"/>
      <c r="H1893" s="187"/>
      <c r="I1893" s="830"/>
      <c r="J1893" s="830"/>
      <c r="K1893" s="1384"/>
      <c r="L1893" s="1384"/>
      <c r="M1893" s="1384"/>
      <c r="N1893" s="1384"/>
      <c r="O1893" s="1384"/>
      <c r="P1893" s="1384"/>
      <c r="Q1893" s="331"/>
      <c r="R1893" s="331"/>
      <c r="S1893" s="331"/>
      <c r="T1893" s="331"/>
      <c r="U1893" s="758"/>
      <c r="V1893" s="331">
        <f t="shared" si="955"/>
        <v>0</v>
      </c>
      <c r="W1893" s="776"/>
      <c r="X1893" s="331"/>
      <c r="Y1893" s="331"/>
      <c r="Z1893" s="331"/>
      <c r="AA1893" s="331"/>
      <c r="AB1893" s="331"/>
      <c r="AC1893" s="1015">
        <f>V1893-U1893-Y1893</f>
        <v>0</v>
      </c>
      <c r="AD1893" s="1028"/>
      <c r="AF1893" s="3083">
        <f>V1893+X1893+AA1893-AB1893</f>
        <v>0</v>
      </c>
      <c r="AG1893" s="137">
        <f>AB1893*1000-AF1893</f>
        <v>0</v>
      </c>
      <c r="AJ1893" s="2087"/>
    </row>
    <row r="1894" spans="1:36" x14ac:dyDescent="0.25">
      <c r="A1894" s="137">
        <v>1</v>
      </c>
      <c r="B1894" s="485" t="s">
        <v>26</v>
      </c>
      <c r="C1894" s="1026" t="s">
        <v>256</v>
      </c>
      <c r="D1894" s="1664">
        <v>340</v>
      </c>
      <c r="E1894" s="228">
        <v>240</v>
      </c>
      <c r="F1894" s="123">
        <f t="shared" ref="F1894:F1908" si="956">E1894/12*$B$4</f>
        <v>80</v>
      </c>
      <c r="G1894" s="123">
        <v>104</v>
      </c>
      <c r="H1894" s="123">
        <f>G1894/F1894*100</f>
        <v>130</v>
      </c>
      <c r="I1894" s="152">
        <v>11</v>
      </c>
      <c r="J1894" s="152">
        <f>M1894/G1894</f>
        <v>8.6730769230769234</v>
      </c>
      <c r="K1894" s="153">
        <f t="shared" ref="K1894:K1908" si="957">ROUND(E1894*I1894,0)</f>
        <v>2640</v>
      </c>
      <c r="L1894" s="153">
        <f t="shared" ref="L1894:L1908" si="958">ROUND(K1894/12*$B$4,0)</f>
        <v>880</v>
      </c>
      <c r="M1894" s="153">
        <v>902</v>
      </c>
      <c r="N1894" s="153">
        <f>M1894/L1894*100</f>
        <v>102.49999999999999</v>
      </c>
      <c r="O1894" s="153">
        <f>ROUND(K1894/D1894,0)</f>
        <v>8</v>
      </c>
      <c r="P1894" s="153">
        <f t="shared" ref="P1894:P1909" si="959">M1894/$B$4*12/O1894</f>
        <v>338.25</v>
      </c>
      <c r="Q1894" s="331"/>
      <c r="R1894" s="331"/>
      <c r="S1894" s="331"/>
      <c r="T1894" s="331"/>
      <c r="U1894" s="758"/>
      <c r="V1894" s="331">
        <f t="shared" si="955"/>
        <v>0</v>
      </c>
      <c r="W1894" s="776"/>
      <c r="X1894" s="331"/>
      <c r="Y1894" s="331"/>
      <c r="Z1894" s="331"/>
      <c r="AA1894" s="331"/>
      <c r="AB1894" s="331"/>
      <c r="AC1894" s="1015">
        <f>V1894-U1894-Y1894</f>
        <v>0</v>
      </c>
      <c r="AD1894" s="1028"/>
      <c r="AF1894" s="3083">
        <f>V1894+X1894+AA1894-AB1894</f>
        <v>0</v>
      </c>
      <c r="AG1894" s="137">
        <f>AB1894*1000-AF1894</f>
        <v>0</v>
      </c>
      <c r="AJ1894" s="2087"/>
    </row>
    <row r="1895" spans="1:36" x14ac:dyDescent="0.25">
      <c r="A1895" s="137">
        <v>1</v>
      </c>
      <c r="B1895" s="485" t="s">
        <v>168</v>
      </c>
      <c r="C1895" s="1026" t="s">
        <v>256</v>
      </c>
      <c r="D1895" s="1664">
        <v>340</v>
      </c>
      <c r="E1895" s="228">
        <v>210</v>
      </c>
      <c r="F1895" s="123">
        <f t="shared" si="956"/>
        <v>70</v>
      </c>
      <c r="G1895" s="123">
        <v>57</v>
      </c>
      <c r="H1895" s="123">
        <f>G1896/F1896*100</f>
        <v>226.41509433962264</v>
      </c>
      <c r="I1895" s="1665">
        <v>9</v>
      </c>
      <c r="J1895" s="152">
        <f>M1896/G1896</f>
        <v>4.0250000000000004</v>
      </c>
      <c r="K1895" s="153">
        <f t="shared" si="957"/>
        <v>1890</v>
      </c>
      <c r="L1895" s="153">
        <f t="shared" si="958"/>
        <v>630</v>
      </c>
      <c r="M1895" s="153">
        <v>462</v>
      </c>
      <c r="N1895" s="153">
        <f>M1896/L1896*100</f>
        <v>144.39461883408072</v>
      </c>
      <c r="O1895" s="153">
        <f>ROUND(K1896/D1896,0)</f>
        <v>2</v>
      </c>
      <c r="P1895" s="153">
        <f>M1896/$B$4*12/O1896</f>
        <v>483</v>
      </c>
      <c r="Q1895" s="331"/>
      <c r="R1895" s="331"/>
      <c r="S1895" s="331"/>
      <c r="T1895" s="331"/>
      <c r="U1895" s="758"/>
      <c r="V1895" s="331">
        <f>AB1896-AA1896-X1896</f>
        <v>0</v>
      </c>
      <c r="W1895" s="776"/>
      <c r="X1895" s="331"/>
      <c r="Y1895" s="331"/>
      <c r="Z1895" s="331"/>
      <c r="AA1895" s="331"/>
      <c r="AB1895" s="331"/>
      <c r="AC1895" s="1015">
        <f>V1896-U1896-Y1896</f>
        <v>0</v>
      </c>
      <c r="AD1895" s="1028"/>
      <c r="AF1895" s="3083">
        <f>V1895+X1895+AA1895-AB1895</f>
        <v>0</v>
      </c>
      <c r="AG1895" s="137">
        <f>AB1895*1000-AF1895</f>
        <v>0</v>
      </c>
      <c r="AJ1895" s="2087"/>
    </row>
    <row r="1896" spans="1:36" x14ac:dyDescent="0.25">
      <c r="A1896" s="137">
        <v>1</v>
      </c>
      <c r="B1896" s="485" t="s">
        <v>23</v>
      </c>
      <c r="C1896" s="1026" t="s">
        <v>256</v>
      </c>
      <c r="D1896" s="1664">
        <v>340</v>
      </c>
      <c r="E1896" s="228">
        <v>106</v>
      </c>
      <c r="F1896" s="123">
        <f t="shared" si="956"/>
        <v>35.333333333333336</v>
      </c>
      <c r="G1896" s="123">
        <v>80</v>
      </c>
      <c r="H1896" s="123">
        <f t="shared" ref="H1896:H1910" si="960">G1896/F1896*100</f>
        <v>226.41509433962264</v>
      </c>
      <c r="I1896" s="1665">
        <v>6.3</v>
      </c>
      <c r="J1896" s="152">
        <f t="shared" ref="J1896:J1909" si="961">M1896/G1896</f>
        <v>4.0250000000000004</v>
      </c>
      <c r="K1896" s="153">
        <f t="shared" si="957"/>
        <v>668</v>
      </c>
      <c r="L1896" s="153">
        <f t="shared" si="958"/>
        <v>223</v>
      </c>
      <c r="M1896" s="153">
        <v>322</v>
      </c>
      <c r="N1896" s="153">
        <f t="shared" ref="N1896:N1909" si="962">M1896/L1896*100</f>
        <v>144.39461883408072</v>
      </c>
      <c r="O1896" s="153">
        <f t="shared" ref="O1896:O1908" si="963">ROUND(K1896/D1896,0)</f>
        <v>2</v>
      </c>
      <c r="P1896" s="153">
        <f t="shared" si="959"/>
        <v>483</v>
      </c>
      <c r="Q1896" s="331"/>
      <c r="R1896" s="331"/>
      <c r="S1896" s="331"/>
      <c r="T1896" s="331"/>
      <c r="U1896" s="758"/>
      <c r="V1896" s="331">
        <f t="shared" si="955"/>
        <v>0</v>
      </c>
      <c r="W1896" s="776"/>
      <c r="X1896" s="331"/>
      <c r="Y1896" s="331"/>
      <c r="Z1896" s="331"/>
      <c r="AA1896" s="331"/>
      <c r="AB1896" s="331"/>
      <c r="AC1896" s="1015">
        <f>V1896-U1896-Y1896</f>
        <v>0</v>
      </c>
      <c r="AD1896" s="1028"/>
      <c r="AF1896" s="3083">
        <f>V1896+X1896+AA1896-AB1896</f>
        <v>0</v>
      </c>
      <c r="AG1896" s="137">
        <f>AB1896*1000-AF1896</f>
        <v>0</v>
      </c>
      <c r="AJ1896" s="2087"/>
    </row>
    <row r="1897" spans="1:36" x14ac:dyDescent="0.25">
      <c r="A1897" s="137">
        <v>1</v>
      </c>
      <c r="B1897" s="485" t="s">
        <v>8</v>
      </c>
      <c r="C1897" s="1026" t="s">
        <v>256</v>
      </c>
      <c r="D1897" s="1664">
        <v>340</v>
      </c>
      <c r="E1897" s="228">
        <v>907</v>
      </c>
      <c r="F1897" s="123">
        <f t="shared" si="956"/>
        <v>302.33333333333331</v>
      </c>
      <c r="G1897" s="123">
        <v>479</v>
      </c>
      <c r="H1897" s="123">
        <f t="shared" si="960"/>
        <v>158.43439911797134</v>
      </c>
      <c r="I1897" s="1665">
        <v>10</v>
      </c>
      <c r="J1897" s="152">
        <f t="shared" si="961"/>
        <v>7.526096033402923</v>
      </c>
      <c r="K1897" s="153">
        <f t="shared" si="957"/>
        <v>9070</v>
      </c>
      <c r="L1897" s="153">
        <f t="shared" si="958"/>
        <v>3023</v>
      </c>
      <c r="M1897" s="153">
        <v>3605</v>
      </c>
      <c r="N1897" s="153">
        <f t="shared" si="962"/>
        <v>119.25239827985446</v>
      </c>
      <c r="O1897" s="153">
        <f t="shared" si="963"/>
        <v>27</v>
      </c>
      <c r="P1897" s="153">
        <f t="shared" si="959"/>
        <v>400.55555555555554</v>
      </c>
      <c r="Q1897" s="331"/>
      <c r="R1897" s="331"/>
      <c r="S1897" s="331"/>
      <c r="T1897" s="331"/>
      <c r="U1897" s="758"/>
      <c r="V1897" s="331"/>
      <c r="W1897" s="776"/>
      <c r="X1897" s="331"/>
      <c r="Y1897" s="331"/>
      <c r="Z1897" s="331"/>
      <c r="AA1897" s="331"/>
      <c r="AB1897" s="331"/>
      <c r="AC1897" s="1015">
        <f>V1897-U1897-Y1897</f>
        <v>0</v>
      </c>
      <c r="AD1897" s="1028"/>
      <c r="AF1897" s="3083">
        <f>V1897+X1897+AA1897-AB1897</f>
        <v>0</v>
      </c>
      <c r="AG1897" s="137">
        <f>AB1897*1000-AF1897</f>
        <v>0</v>
      </c>
      <c r="AJ1897" s="2087"/>
    </row>
    <row r="1898" spans="1:36" x14ac:dyDescent="0.25">
      <c r="A1898" s="137">
        <v>1</v>
      </c>
      <c r="B1898" s="485" t="s">
        <v>9</v>
      </c>
      <c r="C1898" s="1026" t="s">
        <v>256</v>
      </c>
      <c r="D1898" s="1664">
        <v>340</v>
      </c>
      <c r="E1898" s="228">
        <v>871</v>
      </c>
      <c r="F1898" s="123">
        <f t="shared" si="956"/>
        <v>290.33333333333331</v>
      </c>
      <c r="G1898" s="123">
        <v>357</v>
      </c>
      <c r="H1898" s="123">
        <f t="shared" si="960"/>
        <v>122.96211251435132</v>
      </c>
      <c r="I1898" s="1665">
        <v>8.5</v>
      </c>
      <c r="J1898" s="152">
        <f t="shared" si="961"/>
        <v>6.1092436974789912</v>
      </c>
      <c r="K1898" s="153">
        <f t="shared" si="957"/>
        <v>7404</v>
      </c>
      <c r="L1898" s="153">
        <f t="shared" si="958"/>
        <v>2468</v>
      </c>
      <c r="M1898" s="153">
        <v>2181</v>
      </c>
      <c r="N1898" s="153">
        <f t="shared" si="962"/>
        <v>88.371150729335497</v>
      </c>
      <c r="O1898" s="153">
        <f t="shared" si="963"/>
        <v>22</v>
      </c>
      <c r="P1898" s="153">
        <f t="shared" si="959"/>
        <v>297.40909090909093</v>
      </c>
      <c r="Q1898" s="331"/>
      <c r="R1898" s="331"/>
      <c r="S1898" s="331"/>
      <c r="T1898" s="331"/>
      <c r="U1898" s="758"/>
      <c r="V1898" s="331"/>
      <c r="W1898" s="776"/>
      <c r="X1898" s="331"/>
      <c r="Y1898" s="331"/>
      <c r="Z1898" s="331"/>
      <c r="AA1898" s="331"/>
      <c r="AB1898" s="331"/>
      <c r="AC1898" s="1015">
        <f>V1898-U1898-Y1898</f>
        <v>0</v>
      </c>
      <c r="AD1898" s="1028"/>
      <c r="AF1898" s="3083">
        <f>V1898+X1898+AA1898-AB1898</f>
        <v>0</v>
      </c>
      <c r="AG1898" s="137">
        <f>AB1898*1000-AF1898</f>
        <v>0</v>
      </c>
      <c r="AJ1898" s="2087"/>
    </row>
    <row r="1899" spans="1:36" x14ac:dyDescent="0.25">
      <c r="A1899" s="137">
        <v>1</v>
      </c>
      <c r="B1899" s="3090" t="s">
        <v>115</v>
      </c>
      <c r="C1899" s="1026" t="s">
        <v>256</v>
      </c>
      <c r="D1899" s="1664">
        <v>340</v>
      </c>
      <c r="E1899" s="228">
        <v>235</v>
      </c>
      <c r="F1899" s="123">
        <f t="shared" si="956"/>
        <v>78.333333333333329</v>
      </c>
      <c r="G1899" s="123">
        <v>110</v>
      </c>
      <c r="H1899" s="123">
        <f t="shared" si="960"/>
        <v>140.42553191489361</v>
      </c>
      <c r="I1899" s="1665">
        <v>11.5</v>
      </c>
      <c r="J1899" s="152">
        <f t="shared" si="961"/>
        <v>8.6999999999999993</v>
      </c>
      <c r="K1899" s="153">
        <f t="shared" si="957"/>
        <v>2703</v>
      </c>
      <c r="L1899" s="153">
        <f t="shared" si="958"/>
        <v>901</v>
      </c>
      <c r="M1899" s="153">
        <v>957</v>
      </c>
      <c r="N1899" s="153">
        <f t="shared" si="962"/>
        <v>106.21531631520533</v>
      </c>
      <c r="O1899" s="153">
        <f t="shared" si="963"/>
        <v>8</v>
      </c>
      <c r="P1899" s="153">
        <f t="shared" si="959"/>
        <v>358.875</v>
      </c>
      <c r="Q1899" s="331"/>
      <c r="R1899" s="331"/>
      <c r="S1899" s="331"/>
      <c r="T1899" s="331"/>
      <c r="U1899" s="758"/>
      <c r="V1899" s="331"/>
      <c r="W1899" s="776"/>
      <c r="X1899" s="331"/>
      <c r="Y1899" s="331"/>
      <c r="Z1899" s="331"/>
      <c r="AA1899" s="331"/>
      <c r="AB1899" s="331"/>
      <c r="AC1899" s="1015">
        <f>V1899-U1899-Y1899</f>
        <v>0</v>
      </c>
      <c r="AD1899" s="1028"/>
      <c r="AF1899" s="3083">
        <f>V1899+X1899+AA1899-AB1899</f>
        <v>0</v>
      </c>
      <c r="AG1899" s="137">
        <f>AB1899*1000-AF1899</f>
        <v>0</v>
      </c>
      <c r="AJ1899" s="2087"/>
    </row>
    <row r="1900" spans="1:36" x14ac:dyDescent="0.25">
      <c r="A1900" s="137">
        <v>1</v>
      </c>
      <c r="B1900" s="166" t="s">
        <v>86</v>
      </c>
      <c r="C1900" s="1026" t="s">
        <v>256</v>
      </c>
      <c r="D1900" s="1664">
        <v>340</v>
      </c>
      <c r="E1900" s="228">
        <v>285</v>
      </c>
      <c r="F1900" s="123">
        <f t="shared" si="956"/>
        <v>95</v>
      </c>
      <c r="G1900" s="123">
        <v>93</v>
      </c>
      <c r="H1900" s="123">
        <f t="shared" si="960"/>
        <v>97.894736842105274</v>
      </c>
      <c r="I1900" s="1665">
        <v>10</v>
      </c>
      <c r="J1900" s="152">
        <f t="shared" si="961"/>
        <v>5.774193548387097</v>
      </c>
      <c r="K1900" s="153">
        <f t="shared" si="957"/>
        <v>2850</v>
      </c>
      <c r="L1900" s="153">
        <f t="shared" si="958"/>
        <v>950</v>
      </c>
      <c r="M1900" s="153">
        <v>537</v>
      </c>
      <c r="N1900" s="153">
        <f t="shared" si="962"/>
        <v>56.526315789473678</v>
      </c>
      <c r="O1900" s="153">
        <f t="shared" si="963"/>
        <v>8</v>
      </c>
      <c r="P1900" s="153">
        <f t="shared" si="959"/>
        <v>201.375</v>
      </c>
      <c r="Q1900" s="331"/>
      <c r="R1900" s="331"/>
      <c r="S1900" s="331"/>
      <c r="T1900" s="331"/>
      <c r="U1900" s="758"/>
      <c r="V1900" s="331"/>
      <c r="W1900" s="776"/>
      <c r="X1900" s="331"/>
      <c r="Y1900" s="331"/>
      <c r="Z1900" s="331"/>
      <c r="AA1900" s="331"/>
      <c r="AB1900" s="331"/>
      <c r="AC1900" s="1015">
        <f>V1900-U1900-Y1900</f>
        <v>0</v>
      </c>
      <c r="AD1900" s="1028"/>
      <c r="AF1900" s="3083">
        <f>V1900+X1900+AA1900-AB1900</f>
        <v>0</v>
      </c>
      <c r="AG1900" s="137">
        <f>AB1900*1000-AF1900</f>
        <v>0</v>
      </c>
      <c r="AJ1900" s="2087"/>
    </row>
    <row r="1901" spans="1:36" x14ac:dyDescent="0.25">
      <c r="A1901" s="137">
        <v>1</v>
      </c>
      <c r="B1901" s="166" t="s">
        <v>19</v>
      </c>
      <c r="C1901" s="1026" t="s">
        <v>256</v>
      </c>
      <c r="D1901" s="1664">
        <v>340</v>
      </c>
      <c r="E1901" s="228">
        <v>70</v>
      </c>
      <c r="F1901" s="123">
        <f t="shared" si="956"/>
        <v>23.333333333333332</v>
      </c>
      <c r="G1901" s="123">
        <v>41</v>
      </c>
      <c r="H1901" s="123">
        <f t="shared" si="960"/>
        <v>175.71428571428572</v>
      </c>
      <c r="I1901" s="1665">
        <v>9</v>
      </c>
      <c r="J1901" s="152">
        <f t="shared" si="961"/>
        <v>4.0487804878048781</v>
      </c>
      <c r="K1901" s="153">
        <f t="shared" si="957"/>
        <v>630</v>
      </c>
      <c r="L1901" s="153">
        <f t="shared" si="958"/>
        <v>210</v>
      </c>
      <c r="M1901" s="153">
        <v>166</v>
      </c>
      <c r="N1901" s="153">
        <f t="shared" si="962"/>
        <v>79.047619047619051</v>
      </c>
      <c r="O1901" s="153">
        <f t="shared" si="963"/>
        <v>2</v>
      </c>
      <c r="P1901" s="153">
        <f t="shared" si="959"/>
        <v>249</v>
      </c>
      <c r="Q1901" s="331"/>
      <c r="R1901" s="331"/>
      <c r="S1901" s="331"/>
      <c r="T1901" s="331"/>
      <c r="U1901" s="758"/>
      <c r="V1901" s="331">
        <f t="shared" ref="V1901:V1908" si="964">AB1901-AA1901-X1901</f>
        <v>0</v>
      </c>
      <c r="W1901" s="776"/>
      <c r="X1901" s="331"/>
      <c r="Y1901" s="331"/>
      <c r="Z1901" s="331"/>
      <c r="AA1901" s="331"/>
      <c r="AB1901" s="331"/>
      <c r="AC1901" s="1015">
        <f>V1901-U1901-Y1901</f>
        <v>0</v>
      </c>
      <c r="AD1901" s="1028"/>
      <c r="AF1901" s="3083">
        <f>V1901+X1901+AA1901-AB1901</f>
        <v>0</v>
      </c>
      <c r="AG1901" s="137">
        <f>AB1901*1000-AF1901</f>
        <v>0</v>
      </c>
      <c r="AJ1901" s="2087"/>
    </row>
    <row r="1902" spans="1:36" x14ac:dyDescent="0.25">
      <c r="A1902" s="137">
        <v>1</v>
      </c>
      <c r="B1902" s="485" t="s">
        <v>20</v>
      </c>
      <c r="C1902" s="1026" t="s">
        <v>256</v>
      </c>
      <c r="D1902" s="1664">
        <v>340</v>
      </c>
      <c r="E1902" s="228">
        <v>395</v>
      </c>
      <c r="F1902" s="123">
        <f t="shared" si="956"/>
        <v>131.66666666666666</v>
      </c>
      <c r="G1902" s="123">
        <v>344</v>
      </c>
      <c r="H1902" s="123">
        <f t="shared" si="960"/>
        <v>261.26582278481015</v>
      </c>
      <c r="I1902" s="1665">
        <v>10.199999999999999</v>
      </c>
      <c r="J1902" s="152">
        <f t="shared" si="961"/>
        <v>7.6511627906976747</v>
      </c>
      <c r="K1902" s="153">
        <f t="shared" si="957"/>
        <v>4029</v>
      </c>
      <c r="L1902" s="153">
        <f t="shared" si="958"/>
        <v>1343</v>
      </c>
      <c r="M1902" s="153">
        <v>2632</v>
      </c>
      <c r="N1902" s="153">
        <f t="shared" si="962"/>
        <v>195.97915115413252</v>
      </c>
      <c r="O1902" s="153">
        <f t="shared" si="963"/>
        <v>12</v>
      </c>
      <c r="P1902" s="153">
        <f t="shared" si="959"/>
        <v>658</v>
      </c>
      <c r="Q1902" s="331"/>
      <c r="R1902" s="331"/>
      <c r="S1902" s="331"/>
      <c r="T1902" s="331"/>
      <c r="U1902" s="758"/>
      <c r="V1902" s="331">
        <f t="shared" si="964"/>
        <v>0</v>
      </c>
      <c r="W1902" s="776"/>
      <c r="X1902" s="331"/>
      <c r="Y1902" s="331"/>
      <c r="Z1902" s="331"/>
      <c r="AA1902" s="331"/>
      <c r="AB1902" s="331"/>
      <c r="AC1902" s="1015">
        <f>V1902-U1902-Y1902</f>
        <v>0</v>
      </c>
      <c r="AD1902" s="1028"/>
      <c r="AF1902" s="3083">
        <f>V1902+X1902+AA1902-AB1902</f>
        <v>0</v>
      </c>
      <c r="AG1902" s="137">
        <f>AB1902*1000-AF1902</f>
        <v>0</v>
      </c>
      <c r="AJ1902" s="2087"/>
    </row>
    <row r="1903" spans="1:36" x14ac:dyDescent="0.25">
      <c r="A1903" s="137">
        <v>1</v>
      </c>
      <c r="B1903" s="166" t="s">
        <v>80</v>
      </c>
      <c r="C1903" s="1026" t="s">
        <v>256</v>
      </c>
      <c r="D1903" s="1664">
        <v>340</v>
      </c>
      <c r="E1903" s="219">
        <v>165</v>
      </c>
      <c r="F1903" s="123">
        <f t="shared" si="956"/>
        <v>55</v>
      </c>
      <c r="G1903" s="123">
        <v>69</v>
      </c>
      <c r="H1903" s="123">
        <f t="shared" si="960"/>
        <v>125.45454545454547</v>
      </c>
      <c r="I1903" s="1665">
        <v>9</v>
      </c>
      <c r="J1903" s="152">
        <f t="shared" si="961"/>
        <v>5.4927536231884062</v>
      </c>
      <c r="K1903" s="153">
        <f t="shared" si="957"/>
        <v>1485</v>
      </c>
      <c r="L1903" s="153">
        <f t="shared" si="958"/>
        <v>495</v>
      </c>
      <c r="M1903" s="153">
        <v>379</v>
      </c>
      <c r="N1903" s="153">
        <f t="shared" si="962"/>
        <v>76.565656565656568</v>
      </c>
      <c r="O1903" s="153">
        <f t="shared" si="963"/>
        <v>4</v>
      </c>
      <c r="P1903" s="153">
        <f t="shared" si="959"/>
        <v>284.25</v>
      </c>
      <c r="Q1903" s="331"/>
      <c r="R1903" s="331"/>
      <c r="S1903" s="331"/>
      <c r="T1903" s="331"/>
      <c r="U1903" s="758"/>
      <c r="V1903" s="331">
        <f t="shared" si="964"/>
        <v>0</v>
      </c>
      <c r="W1903" s="776"/>
      <c r="X1903" s="331"/>
      <c r="Y1903" s="331"/>
      <c r="Z1903" s="331"/>
      <c r="AA1903" s="331"/>
      <c r="AB1903" s="331"/>
      <c r="AC1903" s="1015">
        <f>V1903-U1903-Y1903</f>
        <v>0</v>
      </c>
      <c r="AD1903" s="1028"/>
      <c r="AF1903" s="3083">
        <f>V1903+X1903+AA1903-AB1903</f>
        <v>0</v>
      </c>
      <c r="AG1903" s="137">
        <f>AB1903*1000-AF1903</f>
        <v>0</v>
      </c>
      <c r="AJ1903" s="2087"/>
    </row>
    <row r="1904" spans="1:36" x14ac:dyDescent="0.25">
      <c r="A1904" s="137">
        <v>1</v>
      </c>
      <c r="B1904" s="485" t="s">
        <v>10</v>
      </c>
      <c r="C1904" s="1026" t="s">
        <v>256</v>
      </c>
      <c r="D1904" s="1664">
        <v>340</v>
      </c>
      <c r="E1904" s="219">
        <v>369</v>
      </c>
      <c r="F1904" s="123">
        <f t="shared" si="956"/>
        <v>123</v>
      </c>
      <c r="G1904" s="123">
        <v>80</v>
      </c>
      <c r="H1904" s="123">
        <f t="shared" si="960"/>
        <v>65.040650406504056</v>
      </c>
      <c r="I1904" s="1665">
        <v>9</v>
      </c>
      <c r="J1904" s="152">
        <f t="shared" si="961"/>
        <v>8.5625</v>
      </c>
      <c r="K1904" s="153">
        <f t="shared" si="957"/>
        <v>3321</v>
      </c>
      <c r="L1904" s="153">
        <f t="shared" si="958"/>
        <v>1107</v>
      </c>
      <c r="M1904" s="153">
        <v>685</v>
      </c>
      <c r="N1904" s="153">
        <f t="shared" si="962"/>
        <v>61.878952122854557</v>
      </c>
      <c r="O1904" s="153">
        <f t="shared" si="963"/>
        <v>10</v>
      </c>
      <c r="P1904" s="153">
        <f t="shared" si="959"/>
        <v>205.5</v>
      </c>
      <c r="Q1904" s="331"/>
      <c r="R1904" s="331"/>
      <c r="S1904" s="331"/>
      <c r="T1904" s="331"/>
      <c r="U1904" s="758"/>
      <c r="V1904" s="331">
        <f t="shared" si="964"/>
        <v>0</v>
      </c>
      <c r="W1904" s="776"/>
      <c r="X1904" s="331"/>
      <c r="Y1904" s="331"/>
      <c r="Z1904" s="331"/>
      <c r="AA1904" s="331"/>
      <c r="AB1904" s="331"/>
      <c r="AC1904" s="1015">
        <f>V1904-U1904-Y1904</f>
        <v>0</v>
      </c>
      <c r="AD1904" s="1028"/>
      <c r="AF1904" s="3083">
        <f>V1904+X1904+AA1904-AB1904</f>
        <v>0</v>
      </c>
      <c r="AG1904" s="137">
        <f>AB1904*1000-AF1904</f>
        <v>0</v>
      </c>
      <c r="AJ1904" s="2087"/>
    </row>
    <row r="1905" spans="1:36" x14ac:dyDescent="0.25">
      <c r="A1905" s="137">
        <v>1</v>
      </c>
      <c r="B1905" s="485" t="s">
        <v>63</v>
      </c>
      <c r="C1905" s="1026" t="s">
        <v>256</v>
      </c>
      <c r="D1905" s="1664">
        <v>340</v>
      </c>
      <c r="E1905" s="219">
        <v>50</v>
      </c>
      <c r="F1905" s="123">
        <f t="shared" si="956"/>
        <v>16.666666666666668</v>
      </c>
      <c r="G1905" s="123">
        <v>11</v>
      </c>
      <c r="H1905" s="123">
        <f t="shared" si="960"/>
        <v>65.999999999999986</v>
      </c>
      <c r="I1905" s="1665">
        <v>9.5</v>
      </c>
      <c r="J1905" s="152">
        <f t="shared" si="961"/>
        <v>5.9090909090909092</v>
      </c>
      <c r="K1905" s="153">
        <f t="shared" si="957"/>
        <v>475</v>
      </c>
      <c r="L1905" s="153">
        <f t="shared" si="958"/>
        <v>158</v>
      </c>
      <c r="M1905" s="153">
        <v>65</v>
      </c>
      <c r="N1905" s="153">
        <f t="shared" si="962"/>
        <v>41.139240506329116</v>
      </c>
      <c r="O1905" s="153">
        <f t="shared" si="963"/>
        <v>1</v>
      </c>
      <c r="P1905" s="153">
        <f t="shared" si="959"/>
        <v>195</v>
      </c>
      <c r="Q1905" s="331"/>
      <c r="R1905" s="331"/>
      <c r="S1905" s="331"/>
      <c r="T1905" s="331"/>
      <c r="U1905" s="879"/>
      <c r="V1905" s="331">
        <f t="shared" si="964"/>
        <v>0</v>
      </c>
      <c r="W1905" s="776"/>
      <c r="X1905" s="331"/>
      <c r="Y1905" s="331"/>
      <c r="Z1905" s="331"/>
      <c r="AA1905" s="331"/>
      <c r="AB1905" s="331"/>
      <c r="AC1905" s="1015">
        <f>V1905-U1905-Y1905</f>
        <v>0</v>
      </c>
      <c r="AD1905" s="1028"/>
      <c r="AF1905" s="3083">
        <f>V1905+X1905+AA1905-AB1905</f>
        <v>0</v>
      </c>
      <c r="AG1905" s="137">
        <f>AB1905*1000-AF1905</f>
        <v>0</v>
      </c>
      <c r="AJ1905" s="2087"/>
    </row>
    <row r="1906" spans="1:36" s="2087" customFormat="1" x14ac:dyDescent="0.25">
      <c r="A1906" s="2087">
        <v>1</v>
      </c>
      <c r="B1906" s="485" t="s">
        <v>18</v>
      </c>
      <c r="C1906" s="1026" t="s">
        <v>256</v>
      </c>
      <c r="D1906" s="1664">
        <v>340</v>
      </c>
      <c r="E1906" s="219">
        <v>251</v>
      </c>
      <c r="F1906" s="123">
        <f t="shared" si="956"/>
        <v>83.666666666666671</v>
      </c>
      <c r="G1906" s="123">
        <v>75</v>
      </c>
      <c r="H1906" s="123">
        <f t="shared" si="960"/>
        <v>89.641434262948209</v>
      </c>
      <c r="I1906" s="1665">
        <v>8.1999999999999993</v>
      </c>
      <c r="J1906" s="152">
        <f t="shared" si="961"/>
        <v>6.16</v>
      </c>
      <c r="K1906" s="153">
        <f t="shared" si="957"/>
        <v>2058</v>
      </c>
      <c r="L1906" s="153">
        <f t="shared" si="958"/>
        <v>686</v>
      </c>
      <c r="M1906" s="153">
        <v>462</v>
      </c>
      <c r="N1906" s="153">
        <f t="shared" si="962"/>
        <v>67.346938775510196</v>
      </c>
      <c r="O1906" s="153">
        <f t="shared" si="963"/>
        <v>6</v>
      </c>
      <c r="P1906" s="153">
        <f t="shared" ref="P1906:P1908" si="965">M1906/$B$4*12/O1906</f>
        <v>231</v>
      </c>
      <c r="Q1906" s="331"/>
      <c r="R1906" s="331"/>
      <c r="S1906" s="331"/>
      <c r="T1906" s="331"/>
      <c r="U1906" s="879"/>
      <c r="V1906" s="331">
        <f t="shared" si="964"/>
        <v>0</v>
      </c>
      <c r="W1906" s="776"/>
      <c r="X1906" s="331"/>
      <c r="Y1906" s="331"/>
      <c r="Z1906" s="331"/>
      <c r="AA1906" s="331"/>
      <c r="AB1906" s="331"/>
      <c r="AC1906" s="1015">
        <f>V1906-U1906-Y1906</f>
        <v>0</v>
      </c>
      <c r="AD1906" s="1028"/>
      <c r="AF1906" s="3083">
        <f>V1906+X1906+AA1906-AB1906</f>
        <v>0</v>
      </c>
      <c r="AG1906" s="2087">
        <f>AB1906*1000-AF1906</f>
        <v>0</v>
      </c>
    </row>
    <row r="1907" spans="1:36" s="2087" customFormat="1" x14ac:dyDescent="0.25">
      <c r="A1907" s="2087">
        <v>1</v>
      </c>
      <c r="B1907" s="485" t="s">
        <v>52</v>
      </c>
      <c r="C1907" s="1026" t="s">
        <v>256</v>
      </c>
      <c r="D1907" s="1664">
        <v>340</v>
      </c>
      <c r="E1907" s="219">
        <v>807</v>
      </c>
      <c r="F1907" s="123">
        <f t="shared" si="956"/>
        <v>269</v>
      </c>
      <c r="G1907" s="123">
        <v>347</v>
      </c>
      <c r="H1907" s="123">
        <f t="shared" si="960"/>
        <v>128.99628252788105</v>
      </c>
      <c r="I1907" s="1665">
        <v>10</v>
      </c>
      <c r="J1907" s="152">
        <f t="shared" si="961"/>
        <v>6.9365994236311241</v>
      </c>
      <c r="K1907" s="153">
        <f t="shared" si="957"/>
        <v>8070</v>
      </c>
      <c r="L1907" s="153">
        <f t="shared" si="958"/>
        <v>2690</v>
      </c>
      <c r="M1907" s="153">
        <v>2407</v>
      </c>
      <c r="N1907" s="153">
        <f t="shared" si="962"/>
        <v>89.479553903345717</v>
      </c>
      <c r="O1907" s="153">
        <f t="shared" si="963"/>
        <v>24</v>
      </c>
      <c r="P1907" s="153">
        <f t="shared" si="965"/>
        <v>300.875</v>
      </c>
      <c r="Q1907" s="331"/>
      <c r="R1907" s="331"/>
      <c r="S1907" s="331"/>
      <c r="T1907" s="331"/>
      <c r="U1907" s="879"/>
      <c r="V1907" s="331">
        <f t="shared" si="964"/>
        <v>0</v>
      </c>
      <c r="W1907" s="776"/>
      <c r="X1907" s="331"/>
      <c r="Y1907" s="331"/>
      <c r="Z1907" s="331"/>
      <c r="AA1907" s="331"/>
      <c r="AB1907" s="331"/>
      <c r="AC1907" s="1015">
        <f>V1907-U1907-Y1907</f>
        <v>0</v>
      </c>
      <c r="AD1907" s="1028"/>
      <c r="AF1907" s="3083">
        <f>V1907+X1907+AA1907-AB1907</f>
        <v>0</v>
      </c>
      <c r="AG1907" s="2087">
        <f>AB1907*1000-AF1907</f>
        <v>0</v>
      </c>
    </row>
    <row r="1908" spans="1:36" s="2087" customFormat="1" x14ac:dyDescent="0.25">
      <c r="A1908" s="2087">
        <v>1</v>
      </c>
      <c r="B1908" s="485" t="s">
        <v>27</v>
      </c>
      <c r="C1908" s="1026" t="s">
        <v>256</v>
      </c>
      <c r="D1908" s="1664">
        <v>340</v>
      </c>
      <c r="E1908" s="219">
        <v>145</v>
      </c>
      <c r="F1908" s="123">
        <f t="shared" si="956"/>
        <v>48.333333333333336</v>
      </c>
      <c r="G1908" s="123">
        <v>22</v>
      </c>
      <c r="H1908" s="123">
        <f t="shared" si="960"/>
        <v>45.517241379310342</v>
      </c>
      <c r="I1908" s="1665">
        <v>9</v>
      </c>
      <c r="J1908" s="152">
        <f t="shared" si="961"/>
        <v>8.0909090909090917</v>
      </c>
      <c r="K1908" s="153">
        <f t="shared" si="957"/>
        <v>1305</v>
      </c>
      <c r="L1908" s="153">
        <f t="shared" si="958"/>
        <v>435</v>
      </c>
      <c r="M1908" s="153">
        <v>178</v>
      </c>
      <c r="N1908" s="153">
        <f t="shared" si="962"/>
        <v>40.919540229885058</v>
      </c>
      <c r="O1908" s="153">
        <f t="shared" si="963"/>
        <v>4</v>
      </c>
      <c r="P1908" s="153">
        <f t="shared" si="965"/>
        <v>133.5</v>
      </c>
      <c r="Q1908" s="331"/>
      <c r="R1908" s="331"/>
      <c r="S1908" s="331"/>
      <c r="T1908" s="331"/>
      <c r="U1908" s="879"/>
      <c r="V1908" s="331">
        <f t="shared" si="964"/>
        <v>0</v>
      </c>
      <c r="W1908" s="776"/>
      <c r="X1908" s="331"/>
      <c r="Y1908" s="331"/>
      <c r="Z1908" s="331"/>
      <c r="AA1908" s="331"/>
      <c r="AB1908" s="331"/>
      <c r="AC1908" s="1015">
        <f>V1908-U1908-Y1908</f>
        <v>0</v>
      </c>
      <c r="AD1908" s="1028"/>
      <c r="AF1908" s="3083">
        <f>V1908+X1908+AA1908-AB1908</f>
        <v>0</v>
      </c>
      <c r="AG1908" s="2087">
        <f>AB1908*1000-AF1908</f>
        <v>0</v>
      </c>
    </row>
    <row r="1909" spans="1:36" x14ac:dyDescent="0.25">
      <c r="A1909" s="137">
        <v>1</v>
      </c>
      <c r="B1909" s="1369" t="s">
        <v>7</v>
      </c>
      <c r="C1909" s="1370"/>
      <c r="D1909" s="1369"/>
      <c r="E1909" s="32">
        <f>SUM(E1894:E1908)</f>
        <v>5106</v>
      </c>
      <c r="F1909" s="7">
        <f t="shared" ref="F1909:G1909" si="966">SUM(F1894:F1908)</f>
        <v>1702.0000000000002</v>
      </c>
      <c r="G1909" s="7">
        <f t="shared" si="966"/>
        <v>2269</v>
      </c>
      <c r="H1909" s="7">
        <f t="shared" si="960"/>
        <v>133.31374853113982</v>
      </c>
      <c r="I1909" s="8">
        <f>IF(E1909=0,0,K1909/E1909)</f>
        <v>9.5178221699960837</v>
      </c>
      <c r="J1909" s="8">
        <f t="shared" si="961"/>
        <v>7.0251211987659765</v>
      </c>
      <c r="K1909" s="1386">
        <f t="shared" ref="K1909:M1909" si="967">SUM(K1894:K1908)</f>
        <v>48598</v>
      </c>
      <c r="L1909" s="1386">
        <f t="shared" si="967"/>
        <v>16199</v>
      </c>
      <c r="M1909" s="1386">
        <f t="shared" si="967"/>
        <v>15940</v>
      </c>
      <c r="N1909" s="1123">
        <f t="shared" si="962"/>
        <v>98.401135872584732</v>
      </c>
      <c r="O1909" s="181">
        <f>SUM(O1894:O1908)</f>
        <v>140</v>
      </c>
      <c r="P1909" s="1123">
        <f t="shared" si="959"/>
        <v>341.57142857142856</v>
      </c>
      <c r="Q1909" s="329">
        <v>338888.47276894405</v>
      </c>
      <c r="R1909" s="329">
        <v>338888.47276894405</v>
      </c>
      <c r="S1909" s="329">
        <v>338900.94369249773</v>
      </c>
      <c r="T1909" s="329">
        <v>338900.94369249773</v>
      </c>
      <c r="U1909" s="2072">
        <f t="shared" ref="U1909" si="968">Q1909/12*$B$4+(R1909-Q1909)/11*3+(S1909-R1909)/10*2+(T1909-S1909)/9*1</f>
        <v>112965.31844102542</v>
      </c>
      <c r="V1909" s="329">
        <f>AB1909-AA1909-X1909-W1909</f>
        <v>130212.38124</v>
      </c>
      <c r="W1909" s="780"/>
      <c r="X1909" s="329"/>
      <c r="Y1909" s="329">
        <f>V1909-U1909</f>
        <v>17247.062798974584</v>
      </c>
      <c r="Z1909" s="329">
        <v>-61.868019999999994</v>
      </c>
      <c r="AA1909" s="329">
        <v>-130.70246</v>
      </c>
      <c r="AB1909" s="329">
        <v>130081.67878</v>
      </c>
      <c r="AC1909" s="1015">
        <f>V1909-U1909-Y1909</f>
        <v>0</v>
      </c>
      <c r="AD1909" s="1028"/>
      <c r="AF1909" s="3083">
        <f>V1909+X1909+AA1909-AB1909</f>
        <v>0</v>
      </c>
      <c r="AG1909" s="137">
        <f>AB1909*1000-AF1909</f>
        <v>130081678.78</v>
      </c>
      <c r="AJ1909" s="2087"/>
    </row>
    <row r="1910" spans="1:36" ht="43.5" x14ac:dyDescent="0.25">
      <c r="A1910" s="137">
        <v>1</v>
      </c>
      <c r="B1910" s="1049" t="s">
        <v>177</v>
      </c>
      <c r="C1910" s="816"/>
      <c r="D1910" s="1396"/>
      <c r="E1910" s="258">
        <v>460</v>
      </c>
      <c r="F1910" s="127">
        <f>E1910/12*$B$4</f>
        <v>153.33333333333334</v>
      </c>
      <c r="G1910" s="1050">
        <v>148</v>
      </c>
      <c r="H1910" s="126">
        <f t="shared" si="960"/>
        <v>96.521739130434781</v>
      </c>
      <c r="I1910" s="286"/>
      <c r="J1910" s="286"/>
      <c r="K1910" s="1395"/>
      <c r="L1910" s="1395"/>
      <c r="M1910" s="1395"/>
      <c r="N1910" s="1043"/>
      <c r="O1910" s="1340"/>
      <c r="P1910" s="1043"/>
      <c r="Q1910" s="330">
        <v>91267.912848000022</v>
      </c>
      <c r="R1910" s="330">
        <v>91267.912848000022</v>
      </c>
      <c r="S1910" s="330">
        <v>91267.912848000022</v>
      </c>
      <c r="T1910" s="330">
        <v>91267.912848000022</v>
      </c>
      <c r="U1910" s="757">
        <f>T1910/12*$B$4</f>
        <v>30422.637616000007</v>
      </c>
      <c r="V1910" s="330">
        <f>AB1910-AA1910-X1910-W1910</f>
        <v>26987.406210000001</v>
      </c>
      <c r="W1910" s="779"/>
      <c r="X1910" s="330"/>
      <c r="Y1910" s="330">
        <f>V1910-U1910</f>
        <v>-3435.2314060000062</v>
      </c>
      <c r="Z1910" s="330"/>
      <c r="AA1910" s="330">
        <v>0</v>
      </c>
      <c r="AB1910" s="330">
        <v>26987.406210000001</v>
      </c>
      <c r="AC1910" s="1015">
        <f>V1910-U1910-Y1910</f>
        <v>0</v>
      </c>
      <c r="AD1910" s="1028"/>
      <c r="AF1910" s="3083">
        <f>V1910+X1910+AA1910-AB1910</f>
        <v>0</v>
      </c>
      <c r="AG1910" s="137">
        <f>AB1910*1000-AF1910</f>
        <v>26987406.210000001</v>
      </c>
      <c r="AJ1910" s="2087"/>
    </row>
    <row r="1911" spans="1:36" x14ac:dyDescent="0.25">
      <c r="A1911" s="137">
        <v>1</v>
      </c>
      <c r="B1911" s="470" t="s">
        <v>325</v>
      </c>
      <c r="C1911" s="1666"/>
      <c r="D1911" s="1054"/>
      <c r="E1911" s="259"/>
      <c r="F1911" s="527"/>
      <c r="G1911" s="527"/>
      <c r="H1911" s="527"/>
      <c r="I1911" s="830"/>
      <c r="J1911" s="830"/>
      <c r="K1911" s="1384"/>
      <c r="L1911" s="1384"/>
      <c r="M1911" s="1384"/>
      <c r="N1911" s="1384"/>
      <c r="O1911" s="1384"/>
      <c r="P1911" s="1384"/>
      <c r="Q1911" s="331">
        <v>34157.182249999998</v>
      </c>
      <c r="R1911" s="331">
        <v>34157.182249999998</v>
      </c>
      <c r="S1911" s="331">
        <v>32751.932400000005</v>
      </c>
      <c r="T1911" s="331">
        <v>32751.932400000005</v>
      </c>
      <c r="U1911" s="880">
        <f t="shared" ref="U1911" si="969">Q1911/12*$B$4+(R1911-Q1911)/11*3+(S1911-R1911)/10*2+(T1911-S1911)/9*1</f>
        <v>11104.677446666668</v>
      </c>
      <c r="V1911" s="331">
        <f>AB1911-AA1911-X1911</f>
        <v>10569.838530000001</v>
      </c>
      <c r="W1911" s="776"/>
      <c r="X1911" s="331"/>
      <c r="Y1911" s="331">
        <f>V1911-U1911</f>
        <v>-534.8389166666675</v>
      </c>
      <c r="Z1911" s="331"/>
      <c r="AA1911" s="331">
        <v>-7.2322699999999998</v>
      </c>
      <c r="AB1911" s="331">
        <v>10562.60626</v>
      </c>
      <c r="AC1911" s="1015">
        <f>V1911-U1911-Y1911</f>
        <v>0</v>
      </c>
      <c r="AD1911" s="1028"/>
      <c r="AF1911" s="3083">
        <f>V1911+X1911+AA1911-AB1911</f>
        <v>0</v>
      </c>
      <c r="AG1911" s="137">
        <f>AB1911*1000-AF1911</f>
        <v>10562606.26</v>
      </c>
      <c r="AJ1911" s="2087"/>
    </row>
    <row r="1912" spans="1:36" ht="29.25" x14ac:dyDescent="0.25">
      <c r="A1912" s="137">
        <v>1</v>
      </c>
      <c r="B1912" s="2082" t="s">
        <v>271</v>
      </c>
      <c r="C1912" s="434"/>
      <c r="D1912" s="4"/>
      <c r="E1912" s="493">
        <f>E1914+E1915+E1916+E1917+E1919*5+E1920*5+E1921*10</f>
        <v>51175</v>
      </c>
      <c r="F1912" s="493">
        <f t="shared" ref="F1912:G1912" si="970">F1914+F1915+F1916+F1917+F1919*5+F1920*5+F1921*10</f>
        <v>17058.333333333336</v>
      </c>
      <c r="G1912" s="493">
        <f t="shared" si="970"/>
        <v>13419</v>
      </c>
      <c r="H1912" s="749">
        <f>G1912/F1912*100</f>
        <v>78.665363947239854</v>
      </c>
      <c r="I1912" s="1415"/>
      <c r="J1912" s="1415"/>
      <c r="K1912" s="122"/>
      <c r="L1912" s="122"/>
      <c r="M1912" s="122"/>
      <c r="N1912" s="122"/>
      <c r="O1912" s="122"/>
      <c r="P1912" s="122"/>
      <c r="Q1912" s="331"/>
      <c r="R1912" s="331"/>
      <c r="S1912" s="331"/>
      <c r="T1912" s="331"/>
      <c r="U1912" s="758"/>
      <c r="V1912" s="331">
        <f>AB1912-AA1912-X1912</f>
        <v>0</v>
      </c>
      <c r="W1912" s="776"/>
      <c r="X1912" s="331"/>
      <c r="Y1912" s="331"/>
      <c r="Z1912" s="331"/>
      <c r="AA1912" s="331"/>
      <c r="AB1912" s="331"/>
      <c r="AC1912" s="1015">
        <f>V1912-U1912-Y1912</f>
        <v>0</v>
      </c>
      <c r="AD1912" s="1028"/>
      <c r="AF1912" s="3083">
        <f>V1912+X1912+AA1912-AB1912</f>
        <v>0</v>
      </c>
      <c r="AG1912" s="137">
        <f>AB1912*1000-AF1912</f>
        <v>0</v>
      </c>
      <c r="AJ1912" s="2087"/>
    </row>
    <row r="1913" spans="1:36" ht="30" x14ac:dyDescent="0.25">
      <c r="A1913" s="137">
        <v>1</v>
      </c>
      <c r="B1913" s="311" t="s">
        <v>193</v>
      </c>
      <c r="C1913" s="434"/>
      <c r="D1913" s="4"/>
      <c r="E1913" s="493"/>
      <c r="F1913" s="183"/>
      <c r="G1913" s="183"/>
      <c r="H1913" s="183"/>
      <c r="I1913" s="1415"/>
      <c r="J1913" s="1415"/>
      <c r="K1913" s="122"/>
      <c r="L1913" s="122"/>
      <c r="M1913" s="122"/>
      <c r="N1913" s="122"/>
      <c r="O1913" s="122"/>
      <c r="P1913" s="122"/>
      <c r="Q1913" s="331"/>
      <c r="R1913" s="331"/>
      <c r="S1913" s="331"/>
      <c r="T1913" s="331"/>
      <c r="U1913" s="758"/>
      <c r="V1913" s="331"/>
      <c r="W1913" s="776"/>
      <c r="X1913" s="331"/>
      <c r="Y1913" s="331"/>
      <c r="Z1913" s="331"/>
      <c r="AA1913" s="331"/>
      <c r="AB1913" s="331"/>
      <c r="AC1913" s="1015">
        <f>V1913-U1913-Y1913</f>
        <v>0</v>
      </c>
      <c r="AD1913" s="1028"/>
      <c r="AF1913" s="3083">
        <f>V1913+X1913+AA1913-AB1913</f>
        <v>0</v>
      </c>
      <c r="AG1913" s="137">
        <f>AB1913*1000-AF1913</f>
        <v>0</v>
      </c>
      <c r="AJ1913" s="2087"/>
    </row>
    <row r="1914" spans="1:36" ht="30" x14ac:dyDescent="0.25">
      <c r="A1914" s="137">
        <v>1</v>
      </c>
      <c r="B1914" s="312" t="s">
        <v>454</v>
      </c>
      <c r="C1914" s="434"/>
      <c r="D1914" s="4"/>
      <c r="E1914" s="494">
        <v>30000</v>
      </c>
      <c r="F1914" s="183">
        <f t="shared" ref="F1914" si="971">E1914/12*$B$4</f>
        <v>10000</v>
      </c>
      <c r="G1914" s="183">
        <v>7227</v>
      </c>
      <c r="H1914" s="183">
        <f>G1914/F1914*100</f>
        <v>72.27</v>
      </c>
      <c r="I1914" s="1415"/>
      <c r="J1914" s="1415"/>
      <c r="K1914" s="122"/>
      <c r="L1914" s="122"/>
      <c r="M1914" s="122"/>
      <c r="N1914" s="122"/>
      <c r="O1914" s="122"/>
      <c r="P1914" s="122"/>
      <c r="Q1914" s="331"/>
      <c r="R1914" s="331"/>
      <c r="S1914" s="331"/>
      <c r="T1914" s="331"/>
      <c r="U1914" s="758"/>
      <c r="V1914" s="331"/>
      <c r="W1914" s="776"/>
      <c r="X1914" s="331"/>
      <c r="Y1914" s="331"/>
      <c r="Z1914" s="331"/>
      <c r="AA1914" s="331"/>
      <c r="AB1914" s="331"/>
      <c r="AC1914" s="1015">
        <f>V1914-U1914-Y1914</f>
        <v>0</v>
      </c>
      <c r="AD1914" s="1028"/>
      <c r="AF1914" s="3083">
        <f>V1914+X1914+AA1914-AB1914</f>
        <v>0</v>
      </c>
      <c r="AG1914" s="137">
        <f>AB1914*1000-AF1914</f>
        <v>0</v>
      </c>
      <c r="AJ1914" s="2087"/>
    </row>
    <row r="1915" spans="1:36" ht="60" x14ac:dyDescent="0.25">
      <c r="A1915" s="137">
        <v>1</v>
      </c>
      <c r="B1915" s="312" t="s">
        <v>455</v>
      </c>
      <c r="C1915" s="434"/>
      <c r="D1915" s="4"/>
      <c r="E1915" s="494"/>
      <c r="F1915" s="183"/>
      <c r="G1915" s="183"/>
      <c r="H1915" s="183"/>
      <c r="I1915" s="1415"/>
      <c r="J1915" s="1415"/>
      <c r="K1915" s="122"/>
      <c r="L1915" s="122"/>
      <c r="M1915" s="122"/>
      <c r="N1915" s="122"/>
      <c r="O1915" s="122"/>
      <c r="P1915" s="122"/>
      <c r="Q1915" s="331"/>
      <c r="R1915" s="331"/>
      <c r="S1915" s="331"/>
      <c r="T1915" s="331"/>
      <c r="U1915" s="758"/>
      <c r="V1915" s="331"/>
      <c r="W1915" s="776"/>
      <c r="X1915" s="331"/>
      <c r="Y1915" s="331"/>
      <c r="Z1915" s="331"/>
      <c r="AA1915" s="331"/>
      <c r="AB1915" s="331"/>
      <c r="AC1915" s="1015">
        <f>V1915-U1915-Y1915</f>
        <v>0</v>
      </c>
      <c r="AD1915" s="1028"/>
      <c r="AF1915" s="3083">
        <f>V1915+X1915+AA1915-AB1915</f>
        <v>0</v>
      </c>
      <c r="AG1915" s="137">
        <f>AB1915*1000-AF1915</f>
        <v>0</v>
      </c>
      <c r="AJ1915" s="2087"/>
    </row>
    <row r="1916" spans="1:36" ht="45" x14ac:dyDescent="0.25">
      <c r="A1916" s="137">
        <v>1</v>
      </c>
      <c r="B1916" s="312" t="s">
        <v>456</v>
      </c>
      <c r="C1916" s="434"/>
      <c r="D1916" s="4"/>
      <c r="E1916" s="494">
        <v>17000</v>
      </c>
      <c r="F1916" s="183">
        <f t="shared" ref="F1916:F1921" si="972">E1916/12*$B$4</f>
        <v>5666.666666666667</v>
      </c>
      <c r="G1916" s="183">
        <v>6167</v>
      </c>
      <c r="H1916" s="183">
        <f t="shared" ref="H1916:H1926" si="973">G1916/F1916*100</f>
        <v>108.82941176470588</v>
      </c>
      <c r="I1916" s="1415"/>
      <c r="J1916" s="1415"/>
      <c r="K1916" s="122"/>
      <c r="L1916" s="122"/>
      <c r="M1916" s="122"/>
      <c r="N1916" s="122"/>
      <c r="O1916" s="122"/>
      <c r="P1916" s="122"/>
      <c r="Q1916" s="331"/>
      <c r="R1916" s="331"/>
      <c r="S1916" s="331"/>
      <c r="T1916" s="331"/>
      <c r="U1916" s="758"/>
      <c r="V1916" s="331"/>
      <c r="W1916" s="776"/>
      <c r="X1916" s="331"/>
      <c r="Y1916" s="331"/>
      <c r="Z1916" s="331"/>
      <c r="AA1916" s="331"/>
      <c r="AB1916" s="331"/>
      <c r="AC1916" s="1015">
        <f>V1916-U1916-Y1916</f>
        <v>0</v>
      </c>
      <c r="AD1916" s="1028"/>
      <c r="AF1916" s="3083">
        <f>V1916+X1916+AA1916-AB1916</f>
        <v>0</v>
      </c>
      <c r="AG1916" s="137">
        <f>AB1916*1000-AF1916</f>
        <v>0</v>
      </c>
      <c r="AJ1916" s="2087"/>
    </row>
    <row r="1917" spans="1:36" ht="90" x14ac:dyDescent="0.25">
      <c r="A1917" s="137">
        <v>1</v>
      </c>
      <c r="B1917" s="312" t="s">
        <v>457</v>
      </c>
      <c r="C1917" s="434"/>
      <c r="D1917" s="4"/>
      <c r="E1917" s="494">
        <v>4000</v>
      </c>
      <c r="F1917" s="183">
        <f t="shared" si="972"/>
        <v>1333.3333333333333</v>
      </c>
      <c r="G1917" s="183"/>
      <c r="H1917" s="183">
        <f t="shared" si="973"/>
        <v>0</v>
      </c>
      <c r="I1917" s="1415"/>
      <c r="J1917" s="1415"/>
      <c r="K1917" s="122"/>
      <c r="L1917" s="122"/>
      <c r="M1917" s="122"/>
      <c r="N1917" s="122"/>
      <c r="O1917" s="122"/>
      <c r="P1917" s="122"/>
      <c r="Q1917" s="331"/>
      <c r="R1917" s="331"/>
      <c r="S1917" s="331"/>
      <c r="T1917" s="331"/>
      <c r="U1917" s="758"/>
      <c r="V1917" s="331"/>
      <c r="W1917" s="776"/>
      <c r="X1917" s="331"/>
      <c r="Y1917" s="331"/>
      <c r="Z1917" s="331"/>
      <c r="AA1917" s="331"/>
      <c r="AB1917" s="331"/>
      <c r="AC1917" s="1015">
        <f>V1917-U1917-Y1917</f>
        <v>0</v>
      </c>
      <c r="AD1917" s="1028"/>
      <c r="AF1917" s="3083">
        <f>V1917+X1917+AA1917-AB1917</f>
        <v>0</v>
      </c>
      <c r="AG1917" s="137">
        <f>AB1917*1000-AF1917</f>
        <v>0</v>
      </c>
      <c r="AJ1917" s="2087"/>
    </row>
    <row r="1918" spans="1:36" s="2087" customFormat="1" ht="42.75" x14ac:dyDescent="0.25">
      <c r="A1918" s="2087">
        <v>1</v>
      </c>
      <c r="B1918" s="977" t="s">
        <v>623</v>
      </c>
      <c r="C1918" s="434"/>
      <c r="D1918" s="4"/>
      <c r="E1918" s="824">
        <f>E1919+E1920+E1921</f>
        <v>30</v>
      </c>
      <c r="F1918" s="3097">
        <f t="shared" ref="F1918:G1918" si="974">F1919+F1920+F1921</f>
        <v>10</v>
      </c>
      <c r="G1918" s="3097">
        <f t="shared" si="974"/>
        <v>5</v>
      </c>
      <c r="H1918" s="749">
        <f t="shared" si="973"/>
        <v>50</v>
      </c>
      <c r="I1918" s="1415"/>
      <c r="J1918" s="1415"/>
      <c r="K1918" s="122"/>
      <c r="L1918" s="122"/>
      <c r="M1918" s="122"/>
      <c r="N1918" s="122"/>
      <c r="O1918" s="122"/>
      <c r="P1918" s="122"/>
      <c r="Q1918" s="331"/>
      <c r="R1918" s="331"/>
      <c r="S1918" s="331"/>
      <c r="T1918" s="331"/>
      <c r="U1918" s="758"/>
      <c r="V1918" s="331"/>
      <c r="W1918" s="776"/>
      <c r="X1918" s="331"/>
      <c r="Y1918" s="331"/>
      <c r="Z1918" s="331"/>
      <c r="AA1918" s="331"/>
      <c r="AB1918" s="331"/>
      <c r="AC1918" s="1015"/>
      <c r="AD1918" s="1028"/>
      <c r="AF1918" s="3083">
        <f>V1918+X1918+AA1918-AB1918</f>
        <v>0</v>
      </c>
      <c r="AG1918" s="2087">
        <f>AB1918*1000-AF1918</f>
        <v>0</v>
      </c>
    </row>
    <row r="1919" spans="1:36" s="2087" customFormat="1" ht="30" x14ac:dyDescent="0.25">
      <c r="A1919" s="2087">
        <v>1</v>
      </c>
      <c r="B1919" s="537" t="s">
        <v>624</v>
      </c>
      <c r="C1919" s="434"/>
      <c r="D1919" s="4"/>
      <c r="E1919" s="494">
        <v>10</v>
      </c>
      <c r="F1919" s="899">
        <f t="shared" si="972"/>
        <v>3.3333333333333335</v>
      </c>
      <c r="G1919" s="899"/>
      <c r="H1919" s="183">
        <f t="shared" si="973"/>
        <v>0</v>
      </c>
      <c r="I1919" s="1415"/>
      <c r="J1919" s="1415"/>
      <c r="K1919" s="122"/>
      <c r="L1919" s="122"/>
      <c r="M1919" s="122"/>
      <c r="N1919" s="122"/>
      <c r="O1919" s="122"/>
      <c r="P1919" s="122"/>
      <c r="Q1919" s="331"/>
      <c r="R1919" s="331"/>
      <c r="S1919" s="331"/>
      <c r="T1919" s="331"/>
      <c r="U1919" s="758"/>
      <c r="V1919" s="331"/>
      <c r="W1919" s="776"/>
      <c r="X1919" s="331"/>
      <c r="Y1919" s="331"/>
      <c r="Z1919" s="331"/>
      <c r="AA1919" s="331"/>
      <c r="AB1919" s="331"/>
      <c r="AC1919" s="1015"/>
      <c r="AD1919" s="1028"/>
      <c r="AF1919" s="3083">
        <f>V1919+X1919+AA1919-AB1919</f>
        <v>0</v>
      </c>
      <c r="AG1919" s="2087">
        <f>AB1919*1000-AF1919</f>
        <v>0</v>
      </c>
    </row>
    <row r="1920" spans="1:36" s="2087" customFormat="1" ht="30" x14ac:dyDescent="0.25">
      <c r="A1920" s="2087">
        <v>1</v>
      </c>
      <c r="B1920" s="537" t="s">
        <v>625</v>
      </c>
      <c r="C1920" s="434"/>
      <c r="D1920" s="4"/>
      <c r="E1920" s="494">
        <v>15</v>
      </c>
      <c r="F1920" s="899">
        <f t="shared" si="972"/>
        <v>5</v>
      </c>
      <c r="G1920" s="899">
        <v>5</v>
      </c>
      <c r="H1920" s="183">
        <f t="shared" si="973"/>
        <v>100</v>
      </c>
      <c r="I1920" s="1415"/>
      <c r="J1920" s="1415"/>
      <c r="K1920" s="122"/>
      <c r="L1920" s="122"/>
      <c r="M1920" s="122"/>
      <c r="N1920" s="122"/>
      <c r="O1920" s="122"/>
      <c r="P1920" s="122"/>
      <c r="Q1920" s="331"/>
      <c r="R1920" s="331"/>
      <c r="S1920" s="331"/>
      <c r="T1920" s="331"/>
      <c r="U1920" s="758"/>
      <c r="V1920" s="331"/>
      <c r="W1920" s="776"/>
      <c r="X1920" s="331"/>
      <c r="Y1920" s="331"/>
      <c r="Z1920" s="331"/>
      <c r="AA1920" s="331"/>
      <c r="AB1920" s="331"/>
      <c r="AC1920" s="1015"/>
      <c r="AD1920" s="1028"/>
      <c r="AF1920" s="3083">
        <f>V1920+X1920+AA1920-AB1920</f>
        <v>0</v>
      </c>
      <c r="AG1920" s="2087">
        <f>AB1920*1000-AF1920</f>
        <v>0</v>
      </c>
    </row>
    <row r="1921" spans="1:36" s="2087" customFormat="1" ht="30" x14ac:dyDescent="0.25">
      <c r="A1921" s="2087">
        <v>1</v>
      </c>
      <c r="B1921" s="537" t="s">
        <v>632</v>
      </c>
      <c r="C1921" s="434"/>
      <c r="D1921" s="4"/>
      <c r="E1921" s="494">
        <v>5</v>
      </c>
      <c r="F1921" s="899">
        <f t="shared" si="972"/>
        <v>1.6666666666666667</v>
      </c>
      <c r="G1921" s="899"/>
      <c r="H1921" s="183">
        <f t="shared" si="973"/>
        <v>0</v>
      </c>
      <c r="I1921" s="1415"/>
      <c r="J1921" s="1415"/>
      <c r="K1921" s="122"/>
      <c r="L1921" s="122"/>
      <c r="M1921" s="122"/>
      <c r="N1921" s="122"/>
      <c r="O1921" s="122"/>
      <c r="P1921" s="122"/>
      <c r="Q1921" s="331"/>
      <c r="R1921" s="331"/>
      <c r="S1921" s="331"/>
      <c r="T1921" s="331"/>
      <c r="U1921" s="758"/>
      <c r="V1921" s="331"/>
      <c r="W1921" s="776"/>
      <c r="X1921" s="331"/>
      <c r="Y1921" s="331"/>
      <c r="Z1921" s="331"/>
      <c r="AA1921" s="331"/>
      <c r="AB1921" s="331"/>
      <c r="AC1921" s="1015"/>
      <c r="AD1921" s="1028"/>
      <c r="AF1921" s="3083">
        <f>V1921+X1921+AA1921-AB1921</f>
        <v>0</v>
      </c>
      <c r="AG1921" s="2087">
        <f>AB1921*1000-AF1921</f>
        <v>0</v>
      </c>
    </row>
    <row r="1922" spans="1:36" ht="29.25" x14ac:dyDescent="0.25">
      <c r="A1922" s="137">
        <v>1</v>
      </c>
      <c r="B1922" s="285" t="s">
        <v>131</v>
      </c>
      <c r="C1922" s="434"/>
      <c r="D1922" s="4"/>
      <c r="E1922" s="493">
        <f>E1923+E1924+E1925</f>
        <v>30500</v>
      </c>
      <c r="F1922" s="493">
        <f t="shared" ref="F1922:G1922" si="975">F1923+F1924+F1925</f>
        <v>10166.666666666666</v>
      </c>
      <c r="G1922" s="493">
        <f t="shared" si="975"/>
        <v>4178</v>
      </c>
      <c r="H1922" s="183">
        <f t="shared" si="973"/>
        <v>41.095081967213112</v>
      </c>
      <c r="I1922" s="1415"/>
      <c r="J1922" s="1415"/>
      <c r="K1922" s="122"/>
      <c r="L1922" s="122"/>
      <c r="M1922" s="122"/>
      <c r="N1922" s="122"/>
      <c r="O1922" s="122"/>
      <c r="P1922" s="122"/>
      <c r="Q1922" s="331"/>
      <c r="R1922" s="331"/>
      <c r="S1922" s="331"/>
      <c r="T1922" s="331"/>
      <c r="U1922" s="758"/>
      <c r="V1922" s="331"/>
      <c r="W1922" s="776"/>
      <c r="X1922" s="331"/>
      <c r="Y1922" s="331"/>
      <c r="Z1922" s="331"/>
      <c r="AA1922" s="331"/>
      <c r="AB1922" s="331"/>
      <c r="AC1922" s="1015">
        <f>V1922-U1922-Y1922</f>
        <v>0</v>
      </c>
      <c r="AD1922" s="1028"/>
      <c r="AF1922" s="3083">
        <f>V1922+X1922+AA1922-AB1922</f>
        <v>0</v>
      </c>
      <c r="AG1922" s="137">
        <f>AB1922*1000-AF1922</f>
        <v>0</v>
      </c>
      <c r="AJ1922" s="2087"/>
    </row>
    <row r="1923" spans="1:36" x14ac:dyDescent="0.25">
      <c r="A1923" s="137">
        <v>1</v>
      </c>
      <c r="B1923" s="312" t="s">
        <v>222</v>
      </c>
      <c r="C1923" s="434"/>
      <c r="D1923" s="4"/>
      <c r="E1923" s="494">
        <v>29000</v>
      </c>
      <c r="F1923" s="183">
        <f t="shared" ref="F1923:F1926" si="976">E1923/12*$B$4</f>
        <v>9666.6666666666661</v>
      </c>
      <c r="G1923" s="183">
        <v>4135</v>
      </c>
      <c r="H1923" s="183">
        <f t="shared" si="973"/>
        <v>42.775862068965523</v>
      </c>
      <c r="I1923" s="1415"/>
      <c r="J1923" s="1415"/>
      <c r="K1923" s="122"/>
      <c r="L1923" s="122"/>
      <c r="M1923" s="122"/>
      <c r="N1923" s="122"/>
      <c r="O1923" s="122"/>
      <c r="P1923" s="122"/>
      <c r="Q1923" s="331"/>
      <c r="R1923" s="331"/>
      <c r="S1923" s="331"/>
      <c r="T1923" s="331"/>
      <c r="U1923" s="758"/>
      <c r="V1923" s="331"/>
      <c r="W1923" s="776"/>
      <c r="X1923" s="331"/>
      <c r="Y1923" s="331"/>
      <c r="Z1923" s="331"/>
      <c r="AA1923" s="331"/>
      <c r="AB1923" s="331"/>
      <c r="AC1923" s="1015">
        <f>V1923-U1923-Y1923</f>
        <v>0</v>
      </c>
      <c r="AD1923" s="1028"/>
      <c r="AF1923" s="3083">
        <f>V1923+X1923+AA1923-AB1923</f>
        <v>0</v>
      </c>
      <c r="AG1923" s="137">
        <f>AB1923*1000-AF1923</f>
        <v>0</v>
      </c>
      <c r="AJ1923" s="2087"/>
    </row>
    <row r="1924" spans="1:36" ht="45" x14ac:dyDescent="0.25">
      <c r="A1924" s="137">
        <v>1</v>
      </c>
      <c r="B1924" s="312" t="s">
        <v>458</v>
      </c>
      <c r="C1924" s="434"/>
      <c r="D1924" s="4"/>
      <c r="E1924" s="494">
        <v>500</v>
      </c>
      <c r="F1924" s="183">
        <f t="shared" si="976"/>
        <v>166.66666666666666</v>
      </c>
      <c r="G1924" s="183">
        <v>33</v>
      </c>
      <c r="H1924" s="183">
        <f t="shared" si="973"/>
        <v>19.8</v>
      </c>
      <c r="I1924" s="1415"/>
      <c r="J1924" s="1415"/>
      <c r="K1924" s="122"/>
      <c r="L1924" s="122"/>
      <c r="M1924" s="122"/>
      <c r="N1924" s="122"/>
      <c r="O1924" s="122"/>
      <c r="P1924" s="122"/>
      <c r="Q1924" s="331"/>
      <c r="R1924" s="331"/>
      <c r="S1924" s="331"/>
      <c r="T1924" s="331"/>
      <c r="U1924" s="758"/>
      <c r="V1924" s="331"/>
      <c r="W1924" s="776"/>
      <c r="X1924" s="331"/>
      <c r="Y1924" s="331"/>
      <c r="Z1924" s="331"/>
      <c r="AA1924" s="331"/>
      <c r="AB1924" s="331"/>
      <c r="AC1924" s="1015">
        <f>V1924-U1924-Y1924</f>
        <v>0</v>
      </c>
      <c r="AD1924" s="1028"/>
      <c r="AF1924" s="3083">
        <f>V1924+X1924+AA1924-AB1924</f>
        <v>0</v>
      </c>
      <c r="AG1924" s="137">
        <f>AB1924*1000-AF1924</f>
        <v>0</v>
      </c>
      <c r="AJ1924" s="2087"/>
    </row>
    <row r="1925" spans="1:36" s="2087" customFormat="1" ht="60" x14ac:dyDescent="0.25">
      <c r="A1925" s="2087">
        <v>1</v>
      </c>
      <c r="B1925" s="4" t="s">
        <v>506</v>
      </c>
      <c r="C1925" s="434"/>
      <c r="D1925" s="4"/>
      <c r="E1925" s="494">
        <v>1000</v>
      </c>
      <c r="F1925" s="183">
        <f t="shared" si="976"/>
        <v>333.33333333333331</v>
      </c>
      <c r="G1925" s="183">
        <v>10</v>
      </c>
      <c r="H1925" s="183">
        <f t="shared" si="973"/>
        <v>3.0000000000000004</v>
      </c>
      <c r="I1925" s="1415"/>
      <c r="J1925" s="1415"/>
      <c r="K1925" s="122"/>
      <c r="L1925" s="122"/>
      <c r="M1925" s="122"/>
      <c r="N1925" s="122"/>
      <c r="O1925" s="122"/>
      <c r="P1925" s="122"/>
      <c r="Q1925" s="331"/>
      <c r="R1925" s="331"/>
      <c r="S1925" s="331"/>
      <c r="T1925" s="331"/>
      <c r="U1925" s="758"/>
      <c r="V1925" s="331"/>
      <c r="W1925" s="776"/>
      <c r="X1925" s="331"/>
      <c r="Y1925" s="331"/>
      <c r="Z1925" s="331"/>
      <c r="AA1925" s="331"/>
      <c r="AB1925" s="331"/>
      <c r="AC1925" s="1015">
        <f>V1925-U1925-Y1925</f>
        <v>0</v>
      </c>
      <c r="AD1925" s="1028"/>
      <c r="AF1925" s="3083">
        <f>V1925+X1925+AA1925-AB1925</f>
        <v>0</v>
      </c>
      <c r="AG1925" s="2087">
        <f>AB1925*1000-AF1925</f>
        <v>0</v>
      </c>
    </row>
    <row r="1926" spans="1:36" s="2087" customFormat="1" ht="29.25" x14ac:dyDescent="0.25">
      <c r="A1926" s="2087">
        <v>1</v>
      </c>
      <c r="B1926" s="524" t="s">
        <v>344</v>
      </c>
      <c r="C1926" s="434"/>
      <c r="D1926" s="4"/>
      <c r="E1926" s="494">
        <v>15000</v>
      </c>
      <c r="F1926" s="183">
        <f t="shared" si="976"/>
        <v>5000</v>
      </c>
      <c r="G1926" s="183">
        <v>3048</v>
      </c>
      <c r="H1926" s="183">
        <f t="shared" si="973"/>
        <v>60.96</v>
      </c>
      <c r="I1926" s="1415"/>
      <c r="J1926" s="1415"/>
      <c r="K1926" s="122"/>
      <c r="L1926" s="122"/>
      <c r="M1926" s="122"/>
      <c r="N1926" s="122"/>
      <c r="O1926" s="122"/>
      <c r="P1926" s="122"/>
      <c r="Q1926" s="331"/>
      <c r="R1926" s="331"/>
      <c r="S1926" s="331"/>
      <c r="T1926" s="331"/>
      <c r="U1926" s="758"/>
      <c r="V1926" s="331"/>
      <c r="W1926" s="776"/>
      <c r="X1926" s="331"/>
      <c r="Y1926" s="331"/>
      <c r="Z1926" s="331"/>
      <c r="AA1926" s="331"/>
      <c r="AB1926" s="331"/>
      <c r="AC1926" s="1015"/>
      <c r="AD1926" s="1028"/>
      <c r="AF1926" s="3083">
        <f>V1926+X1926+AA1926-AB1926</f>
        <v>0</v>
      </c>
      <c r="AG1926" s="2087">
        <f>AB1926*1000-AF1926</f>
        <v>0</v>
      </c>
    </row>
    <row r="1927" spans="1:36" x14ac:dyDescent="0.25">
      <c r="A1927" s="137">
        <v>1</v>
      </c>
      <c r="B1927" s="2760" t="s">
        <v>194</v>
      </c>
      <c r="C1927" s="434"/>
      <c r="D1927" s="4"/>
      <c r="E1927" s="494"/>
      <c r="F1927" s="183"/>
      <c r="G1927" s="183"/>
      <c r="H1927" s="183"/>
      <c r="I1927" s="1415"/>
      <c r="J1927" s="1415"/>
      <c r="K1927" s="122"/>
      <c r="L1927" s="122"/>
      <c r="M1927" s="122"/>
      <c r="N1927" s="122"/>
      <c r="O1927" s="122"/>
      <c r="P1927" s="122"/>
      <c r="Q1927" s="331"/>
      <c r="R1927" s="331"/>
      <c r="S1927" s="331"/>
      <c r="T1927" s="331"/>
      <c r="U1927" s="758"/>
      <c r="V1927" s="331"/>
      <c r="W1927" s="776"/>
      <c r="X1927" s="331"/>
      <c r="Y1927" s="331"/>
      <c r="Z1927" s="331"/>
      <c r="AA1927" s="331"/>
      <c r="AB1927" s="331"/>
      <c r="AC1927" s="1015">
        <f>V1927-U1927-Y1927</f>
        <v>0</v>
      </c>
      <c r="AD1927" s="1028"/>
      <c r="AF1927" s="3083">
        <f>V1927+X1927+AA1927-AB1927</f>
        <v>0</v>
      </c>
      <c r="AG1927" s="137">
        <f>AB1927*1000-AF1927</f>
        <v>0</v>
      </c>
      <c r="AJ1927" s="2087"/>
    </row>
    <row r="1928" spans="1:36" ht="104.25" x14ac:dyDescent="0.25">
      <c r="A1928" s="137">
        <v>1</v>
      </c>
      <c r="B1928" s="4" t="s">
        <v>634</v>
      </c>
      <c r="C1928" s="434"/>
      <c r="D1928" s="4"/>
      <c r="E1928" s="494">
        <v>7552</v>
      </c>
      <c r="F1928" s="183">
        <f t="shared" ref="F1928:F1931" si="977">E1928/12*$B$4</f>
        <v>2517.3333333333335</v>
      </c>
      <c r="G1928" s="183">
        <v>335</v>
      </c>
      <c r="H1928" s="183">
        <f t="shared" ref="H1928:H1934" si="978">G1928/F1928*100</f>
        <v>13.307733050847457</v>
      </c>
      <c r="I1928" s="1415"/>
      <c r="J1928" s="1415"/>
      <c r="K1928" s="122"/>
      <c r="L1928" s="122"/>
      <c r="M1928" s="122"/>
      <c r="N1928" s="122"/>
      <c r="O1928" s="122"/>
      <c r="P1928" s="122"/>
      <c r="Q1928" s="331">
        <v>23594.915120000001</v>
      </c>
      <c r="R1928" s="331">
        <v>23594.915120000001</v>
      </c>
      <c r="S1928" s="331">
        <v>23594.915120000001</v>
      </c>
      <c r="T1928" s="331">
        <v>23594.915120000001</v>
      </c>
      <c r="U1928" s="880">
        <f t="shared" ref="U1928" si="979">Q1928/12*$B$4+(R1928-Q1928)/11*3+(S1928-R1928)/10*2+(T1928-S1928)/9*1</f>
        <v>7864.9717066666672</v>
      </c>
      <c r="V1928" s="331">
        <f>AB1928-AA1928-X1928</f>
        <v>751.06093999999996</v>
      </c>
      <c r="W1928" s="776"/>
      <c r="X1928" s="331"/>
      <c r="Y1928" s="331">
        <f>V1928-U1928</f>
        <v>-7113.9107666666669</v>
      </c>
      <c r="Z1928" s="331"/>
      <c r="AA1928" s="331">
        <v>0</v>
      </c>
      <c r="AB1928" s="331">
        <v>751.06093999999996</v>
      </c>
      <c r="AC1928" s="1015">
        <f>V1928-U1928-Y1928</f>
        <v>0</v>
      </c>
      <c r="AD1928" s="1028"/>
      <c r="AF1928" s="3083">
        <f>V1928+X1928+AA1928-AB1928</f>
        <v>0</v>
      </c>
      <c r="AG1928" s="137">
        <f>AB1928*1000-AF1928</f>
        <v>751060.94</v>
      </c>
      <c r="AJ1928" s="2087"/>
    </row>
    <row r="1929" spans="1:36" s="2087" customFormat="1" x14ac:dyDescent="0.25">
      <c r="A1929" s="2087">
        <v>1</v>
      </c>
      <c r="B1929" s="4" t="s">
        <v>627</v>
      </c>
      <c r="C1929" s="434"/>
      <c r="D1929" s="4"/>
      <c r="E1929" s="494">
        <v>1302</v>
      </c>
      <c r="F1929" s="899">
        <f t="shared" si="977"/>
        <v>434</v>
      </c>
      <c r="G1929" s="899">
        <v>51</v>
      </c>
      <c r="H1929" s="183">
        <f t="shared" si="978"/>
        <v>11.751152073732719</v>
      </c>
      <c r="I1929" s="1415"/>
      <c r="J1929" s="1415"/>
      <c r="K1929" s="122"/>
      <c r="L1929" s="122"/>
      <c r="M1929" s="122"/>
      <c r="N1929" s="122"/>
      <c r="O1929" s="122"/>
      <c r="P1929" s="122"/>
      <c r="Q1929" s="331"/>
      <c r="R1929" s="331"/>
      <c r="S1929" s="331"/>
      <c r="T1929" s="331"/>
      <c r="U1929" s="880"/>
      <c r="V1929" s="331"/>
      <c r="W1929" s="776"/>
      <c r="X1929" s="331"/>
      <c r="Y1929" s="331"/>
      <c r="Z1929" s="331"/>
      <c r="AA1929" s="331"/>
      <c r="AB1929" s="331"/>
      <c r="AC1929" s="1015"/>
      <c r="AD1929" s="1028"/>
      <c r="AF1929" s="3083">
        <f>V1929+X1929+AA1929-AB1929</f>
        <v>0</v>
      </c>
      <c r="AG1929" s="2087">
        <f>AB1929*1000-AF1929</f>
        <v>0</v>
      </c>
    </row>
    <row r="1930" spans="1:36" s="2087" customFormat="1" x14ac:dyDescent="0.25">
      <c r="A1930" s="2087">
        <v>1</v>
      </c>
      <c r="B1930" s="3096" t="s">
        <v>628</v>
      </c>
      <c r="C1930" s="434"/>
      <c r="D1930" s="4"/>
      <c r="E1930" s="494">
        <v>1729</v>
      </c>
      <c r="F1930" s="899">
        <f t="shared" si="977"/>
        <v>576.33333333333337</v>
      </c>
      <c r="G1930" s="899">
        <v>243</v>
      </c>
      <c r="H1930" s="183">
        <f t="shared" si="978"/>
        <v>42.1631000578369</v>
      </c>
      <c r="I1930" s="1415"/>
      <c r="J1930" s="1415"/>
      <c r="K1930" s="122"/>
      <c r="L1930" s="122"/>
      <c r="M1930" s="122"/>
      <c r="N1930" s="122"/>
      <c r="O1930" s="122"/>
      <c r="P1930" s="122"/>
      <c r="Q1930" s="331"/>
      <c r="R1930" s="331"/>
      <c r="S1930" s="331"/>
      <c r="T1930" s="331"/>
      <c r="U1930" s="880"/>
      <c r="V1930" s="331"/>
      <c r="W1930" s="776"/>
      <c r="X1930" s="331"/>
      <c r="Y1930" s="331"/>
      <c r="Z1930" s="331"/>
      <c r="AA1930" s="331"/>
      <c r="AB1930" s="331"/>
      <c r="AC1930" s="1015"/>
      <c r="AD1930" s="1028"/>
      <c r="AF1930" s="3083">
        <f>V1930+X1930+AA1930-AB1930</f>
        <v>0</v>
      </c>
      <c r="AG1930" s="2087">
        <f>AB1930*1000-AF1930</f>
        <v>0</v>
      </c>
    </row>
    <row r="1931" spans="1:36" s="2087" customFormat="1" x14ac:dyDescent="0.25">
      <c r="A1931" s="2087">
        <v>1</v>
      </c>
      <c r="B1931" s="4" t="s">
        <v>629</v>
      </c>
      <c r="C1931" s="434"/>
      <c r="D1931" s="4"/>
      <c r="E1931" s="494">
        <v>3620</v>
      </c>
      <c r="F1931" s="899">
        <f t="shared" si="977"/>
        <v>1206.6666666666667</v>
      </c>
      <c r="G1931" s="899">
        <v>26</v>
      </c>
      <c r="H1931" s="183">
        <f t="shared" si="978"/>
        <v>2.1546961325966851</v>
      </c>
      <c r="I1931" s="1415"/>
      <c r="J1931" s="1415"/>
      <c r="K1931" s="122"/>
      <c r="L1931" s="122"/>
      <c r="M1931" s="122"/>
      <c r="N1931" s="122"/>
      <c r="O1931" s="122"/>
      <c r="P1931" s="122"/>
      <c r="Q1931" s="331"/>
      <c r="R1931" s="331"/>
      <c r="S1931" s="331"/>
      <c r="T1931" s="331"/>
      <c r="U1931" s="880"/>
      <c r="V1931" s="331"/>
      <c r="W1931" s="776"/>
      <c r="X1931" s="331"/>
      <c r="Y1931" s="331"/>
      <c r="Z1931" s="331"/>
      <c r="AA1931" s="331"/>
      <c r="AB1931" s="331"/>
      <c r="AC1931" s="1015"/>
      <c r="AD1931" s="1028"/>
      <c r="AF1931" s="3083">
        <f>V1931+X1931+AA1931-AB1931</f>
        <v>0</v>
      </c>
      <c r="AG1931" s="2087">
        <f>AB1931*1000-AF1931</f>
        <v>0</v>
      </c>
    </row>
    <row r="1932" spans="1:36" ht="47.25" x14ac:dyDescent="0.25">
      <c r="A1932" s="137">
        <v>1</v>
      </c>
      <c r="B1932" s="492" t="s">
        <v>459</v>
      </c>
      <c r="C1932" s="434"/>
      <c r="D1932" s="4"/>
      <c r="E1932" s="493">
        <f>E1933+E1940</f>
        <v>19423</v>
      </c>
      <c r="F1932" s="493">
        <f t="shared" ref="F1932:G1932" si="980">F1933+F1940</f>
        <v>6474.3333333333339</v>
      </c>
      <c r="G1932" s="493">
        <f t="shared" si="980"/>
        <v>4060</v>
      </c>
      <c r="H1932" s="183">
        <f t="shared" si="978"/>
        <v>62.709159244195021</v>
      </c>
      <c r="I1932" s="1415"/>
      <c r="J1932" s="1415"/>
      <c r="K1932" s="122"/>
      <c r="L1932" s="122"/>
      <c r="M1932" s="122"/>
      <c r="N1932" s="122"/>
      <c r="O1932" s="122"/>
      <c r="P1932" s="122"/>
      <c r="Q1932" s="331">
        <f t="shared" ref="Q1932:U1932" si="981">Q1933+Q1940</f>
        <v>55860.092140000001</v>
      </c>
      <c r="R1932" s="331">
        <f t="shared" ref="R1932:S1932" si="982">R1933+R1940</f>
        <v>55860.092140000001</v>
      </c>
      <c r="S1932" s="331">
        <f t="shared" si="982"/>
        <v>55860.092140000001</v>
      </c>
      <c r="T1932" s="331">
        <f t="shared" ref="T1932" si="983">T1933+T1940</f>
        <v>55860.092140000001</v>
      </c>
      <c r="U1932" s="758">
        <f t="shared" si="981"/>
        <v>18620.030713333334</v>
      </c>
      <c r="V1932" s="331">
        <f t="shared" ref="V1932:AB1932" si="984">V1933+V1940</f>
        <v>10955.169040000001</v>
      </c>
      <c r="W1932" s="776">
        <f t="shared" si="984"/>
        <v>0</v>
      </c>
      <c r="X1932" s="331">
        <f t="shared" si="984"/>
        <v>0</v>
      </c>
      <c r="Y1932" s="331">
        <f t="shared" si="984"/>
        <v>-7664.8616733333311</v>
      </c>
      <c r="Z1932" s="331">
        <f t="shared" si="984"/>
        <v>0</v>
      </c>
      <c r="AA1932" s="331">
        <f t="shared" si="984"/>
        <v>-21.214560000000002</v>
      </c>
      <c r="AB1932" s="331">
        <f t="shared" si="984"/>
        <v>10933.95448</v>
      </c>
      <c r="AC1932" s="1015">
        <f>V1932-U1932-Y1932</f>
        <v>0</v>
      </c>
      <c r="AD1932" s="1028"/>
      <c r="AF1932" s="3083">
        <f>V1932+X1932+AA1932-AB1932</f>
        <v>0</v>
      </c>
      <c r="AG1932" s="137">
        <f>AB1932*1000-AF1932</f>
        <v>10933954.48</v>
      </c>
      <c r="AJ1932" s="2087"/>
    </row>
    <row r="1933" spans="1:36" ht="30" x14ac:dyDescent="0.25">
      <c r="A1933" s="137">
        <v>1</v>
      </c>
      <c r="B1933" s="472" t="s">
        <v>272</v>
      </c>
      <c r="C1933" s="434"/>
      <c r="D1933" s="4"/>
      <c r="E1933" s="493">
        <f>SUM(E1934:E1939)</f>
        <v>12085</v>
      </c>
      <c r="F1933" s="493">
        <f t="shared" ref="F1933:G1933" si="985">SUM(F1934:F1939)</f>
        <v>4028.3333333333335</v>
      </c>
      <c r="G1933" s="493">
        <f t="shared" si="985"/>
        <v>2308</v>
      </c>
      <c r="H1933" s="183">
        <f t="shared" si="978"/>
        <v>57.294166321886628</v>
      </c>
      <c r="I1933" s="1415"/>
      <c r="J1933" s="1415"/>
      <c r="K1933" s="122"/>
      <c r="L1933" s="122"/>
      <c r="M1933" s="122"/>
      <c r="N1933" s="122"/>
      <c r="O1933" s="122"/>
      <c r="P1933" s="122"/>
      <c r="Q1933" s="331">
        <f t="shared" ref="Q1933:U1933" si="986">SUM(Q1934:Q1939)</f>
        <v>40976.32862</v>
      </c>
      <c r="R1933" s="331">
        <f t="shared" ref="R1933:S1933" si="987">SUM(R1934:R1939)</f>
        <v>40976.32862</v>
      </c>
      <c r="S1933" s="331">
        <f t="shared" si="987"/>
        <v>40976.32862</v>
      </c>
      <c r="T1933" s="331">
        <f t="shared" ref="T1933" si="988">SUM(T1934:T1939)</f>
        <v>40976.32862</v>
      </c>
      <c r="U1933" s="758">
        <f t="shared" si="986"/>
        <v>13658.776206666666</v>
      </c>
      <c r="V1933" s="331">
        <f t="shared" ref="V1933:AB1933" si="989">SUM(V1934:V1939)</f>
        <v>8381.4946700000019</v>
      </c>
      <c r="W1933" s="776">
        <f t="shared" si="989"/>
        <v>0</v>
      </c>
      <c r="X1933" s="331">
        <f t="shared" si="989"/>
        <v>0</v>
      </c>
      <c r="Y1933" s="331">
        <f t="shared" si="989"/>
        <v>-5277.2815366666646</v>
      </c>
      <c r="Z1933" s="331">
        <f t="shared" si="989"/>
        <v>0</v>
      </c>
      <c r="AA1933" s="331">
        <f t="shared" si="989"/>
        <v>-21.214560000000002</v>
      </c>
      <c r="AB1933" s="331">
        <f t="shared" si="989"/>
        <v>8360.2801100000015</v>
      </c>
      <c r="AC1933" s="1015">
        <f>V1933-U1933-Y1933</f>
        <v>0</v>
      </c>
      <c r="AD1933" s="1028"/>
      <c r="AF1933" s="3083">
        <f>V1933+X1933+AA1933-AB1933</f>
        <v>0</v>
      </c>
      <c r="AG1933" s="137">
        <f>AB1933*1000-AF1933</f>
        <v>8360280.1100000013</v>
      </c>
      <c r="AJ1933" s="2087"/>
    </row>
    <row r="1934" spans="1:36" ht="30" x14ac:dyDescent="0.25">
      <c r="A1934" s="137">
        <v>1</v>
      </c>
      <c r="B1934" s="312" t="s">
        <v>460</v>
      </c>
      <c r="C1934" s="434"/>
      <c r="D1934" s="4"/>
      <c r="E1934" s="494">
        <v>10602</v>
      </c>
      <c r="F1934" s="123">
        <f t="shared" ref="F1934" si="990">E1934/12*$B$4</f>
        <v>3534</v>
      </c>
      <c r="G1934" s="183">
        <v>2280</v>
      </c>
      <c r="H1934" s="183">
        <f t="shared" si="978"/>
        <v>64.516129032258064</v>
      </c>
      <c r="I1934" s="1415"/>
      <c r="J1934" s="1415"/>
      <c r="K1934" s="122"/>
      <c r="L1934" s="122"/>
      <c r="M1934" s="122"/>
      <c r="N1934" s="122"/>
      <c r="O1934" s="122"/>
      <c r="P1934" s="122"/>
      <c r="Q1934" s="331">
        <v>38167.199999999997</v>
      </c>
      <c r="R1934" s="331">
        <v>38167.199999999997</v>
      </c>
      <c r="S1934" s="331">
        <v>38167.199999999997</v>
      </c>
      <c r="T1934" s="331">
        <v>38167.199999999997</v>
      </c>
      <c r="U1934" s="758">
        <f t="shared" ref="U1934" si="991">Q1934/12*$B$4+(R1934-Q1934)/11*3+(S1934-R1934)/10*2+(T1934-S1934)/9*1</f>
        <v>12722.4</v>
      </c>
      <c r="V1934" s="331">
        <f>AB1934-AA1934-X1934</f>
        <v>8161.3726700000025</v>
      </c>
      <c r="W1934" s="776"/>
      <c r="X1934" s="331"/>
      <c r="Y1934" s="331">
        <f>V1934-U1934</f>
        <v>-4561.0273299999972</v>
      </c>
      <c r="Z1934" s="331"/>
      <c r="AA1934" s="331">
        <v>-21.214560000000002</v>
      </c>
      <c r="AB1934" s="331">
        <v>8140.1581100000021</v>
      </c>
      <c r="AC1934" s="1015">
        <f>V1934-U1934-Y1934</f>
        <v>0</v>
      </c>
      <c r="AD1934" s="1028"/>
      <c r="AF1934" s="3083">
        <f>V1934+X1934+AA1934-AB1934</f>
        <v>0</v>
      </c>
      <c r="AG1934" s="137">
        <f>AB1934*1000-AF1934</f>
        <v>8140158.1100000022</v>
      </c>
      <c r="AJ1934" s="2087"/>
    </row>
    <row r="1935" spans="1:36" ht="60" x14ac:dyDescent="0.25">
      <c r="A1935" s="137">
        <v>1</v>
      </c>
      <c r="B1935" s="312" t="s">
        <v>479</v>
      </c>
      <c r="C1935" s="434"/>
      <c r="D1935" s="4"/>
      <c r="E1935" s="495"/>
      <c r="F1935" s="123"/>
      <c r="G1935" s="183"/>
      <c r="H1935" s="183"/>
      <c r="I1935" s="1415"/>
      <c r="J1935" s="1415"/>
      <c r="K1935" s="122"/>
      <c r="L1935" s="122"/>
      <c r="M1935" s="122"/>
      <c r="N1935" s="122"/>
      <c r="O1935" s="122"/>
      <c r="P1935" s="122"/>
      <c r="Q1935" s="331"/>
      <c r="R1935" s="331"/>
      <c r="S1935" s="331"/>
      <c r="T1935" s="331"/>
      <c r="U1935" s="758"/>
      <c r="V1935" s="331">
        <f>AB1935-AA1935-X1935</f>
        <v>0</v>
      </c>
      <c r="W1935" s="776"/>
      <c r="X1935" s="331"/>
      <c r="Y1935" s="331"/>
      <c r="Z1935" s="331"/>
      <c r="AA1935" s="331"/>
      <c r="AB1935" s="331"/>
      <c r="AC1935" s="1015">
        <f>V1935-U1935-Y1935</f>
        <v>0</v>
      </c>
      <c r="AD1935" s="1028"/>
      <c r="AF1935" s="3083">
        <f>V1935+X1935+AA1935-AB1935</f>
        <v>0</v>
      </c>
      <c r="AG1935" s="137">
        <f>AB1935*1000-AF1935</f>
        <v>0</v>
      </c>
      <c r="AJ1935" s="2087"/>
    </row>
    <row r="1936" spans="1:36" ht="30" x14ac:dyDescent="0.25">
      <c r="A1936" s="137">
        <v>1</v>
      </c>
      <c r="B1936" s="312" t="s">
        <v>461</v>
      </c>
      <c r="C1936" s="434"/>
      <c r="D1936" s="4"/>
      <c r="E1936" s="530">
        <v>1453</v>
      </c>
      <c r="F1936" s="183">
        <f t="shared" ref="F1936" si="992">E1936/12*$B$4</f>
        <v>484.33333333333331</v>
      </c>
      <c r="G1936" s="183"/>
      <c r="H1936" s="183">
        <f>G1936/F1936*100</f>
        <v>0</v>
      </c>
      <c r="I1936" s="1415"/>
      <c r="J1936" s="1415"/>
      <c r="K1936" s="122"/>
      <c r="L1936" s="122"/>
      <c r="M1936" s="122"/>
      <c r="N1936" s="122"/>
      <c r="O1936" s="122"/>
      <c r="P1936" s="122"/>
      <c r="Q1936" s="331">
        <v>2573.2836200000002</v>
      </c>
      <c r="R1936" s="331">
        <v>2573.2836200000002</v>
      </c>
      <c r="S1936" s="331">
        <v>2573.2836200000002</v>
      </c>
      <c r="T1936" s="331">
        <v>2573.2836200000002</v>
      </c>
      <c r="U1936" s="758">
        <f t="shared" ref="U1936" si="993">Q1936/12*$B$4+(R1936-Q1936)/11*3+(S1936-R1936)/10*2+(T1936-S1936)/9*1</f>
        <v>857.76120666666668</v>
      </c>
      <c r="V1936" s="331">
        <f>AB1936-AA1936-X1936</f>
        <v>0</v>
      </c>
      <c r="W1936" s="776"/>
      <c r="X1936" s="331"/>
      <c r="Y1936" s="331">
        <f>V1936-U1936</f>
        <v>-857.76120666666668</v>
      </c>
      <c r="Z1936" s="331"/>
      <c r="AA1936" s="331"/>
      <c r="AB1936" s="331"/>
      <c r="AC1936" s="1015">
        <f>V1936-U1936-Y1936</f>
        <v>0</v>
      </c>
      <c r="AD1936" s="1028"/>
      <c r="AF1936" s="3083">
        <f>V1936+X1936+AA1936-AB1936</f>
        <v>0</v>
      </c>
      <c r="AG1936" s="137">
        <f>AB1936*1000-AF1936</f>
        <v>0</v>
      </c>
      <c r="AJ1936" s="2087"/>
    </row>
    <row r="1937" spans="1:36" ht="30" x14ac:dyDescent="0.25">
      <c r="A1937" s="137">
        <v>1</v>
      </c>
      <c r="B1937" s="312" t="s">
        <v>462</v>
      </c>
      <c r="C1937" s="434"/>
      <c r="D1937" s="4"/>
      <c r="E1937" s="530"/>
      <c r="F1937" s="828"/>
      <c r="G1937" s="828"/>
      <c r="H1937" s="183"/>
      <c r="I1937" s="1415"/>
      <c r="J1937" s="1415"/>
      <c r="K1937" s="122"/>
      <c r="L1937" s="122"/>
      <c r="M1937" s="122"/>
      <c r="N1937" s="122"/>
      <c r="O1937" s="122"/>
      <c r="P1937" s="122"/>
      <c r="Q1937" s="331"/>
      <c r="R1937" s="331"/>
      <c r="S1937" s="331"/>
      <c r="T1937" s="331"/>
      <c r="U1937" s="758"/>
      <c r="V1937" s="331">
        <f>AB1937-AA1937-X1937</f>
        <v>0</v>
      </c>
      <c r="W1937" s="776"/>
      <c r="X1937" s="331"/>
      <c r="Y1937" s="331">
        <f>V1937-U1937</f>
        <v>0</v>
      </c>
      <c r="Z1937" s="331"/>
      <c r="AA1937" s="331"/>
      <c r="AB1937" s="331"/>
      <c r="AC1937" s="1015">
        <f>V1937-U1937-Y1937</f>
        <v>0</v>
      </c>
      <c r="AD1937" s="1028"/>
      <c r="AF1937" s="3083">
        <f>V1937+X1937+AA1937-AB1937</f>
        <v>0</v>
      </c>
      <c r="AG1937" s="137">
        <f>AB1937*1000-AF1937</f>
        <v>0</v>
      </c>
      <c r="AJ1937" s="2087"/>
    </row>
    <row r="1938" spans="1:36" ht="45" x14ac:dyDescent="0.25">
      <c r="A1938" s="137">
        <v>1</v>
      </c>
      <c r="B1938" s="312" t="s">
        <v>463</v>
      </c>
      <c r="C1938" s="434"/>
      <c r="D1938" s="4"/>
      <c r="E1938" s="497"/>
      <c r="F1938" s="183"/>
      <c r="G1938" s="183"/>
      <c r="H1938" s="183"/>
      <c r="I1938" s="1415"/>
      <c r="J1938" s="1415"/>
      <c r="K1938" s="122"/>
      <c r="L1938" s="122"/>
      <c r="M1938" s="122"/>
      <c r="N1938" s="122"/>
      <c r="O1938" s="122"/>
      <c r="P1938" s="122"/>
      <c r="Q1938" s="331"/>
      <c r="R1938" s="331"/>
      <c r="S1938" s="331"/>
      <c r="T1938" s="331"/>
      <c r="U1938" s="758"/>
      <c r="V1938" s="331"/>
      <c r="W1938" s="776"/>
      <c r="X1938" s="331"/>
      <c r="Y1938" s="331"/>
      <c r="Z1938" s="331"/>
      <c r="AA1938" s="331"/>
      <c r="AB1938" s="331"/>
      <c r="AC1938" s="1015">
        <f>V1938-U1938-Y1938</f>
        <v>0</v>
      </c>
      <c r="AD1938" s="1028"/>
      <c r="AF1938" s="3083">
        <f>V1938+X1938+AA1938-AB1938</f>
        <v>0</v>
      </c>
      <c r="AG1938" s="137">
        <f>AB1938*1000-AF1938</f>
        <v>0</v>
      </c>
      <c r="AJ1938" s="2087"/>
    </row>
    <row r="1939" spans="1:36" ht="30" x14ac:dyDescent="0.25">
      <c r="A1939" s="137">
        <v>1</v>
      </c>
      <c r="B1939" s="312" t="s">
        <v>464</v>
      </c>
      <c r="C1939" s="434"/>
      <c r="D1939" s="4"/>
      <c r="E1939" s="495">
        <v>30</v>
      </c>
      <c r="F1939" s="183">
        <f t="shared" ref="F1939" si="994">E1939/12*$B$4</f>
        <v>10</v>
      </c>
      <c r="G1939" s="183">
        <v>28</v>
      </c>
      <c r="H1939" s="183">
        <f t="shared" ref="H1939:H1944" si="995">G1939/F1939*100</f>
        <v>280</v>
      </c>
      <c r="I1939" s="1415"/>
      <c r="J1939" s="1415"/>
      <c r="K1939" s="122"/>
      <c r="L1939" s="122"/>
      <c r="M1939" s="122"/>
      <c r="N1939" s="122"/>
      <c r="O1939" s="122"/>
      <c r="P1939" s="122"/>
      <c r="Q1939" s="331">
        <v>235.845</v>
      </c>
      <c r="R1939" s="331">
        <v>235.845</v>
      </c>
      <c r="S1939" s="331">
        <v>235.845</v>
      </c>
      <c r="T1939" s="331">
        <v>235.845</v>
      </c>
      <c r="U1939" s="758">
        <f t="shared" ref="U1939" si="996">Q1939/12*$B$4+(R1939-Q1939)/11*3+(S1939-R1939)/10*2+(T1939-S1939)/9*1</f>
        <v>78.614999999999995</v>
      </c>
      <c r="V1939" s="331">
        <f>AB1939-AA1939-X1939</f>
        <v>220.12200000000001</v>
      </c>
      <c r="W1939" s="776"/>
      <c r="X1939" s="331"/>
      <c r="Y1939" s="331">
        <f>V1939-U1939</f>
        <v>141.50700000000001</v>
      </c>
      <c r="Z1939" s="331"/>
      <c r="AA1939" s="331">
        <v>0</v>
      </c>
      <c r="AB1939" s="331">
        <v>220.12200000000001</v>
      </c>
      <c r="AC1939" s="1015">
        <f>V1939-U1939-Y1939</f>
        <v>0</v>
      </c>
      <c r="AD1939" s="1028"/>
      <c r="AF1939" s="3083">
        <f>V1939+X1939+AA1939-AB1939</f>
        <v>0</v>
      </c>
      <c r="AG1939" s="137">
        <f>AB1939*1000-AF1939</f>
        <v>220122</v>
      </c>
      <c r="AJ1939" s="2087"/>
    </row>
    <row r="1940" spans="1:36" ht="45" x14ac:dyDescent="0.25">
      <c r="A1940" s="137">
        <v>1</v>
      </c>
      <c r="B1940" s="472" t="s">
        <v>273</v>
      </c>
      <c r="C1940" s="434"/>
      <c r="D1940" s="4"/>
      <c r="E1940" s="498">
        <f>SUM(E1941:E1943)</f>
        <v>7338</v>
      </c>
      <c r="F1940" s="498">
        <f t="shared" ref="F1940:G1940" si="997">SUM(F1941:F1943)</f>
        <v>2446</v>
      </c>
      <c r="G1940" s="498">
        <f t="shared" si="997"/>
        <v>1752</v>
      </c>
      <c r="H1940" s="183">
        <f t="shared" si="995"/>
        <v>71.627146361406375</v>
      </c>
      <c r="I1940" s="1415"/>
      <c r="J1940" s="1415"/>
      <c r="K1940" s="122"/>
      <c r="L1940" s="122"/>
      <c r="M1940" s="122"/>
      <c r="N1940" s="122"/>
      <c r="O1940" s="122"/>
      <c r="P1940" s="122"/>
      <c r="Q1940" s="331">
        <f t="shared" ref="Q1940:AB1940" si="998">SUM(Q1941:Q1943)</f>
        <v>14883.76352</v>
      </c>
      <c r="R1940" s="331">
        <f t="shared" ref="R1940:S1940" si="999">SUM(R1941:R1943)</f>
        <v>14883.76352</v>
      </c>
      <c r="S1940" s="331">
        <f t="shared" si="999"/>
        <v>14883.76352</v>
      </c>
      <c r="T1940" s="331">
        <f t="shared" ref="T1940" si="1000">SUM(T1941:T1943)</f>
        <v>14883.76352</v>
      </c>
      <c r="U1940" s="758">
        <f t="shared" si="998"/>
        <v>4961.2545066666662</v>
      </c>
      <c r="V1940" s="331">
        <f t="shared" si="998"/>
        <v>2573.6743699999997</v>
      </c>
      <c r="W1940" s="776">
        <f t="shared" si="998"/>
        <v>0</v>
      </c>
      <c r="X1940" s="331">
        <f t="shared" si="998"/>
        <v>0</v>
      </c>
      <c r="Y1940" s="331">
        <f t="shared" si="998"/>
        <v>-2387.5801366666669</v>
      </c>
      <c r="Z1940" s="331">
        <f t="shared" si="998"/>
        <v>0</v>
      </c>
      <c r="AA1940" s="331">
        <f t="shared" si="998"/>
        <v>0</v>
      </c>
      <c r="AB1940" s="331">
        <f t="shared" si="998"/>
        <v>2573.6743699999997</v>
      </c>
      <c r="AC1940" s="1015">
        <f>V1940-U1940-Y1940</f>
        <v>0</v>
      </c>
      <c r="AD1940" s="1028"/>
      <c r="AF1940" s="3083">
        <f>V1940+X1940+AA1940-AB1940</f>
        <v>0</v>
      </c>
      <c r="AG1940" s="137">
        <f>AB1940*1000-AF1940</f>
        <v>2573674.3699999996</v>
      </c>
      <c r="AJ1940" s="2087"/>
    </row>
    <row r="1941" spans="1:36" ht="30" x14ac:dyDescent="0.25">
      <c r="A1941" s="137">
        <v>1</v>
      </c>
      <c r="B1941" s="312" t="s">
        <v>465</v>
      </c>
      <c r="C1941" s="453"/>
      <c r="D1941" s="4"/>
      <c r="E1941" s="497">
        <v>3558</v>
      </c>
      <c r="F1941" s="183">
        <f t="shared" ref="F1941:F1943" si="1001">E1941/12*$B$4</f>
        <v>1186</v>
      </c>
      <c r="G1941" s="183">
        <v>843</v>
      </c>
      <c r="H1941" s="183">
        <f t="shared" si="995"/>
        <v>71.079258010118039</v>
      </c>
      <c r="I1941" s="1415"/>
      <c r="J1941" s="1415"/>
      <c r="K1941" s="122"/>
      <c r="L1941" s="122"/>
      <c r="M1941" s="122"/>
      <c r="N1941" s="122"/>
      <c r="O1941" s="122"/>
      <c r="P1941" s="122"/>
      <c r="Q1941" s="331">
        <v>4826.9251199999999</v>
      </c>
      <c r="R1941" s="331">
        <v>4826.9251199999999</v>
      </c>
      <c r="S1941" s="331">
        <v>4826.9251199999999</v>
      </c>
      <c r="T1941" s="331">
        <v>4826.9251199999999</v>
      </c>
      <c r="U1941" s="758">
        <f t="shared" ref="U1941:U1944" si="1002">Q1941/12*$B$4+(R1941-Q1941)/11*3+(S1941-R1941)/10*2+(T1941-S1941)/9*1</f>
        <v>1608.97504</v>
      </c>
      <c r="V1941" s="331">
        <f t="shared" ref="V1941:V1949" si="1003">AB1941-AA1941-X1941</f>
        <v>1089.8423800000003</v>
      </c>
      <c r="W1941" s="776"/>
      <c r="X1941" s="331"/>
      <c r="Y1941" s="331">
        <f>V1941-U1941</f>
        <v>-519.13265999999976</v>
      </c>
      <c r="Z1941" s="331"/>
      <c r="AA1941" s="331">
        <v>0</v>
      </c>
      <c r="AB1941" s="331">
        <v>1089.8423800000003</v>
      </c>
      <c r="AC1941" s="1015">
        <f>V1941-U1941-Y1941</f>
        <v>0</v>
      </c>
      <c r="AD1941" s="1028"/>
      <c r="AF1941" s="3083">
        <f>V1941+X1941+AA1941-AB1941</f>
        <v>0</v>
      </c>
      <c r="AG1941" s="137">
        <f>AB1941*1000-AF1941</f>
        <v>1089842.3800000004</v>
      </c>
      <c r="AJ1941" s="2087"/>
    </row>
    <row r="1942" spans="1:36" ht="60" x14ac:dyDescent="0.25">
      <c r="A1942" s="137">
        <v>1</v>
      </c>
      <c r="B1942" s="312" t="s">
        <v>466</v>
      </c>
      <c r="C1942" s="453"/>
      <c r="D1942" s="4"/>
      <c r="E1942" s="497">
        <v>2500</v>
      </c>
      <c r="F1942" s="183">
        <f t="shared" si="1001"/>
        <v>833.33333333333337</v>
      </c>
      <c r="G1942" s="183">
        <v>528</v>
      </c>
      <c r="H1942" s="183">
        <f t="shared" si="995"/>
        <v>63.359999999999992</v>
      </c>
      <c r="I1942" s="1415"/>
      <c r="J1942" s="1415"/>
      <c r="K1942" s="122"/>
      <c r="L1942" s="122"/>
      <c r="M1942" s="122"/>
      <c r="N1942" s="122"/>
      <c r="O1942" s="122"/>
      <c r="P1942" s="122"/>
      <c r="Q1942" s="331">
        <v>8215.2000000000007</v>
      </c>
      <c r="R1942" s="331">
        <v>8215.2000000000007</v>
      </c>
      <c r="S1942" s="331">
        <v>8215.2000000000007</v>
      </c>
      <c r="T1942" s="331">
        <v>8215.2000000000007</v>
      </c>
      <c r="U1942" s="879">
        <f t="shared" si="1002"/>
        <v>2738.4</v>
      </c>
      <c r="V1942" s="332">
        <f t="shared" si="1003"/>
        <v>911.97564999999986</v>
      </c>
      <c r="W1942" s="1057"/>
      <c r="X1942" s="332"/>
      <c r="Y1942" s="332">
        <f>V1942-U1942</f>
        <v>-1826.4243500000002</v>
      </c>
      <c r="Z1942" s="332"/>
      <c r="AA1942" s="332">
        <v>0</v>
      </c>
      <c r="AB1942" s="332">
        <v>911.97564999999986</v>
      </c>
      <c r="AC1942" s="1015">
        <f>V1942-U1942-Y1942</f>
        <v>0</v>
      </c>
      <c r="AD1942" s="1028"/>
      <c r="AF1942" s="3083">
        <f>V1942+X1942+AA1942-AB1942</f>
        <v>0</v>
      </c>
      <c r="AG1942" s="137">
        <f>AB1942*1000-AF1942</f>
        <v>911975.64999999991</v>
      </c>
      <c r="AJ1942" s="2087"/>
    </row>
    <row r="1943" spans="1:36" s="147" customFormat="1" ht="45" x14ac:dyDescent="0.25">
      <c r="A1943" s="137">
        <v>1</v>
      </c>
      <c r="B1943" s="312" t="s">
        <v>467</v>
      </c>
      <c r="C1943" s="423"/>
      <c r="D1943" s="4"/>
      <c r="E1943" s="2762">
        <v>1280</v>
      </c>
      <c r="F1943" s="123">
        <f t="shared" si="1001"/>
        <v>426.66666666666669</v>
      </c>
      <c r="G1943" s="183">
        <v>381</v>
      </c>
      <c r="H1943" s="183">
        <f t="shared" si="995"/>
        <v>89.296875</v>
      </c>
      <c r="I1943" s="1415"/>
      <c r="J1943" s="1415"/>
      <c r="K1943" s="122"/>
      <c r="L1943" s="122"/>
      <c r="M1943" s="122"/>
      <c r="N1943" s="122"/>
      <c r="O1943" s="122"/>
      <c r="P1943" s="122"/>
      <c r="Q1943" s="331">
        <v>1841.6383999999998</v>
      </c>
      <c r="R1943" s="331">
        <v>1841.6383999999998</v>
      </c>
      <c r="S1943" s="331">
        <v>1841.6383999999998</v>
      </c>
      <c r="T1943" s="331">
        <v>1841.6383999999998</v>
      </c>
      <c r="U1943" s="879">
        <f t="shared" si="1002"/>
        <v>613.87946666666664</v>
      </c>
      <c r="V1943" s="331">
        <f t="shared" si="1003"/>
        <v>571.85633999999982</v>
      </c>
      <c r="W1943" s="1057"/>
      <c r="X1943" s="332"/>
      <c r="Y1943" s="332">
        <f>V1943-U1943</f>
        <v>-42.023126666666826</v>
      </c>
      <c r="Z1943" s="331"/>
      <c r="AA1943" s="331">
        <v>0</v>
      </c>
      <c r="AB1943" s="332">
        <v>571.85633999999982</v>
      </c>
      <c r="AC1943" s="1015">
        <f>V1943-U1943-Y1943</f>
        <v>0</v>
      </c>
      <c r="AD1943" s="1028"/>
      <c r="AF1943" s="3083">
        <f>V1943+X1943+AA1943-AB1943</f>
        <v>0</v>
      </c>
      <c r="AG1943" s="147">
        <f>AB1943*1000-AF1943</f>
        <v>571856.33999999985</v>
      </c>
      <c r="AJ1943" s="2087"/>
    </row>
    <row r="1944" spans="1:36" ht="29.25" x14ac:dyDescent="0.25">
      <c r="A1944" s="137">
        <v>1</v>
      </c>
      <c r="B1944" s="2082" t="s">
        <v>311</v>
      </c>
      <c r="C1944" s="1582"/>
      <c r="D1944" s="524"/>
      <c r="E1944" s="498">
        <f>SUM(E1946,E1950,E1951,E1952,E1953)</f>
        <v>8431</v>
      </c>
      <c r="F1944" s="498">
        <f t="shared" ref="F1944:G1944" si="1004">SUM(F1946,F1950,F1951,F1952,F1953)</f>
        <v>2810.333333333333</v>
      </c>
      <c r="G1944" s="498">
        <f t="shared" si="1004"/>
        <v>1106.5050000000001</v>
      </c>
      <c r="H1944" s="749">
        <f t="shared" si="995"/>
        <v>39.372731585814265</v>
      </c>
      <c r="I1944" s="1415"/>
      <c r="J1944" s="1415"/>
      <c r="K1944" s="122"/>
      <c r="L1944" s="122"/>
      <c r="M1944" s="122"/>
      <c r="N1944" s="122"/>
      <c r="O1944" s="122"/>
      <c r="P1944" s="122"/>
      <c r="Q1944" s="331">
        <v>19687.931000000004</v>
      </c>
      <c r="R1944" s="331">
        <v>19687.931000000004</v>
      </c>
      <c r="S1944" s="331">
        <v>19687.931000000004</v>
      </c>
      <c r="T1944" s="331">
        <v>19687.931000000004</v>
      </c>
      <c r="U1944" s="758">
        <f t="shared" si="1002"/>
        <v>6562.6436666666677</v>
      </c>
      <c r="V1944" s="333">
        <f t="shared" si="1003"/>
        <v>6265.1449800000019</v>
      </c>
      <c r="W1944" s="776"/>
      <c r="X1944" s="331"/>
      <c r="Y1944" s="331">
        <f>V1944-U1944</f>
        <v>-297.49868666666589</v>
      </c>
      <c r="Z1944" s="333"/>
      <c r="AA1944" s="333">
        <v>0</v>
      </c>
      <c r="AB1944" s="332">
        <v>6265.1449800000019</v>
      </c>
      <c r="AC1944" s="1015">
        <f>V1944-U1944-Y1944</f>
        <v>0</v>
      </c>
      <c r="AD1944" s="1028"/>
      <c r="AF1944" s="3083">
        <f>V1944+X1944+AA1944-AB1944</f>
        <v>0</v>
      </c>
      <c r="AG1944" s="137">
        <f>AB1944*1000-AF1944</f>
        <v>6265144.9800000023</v>
      </c>
      <c r="AJ1944" s="2087"/>
    </row>
    <row r="1945" spans="1:36" x14ac:dyDescent="0.25">
      <c r="A1945" s="137">
        <v>1</v>
      </c>
      <c r="B1945" s="312" t="s">
        <v>304</v>
      </c>
      <c r="C1945" s="1532"/>
      <c r="D1945" s="4"/>
      <c r="E1945" s="497"/>
      <c r="F1945" s="123"/>
      <c r="G1945" s="183"/>
      <c r="H1945" s="183"/>
      <c r="I1945" s="1415"/>
      <c r="J1945" s="1415"/>
      <c r="K1945" s="122"/>
      <c r="L1945" s="122"/>
      <c r="M1945" s="122"/>
      <c r="N1945" s="122"/>
      <c r="O1945" s="122"/>
      <c r="P1945" s="122"/>
      <c r="Q1945" s="330"/>
      <c r="R1945" s="330"/>
      <c r="S1945" s="330"/>
      <c r="T1945" s="330"/>
      <c r="U1945" s="758"/>
      <c r="V1945" s="331">
        <f t="shared" si="1003"/>
        <v>0</v>
      </c>
      <c r="W1945" s="779"/>
      <c r="X1945" s="330"/>
      <c r="Y1945" s="331"/>
      <c r="Z1945" s="331"/>
      <c r="AA1945" s="331"/>
      <c r="AB1945" s="331"/>
      <c r="AC1945" s="1015">
        <f>V1945-U1945-Y1945</f>
        <v>0</v>
      </c>
      <c r="AD1945" s="1028"/>
      <c r="AF1945" s="3083">
        <f>V1945+X1945+AA1945-AB1945</f>
        <v>0</v>
      </c>
      <c r="AG1945" s="137">
        <f>AB1945*1000-AF1945</f>
        <v>0</v>
      </c>
      <c r="AJ1945" s="2087"/>
    </row>
    <row r="1946" spans="1:36" ht="30" x14ac:dyDescent="0.25">
      <c r="A1946" s="137">
        <v>1</v>
      </c>
      <c r="B1946" s="472" t="s">
        <v>443</v>
      </c>
      <c r="C1946" s="434"/>
      <c r="D1946" s="4"/>
      <c r="E1946" s="2762">
        <f>E1947+E1949+E1948/4</f>
        <v>4750</v>
      </c>
      <c r="F1946" s="2762">
        <f t="shared" ref="F1946:G1946" si="1005">F1947+F1949+F1948/4</f>
        <v>1583.3333333333333</v>
      </c>
      <c r="G1946" s="2762">
        <f t="shared" si="1005"/>
        <v>896.505</v>
      </c>
      <c r="H1946" s="183">
        <f>G1946/F1946*100</f>
        <v>56.62136842105263</v>
      </c>
      <c r="I1946" s="1415"/>
      <c r="J1946" s="1415"/>
      <c r="K1946" s="122"/>
      <c r="L1946" s="122"/>
      <c r="M1946" s="122"/>
      <c r="N1946" s="122"/>
      <c r="O1946" s="122"/>
      <c r="P1946" s="122"/>
      <c r="Q1946" s="331"/>
      <c r="R1946" s="331"/>
      <c r="S1946" s="331"/>
      <c r="T1946" s="331"/>
      <c r="U1946" s="758"/>
      <c r="V1946" s="331">
        <f t="shared" si="1003"/>
        <v>0</v>
      </c>
      <c r="W1946" s="776"/>
      <c r="X1946" s="331"/>
      <c r="Y1946" s="331"/>
      <c r="Z1946" s="331"/>
      <c r="AA1946" s="331"/>
      <c r="AB1946" s="331"/>
      <c r="AC1946" s="1015">
        <f>V1946-U1946-Y1946</f>
        <v>0</v>
      </c>
      <c r="AD1946" s="1028"/>
      <c r="AF1946" s="3083">
        <f>V1946+X1946+AA1946-AB1946</f>
        <v>0</v>
      </c>
      <c r="AG1946" s="137">
        <f>AB1946*1000-AF1946</f>
        <v>0</v>
      </c>
      <c r="AJ1946" s="2087"/>
    </row>
    <row r="1947" spans="1:36" x14ac:dyDescent="0.25">
      <c r="A1947" s="137">
        <v>1</v>
      </c>
      <c r="B1947" s="312" t="s">
        <v>444</v>
      </c>
      <c r="C1947" s="434"/>
      <c r="D1947" s="4"/>
      <c r="E1947" s="2761">
        <v>1500</v>
      </c>
      <c r="F1947" s="123">
        <f t="shared" ref="F1947:F1949" si="1006">E1947/12*$B$4</f>
        <v>500</v>
      </c>
      <c r="G1947" s="183">
        <v>297</v>
      </c>
      <c r="H1947" s="183">
        <f>G1947/F1947*100</f>
        <v>59.4</v>
      </c>
      <c r="I1947" s="1415"/>
      <c r="J1947" s="1415"/>
      <c r="K1947" s="122"/>
      <c r="L1947" s="122"/>
      <c r="M1947" s="122"/>
      <c r="N1947" s="122"/>
      <c r="O1947" s="122"/>
      <c r="P1947" s="122"/>
      <c r="Q1947" s="331"/>
      <c r="R1947" s="331"/>
      <c r="S1947" s="331"/>
      <c r="T1947" s="331"/>
      <c r="U1947" s="758"/>
      <c r="V1947" s="331">
        <f t="shared" si="1003"/>
        <v>0</v>
      </c>
      <c r="W1947" s="776"/>
      <c r="X1947" s="331"/>
      <c r="Y1947" s="331"/>
      <c r="Z1947" s="331"/>
      <c r="AA1947" s="331"/>
      <c r="AB1947" s="331"/>
      <c r="AC1947" s="1015">
        <f>V1947-U1947-Y1947</f>
        <v>0</v>
      </c>
      <c r="AD1947" s="1028"/>
      <c r="AF1947" s="3083">
        <f>V1947+X1947+AA1947-AB1947</f>
        <v>0</v>
      </c>
      <c r="AG1947" s="137">
        <f>AB1947*1000-AF1947</f>
        <v>0</v>
      </c>
      <c r="AJ1947" s="2087"/>
    </row>
    <row r="1948" spans="1:36" ht="30" x14ac:dyDescent="0.25">
      <c r="A1948" s="137">
        <v>1</v>
      </c>
      <c r="B1948" s="312" t="s">
        <v>445</v>
      </c>
      <c r="C1948" s="434"/>
      <c r="D1948" s="4"/>
      <c r="E1948" s="497">
        <v>5000</v>
      </c>
      <c r="F1948" s="183">
        <f t="shared" si="1006"/>
        <v>1666.6666666666667</v>
      </c>
      <c r="G1948" s="183">
        <v>2398.02</v>
      </c>
      <c r="H1948" s="183">
        <f>G1948/F1948*100</f>
        <v>143.88120000000001</v>
      </c>
      <c r="I1948" s="1415"/>
      <c r="J1948" s="1415"/>
      <c r="K1948" s="122"/>
      <c r="L1948" s="122"/>
      <c r="M1948" s="122"/>
      <c r="N1948" s="122"/>
      <c r="O1948" s="122"/>
      <c r="P1948" s="122"/>
      <c r="Q1948" s="331"/>
      <c r="R1948" s="331"/>
      <c r="S1948" s="331"/>
      <c r="T1948" s="331"/>
      <c r="U1948" s="758"/>
      <c r="V1948" s="331">
        <f t="shared" si="1003"/>
        <v>0</v>
      </c>
      <c r="W1948" s="776"/>
      <c r="X1948" s="331"/>
      <c r="Y1948" s="331"/>
      <c r="Z1948" s="331"/>
      <c r="AA1948" s="331"/>
      <c r="AB1948" s="331"/>
      <c r="AC1948" s="1015">
        <f>V1948-U1948-Y1948</f>
        <v>0</v>
      </c>
      <c r="AD1948" s="1028"/>
      <c r="AF1948" s="3083">
        <f>V1948+X1948+AA1948-AB1948</f>
        <v>0</v>
      </c>
      <c r="AG1948" s="137">
        <f>AB1948*1000-AF1948</f>
        <v>0</v>
      </c>
      <c r="AJ1948" s="2087"/>
    </row>
    <row r="1949" spans="1:36" ht="45" x14ac:dyDescent="0.25">
      <c r="A1949" s="137">
        <v>1</v>
      </c>
      <c r="B1949" s="312" t="s">
        <v>446</v>
      </c>
      <c r="C1949" s="434"/>
      <c r="D1949" s="4"/>
      <c r="E1949" s="495">
        <v>2000</v>
      </c>
      <c r="F1949" s="123">
        <f t="shared" si="1006"/>
        <v>666.66666666666663</v>
      </c>
      <c r="G1949" s="183"/>
      <c r="H1949" s="183">
        <f>G1949/F1949*100</f>
        <v>0</v>
      </c>
      <c r="I1949" s="1415"/>
      <c r="J1949" s="1415"/>
      <c r="K1949" s="122"/>
      <c r="L1949" s="122"/>
      <c r="M1949" s="122"/>
      <c r="N1949" s="122"/>
      <c r="O1949" s="122"/>
      <c r="P1949" s="122"/>
      <c r="Q1949" s="331"/>
      <c r="R1949" s="331"/>
      <c r="S1949" s="331"/>
      <c r="T1949" s="331"/>
      <c r="U1949" s="758"/>
      <c r="V1949" s="331">
        <f t="shared" si="1003"/>
        <v>0</v>
      </c>
      <c r="W1949" s="776"/>
      <c r="X1949" s="331"/>
      <c r="Y1949" s="331"/>
      <c r="Z1949" s="331"/>
      <c r="AA1949" s="331"/>
      <c r="AB1949" s="331"/>
      <c r="AC1949" s="1015">
        <f>V1949-U1949-Y1949</f>
        <v>0</v>
      </c>
      <c r="AD1949" s="1028"/>
      <c r="AF1949" s="3083">
        <f>V1949+X1949+AA1949-AB1949</f>
        <v>0</v>
      </c>
      <c r="AG1949" s="137">
        <f>AB1949*1000-AF1949</f>
        <v>0</v>
      </c>
      <c r="AJ1949" s="2087"/>
    </row>
    <row r="1950" spans="1:36" ht="60" x14ac:dyDescent="0.25">
      <c r="A1950" s="137">
        <v>1</v>
      </c>
      <c r="B1950" s="312" t="s">
        <v>447</v>
      </c>
      <c r="C1950" s="434"/>
      <c r="D1950" s="4"/>
      <c r="E1950" s="497" t="s">
        <v>220</v>
      </c>
      <c r="F1950" s="123"/>
      <c r="G1950" s="183"/>
      <c r="H1950" s="183"/>
      <c r="I1950" s="1415"/>
      <c r="J1950" s="1415"/>
      <c r="K1950" s="122"/>
      <c r="L1950" s="122"/>
      <c r="M1950" s="122"/>
      <c r="N1950" s="122"/>
      <c r="O1950" s="122"/>
      <c r="P1950" s="122"/>
      <c r="Q1950" s="331"/>
      <c r="R1950" s="331"/>
      <c r="S1950" s="331"/>
      <c r="T1950" s="331"/>
      <c r="U1950" s="758"/>
      <c r="V1950" s="331"/>
      <c r="W1950" s="776"/>
      <c r="X1950" s="331"/>
      <c r="Y1950" s="331"/>
      <c r="Z1950" s="331"/>
      <c r="AA1950" s="331"/>
      <c r="AB1950" s="331"/>
      <c r="AC1950" s="1015">
        <f>V1950-U1950-Y1950</f>
        <v>0</v>
      </c>
      <c r="AD1950" s="1028"/>
      <c r="AF1950" s="3083">
        <f>V1950+X1950+AA1950-AB1950</f>
        <v>0</v>
      </c>
      <c r="AG1950" s="137">
        <f>AB1950*1000-AF1950</f>
        <v>0</v>
      </c>
      <c r="AJ1950" s="2087"/>
    </row>
    <row r="1951" spans="1:36" ht="45" x14ac:dyDescent="0.25">
      <c r="A1951" s="137">
        <v>1</v>
      </c>
      <c r="B1951" s="311" t="s">
        <v>448</v>
      </c>
      <c r="C1951" s="434"/>
      <c r="D1951" s="4"/>
      <c r="E1951" s="497"/>
      <c r="F1951" s="123">
        <f t="shared" ref="F1951:F1953" si="1007">E1951/12*$B$4</f>
        <v>0</v>
      </c>
      <c r="G1951" s="183"/>
      <c r="H1951" s="183"/>
      <c r="I1951" s="1415"/>
      <c r="J1951" s="1415"/>
      <c r="K1951" s="122"/>
      <c r="L1951" s="122"/>
      <c r="M1951" s="122"/>
      <c r="N1951" s="122"/>
      <c r="O1951" s="122"/>
      <c r="P1951" s="122"/>
      <c r="Q1951" s="331"/>
      <c r="R1951" s="331"/>
      <c r="S1951" s="331"/>
      <c r="T1951" s="331"/>
      <c r="U1951" s="758"/>
      <c r="V1951" s="331"/>
      <c r="W1951" s="776"/>
      <c r="X1951" s="331"/>
      <c r="Y1951" s="331"/>
      <c r="Z1951" s="331"/>
      <c r="AA1951" s="331"/>
      <c r="AB1951" s="331"/>
      <c r="AC1951" s="1015">
        <f>V1951-U1951-Y1951</f>
        <v>0</v>
      </c>
      <c r="AD1951" s="1028"/>
      <c r="AF1951" s="3083">
        <f>V1951+X1951+AA1951-AB1951</f>
        <v>0</v>
      </c>
      <c r="AG1951" s="137">
        <f>AB1951*1000-AF1951</f>
        <v>0</v>
      </c>
      <c r="AJ1951" s="2087"/>
    </row>
    <row r="1952" spans="1:36" ht="90" x14ac:dyDescent="0.25">
      <c r="A1952" s="137">
        <v>1</v>
      </c>
      <c r="B1952" s="311" t="s">
        <v>449</v>
      </c>
      <c r="C1952" s="434"/>
      <c r="D1952" s="4"/>
      <c r="E1952" s="497">
        <v>500</v>
      </c>
      <c r="F1952" s="123">
        <f t="shared" si="1007"/>
        <v>166.66666666666666</v>
      </c>
      <c r="G1952" s="183"/>
      <c r="H1952" s="183">
        <f t="shared" ref="H1952:H1957" si="1008">G1952/F1952*100</f>
        <v>0</v>
      </c>
      <c r="I1952" s="1415"/>
      <c r="J1952" s="1415"/>
      <c r="K1952" s="122"/>
      <c r="L1952" s="122"/>
      <c r="M1952" s="122"/>
      <c r="N1952" s="122"/>
      <c r="O1952" s="122"/>
      <c r="P1952" s="122"/>
      <c r="Q1952" s="331"/>
      <c r="R1952" s="331"/>
      <c r="S1952" s="331"/>
      <c r="T1952" s="331"/>
      <c r="U1952" s="758"/>
      <c r="V1952" s="331">
        <f>AB1952-AA1952-X1952</f>
        <v>0</v>
      </c>
      <c r="W1952" s="776"/>
      <c r="X1952" s="331"/>
      <c r="Y1952" s="331">
        <f>V1952-U1952</f>
        <v>0</v>
      </c>
      <c r="Z1952" s="331"/>
      <c r="AA1952" s="331"/>
      <c r="AB1952" s="331"/>
      <c r="AC1952" s="1015">
        <f>V1952-U1952-Y1952</f>
        <v>0</v>
      </c>
      <c r="AD1952" s="1028"/>
      <c r="AF1952" s="3083">
        <f>V1952+X1952+AA1952-AB1952</f>
        <v>0</v>
      </c>
      <c r="AG1952" s="137">
        <f>AB1952*1000-AF1952</f>
        <v>0</v>
      </c>
      <c r="AJ1952" s="2087"/>
    </row>
    <row r="1953" spans="1:36" ht="30" x14ac:dyDescent="0.25">
      <c r="A1953" s="137">
        <v>1</v>
      </c>
      <c r="B1953" s="312" t="s">
        <v>468</v>
      </c>
      <c r="C1953" s="434"/>
      <c r="D1953" s="4"/>
      <c r="E1953" s="497">
        <v>3181</v>
      </c>
      <c r="F1953" s="123">
        <f t="shared" si="1007"/>
        <v>1060.3333333333333</v>
      </c>
      <c r="G1953" s="183">
        <v>210</v>
      </c>
      <c r="H1953" s="183">
        <f t="shared" si="1008"/>
        <v>19.805092738132664</v>
      </c>
      <c r="I1953" s="1415"/>
      <c r="J1953" s="1415"/>
      <c r="K1953" s="122"/>
      <c r="L1953" s="122"/>
      <c r="M1953" s="122"/>
      <c r="N1953" s="122"/>
      <c r="O1953" s="122"/>
      <c r="P1953" s="122"/>
      <c r="Q1953" s="331">
        <v>7475.35</v>
      </c>
      <c r="R1953" s="331">
        <v>7475.35</v>
      </c>
      <c r="S1953" s="331">
        <v>7475.35</v>
      </c>
      <c r="T1953" s="331">
        <v>7475.35</v>
      </c>
      <c r="U1953" s="758">
        <f t="shared" ref="U1953" si="1009">Q1953/12*$B$4+(R1953-Q1953)/11*3+(S1953-R1953)/10*2+(T1953-S1953)/9*1</f>
        <v>2491.7833333333333</v>
      </c>
      <c r="V1953" s="331">
        <f>AB1953-AA1953-X1953</f>
        <v>455.85881999999998</v>
      </c>
      <c r="W1953" s="776"/>
      <c r="X1953" s="331"/>
      <c r="Y1953" s="331">
        <f>V1953-U1953</f>
        <v>-2035.9245133333334</v>
      </c>
      <c r="Z1953" s="331"/>
      <c r="AA1953" s="331">
        <v>0</v>
      </c>
      <c r="AB1953" s="331">
        <v>455.85881999999998</v>
      </c>
      <c r="AC1953" s="1015">
        <f>V1953-U1953-Y1953</f>
        <v>0</v>
      </c>
      <c r="AD1953" s="1028"/>
      <c r="AF1953" s="3083">
        <f>V1953+X1953+AA1953-AB1953</f>
        <v>0</v>
      </c>
      <c r="AG1953" s="137">
        <f>AB1953*1000-AF1953</f>
        <v>455858.82</v>
      </c>
      <c r="AJ1953" s="2087"/>
    </row>
    <row r="1954" spans="1:36" ht="29.25" x14ac:dyDescent="0.25">
      <c r="A1954" s="137">
        <v>1</v>
      </c>
      <c r="B1954" s="524" t="s">
        <v>312</v>
      </c>
      <c r="C1954" s="434"/>
      <c r="D1954" s="4"/>
      <c r="E1954" s="221">
        <f>E1955+E1956</f>
        <v>4568.0851063829787</v>
      </c>
      <c r="F1954" s="123">
        <f>F1955+F1956</f>
        <v>1522.3617021276596</v>
      </c>
      <c r="G1954" s="183">
        <f>G1955+G1956</f>
        <v>1589.2968085106381</v>
      </c>
      <c r="H1954" s="183">
        <f t="shared" si="1008"/>
        <v>104.3967938952635</v>
      </c>
      <c r="I1954" s="1415"/>
      <c r="J1954" s="1415"/>
      <c r="K1954" s="122"/>
      <c r="L1954" s="122"/>
      <c r="M1954" s="122"/>
      <c r="N1954" s="122"/>
      <c r="O1954" s="122"/>
      <c r="P1954" s="122"/>
      <c r="Q1954" s="331"/>
      <c r="R1954" s="331"/>
      <c r="S1954" s="331"/>
      <c r="T1954" s="331"/>
      <c r="U1954" s="758"/>
      <c r="V1954" s="331"/>
      <c r="W1954" s="776"/>
      <c r="X1954" s="331"/>
      <c r="Y1954" s="331"/>
      <c r="Z1954" s="331"/>
      <c r="AA1954" s="331"/>
      <c r="AB1954" s="331"/>
      <c r="AC1954" s="1015">
        <f>V1954-U1954-Y1954</f>
        <v>0</v>
      </c>
      <c r="AD1954" s="1028"/>
      <c r="AF1954" s="3083">
        <f>V1954+X1954+AA1954-AB1954</f>
        <v>0</v>
      </c>
      <c r="AG1954" s="137">
        <f>AB1954*1000-AF1954</f>
        <v>0</v>
      </c>
      <c r="AJ1954" s="2087"/>
    </row>
    <row r="1955" spans="1:36" x14ac:dyDescent="0.25">
      <c r="A1955" s="137">
        <v>1</v>
      </c>
      <c r="B1955" s="524" t="s">
        <v>320</v>
      </c>
      <c r="C1955" s="434"/>
      <c r="D1955" s="4"/>
      <c r="E1955" s="221">
        <v>100</v>
      </c>
      <c r="F1955" s="183">
        <f>ROUND(E1955/12*$B$4,0)</f>
        <v>33</v>
      </c>
      <c r="G1955" s="183">
        <v>21</v>
      </c>
      <c r="H1955" s="183">
        <f t="shared" si="1008"/>
        <v>63.636363636363633</v>
      </c>
      <c r="I1955" s="1415"/>
      <c r="J1955" s="1415"/>
      <c r="K1955" s="122"/>
      <c r="L1955" s="122"/>
      <c r="M1955" s="122"/>
      <c r="N1955" s="122"/>
      <c r="O1955" s="122"/>
      <c r="P1955" s="122"/>
      <c r="Q1955" s="331"/>
      <c r="R1955" s="331"/>
      <c r="S1955" s="331"/>
      <c r="T1955" s="331"/>
      <c r="U1955" s="758"/>
      <c r="V1955" s="331">
        <f>AB1955-AA1955-X1955</f>
        <v>0</v>
      </c>
      <c r="W1955" s="776"/>
      <c r="X1955" s="331"/>
      <c r="Y1955" s="331"/>
      <c r="Z1955" s="331"/>
      <c r="AA1955" s="331"/>
      <c r="AB1955" s="331"/>
      <c r="AC1955" s="1015">
        <f>V1955-U1955-Y1955</f>
        <v>0</v>
      </c>
      <c r="AD1955" s="1028"/>
      <c r="AF1955" s="3083">
        <f>V1955+X1955+AA1955-AB1955</f>
        <v>0</v>
      </c>
      <c r="AG1955" s="137">
        <f>AB1955*1000-AF1955</f>
        <v>0</v>
      </c>
      <c r="AJ1955" s="2087"/>
    </row>
    <row r="1956" spans="1:36" x14ac:dyDescent="0.25">
      <c r="A1956" s="137">
        <v>1</v>
      </c>
      <c r="B1956" s="4" t="s">
        <v>321</v>
      </c>
      <c r="C1956" s="434"/>
      <c r="D1956" s="4"/>
      <c r="E1956" s="221">
        <f>E1957/9.4</f>
        <v>4468.0851063829787</v>
      </c>
      <c r="F1956" s="123">
        <f>F1957/9.4</f>
        <v>1489.3617021276596</v>
      </c>
      <c r="G1956" s="183">
        <f>G1957/9.4</f>
        <v>1568.2968085106381</v>
      </c>
      <c r="H1956" s="183">
        <f t="shared" si="1008"/>
        <v>105.29992857142855</v>
      </c>
      <c r="I1956" s="1415"/>
      <c r="J1956" s="1415"/>
      <c r="K1956" s="122"/>
      <c r="L1956" s="122"/>
      <c r="M1956" s="122"/>
      <c r="N1956" s="122"/>
      <c r="O1956" s="122"/>
      <c r="P1956" s="122"/>
      <c r="Q1956" s="331"/>
      <c r="R1956" s="331"/>
      <c r="S1956" s="331"/>
      <c r="T1956" s="331"/>
      <c r="U1956" s="758"/>
      <c r="V1956" s="331">
        <f>AB1956-AA1956-X1956</f>
        <v>0</v>
      </c>
      <c r="W1956" s="776"/>
      <c r="X1956" s="331"/>
      <c r="Y1956" s="331"/>
      <c r="Z1956" s="331"/>
      <c r="AA1956" s="331"/>
      <c r="AB1956" s="331"/>
      <c r="AC1956" s="1015">
        <f>V1956-U1956-Y1956</f>
        <v>0</v>
      </c>
      <c r="AD1956" s="1028"/>
      <c r="AF1956" s="3083">
        <f>V1956+X1956+AA1956-AB1956</f>
        <v>0</v>
      </c>
      <c r="AG1956" s="137">
        <f>AB1956*1000-AF1956</f>
        <v>0</v>
      </c>
      <c r="AJ1956" s="2087"/>
    </row>
    <row r="1957" spans="1:36" x14ac:dyDescent="0.25">
      <c r="A1957" s="137">
        <v>1</v>
      </c>
      <c r="B1957" s="538" t="s">
        <v>322</v>
      </c>
      <c r="C1957" s="434"/>
      <c r="D1957" s="4"/>
      <c r="E1957" s="221">
        <v>42000</v>
      </c>
      <c r="F1957" s="123">
        <f>ROUND(E1957/12*$B$4,0)</f>
        <v>14000</v>
      </c>
      <c r="G1957" s="183">
        <v>14741.99</v>
      </c>
      <c r="H1957" s="183">
        <f t="shared" si="1008"/>
        <v>105.29992857142858</v>
      </c>
      <c r="I1957" s="1415"/>
      <c r="J1957" s="1415"/>
      <c r="K1957" s="122"/>
      <c r="L1957" s="122"/>
      <c r="M1957" s="122"/>
      <c r="N1957" s="122"/>
      <c r="O1957" s="122"/>
      <c r="P1957" s="122"/>
      <c r="Q1957" s="331"/>
      <c r="R1957" s="331"/>
      <c r="S1957" s="331"/>
      <c r="T1957" s="331"/>
      <c r="U1957" s="758"/>
      <c r="V1957" s="331"/>
      <c r="W1957" s="776"/>
      <c r="X1957" s="331"/>
      <c r="Y1957" s="331"/>
      <c r="Z1957" s="331"/>
      <c r="AA1957" s="331"/>
      <c r="AB1957" s="331"/>
      <c r="AC1957" s="1015">
        <f>V1957-U1957-Y1957</f>
        <v>0</v>
      </c>
      <c r="AD1957" s="1028"/>
      <c r="AF1957" s="3083">
        <f>V1957+X1957+AA1957-AB1957</f>
        <v>0</v>
      </c>
      <c r="AG1957" s="137">
        <f>AB1957*1000-AF1957</f>
        <v>0</v>
      </c>
      <c r="AJ1957" s="2087"/>
    </row>
    <row r="1958" spans="1:36" ht="29.25" x14ac:dyDescent="0.25">
      <c r="A1958" s="137">
        <v>1</v>
      </c>
      <c r="B1958" s="524" t="s">
        <v>305</v>
      </c>
      <c r="C1958" s="434"/>
      <c r="D1958" s="4"/>
      <c r="E1958" s="221"/>
      <c r="F1958" s="123">
        <f>ROUND(E1958/12*$B$4,0)</f>
        <v>0</v>
      </c>
      <c r="G1958" s="183"/>
      <c r="H1958" s="183"/>
      <c r="I1958" s="1415"/>
      <c r="J1958" s="1415"/>
      <c r="K1958" s="122"/>
      <c r="L1958" s="122"/>
      <c r="M1958" s="122"/>
      <c r="N1958" s="122"/>
      <c r="O1958" s="122"/>
      <c r="P1958" s="122"/>
      <c r="Q1958" s="331"/>
      <c r="R1958" s="331"/>
      <c r="S1958" s="331"/>
      <c r="T1958" s="331"/>
      <c r="U1958" s="758"/>
      <c r="V1958" s="331"/>
      <c r="W1958" s="776"/>
      <c r="X1958" s="331"/>
      <c r="Y1958" s="331"/>
      <c r="Z1958" s="331"/>
      <c r="AA1958" s="331"/>
      <c r="AB1958" s="331"/>
      <c r="AC1958" s="1015">
        <f>V1958-U1958-Y1958</f>
        <v>0</v>
      </c>
      <c r="AD1958" s="1028"/>
      <c r="AF1958" s="3083">
        <f>V1958+X1958+AA1958-AB1958</f>
        <v>0</v>
      </c>
      <c r="AG1958" s="137">
        <f>AB1958*1000-AF1958</f>
        <v>0</v>
      </c>
      <c r="AJ1958" s="2087"/>
    </row>
    <row r="1959" spans="1:36" ht="30" x14ac:dyDescent="0.25">
      <c r="A1959" s="137">
        <v>1</v>
      </c>
      <c r="B1959" s="520" t="s">
        <v>191</v>
      </c>
      <c r="C1959" s="434"/>
      <c r="D1959" s="4"/>
      <c r="E1959" s="221"/>
      <c r="F1959" s="123">
        <f>ROUND(E1959/12*$B$4,0)</f>
        <v>0</v>
      </c>
      <c r="G1959" s="183"/>
      <c r="H1959" s="183"/>
      <c r="I1959" s="1415"/>
      <c r="J1959" s="1415"/>
      <c r="K1959" s="122"/>
      <c r="L1959" s="122"/>
      <c r="M1959" s="122"/>
      <c r="N1959" s="122"/>
      <c r="O1959" s="122"/>
      <c r="P1959" s="122"/>
      <c r="Q1959" s="331"/>
      <c r="R1959" s="331"/>
      <c r="S1959" s="331"/>
      <c r="T1959" s="331"/>
      <c r="U1959" s="758"/>
      <c r="V1959" s="331"/>
      <c r="W1959" s="776"/>
      <c r="X1959" s="331"/>
      <c r="Y1959" s="331"/>
      <c r="Z1959" s="331"/>
      <c r="AA1959" s="331"/>
      <c r="AB1959" s="331"/>
      <c r="AC1959" s="1015">
        <f>V1959-U1959-Y1959</f>
        <v>0</v>
      </c>
      <c r="AD1959" s="1028"/>
      <c r="AF1959" s="3083">
        <f>V1959+X1959+AA1959-AB1959</f>
        <v>0</v>
      </c>
      <c r="AG1959" s="137">
        <f>AB1959*1000-AF1959</f>
        <v>0</v>
      </c>
      <c r="AJ1959" s="2087"/>
    </row>
    <row r="1960" spans="1:36" ht="72" x14ac:dyDescent="0.25">
      <c r="A1960" s="137">
        <v>1</v>
      </c>
      <c r="B1960" s="521" t="s">
        <v>313</v>
      </c>
      <c r="C1960" s="434"/>
      <c r="D1960" s="4"/>
      <c r="E1960" s="221">
        <v>3000</v>
      </c>
      <c r="F1960" s="123">
        <f>ROUND(E1960/12*$B$4,0)</f>
        <v>1000</v>
      </c>
      <c r="G1960" s="123">
        <v>1165</v>
      </c>
      <c r="H1960" s="183">
        <f t="shared" ref="H1960:H1991" si="1010">G1960/F1960*100</f>
        <v>116.5</v>
      </c>
      <c r="I1960" s="1415"/>
      <c r="J1960" s="1415"/>
      <c r="K1960" s="122"/>
      <c r="L1960" s="122"/>
      <c r="M1960" s="122"/>
      <c r="N1960" s="122"/>
      <c r="O1960" s="122"/>
      <c r="P1960" s="122"/>
      <c r="Q1960" s="331"/>
      <c r="R1960" s="331"/>
      <c r="S1960" s="331"/>
      <c r="T1960" s="331"/>
      <c r="U1960" s="758"/>
      <c r="V1960" s="331">
        <f>AB1960-AA1960-X1960</f>
        <v>0</v>
      </c>
      <c r="W1960" s="776"/>
      <c r="X1960" s="331"/>
      <c r="Y1960" s="331"/>
      <c r="Z1960" s="331"/>
      <c r="AA1960" s="331"/>
      <c r="AB1960" s="331"/>
      <c r="AC1960" s="1015">
        <f>V1960-U1960-Y1960</f>
        <v>0</v>
      </c>
      <c r="AD1960" s="1028"/>
      <c r="AF1960" s="3083">
        <f>V1960+X1960+AA1960-AB1960</f>
        <v>0</v>
      </c>
      <c r="AG1960" s="137">
        <f>AB1960*1000-AF1960</f>
        <v>0</v>
      </c>
      <c r="AJ1960" s="2087"/>
    </row>
    <row r="1961" spans="1:36" x14ac:dyDescent="0.25">
      <c r="A1961" s="137">
        <v>1</v>
      </c>
      <c r="B1961" s="512" t="s">
        <v>217</v>
      </c>
      <c r="C1961" s="1667"/>
      <c r="D1961" s="1178"/>
      <c r="E1961" s="259">
        <f>SUM(E1962:E1985)</f>
        <v>6315</v>
      </c>
      <c r="F1961" s="527">
        <f>SUM(F1962:F1985)</f>
        <v>2106</v>
      </c>
      <c r="G1961" s="527">
        <f>SUM(G1962:G1985)</f>
        <v>918</v>
      </c>
      <c r="H1961" s="1040">
        <f t="shared" si="1010"/>
        <v>43.589743589743591</v>
      </c>
      <c r="I1961" s="1433"/>
      <c r="J1961" s="1433"/>
      <c r="K1961" s="1434"/>
      <c r="L1961" s="1434"/>
      <c r="M1961" s="1434"/>
      <c r="N1961" s="1434"/>
      <c r="O1961" s="1434"/>
      <c r="P1961" s="1434"/>
      <c r="Q1961" s="332">
        <v>5825.1446500000011</v>
      </c>
      <c r="R1961" s="332">
        <v>5825.1446500000011</v>
      </c>
      <c r="S1961" s="332">
        <v>5825.1446500000011</v>
      </c>
      <c r="T1961" s="332">
        <v>5825.1446500000011</v>
      </c>
      <c r="U1961" s="880">
        <f t="shared" ref="U1961" si="1011">Q1961/12*$B$4+(R1961-Q1961)/11*3+(S1961-R1961)/10*2+(T1961-S1961)/9*1</f>
        <v>1941.7148833333338</v>
      </c>
      <c r="V1961" s="332">
        <f>AB1961-AA1961-X1961</f>
        <v>1584.9221</v>
      </c>
      <c r="W1961" s="1057"/>
      <c r="X1961" s="332"/>
      <c r="Y1961" s="332">
        <f>V1961-U1961</f>
        <v>-356.79278333333377</v>
      </c>
      <c r="Z1961" s="332">
        <v>-0.46872000000000003</v>
      </c>
      <c r="AA1961" s="332">
        <v>0</v>
      </c>
      <c r="AB1961" s="332">
        <v>1584.9221</v>
      </c>
      <c r="AC1961" s="1015">
        <f>V1961-U1961-Y1961</f>
        <v>0</v>
      </c>
      <c r="AD1961" s="1028"/>
      <c r="AF1961" s="3083">
        <f>V1961+X1961+AA1961-AB1961</f>
        <v>0</v>
      </c>
      <c r="AG1961" s="137">
        <f>AB1961*1000-AF1961</f>
        <v>1584922.1</v>
      </c>
      <c r="AJ1961" s="2087"/>
    </row>
    <row r="1962" spans="1:36" ht="41.25" customHeight="1" x14ac:dyDescent="0.25">
      <c r="A1962" s="137">
        <v>1</v>
      </c>
      <c r="B1962" s="165" t="s">
        <v>116</v>
      </c>
      <c r="C1962" s="1667"/>
      <c r="D1962" s="1178"/>
      <c r="E1962" s="497">
        <v>900</v>
      </c>
      <c r="F1962" s="123">
        <f t="shared" ref="F1962:F1985" si="1012">ROUND(E1962/12*$B$4,0)</f>
        <v>300</v>
      </c>
      <c r="G1962" s="183">
        <v>0</v>
      </c>
      <c r="H1962" s="183">
        <f t="shared" si="1010"/>
        <v>0</v>
      </c>
      <c r="I1962" s="1433"/>
      <c r="J1962" s="1433"/>
      <c r="K1962" s="1434"/>
      <c r="L1962" s="1434"/>
      <c r="M1962" s="1434"/>
      <c r="N1962" s="1434"/>
      <c r="O1962" s="1434"/>
      <c r="P1962" s="1434"/>
      <c r="Q1962" s="332"/>
      <c r="R1962" s="332"/>
      <c r="S1962" s="332"/>
      <c r="T1962" s="332"/>
      <c r="U1962" s="901"/>
      <c r="V1962" s="332"/>
      <c r="W1962" s="1057"/>
      <c r="X1962" s="332"/>
      <c r="Y1962" s="332"/>
      <c r="Z1962" s="332"/>
      <c r="AA1962" s="332"/>
      <c r="AB1962" s="332"/>
      <c r="AC1962" s="1015">
        <f>V1962-U1962-Y1962</f>
        <v>0</v>
      </c>
      <c r="AD1962" s="1028"/>
      <c r="AF1962" s="3083">
        <f>V1962+X1962+AA1962-AB1962</f>
        <v>0</v>
      </c>
      <c r="AG1962" s="137">
        <f>AB1962*1000-AF1962</f>
        <v>0</v>
      </c>
      <c r="AJ1962" s="2087"/>
    </row>
    <row r="1963" spans="1:36" x14ac:dyDescent="0.25">
      <c r="A1963" s="137">
        <v>1</v>
      </c>
      <c r="B1963" s="165" t="s">
        <v>243</v>
      </c>
      <c r="C1963" s="454"/>
      <c r="D1963" s="3"/>
      <c r="E1963" s="497">
        <v>100</v>
      </c>
      <c r="F1963" s="123">
        <f t="shared" si="1012"/>
        <v>33</v>
      </c>
      <c r="G1963" s="183">
        <v>39</v>
      </c>
      <c r="H1963" s="183">
        <f t="shared" si="1010"/>
        <v>118.18181818181819</v>
      </c>
      <c r="I1963" s="1433"/>
      <c r="J1963" s="1433"/>
      <c r="K1963" s="1434"/>
      <c r="L1963" s="1434"/>
      <c r="M1963" s="1434"/>
      <c r="N1963" s="1434"/>
      <c r="O1963" s="1434"/>
      <c r="P1963" s="1434"/>
      <c r="Q1963" s="332"/>
      <c r="R1963" s="332"/>
      <c r="S1963" s="332"/>
      <c r="T1963" s="332"/>
      <c r="U1963" s="879"/>
      <c r="V1963" s="332"/>
      <c r="W1963" s="1057"/>
      <c r="X1963" s="332"/>
      <c r="Y1963" s="332"/>
      <c r="Z1963" s="332"/>
      <c r="AA1963" s="332"/>
      <c r="AB1963" s="332"/>
      <c r="AC1963" s="1015">
        <f>V1963-U1963-Y1963</f>
        <v>0</v>
      </c>
      <c r="AD1963" s="1028"/>
      <c r="AF1963" s="3083">
        <f>V1963+X1963+AA1963-AB1963</f>
        <v>0</v>
      </c>
      <c r="AG1963" s="137">
        <f>AB1963*1000-AF1963</f>
        <v>0</v>
      </c>
      <c r="AJ1963" s="2087"/>
    </row>
    <row r="1964" spans="1:36" x14ac:dyDescent="0.25">
      <c r="A1964" s="137">
        <v>1</v>
      </c>
      <c r="B1964" s="165" t="s">
        <v>120</v>
      </c>
      <c r="C1964" s="454"/>
      <c r="D1964" s="3"/>
      <c r="E1964" s="497">
        <v>20</v>
      </c>
      <c r="F1964" s="123">
        <f t="shared" si="1012"/>
        <v>7</v>
      </c>
      <c r="G1964" s="183">
        <v>0</v>
      </c>
      <c r="H1964" s="183">
        <f t="shared" si="1010"/>
        <v>0</v>
      </c>
      <c r="I1964" s="1433"/>
      <c r="J1964" s="1433"/>
      <c r="K1964" s="1434"/>
      <c r="L1964" s="1434"/>
      <c r="M1964" s="1434"/>
      <c r="N1964" s="1434"/>
      <c r="O1964" s="1434"/>
      <c r="P1964" s="1434"/>
      <c r="Q1964" s="332"/>
      <c r="R1964" s="332"/>
      <c r="S1964" s="332"/>
      <c r="T1964" s="332"/>
      <c r="U1964" s="879"/>
      <c r="V1964" s="332"/>
      <c r="W1964" s="1057"/>
      <c r="X1964" s="332"/>
      <c r="Y1964" s="332"/>
      <c r="Z1964" s="332"/>
      <c r="AA1964" s="332"/>
      <c r="AB1964" s="332"/>
      <c r="AC1964" s="1015">
        <f>V1964-U1964-Y1964</f>
        <v>0</v>
      </c>
      <c r="AD1964" s="1028"/>
      <c r="AF1964" s="3083">
        <f>V1964+X1964+AA1964-AB1964</f>
        <v>0</v>
      </c>
      <c r="AG1964" s="137">
        <f>AB1964*1000-AF1964</f>
        <v>0</v>
      </c>
      <c r="AJ1964" s="2087"/>
    </row>
    <row r="1965" spans="1:36" x14ac:dyDescent="0.25">
      <c r="A1965" s="137">
        <v>1</v>
      </c>
      <c r="B1965" s="165" t="s">
        <v>65</v>
      </c>
      <c r="C1965" s="454"/>
      <c r="D1965" s="3"/>
      <c r="E1965" s="497">
        <v>150</v>
      </c>
      <c r="F1965" s="123">
        <f t="shared" si="1012"/>
        <v>50</v>
      </c>
      <c r="G1965" s="183">
        <v>292</v>
      </c>
      <c r="H1965" s="183">
        <f t="shared" si="1010"/>
        <v>584</v>
      </c>
      <c r="I1965" s="1433"/>
      <c r="J1965" s="1433"/>
      <c r="K1965" s="1434"/>
      <c r="L1965" s="1434"/>
      <c r="M1965" s="1434"/>
      <c r="N1965" s="1434"/>
      <c r="O1965" s="1434"/>
      <c r="P1965" s="1434"/>
      <c r="Q1965" s="332"/>
      <c r="R1965" s="332"/>
      <c r="S1965" s="332"/>
      <c r="T1965" s="332"/>
      <c r="U1965" s="879"/>
      <c r="V1965" s="332"/>
      <c r="W1965" s="1057"/>
      <c r="X1965" s="332"/>
      <c r="Y1965" s="332"/>
      <c r="Z1965" s="332"/>
      <c r="AA1965" s="332"/>
      <c r="AB1965" s="332"/>
      <c r="AC1965" s="1015">
        <f>V1965-U1965-Y1965</f>
        <v>0</v>
      </c>
      <c r="AD1965" s="1028"/>
      <c r="AF1965" s="3083">
        <f>V1965+X1965+AA1965-AB1965</f>
        <v>0</v>
      </c>
      <c r="AG1965" s="137">
        <f>AB1965*1000-AF1965</f>
        <v>0</v>
      </c>
      <c r="AJ1965" s="2087"/>
    </row>
    <row r="1966" spans="1:36" ht="30" x14ac:dyDescent="0.25">
      <c r="A1966" s="137">
        <v>1</v>
      </c>
      <c r="B1966" s="165" t="s">
        <v>122</v>
      </c>
      <c r="C1966" s="454"/>
      <c r="D1966" s="3"/>
      <c r="E1966" s="497">
        <v>170</v>
      </c>
      <c r="F1966" s="123">
        <f t="shared" si="1012"/>
        <v>57</v>
      </c>
      <c r="G1966" s="183">
        <v>54</v>
      </c>
      <c r="H1966" s="183">
        <f t="shared" si="1010"/>
        <v>94.73684210526315</v>
      </c>
      <c r="I1966" s="1433"/>
      <c r="J1966" s="1433"/>
      <c r="K1966" s="1434"/>
      <c r="L1966" s="1434"/>
      <c r="M1966" s="1434"/>
      <c r="N1966" s="1434"/>
      <c r="O1966" s="1434"/>
      <c r="P1966" s="1434"/>
      <c r="Q1966" s="332"/>
      <c r="R1966" s="332"/>
      <c r="S1966" s="332"/>
      <c r="T1966" s="332"/>
      <c r="U1966" s="879"/>
      <c r="V1966" s="332"/>
      <c r="W1966" s="1057"/>
      <c r="X1966" s="332"/>
      <c r="Y1966" s="332"/>
      <c r="Z1966" s="332"/>
      <c r="AA1966" s="332"/>
      <c r="AB1966" s="332"/>
      <c r="AC1966" s="1015">
        <f>V1966-U1966-Y1966</f>
        <v>0</v>
      </c>
      <c r="AD1966" s="1028"/>
      <c r="AF1966" s="3083">
        <f>V1966+X1966+AA1966-AB1966</f>
        <v>0</v>
      </c>
      <c r="AG1966" s="137">
        <f>AB1966*1000-AF1966</f>
        <v>0</v>
      </c>
      <c r="AJ1966" s="2087"/>
    </row>
    <row r="1967" spans="1:36" x14ac:dyDescent="0.25">
      <c r="A1967" s="137">
        <v>1</v>
      </c>
      <c r="B1967" s="165" t="s">
        <v>113</v>
      </c>
      <c r="C1967" s="454"/>
      <c r="D1967" s="3"/>
      <c r="E1967" s="497">
        <v>400</v>
      </c>
      <c r="F1967" s="123">
        <f t="shared" si="1012"/>
        <v>133</v>
      </c>
      <c r="G1967" s="183">
        <v>0</v>
      </c>
      <c r="H1967" s="183">
        <f t="shared" si="1010"/>
        <v>0</v>
      </c>
      <c r="I1967" s="1433"/>
      <c r="J1967" s="1433"/>
      <c r="K1967" s="1434"/>
      <c r="L1967" s="1434"/>
      <c r="M1967" s="1434"/>
      <c r="N1967" s="1434"/>
      <c r="O1967" s="1434"/>
      <c r="P1967" s="1434"/>
      <c r="Q1967" s="332"/>
      <c r="R1967" s="332"/>
      <c r="S1967" s="332"/>
      <c r="T1967" s="332"/>
      <c r="U1967" s="879"/>
      <c r="V1967" s="332"/>
      <c r="W1967" s="1057"/>
      <c r="X1967" s="332"/>
      <c r="Y1967" s="332"/>
      <c r="Z1967" s="332"/>
      <c r="AA1967" s="332"/>
      <c r="AB1967" s="332"/>
      <c r="AC1967" s="1015">
        <f>V1967-U1967-Y1967</f>
        <v>0</v>
      </c>
      <c r="AD1967" s="1028"/>
      <c r="AF1967" s="3083">
        <f>V1967+X1967+AA1967-AB1967</f>
        <v>0</v>
      </c>
      <c r="AG1967" s="137">
        <f>AB1967*1000-AF1967</f>
        <v>0</v>
      </c>
      <c r="AJ1967" s="2087"/>
    </row>
    <row r="1968" spans="1:36" ht="30" x14ac:dyDescent="0.25">
      <c r="A1968" s="137">
        <v>1</v>
      </c>
      <c r="B1968" s="165" t="s">
        <v>60</v>
      </c>
      <c r="C1968" s="454"/>
      <c r="D1968" s="3"/>
      <c r="E1968" s="497">
        <v>10</v>
      </c>
      <c r="F1968" s="123">
        <f t="shared" si="1012"/>
        <v>3</v>
      </c>
      <c r="G1968" s="183">
        <v>0</v>
      </c>
      <c r="H1968" s="183">
        <f t="shared" si="1010"/>
        <v>0</v>
      </c>
      <c r="I1968" s="1433"/>
      <c r="J1968" s="1433"/>
      <c r="K1968" s="1434"/>
      <c r="L1968" s="1434"/>
      <c r="M1968" s="1434"/>
      <c r="N1968" s="1434"/>
      <c r="O1968" s="1434"/>
      <c r="P1968" s="1434"/>
      <c r="Q1968" s="332"/>
      <c r="R1968" s="332"/>
      <c r="S1968" s="332"/>
      <c r="T1968" s="332"/>
      <c r="U1968" s="879"/>
      <c r="V1968" s="332"/>
      <c r="W1968" s="1057"/>
      <c r="X1968" s="332"/>
      <c r="Y1968" s="332"/>
      <c r="Z1968" s="332"/>
      <c r="AA1968" s="332"/>
      <c r="AB1968" s="332"/>
      <c r="AC1968" s="1015">
        <f>V1968-U1968-Y1968</f>
        <v>0</v>
      </c>
      <c r="AD1968" s="1028"/>
      <c r="AF1968" s="3083">
        <f>V1968+X1968+AA1968-AB1968</f>
        <v>0</v>
      </c>
      <c r="AG1968" s="137">
        <f>AB1968*1000-AF1968</f>
        <v>0</v>
      </c>
      <c r="AJ1968" s="2087"/>
    </row>
    <row r="1969" spans="1:36" x14ac:dyDescent="0.25">
      <c r="A1969" s="137">
        <v>1</v>
      </c>
      <c r="B1969" s="165" t="s">
        <v>494</v>
      </c>
      <c r="C1969" s="454"/>
      <c r="D1969" s="3"/>
      <c r="E1969" s="497">
        <v>500</v>
      </c>
      <c r="F1969" s="123">
        <f t="shared" si="1012"/>
        <v>167</v>
      </c>
      <c r="G1969" s="183">
        <v>2</v>
      </c>
      <c r="H1969" s="183">
        <f t="shared" si="1010"/>
        <v>1.1976047904191618</v>
      </c>
      <c r="I1969" s="1433"/>
      <c r="J1969" s="1433"/>
      <c r="K1969" s="1434"/>
      <c r="L1969" s="1434"/>
      <c r="M1969" s="1434"/>
      <c r="N1969" s="1434"/>
      <c r="O1969" s="1434"/>
      <c r="P1969" s="1434"/>
      <c r="Q1969" s="332"/>
      <c r="R1969" s="332"/>
      <c r="S1969" s="332"/>
      <c r="T1969" s="332"/>
      <c r="U1969" s="879"/>
      <c r="V1969" s="332"/>
      <c r="W1969" s="1057"/>
      <c r="X1969" s="332"/>
      <c r="Y1969" s="332"/>
      <c r="Z1969" s="332"/>
      <c r="AA1969" s="332"/>
      <c r="AB1969" s="332"/>
      <c r="AC1969" s="1015">
        <f>V1969-U1969-Y1969</f>
        <v>0</v>
      </c>
      <c r="AD1969" s="1028"/>
      <c r="AF1969" s="3083">
        <f>V1969+X1969+AA1969-AB1969</f>
        <v>0</v>
      </c>
      <c r="AG1969" s="137">
        <f>AB1969*1000-AF1969</f>
        <v>0</v>
      </c>
      <c r="AJ1969" s="2087"/>
    </row>
    <row r="1970" spans="1:36" x14ac:dyDescent="0.25">
      <c r="A1970" s="137">
        <v>1</v>
      </c>
      <c r="B1970" s="165" t="s">
        <v>67</v>
      </c>
      <c r="C1970" s="454"/>
      <c r="D1970" s="3"/>
      <c r="E1970" s="497">
        <v>160</v>
      </c>
      <c r="F1970" s="123">
        <f t="shared" si="1012"/>
        <v>53</v>
      </c>
      <c r="G1970" s="183">
        <v>0</v>
      </c>
      <c r="H1970" s="183">
        <f t="shared" si="1010"/>
        <v>0</v>
      </c>
      <c r="I1970" s="1433"/>
      <c r="J1970" s="1433"/>
      <c r="K1970" s="1434"/>
      <c r="L1970" s="1434"/>
      <c r="M1970" s="1434"/>
      <c r="N1970" s="1434"/>
      <c r="O1970" s="1434"/>
      <c r="P1970" s="1434"/>
      <c r="Q1970" s="332"/>
      <c r="R1970" s="332"/>
      <c r="S1970" s="332"/>
      <c r="T1970" s="332"/>
      <c r="U1970" s="879"/>
      <c r="V1970" s="332"/>
      <c r="W1970" s="332"/>
      <c r="X1970" s="332"/>
      <c r="Y1970" s="332"/>
      <c r="Z1970" s="332"/>
      <c r="AA1970" s="332"/>
      <c r="AB1970" s="332"/>
      <c r="AC1970" s="1015">
        <f>V1970-U1970-Y1970</f>
        <v>0</v>
      </c>
      <c r="AD1970" s="1028"/>
      <c r="AF1970" s="3083">
        <f>V1970+X1970+AA1970-AB1970</f>
        <v>0</v>
      </c>
      <c r="AG1970" s="137">
        <f>AB1970*1000-AF1970</f>
        <v>0</v>
      </c>
      <c r="AJ1970" s="2087"/>
    </row>
    <row r="1971" spans="1:36" s="2087" customFormat="1" ht="30" x14ac:dyDescent="0.25">
      <c r="A1971" s="2087">
        <v>1</v>
      </c>
      <c r="B1971" s="165" t="s">
        <v>263</v>
      </c>
      <c r="C1971" s="454"/>
      <c r="D1971" s="3"/>
      <c r="E1971" s="497">
        <v>15</v>
      </c>
      <c r="F1971" s="123">
        <f t="shared" si="1012"/>
        <v>5</v>
      </c>
      <c r="G1971" s="183">
        <v>0</v>
      </c>
      <c r="H1971" s="183">
        <f t="shared" si="1010"/>
        <v>0</v>
      </c>
      <c r="I1971" s="1433"/>
      <c r="J1971" s="1433"/>
      <c r="K1971" s="1434"/>
      <c r="L1971" s="1434"/>
      <c r="M1971" s="1434"/>
      <c r="N1971" s="1434"/>
      <c r="O1971" s="1434"/>
      <c r="P1971" s="1434"/>
      <c r="Q1971" s="332"/>
      <c r="R1971" s="332"/>
      <c r="S1971" s="332"/>
      <c r="T1971" s="332"/>
      <c r="U1971" s="879"/>
      <c r="V1971" s="332"/>
      <c r="W1971" s="332"/>
      <c r="X1971" s="332"/>
      <c r="Y1971" s="332"/>
      <c r="Z1971" s="332"/>
      <c r="AA1971" s="332"/>
      <c r="AB1971" s="332"/>
      <c r="AC1971" s="1015">
        <f>V1971-U1971-Y1971</f>
        <v>0</v>
      </c>
      <c r="AD1971" s="1028"/>
      <c r="AF1971" s="3083">
        <f>V1971+X1971+AA1971-AB1971</f>
        <v>0</v>
      </c>
      <c r="AG1971" s="2087">
        <f>AB1971*1000-AF1971</f>
        <v>0</v>
      </c>
    </row>
    <row r="1972" spans="1:36" s="2087" customFormat="1" ht="45" x14ac:dyDescent="0.25">
      <c r="A1972" s="2087">
        <v>1</v>
      </c>
      <c r="B1972" s="165" t="s">
        <v>296</v>
      </c>
      <c r="C1972" s="454"/>
      <c r="D1972" s="3"/>
      <c r="E1972" s="497">
        <v>800</v>
      </c>
      <c r="F1972" s="123">
        <f t="shared" si="1012"/>
        <v>267</v>
      </c>
      <c r="G1972" s="183">
        <v>72</v>
      </c>
      <c r="H1972" s="183">
        <f t="shared" si="1010"/>
        <v>26.966292134831459</v>
      </c>
      <c r="I1972" s="1433"/>
      <c r="J1972" s="1433"/>
      <c r="K1972" s="1434"/>
      <c r="L1972" s="1434"/>
      <c r="M1972" s="1434"/>
      <c r="N1972" s="1434"/>
      <c r="O1972" s="1434"/>
      <c r="P1972" s="1434"/>
      <c r="Q1972" s="332"/>
      <c r="R1972" s="332"/>
      <c r="S1972" s="332"/>
      <c r="T1972" s="332"/>
      <c r="U1972" s="879"/>
      <c r="V1972" s="332"/>
      <c r="W1972" s="332"/>
      <c r="X1972" s="332"/>
      <c r="Y1972" s="332"/>
      <c r="Z1972" s="332"/>
      <c r="AA1972" s="332"/>
      <c r="AB1972" s="332"/>
      <c r="AC1972" s="1015">
        <f>V1972-U1972-Y1972</f>
        <v>0</v>
      </c>
      <c r="AD1972" s="1028"/>
      <c r="AF1972" s="3083">
        <f>V1972+X1972+AA1972-AB1972</f>
        <v>0</v>
      </c>
      <c r="AG1972" s="2087">
        <f>AB1972*1000-AF1972</f>
        <v>0</v>
      </c>
    </row>
    <row r="1973" spans="1:36" s="2087" customFormat="1" ht="105" x14ac:dyDescent="0.25">
      <c r="A1973" s="2087">
        <v>1</v>
      </c>
      <c r="B1973" s="165" t="s">
        <v>307</v>
      </c>
      <c r="C1973" s="454"/>
      <c r="D1973" s="3"/>
      <c r="E1973" s="497">
        <v>350</v>
      </c>
      <c r="F1973" s="123">
        <f t="shared" si="1012"/>
        <v>117</v>
      </c>
      <c r="G1973" s="183">
        <v>54</v>
      </c>
      <c r="H1973" s="183">
        <f t="shared" si="1010"/>
        <v>46.153846153846153</v>
      </c>
      <c r="I1973" s="1433"/>
      <c r="J1973" s="1433"/>
      <c r="K1973" s="1434"/>
      <c r="L1973" s="1434"/>
      <c r="M1973" s="1434"/>
      <c r="N1973" s="1434"/>
      <c r="O1973" s="1434"/>
      <c r="P1973" s="1434"/>
      <c r="Q1973" s="332"/>
      <c r="R1973" s="332"/>
      <c r="S1973" s="332"/>
      <c r="T1973" s="332"/>
      <c r="U1973" s="879"/>
      <c r="V1973" s="332"/>
      <c r="W1973" s="332"/>
      <c r="X1973" s="332"/>
      <c r="Y1973" s="332"/>
      <c r="Z1973" s="332"/>
      <c r="AA1973" s="332"/>
      <c r="AB1973" s="332"/>
      <c r="AC1973" s="1015">
        <f>V1973-U1973-Y1973</f>
        <v>0</v>
      </c>
      <c r="AD1973" s="1028"/>
      <c r="AF1973" s="3083">
        <f>V1973+X1973+AA1973-AB1973</f>
        <v>0</v>
      </c>
      <c r="AG1973" s="2087">
        <f>AB1973*1000-AF1973</f>
        <v>0</v>
      </c>
    </row>
    <row r="1974" spans="1:36" s="2087" customFormat="1" ht="30" x14ac:dyDescent="0.25">
      <c r="A1974" s="2087">
        <v>1</v>
      </c>
      <c r="B1974" s="165" t="s">
        <v>157</v>
      </c>
      <c r="C1974" s="454"/>
      <c r="D1974" s="3"/>
      <c r="E1974" s="497">
        <v>30</v>
      </c>
      <c r="F1974" s="123">
        <f t="shared" si="1012"/>
        <v>10</v>
      </c>
      <c r="G1974" s="183">
        <v>0</v>
      </c>
      <c r="H1974" s="183">
        <f t="shared" si="1010"/>
        <v>0</v>
      </c>
      <c r="I1974" s="1433"/>
      <c r="J1974" s="1433"/>
      <c r="K1974" s="1434"/>
      <c r="L1974" s="1434"/>
      <c r="M1974" s="1434"/>
      <c r="N1974" s="1434"/>
      <c r="O1974" s="1434"/>
      <c r="P1974" s="1434"/>
      <c r="Q1974" s="332"/>
      <c r="R1974" s="332"/>
      <c r="S1974" s="332"/>
      <c r="T1974" s="332"/>
      <c r="U1974" s="879"/>
      <c r="V1974" s="332"/>
      <c r="W1974" s="332"/>
      <c r="X1974" s="332"/>
      <c r="Y1974" s="332"/>
      <c r="Z1974" s="332"/>
      <c r="AA1974" s="332"/>
      <c r="AB1974" s="332"/>
      <c r="AC1974" s="1015">
        <f>V1974-U1974-Y1974</f>
        <v>0</v>
      </c>
      <c r="AD1974" s="1028"/>
      <c r="AF1974" s="3083">
        <f>V1974+X1974+AA1974-AB1974</f>
        <v>0</v>
      </c>
      <c r="AG1974" s="2087">
        <f>AB1974*1000-AF1974</f>
        <v>0</v>
      </c>
    </row>
    <row r="1975" spans="1:36" ht="30" x14ac:dyDescent="0.25">
      <c r="A1975" s="137">
        <v>1</v>
      </c>
      <c r="B1975" s="165" t="s">
        <v>133</v>
      </c>
      <c r="C1975" s="454"/>
      <c r="D1975" s="3"/>
      <c r="E1975" s="497">
        <v>15</v>
      </c>
      <c r="F1975" s="123">
        <f t="shared" si="1012"/>
        <v>5</v>
      </c>
      <c r="G1975" s="183">
        <v>0</v>
      </c>
      <c r="H1975" s="183">
        <f t="shared" si="1010"/>
        <v>0</v>
      </c>
      <c r="I1975" s="1433"/>
      <c r="J1975" s="1433"/>
      <c r="K1975" s="1434"/>
      <c r="L1975" s="1434"/>
      <c r="M1975" s="1434"/>
      <c r="N1975" s="1434"/>
      <c r="O1975" s="1434"/>
      <c r="P1975" s="1434"/>
      <c r="Q1975" s="332"/>
      <c r="R1975" s="332"/>
      <c r="S1975" s="332"/>
      <c r="T1975" s="332"/>
      <c r="U1975" s="879"/>
      <c r="V1975" s="332"/>
      <c r="W1975" s="1057"/>
      <c r="X1975" s="332"/>
      <c r="Y1975" s="332"/>
      <c r="Z1975" s="332"/>
      <c r="AA1975" s="332"/>
      <c r="AB1975" s="332"/>
      <c r="AC1975" s="1015">
        <f>V1975-U1975-Y1975</f>
        <v>0</v>
      </c>
      <c r="AD1975" s="1028"/>
      <c r="AF1975" s="3083">
        <f>V1975+X1975+AA1975-AB1975</f>
        <v>0</v>
      </c>
      <c r="AG1975" s="137">
        <f>AB1975*1000-AF1975</f>
        <v>0</v>
      </c>
      <c r="AJ1975" s="2087"/>
    </row>
    <row r="1976" spans="1:36" x14ac:dyDescent="0.25">
      <c r="A1976" s="137">
        <v>1</v>
      </c>
      <c r="B1976" s="165" t="s">
        <v>112</v>
      </c>
      <c r="C1976" s="454"/>
      <c r="D1976" s="3"/>
      <c r="E1976" s="497">
        <v>20</v>
      </c>
      <c r="F1976" s="123">
        <f t="shared" si="1012"/>
        <v>7</v>
      </c>
      <c r="G1976" s="183">
        <v>0</v>
      </c>
      <c r="H1976" s="183">
        <f t="shared" si="1010"/>
        <v>0</v>
      </c>
      <c r="I1976" s="1433"/>
      <c r="J1976" s="1433"/>
      <c r="K1976" s="1434"/>
      <c r="L1976" s="1434"/>
      <c r="M1976" s="1434"/>
      <c r="N1976" s="1434"/>
      <c r="O1976" s="1434"/>
      <c r="P1976" s="1434"/>
      <c r="Q1976" s="332"/>
      <c r="R1976" s="332"/>
      <c r="S1976" s="332"/>
      <c r="T1976" s="332"/>
      <c r="U1976" s="879"/>
      <c r="V1976" s="332"/>
      <c r="W1976" s="1057"/>
      <c r="X1976" s="332"/>
      <c r="Y1976" s="332"/>
      <c r="Z1976" s="332"/>
      <c r="AA1976" s="332"/>
      <c r="AB1976" s="332"/>
      <c r="AC1976" s="1015">
        <f>V1976-U1976-Y1976</f>
        <v>0</v>
      </c>
      <c r="AD1976" s="1028"/>
      <c r="AF1976" s="3083">
        <f>V1976+X1976+AA1976-AB1976</f>
        <v>0</v>
      </c>
      <c r="AG1976" s="137">
        <f>AB1976*1000-AF1976</f>
        <v>0</v>
      </c>
      <c r="AJ1976" s="2087"/>
    </row>
    <row r="1977" spans="1:36" ht="30" x14ac:dyDescent="0.25">
      <c r="A1977" s="137">
        <v>1</v>
      </c>
      <c r="B1977" s="165" t="s">
        <v>182</v>
      </c>
      <c r="C1977" s="454"/>
      <c r="D1977" s="3"/>
      <c r="E1977" s="497">
        <v>10</v>
      </c>
      <c r="F1977" s="123">
        <f t="shared" si="1012"/>
        <v>3</v>
      </c>
      <c r="G1977" s="183">
        <v>2</v>
      </c>
      <c r="H1977" s="183">
        <f t="shared" si="1010"/>
        <v>66.666666666666657</v>
      </c>
      <c r="I1977" s="1433"/>
      <c r="J1977" s="1433"/>
      <c r="K1977" s="1434"/>
      <c r="L1977" s="1434"/>
      <c r="M1977" s="1434"/>
      <c r="N1977" s="1434"/>
      <c r="O1977" s="1434"/>
      <c r="P1977" s="1434"/>
      <c r="Q1977" s="332"/>
      <c r="R1977" s="332"/>
      <c r="S1977" s="332"/>
      <c r="T1977" s="332"/>
      <c r="U1977" s="879"/>
      <c r="V1977" s="332"/>
      <c r="W1977" s="1057"/>
      <c r="X1977" s="332"/>
      <c r="Y1977" s="332"/>
      <c r="Z1977" s="332"/>
      <c r="AA1977" s="332"/>
      <c r="AB1977" s="332"/>
      <c r="AC1977" s="1015">
        <f>V1977-U1977-Y1977</f>
        <v>0</v>
      </c>
      <c r="AD1977" s="1028"/>
      <c r="AF1977" s="3083">
        <f>V1977+X1977+AA1977-AB1977</f>
        <v>0</v>
      </c>
      <c r="AG1977" s="137">
        <f>AB1977*1000-AF1977</f>
        <v>0</v>
      </c>
      <c r="AJ1977" s="2087"/>
    </row>
    <row r="1978" spans="1:36" x14ac:dyDescent="0.25">
      <c r="A1978" s="137">
        <v>1</v>
      </c>
      <c r="B1978" s="165" t="s">
        <v>258</v>
      </c>
      <c r="C1978" s="454"/>
      <c r="D1978" s="3"/>
      <c r="E1978" s="497">
        <v>900</v>
      </c>
      <c r="F1978" s="123">
        <f t="shared" si="1012"/>
        <v>300</v>
      </c>
      <c r="G1978" s="183">
        <v>0</v>
      </c>
      <c r="H1978" s="183">
        <f t="shared" si="1010"/>
        <v>0</v>
      </c>
      <c r="I1978" s="1433"/>
      <c r="J1978" s="1433"/>
      <c r="K1978" s="1434"/>
      <c r="L1978" s="1434"/>
      <c r="M1978" s="1434"/>
      <c r="N1978" s="1434"/>
      <c r="O1978" s="1434"/>
      <c r="P1978" s="1434"/>
      <c r="Q1978" s="332"/>
      <c r="R1978" s="332"/>
      <c r="S1978" s="332"/>
      <c r="T1978" s="332"/>
      <c r="U1978" s="879"/>
      <c r="V1978" s="332"/>
      <c r="W1978" s="1057"/>
      <c r="X1978" s="332"/>
      <c r="Y1978" s="332"/>
      <c r="Z1978" s="332"/>
      <c r="AA1978" s="332"/>
      <c r="AB1978" s="332"/>
      <c r="AC1978" s="1015">
        <f>V1978-U1978-Y1978</f>
        <v>0</v>
      </c>
      <c r="AD1978" s="1028"/>
      <c r="AF1978" s="3083">
        <f>V1978+X1978+AA1978-AB1978</f>
        <v>0</v>
      </c>
      <c r="AG1978" s="137">
        <f>AB1978*1000-AF1978</f>
        <v>0</v>
      </c>
      <c r="AJ1978" s="2087"/>
    </row>
    <row r="1979" spans="1:36" ht="30" x14ac:dyDescent="0.25">
      <c r="A1979" s="137">
        <v>1</v>
      </c>
      <c r="B1979" s="165" t="s">
        <v>276</v>
      </c>
      <c r="C1979" s="454"/>
      <c r="D1979" s="3"/>
      <c r="E1979" s="497">
        <v>300</v>
      </c>
      <c r="F1979" s="123">
        <f t="shared" si="1012"/>
        <v>100</v>
      </c>
      <c r="G1979" s="183">
        <v>115</v>
      </c>
      <c r="H1979" s="183">
        <f t="shared" si="1010"/>
        <v>114.99999999999999</v>
      </c>
      <c r="I1979" s="1433"/>
      <c r="J1979" s="1433"/>
      <c r="K1979" s="1434"/>
      <c r="L1979" s="1434"/>
      <c r="M1979" s="1434"/>
      <c r="N1979" s="1434"/>
      <c r="O1979" s="1434"/>
      <c r="P1979" s="1434"/>
      <c r="Q1979" s="332"/>
      <c r="R1979" s="332"/>
      <c r="S1979" s="332"/>
      <c r="T1979" s="332"/>
      <c r="U1979" s="879"/>
      <c r="V1979" s="332"/>
      <c r="W1979" s="1057"/>
      <c r="X1979" s="332"/>
      <c r="Y1979" s="332"/>
      <c r="Z1979" s="332"/>
      <c r="AA1979" s="332"/>
      <c r="AB1979" s="332"/>
      <c r="AC1979" s="1015">
        <f>V1979-U1979-Y1979</f>
        <v>0</v>
      </c>
      <c r="AD1979" s="1028"/>
      <c r="AF1979" s="3083">
        <f>V1979+X1979+AA1979-AB1979</f>
        <v>0</v>
      </c>
      <c r="AG1979" s="137">
        <f>AB1979*1000-AF1979</f>
        <v>0</v>
      </c>
      <c r="AJ1979" s="2087"/>
    </row>
    <row r="1980" spans="1:36" ht="30" x14ac:dyDescent="0.25">
      <c r="A1980" s="137">
        <v>1</v>
      </c>
      <c r="B1980" s="165" t="s">
        <v>275</v>
      </c>
      <c r="C1980" s="454"/>
      <c r="D1980" s="3"/>
      <c r="E1980" s="497">
        <v>300</v>
      </c>
      <c r="F1980" s="123">
        <f t="shared" si="1012"/>
        <v>100</v>
      </c>
      <c r="G1980" s="183">
        <v>143</v>
      </c>
      <c r="H1980" s="183">
        <f t="shared" si="1010"/>
        <v>143</v>
      </c>
      <c r="I1980" s="1433"/>
      <c r="J1980" s="1433"/>
      <c r="K1980" s="1434"/>
      <c r="L1980" s="1434"/>
      <c r="M1980" s="1434"/>
      <c r="N1980" s="1434"/>
      <c r="O1980" s="1434"/>
      <c r="P1980" s="1434"/>
      <c r="Q1980" s="332"/>
      <c r="R1980" s="332"/>
      <c r="S1980" s="332"/>
      <c r="T1980" s="332"/>
      <c r="U1980" s="879"/>
      <c r="V1980" s="332"/>
      <c r="W1980" s="1057"/>
      <c r="X1980" s="332"/>
      <c r="Y1980" s="332"/>
      <c r="Z1980" s="332"/>
      <c r="AA1980" s="332"/>
      <c r="AB1980" s="332"/>
      <c r="AC1980" s="1015">
        <f>V1980-U1980-Y1980</f>
        <v>0</v>
      </c>
      <c r="AD1980" s="1028"/>
      <c r="AF1980" s="3083">
        <f>V1980+X1980+AA1980-AB1980</f>
        <v>0</v>
      </c>
      <c r="AG1980" s="137">
        <f>AB1980*1000-AF1980</f>
        <v>0</v>
      </c>
      <c r="AJ1980" s="2087"/>
    </row>
    <row r="1981" spans="1:36" x14ac:dyDescent="0.25">
      <c r="A1981" s="137">
        <v>1</v>
      </c>
      <c r="B1981" s="165" t="s">
        <v>34</v>
      </c>
      <c r="C1981" s="454"/>
      <c r="D1981" s="3"/>
      <c r="E1981" s="497">
        <v>350</v>
      </c>
      <c r="F1981" s="123">
        <f t="shared" si="1012"/>
        <v>117</v>
      </c>
      <c r="G1981" s="183">
        <v>0</v>
      </c>
      <c r="H1981" s="183">
        <f t="shared" si="1010"/>
        <v>0</v>
      </c>
      <c r="I1981" s="1433"/>
      <c r="J1981" s="1433"/>
      <c r="K1981" s="1434"/>
      <c r="L1981" s="1434"/>
      <c r="M1981" s="1434"/>
      <c r="N1981" s="1434"/>
      <c r="O1981" s="1434"/>
      <c r="P1981" s="1434"/>
      <c r="Q1981" s="332"/>
      <c r="R1981" s="332"/>
      <c r="S1981" s="332"/>
      <c r="T1981" s="332"/>
      <c r="U1981" s="879"/>
      <c r="V1981" s="332"/>
      <c r="W1981" s="1057"/>
      <c r="X1981" s="332"/>
      <c r="Y1981" s="332"/>
      <c r="Z1981" s="332"/>
      <c r="AA1981" s="332"/>
      <c r="AB1981" s="332"/>
      <c r="AC1981" s="1015">
        <f>V1981-U1981-Y1981</f>
        <v>0</v>
      </c>
      <c r="AD1981" s="1028"/>
      <c r="AF1981" s="3083">
        <f>V1981+X1981+AA1981-AB1981</f>
        <v>0</v>
      </c>
      <c r="AG1981" s="137">
        <f>AB1981*1000-AF1981</f>
        <v>0</v>
      </c>
      <c r="AJ1981" s="2087"/>
    </row>
    <row r="1982" spans="1:36" ht="29.25" customHeight="1" x14ac:dyDescent="0.25">
      <c r="A1982" s="137">
        <v>1</v>
      </c>
      <c r="B1982" s="165" t="s">
        <v>29</v>
      </c>
      <c r="C1982" s="454"/>
      <c r="D1982" s="3"/>
      <c r="E1982" s="497">
        <v>50</v>
      </c>
      <c r="F1982" s="123">
        <f t="shared" si="1012"/>
        <v>17</v>
      </c>
      <c r="G1982" s="183">
        <v>0</v>
      </c>
      <c r="H1982" s="183">
        <f t="shared" si="1010"/>
        <v>0</v>
      </c>
      <c r="I1982" s="1433"/>
      <c r="J1982" s="1433"/>
      <c r="K1982" s="1434"/>
      <c r="L1982" s="1434"/>
      <c r="M1982" s="1434"/>
      <c r="N1982" s="1434"/>
      <c r="O1982" s="1434"/>
      <c r="P1982" s="1434"/>
      <c r="Q1982" s="332"/>
      <c r="R1982" s="332"/>
      <c r="S1982" s="332"/>
      <c r="T1982" s="332"/>
      <c r="U1982" s="879"/>
      <c r="V1982" s="332"/>
      <c r="W1982" s="1057"/>
      <c r="X1982" s="332"/>
      <c r="Y1982" s="332"/>
      <c r="Z1982" s="332"/>
      <c r="AA1982" s="332"/>
      <c r="AB1982" s="332"/>
      <c r="AC1982" s="1015">
        <f>V1982-U1982-Y1982</f>
        <v>0</v>
      </c>
      <c r="AD1982" s="1028"/>
      <c r="AF1982" s="3083">
        <f>V1982+X1982+AA1982-AB1982</f>
        <v>0</v>
      </c>
      <c r="AG1982" s="137">
        <f>AB1982*1000-AF1982</f>
        <v>0</v>
      </c>
      <c r="AJ1982" s="2087"/>
    </row>
    <row r="1983" spans="1:36" ht="30" x14ac:dyDescent="0.25">
      <c r="A1983" s="137">
        <v>1</v>
      </c>
      <c r="B1983" s="165" t="s">
        <v>184</v>
      </c>
      <c r="C1983" s="454"/>
      <c r="D1983" s="3"/>
      <c r="E1983" s="497">
        <v>15</v>
      </c>
      <c r="F1983" s="123">
        <f t="shared" si="1012"/>
        <v>5</v>
      </c>
      <c r="G1983" s="183">
        <v>2</v>
      </c>
      <c r="H1983" s="183">
        <f t="shared" si="1010"/>
        <v>40</v>
      </c>
      <c r="I1983" s="1433"/>
      <c r="J1983" s="1433"/>
      <c r="K1983" s="1434"/>
      <c r="L1983" s="1434"/>
      <c r="M1983" s="1434"/>
      <c r="N1983" s="1434"/>
      <c r="O1983" s="1434"/>
      <c r="P1983" s="1434"/>
      <c r="Q1983" s="332"/>
      <c r="R1983" s="332"/>
      <c r="S1983" s="332"/>
      <c r="T1983" s="332"/>
      <c r="U1983" s="879"/>
      <c r="V1983" s="332"/>
      <c r="W1983" s="1057"/>
      <c r="X1983" s="332"/>
      <c r="Y1983" s="332"/>
      <c r="Z1983" s="332"/>
      <c r="AA1983" s="332"/>
      <c r="AB1983" s="332"/>
      <c r="AC1983" s="1015">
        <f>V1983-U1983-Y1983</f>
        <v>0</v>
      </c>
      <c r="AD1983" s="1028"/>
      <c r="AF1983" s="3083">
        <f>V1983+X1983+AA1983-AB1983</f>
        <v>0</v>
      </c>
      <c r="AG1983" s="137">
        <f>AB1983*1000-AF1983</f>
        <v>0</v>
      </c>
      <c r="AJ1983" s="2087"/>
    </row>
    <row r="1984" spans="1:36" x14ac:dyDescent="0.25">
      <c r="A1984" s="137">
        <v>1</v>
      </c>
      <c r="B1984" s="165" t="s">
        <v>88</v>
      </c>
      <c r="C1984" s="435"/>
      <c r="D1984" s="3"/>
      <c r="E1984" s="497">
        <v>450</v>
      </c>
      <c r="F1984" s="123">
        <f t="shared" si="1012"/>
        <v>150</v>
      </c>
      <c r="G1984" s="183">
        <v>0</v>
      </c>
      <c r="H1984" s="183">
        <f t="shared" si="1010"/>
        <v>0</v>
      </c>
      <c r="I1984" s="1433"/>
      <c r="J1984" s="1433"/>
      <c r="K1984" s="1434"/>
      <c r="L1984" s="1434"/>
      <c r="M1984" s="1434"/>
      <c r="N1984" s="1434"/>
      <c r="O1984" s="1434"/>
      <c r="P1984" s="1434"/>
      <c r="Q1984" s="332"/>
      <c r="R1984" s="332"/>
      <c r="S1984" s="332"/>
      <c r="T1984" s="332"/>
      <c r="U1984" s="879"/>
      <c r="V1984" s="332"/>
      <c r="W1984" s="1057"/>
      <c r="X1984" s="332"/>
      <c r="Y1984" s="332"/>
      <c r="Z1984" s="332"/>
      <c r="AA1984" s="332"/>
      <c r="AB1984" s="332"/>
      <c r="AC1984" s="1015">
        <f>V1984-U1984-Y1984</f>
        <v>0</v>
      </c>
      <c r="AD1984" s="1028"/>
      <c r="AF1984" s="3083">
        <f>V1984+X1984+AA1984-AB1984</f>
        <v>0</v>
      </c>
      <c r="AG1984" s="137">
        <f>AB1984*1000-AF1984</f>
        <v>0</v>
      </c>
      <c r="AJ1984" s="2087"/>
    </row>
    <row r="1985" spans="1:36" ht="30" x14ac:dyDescent="0.25">
      <c r="A1985" s="137">
        <v>1</v>
      </c>
      <c r="B1985" s="165" t="s">
        <v>71</v>
      </c>
      <c r="C1985" s="454"/>
      <c r="D1985" s="3"/>
      <c r="E1985" s="497">
        <v>300</v>
      </c>
      <c r="F1985" s="123">
        <f t="shared" si="1012"/>
        <v>100</v>
      </c>
      <c r="G1985" s="183">
        <v>143</v>
      </c>
      <c r="H1985" s="183">
        <f t="shared" si="1010"/>
        <v>143</v>
      </c>
      <c r="I1985" s="1433"/>
      <c r="J1985" s="1433"/>
      <c r="K1985" s="1434"/>
      <c r="L1985" s="1434"/>
      <c r="M1985" s="1434"/>
      <c r="N1985" s="1434"/>
      <c r="O1985" s="1434"/>
      <c r="P1985" s="1434"/>
      <c r="Q1985" s="332"/>
      <c r="R1985" s="332"/>
      <c r="S1985" s="332"/>
      <c r="T1985" s="332"/>
      <c r="U1985" s="879"/>
      <c r="V1985" s="332"/>
      <c r="W1985" s="1057"/>
      <c r="X1985" s="332"/>
      <c r="Y1985" s="332"/>
      <c r="Z1985" s="332"/>
      <c r="AA1985" s="332"/>
      <c r="AB1985" s="332"/>
      <c r="AC1985" s="1015">
        <f>V1985-U1985-Y1985</f>
        <v>0</v>
      </c>
      <c r="AD1985" s="1028"/>
      <c r="AF1985" s="3083">
        <f>V1985+X1985+AA1985-AB1985</f>
        <v>0</v>
      </c>
      <c r="AG1985" s="137">
        <f>AB1985*1000-AF1985</f>
        <v>0</v>
      </c>
      <c r="AJ1985" s="2087"/>
    </row>
    <row r="1986" spans="1:36" s="2087" customFormat="1" ht="86.25" x14ac:dyDescent="0.25">
      <c r="A1986" s="2087">
        <v>1</v>
      </c>
      <c r="B1986" s="474" t="s">
        <v>508</v>
      </c>
      <c r="C1986" s="1668"/>
      <c r="D1986" s="1669"/>
      <c r="E1986" s="238">
        <f>E1928</f>
        <v>7552</v>
      </c>
      <c r="F1986" s="126">
        <f>F1928</f>
        <v>2517.3333333333335</v>
      </c>
      <c r="G1986" s="2079">
        <f>G1928</f>
        <v>335</v>
      </c>
      <c r="H1986" s="2079">
        <f t="shared" si="1010"/>
        <v>13.307733050847457</v>
      </c>
      <c r="I1986" s="1433"/>
      <c r="J1986" s="1433"/>
      <c r="K1986" s="1434"/>
      <c r="L1986" s="1434"/>
      <c r="M1986" s="1434"/>
      <c r="N1986" s="1434"/>
      <c r="O1986" s="1434"/>
      <c r="P1986" s="1434"/>
      <c r="Q1986" s="332">
        <f>Q1928</f>
        <v>23594.915120000001</v>
      </c>
      <c r="R1986" s="332">
        <f>R1928</f>
        <v>23594.915120000001</v>
      </c>
      <c r="S1986" s="332">
        <f>S1928</f>
        <v>23594.915120000001</v>
      </c>
      <c r="T1986" s="332">
        <f>T1928</f>
        <v>23594.915120000001</v>
      </c>
      <c r="U1986" s="879">
        <f t="shared" ref="U1986:AB1986" si="1013">U1928</f>
        <v>7864.9717066666672</v>
      </c>
      <c r="V1986" s="332">
        <f t="shared" si="1013"/>
        <v>751.06093999999996</v>
      </c>
      <c r="W1986" s="1057">
        <f t="shared" si="1013"/>
        <v>0</v>
      </c>
      <c r="X1986" s="332">
        <f t="shared" si="1013"/>
        <v>0</v>
      </c>
      <c r="Y1986" s="332">
        <f t="shared" si="1013"/>
        <v>-7113.9107666666669</v>
      </c>
      <c r="Z1986" s="332">
        <f t="shared" si="1013"/>
        <v>0</v>
      </c>
      <c r="AA1986" s="332">
        <f t="shared" si="1013"/>
        <v>0</v>
      </c>
      <c r="AB1986" s="332">
        <f t="shared" si="1013"/>
        <v>751.06093999999996</v>
      </c>
      <c r="AC1986" s="1015">
        <f>V1986-U1986-Y1986</f>
        <v>0</v>
      </c>
      <c r="AD1986" s="1028"/>
      <c r="AF1986" s="3083">
        <f>V1986+X1986+AA1986-AB1986</f>
        <v>0</v>
      </c>
      <c r="AG1986" s="2087">
        <f>AB1986*1000-AF1986</f>
        <v>751060.94</v>
      </c>
    </row>
    <row r="1987" spans="1:36" x14ac:dyDescent="0.25">
      <c r="A1987" s="137">
        <v>1</v>
      </c>
      <c r="B1987" s="474" t="s">
        <v>260</v>
      </c>
      <c r="C1987" s="1668"/>
      <c r="D1987" s="1669"/>
      <c r="E1987" s="483">
        <f>E1944+E1912</f>
        <v>59606</v>
      </c>
      <c r="F1987" s="483">
        <f>F1944+F1912</f>
        <v>19868.666666666668</v>
      </c>
      <c r="G1987" s="483">
        <f>G1944+G1912</f>
        <v>14525.505000000001</v>
      </c>
      <c r="H1987" s="322">
        <f t="shared" si="1010"/>
        <v>73.107598228366271</v>
      </c>
      <c r="I1987" s="1433"/>
      <c r="J1987" s="1433"/>
      <c r="K1987" s="1434"/>
      <c r="L1987" s="1434"/>
      <c r="M1987" s="1434"/>
      <c r="N1987" s="1434"/>
      <c r="O1987" s="1434"/>
      <c r="P1987" s="1434"/>
      <c r="Q1987" s="332"/>
      <c r="R1987" s="332"/>
      <c r="S1987" s="332"/>
      <c r="T1987" s="332"/>
      <c r="U1987" s="879"/>
      <c r="V1987" s="332"/>
      <c r="W1987" s="1057"/>
      <c r="X1987" s="332"/>
      <c r="Y1987" s="332"/>
      <c r="Z1987" s="332"/>
      <c r="AA1987" s="332"/>
      <c r="AB1987" s="332"/>
      <c r="AC1987" s="1015">
        <f>V1987-U1987-Y1987</f>
        <v>0</v>
      </c>
      <c r="AD1987" s="1028"/>
      <c r="AF1987" s="3083">
        <f>V1987+X1987+AA1987-AB1987</f>
        <v>0</v>
      </c>
      <c r="AG1987" s="137">
        <f>AB1987*1000-AF1987</f>
        <v>0</v>
      </c>
      <c r="AJ1987" s="2087"/>
    </row>
    <row r="1988" spans="1:36" ht="29.25" x14ac:dyDescent="0.25">
      <c r="A1988" s="137">
        <v>1</v>
      </c>
      <c r="B1988" s="474" t="s">
        <v>274</v>
      </c>
      <c r="C1988" s="1668"/>
      <c r="D1988" s="1669"/>
      <c r="E1988" s="483">
        <f>E1932</f>
        <v>19423</v>
      </c>
      <c r="F1988" s="483">
        <f>F1932</f>
        <v>6474.3333333333339</v>
      </c>
      <c r="G1988" s="483">
        <f>G1932</f>
        <v>4060</v>
      </c>
      <c r="H1988" s="322">
        <f t="shared" si="1010"/>
        <v>62.709159244195021</v>
      </c>
      <c r="I1988" s="1433"/>
      <c r="J1988" s="1433"/>
      <c r="K1988" s="1434"/>
      <c r="L1988" s="1434"/>
      <c r="M1988" s="1434"/>
      <c r="N1988" s="1434"/>
      <c r="O1988" s="1434"/>
      <c r="P1988" s="1434"/>
      <c r="Q1988" s="332"/>
      <c r="R1988" s="332"/>
      <c r="S1988" s="332"/>
      <c r="T1988" s="332"/>
      <c r="U1988" s="879"/>
      <c r="V1988" s="332"/>
      <c r="W1988" s="1057">
        <f t="shared" ref="W1988" si="1014">W1953+W1932</f>
        <v>0</v>
      </c>
      <c r="X1988" s="332"/>
      <c r="Y1988" s="332"/>
      <c r="Z1988" s="332"/>
      <c r="AA1988" s="332"/>
      <c r="AB1988" s="332"/>
      <c r="AC1988" s="1015">
        <f>V1988-U1988-Y1988</f>
        <v>0</v>
      </c>
      <c r="AD1988" s="1028"/>
      <c r="AF1988" s="3083">
        <f>V1988+X1988+AA1988-AB1988</f>
        <v>0</v>
      </c>
      <c r="AG1988" s="137">
        <f>AB1988*1000-AF1988</f>
        <v>0</v>
      </c>
      <c r="AJ1988" s="2087"/>
    </row>
    <row r="1989" spans="1:36" ht="29.25" x14ac:dyDescent="0.25">
      <c r="A1989" s="137">
        <v>1</v>
      </c>
      <c r="B1989" s="474" t="s">
        <v>261</v>
      </c>
      <c r="C1989" s="1668"/>
      <c r="D1989" s="1669"/>
      <c r="E1989" s="483">
        <f>E1954+E1922</f>
        <v>35068.085106382976</v>
      </c>
      <c r="F1989" s="483">
        <f>F1954+F1922</f>
        <v>11689.028368794327</v>
      </c>
      <c r="G1989" s="483">
        <f>G1954+G1922</f>
        <v>5767.2968085106386</v>
      </c>
      <c r="H1989" s="322">
        <f t="shared" si="1010"/>
        <v>49.339402955914899</v>
      </c>
      <c r="I1989" s="1433"/>
      <c r="J1989" s="1433"/>
      <c r="K1989" s="1434"/>
      <c r="L1989" s="1434"/>
      <c r="M1989" s="1434"/>
      <c r="N1989" s="1434"/>
      <c r="O1989" s="1434"/>
      <c r="P1989" s="1434"/>
      <c r="Q1989" s="332"/>
      <c r="R1989" s="332"/>
      <c r="S1989" s="332"/>
      <c r="T1989" s="332"/>
      <c r="U1989" s="879"/>
      <c r="V1989" s="332"/>
      <c r="W1989" s="1057"/>
      <c r="X1989" s="332"/>
      <c r="Y1989" s="332"/>
      <c r="Z1989" s="332"/>
      <c r="AA1989" s="332"/>
      <c r="AB1989" s="332"/>
      <c r="AC1989" s="1015">
        <f>V1989-U1989-Y1989</f>
        <v>0</v>
      </c>
      <c r="AD1989" s="1028"/>
      <c r="AF1989" s="3083">
        <f>V1989+X1989+AA1989-AB1989</f>
        <v>0</v>
      </c>
      <c r="AG1989" s="137">
        <f>AB1989*1000-AF1989</f>
        <v>0</v>
      </c>
      <c r="AJ1989" s="2087"/>
    </row>
    <row r="1990" spans="1:36" ht="29.25" x14ac:dyDescent="0.25">
      <c r="A1990" s="137">
        <v>1</v>
      </c>
      <c r="B1990" s="474" t="s">
        <v>262</v>
      </c>
      <c r="C1990" s="1668"/>
      <c r="D1990" s="1604"/>
      <c r="E1990" s="267">
        <f>E1958+E1960+E1926</f>
        <v>18000</v>
      </c>
      <c r="F1990" s="267">
        <f t="shared" ref="F1990:G1990" si="1015">F1958+F1960+F1926</f>
        <v>6000</v>
      </c>
      <c r="G1990" s="267">
        <f t="shared" si="1015"/>
        <v>4213</v>
      </c>
      <c r="H1990" s="1670">
        <f t="shared" si="1010"/>
        <v>70.216666666666669</v>
      </c>
      <c r="I1990" s="1636"/>
      <c r="J1990" s="1636"/>
      <c r="K1990" s="1605"/>
      <c r="L1990" s="1434"/>
      <c r="M1990" s="1434"/>
      <c r="N1990" s="1434"/>
      <c r="O1990" s="1434"/>
      <c r="P1990" s="1605"/>
      <c r="Q1990" s="332"/>
      <c r="R1990" s="332"/>
      <c r="S1990" s="332"/>
      <c r="T1990" s="332"/>
      <c r="U1990" s="880"/>
      <c r="V1990" s="332"/>
      <c r="W1990" s="1072"/>
      <c r="X1990" s="332"/>
      <c r="Y1990" s="332"/>
      <c r="Z1990" s="332"/>
      <c r="AA1990" s="338"/>
      <c r="AB1990" s="331"/>
      <c r="AC1990" s="1015">
        <f>V1990-U1990-Y1990</f>
        <v>0</v>
      </c>
      <c r="AD1990" s="1028"/>
      <c r="AF1990" s="3083">
        <f>V1990+X1990+AA1990-AB1990</f>
        <v>0</v>
      </c>
      <c r="AG1990" s="137">
        <f>AB1990*1000-AF1990</f>
        <v>0</v>
      </c>
      <c r="AJ1990" s="2087"/>
    </row>
    <row r="1991" spans="1:36" x14ac:dyDescent="0.25">
      <c r="A1991" s="137">
        <v>1</v>
      </c>
      <c r="B1991" s="475" t="s">
        <v>134</v>
      </c>
      <c r="C1991" s="1671"/>
      <c r="D1991" s="1672"/>
      <c r="E1991" s="247">
        <f>E1987+E1988+E1990+E1955*2.6+E1922*2.6+E1957/4.2+E1986*2.6</f>
        <v>206224.2</v>
      </c>
      <c r="F1991" s="247">
        <f>F1987+F1988+F1990+F1955*2.6+F1922*2.6+F1957/4.2+F1986*2.6</f>
        <v>68740.53333333334</v>
      </c>
      <c r="G1991" s="247">
        <f>G1987+G1988+G1990+G1955*2.6+G1922*2.6+G1957/4.2+G1986*2.6</f>
        <v>38096.902619047614</v>
      </c>
      <c r="H1991" s="1673">
        <f t="shared" si="1010"/>
        <v>55.421307882948646</v>
      </c>
      <c r="I1991" s="1429"/>
      <c r="J1991" s="1674"/>
      <c r="K1991" s="1446"/>
      <c r="L1991" s="150"/>
      <c r="M1991" s="1446"/>
      <c r="N1991" s="1446"/>
      <c r="O1991" s="150"/>
      <c r="P1991" s="1675"/>
      <c r="Q1991" s="329">
        <f>SUM(Q1990,Q1961,Q1944,Q1932,Q1928,Q1911,Q1953)</f>
        <v>146600.61516000002</v>
      </c>
      <c r="R1991" s="329">
        <f>SUM(R1990,R1961,R1944,R1932,R1928,R1911,R1953)</f>
        <v>146600.61516000002</v>
      </c>
      <c r="S1991" s="329">
        <f>SUM(S1990,S1961,S1944,S1932,S1928,S1911,S1953)</f>
        <v>145195.36531000002</v>
      </c>
      <c r="T1991" s="329">
        <f>SUM(T1990,T1961,T1944,T1932,T1928,T1911,T1953)</f>
        <v>145195.36531000002</v>
      </c>
      <c r="U1991" s="881">
        <f t="shared" ref="U1991:AB1991" si="1016">SUM(U1990,U1961,U1944,U1932,U1928,U1911,U1953)</f>
        <v>48585.821750000003</v>
      </c>
      <c r="V1991" s="329">
        <f t="shared" si="1016"/>
        <v>30581.994410000003</v>
      </c>
      <c r="W1991" s="1676">
        <f t="shared" si="1016"/>
        <v>0</v>
      </c>
      <c r="X1991" s="329">
        <f t="shared" si="1016"/>
        <v>0</v>
      </c>
      <c r="Y1991" s="329">
        <f t="shared" si="1016"/>
        <v>-18003.827339999996</v>
      </c>
      <c r="Z1991" s="329">
        <f t="shared" si="1016"/>
        <v>-0.46872000000000003</v>
      </c>
      <c r="AA1991" s="334">
        <f t="shared" si="1016"/>
        <v>-28.446830000000002</v>
      </c>
      <c r="AB1991" s="334">
        <f t="shared" si="1016"/>
        <v>30553.547580000002</v>
      </c>
      <c r="AC1991" s="1015">
        <f>V1991-U1991-Y1991</f>
        <v>0</v>
      </c>
      <c r="AD1991" s="1028"/>
      <c r="AF1991" s="3083">
        <f>V1991+X1991+AA1991-AB1991</f>
        <v>0</v>
      </c>
      <c r="AG1991" s="137">
        <f>AB1991*1000-AF1991</f>
        <v>30553547.580000002</v>
      </c>
      <c r="AJ1991" s="2087"/>
    </row>
    <row r="1992" spans="1:36" x14ac:dyDescent="0.25">
      <c r="A1992" s="137">
        <v>1</v>
      </c>
      <c r="B1992" s="1077" t="s">
        <v>28</v>
      </c>
      <c r="C1992" s="1351"/>
      <c r="D1992" s="1350"/>
      <c r="E1992" s="258"/>
      <c r="F1992" s="1161"/>
      <c r="G1992" s="1161"/>
      <c r="H1992" s="1231"/>
      <c r="I1992" s="1677"/>
      <c r="J1992" s="1411"/>
      <c r="K1992" s="1662"/>
      <c r="L1992" s="1678"/>
      <c r="M1992" s="1662"/>
      <c r="N1992" s="1678"/>
      <c r="O1992" s="1678"/>
      <c r="P1992" s="1662"/>
      <c r="Q1992" s="331"/>
      <c r="R1992" s="331"/>
      <c r="S1992" s="331"/>
      <c r="T1992" s="331"/>
      <c r="U1992" s="758"/>
      <c r="V1992" s="331">
        <f t="shared" ref="V1992:V2000" si="1017">AB1992-AA1992-X1992</f>
        <v>0</v>
      </c>
      <c r="W1992" s="776"/>
      <c r="X1992" s="331"/>
      <c r="Y1992" s="331"/>
      <c r="Z1992" s="331"/>
      <c r="AA1992" s="331"/>
      <c r="AB1992" s="331"/>
      <c r="AC1992" s="1015">
        <f>V1992-U1992-Y1992</f>
        <v>0</v>
      </c>
      <c r="AD1992" s="1028"/>
      <c r="AF1992" s="3083">
        <f>V1992+X1992+AA1992-AB1992</f>
        <v>0</v>
      </c>
      <c r="AG1992" s="137">
        <f>AB1992*1000-AF1992</f>
        <v>0</v>
      </c>
      <c r="AJ1992" s="2087"/>
    </row>
    <row r="1993" spans="1:36" x14ac:dyDescent="0.25">
      <c r="A1993" s="137">
        <v>1</v>
      </c>
      <c r="B1993" s="1271" t="s">
        <v>146</v>
      </c>
      <c r="C1993" s="1272"/>
      <c r="D1993" s="2"/>
      <c r="E1993" s="259"/>
      <c r="F1993" s="527"/>
      <c r="G1993" s="527"/>
      <c r="H1993" s="123"/>
      <c r="I1993" s="830"/>
      <c r="J1993" s="830"/>
      <c r="K1993" s="1384"/>
      <c r="L1993" s="1384"/>
      <c r="M1993" s="1384"/>
      <c r="N1993" s="1384"/>
      <c r="O1993" s="1384"/>
      <c r="P1993" s="1384"/>
      <c r="Q1993" s="331"/>
      <c r="R1993" s="331"/>
      <c r="S1993" s="331"/>
      <c r="T1993" s="331"/>
      <c r="U1993" s="758"/>
      <c r="V1993" s="331">
        <f t="shared" si="1017"/>
        <v>0</v>
      </c>
      <c r="W1993" s="776"/>
      <c r="X1993" s="331"/>
      <c r="Y1993" s="331"/>
      <c r="Z1993" s="331"/>
      <c r="AA1993" s="331"/>
      <c r="AB1993" s="331"/>
      <c r="AC1993" s="1015">
        <f>V1993-U1993-Y1993</f>
        <v>0</v>
      </c>
      <c r="AD1993" s="1028"/>
      <c r="AF1993" s="3083">
        <f>V1993+X1993+AA1993-AB1993</f>
        <v>0</v>
      </c>
      <c r="AG1993" s="137">
        <f>AB1993*1000-AF1993</f>
        <v>0</v>
      </c>
      <c r="AJ1993" s="2087"/>
    </row>
    <row r="1994" spans="1:36" s="2087" customFormat="1" x14ac:dyDescent="0.25">
      <c r="A1994" s="2087">
        <v>1</v>
      </c>
      <c r="B1994" s="971" t="s">
        <v>26</v>
      </c>
      <c r="C1994" s="435"/>
      <c r="D1994" s="537">
        <v>300</v>
      </c>
      <c r="E1994" s="221">
        <v>85</v>
      </c>
      <c r="F1994" s="123">
        <f>(E1994/12*$B$4)</f>
        <v>28.333333333333332</v>
      </c>
      <c r="G1994" s="123"/>
      <c r="H1994" s="123">
        <f>G1994/F1994*100</f>
        <v>0</v>
      </c>
      <c r="I1994" s="830">
        <v>7</v>
      </c>
      <c r="J1994" s="152" t="e">
        <f>M1994/G1994</f>
        <v>#DIV/0!</v>
      </c>
      <c r="K1994" s="153">
        <f>ROUND(E1994*I1994,0)</f>
        <v>595</v>
      </c>
      <c r="L1994" s="153">
        <f>ROUND(K1994/12*$B$4,0)</f>
        <v>198</v>
      </c>
      <c r="M1994" s="153"/>
      <c r="N1994" s="153">
        <f>M1994/L1994*100</f>
        <v>0</v>
      </c>
      <c r="O1994" s="153">
        <f>K1994/D1994</f>
        <v>1.9833333333333334</v>
      </c>
      <c r="P1994" s="153">
        <f>M1994/$B$4*12/O1994</f>
        <v>0</v>
      </c>
      <c r="Q1994" s="331"/>
      <c r="R1994" s="331"/>
      <c r="S1994" s="331"/>
      <c r="T1994" s="331"/>
      <c r="U1994" s="758"/>
      <c r="V1994" s="331"/>
      <c r="W1994" s="776"/>
      <c r="X1994" s="331"/>
      <c r="Y1994" s="331"/>
      <c r="Z1994" s="331"/>
      <c r="AA1994" s="331"/>
      <c r="AB1994" s="331"/>
      <c r="AC1994" s="1015"/>
      <c r="AD1994" s="1028"/>
      <c r="AF1994" s="3083">
        <f>V1994+X1994+AA1994-AB1994</f>
        <v>0</v>
      </c>
      <c r="AG1994" s="2087">
        <f>AB1994*1000-AF1994</f>
        <v>0</v>
      </c>
    </row>
    <row r="1995" spans="1:36" x14ac:dyDescent="0.25">
      <c r="A1995" s="137">
        <v>1</v>
      </c>
      <c r="B1995" s="971" t="s">
        <v>9</v>
      </c>
      <c r="C1995" s="435"/>
      <c r="D1995" s="537">
        <v>300</v>
      </c>
      <c r="E1995" s="221">
        <v>70</v>
      </c>
      <c r="F1995" s="123">
        <f>(E1995/12*$B$4)</f>
        <v>23.333333333333332</v>
      </c>
      <c r="G1995" s="123">
        <v>18</v>
      </c>
      <c r="H1995" s="123">
        <f>G1995/F1995*100</f>
        <v>77.142857142857153</v>
      </c>
      <c r="I1995" s="830">
        <v>7</v>
      </c>
      <c r="J1995" s="152">
        <f>M1995/G1995</f>
        <v>3.6111111111111112</v>
      </c>
      <c r="K1995" s="153">
        <f>ROUND(E1995*I1995,0)</f>
        <v>490</v>
      </c>
      <c r="L1995" s="153">
        <f>ROUND(K1995/12*$B$4,0)</f>
        <v>163</v>
      </c>
      <c r="M1995" s="153">
        <v>65</v>
      </c>
      <c r="N1995" s="153">
        <f>M1995/L1995*100</f>
        <v>39.877300613496928</v>
      </c>
      <c r="O1995" s="153">
        <f>K1995/D1995</f>
        <v>1.6333333333333333</v>
      </c>
      <c r="P1995" s="153">
        <f>M1995/$B$4*12/O1995</f>
        <v>119.38775510204081</v>
      </c>
      <c r="Q1995" s="331"/>
      <c r="R1995" s="331"/>
      <c r="S1995" s="331"/>
      <c r="T1995" s="331"/>
      <c r="U1995" s="758"/>
      <c r="V1995" s="331">
        <f t="shared" si="1017"/>
        <v>0</v>
      </c>
      <c r="W1995" s="776"/>
      <c r="X1995" s="331"/>
      <c r="Y1995" s="331"/>
      <c r="Z1995" s="331"/>
      <c r="AA1995" s="331"/>
      <c r="AB1995" s="331"/>
      <c r="AC1995" s="1015">
        <f>V1995-U1995-Y1995</f>
        <v>0</v>
      </c>
      <c r="AD1995" s="1028"/>
      <c r="AF1995" s="3083">
        <f>V1995+X1995+AA1995-AB1995</f>
        <v>0</v>
      </c>
      <c r="AG1995" s="137">
        <f>AB1995*1000-AF1995</f>
        <v>0</v>
      </c>
      <c r="AJ1995" s="2087"/>
    </row>
    <row r="1996" spans="1:36" x14ac:dyDescent="0.25">
      <c r="A1996" s="137">
        <v>1</v>
      </c>
      <c r="B1996" s="971" t="s">
        <v>115</v>
      </c>
      <c r="C1996" s="435"/>
      <c r="D1996" s="537">
        <v>300</v>
      </c>
      <c r="E1996" s="221">
        <v>82</v>
      </c>
      <c r="F1996" s="123">
        <f>(E1996/12*$B$4)</f>
        <v>27.333333333333332</v>
      </c>
      <c r="G1996" s="123">
        <v>39</v>
      </c>
      <c r="H1996" s="123">
        <f>G1996/F1996*100</f>
        <v>142.6829268292683</v>
      </c>
      <c r="I1996" s="830">
        <v>10</v>
      </c>
      <c r="J1996" s="152">
        <f>M1996/G1996</f>
        <v>27.256410256410255</v>
      </c>
      <c r="K1996" s="153">
        <f>ROUND(E1996*I1996,0)</f>
        <v>820</v>
      </c>
      <c r="L1996" s="153">
        <f>ROUND(K1996/12*$B$4,0)</f>
        <v>273</v>
      </c>
      <c r="M1996" s="153">
        <v>1063</v>
      </c>
      <c r="N1996" s="153">
        <f>M1996/L1996*100</f>
        <v>389.37728937728934</v>
      </c>
      <c r="O1996" s="153">
        <f>K1996/D1996</f>
        <v>2.7333333333333334</v>
      </c>
      <c r="P1996" s="153">
        <f>M1996/$B$4*12/O1996</f>
        <v>1166.7073170731708</v>
      </c>
      <c r="Q1996" s="331"/>
      <c r="R1996" s="331"/>
      <c r="S1996" s="331"/>
      <c r="T1996" s="331"/>
      <c r="U1996" s="758"/>
      <c r="V1996" s="331">
        <f t="shared" si="1017"/>
        <v>0</v>
      </c>
      <c r="W1996" s="776"/>
      <c r="X1996" s="331"/>
      <c r="Y1996" s="331"/>
      <c r="Z1996" s="331"/>
      <c r="AA1996" s="331"/>
      <c r="AB1996" s="331"/>
      <c r="AC1996" s="1015">
        <f>V1996-U1996-Y1996</f>
        <v>0</v>
      </c>
      <c r="AD1996" s="1028"/>
      <c r="AF1996" s="3083">
        <f>V1996+X1996+AA1996-AB1996</f>
        <v>0</v>
      </c>
      <c r="AG1996" s="137">
        <f>AB1996*1000-AF1996</f>
        <v>0</v>
      </c>
      <c r="AJ1996" s="2087"/>
    </row>
    <row r="1997" spans="1:36" x14ac:dyDescent="0.25">
      <c r="A1997" s="137">
        <v>1</v>
      </c>
      <c r="B1997" s="145" t="s">
        <v>75</v>
      </c>
      <c r="C1997" s="1093"/>
      <c r="D1997" s="2086"/>
      <c r="E1997" s="223">
        <f t="shared" ref="E1997:G1997" si="1018">SUM(E1994:E1996)</f>
        <v>237</v>
      </c>
      <c r="F1997" s="122">
        <f t="shared" si="1018"/>
        <v>79</v>
      </c>
      <c r="G1997" s="122">
        <f t="shared" si="1018"/>
        <v>57</v>
      </c>
      <c r="H1997" s="122">
        <f>G1997/F1997*100</f>
        <v>72.151898734177209</v>
      </c>
      <c r="I1997" s="199">
        <f>K1997/E1997</f>
        <v>8.037974683544304</v>
      </c>
      <c r="J1997" s="199">
        <f>M1997/G1997</f>
        <v>19.789473684210527</v>
      </c>
      <c r="K1997" s="1547">
        <f>SUM(K1994:K1996)</f>
        <v>1905</v>
      </c>
      <c r="L1997" s="1547">
        <f t="shared" ref="L1997:M1997" si="1019">SUM(L1994:L1996)</f>
        <v>634</v>
      </c>
      <c r="M1997" s="1547">
        <f t="shared" si="1019"/>
        <v>1128</v>
      </c>
      <c r="N1997" s="153">
        <f>M1997/L1997*100</f>
        <v>177.91798107255522</v>
      </c>
      <c r="O1997" s="1188">
        <f>SUM(O1994:O1996)</f>
        <v>6.35</v>
      </c>
      <c r="P1997" s="153">
        <f>M1997/$B$4*12/O1997</f>
        <v>532.91338582677167</v>
      </c>
      <c r="Q1997" s="331"/>
      <c r="R1997" s="331"/>
      <c r="S1997" s="331"/>
      <c r="T1997" s="331"/>
      <c r="U1997" s="758"/>
      <c r="V1997" s="331">
        <f t="shared" si="1017"/>
        <v>0</v>
      </c>
      <c r="W1997" s="776"/>
      <c r="X1997" s="331"/>
      <c r="Y1997" s="331"/>
      <c r="Z1997" s="331"/>
      <c r="AA1997" s="331"/>
      <c r="AB1997" s="331"/>
      <c r="AC1997" s="1015">
        <f>V1997-U1997-Y1997</f>
        <v>0</v>
      </c>
      <c r="AD1997" s="1028"/>
      <c r="AF1997" s="3083">
        <f>V1997+X1997+AA1997-AB1997</f>
        <v>0</v>
      </c>
      <c r="AG1997" s="137">
        <f>AB1997*1000-AF1997</f>
        <v>0</v>
      </c>
      <c r="AJ1997" s="2087"/>
    </row>
    <row r="1998" spans="1:36" x14ac:dyDescent="0.25">
      <c r="A1998" s="137">
        <v>1</v>
      </c>
      <c r="B1998" s="2" t="s">
        <v>123</v>
      </c>
      <c r="C1998" s="447"/>
      <c r="D1998" s="2086"/>
      <c r="E1998" s="223"/>
      <c r="F1998" s="122"/>
      <c r="G1998" s="122"/>
      <c r="H1998" s="122"/>
      <c r="I1998" s="199"/>
      <c r="J1998" s="199"/>
      <c r="K1998" s="1547"/>
      <c r="L1998" s="1547"/>
      <c r="M1998" s="1547"/>
      <c r="N1998" s="153"/>
      <c r="O1998" s="1188"/>
      <c r="P1998" s="153"/>
      <c r="Q1998" s="331"/>
      <c r="R1998" s="331"/>
      <c r="S1998" s="331"/>
      <c r="T1998" s="331"/>
      <c r="U1998" s="758"/>
      <c r="V1998" s="331">
        <f t="shared" si="1017"/>
        <v>0</v>
      </c>
      <c r="W1998" s="776"/>
      <c r="X1998" s="331"/>
      <c r="Y1998" s="331"/>
      <c r="Z1998" s="331"/>
      <c r="AA1998" s="331"/>
      <c r="AB1998" s="331"/>
      <c r="AC1998" s="1015">
        <f>V1998-U1998-Y1998</f>
        <v>0</v>
      </c>
      <c r="AD1998" s="1028"/>
      <c r="AF1998" s="3083">
        <f>V1998+X1998+AA1998-AB1998</f>
        <v>0</v>
      </c>
      <c r="AG1998" s="137">
        <f>AB1998*1000-AF1998</f>
        <v>0</v>
      </c>
      <c r="AJ1998" s="2087"/>
    </row>
    <row r="1999" spans="1:36" x14ac:dyDescent="0.25">
      <c r="A1999" s="137">
        <v>1</v>
      </c>
      <c r="B1999" s="2085" t="s">
        <v>23</v>
      </c>
      <c r="C1999" s="431"/>
      <c r="D1999" s="1679">
        <v>240</v>
      </c>
      <c r="E1999" s="225">
        <v>36</v>
      </c>
      <c r="F1999" s="123">
        <f>(E1999/12*$B$4)</f>
        <v>12</v>
      </c>
      <c r="G1999" s="123">
        <v>15</v>
      </c>
      <c r="H1999" s="123">
        <f t="shared" ref="H1999:H2008" si="1020">G1999/F1999*100</f>
        <v>125</v>
      </c>
      <c r="I1999" s="830">
        <v>3</v>
      </c>
      <c r="J1999" s="152">
        <f t="shared" ref="J1999:J2004" si="1021">M1999/G1999</f>
        <v>2.9333333333333331</v>
      </c>
      <c r="K1999" s="153">
        <f>ROUND(E1999*I1999,0)</f>
        <v>108</v>
      </c>
      <c r="L1999" s="153">
        <f>ROUND(K1999/12*$B$4,0)</f>
        <v>36</v>
      </c>
      <c r="M1999" s="153">
        <v>44</v>
      </c>
      <c r="N1999" s="153">
        <f t="shared" ref="N1999:N2004" si="1022">M1999/L1999*100</f>
        <v>122.22222222222223</v>
      </c>
      <c r="O1999" s="153">
        <f>ROUND(K1999/D1999,0)</f>
        <v>0</v>
      </c>
      <c r="P1999" s="153" t="e">
        <f t="shared" ref="P1999:P2004" si="1023">M1999/$B$4*12/O1999</f>
        <v>#DIV/0!</v>
      </c>
      <c r="Q1999" s="331"/>
      <c r="R1999" s="331"/>
      <c r="S1999" s="331"/>
      <c r="T1999" s="331"/>
      <c r="U1999" s="758"/>
      <c r="V1999" s="331">
        <f t="shared" si="1017"/>
        <v>0</v>
      </c>
      <c r="W1999" s="776"/>
      <c r="X1999" s="331"/>
      <c r="Y1999" s="331"/>
      <c r="Z1999" s="331"/>
      <c r="AA1999" s="331"/>
      <c r="AB1999" s="331"/>
      <c r="AC1999" s="1015">
        <f>V1999-U1999-Y1999</f>
        <v>0</v>
      </c>
      <c r="AD1999" s="1028"/>
      <c r="AF1999" s="3083">
        <f>V1999+X1999+AA1999-AB1999</f>
        <v>0</v>
      </c>
      <c r="AG1999" s="137">
        <f>AB1999*1000-AF1999</f>
        <v>0</v>
      </c>
      <c r="AJ1999" s="2087"/>
    </row>
    <row r="2000" spans="1:36" s="147" customFormat="1" x14ac:dyDescent="0.25">
      <c r="A2000" s="137">
        <v>1</v>
      </c>
      <c r="B2000" s="141" t="s">
        <v>9</v>
      </c>
      <c r="C2000" s="1680"/>
      <c r="D2000" s="1679">
        <v>240</v>
      </c>
      <c r="E2000" s="226">
        <v>430</v>
      </c>
      <c r="F2000" s="123">
        <f>(E2000/12*$B$4)</f>
        <v>143.33333333333334</v>
      </c>
      <c r="G2000" s="129">
        <v>146</v>
      </c>
      <c r="H2000" s="123">
        <f t="shared" si="1020"/>
        <v>101.86046511627906</v>
      </c>
      <c r="I2000" s="1418">
        <v>8</v>
      </c>
      <c r="J2000" s="152">
        <f t="shared" si="1021"/>
        <v>8.1301369863013697</v>
      </c>
      <c r="K2000" s="153">
        <f>ROUND(E2000*I2000,0)</f>
        <v>3440</v>
      </c>
      <c r="L2000" s="153">
        <f>ROUND(K2000/12*$B$4,0)</f>
        <v>1147</v>
      </c>
      <c r="M2000" s="282">
        <v>1187</v>
      </c>
      <c r="N2000" s="153">
        <f t="shared" si="1022"/>
        <v>103.48735832606802</v>
      </c>
      <c r="O2000" s="153">
        <f>ROUND(K2000/D2000,0)</f>
        <v>14</v>
      </c>
      <c r="P2000" s="153">
        <f t="shared" si="1023"/>
        <v>254.35714285714286</v>
      </c>
      <c r="Q2000" s="331"/>
      <c r="R2000" s="331"/>
      <c r="S2000" s="331"/>
      <c r="T2000" s="331"/>
      <c r="U2000" s="758"/>
      <c r="V2000" s="331">
        <f t="shared" si="1017"/>
        <v>0</v>
      </c>
      <c r="W2000" s="776"/>
      <c r="X2000" s="331"/>
      <c r="Y2000" s="331"/>
      <c r="Z2000" s="331"/>
      <c r="AA2000" s="331"/>
      <c r="AB2000" s="331"/>
      <c r="AC2000" s="1015">
        <f>V2000-U2000-Y2000</f>
        <v>0</v>
      </c>
      <c r="AD2000" s="1028"/>
      <c r="AF2000" s="3083">
        <f>V2000+X2000+AA2000-AB2000</f>
        <v>0</v>
      </c>
      <c r="AG2000" s="147">
        <f>AB2000*1000-AF2000</f>
        <v>0</v>
      </c>
      <c r="AJ2000" s="2087"/>
    </row>
    <row r="2001" spans="1:36" s="147" customFormat="1" x14ac:dyDescent="0.25">
      <c r="A2001" s="137">
        <v>1</v>
      </c>
      <c r="B2001" s="141" t="s">
        <v>44</v>
      </c>
      <c r="C2001" s="1680"/>
      <c r="D2001" s="281">
        <v>240</v>
      </c>
      <c r="E2001" s="226">
        <v>554</v>
      </c>
      <c r="F2001" s="129">
        <f>(E2001/12*$B$4)</f>
        <v>184.66666666666666</v>
      </c>
      <c r="G2001" s="129">
        <v>211</v>
      </c>
      <c r="H2001" s="129">
        <f t="shared" si="1020"/>
        <v>114.25992779783394</v>
      </c>
      <c r="I2001" s="1418">
        <v>8</v>
      </c>
      <c r="J2001" s="1037">
        <f t="shared" si="1021"/>
        <v>8.4549763033175349</v>
      </c>
      <c r="K2001" s="282">
        <f>ROUND(E2001*I2001,0)</f>
        <v>4432</v>
      </c>
      <c r="L2001" s="282">
        <f>ROUND(K2001/12*$B$4,0)</f>
        <v>1477</v>
      </c>
      <c r="M2001" s="282">
        <v>1784</v>
      </c>
      <c r="N2001" s="282">
        <f t="shared" si="1022"/>
        <v>120.78537576167906</v>
      </c>
      <c r="O2001" s="282">
        <f>ROUND(K2001/D2001,0)</f>
        <v>18</v>
      </c>
      <c r="P2001" s="282">
        <f t="shared" si="1023"/>
        <v>297.33333333333331</v>
      </c>
      <c r="Q2001" s="332"/>
      <c r="R2001" s="332"/>
      <c r="S2001" s="332"/>
      <c r="T2001" s="332"/>
      <c r="U2001" s="879"/>
      <c r="V2001" s="332"/>
      <c r="W2001" s="1057"/>
      <c r="X2001" s="332"/>
      <c r="Y2001" s="332"/>
      <c r="Z2001" s="332"/>
      <c r="AA2001" s="332"/>
      <c r="AB2001" s="332"/>
      <c r="AC2001" s="1015">
        <f>V2001-U2001-Y2001</f>
        <v>0</v>
      </c>
      <c r="AD2001" s="1028"/>
      <c r="AF2001" s="3083">
        <f>V2001+X2001+AA2001-AB2001</f>
        <v>0</v>
      </c>
      <c r="AG2001" s="147">
        <f>AB2001*1000-AF2001</f>
        <v>0</v>
      </c>
      <c r="AJ2001" s="2087"/>
    </row>
    <row r="2002" spans="1:36" s="147" customFormat="1" x14ac:dyDescent="0.25">
      <c r="A2002" s="137">
        <v>1</v>
      </c>
      <c r="B2002" s="1029" t="s">
        <v>52</v>
      </c>
      <c r="C2002" s="455"/>
      <c r="D2002" s="281">
        <v>240</v>
      </c>
      <c r="E2002" s="226">
        <v>144</v>
      </c>
      <c r="F2002" s="129">
        <f>(E2002/12*$B$4)</f>
        <v>48</v>
      </c>
      <c r="G2002" s="129">
        <v>34</v>
      </c>
      <c r="H2002" s="129">
        <f t="shared" si="1020"/>
        <v>70.833333333333343</v>
      </c>
      <c r="I2002" s="1418">
        <v>3</v>
      </c>
      <c r="J2002" s="1037">
        <f t="shared" si="1021"/>
        <v>3.2352941176470589</v>
      </c>
      <c r="K2002" s="282">
        <f>ROUND(E2002*I2002,0)</f>
        <v>432</v>
      </c>
      <c r="L2002" s="282">
        <f>ROUND(K2002/12*$B$4,0)</f>
        <v>144</v>
      </c>
      <c r="M2002" s="282">
        <v>110</v>
      </c>
      <c r="N2002" s="282">
        <f t="shared" si="1022"/>
        <v>76.388888888888886</v>
      </c>
      <c r="O2002" s="282">
        <f>ROUND(K2002/D2002,0)</f>
        <v>2</v>
      </c>
      <c r="P2002" s="282">
        <f t="shared" si="1023"/>
        <v>165</v>
      </c>
      <c r="Q2002" s="332"/>
      <c r="R2002" s="332"/>
      <c r="S2002" s="332"/>
      <c r="T2002" s="332"/>
      <c r="U2002" s="879"/>
      <c r="V2002" s="332"/>
      <c r="W2002" s="1057"/>
      <c r="X2002" s="332"/>
      <c r="Y2002" s="332"/>
      <c r="Z2002" s="332"/>
      <c r="AA2002" s="332"/>
      <c r="AB2002" s="332"/>
      <c r="AC2002" s="1015">
        <f>V2002-U2002-Y2002</f>
        <v>0</v>
      </c>
      <c r="AD2002" s="1028"/>
      <c r="AF2002" s="3083">
        <f>V2002+X2002+AA2002-AB2002</f>
        <v>0</v>
      </c>
      <c r="AG2002" s="147">
        <f>AB2002*1000-AF2002</f>
        <v>0</v>
      </c>
      <c r="AJ2002" s="2087"/>
    </row>
    <row r="2003" spans="1:36" x14ac:dyDescent="0.25">
      <c r="A2003" s="137">
        <v>1</v>
      </c>
      <c r="B2003" s="1844" t="s">
        <v>176</v>
      </c>
      <c r="C2003" s="1200"/>
      <c r="D2003" s="1681"/>
      <c r="E2003" s="227">
        <f>SUM(E1999:E2002)</f>
        <v>1164</v>
      </c>
      <c r="F2003" s="1658">
        <f>SUM(F1999:F2002)</f>
        <v>388</v>
      </c>
      <c r="G2003" s="1658">
        <f>SUM(G1999:G2002)</f>
        <v>406</v>
      </c>
      <c r="H2003" s="158">
        <f t="shared" si="1020"/>
        <v>104.63917525773196</v>
      </c>
      <c r="I2003" s="1069">
        <f>K2003/E2003</f>
        <v>7.2268041237113403</v>
      </c>
      <c r="J2003" s="1069">
        <f t="shared" si="1021"/>
        <v>7.6970443349753692</v>
      </c>
      <c r="K2003" s="1127">
        <f>SUM(K1999:K2002)</f>
        <v>8412</v>
      </c>
      <c r="L2003" s="1127">
        <f>SUM(L1999:L2002)</f>
        <v>2804</v>
      </c>
      <c r="M2003" s="1127">
        <f>SUM(M1999:M2002)</f>
        <v>3125</v>
      </c>
      <c r="N2003" s="1127">
        <f t="shared" si="1022"/>
        <v>111.44793152639087</v>
      </c>
      <c r="O2003" s="1147">
        <f>SUM(O1999:O2002)</f>
        <v>34</v>
      </c>
      <c r="P2003" s="282">
        <f t="shared" si="1023"/>
        <v>275.73529411764707</v>
      </c>
      <c r="Q2003" s="332"/>
      <c r="R2003" s="332"/>
      <c r="S2003" s="332"/>
      <c r="T2003" s="332"/>
      <c r="U2003" s="879"/>
      <c r="V2003" s="332">
        <f>AB2003-AA2003-X2003</f>
        <v>0</v>
      </c>
      <c r="W2003" s="1057"/>
      <c r="X2003" s="332"/>
      <c r="Y2003" s="332"/>
      <c r="Z2003" s="332"/>
      <c r="AA2003" s="332"/>
      <c r="AB2003" s="332"/>
      <c r="AC2003" s="1015">
        <f>V2003-U2003-Y2003</f>
        <v>0</v>
      </c>
      <c r="AD2003" s="1028"/>
      <c r="AF2003" s="3083">
        <f>V2003+X2003+AA2003-AB2003</f>
        <v>0</v>
      </c>
      <c r="AG2003" s="137">
        <f>AB2003*1000-AF2003</f>
        <v>0</v>
      </c>
      <c r="AJ2003" s="2087"/>
    </row>
    <row r="2004" spans="1:36" ht="29.25" x14ac:dyDescent="0.25">
      <c r="A2004" s="137">
        <v>1</v>
      </c>
      <c r="B2004" s="1204" t="s">
        <v>201</v>
      </c>
      <c r="C2004" s="1204"/>
      <c r="D2004" s="1682"/>
      <c r="E2004" s="17">
        <f>SUM(E2003,E1997)</f>
        <v>1401</v>
      </c>
      <c r="F2004" s="10">
        <f>SUM(F2003,F1997)</f>
        <v>467</v>
      </c>
      <c r="G2004" s="10">
        <f>SUM(G2003,G1997)</f>
        <v>463</v>
      </c>
      <c r="H2004" s="10">
        <f t="shared" si="1020"/>
        <v>99.143468950749465</v>
      </c>
      <c r="I2004" s="8">
        <f>K2004/E2004</f>
        <v>7.3640256959314776</v>
      </c>
      <c r="J2004" s="1543">
        <f t="shared" si="1021"/>
        <v>9.1857451403887698</v>
      </c>
      <c r="K2004" s="10">
        <f>SUM(K2003,K1997)</f>
        <v>10317</v>
      </c>
      <c r="L2004" s="10">
        <f>SUM(L2003,L1997)</f>
        <v>3438</v>
      </c>
      <c r="M2004" s="10">
        <f>M1997+M2003</f>
        <v>4253</v>
      </c>
      <c r="N2004" s="1123">
        <f t="shared" si="1022"/>
        <v>123.70564281559047</v>
      </c>
      <c r="O2004" s="1123">
        <f>SUM(O2003,O1997)</f>
        <v>40.35</v>
      </c>
      <c r="P2004" s="1123">
        <f t="shared" si="1023"/>
        <v>316.20817843866172</v>
      </c>
      <c r="Q2004" s="329">
        <v>31320.218589232802</v>
      </c>
      <c r="R2004" s="329">
        <v>31320.218589232802</v>
      </c>
      <c r="S2004" s="329">
        <v>31753.143247904365</v>
      </c>
      <c r="T2004" s="329">
        <v>31753.143247904365</v>
      </c>
      <c r="U2004" s="2072">
        <f t="shared" ref="U2004" si="1024">Q2004/12*$B$4+(R2004-Q2004)/11*3+(S2004-R2004)/10*2+(T2004-S2004)/9*1</f>
        <v>10526.657794811914</v>
      </c>
      <c r="V2004" s="329">
        <f>AB2004-AA2004-X2004</f>
        <v>11557.890220000001</v>
      </c>
      <c r="W2004" s="780"/>
      <c r="X2004" s="329"/>
      <c r="Y2004" s="329">
        <f>V2004-U2004</f>
        <v>1031.2324251880873</v>
      </c>
      <c r="Z2004" s="329"/>
      <c r="AA2004" s="329">
        <v>-15.823600000000001</v>
      </c>
      <c r="AB2004" s="329">
        <v>11542.066620000001</v>
      </c>
      <c r="AC2004" s="1015">
        <f>V2004-U2004-Y2004</f>
        <v>0</v>
      </c>
      <c r="AD2004" s="1028"/>
      <c r="AF2004" s="3083">
        <f>V2004+X2004+AA2004-AB2004</f>
        <v>0</v>
      </c>
      <c r="AG2004" s="137">
        <f>AB2004*1000-AF2004</f>
        <v>11542066.620000001</v>
      </c>
      <c r="AJ2004" s="2087"/>
    </row>
    <row r="2005" spans="1:36" ht="30" x14ac:dyDescent="0.25">
      <c r="A2005" s="137">
        <v>1</v>
      </c>
      <c r="B2005" s="1683" t="s">
        <v>189</v>
      </c>
      <c r="C2005" s="1683"/>
      <c r="D2005" s="1684"/>
      <c r="E2005" s="413">
        <v>3200</v>
      </c>
      <c r="F2005" s="1242">
        <f t="shared" ref="F2005:F2007" si="1025">ROUND(E2005/12*$B$4,0)</f>
        <v>1067</v>
      </c>
      <c r="G2005" s="1242">
        <v>1142</v>
      </c>
      <c r="H2005" s="1242">
        <f t="shared" si="1020"/>
        <v>107.02905342080599</v>
      </c>
      <c r="I2005" s="1132"/>
      <c r="J2005" s="1429"/>
      <c r="K2005" s="1268"/>
      <c r="L2005" s="1394"/>
      <c r="M2005" s="1268"/>
      <c r="N2005" s="1209"/>
      <c r="O2005" s="1030"/>
      <c r="P2005" s="1030"/>
      <c r="Q2005" s="333"/>
      <c r="R2005" s="333"/>
      <c r="S2005" s="333"/>
      <c r="T2005" s="333"/>
      <c r="U2005" s="889"/>
      <c r="V2005" s="339"/>
      <c r="W2005" s="1211"/>
      <c r="X2005" s="339"/>
      <c r="Y2005" s="339"/>
      <c r="Z2005" s="339"/>
      <c r="AA2005" s="339"/>
      <c r="AB2005" s="333"/>
      <c r="AC2005" s="1015">
        <f>V2005-U2005-Y2005</f>
        <v>0</v>
      </c>
      <c r="AD2005" s="1028"/>
      <c r="AF2005" s="3083">
        <f>V2005+X2005+AA2005-AB2005</f>
        <v>0</v>
      </c>
      <c r="AG2005" s="137">
        <f>AB2005*1000-AF2005</f>
        <v>0</v>
      </c>
      <c r="AJ2005" s="2087"/>
    </row>
    <row r="2006" spans="1:36" ht="30" x14ac:dyDescent="0.25">
      <c r="A2006" s="137">
        <v>1</v>
      </c>
      <c r="B2006" s="1685" t="s">
        <v>188</v>
      </c>
      <c r="C2006" s="1685"/>
      <c r="D2006" s="1163"/>
      <c r="E2006" s="231">
        <v>800</v>
      </c>
      <c r="F2006" s="124">
        <f t="shared" si="1025"/>
        <v>267</v>
      </c>
      <c r="G2006" s="124">
        <v>221</v>
      </c>
      <c r="H2006" s="124">
        <f t="shared" si="1020"/>
        <v>82.771535580524343</v>
      </c>
      <c r="I2006" s="199"/>
      <c r="J2006" s="1415"/>
      <c r="K2006" s="284"/>
      <c r="L2006" s="284"/>
      <c r="M2006" s="284"/>
      <c r="N2006" s="153"/>
      <c r="O2006" s="153"/>
      <c r="P2006" s="282"/>
      <c r="Q2006" s="332"/>
      <c r="R2006" s="332"/>
      <c r="S2006" s="332"/>
      <c r="T2006" s="332"/>
      <c r="U2006" s="879"/>
      <c r="V2006" s="333"/>
      <c r="W2006" s="776"/>
      <c r="X2006" s="333"/>
      <c r="Y2006" s="333"/>
      <c r="Z2006" s="331"/>
      <c r="AA2006" s="331"/>
      <c r="AB2006" s="331"/>
      <c r="AC2006" s="1015">
        <f>V2006-U2006-Y2006</f>
        <v>0</v>
      </c>
      <c r="AD2006" s="1028"/>
      <c r="AF2006" s="3083">
        <f>V2006+X2006+AA2006-AB2006</f>
        <v>0</v>
      </c>
      <c r="AG2006" s="137">
        <f>AB2006*1000-AF2006</f>
        <v>0</v>
      </c>
      <c r="AJ2006" s="2087"/>
    </row>
    <row r="2007" spans="1:36" x14ac:dyDescent="0.25">
      <c r="A2007" s="137">
        <v>1</v>
      </c>
      <c r="B2007" s="1685" t="s">
        <v>211</v>
      </c>
      <c r="C2007" s="1080"/>
      <c r="D2007" s="1686"/>
      <c r="E2007" s="228">
        <v>1500</v>
      </c>
      <c r="F2007" s="124">
        <f t="shared" si="1025"/>
        <v>500</v>
      </c>
      <c r="G2007" s="1242">
        <v>492</v>
      </c>
      <c r="H2007" s="124">
        <f t="shared" si="1020"/>
        <v>98.4</v>
      </c>
      <c r="I2007" s="152"/>
      <c r="J2007" s="323"/>
      <c r="K2007" s="1030"/>
      <c r="L2007" s="153"/>
      <c r="M2007" s="153"/>
      <c r="N2007" s="1030"/>
      <c r="O2007" s="153"/>
      <c r="P2007" s="153"/>
      <c r="Q2007" s="331"/>
      <c r="R2007" s="331"/>
      <c r="S2007" s="331"/>
      <c r="T2007" s="331"/>
      <c r="U2007" s="758"/>
      <c r="V2007" s="331"/>
      <c r="W2007" s="776"/>
      <c r="X2007" s="331"/>
      <c r="Y2007" s="331"/>
      <c r="Z2007" s="333"/>
      <c r="AA2007" s="333"/>
      <c r="AB2007" s="333"/>
      <c r="AC2007" s="1015">
        <f>V2007-U2007-Y2007</f>
        <v>0</v>
      </c>
      <c r="AD2007" s="1028"/>
      <c r="AF2007" s="3083">
        <f>V2007+X2007+AA2007-AB2007</f>
        <v>0</v>
      </c>
      <c r="AG2007" s="137">
        <f>AB2007*1000-AF2007</f>
        <v>0</v>
      </c>
      <c r="AJ2007" s="2087"/>
    </row>
    <row r="2008" spans="1:36" ht="15.75" thickBot="1" x14ac:dyDescent="0.3">
      <c r="A2008" s="137">
        <v>1</v>
      </c>
      <c r="B2008" s="1687" t="s">
        <v>209</v>
      </c>
      <c r="C2008" s="1688"/>
      <c r="D2008" s="1689"/>
      <c r="E2008" s="415">
        <f>SUM(E2005:E2007)</f>
        <v>5500</v>
      </c>
      <c r="F2008" s="1268">
        <f>SUM(F2005:F2007)</f>
        <v>1834</v>
      </c>
      <c r="G2008" s="1690">
        <f>SUM(G2005:G2007)</f>
        <v>1855</v>
      </c>
      <c r="H2008" s="1268">
        <f t="shared" si="1020"/>
        <v>101.14503816793894</v>
      </c>
      <c r="I2008" s="323"/>
      <c r="J2008" s="1691"/>
      <c r="K2008" s="1692"/>
      <c r="L2008" s="1030"/>
      <c r="M2008" s="1030"/>
      <c r="N2008" s="1692"/>
      <c r="O2008" s="1030"/>
      <c r="P2008" s="1693"/>
      <c r="Q2008" s="331">
        <v>38482.023000000001</v>
      </c>
      <c r="R2008" s="331">
        <v>38482.023000000001</v>
      </c>
      <c r="S2008" s="331">
        <v>39444.079666666672</v>
      </c>
      <c r="T2008" s="331">
        <v>39444.079666666672</v>
      </c>
      <c r="U2008" s="880">
        <f t="shared" ref="U2008" si="1026">Q2008/12*$B$4+(R2008-Q2008)/11*3+(S2008-R2008)/10*2+(T2008-S2008)/9*1</f>
        <v>13019.752333333334</v>
      </c>
      <c r="V2008" s="331">
        <f>AB2008-AA2008-X2008</f>
        <v>13187.850970000001</v>
      </c>
      <c r="W2008" s="776"/>
      <c r="X2008" s="331"/>
      <c r="Y2008" s="331">
        <f>V2008-U2008</f>
        <v>168.09863666666752</v>
      </c>
      <c r="Z2008" s="332"/>
      <c r="AA2008" s="414">
        <v>0</v>
      </c>
      <c r="AB2008" s="414">
        <v>13187.850970000001</v>
      </c>
      <c r="AC2008" s="1015">
        <f>V2008-U2008-Y2008</f>
        <v>0</v>
      </c>
      <c r="AD2008" s="1028"/>
      <c r="AF2008" s="3083">
        <f>V2008+X2008+AA2008-AB2008</f>
        <v>0</v>
      </c>
      <c r="AG2008" s="137">
        <f>AB2008*1000-AF2008</f>
        <v>13187850.970000001</v>
      </c>
      <c r="AJ2008" s="2087"/>
    </row>
    <row r="2009" spans="1:36" ht="15.75" thickBot="1" x14ac:dyDescent="0.3">
      <c r="A2009" s="137">
        <v>1</v>
      </c>
      <c r="B2009" s="155" t="s">
        <v>278</v>
      </c>
      <c r="C2009" s="155"/>
      <c r="D2009" s="155"/>
      <c r="E2009" s="260"/>
      <c r="F2009" s="1155"/>
      <c r="G2009" s="1155"/>
      <c r="H2009" s="1155"/>
      <c r="I2009" s="1410"/>
      <c r="J2009" s="1410"/>
      <c r="K2009" s="1155"/>
      <c r="L2009" s="1155"/>
      <c r="M2009" s="1155">
        <f>M1909+M2004</f>
        <v>20193</v>
      </c>
      <c r="N2009" s="1155"/>
      <c r="O2009" s="1155"/>
      <c r="P2009" s="1155"/>
      <c r="Q2009" s="337">
        <f t="shared" ref="Q2009:AB2009" si="1027">Q2008+Q2004+Q1991+Q1909</f>
        <v>555291.32951817685</v>
      </c>
      <c r="R2009" s="337">
        <f t="shared" ref="R2009:S2009" si="1028">R2008+R2004+R1991+R1909</f>
        <v>555291.32951817685</v>
      </c>
      <c r="S2009" s="337">
        <f t="shared" si="1028"/>
        <v>555293.53191706876</v>
      </c>
      <c r="T2009" s="337">
        <f t="shared" ref="T2009" si="1029">T2008+T2004+T1991+T1909</f>
        <v>555293.53191706876</v>
      </c>
      <c r="U2009" s="759">
        <f t="shared" si="1027"/>
        <v>185097.55031917067</v>
      </c>
      <c r="V2009" s="337">
        <f t="shared" si="1027"/>
        <v>185540.11684</v>
      </c>
      <c r="W2009" s="781">
        <f t="shared" si="1027"/>
        <v>0</v>
      </c>
      <c r="X2009" s="156">
        <f t="shared" si="1027"/>
        <v>0</v>
      </c>
      <c r="Y2009" s="337">
        <f t="shared" si="1027"/>
        <v>442.56652082934306</v>
      </c>
      <c r="Z2009" s="337">
        <f t="shared" si="1027"/>
        <v>-62.336739999999992</v>
      </c>
      <c r="AA2009" s="337">
        <f t="shared" si="1027"/>
        <v>-174.97289000000001</v>
      </c>
      <c r="AB2009" s="156">
        <f t="shared" si="1027"/>
        <v>185365.14395</v>
      </c>
      <c r="AC2009" s="1015">
        <f>V2009-U2009-Y2009</f>
        <v>-7.2759576141834259E-12</v>
      </c>
      <c r="AD2009" s="1028"/>
      <c r="AF2009" s="3083">
        <f>V2009+X2009+AA2009-AB2009</f>
        <v>0</v>
      </c>
      <c r="AG2009" s="137">
        <f>AB2009*1000-AF2009</f>
        <v>185365143.94999999</v>
      </c>
      <c r="AJ2009" s="2087"/>
    </row>
    <row r="2010" spans="1:36" x14ac:dyDescent="0.25">
      <c r="A2010" s="137">
        <v>1</v>
      </c>
      <c r="B2010" s="1694"/>
      <c r="C2010" s="1695"/>
      <c r="D2010" s="1694"/>
      <c r="E2010" s="261"/>
      <c r="F2010" s="1389"/>
      <c r="G2010" s="1389"/>
      <c r="H2010" s="1389"/>
      <c r="I2010" s="1390"/>
      <c r="J2010" s="1390"/>
      <c r="K2010" s="1696"/>
      <c r="L2010" s="1696"/>
      <c r="M2010" s="1696"/>
      <c r="N2010" s="1696"/>
      <c r="O2010" s="1696"/>
      <c r="P2010" s="1696"/>
      <c r="Q2010" s="330"/>
      <c r="R2010" s="330"/>
      <c r="S2010" s="330"/>
      <c r="T2010" s="330"/>
      <c r="U2010" s="757"/>
      <c r="V2010" s="330">
        <f>AB2010-AA2010-X2010</f>
        <v>0</v>
      </c>
      <c r="W2010" s="779"/>
      <c r="X2010" s="330"/>
      <c r="Y2010" s="330"/>
      <c r="Z2010" s="330"/>
      <c r="AA2010" s="330"/>
      <c r="AB2010" s="330"/>
      <c r="AC2010" s="1015">
        <f>V2010-U2010-Y2010</f>
        <v>0</v>
      </c>
      <c r="AD2010" s="1028"/>
      <c r="AF2010" s="3083">
        <f>V2010+X2010+AA2010-AB2010</f>
        <v>0</v>
      </c>
      <c r="AG2010" s="137">
        <f>AB2010*1000-AF2010</f>
        <v>0</v>
      </c>
    </row>
    <row r="2011" spans="1:36" ht="57.75" x14ac:dyDescent="0.25">
      <c r="A2011" s="137">
        <v>1</v>
      </c>
      <c r="B2011" s="1697" t="s">
        <v>376</v>
      </c>
      <c r="C2011" s="1697"/>
      <c r="D2011" s="706"/>
      <c r="E2011" s="225"/>
      <c r="F2011" s="187"/>
      <c r="G2011" s="187"/>
      <c r="H2011" s="187"/>
      <c r="I2011" s="830"/>
      <c r="J2011" s="830"/>
      <c r="K2011" s="1384"/>
      <c r="L2011" s="1384"/>
      <c r="M2011" s="1384"/>
      <c r="N2011" s="1384"/>
      <c r="O2011" s="1384"/>
      <c r="P2011" s="1384"/>
      <c r="Q2011" s="331"/>
      <c r="R2011" s="331"/>
      <c r="S2011" s="331"/>
      <c r="T2011" s="331"/>
      <c r="U2011" s="758"/>
      <c r="V2011" s="331">
        <f>AB2011-AA2011-X2011</f>
        <v>0</v>
      </c>
      <c r="W2011" s="776"/>
      <c r="X2011" s="331"/>
      <c r="Y2011" s="331"/>
      <c r="Z2011" s="331"/>
      <c r="AA2011" s="331"/>
      <c r="AB2011" s="331"/>
      <c r="AC2011" s="1015">
        <f>V2011-U2011-Y2011</f>
        <v>0</v>
      </c>
      <c r="AD2011" s="1028"/>
      <c r="AF2011" s="3083">
        <f>V2011+X2011+AA2011-AB2011</f>
        <v>0</v>
      </c>
      <c r="AG2011" s="137">
        <f>AB2011*1000-AF2011</f>
        <v>0</v>
      </c>
      <c r="AJ2011" s="2087"/>
    </row>
    <row r="2012" spans="1:36" x14ac:dyDescent="0.25">
      <c r="A2012" s="137">
        <v>1</v>
      </c>
      <c r="B2012" s="470" t="s">
        <v>325</v>
      </c>
      <c r="C2012" s="1698"/>
      <c r="D2012" s="1416"/>
      <c r="E2012" s="225"/>
      <c r="F2012" s="187"/>
      <c r="G2012" s="187"/>
      <c r="H2012" s="187"/>
      <c r="I2012" s="830"/>
      <c r="J2012" s="830"/>
      <c r="K2012" s="1384"/>
      <c r="L2012" s="1384"/>
      <c r="M2012" s="1384"/>
      <c r="N2012" s="1384"/>
      <c r="O2012" s="1384"/>
      <c r="P2012" s="1384"/>
      <c r="Q2012" s="331">
        <v>6746.3077499999999</v>
      </c>
      <c r="R2012" s="331">
        <v>6746.3077499999999</v>
      </c>
      <c r="S2012" s="331">
        <v>7759.5177499999963</v>
      </c>
      <c r="T2012" s="331">
        <v>7759.5177499999963</v>
      </c>
      <c r="U2012" s="880">
        <f t="shared" ref="U2012" si="1030">Q2012/12*$B$4+(R2012-Q2012)/11*3+(S2012-R2012)/10*2+(T2012-S2012)/9*1</f>
        <v>2451.4112499999992</v>
      </c>
      <c r="V2012" s="331">
        <f>AB2012-AA2012-X2012</f>
        <v>2335.1902999999998</v>
      </c>
      <c r="W2012" s="776"/>
      <c r="X2012" s="331"/>
      <c r="Y2012" s="331">
        <f>V2012-U2012</f>
        <v>-116.22094999999945</v>
      </c>
      <c r="Z2012" s="331"/>
      <c r="AA2012" s="331">
        <v>0</v>
      </c>
      <c r="AB2012" s="331">
        <v>2335.1902999999998</v>
      </c>
      <c r="AC2012" s="1015">
        <f>V2012-U2012-Y2012</f>
        <v>0</v>
      </c>
      <c r="AD2012" s="1028"/>
      <c r="AF2012" s="3083">
        <f>V2012+X2012+AA2012-AB2012</f>
        <v>0</v>
      </c>
      <c r="AG2012" s="137">
        <f>AB2012*1000-AF2012</f>
        <v>2335190.2999999998</v>
      </c>
      <c r="AJ2012" s="2087"/>
    </row>
    <row r="2013" spans="1:36" ht="29.25" x14ac:dyDescent="0.25">
      <c r="A2013" s="137">
        <v>1</v>
      </c>
      <c r="B2013" s="2082" t="s">
        <v>271</v>
      </c>
      <c r="C2013" s="434"/>
      <c r="D2013" s="4"/>
      <c r="E2013" s="493">
        <f>E2015+E2017+E2018</f>
        <v>1350</v>
      </c>
      <c r="F2013" s="493">
        <f t="shared" ref="F2013:G2013" si="1031">F2015+F2017+F2018</f>
        <v>450</v>
      </c>
      <c r="G2013" s="493">
        <f t="shared" si="1031"/>
        <v>425</v>
      </c>
      <c r="H2013" s="183">
        <f>G2013/F2013*100</f>
        <v>94.444444444444443</v>
      </c>
      <c r="I2013" s="1415"/>
      <c r="J2013" s="1415"/>
      <c r="K2013" s="122"/>
      <c r="L2013" s="122"/>
      <c r="M2013" s="122"/>
      <c r="N2013" s="122"/>
      <c r="O2013" s="122"/>
      <c r="P2013" s="122"/>
      <c r="Q2013" s="331"/>
      <c r="R2013" s="331"/>
      <c r="S2013" s="331"/>
      <c r="T2013" s="331"/>
      <c r="U2013" s="758"/>
      <c r="V2013" s="331">
        <f>AB2013-AA2013-X2013</f>
        <v>0</v>
      </c>
      <c r="W2013" s="776"/>
      <c r="X2013" s="331"/>
      <c r="Y2013" s="331"/>
      <c r="Z2013" s="331"/>
      <c r="AA2013" s="331"/>
      <c r="AB2013" s="331"/>
      <c r="AC2013" s="1015">
        <f>V2013-U2013-Y2013</f>
        <v>0</v>
      </c>
      <c r="AD2013" s="1028"/>
      <c r="AF2013" s="3083">
        <f>V2013+X2013+AA2013-AB2013</f>
        <v>0</v>
      </c>
      <c r="AG2013" s="137">
        <f>AB2013*1000-AF2013</f>
        <v>0</v>
      </c>
      <c r="AJ2013" s="2087"/>
    </row>
    <row r="2014" spans="1:36" ht="30" x14ac:dyDescent="0.25">
      <c r="A2014" s="137">
        <v>1</v>
      </c>
      <c r="B2014" s="311" t="s">
        <v>193</v>
      </c>
      <c r="C2014" s="434"/>
      <c r="D2014" s="4"/>
      <c r="E2014" s="493"/>
      <c r="F2014" s="183"/>
      <c r="G2014" s="183"/>
      <c r="H2014" s="183"/>
      <c r="I2014" s="1415"/>
      <c r="J2014" s="1415"/>
      <c r="K2014" s="122"/>
      <c r="L2014" s="122"/>
      <c r="M2014" s="122"/>
      <c r="N2014" s="122"/>
      <c r="O2014" s="122"/>
      <c r="P2014" s="122"/>
      <c r="Q2014" s="331"/>
      <c r="R2014" s="331"/>
      <c r="S2014" s="331"/>
      <c r="T2014" s="331"/>
      <c r="U2014" s="758"/>
      <c r="V2014" s="331"/>
      <c r="W2014" s="776"/>
      <c r="X2014" s="331"/>
      <c r="Y2014" s="331"/>
      <c r="Z2014" s="331"/>
      <c r="AA2014" s="331"/>
      <c r="AB2014" s="331"/>
      <c r="AC2014" s="1015">
        <f>V2014-U2014-Y2014</f>
        <v>0</v>
      </c>
      <c r="AD2014" s="1028"/>
      <c r="AF2014" s="3083">
        <f>V2014+X2014+AA2014-AB2014</f>
        <v>0</v>
      </c>
      <c r="AG2014" s="137">
        <f>AB2014*1000-AF2014</f>
        <v>0</v>
      </c>
      <c r="AJ2014" s="2087"/>
    </row>
    <row r="2015" spans="1:36" ht="30" x14ac:dyDescent="0.25">
      <c r="A2015" s="137">
        <v>1</v>
      </c>
      <c r="B2015" s="312" t="s">
        <v>454</v>
      </c>
      <c r="C2015" s="434"/>
      <c r="D2015" s="4"/>
      <c r="E2015" s="494">
        <v>1000</v>
      </c>
      <c r="F2015" s="183">
        <f t="shared" ref="F2015" si="1032">ROUND(E2015/12*$B$4,0)</f>
        <v>333</v>
      </c>
      <c r="G2015" s="183">
        <v>198</v>
      </c>
      <c r="H2015" s="183">
        <f>G2015/F2015*100</f>
        <v>59.45945945945946</v>
      </c>
      <c r="I2015" s="1415"/>
      <c r="J2015" s="1415"/>
      <c r="K2015" s="122"/>
      <c r="L2015" s="122"/>
      <c r="M2015" s="122"/>
      <c r="N2015" s="122"/>
      <c r="O2015" s="122"/>
      <c r="P2015" s="122"/>
      <c r="Q2015" s="331"/>
      <c r="R2015" s="331"/>
      <c r="S2015" s="331"/>
      <c r="T2015" s="331"/>
      <c r="U2015" s="758"/>
      <c r="V2015" s="331"/>
      <c r="W2015" s="776"/>
      <c r="X2015" s="331"/>
      <c r="Y2015" s="331"/>
      <c r="Z2015" s="331"/>
      <c r="AA2015" s="331"/>
      <c r="AB2015" s="331"/>
      <c r="AC2015" s="1015">
        <f>V2015-U2015-Y2015</f>
        <v>0</v>
      </c>
      <c r="AD2015" s="1028"/>
      <c r="AF2015" s="3083">
        <f>V2015+X2015+AA2015-AB2015</f>
        <v>0</v>
      </c>
      <c r="AG2015" s="137">
        <f>AB2015*1000-AF2015</f>
        <v>0</v>
      </c>
      <c r="AJ2015" s="2087"/>
    </row>
    <row r="2016" spans="1:36" ht="60" x14ac:dyDescent="0.25">
      <c r="A2016" s="137">
        <v>1</v>
      </c>
      <c r="B2016" s="312" t="s">
        <v>455</v>
      </c>
      <c r="C2016" s="434"/>
      <c r="D2016" s="4"/>
      <c r="E2016" s="494"/>
      <c r="F2016" s="183"/>
      <c r="G2016" s="183"/>
      <c r="H2016" s="183"/>
      <c r="I2016" s="1415"/>
      <c r="J2016" s="1415"/>
      <c r="K2016" s="122"/>
      <c r="L2016" s="122"/>
      <c r="M2016" s="122"/>
      <c r="N2016" s="122"/>
      <c r="O2016" s="122"/>
      <c r="P2016" s="122"/>
      <c r="Q2016" s="331"/>
      <c r="R2016" s="331"/>
      <c r="S2016" s="331"/>
      <c r="T2016" s="331"/>
      <c r="U2016" s="758"/>
      <c r="V2016" s="331"/>
      <c r="W2016" s="776"/>
      <c r="X2016" s="331"/>
      <c r="Y2016" s="331"/>
      <c r="Z2016" s="331"/>
      <c r="AA2016" s="331"/>
      <c r="AB2016" s="331"/>
      <c r="AC2016" s="1015">
        <f>V2016-U2016-Y2016</f>
        <v>0</v>
      </c>
      <c r="AD2016" s="1028"/>
      <c r="AF2016" s="3083">
        <f>V2016+X2016+AA2016-AB2016</f>
        <v>0</v>
      </c>
      <c r="AG2016" s="137">
        <f>AB2016*1000-AF2016</f>
        <v>0</v>
      </c>
      <c r="AJ2016" s="2087"/>
    </row>
    <row r="2017" spans="1:36" ht="45" x14ac:dyDescent="0.25">
      <c r="A2017" s="137">
        <v>1</v>
      </c>
      <c r="B2017" s="312" t="s">
        <v>456</v>
      </c>
      <c r="C2017" s="434"/>
      <c r="D2017" s="4"/>
      <c r="E2017" s="494">
        <v>300</v>
      </c>
      <c r="F2017" s="183">
        <f t="shared" ref="F2017:F2018" si="1033">ROUND(E2017/12*$B$4,0)</f>
        <v>100</v>
      </c>
      <c r="G2017" s="183">
        <v>227</v>
      </c>
      <c r="H2017" s="183">
        <f>G2017/F2017*100</f>
        <v>227</v>
      </c>
      <c r="I2017" s="1415"/>
      <c r="J2017" s="1415"/>
      <c r="K2017" s="122"/>
      <c r="L2017" s="122"/>
      <c r="M2017" s="122"/>
      <c r="N2017" s="122"/>
      <c r="O2017" s="122"/>
      <c r="P2017" s="122"/>
      <c r="Q2017" s="331"/>
      <c r="R2017" s="331"/>
      <c r="S2017" s="331"/>
      <c r="T2017" s="331"/>
      <c r="U2017" s="758"/>
      <c r="V2017" s="331"/>
      <c r="W2017" s="776"/>
      <c r="X2017" s="331"/>
      <c r="Y2017" s="331"/>
      <c r="Z2017" s="331"/>
      <c r="AA2017" s="331"/>
      <c r="AB2017" s="331"/>
      <c r="AC2017" s="1015">
        <f>V2017-U2017-Y2017</f>
        <v>0</v>
      </c>
      <c r="AD2017" s="1028"/>
      <c r="AF2017" s="3083">
        <f>V2017+X2017+AA2017-AB2017</f>
        <v>0</v>
      </c>
      <c r="AG2017" s="137">
        <f>AB2017*1000-AF2017</f>
        <v>0</v>
      </c>
      <c r="AJ2017" s="2087"/>
    </row>
    <row r="2018" spans="1:36" ht="90" x14ac:dyDescent="0.25">
      <c r="A2018" s="137">
        <v>1</v>
      </c>
      <c r="B2018" s="312" t="s">
        <v>457</v>
      </c>
      <c r="C2018" s="434"/>
      <c r="D2018" s="4"/>
      <c r="E2018" s="494">
        <v>50</v>
      </c>
      <c r="F2018" s="183">
        <f t="shared" si="1033"/>
        <v>17</v>
      </c>
      <c r="G2018" s="183"/>
      <c r="H2018" s="183">
        <f>G2018/F2018*100</f>
        <v>0</v>
      </c>
      <c r="I2018" s="1415"/>
      <c r="J2018" s="1415"/>
      <c r="K2018" s="122"/>
      <c r="L2018" s="122"/>
      <c r="M2018" s="122"/>
      <c r="N2018" s="122"/>
      <c r="O2018" s="122"/>
      <c r="P2018" s="122"/>
      <c r="Q2018" s="331"/>
      <c r="R2018" s="331"/>
      <c r="S2018" s="331"/>
      <c r="T2018" s="331"/>
      <c r="U2018" s="758"/>
      <c r="V2018" s="331"/>
      <c r="W2018" s="776"/>
      <c r="X2018" s="331"/>
      <c r="Y2018" s="331"/>
      <c r="Z2018" s="331"/>
      <c r="AA2018" s="331"/>
      <c r="AB2018" s="331"/>
      <c r="AC2018" s="1015">
        <f>V2018-U2018-Y2018</f>
        <v>0</v>
      </c>
      <c r="AD2018" s="1028"/>
      <c r="AF2018" s="3083">
        <f>V2018+X2018+AA2018-AB2018</f>
        <v>0</v>
      </c>
      <c r="AG2018" s="137">
        <f>AB2018*1000-AF2018</f>
        <v>0</v>
      </c>
      <c r="AJ2018" s="2087"/>
    </row>
    <row r="2019" spans="1:36" s="2087" customFormat="1" ht="29.25" x14ac:dyDescent="0.25">
      <c r="A2019" s="2087">
        <v>1</v>
      </c>
      <c r="B2019" s="285" t="s">
        <v>131</v>
      </c>
      <c r="C2019" s="434"/>
      <c r="D2019" s="4"/>
      <c r="E2019" s="493">
        <f>E2020+E2021+E2022</f>
        <v>4218</v>
      </c>
      <c r="F2019" s="493">
        <f t="shared" ref="F2019:G2019" si="1034">F2020+F2021+F2022</f>
        <v>1406</v>
      </c>
      <c r="G2019" s="493">
        <f t="shared" si="1034"/>
        <v>1544</v>
      </c>
      <c r="H2019" s="183">
        <f>G2019/F2019*100</f>
        <v>109.81507823613086</v>
      </c>
      <c r="I2019" s="1415"/>
      <c r="J2019" s="1415"/>
      <c r="K2019" s="122"/>
      <c r="L2019" s="122"/>
      <c r="M2019" s="122"/>
      <c r="N2019" s="122"/>
      <c r="O2019" s="122"/>
      <c r="P2019" s="122"/>
      <c r="Q2019" s="331"/>
      <c r="R2019" s="331"/>
      <c r="S2019" s="331"/>
      <c r="T2019" s="331"/>
      <c r="U2019" s="758"/>
      <c r="V2019" s="331"/>
      <c r="W2019" s="776"/>
      <c r="X2019" s="331"/>
      <c r="Y2019" s="331"/>
      <c r="Z2019" s="331"/>
      <c r="AA2019" s="331"/>
      <c r="AB2019" s="331"/>
      <c r="AC2019" s="1015">
        <f>V2019-U2019-Y2019</f>
        <v>0</v>
      </c>
      <c r="AD2019" s="1028"/>
      <c r="AF2019" s="3083">
        <f>V2019+X2019+AA2019-AB2019</f>
        <v>0</v>
      </c>
      <c r="AG2019" s="2087">
        <f>AB2019*1000-AF2019</f>
        <v>0</v>
      </c>
    </row>
    <row r="2020" spans="1:36" x14ac:dyDescent="0.25">
      <c r="A2020" s="137">
        <v>1</v>
      </c>
      <c r="B2020" s="312" t="s">
        <v>222</v>
      </c>
      <c r="C2020" s="434"/>
      <c r="D2020" s="4"/>
      <c r="E2020" s="494">
        <v>4000</v>
      </c>
      <c r="F2020" s="183">
        <f t="shared" ref="F2020:F2023" si="1035">ROUND(E2020/12*$B$4,0)</f>
        <v>1333</v>
      </c>
      <c r="G2020" s="183">
        <v>1455</v>
      </c>
      <c r="H2020" s="183">
        <f>G2020/F2020*100</f>
        <v>109.152288072018</v>
      </c>
      <c r="I2020" s="1415"/>
      <c r="J2020" s="1415"/>
      <c r="K2020" s="122"/>
      <c r="L2020" s="122"/>
      <c r="M2020" s="122"/>
      <c r="N2020" s="122"/>
      <c r="O2020" s="122"/>
      <c r="P2020" s="122"/>
      <c r="Q2020" s="331"/>
      <c r="R2020" s="331"/>
      <c r="S2020" s="331"/>
      <c r="T2020" s="331"/>
      <c r="U2020" s="758"/>
      <c r="V2020" s="331"/>
      <c r="W2020" s="776"/>
      <c r="X2020" s="331"/>
      <c r="Y2020" s="331"/>
      <c r="Z2020" s="331"/>
      <c r="AA2020" s="331"/>
      <c r="AB2020" s="331"/>
      <c r="AC2020" s="1015">
        <f>V2020-U2020-Y2020</f>
        <v>0</v>
      </c>
      <c r="AD2020" s="1028"/>
      <c r="AF2020" s="3083">
        <f>V2020+X2020+AA2020-AB2020</f>
        <v>0</v>
      </c>
      <c r="AG2020" s="137">
        <f>AB2020*1000-AF2020</f>
        <v>0</v>
      </c>
      <c r="AJ2020" s="2087"/>
    </row>
    <row r="2021" spans="1:36" ht="45" x14ac:dyDescent="0.25">
      <c r="A2021" s="137">
        <v>1</v>
      </c>
      <c r="B2021" s="312" t="s">
        <v>458</v>
      </c>
      <c r="C2021" s="434"/>
      <c r="D2021" s="4"/>
      <c r="E2021" s="2894"/>
      <c r="F2021" s="183">
        <f t="shared" si="1035"/>
        <v>0</v>
      </c>
      <c r="G2021" s="183"/>
      <c r="H2021" s="183"/>
      <c r="I2021" s="1415"/>
      <c r="J2021" s="1415"/>
      <c r="K2021" s="122"/>
      <c r="L2021" s="122"/>
      <c r="M2021" s="122"/>
      <c r="N2021" s="122"/>
      <c r="O2021" s="122"/>
      <c r="P2021" s="122"/>
      <c r="Q2021" s="331"/>
      <c r="R2021" s="331"/>
      <c r="S2021" s="331"/>
      <c r="T2021" s="331"/>
      <c r="U2021" s="758"/>
      <c r="V2021" s="331"/>
      <c r="W2021" s="776"/>
      <c r="X2021" s="331"/>
      <c r="Y2021" s="331"/>
      <c r="Z2021" s="331"/>
      <c r="AA2021" s="331"/>
      <c r="AB2021" s="331"/>
      <c r="AC2021" s="1015">
        <f>V2021-U2021-Y2021</f>
        <v>0</v>
      </c>
      <c r="AD2021" s="1028"/>
      <c r="AF2021" s="3083">
        <f>V2021+X2021+AA2021-AB2021</f>
        <v>0</v>
      </c>
      <c r="AG2021" s="137">
        <f>AB2021*1000-AF2021</f>
        <v>0</v>
      </c>
      <c r="AJ2021" s="2087"/>
    </row>
    <row r="2022" spans="1:36" s="2087" customFormat="1" ht="60" x14ac:dyDescent="0.25">
      <c r="A2022" s="2087">
        <v>1</v>
      </c>
      <c r="B2022" s="4" t="s">
        <v>506</v>
      </c>
      <c r="C2022" s="434"/>
      <c r="D2022" s="4"/>
      <c r="E2022" s="2894">
        <v>218</v>
      </c>
      <c r="F2022" s="183">
        <f t="shared" si="1035"/>
        <v>73</v>
      </c>
      <c r="G2022" s="183">
        <v>89</v>
      </c>
      <c r="H2022" s="183">
        <f>G2022/F2022*100</f>
        <v>121.91780821917808</v>
      </c>
      <c r="I2022" s="1415"/>
      <c r="J2022" s="1415"/>
      <c r="K2022" s="122"/>
      <c r="L2022" s="122"/>
      <c r="M2022" s="122"/>
      <c r="N2022" s="122"/>
      <c r="O2022" s="122"/>
      <c r="P2022" s="122"/>
      <c r="Q2022" s="331"/>
      <c r="R2022" s="331"/>
      <c r="S2022" s="331"/>
      <c r="T2022" s="331"/>
      <c r="U2022" s="758"/>
      <c r="V2022" s="331"/>
      <c r="W2022" s="776"/>
      <c r="X2022" s="331"/>
      <c r="Y2022" s="331"/>
      <c r="Z2022" s="331"/>
      <c r="AA2022" s="331"/>
      <c r="AB2022" s="331"/>
      <c r="AC2022" s="1015">
        <f>V2022-U2022-Y2022</f>
        <v>0</v>
      </c>
      <c r="AD2022" s="1028"/>
      <c r="AF2022" s="3083">
        <f>V2022+X2022+AA2022-AB2022</f>
        <v>0</v>
      </c>
      <c r="AG2022" s="2087">
        <f>AB2022*1000-AF2022</f>
        <v>0</v>
      </c>
    </row>
    <row r="2023" spans="1:36" s="2087" customFormat="1" ht="29.25" x14ac:dyDescent="0.25">
      <c r="A2023" s="2087">
        <v>1</v>
      </c>
      <c r="B2023" s="524" t="s">
        <v>344</v>
      </c>
      <c r="C2023" s="434"/>
      <c r="D2023" s="4"/>
      <c r="E2023" s="2894">
        <v>250</v>
      </c>
      <c r="F2023" s="183">
        <f t="shared" si="1035"/>
        <v>83</v>
      </c>
      <c r="G2023" s="183">
        <v>86</v>
      </c>
      <c r="H2023" s="183">
        <f>G2023/F2023*100</f>
        <v>103.6144578313253</v>
      </c>
      <c r="I2023" s="1415"/>
      <c r="J2023" s="1415"/>
      <c r="K2023" s="122"/>
      <c r="L2023" s="122"/>
      <c r="M2023" s="122"/>
      <c r="N2023" s="122"/>
      <c r="O2023" s="122"/>
      <c r="P2023" s="122"/>
      <c r="Q2023" s="331"/>
      <c r="R2023" s="331"/>
      <c r="S2023" s="331"/>
      <c r="T2023" s="331"/>
      <c r="U2023" s="758"/>
      <c r="V2023" s="331"/>
      <c r="W2023" s="776"/>
      <c r="X2023" s="331"/>
      <c r="Y2023" s="331"/>
      <c r="Z2023" s="331"/>
      <c r="AA2023" s="331"/>
      <c r="AB2023" s="331"/>
      <c r="AC2023" s="1015"/>
      <c r="AD2023" s="1028"/>
      <c r="AF2023" s="3083">
        <f>V2023+X2023+AA2023-AB2023</f>
        <v>0</v>
      </c>
      <c r="AG2023" s="2087">
        <f>AB2023*1000-AF2023</f>
        <v>0</v>
      </c>
    </row>
    <row r="2024" spans="1:36" x14ac:dyDescent="0.25">
      <c r="A2024" s="137">
        <v>1</v>
      </c>
      <c r="B2024" s="2760" t="s">
        <v>194</v>
      </c>
      <c r="C2024" s="434"/>
      <c r="D2024" s="4"/>
      <c r="E2024" s="2894"/>
      <c r="F2024" s="183"/>
      <c r="G2024" s="183"/>
      <c r="H2024" s="183"/>
      <c r="I2024" s="1415"/>
      <c r="J2024" s="1415"/>
      <c r="K2024" s="122"/>
      <c r="L2024" s="122"/>
      <c r="M2024" s="122"/>
      <c r="N2024" s="122"/>
      <c r="O2024" s="122"/>
      <c r="P2024" s="122"/>
      <c r="Q2024" s="331"/>
      <c r="R2024" s="331"/>
      <c r="S2024" s="331"/>
      <c r="T2024" s="331"/>
      <c r="U2024" s="758"/>
      <c r="V2024" s="331"/>
      <c r="W2024" s="776"/>
      <c r="X2024" s="331"/>
      <c r="Y2024" s="331"/>
      <c r="Z2024" s="331"/>
      <c r="AA2024" s="331"/>
      <c r="AB2024" s="331"/>
      <c r="AC2024" s="1015">
        <f>V2024-U2024-Y2024</f>
        <v>0</v>
      </c>
      <c r="AD2024" s="1028"/>
      <c r="AF2024" s="3083">
        <f>V2024+X2024+AA2024-AB2024</f>
        <v>0</v>
      </c>
      <c r="AG2024" s="137">
        <f>AB2024*1000-AF2024</f>
        <v>0</v>
      </c>
      <c r="AJ2024" s="2087"/>
    </row>
    <row r="2025" spans="1:36" ht="104.25" x14ac:dyDescent="0.25">
      <c r="A2025" s="137">
        <v>1</v>
      </c>
      <c r="B2025" s="4" t="s">
        <v>634</v>
      </c>
      <c r="C2025" s="434"/>
      <c r="D2025" s="4"/>
      <c r="E2025" s="2894">
        <v>865</v>
      </c>
      <c r="F2025" s="183">
        <f t="shared" ref="F2025:F2028" si="1036">ROUND(E2025/12*$B$4,0)</f>
        <v>288</v>
      </c>
      <c r="G2025" s="183">
        <v>292</v>
      </c>
      <c r="H2025" s="183">
        <f t="shared" ref="H2025:H2031" si="1037">G2025/F2025*100</f>
        <v>101.38888888888889</v>
      </c>
      <c r="I2025" s="1415"/>
      <c r="J2025" s="1415"/>
      <c r="K2025" s="122"/>
      <c r="L2025" s="122"/>
      <c r="M2025" s="122"/>
      <c r="N2025" s="122"/>
      <c r="O2025" s="122"/>
      <c r="P2025" s="122"/>
      <c r="Q2025" s="331">
        <v>2702.9060800000002</v>
      </c>
      <c r="R2025" s="331">
        <v>2702.9060800000002</v>
      </c>
      <c r="S2025" s="331">
        <v>2702.9060800000002</v>
      </c>
      <c r="T2025" s="331">
        <v>2702.9060800000002</v>
      </c>
      <c r="U2025" s="880">
        <f t="shared" ref="U2025" si="1038">Q2025/12*$B$4+(R2025-Q2025)/11*3+(S2025-R2025)/10*2+(T2025-S2025)/9*1</f>
        <v>900.96869333333336</v>
      </c>
      <c r="V2025" s="331">
        <f>AB2025-AA2025-X2025</f>
        <v>0</v>
      </c>
      <c r="W2025" s="776"/>
      <c r="X2025" s="331"/>
      <c r="Y2025" s="331">
        <f>V2025-U2025</f>
        <v>-900.96869333333336</v>
      </c>
      <c r="Z2025" s="331"/>
      <c r="AA2025" s="331"/>
      <c r="AB2025" s="331"/>
      <c r="AC2025" s="1015">
        <f>V2025-U2025-Y2025</f>
        <v>0</v>
      </c>
      <c r="AD2025" s="1028"/>
      <c r="AF2025" s="3083">
        <f>V2025+X2025+AA2025-AB2025</f>
        <v>0</v>
      </c>
      <c r="AG2025" s="137">
        <f>AB2025*1000-AF2025</f>
        <v>0</v>
      </c>
      <c r="AJ2025" s="2087"/>
    </row>
    <row r="2026" spans="1:36" s="2087" customFormat="1" x14ac:dyDescent="0.25">
      <c r="A2026" s="2087">
        <v>1</v>
      </c>
      <c r="B2026" s="4" t="s">
        <v>627</v>
      </c>
      <c r="C2026" s="434"/>
      <c r="D2026" s="4"/>
      <c r="E2026" s="2894">
        <v>149</v>
      </c>
      <c r="F2026" s="499">
        <f t="shared" si="1036"/>
        <v>50</v>
      </c>
      <c r="G2026" s="499">
        <v>0</v>
      </c>
      <c r="H2026" s="183">
        <f t="shared" si="1037"/>
        <v>0</v>
      </c>
      <c r="I2026" s="1415"/>
      <c r="J2026" s="1415"/>
      <c r="K2026" s="122"/>
      <c r="L2026" s="122"/>
      <c r="M2026" s="122"/>
      <c r="N2026" s="122"/>
      <c r="O2026" s="122"/>
      <c r="P2026" s="122"/>
      <c r="Q2026" s="331"/>
      <c r="R2026" s="331"/>
      <c r="S2026" s="331"/>
      <c r="T2026" s="331"/>
      <c r="U2026" s="880"/>
      <c r="V2026" s="331"/>
      <c r="W2026" s="776"/>
      <c r="X2026" s="331"/>
      <c r="Y2026" s="331"/>
      <c r="Z2026" s="331"/>
      <c r="AA2026" s="331"/>
      <c r="AB2026" s="331"/>
      <c r="AC2026" s="1015"/>
      <c r="AD2026" s="1028"/>
      <c r="AF2026" s="3083">
        <f>V2026+X2026+AA2026-AB2026</f>
        <v>0</v>
      </c>
      <c r="AG2026" s="2087">
        <f>AB2026*1000-AF2026</f>
        <v>0</v>
      </c>
    </row>
    <row r="2027" spans="1:36" s="2087" customFormat="1" x14ac:dyDescent="0.25">
      <c r="A2027" s="2087">
        <v>1</v>
      </c>
      <c r="B2027" s="3096" t="s">
        <v>628</v>
      </c>
      <c r="C2027" s="434"/>
      <c r="D2027" s="4"/>
      <c r="E2027" s="2894">
        <v>198</v>
      </c>
      <c r="F2027" s="499">
        <f t="shared" si="1036"/>
        <v>66</v>
      </c>
      <c r="G2027" s="499">
        <v>26</v>
      </c>
      <c r="H2027" s="183">
        <f t="shared" si="1037"/>
        <v>39.393939393939391</v>
      </c>
      <c r="I2027" s="1415"/>
      <c r="J2027" s="1415"/>
      <c r="K2027" s="122"/>
      <c r="L2027" s="122"/>
      <c r="M2027" s="122"/>
      <c r="N2027" s="122"/>
      <c r="O2027" s="122"/>
      <c r="P2027" s="122"/>
      <c r="Q2027" s="331"/>
      <c r="R2027" s="331"/>
      <c r="S2027" s="331"/>
      <c r="T2027" s="331"/>
      <c r="U2027" s="880"/>
      <c r="V2027" s="331"/>
      <c r="W2027" s="776"/>
      <c r="X2027" s="331"/>
      <c r="Y2027" s="331"/>
      <c r="Z2027" s="331"/>
      <c r="AA2027" s="331"/>
      <c r="AB2027" s="331"/>
      <c r="AC2027" s="1015"/>
      <c r="AD2027" s="1028"/>
      <c r="AF2027" s="3083">
        <f>V2027+X2027+AA2027-AB2027</f>
        <v>0</v>
      </c>
      <c r="AG2027" s="2087">
        <f>AB2027*1000-AF2027</f>
        <v>0</v>
      </c>
    </row>
    <row r="2028" spans="1:36" s="2087" customFormat="1" x14ac:dyDescent="0.25">
      <c r="A2028" s="2087">
        <v>1</v>
      </c>
      <c r="B2028" s="4" t="s">
        <v>629</v>
      </c>
      <c r="C2028" s="434"/>
      <c r="D2028" s="4"/>
      <c r="E2028" s="2894">
        <v>415</v>
      </c>
      <c r="F2028" s="499">
        <f t="shared" si="1036"/>
        <v>138</v>
      </c>
      <c r="G2028" s="499">
        <v>224</v>
      </c>
      <c r="H2028" s="183">
        <f t="shared" si="1037"/>
        <v>162.31884057971016</v>
      </c>
      <c r="I2028" s="1415"/>
      <c r="J2028" s="1415"/>
      <c r="K2028" s="122"/>
      <c r="L2028" s="122"/>
      <c r="M2028" s="122"/>
      <c r="N2028" s="122"/>
      <c r="O2028" s="122"/>
      <c r="P2028" s="122"/>
      <c r="Q2028" s="331"/>
      <c r="R2028" s="331"/>
      <c r="S2028" s="331"/>
      <c r="T2028" s="331"/>
      <c r="U2028" s="880"/>
      <c r="V2028" s="331"/>
      <c r="W2028" s="776"/>
      <c r="X2028" s="331"/>
      <c r="Y2028" s="331"/>
      <c r="Z2028" s="331"/>
      <c r="AA2028" s="331"/>
      <c r="AB2028" s="331"/>
      <c r="AC2028" s="1015"/>
      <c r="AD2028" s="1028"/>
      <c r="AF2028" s="3083">
        <f>V2028+X2028+AA2028-AB2028</f>
        <v>0</v>
      </c>
      <c r="AG2028" s="2087">
        <f>AB2028*1000-AF2028</f>
        <v>0</v>
      </c>
    </row>
    <row r="2029" spans="1:36" ht="47.25" x14ac:dyDescent="0.25">
      <c r="A2029" s="137">
        <v>1</v>
      </c>
      <c r="B2029" s="492" t="s">
        <v>459</v>
      </c>
      <c r="C2029" s="434"/>
      <c r="D2029" s="4"/>
      <c r="E2029" s="498">
        <f>E2030+E2037</f>
        <v>1682</v>
      </c>
      <c r="F2029" s="498">
        <f t="shared" ref="F2029:G2029" si="1039">F2030+F2037</f>
        <v>561</v>
      </c>
      <c r="G2029" s="498">
        <f t="shared" si="1039"/>
        <v>520</v>
      </c>
      <c r="H2029" s="183">
        <f t="shared" si="1037"/>
        <v>92.691622103386806</v>
      </c>
      <c r="I2029" s="1415"/>
      <c r="J2029" s="1415"/>
      <c r="K2029" s="122"/>
      <c r="L2029" s="122"/>
      <c r="M2029" s="122"/>
      <c r="N2029" s="122"/>
      <c r="O2029" s="122"/>
      <c r="P2029" s="122"/>
      <c r="Q2029" s="331">
        <f t="shared" ref="Q2029:AB2029" si="1040">Q2030+Q2037</f>
        <v>4848.7953900000002</v>
      </c>
      <c r="R2029" s="331">
        <f t="shared" ref="R2029:S2029" si="1041">R2030+R2037</f>
        <v>4848.7953900000002</v>
      </c>
      <c r="S2029" s="331">
        <f t="shared" si="1041"/>
        <v>4848.7953900000002</v>
      </c>
      <c r="T2029" s="331">
        <f t="shared" ref="T2029" si="1042">T2030+T2037</f>
        <v>4848.7953900000002</v>
      </c>
      <c r="U2029" s="758">
        <f t="shared" si="1040"/>
        <v>1616.26513</v>
      </c>
      <c r="V2029" s="331">
        <f t="shared" si="1040"/>
        <v>1416.0633</v>
      </c>
      <c r="W2029" s="776">
        <f t="shared" si="1040"/>
        <v>0</v>
      </c>
      <c r="X2029" s="331">
        <f t="shared" si="1040"/>
        <v>0</v>
      </c>
      <c r="Y2029" s="331">
        <f t="shared" si="1040"/>
        <v>-200.20183</v>
      </c>
      <c r="Z2029" s="331">
        <f t="shared" si="1040"/>
        <v>0</v>
      </c>
      <c r="AA2029" s="331">
        <f t="shared" si="1040"/>
        <v>-31.277350000000006</v>
      </c>
      <c r="AB2029" s="331">
        <f t="shared" si="1040"/>
        <v>1384.78595</v>
      </c>
      <c r="AC2029" s="1015">
        <f>V2029-U2029-Y2029</f>
        <v>0</v>
      </c>
      <c r="AD2029" s="1028"/>
      <c r="AF2029" s="3083">
        <f>V2029+X2029+AA2029-AB2029</f>
        <v>0</v>
      </c>
      <c r="AG2029" s="137">
        <f>AB2029*1000-AF2029</f>
        <v>1384785.95</v>
      </c>
      <c r="AJ2029" s="2087"/>
    </row>
    <row r="2030" spans="1:36" ht="30" x14ac:dyDescent="0.25">
      <c r="A2030" s="137">
        <v>1</v>
      </c>
      <c r="B2030" s="472" t="s">
        <v>272</v>
      </c>
      <c r="C2030" s="434"/>
      <c r="D2030" s="4"/>
      <c r="E2030" s="497">
        <f>SUM(E2031:E2036)</f>
        <v>1272</v>
      </c>
      <c r="F2030" s="183">
        <f t="shared" ref="F2030:G2030" si="1043">SUM(F2031:F2036)</f>
        <v>424</v>
      </c>
      <c r="G2030" s="183">
        <f t="shared" si="1043"/>
        <v>412</v>
      </c>
      <c r="H2030" s="183">
        <f t="shared" si="1037"/>
        <v>97.169811320754718</v>
      </c>
      <c r="I2030" s="1415"/>
      <c r="J2030" s="1415"/>
      <c r="K2030" s="122"/>
      <c r="L2030" s="122"/>
      <c r="M2030" s="122"/>
      <c r="N2030" s="122"/>
      <c r="O2030" s="122"/>
      <c r="P2030" s="122"/>
      <c r="Q2030" s="331">
        <f t="shared" ref="Q2030:AB2030" si="1044">SUM(Q2031:Q2036)</f>
        <v>4273.3767900000003</v>
      </c>
      <c r="R2030" s="331">
        <f t="shared" ref="R2030:S2030" si="1045">SUM(R2031:R2036)</f>
        <v>4273.3767900000003</v>
      </c>
      <c r="S2030" s="331">
        <f t="shared" si="1045"/>
        <v>4273.3767900000003</v>
      </c>
      <c r="T2030" s="331">
        <f t="shared" ref="T2030" si="1046">SUM(T2031:T2036)</f>
        <v>4273.3767900000003</v>
      </c>
      <c r="U2030" s="758">
        <f t="shared" si="1044"/>
        <v>1424.45893</v>
      </c>
      <c r="V2030" s="331">
        <f t="shared" si="1044"/>
        <v>1282.39625</v>
      </c>
      <c r="W2030" s="776">
        <f t="shared" si="1044"/>
        <v>0</v>
      </c>
      <c r="X2030" s="331">
        <f t="shared" si="1044"/>
        <v>0</v>
      </c>
      <c r="Y2030" s="331">
        <f t="shared" si="1044"/>
        <v>-142.06268</v>
      </c>
      <c r="Z2030" s="331">
        <f t="shared" si="1044"/>
        <v>0</v>
      </c>
      <c r="AA2030" s="331">
        <f t="shared" si="1044"/>
        <v>-31.277350000000006</v>
      </c>
      <c r="AB2030" s="331">
        <f t="shared" si="1044"/>
        <v>1251.1188999999999</v>
      </c>
      <c r="AC2030" s="1015">
        <f>V2030-U2030-Y2030</f>
        <v>0</v>
      </c>
      <c r="AD2030" s="1028"/>
      <c r="AF2030" s="3083">
        <f>V2030+X2030+AA2030-AB2030</f>
        <v>0</v>
      </c>
      <c r="AG2030" s="137">
        <f>AB2030*1000-AF2030</f>
        <v>1251118.8999999999</v>
      </c>
      <c r="AJ2030" s="2087"/>
    </row>
    <row r="2031" spans="1:36" ht="30" x14ac:dyDescent="0.25">
      <c r="A2031" s="137">
        <v>1</v>
      </c>
      <c r="B2031" s="312" t="s">
        <v>460</v>
      </c>
      <c r="C2031" s="434"/>
      <c r="D2031" s="4"/>
      <c r="E2031" s="497">
        <v>1105</v>
      </c>
      <c r="F2031" s="183">
        <f t="shared" ref="F2031" si="1047">ROUND(E2031/12*$B$4,0)</f>
        <v>368</v>
      </c>
      <c r="G2031" s="183">
        <v>336</v>
      </c>
      <c r="H2031" s="183">
        <f t="shared" si="1037"/>
        <v>91.304347826086953</v>
      </c>
      <c r="I2031" s="1415"/>
      <c r="J2031" s="1415"/>
      <c r="K2031" s="122"/>
      <c r="L2031" s="122"/>
      <c r="M2031" s="122"/>
      <c r="N2031" s="122"/>
      <c r="O2031" s="122"/>
      <c r="P2031" s="122"/>
      <c r="Q2031" s="331">
        <v>3978</v>
      </c>
      <c r="R2031" s="331">
        <v>3978</v>
      </c>
      <c r="S2031" s="331">
        <v>3978</v>
      </c>
      <c r="T2031" s="331">
        <v>3978</v>
      </c>
      <c r="U2031" s="758">
        <f t="shared" ref="U2031" si="1048">Q2031/12*$B$4+(R2031-Q2031)/11*3+(S2031-R2031)/10*2+(T2031-S2031)/9*1</f>
        <v>1326</v>
      </c>
      <c r="V2031" s="331">
        <f>AB2031-AA2031-X2031</f>
        <v>1153.43641</v>
      </c>
      <c r="W2031" s="776"/>
      <c r="X2031" s="331"/>
      <c r="Y2031" s="331">
        <f>V2031-U2031</f>
        <v>-172.56358999999998</v>
      </c>
      <c r="Z2031" s="331"/>
      <c r="AA2031" s="331">
        <v>-31.277350000000006</v>
      </c>
      <c r="AB2031" s="331">
        <v>1122.15906</v>
      </c>
      <c r="AC2031" s="1015">
        <f>V2031-U2031-Y2031</f>
        <v>0</v>
      </c>
      <c r="AD2031" s="1028"/>
      <c r="AF2031" s="3083">
        <f>V2031+X2031+AA2031-AB2031</f>
        <v>0</v>
      </c>
      <c r="AG2031" s="137">
        <f>AB2031*1000-AF2031</f>
        <v>1122159.06</v>
      </c>
      <c r="AJ2031" s="2087"/>
    </row>
    <row r="2032" spans="1:36" ht="60" x14ac:dyDescent="0.25">
      <c r="A2032" s="137">
        <v>1</v>
      </c>
      <c r="B2032" s="312" t="s">
        <v>479</v>
      </c>
      <c r="C2032" s="434"/>
      <c r="D2032" s="4"/>
      <c r="E2032" s="2762"/>
      <c r="F2032" s="183"/>
      <c r="G2032" s="183"/>
      <c r="H2032" s="183"/>
      <c r="I2032" s="1415"/>
      <c r="J2032" s="1415"/>
      <c r="K2032" s="122"/>
      <c r="L2032" s="122"/>
      <c r="M2032" s="122"/>
      <c r="N2032" s="122"/>
      <c r="O2032" s="122"/>
      <c r="P2032" s="122"/>
      <c r="Q2032" s="331"/>
      <c r="R2032" s="331"/>
      <c r="S2032" s="331"/>
      <c r="T2032" s="331"/>
      <c r="U2032" s="758">
        <f t="shared" ref="U2032" si="1049">Q2032/12*$B$4</f>
        <v>0</v>
      </c>
      <c r="V2032" s="331"/>
      <c r="W2032" s="776"/>
      <c r="X2032" s="331"/>
      <c r="Y2032" s="331"/>
      <c r="Z2032" s="331"/>
      <c r="AA2032" s="331"/>
      <c r="AB2032" s="331"/>
      <c r="AC2032" s="1015">
        <f>V2032-U2032-Y2032</f>
        <v>0</v>
      </c>
      <c r="AD2032" s="1028"/>
      <c r="AF2032" s="3083">
        <f>V2032+X2032+AA2032-AB2032</f>
        <v>0</v>
      </c>
      <c r="AG2032" s="137">
        <f>AB2032*1000-AF2032</f>
        <v>0</v>
      </c>
      <c r="AJ2032" s="2087"/>
    </row>
    <row r="2033" spans="1:36" ht="30" x14ac:dyDescent="0.25">
      <c r="A2033" s="137">
        <v>1</v>
      </c>
      <c r="B2033" s="312" t="s">
        <v>461</v>
      </c>
      <c r="C2033" s="434"/>
      <c r="D2033" s="4"/>
      <c r="E2033" s="2762">
        <v>167</v>
      </c>
      <c r="F2033" s="183">
        <f t="shared" ref="F2033" si="1050">ROUND(E2033/12*$B$4,0)</f>
        <v>56</v>
      </c>
      <c r="G2033" s="183">
        <v>76</v>
      </c>
      <c r="H2033" s="183">
        <f>G2033/F2033*100</f>
        <v>135.71428571428572</v>
      </c>
      <c r="I2033" s="1415"/>
      <c r="J2033" s="1415"/>
      <c r="K2033" s="122"/>
      <c r="L2033" s="122"/>
      <c r="M2033" s="122"/>
      <c r="N2033" s="122"/>
      <c r="O2033" s="122"/>
      <c r="P2033" s="122"/>
      <c r="Q2033" s="331">
        <v>295.37678999999997</v>
      </c>
      <c r="R2033" s="331">
        <v>295.37678999999997</v>
      </c>
      <c r="S2033" s="331">
        <v>295.37678999999997</v>
      </c>
      <c r="T2033" s="331">
        <v>295.37678999999997</v>
      </c>
      <c r="U2033" s="758">
        <f t="shared" ref="U2033" si="1051">Q2033/12*$B$4+(R2033-Q2033)/11*3+(S2033-R2033)/10*2+(T2033-S2033)/9*1</f>
        <v>98.458929999999995</v>
      </c>
      <c r="V2033" s="331">
        <f>AB2033-AA2033-X2033</f>
        <v>128.95983999999999</v>
      </c>
      <c r="W2033" s="776"/>
      <c r="X2033" s="331"/>
      <c r="Y2033" s="331">
        <f>V2033-U2033</f>
        <v>30.50090999999999</v>
      </c>
      <c r="Z2033" s="331"/>
      <c r="AA2033" s="331">
        <v>0</v>
      </c>
      <c r="AB2033" s="331">
        <v>128.95983999999999</v>
      </c>
      <c r="AC2033" s="1015">
        <f>V2033-U2033-Y2033</f>
        <v>0</v>
      </c>
      <c r="AD2033" s="1028"/>
      <c r="AF2033" s="3083">
        <f>V2033+X2033+AA2033-AB2033</f>
        <v>0</v>
      </c>
      <c r="AG2033" s="137">
        <f>AB2033*1000-AF2033</f>
        <v>128959.83999999998</v>
      </c>
      <c r="AJ2033" s="2087"/>
    </row>
    <row r="2034" spans="1:36" ht="30" x14ac:dyDescent="0.25">
      <c r="A2034" s="137">
        <v>1</v>
      </c>
      <c r="B2034" s="312" t="s">
        <v>462</v>
      </c>
      <c r="C2034" s="434"/>
      <c r="D2034" s="4"/>
      <c r="E2034" s="2762"/>
      <c r="F2034" s="183"/>
      <c r="G2034" s="183"/>
      <c r="H2034" s="183"/>
      <c r="I2034" s="1415"/>
      <c r="J2034" s="1415"/>
      <c r="K2034" s="122"/>
      <c r="L2034" s="122"/>
      <c r="M2034" s="122"/>
      <c r="N2034" s="122"/>
      <c r="O2034" s="122"/>
      <c r="P2034" s="122"/>
      <c r="Q2034" s="331"/>
      <c r="R2034" s="331"/>
      <c r="S2034" s="331"/>
      <c r="T2034" s="331"/>
      <c r="U2034" s="758"/>
      <c r="V2034" s="331">
        <f>AB2034-AA2034-X2034</f>
        <v>0</v>
      </c>
      <c r="W2034" s="776"/>
      <c r="X2034" s="331"/>
      <c r="Y2034" s="331">
        <f>V2034-U2034</f>
        <v>0</v>
      </c>
      <c r="Z2034" s="331"/>
      <c r="AA2034" s="331">
        <v>0</v>
      </c>
      <c r="AB2034" s="331">
        <v>0</v>
      </c>
      <c r="AC2034" s="1015">
        <f>V2034-U2034-Y2034</f>
        <v>0</v>
      </c>
      <c r="AD2034" s="1028"/>
      <c r="AF2034" s="3083">
        <f>V2034+X2034+AA2034-AB2034</f>
        <v>0</v>
      </c>
      <c r="AG2034" s="137">
        <f>AB2034*1000-AF2034</f>
        <v>0</v>
      </c>
      <c r="AJ2034" s="2087"/>
    </row>
    <row r="2035" spans="1:36" ht="45" x14ac:dyDescent="0.25">
      <c r="A2035" s="137">
        <v>1</v>
      </c>
      <c r="B2035" s="312" t="s">
        <v>463</v>
      </c>
      <c r="C2035" s="434"/>
      <c r="D2035" s="4"/>
      <c r="E2035" s="497"/>
      <c r="F2035" s="183"/>
      <c r="G2035" s="183"/>
      <c r="H2035" s="183"/>
      <c r="I2035" s="1415"/>
      <c r="J2035" s="1415"/>
      <c r="K2035" s="122"/>
      <c r="L2035" s="122"/>
      <c r="M2035" s="122"/>
      <c r="N2035" s="122"/>
      <c r="O2035" s="122"/>
      <c r="P2035" s="122"/>
      <c r="Q2035" s="331"/>
      <c r="R2035" s="331"/>
      <c r="S2035" s="331"/>
      <c r="T2035" s="331"/>
      <c r="U2035" s="758"/>
      <c r="V2035" s="331"/>
      <c r="W2035" s="776"/>
      <c r="X2035" s="331"/>
      <c r="Y2035" s="331"/>
      <c r="Z2035" s="331"/>
      <c r="AA2035" s="331"/>
      <c r="AB2035" s="331"/>
      <c r="AC2035" s="1015">
        <f>V2035-U2035-Y2035</f>
        <v>0</v>
      </c>
      <c r="AD2035" s="1028"/>
      <c r="AF2035" s="3083">
        <f>V2035+X2035+AA2035-AB2035</f>
        <v>0</v>
      </c>
      <c r="AG2035" s="137">
        <f>AB2035*1000-AF2035</f>
        <v>0</v>
      </c>
      <c r="AJ2035" s="2087"/>
    </row>
    <row r="2036" spans="1:36" ht="30" x14ac:dyDescent="0.25">
      <c r="A2036" s="137">
        <v>1</v>
      </c>
      <c r="B2036" s="312" t="s">
        <v>464</v>
      </c>
      <c r="C2036" s="434"/>
      <c r="D2036" s="4"/>
      <c r="E2036" s="497"/>
      <c r="F2036" s="183"/>
      <c r="G2036" s="183"/>
      <c r="H2036" s="183"/>
      <c r="I2036" s="1415"/>
      <c r="J2036" s="1415"/>
      <c r="K2036" s="122"/>
      <c r="L2036" s="122"/>
      <c r="M2036" s="122"/>
      <c r="N2036" s="122"/>
      <c r="O2036" s="122"/>
      <c r="P2036" s="122"/>
      <c r="Q2036" s="331"/>
      <c r="R2036" s="331"/>
      <c r="S2036" s="331"/>
      <c r="T2036" s="331"/>
      <c r="U2036" s="758"/>
      <c r="V2036" s="331"/>
      <c r="W2036" s="776"/>
      <c r="X2036" s="331"/>
      <c r="Y2036" s="331"/>
      <c r="Z2036" s="331"/>
      <c r="AA2036" s="331"/>
      <c r="AB2036" s="331"/>
      <c r="AC2036" s="1015">
        <f>V2036-U2036-Y2036</f>
        <v>0</v>
      </c>
      <c r="AD2036" s="1028"/>
      <c r="AF2036" s="3083">
        <f>V2036+X2036+AA2036-AB2036</f>
        <v>0</v>
      </c>
      <c r="AG2036" s="137">
        <f>AB2036*1000-AF2036</f>
        <v>0</v>
      </c>
      <c r="AJ2036" s="2087"/>
    </row>
    <row r="2037" spans="1:36" ht="45" x14ac:dyDescent="0.25">
      <c r="A2037" s="137">
        <v>1</v>
      </c>
      <c r="B2037" s="472" t="s">
        <v>273</v>
      </c>
      <c r="C2037" s="434"/>
      <c r="D2037" s="4"/>
      <c r="E2037" s="2886">
        <f>SUM(E2038:E2040)</f>
        <v>410</v>
      </c>
      <c r="F2037" s="2886">
        <f t="shared" ref="F2037:G2037" si="1052">SUM(F2038:F2040)</f>
        <v>137</v>
      </c>
      <c r="G2037" s="2886">
        <f t="shared" si="1052"/>
        <v>108</v>
      </c>
      <c r="H2037" s="183">
        <f>G2037/F2037*100</f>
        <v>78.832116788321173</v>
      </c>
      <c r="I2037" s="1415"/>
      <c r="J2037" s="1415"/>
      <c r="K2037" s="122"/>
      <c r="L2037" s="122"/>
      <c r="M2037" s="122"/>
      <c r="N2037" s="122"/>
      <c r="O2037" s="122"/>
      <c r="P2037" s="122"/>
      <c r="Q2037" s="331">
        <f t="shared" ref="Q2037:AB2037" si="1053">SUM(Q2038:Q2040)</f>
        <v>575.41859999999997</v>
      </c>
      <c r="R2037" s="331">
        <f t="shared" ref="R2037:S2037" si="1054">SUM(R2038:R2040)</f>
        <v>575.41859999999997</v>
      </c>
      <c r="S2037" s="331">
        <f t="shared" si="1054"/>
        <v>575.41859999999997</v>
      </c>
      <c r="T2037" s="331">
        <f t="shared" ref="T2037" si="1055">SUM(T2038:T2040)</f>
        <v>575.41859999999997</v>
      </c>
      <c r="U2037" s="758">
        <f t="shared" si="1053"/>
        <v>191.80619999999999</v>
      </c>
      <c r="V2037" s="331">
        <f t="shared" si="1053"/>
        <v>133.66704999999999</v>
      </c>
      <c r="W2037" s="776">
        <f t="shared" si="1053"/>
        <v>0</v>
      </c>
      <c r="X2037" s="331">
        <f t="shared" si="1053"/>
        <v>0</v>
      </c>
      <c r="Y2037" s="331">
        <f t="shared" si="1053"/>
        <v>-58.139150000000001</v>
      </c>
      <c r="Z2037" s="331">
        <f t="shared" si="1053"/>
        <v>0</v>
      </c>
      <c r="AA2037" s="331">
        <f t="shared" si="1053"/>
        <v>0</v>
      </c>
      <c r="AB2037" s="331">
        <f t="shared" si="1053"/>
        <v>133.66704999999999</v>
      </c>
      <c r="AC2037" s="1015">
        <f>V2037-U2037-Y2037</f>
        <v>0</v>
      </c>
      <c r="AD2037" s="1028"/>
      <c r="AF2037" s="3083">
        <f>V2037+X2037+AA2037-AB2037</f>
        <v>0</v>
      </c>
      <c r="AG2037" s="137">
        <f>AB2037*1000-AF2037</f>
        <v>133667.04999999999</v>
      </c>
      <c r="AJ2037" s="2087"/>
    </row>
    <row r="2038" spans="1:36" ht="30" x14ac:dyDescent="0.25">
      <c r="A2038" s="137">
        <v>1</v>
      </c>
      <c r="B2038" s="312" t="s">
        <v>465</v>
      </c>
      <c r="C2038" s="434"/>
      <c r="D2038" s="4"/>
      <c r="E2038" s="497">
        <v>410</v>
      </c>
      <c r="F2038" s="183">
        <f t="shared" ref="F2038:F2040" si="1056">ROUND(E2038/12*$B$4,0)</f>
        <v>137</v>
      </c>
      <c r="G2038" s="183">
        <v>108</v>
      </c>
      <c r="H2038" s="183">
        <f>G2038/F2038*100</f>
        <v>78.832116788321173</v>
      </c>
      <c r="I2038" s="1415"/>
      <c r="J2038" s="1415"/>
      <c r="K2038" s="122"/>
      <c r="L2038" s="122"/>
      <c r="M2038" s="122"/>
      <c r="N2038" s="122"/>
      <c r="O2038" s="122"/>
      <c r="P2038" s="122"/>
      <c r="Q2038" s="331">
        <v>575.41859999999997</v>
      </c>
      <c r="R2038" s="331">
        <v>575.41859999999997</v>
      </c>
      <c r="S2038" s="331">
        <v>575.41859999999997</v>
      </c>
      <c r="T2038" s="331">
        <v>575.41859999999997</v>
      </c>
      <c r="U2038" s="758">
        <f t="shared" ref="U2038" si="1057">Q2038/12*$B$4+(R2038-Q2038)/11*3+(S2038-R2038)/10*2+(T2038-S2038)/9*1</f>
        <v>191.80619999999999</v>
      </c>
      <c r="V2038" s="331">
        <f>AB2038-AA2038-X2038</f>
        <v>133.66704999999999</v>
      </c>
      <c r="W2038" s="776"/>
      <c r="X2038" s="331"/>
      <c r="Y2038" s="331">
        <f>V2038-U2038</f>
        <v>-58.139150000000001</v>
      </c>
      <c r="Z2038" s="331"/>
      <c r="AA2038" s="331">
        <v>0</v>
      </c>
      <c r="AB2038" s="331">
        <v>133.66704999999999</v>
      </c>
      <c r="AC2038" s="1015">
        <f>V2038-U2038-Y2038</f>
        <v>0</v>
      </c>
      <c r="AD2038" s="1028"/>
      <c r="AF2038" s="3083">
        <f>V2038+X2038+AA2038-AB2038</f>
        <v>0</v>
      </c>
      <c r="AG2038" s="137">
        <f>AB2038*1000-AF2038</f>
        <v>133667.04999999999</v>
      </c>
      <c r="AJ2038" s="2087"/>
    </row>
    <row r="2039" spans="1:36" ht="60" x14ac:dyDescent="0.25">
      <c r="A2039" s="137">
        <v>1</v>
      </c>
      <c r="B2039" s="312" t="s">
        <v>466</v>
      </c>
      <c r="C2039" s="434"/>
      <c r="D2039" s="4"/>
      <c r="E2039" s="495"/>
      <c r="F2039" s="183">
        <f t="shared" si="1056"/>
        <v>0</v>
      </c>
      <c r="G2039" s="183"/>
      <c r="H2039" s="183" t="e">
        <f>G2039/F2039*100</f>
        <v>#DIV/0!</v>
      </c>
      <c r="I2039" s="1415"/>
      <c r="J2039" s="1415"/>
      <c r="K2039" s="122"/>
      <c r="L2039" s="122"/>
      <c r="M2039" s="122"/>
      <c r="N2039" s="122"/>
      <c r="O2039" s="122"/>
      <c r="P2039" s="122"/>
      <c r="Q2039" s="331"/>
      <c r="R2039" s="331"/>
      <c r="S2039" s="331"/>
      <c r="T2039" s="331"/>
      <c r="U2039" s="758">
        <f t="shared" ref="U2039:U2040" si="1058">Q2039/12*$B$4</f>
        <v>0</v>
      </c>
      <c r="V2039" s="331">
        <f>AB2039-AA2039-X2039</f>
        <v>0</v>
      </c>
      <c r="W2039" s="776"/>
      <c r="X2039" s="331"/>
      <c r="Y2039" s="331">
        <f>V2039-U2039</f>
        <v>0</v>
      </c>
      <c r="Z2039" s="331"/>
      <c r="AA2039" s="331"/>
      <c r="AB2039" s="331"/>
      <c r="AC2039" s="1015">
        <f>V2039-U2039-Y2039</f>
        <v>0</v>
      </c>
      <c r="AD2039" s="1028"/>
      <c r="AF2039" s="3083">
        <f>V2039+X2039+AA2039-AB2039</f>
        <v>0</v>
      </c>
      <c r="AG2039" s="137">
        <f>AB2039*1000-AF2039</f>
        <v>0</v>
      </c>
      <c r="AJ2039" s="2087"/>
    </row>
    <row r="2040" spans="1:36" ht="45" x14ac:dyDescent="0.25">
      <c r="A2040" s="137">
        <v>1</v>
      </c>
      <c r="B2040" s="312" t="s">
        <v>467</v>
      </c>
      <c r="C2040" s="434"/>
      <c r="D2040" s="4"/>
      <c r="E2040" s="497"/>
      <c r="F2040" s="183">
        <f t="shared" si="1056"/>
        <v>0</v>
      </c>
      <c r="G2040" s="183"/>
      <c r="H2040" s="183" t="e">
        <f>G2040/F2040*100</f>
        <v>#DIV/0!</v>
      </c>
      <c r="I2040" s="1415"/>
      <c r="J2040" s="1415"/>
      <c r="K2040" s="122"/>
      <c r="L2040" s="122"/>
      <c r="M2040" s="122"/>
      <c r="N2040" s="122"/>
      <c r="O2040" s="122"/>
      <c r="P2040" s="122"/>
      <c r="Q2040" s="331"/>
      <c r="R2040" s="331"/>
      <c r="S2040" s="331"/>
      <c r="T2040" s="331"/>
      <c r="U2040" s="758">
        <f t="shared" si="1058"/>
        <v>0</v>
      </c>
      <c r="V2040" s="331">
        <f>AB2040-AA2040-X2040</f>
        <v>0</v>
      </c>
      <c r="W2040" s="776"/>
      <c r="X2040" s="331"/>
      <c r="Y2040" s="331">
        <f>V2040-U2040</f>
        <v>0</v>
      </c>
      <c r="Z2040" s="331"/>
      <c r="AA2040" s="331"/>
      <c r="AB2040" s="331"/>
      <c r="AC2040" s="1015">
        <f>V2040-U2040-Y2040</f>
        <v>0</v>
      </c>
      <c r="AD2040" s="1028"/>
      <c r="AF2040" s="3083">
        <f>V2040+X2040+AA2040-AB2040</f>
        <v>0</v>
      </c>
      <c r="AG2040" s="137">
        <f>AB2040*1000-AF2040</f>
        <v>0</v>
      </c>
      <c r="AJ2040" s="2087"/>
    </row>
    <row r="2041" spans="1:36" ht="29.25" x14ac:dyDescent="0.25">
      <c r="A2041" s="137">
        <v>1</v>
      </c>
      <c r="B2041" s="2082" t="s">
        <v>311</v>
      </c>
      <c r="C2041" s="434"/>
      <c r="D2041" s="4"/>
      <c r="E2041" s="498">
        <f>E2042+E2043+E2047+E2048+E2049+E2050</f>
        <v>399</v>
      </c>
      <c r="F2041" s="498">
        <f t="shared" ref="F2041:G2041" si="1059">F2042+F2043+F2047+F2048+F2049+F2050</f>
        <v>133.75</v>
      </c>
      <c r="G2041" s="498">
        <f t="shared" si="1059"/>
        <v>133.0025</v>
      </c>
      <c r="H2041" s="183">
        <f>G2041/F2041*100</f>
        <v>99.441121495327096</v>
      </c>
      <c r="I2041" s="1415"/>
      <c r="J2041" s="1415"/>
      <c r="K2041" s="122"/>
      <c r="L2041" s="122"/>
      <c r="M2041" s="122"/>
      <c r="N2041" s="122"/>
      <c r="O2041" s="122"/>
      <c r="P2041" s="122"/>
      <c r="Q2041" s="331">
        <v>1662.9437000000003</v>
      </c>
      <c r="R2041" s="331">
        <v>1662.9437000000003</v>
      </c>
      <c r="S2041" s="331">
        <v>1662.9437000000003</v>
      </c>
      <c r="T2041" s="331">
        <v>1662.9437000000003</v>
      </c>
      <c r="U2041" s="758">
        <f t="shared" ref="U2041" si="1060">Q2041/12*$B$4+(R2041-Q2041)/11*3+(S2041-R2041)/10*2+(T2041-S2041)/9*1</f>
        <v>554.31456666666679</v>
      </c>
      <c r="V2041" s="331">
        <f>AB2041-AA2041-X2041</f>
        <v>1557.3616499999994</v>
      </c>
      <c r="W2041" s="776"/>
      <c r="X2041" s="331"/>
      <c r="Y2041" s="331">
        <f>V2041-U2041</f>
        <v>1003.0470833333326</v>
      </c>
      <c r="Z2041" s="331"/>
      <c r="AA2041" s="331">
        <v>0</v>
      </c>
      <c r="AB2041" s="331">
        <v>1557.3616499999994</v>
      </c>
      <c r="AC2041" s="1015">
        <f>V2041-U2041-Y2041</f>
        <v>0</v>
      </c>
      <c r="AD2041" s="1028"/>
      <c r="AF2041" s="3083">
        <f>V2041+X2041+AA2041-AB2041</f>
        <v>0</v>
      </c>
      <c r="AG2041" s="137">
        <f>AB2041*1000-AF2041</f>
        <v>1557361.6499999994</v>
      </c>
      <c r="AJ2041" s="2087"/>
    </row>
    <row r="2042" spans="1:36" x14ac:dyDescent="0.25">
      <c r="A2042" s="137">
        <v>1</v>
      </c>
      <c r="B2042" s="312" t="s">
        <v>304</v>
      </c>
      <c r="C2042" s="434"/>
      <c r="D2042" s="4"/>
      <c r="E2042" s="497"/>
      <c r="F2042" s="183"/>
      <c r="G2042" s="183"/>
      <c r="H2042" s="183"/>
      <c r="I2042" s="1415"/>
      <c r="J2042" s="1415"/>
      <c r="K2042" s="122"/>
      <c r="L2042" s="122"/>
      <c r="M2042" s="122"/>
      <c r="N2042" s="122"/>
      <c r="O2042" s="122"/>
      <c r="P2042" s="122"/>
      <c r="Q2042" s="331"/>
      <c r="R2042" s="331"/>
      <c r="S2042" s="331"/>
      <c r="T2042" s="331"/>
      <c r="U2042" s="758"/>
      <c r="V2042" s="331"/>
      <c r="W2042" s="776"/>
      <c r="X2042" s="331"/>
      <c r="Y2042" s="331"/>
      <c r="Z2042" s="331"/>
      <c r="AA2042" s="331"/>
      <c r="AB2042" s="331"/>
      <c r="AC2042" s="1015">
        <f>V2042-U2042-Y2042</f>
        <v>0</v>
      </c>
      <c r="AD2042" s="1028"/>
      <c r="AF2042" s="3083">
        <f>V2042+X2042+AA2042-AB2042</f>
        <v>0</v>
      </c>
      <c r="AG2042" s="137">
        <f>AB2042*1000-AF2042</f>
        <v>0</v>
      </c>
      <c r="AJ2042" s="2087"/>
    </row>
    <row r="2043" spans="1:36" ht="30" x14ac:dyDescent="0.25">
      <c r="A2043" s="137">
        <v>1</v>
      </c>
      <c r="B2043" s="472" t="s">
        <v>443</v>
      </c>
      <c r="C2043" s="434"/>
      <c r="D2043" s="4"/>
      <c r="E2043" s="497">
        <f>E2044+E2045/4</f>
        <v>17.5</v>
      </c>
      <c r="F2043" s="183">
        <f>F2044+F2045/4</f>
        <v>5.75</v>
      </c>
      <c r="G2043" s="183">
        <f>G2044+G2045/4</f>
        <v>5.0025000000000004</v>
      </c>
      <c r="H2043" s="183">
        <f>G2043/F2043*100</f>
        <v>87.000000000000014</v>
      </c>
      <c r="I2043" s="1415"/>
      <c r="J2043" s="1415"/>
      <c r="K2043" s="122"/>
      <c r="L2043" s="122"/>
      <c r="M2043" s="122"/>
      <c r="N2043" s="122"/>
      <c r="O2043" s="122"/>
      <c r="P2043" s="122"/>
      <c r="Q2043" s="331"/>
      <c r="R2043" s="331"/>
      <c r="S2043" s="331"/>
      <c r="T2043" s="331"/>
      <c r="U2043" s="758"/>
      <c r="V2043" s="331"/>
      <c r="W2043" s="776"/>
      <c r="X2043" s="331"/>
      <c r="Y2043" s="331"/>
      <c r="Z2043" s="331"/>
      <c r="AA2043" s="331"/>
      <c r="AB2043" s="331"/>
      <c r="AC2043" s="1015">
        <f>V2043-U2043-Y2043</f>
        <v>0</v>
      </c>
      <c r="AD2043" s="1028"/>
      <c r="AF2043" s="3083">
        <f>V2043+X2043+AA2043-AB2043</f>
        <v>0</v>
      </c>
      <c r="AG2043" s="137">
        <f>AB2043*1000-AF2043</f>
        <v>0</v>
      </c>
      <c r="AJ2043" s="2087"/>
    </row>
    <row r="2044" spans="1:36" x14ac:dyDescent="0.25">
      <c r="A2044" s="137">
        <v>1</v>
      </c>
      <c r="B2044" s="312" t="s">
        <v>444</v>
      </c>
      <c r="C2044" s="434"/>
      <c r="D2044" s="4"/>
      <c r="E2044" s="2761"/>
      <c r="F2044" s="183"/>
      <c r="G2044" s="183"/>
      <c r="H2044" s="183"/>
      <c r="I2044" s="1415"/>
      <c r="J2044" s="1415"/>
      <c r="K2044" s="122"/>
      <c r="L2044" s="122"/>
      <c r="M2044" s="122"/>
      <c r="N2044" s="122"/>
      <c r="O2044" s="122"/>
      <c r="P2044" s="122"/>
      <c r="Q2044" s="331"/>
      <c r="R2044" s="331"/>
      <c r="S2044" s="331"/>
      <c r="T2044" s="331"/>
      <c r="U2044" s="758"/>
      <c r="V2044" s="331"/>
      <c r="W2044" s="776"/>
      <c r="X2044" s="331"/>
      <c r="Y2044" s="331"/>
      <c r="Z2044" s="331"/>
      <c r="AA2044" s="331"/>
      <c r="AB2044" s="331"/>
      <c r="AC2044" s="1015">
        <f>V2044-U2044-Y2044</f>
        <v>0</v>
      </c>
      <c r="AD2044" s="1028"/>
      <c r="AF2044" s="3083">
        <f>V2044+X2044+AA2044-AB2044</f>
        <v>0</v>
      </c>
      <c r="AG2044" s="137">
        <f>AB2044*1000-AF2044</f>
        <v>0</v>
      </c>
      <c r="AJ2044" s="2087"/>
    </row>
    <row r="2045" spans="1:36" ht="30" x14ac:dyDescent="0.25">
      <c r="A2045" s="137">
        <v>1</v>
      </c>
      <c r="B2045" s="312" t="s">
        <v>445</v>
      </c>
      <c r="C2045" s="434"/>
      <c r="D2045" s="4"/>
      <c r="E2045" s="495">
        <v>70</v>
      </c>
      <c r="F2045" s="183">
        <f t="shared" ref="F2045" si="1061">ROUND(E2045/12*$B$4,0)</f>
        <v>23</v>
      </c>
      <c r="G2045" s="183">
        <v>20.010000000000002</v>
      </c>
      <c r="H2045" s="183">
        <f>G2045/F2045*100</f>
        <v>87.000000000000014</v>
      </c>
      <c r="I2045" s="1415"/>
      <c r="J2045" s="1415"/>
      <c r="K2045" s="122"/>
      <c r="L2045" s="122"/>
      <c r="M2045" s="122"/>
      <c r="N2045" s="122"/>
      <c r="O2045" s="122"/>
      <c r="P2045" s="122"/>
      <c r="Q2045" s="331"/>
      <c r="R2045" s="331"/>
      <c r="S2045" s="331"/>
      <c r="T2045" s="331"/>
      <c r="U2045" s="758"/>
      <c r="V2045" s="331"/>
      <c r="W2045" s="776"/>
      <c r="X2045" s="331"/>
      <c r="Y2045" s="331"/>
      <c r="Z2045" s="331"/>
      <c r="AA2045" s="331"/>
      <c r="AB2045" s="331"/>
      <c r="AC2045" s="1015">
        <f>V2045-U2045-Y2045</f>
        <v>0</v>
      </c>
      <c r="AD2045" s="1028"/>
      <c r="AF2045" s="3083">
        <f>V2045+X2045+AA2045-AB2045</f>
        <v>0</v>
      </c>
      <c r="AG2045" s="137">
        <f>AB2045*1000-AF2045</f>
        <v>0</v>
      </c>
      <c r="AJ2045" s="2087"/>
    </row>
    <row r="2046" spans="1:36" ht="45" x14ac:dyDescent="0.25">
      <c r="A2046" s="137">
        <v>1</v>
      </c>
      <c r="B2046" s="312" t="s">
        <v>446</v>
      </c>
      <c r="C2046" s="434"/>
      <c r="D2046" s="4"/>
      <c r="E2046" s="495"/>
      <c r="F2046" s="183"/>
      <c r="G2046" s="183"/>
      <c r="H2046" s="183"/>
      <c r="I2046" s="1415"/>
      <c r="J2046" s="1415"/>
      <c r="K2046" s="122"/>
      <c r="L2046" s="122"/>
      <c r="M2046" s="122"/>
      <c r="N2046" s="122"/>
      <c r="O2046" s="122"/>
      <c r="P2046" s="122"/>
      <c r="Q2046" s="331"/>
      <c r="R2046" s="331"/>
      <c r="S2046" s="331"/>
      <c r="T2046" s="331"/>
      <c r="U2046" s="758"/>
      <c r="V2046" s="331"/>
      <c r="W2046" s="776"/>
      <c r="X2046" s="331"/>
      <c r="Y2046" s="331"/>
      <c r="Z2046" s="331"/>
      <c r="AA2046" s="331"/>
      <c r="AB2046" s="331"/>
      <c r="AC2046" s="1015">
        <f>V2046-U2046-Y2046</f>
        <v>0</v>
      </c>
      <c r="AD2046" s="1028"/>
      <c r="AF2046" s="3083">
        <f>V2046+X2046+AA2046-AB2046</f>
        <v>0</v>
      </c>
      <c r="AG2046" s="137">
        <f>AB2046*1000-AF2046</f>
        <v>0</v>
      </c>
      <c r="AJ2046" s="2087"/>
    </row>
    <row r="2047" spans="1:36" ht="60" x14ac:dyDescent="0.25">
      <c r="A2047" s="137">
        <v>1</v>
      </c>
      <c r="B2047" s="312" t="s">
        <v>447</v>
      </c>
      <c r="C2047" s="434"/>
      <c r="D2047" s="4"/>
      <c r="E2047" s="495"/>
      <c r="F2047" s="183"/>
      <c r="G2047" s="183"/>
      <c r="H2047" s="183"/>
      <c r="I2047" s="1415"/>
      <c r="J2047" s="1415"/>
      <c r="K2047" s="122"/>
      <c r="L2047" s="122"/>
      <c r="M2047" s="122"/>
      <c r="N2047" s="122"/>
      <c r="O2047" s="122"/>
      <c r="P2047" s="122"/>
      <c r="Q2047" s="331"/>
      <c r="R2047" s="331"/>
      <c r="S2047" s="331"/>
      <c r="T2047" s="331"/>
      <c r="U2047" s="758"/>
      <c r="V2047" s="331"/>
      <c r="W2047" s="776"/>
      <c r="X2047" s="331"/>
      <c r="Y2047" s="331"/>
      <c r="Z2047" s="331"/>
      <c r="AA2047" s="331"/>
      <c r="AB2047" s="331"/>
      <c r="AC2047" s="1015">
        <f>V2047-U2047-Y2047</f>
        <v>0</v>
      </c>
      <c r="AD2047" s="1028"/>
      <c r="AF2047" s="3083">
        <f>V2047+X2047+AA2047-AB2047</f>
        <v>0</v>
      </c>
      <c r="AG2047" s="137">
        <f>AB2047*1000-AF2047</f>
        <v>0</v>
      </c>
      <c r="AJ2047" s="2087"/>
    </row>
    <row r="2048" spans="1:36" ht="45" x14ac:dyDescent="0.25">
      <c r="A2048" s="137">
        <v>1</v>
      </c>
      <c r="B2048" s="311" t="s">
        <v>448</v>
      </c>
      <c r="C2048" s="434"/>
      <c r="D2048" s="4"/>
      <c r="E2048" s="530"/>
      <c r="F2048" s="183"/>
      <c r="G2048" s="183"/>
      <c r="H2048" s="183"/>
      <c r="I2048" s="1415"/>
      <c r="J2048" s="1415"/>
      <c r="K2048" s="122"/>
      <c r="L2048" s="122"/>
      <c r="M2048" s="122"/>
      <c r="N2048" s="122"/>
      <c r="O2048" s="122"/>
      <c r="P2048" s="122"/>
      <c r="Q2048" s="331"/>
      <c r="R2048" s="331"/>
      <c r="S2048" s="331"/>
      <c r="T2048" s="331"/>
      <c r="U2048" s="758"/>
      <c r="V2048" s="331"/>
      <c r="W2048" s="776"/>
      <c r="X2048" s="331"/>
      <c r="Y2048" s="331"/>
      <c r="Z2048" s="331"/>
      <c r="AA2048" s="331"/>
      <c r="AB2048" s="331"/>
      <c r="AC2048" s="1015">
        <f>V2048-U2048-Y2048</f>
        <v>0</v>
      </c>
      <c r="AD2048" s="1028"/>
      <c r="AF2048" s="3083">
        <f>V2048+X2048+AA2048-AB2048</f>
        <v>0</v>
      </c>
      <c r="AG2048" s="137">
        <f>AB2048*1000-AF2048</f>
        <v>0</v>
      </c>
      <c r="AJ2048" s="2087"/>
    </row>
    <row r="2049" spans="1:36" ht="90" x14ac:dyDescent="0.25">
      <c r="A2049" s="137">
        <v>1</v>
      </c>
      <c r="B2049" s="311" t="s">
        <v>449</v>
      </c>
      <c r="C2049" s="434"/>
      <c r="D2049" s="4"/>
      <c r="E2049" s="497">
        <v>50</v>
      </c>
      <c r="F2049" s="183">
        <f t="shared" ref="F2049:F2050" si="1062">ROUND(E2049/12*$B$4,0)</f>
        <v>17</v>
      </c>
      <c r="G2049" s="183"/>
      <c r="H2049" s="183">
        <f>G2049/F2049*100</f>
        <v>0</v>
      </c>
      <c r="I2049" s="1415"/>
      <c r="J2049" s="1415"/>
      <c r="K2049" s="122"/>
      <c r="L2049" s="122"/>
      <c r="M2049" s="122"/>
      <c r="N2049" s="122"/>
      <c r="O2049" s="122"/>
      <c r="P2049" s="122"/>
      <c r="Q2049" s="331"/>
      <c r="R2049" s="331"/>
      <c r="S2049" s="331"/>
      <c r="T2049" s="331"/>
      <c r="U2049" s="758"/>
      <c r="V2049" s="331">
        <f t="shared" ref="V2049:V2054" si="1063">AB2049-AA2049-X2049</f>
        <v>0</v>
      </c>
      <c r="W2049" s="776"/>
      <c r="X2049" s="331"/>
      <c r="Y2049" s="331">
        <f>V2049-U2049</f>
        <v>0</v>
      </c>
      <c r="Z2049" s="331"/>
      <c r="AA2049" s="331"/>
      <c r="AB2049" s="331"/>
      <c r="AC2049" s="1015">
        <f>V2049-U2049-Y2049</f>
        <v>0</v>
      </c>
      <c r="AD2049" s="1028"/>
      <c r="AF2049" s="3083">
        <f>V2049+X2049+AA2049-AB2049</f>
        <v>0</v>
      </c>
      <c r="AG2049" s="137">
        <f>AB2049*1000-AF2049</f>
        <v>0</v>
      </c>
      <c r="AJ2049" s="2087"/>
    </row>
    <row r="2050" spans="1:36" ht="30" x14ac:dyDescent="0.25">
      <c r="A2050" s="137">
        <v>1</v>
      </c>
      <c r="B2050" s="312" t="s">
        <v>468</v>
      </c>
      <c r="C2050" s="434"/>
      <c r="D2050" s="4"/>
      <c r="E2050" s="497">
        <v>331.5</v>
      </c>
      <c r="F2050" s="183">
        <f t="shared" si="1062"/>
        <v>111</v>
      </c>
      <c r="G2050" s="183">
        <v>128</v>
      </c>
      <c r="H2050" s="183">
        <f>G2050/F2050*100</f>
        <v>115.31531531531532</v>
      </c>
      <c r="I2050" s="1415"/>
      <c r="J2050" s="1415"/>
      <c r="K2050" s="122"/>
      <c r="L2050" s="122"/>
      <c r="M2050" s="122"/>
      <c r="N2050" s="122"/>
      <c r="O2050" s="122"/>
      <c r="P2050" s="122"/>
      <c r="Q2050" s="331">
        <v>780.2</v>
      </c>
      <c r="R2050" s="331">
        <v>780.2</v>
      </c>
      <c r="S2050" s="331">
        <v>780.2</v>
      </c>
      <c r="T2050" s="331">
        <v>780.2</v>
      </c>
      <c r="U2050" s="758">
        <f t="shared" ref="U2050" si="1064">Q2050/12*$B$4+(R2050-Q2050)/11*3+(S2050-R2050)/10*2+(T2050-S2050)/9*1</f>
        <v>260.06666666666666</v>
      </c>
      <c r="V2050" s="331">
        <f t="shared" si="1063"/>
        <v>276.52358000000004</v>
      </c>
      <c r="W2050" s="776"/>
      <c r="X2050" s="331"/>
      <c r="Y2050" s="331">
        <f>V2050-U2050</f>
        <v>16.456913333333375</v>
      </c>
      <c r="Z2050" s="331"/>
      <c r="AA2050" s="331">
        <v>0</v>
      </c>
      <c r="AB2050" s="331">
        <v>276.52358000000004</v>
      </c>
      <c r="AC2050" s="1015">
        <f>V2050-U2050-Y2050</f>
        <v>0</v>
      </c>
      <c r="AD2050" s="1028"/>
      <c r="AF2050" s="3083">
        <f>V2050+X2050+AA2050-AB2050</f>
        <v>0</v>
      </c>
      <c r="AG2050" s="137">
        <f>AB2050*1000-AF2050</f>
        <v>276523.58</v>
      </c>
      <c r="AJ2050" s="2087"/>
    </row>
    <row r="2051" spans="1:36" ht="29.25" x14ac:dyDescent="0.25">
      <c r="A2051" s="137">
        <v>1</v>
      </c>
      <c r="B2051" s="524" t="s">
        <v>312</v>
      </c>
      <c r="C2051" s="434"/>
      <c r="D2051" s="4"/>
      <c r="E2051" s="221">
        <f>E2052+E2053</f>
        <v>638.29787234042556</v>
      </c>
      <c r="F2051" s="123">
        <f>F2052+F2053</f>
        <v>212.7659574468085</v>
      </c>
      <c r="G2051" s="183">
        <f>G2052+G2053</f>
        <v>238.14893617021281</v>
      </c>
      <c r="H2051" s="183">
        <f>G2051/F2051*100</f>
        <v>111.93000000000002</v>
      </c>
      <c r="I2051" s="1415"/>
      <c r="J2051" s="1415"/>
      <c r="K2051" s="122"/>
      <c r="L2051" s="122"/>
      <c r="M2051" s="122"/>
      <c r="N2051" s="122"/>
      <c r="O2051" s="122"/>
      <c r="P2051" s="122"/>
      <c r="Q2051" s="331"/>
      <c r="R2051" s="331"/>
      <c r="S2051" s="331"/>
      <c r="T2051" s="331"/>
      <c r="U2051" s="758"/>
      <c r="V2051" s="331">
        <f t="shared" si="1063"/>
        <v>0</v>
      </c>
      <c r="W2051" s="776"/>
      <c r="X2051" s="331"/>
      <c r="Y2051" s="331"/>
      <c r="Z2051" s="331"/>
      <c r="AA2051" s="331"/>
      <c r="AB2051" s="331"/>
      <c r="AC2051" s="1015">
        <f>V2051-U2051-Y2051</f>
        <v>0</v>
      </c>
      <c r="AD2051" s="1028"/>
      <c r="AF2051" s="3083">
        <f>V2051+X2051+AA2051-AB2051</f>
        <v>0</v>
      </c>
      <c r="AG2051" s="137">
        <f>AB2051*1000-AF2051</f>
        <v>0</v>
      </c>
      <c r="AJ2051" s="2087"/>
    </row>
    <row r="2052" spans="1:36" x14ac:dyDescent="0.25">
      <c r="A2052" s="137">
        <v>1</v>
      </c>
      <c r="B2052" s="524" t="s">
        <v>320</v>
      </c>
      <c r="C2052" s="434"/>
      <c r="D2052" s="4"/>
      <c r="E2052" s="221"/>
      <c r="F2052" s="123"/>
      <c r="G2052" s="183"/>
      <c r="H2052" s="183"/>
      <c r="I2052" s="1415"/>
      <c r="J2052" s="1415"/>
      <c r="K2052" s="122"/>
      <c r="L2052" s="122"/>
      <c r="M2052" s="122"/>
      <c r="N2052" s="122"/>
      <c r="O2052" s="122"/>
      <c r="P2052" s="122"/>
      <c r="Q2052" s="331"/>
      <c r="R2052" s="331"/>
      <c r="S2052" s="331"/>
      <c r="T2052" s="331"/>
      <c r="U2052" s="758"/>
      <c r="V2052" s="331">
        <f t="shared" si="1063"/>
        <v>0</v>
      </c>
      <c r="W2052" s="776"/>
      <c r="X2052" s="331"/>
      <c r="Y2052" s="331"/>
      <c r="Z2052" s="331"/>
      <c r="AA2052" s="331"/>
      <c r="AB2052" s="331"/>
      <c r="AC2052" s="1015">
        <f>V2052-U2052-Y2052</f>
        <v>0</v>
      </c>
      <c r="AD2052" s="1028"/>
      <c r="AF2052" s="3083">
        <f>V2052+X2052+AA2052-AB2052</f>
        <v>0</v>
      </c>
      <c r="AG2052" s="137">
        <f>AB2052*1000-AF2052</f>
        <v>0</v>
      </c>
      <c r="AJ2052" s="2087"/>
    </row>
    <row r="2053" spans="1:36" x14ac:dyDescent="0.25">
      <c r="A2053" s="137">
        <v>1</v>
      </c>
      <c r="B2053" s="4" t="s">
        <v>321</v>
      </c>
      <c r="C2053" s="434"/>
      <c r="D2053" s="4"/>
      <c r="E2053" s="221">
        <f>E2054/9.4</f>
        <v>638.29787234042556</v>
      </c>
      <c r="F2053" s="123">
        <f>F2054/9.4</f>
        <v>212.7659574468085</v>
      </c>
      <c r="G2053" s="183">
        <f>G2054/9.4</f>
        <v>238.14893617021281</v>
      </c>
      <c r="H2053" s="183">
        <f>G2053/F2053*100</f>
        <v>111.93000000000002</v>
      </c>
      <c r="I2053" s="1415"/>
      <c r="J2053" s="1415"/>
      <c r="K2053" s="122"/>
      <c r="L2053" s="122"/>
      <c r="M2053" s="122"/>
      <c r="N2053" s="122"/>
      <c r="O2053" s="122"/>
      <c r="P2053" s="122"/>
      <c r="Q2053" s="331"/>
      <c r="R2053" s="331"/>
      <c r="S2053" s="331"/>
      <c r="T2053" s="331"/>
      <c r="U2053" s="758"/>
      <c r="V2053" s="331">
        <f t="shared" si="1063"/>
        <v>0</v>
      </c>
      <c r="W2053" s="776"/>
      <c r="X2053" s="331"/>
      <c r="Y2053" s="331"/>
      <c r="Z2053" s="331"/>
      <c r="AA2053" s="331"/>
      <c r="AB2053" s="331"/>
      <c r="AC2053" s="1015">
        <f>V2053-U2053-Y2053</f>
        <v>0</v>
      </c>
      <c r="AD2053" s="1028"/>
      <c r="AF2053" s="3083">
        <f>V2053+X2053+AA2053-AB2053</f>
        <v>0</v>
      </c>
      <c r="AG2053" s="137">
        <f>AB2053*1000-AF2053</f>
        <v>0</v>
      </c>
      <c r="AJ2053" s="2087"/>
    </row>
    <row r="2054" spans="1:36" x14ac:dyDescent="0.25">
      <c r="A2054" s="137">
        <v>1</v>
      </c>
      <c r="B2054" s="538" t="s">
        <v>322</v>
      </c>
      <c r="C2054" s="434"/>
      <c r="D2054" s="4"/>
      <c r="E2054" s="221">
        <v>6000</v>
      </c>
      <c r="F2054" s="123">
        <f>(E2054/12*$B$4)</f>
        <v>2000</v>
      </c>
      <c r="G2054" s="183">
        <v>2238.6000000000004</v>
      </c>
      <c r="H2054" s="183">
        <f>G2054/F2054*100</f>
        <v>111.93000000000002</v>
      </c>
      <c r="I2054" s="1415"/>
      <c r="J2054" s="1415"/>
      <c r="K2054" s="122"/>
      <c r="L2054" s="122"/>
      <c r="M2054" s="122"/>
      <c r="N2054" s="122"/>
      <c r="O2054" s="122"/>
      <c r="P2054" s="122"/>
      <c r="Q2054" s="331"/>
      <c r="R2054" s="331"/>
      <c r="S2054" s="331"/>
      <c r="T2054" s="331"/>
      <c r="U2054" s="758"/>
      <c r="V2054" s="331">
        <f t="shared" si="1063"/>
        <v>0</v>
      </c>
      <c r="W2054" s="776"/>
      <c r="X2054" s="331"/>
      <c r="Y2054" s="331"/>
      <c r="Z2054" s="331"/>
      <c r="AA2054" s="331"/>
      <c r="AB2054" s="331"/>
      <c r="AC2054" s="1015">
        <f>V2054-U2054-Y2054</f>
        <v>0</v>
      </c>
      <c r="AD2054" s="1028"/>
      <c r="AF2054" s="3083">
        <f>V2054+X2054+AA2054-AB2054</f>
        <v>0</v>
      </c>
      <c r="AG2054" s="137">
        <f>AB2054*1000-AF2054</f>
        <v>0</v>
      </c>
      <c r="AJ2054" s="2087"/>
    </row>
    <row r="2055" spans="1:36" ht="29.25" x14ac:dyDescent="0.25">
      <c r="A2055" s="137">
        <v>1</v>
      </c>
      <c r="B2055" s="524" t="s">
        <v>305</v>
      </c>
      <c r="C2055" s="434"/>
      <c r="D2055" s="4"/>
      <c r="E2055" s="221"/>
      <c r="F2055" s="123">
        <f>ROUND(E2055/12*$B$4,0)</f>
        <v>0</v>
      </c>
      <c r="G2055" s="183"/>
      <c r="H2055" s="183"/>
      <c r="I2055" s="1415"/>
      <c r="J2055" s="1415"/>
      <c r="K2055" s="122"/>
      <c r="L2055" s="122"/>
      <c r="M2055" s="122"/>
      <c r="N2055" s="122"/>
      <c r="O2055" s="122"/>
      <c r="P2055" s="122"/>
      <c r="Q2055" s="331"/>
      <c r="R2055" s="331"/>
      <c r="S2055" s="331"/>
      <c r="T2055" s="331"/>
      <c r="U2055" s="758"/>
      <c r="V2055" s="331"/>
      <c r="W2055" s="776"/>
      <c r="X2055" s="331"/>
      <c r="Y2055" s="331"/>
      <c r="Z2055" s="331"/>
      <c r="AA2055" s="331"/>
      <c r="AB2055" s="331"/>
      <c r="AC2055" s="1015">
        <f>V2055-U2055-Y2055</f>
        <v>0</v>
      </c>
      <c r="AD2055" s="1028"/>
      <c r="AF2055" s="3083">
        <f>V2055+X2055+AA2055-AB2055</f>
        <v>0</v>
      </c>
      <c r="AG2055" s="137">
        <f>AB2055*1000-AF2055</f>
        <v>0</v>
      </c>
      <c r="AJ2055" s="2087"/>
    </row>
    <row r="2056" spans="1:36" ht="30" x14ac:dyDescent="0.25">
      <c r="A2056" s="137">
        <v>1</v>
      </c>
      <c r="B2056" s="520" t="s">
        <v>191</v>
      </c>
      <c r="C2056" s="434"/>
      <c r="D2056" s="4"/>
      <c r="E2056" s="221"/>
      <c r="F2056" s="123"/>
      <c r="G2056" s="183"/>
      <c r="H2056" s="183"/>
      <c r="I2056" s="1415"/>
      <c r="J2056" s="1415"/>
      <c r="K2056" s="122"/>
      <c r="L2056" s="122"/>
      <c r="M2056" s="122"/>
      <c r="N2056" s="122"/>
      <c r="O2056" s="122"/>
      <c r="P2056" s="122"/>
      <c r="Q2056" s="331"/>
      <c r="R2056" s="331"/>
      <c r="S2056" s="331"/>
      <c r="T2056" s="331"/>
      <c r="U2056" s="758"/>
      <c r="V2056" s="331">
        <f>AB2056-AA2056-X2056</f>
        <v>0</v>
      </c>
      <c r="W2056" s="776"/>
      <c r="X2056" s="331"/>
      <c r="Y2056" s="331"/>
      <c r="Z2056" s="331"/>
      <c r="AA2056" s="331"/>
      <c r="AB2056" s="331"/>
      <c r="AC2056" s="1015">
        <f>V2056-U2056-Y2056</f>
        <v>0</v>
      </c>
      <c r="AD2056" s="1028"/>
      <c r="AF2056" s="3083">
        <f>V2056+X2056+AA2056-AB2056</f>
        <v>0</v>
      </c>
      <c r="AG2056" s="137">
        <f>AB2056*1000-AF2056</f>
        <v>0</v>
      </c>
      <c r="AJ2056" s="2087"/>
    </row>
    <row r="2057" spans="1:36" x14ac:dyDescent="0.25">
      <c r="A2057" s="137">
        <v>1</v>
      </c>
      <c r="B2057" s="521"/>
      <c r="C2057" s="434"/>
      <c r="D2057" s="4"/>
      <c r="E2057" s="221"/>
      <c r="F2057" s="123"/>
      <c r="G2057" s="183"/>
      <c r="H2057" s="183"/>
      <c r="I2057" s="1415"/>
      <c r="J2057" s="1415"/>
      <c r="K2057" s="122"/>
      <c r="L2057" s="122"/>
      <c r="M2057" s="122"/>
      <c r="N2057" s="122"/>
      <c r="O2057" s="122"/>
      <c r="P2057" s="122"/>
      <c r="Q2057" s="331"/>
      <c r="R2057" s="331"/>
      <c r="S2057" s="331"/>
      <c r="T2057" s="331"/>
      <c r="U2057" s="758"/>
      <c r="V2057" s="331"/>
      <c r="W2057" s="776"/>
      <c r="X2057" s="331"/>
      <c r="Y2057" s="331"/>
      <c r="Z2057" s="331"/>
      <c r="AA2057" s="331"/>
      <c r="AB2057" s="331"/>
      <c r="AC2057" s="1015">
        <f>V2057-U2057-Y2057</f>
        <v>0</v>
      </c>
      <c r="AD2057" s="1028"/>
      <c r="AF2057" s="3083">
        <f>V2057+X2057+AA2057-AB2057</f>
        <v>0</v>
      </c>
      <c r="AG2057" s="137">
        <f>AB2057*1000-AF2057</f>
        <v>0</v>
      </c>
      <c r="AJ2057" s="2087"/>
    </row>
    <row r="2058" spans="1:36" x14ac:dyDescent="0.25">
      <c r="A2058" s="137">
        <v>1</v>
      </c>
      <c r="B2058" s="512" t="s">
        <v>217</v>
      </c>
      <c r="C2058" s="423"/>
      <c r="D2058" s="4"/>
      <c r="E2058" s="221">
        <f>E2059+E2060</f>
        <v>700</v>
      </c>
      <c r="F2058" s="123">
        <f>F2059+F2060</f>
        <v>234</v>
      </c>
      <c r="G2058" s="183">
        <f>G2059+G2060</f>
        <v>277</v>
      </c>
      <c r="H2058" s="183">
        <f t="shared" ref="H2058:H2066" si="1065">G2058/F2058*100</f>
        <v>118.37606837606837</v>
      </c>
      <c r="I2058" s="1415"/>
      <c r="J2058" s="1415"/>
      <c r="K2058" s="122"/>
      <c r="L2058" s="122"/>
      <c r="M2058" s="122"/>
      <c r="N2058" s="122"/>
      <c r="O2058" s="122"/>
      <c r="P2058" s="122"/>
      <c r="Q2058" s="332">
        <v>598.76250000000005</v>
      </c>
      <c r="R2058" s="332">
        <v>598.76250000000005</v>
      </c>
      <c r="S2058" s="332">
        <v>598.76250000000005</v>
      </c>
      <c r="T2058" s="332">
        <v>598.76250000000005</v>
      </c>
      <c r="U2058" s="880">
        <f t="shared" ref="U2058" si="1066">Q2058/12*$B$4+(R2058-Q2058)/11*3+(S2058-R2058)/10*2+(T2058-S2058)/9*1</f>
        <v>199.58750000000001</v>
      </c>
      <c r="V2058" s="332">
        <f>AB2058-AA2058-X2058</f>
        <v>238.65854999999999</v>
      </c>
      <c r="W2058" s="1057"/>
      <c r="X2058" s="331"/>
      <c r="Y2058" s="331">
        <f>V2058-U2058</f>
        <v>39.071049999999985</v>
      </c>
      <c r="Z2058" s="331"/>
      <c r="AA2058" s="331">
        <v>0</v>
      </c>
      <c r="AB2058" s="332">
        <v>238.65854999999999</v>
      </c>
      <c r="AC2058" s="1015">
        <f>V2058-U2058-Y2058</f>
        <v>0</v>
      </c>
      <c r="AD2058" s="1028"/>
      <c r="AF2058" s="3083">
        <f>V2058+X2058+AA2058-AB2058</f>
        <v>0</v>
      </c>
      <c r="AG2058" s="137">
        <f>AB2058*1000-AF2058</f>
        <v>238658.55</v>
      </c>
      <c r="AJ2058" s="2087"/>
    </row>
    <row r="2059" spans="1:36" ht="30" x14ac:dyDescent="0.25">
      <c r="A2059" s="137">
        <v>1</v>
      </c>
      <c r="B2059" s="168" t="s">
        <v>276</v>
      </c>
      <c r="C2059" s="1532"/>
      <c r="D2059" s="4"/>
      <c r="E2059" s="221">
        <v>350</v>
      </c>
      <c r="F2059" s="123">
        <f>ROUND(E2059/12*$B$4,0)</f>
        <v>117</v>
      </c>
      <c r="G2059" s="183">
        <v>146</v>
      </c>
      <c r="H2059" s="183">
        <f t="shared" si="1065"/>
        <v>124.78632478632478</v>
      </c>
      <c r="I2059" s="1415"/>
      <c r="J2059" s="1415"/>
      <c r="K2059" s="122"/>
      <c r="L2059" s="122"/>
      <c r="M2059" s="122"/>
      <c r="N2059" s="122"/>
      <c r="O2059" s="122"/>
      <c r="P2059" s="122"/>
      <c r="Q2059" s="331"/>
      <c r="R2059" s="331"/>
      <c r="S2059" s="331"/>
      <c r="T2059" s="331"/>
      <c r="U2059" s="882">
        <f>Q2059/12*$B$4</f>
        <v>0</v>
      </c>
      <c r="V2059" s="331">
        <f>AB2059-AA2059-X2059</f>
        <v>0</v>
      </c>
      <c r="W2059" s="776"/>
      <c r="X2059" s="333"/>
      <c r="Y2059" s="333">
        <f>V2059-U2059</f>
        <v>0</v>
      </c>
      <c r="Z2059" s="333"/>
      <c r="AA2059" s="330"/>
      <c r="AB2059" s="332"/>
      <c r="AC2059" s="1015">
        <f>V2059-U2059-Y2059</f>
        <v>0</v>
      </c>
      <c r="AD2059" s="1028"/>
      <c r="AF2059" s="3083">
        <f>V2059+X2059+AA2059-AB2059</f>
        <v>0</v>
      </c>
      <c r="AG2059" s="137">
        <f>AB2059*1000-AF2059</f>
        <v>0</v>
      </c>
      <c r="AJ2059" s="2087"/>
    </row>
    <row r="2060" spans="1:36" ht="30" x14ac:dyDescent="0.25">
      <c r="A2060" s="137">
        <v>1</v>
      </c>
      <c r="B2060" s="168" t="s">
        <v>275</v>
      </c>
      <c r="C2060" s="1582"/>
      <c r="D2060" s="524"/>
      <c r="E2060" s="221">
        <v>350</v>
      </c>
      <c r="F2060" s="183">
        <f>ROUND(E2060/12*$B$4,0)</f>
        <v>117</v>
      </c>
      <c r="G2060" s="183">
        <v>131</v>
      </c>
      <c r="H2060" s="183">
        <f t="shared" si="1065"/>
        <v>111.96581196581197</v>
      </c>
      <c r="I2060" s="1415"/>
      <c r="J2060" s="1415"/>
      <c r="K2060" s="122"/>
      <c r="L2060" s="122"/>
      <c r="M2060" s="122"/>
      <c r="N2060" s="122"/>
      <c r="O2060" s="122"/>
      <c r="P2060" s="122"/>
      <c r="Q2060" s="330"/>
      <c r="R2060" s="330"/>
      <c r="S2060" s="330"/>
      <c r="T2060" s="330"/>
      <c r="U2060" s="758"/>
      <c r="V2060" s="330">
        <f>AB2060-AA2060-X2060</f>
        <v>0</v>
      </c>
      <c r="W2060" s="779"/>
      <c r="X2060" s="331"/>
      <c r="Y2060" s="331"/>
      <c r="Z2060" s="331"/>
      <c r="AA2060" s="330"/>
      <c r="AB2060" s="331"/>
      <c r="AC2060" s="1015">
        <f>V2060-U2060-Y2060</f>
        <v>0</v>
      </c>
      <c r="AD2060" s="1028"/>
      <c r="AF2060" s="3083">
        <f>V2060+X2060+AA2060-AB2060</f>
        <v>0</v>
      </c>
      <c r="AG2060" s="137">
        <f>AB2060*1000-AF2060</f>
        <v>0</v>
      </c>
      <c r="AJ2060" s="2087"/>
    </row>
    <row r="2061" spans="1:36" s="2087" customFormat="1" ht="86.25" x14ac:dyDescent="0.25">
      <c r="A2061" s="2087">
        <v>1</v>
      </c>
      <c r="B2061" s="474" t="s">
        <v>508</v>
      </c>
      <c r="C2061" s="1532"/>
      <c r="D2061" s="4"/>
      <c r="E2061" s="245">
        <f>E2025</f>
        <v>865</v>
      </c>
      <c r="F2061" s="527">
        <f>F2025</f>
        <v>288</v>
      </c>
      <c r="G2061" s="749">
        <f>G2025</f>
        <v>292</v>
      </c>
      <c r="H2061" s="749">
        <f t="shared" si="1065"/>
        <v>101.38888888888889</v>
      </c>
      <c r="I2061" s="1415"/>
      <c r="J2061" s="1415"/>
      <c r="K2061" s="122"/>
      <c r="L2061" s="122"/>
      <c r="M2061" s="122"/>
      <c r="N2061" s="122"/>
      <c r="O2061" s="122"/>
      <c r="P2061" s="122"/>
      <c r="Q2061" s="330">
        <f t="shared" ref="Q2061:AB2061" si="1067">Q2025</f>
        <v>2702.9060800000002</v>
      </c>
      <c r="R2061" s="330">
        <f t="shared" ref="R2061:S2061" si="1068">R2025</f>
        <v>2702.9060800000002</v>
      </c>
      <c r="S2061" s="330">
        <f t="shared" si="1068"/>
        <v>2702.9060800000002</v>
      </c>
      <c r="T2061" s="330">
        <f t="shared" ref="T2061" si="1069">T2025</f>
        <v>2702.9060800000002</v>
      </c>
      <c r="U2061" s="758">
        <f t="shared" si="1067"/>
        <v>900.96869333333336</v>
      </c>
      <c r="V2061" s="330">
        <f t="shared" si="1067"/>
        <v>0</v>
      </c>
      <c r="W2061" s="779">
        <f t="shared" si="1067"/>
        <v>0</v>
      </c>
      <c r="X2061" s="331">
        <f t="shared" si="1067"/>
        <v>0</v>
      </c>
      <c r="Y2061" s="331">
        <f t="shared" si="1067"/>
        <v>-900.96869333333336</v>
      </c>
      <c r="Z2061" s="331">
        <f t="shared" si="1067"/>
        <v>0</v>
      </c>
      <c r="AA2061" s="330">
        <f t="shared" si="1067"/>
        <v>0</v>
      </c>
      <c r="AB2061" s="331">
        <f t="shared" si="1067"/>
        <v>0</v>
      </c>
      <c r="AC2061" s="1015">
        <f>V2061-U2061-Y2061</f>
        <v>0</v>
      </c>
      <c r="AD2061" s="1028"/>
      <c r="AF2061" s="3083">
        <f>V2061+X2061+AA2061-AB2061</f>
        <v>0</v>
      </c>
      <c r="AG2061" s="2087">
        <f>AB2061*1000-AF2061</f>
        <v>0</v>
      </c>
    </row>
    <row r="2062" spans="1:36" x14ac:dyDescent="0.25">
      <c r="A2062" s="137">
        <v>1</v>
      </c>
      <c r="B2062" s="474" t="s">
        <v>260</v>
      </c>
      <c r="C2062" s="434"/>
      <c r="D2062" s="4"/>
      <c r="E2062" s="245">
        <f>E2041+E2013</f>
        <v>1749</v>
      </c>
      <c r="F2062" s="749">
        <f>F2041+F2013</f>
        <v>583.75</v>
      </c>
      <c r="G2062" s="749">
        <f>G2041+G2013</f>
        <v>558.00250000000005</v>
      </c>
      <c r="H2062" s="749">
        <f t="shared" si="1065"/>
        <v>95.589293361884373</v>
      </c>
      <c r="I2062" s="1415"/>
      <c r="J2062" s="1415"/>
      <c r="K2062" s="122"/>
      <c r="L2062" s="122"/>
      <c r="M2062" s="122"/>
      <c r="N2062" s="122"/>
      <c r="O2062" s="122"/>
      <c r="P2062" s="122"/>
      <c r="Q2062" s="331"/>
      <c r="R2062" s="331"/>
      <c r="S2062" s="331"/>
      <c r="T2062" s="331"/>
      <c r="U2062" s="758"/>
      <c r="V2062" s="331">
        <f>AB2062-AA2062-X2062</f>
        <v>0</v>
      </c>
      <c r="W2062" s="776"/>
      <c r="X2062" s="331"/>
      <c r="Y2062" s="331"/>
      <c r="Z2062" s="331"/>
      <c r="AA2062" s="331"/>
      <c r="AB2062" s="331"/>
      <c r="AC2062" s="1015">
        <f>V2062-U2062-Y2062</f>
        <v>0</v>
      </c>
      <c r="AD2062" s="1028"/>
      <c r="AF2062" s="3083">
        <f>V2062+X2062+AA2062-AB2062</f>
        <v>0</v>
      </c>
      <c r="AG2062" s="137">
        <f>AB2062*1000-AF2062</f>
        <v>0</v>
      </c>
      <c r="AJ2062" s="2087"/>
    </row>
    <row r="2063" spans="1:36" ht="29.25" x14ac:dyDescent="0.25">
      <c r="A2063" s="137">
        <v>1</v>
      </c>
      <c r="B2063" s="474" t="s">
        <v>274</v>
      </c>
      <c r="C2063" s="434"/>
      <c r="D2063" s="4"/>
      <c r="E2063" s="245">
        <f>E2029</f>
        <v>1682</v>
      </c>
      <c r="F2063" s="527">
        <f>F2029</f>
        <v>561</v>
      </c>
      <c r="G2063" s="749">
        <f>G2029</f>
        <v>520</v>
      </c>
      <c r="H2063" s="749">
        <f t="shared" si="1065"/>
        <v>92.691622103386806</v>
      </c>
      <c r="I2063" s="1415"/>
      <c r="J2063" s="1415"/>
      <c r="K2063" s="122"/>
      <c r="L2063" s="122"/>
      <c r="M2063" s="122"/>
      <c r="N2063" s="122"/>
      <c r="O2063" s="122"/>
      <c r="P2063" s="122"/>
      <c r="Q2063" s="331"/>
      <c r="R2063" s="331"/>
      <c r="S2063" s="331"/>
      <c r="T2063" s="331"/>
      <c r="U2063" s="758"/>
      <c r="V2063" s="331"/>
      <c r="W2063" s="776">
        <f t="shared" ref="W2063" si="1070">W2050+W2029</f>
        <v>0</v>
      </c>
      <c r="X2063" s="331"/>
      <c r="Y2063" s="331"/>
      <c r="Z2063" s="331"/>
      <c r="AA2063" s="331"/>
      <c r="AB2063" s="331"/>
      <c r="AC2063" s="1015">
        <f>V2063-U2063-Y2063</f>
        <v>0</v>
      </c>
      <c r="AD2063" s="1028"/>
      <c r="AF2063" s="3083">
        <f>V2063+X2063+AA2063-AB2063</f>
        <v>0</v>
      </c>
      <c r="AG2063" s="137">
        <f>AB2063*1000-AF2063</f>
        <v>0</v>
      </c>
      <c r="AJ2063" s="2087"/>
    </row>
    <row r="2064" spans="1:36" ht="29.25" x14ac:dyDescent="0.25">
      <c r="A2064" s="137">
        <v>1</v>
      </c>
      <c r="B2064" s="474" t="s">
        <v>261</v>
      </c>
      <c r="C2064" s="434"/>
      <c r="D2064" s="4"/>
      <c r="E2064" s="245">
        <f>E2051+E2019</f>
        <v>4856.2978723404258</v>
      </c>
      <c r="F2064" s="749">
        <f>F2051+F2019</f>
        <v>1618.7659574468084</v>
      </c>
      <c r="G2064" s="749">
        <f>G2051+G2019</f>
        <v>1782.1489361702129</v>
      </c>
      <c r="H2064" s="749">
        <f t="shared" si="1065"/>
        <v>110.09305749060225</v>
      </c>
      <c r="I2064" s="1415"/>
      <c r="J2064" s="1415"/>
      <c r="K2064" s="122"/>
      <c r="L2064" s="122"/>
      <c r="M2064" s="122"/>
      <c r="N2064" s="122"/>
      <c r="O2064" s="122"/>
      <c r="P2064" s="122"/>
      <c r="Q2064" s="331"/>
      <c r="R2064" s="331"/>
      <c r="S2064" s="331"/>
      <c r="T2064" s="331"/>
      <c r="U2064" s="758"/>
      <c r="V2064" s="331">
        <f>AB2064-AA2064-X2064</f>
        <v>0</v>
      </c>
      <c r="W2064" s="776"/>
      <c r="X2064" s="331"/>
      <c r="Y2064" s="331"/>
      <c r="Z2064" s="331"/>
      <c r="AA2064" s="331"/>
      <c r="AB2064" s="331"/>
      <c r="AC2064" s="1015">
        <f>V2064-U2064-Y2064</f>
        <v>0</v>
      </c>
      <c r="AD2064" s="1028"/>
      <c r="AF2064" s="3083">
        <f>V2064+X2064+AA2064-AB2064</f>
        <v>0</v>
      </c>
      <c r="AG2064" s="137">
        <f>AB2064*1000-AF2064</f>
        <v>0</v>
      </c>
      <c r="AJ2064" s="2087"/>
    </row>
    <row r="2065" spans="1:36" ht="29.25" x14ac:dyDescent="0.25">
      <c r="A2065" s="137">
        <v>1</v>
      </c>
      <c r="B2065" s="474" t="s">
        <v>262</v>
      </c>
      <c r="C2065" s="434"/>
      <c r="D2065" s="4"/>
      <c r="E2065" s="245">
        <f>E2055+E2023</f>
        <v>250</v>
      </c>
      <c r="F2065" s="527">
        <f t="shared" ref="F2065:G2065" si="1071">F2055+F2023</f>
        <v>83</v>
      </c>
      <c r="G2065" s="749">
        <f t="shared" si="1071"/>
        <v>86</v>
      </c>
      <c r="H2065" s="749">
        <f t="shared" si="1065"/>
        <v>103.6144578313253</v>
      </c>
      <c r="I2065" s="1415"/>
      <c r="J2065" s="1415"/>
      <c r="K2065" s="122"/>
      <c r="L2065" s="122"/>
      <c r="M2065" s="122"/>
      <c r="N2065" s="122"/>
      <c r="O2065" s="122"/>
      <c r="P2065" s="122"/>
      <c r="Q2065" s="331"/>
      <c r="R2065" s="331"/>
      <c r="S2065" s="331"/>
      <c r="T2065" s="331"/>
      <c r="U2065" s="880"/>
      <c r="V2065" s="331"/>
      <c r="W2065" s="776"/>
      <c r="X2065" s="331"/>
      <c r="Y2065" s="331"/>
      <c r="Z2065" s="331"/>
      <c r="AA2065" s="331"/>
      <c r="AB2065" s="331"/>
      <c r="AC2065" s="1015">
        <f>V2065-U2065-Y2065</f>
        <v>0</v>
      </c>
      <c r="AD2065" s="1028"/>
      <c r="AF2065" s="3083">
        <f>V2065+X2065+AA2065-AB2065</f>
        <v>0</v>
      </c>
      <c r="AG2065" s="137">
        <f>AB2065*1000-AF2065</f>
        <v>0</v>
      </c>
      <c r="AJ2065" s="2087"/>
    </row>
    <row r="2066" spans="1:36" x14ac:dyDescent="0.25">
      <c r="A2066" s="137">
        <v>1</v>
      </c>
      <c r="B2066" s="475" t="s">
        <v>134</v>
      </c>
      <c r="C2066" s="434"/>
      <c r="D2066" s="4"/>
      <c r="E2066" s="828">
        <f>E2062+E2063+E2065+E2019*2.6+E2054/4.2+E2061*2.6</f>
        <v>18325.37142857143</v>
      </c>
      <c r="F2066" s="527">
        <f>F2062+F2063+F2065+F2019*2.6+F2054/4.2+F2061*2.6</f>
        <v>6108.3404761904767</v>
      </c>
      <c r="G2066" s="749">
        <f>G2062+G2063+G2065+G2019*2.6+G2054/4.2+G2061*2.6</f>
        <v>6470.6025</v>
      </c>
      <c r="H2066" s="749">
        <f t="shared" si="1065"/>
        <v>105.93061282719216</v>
      </c>
      <c r="I2066" s="1415"/>
      <c r="J2066" s="1415"/>
      <c r="K2066" s="122"/>
      <c r="L2066" s="122"/>
      <c r="M2066" s="122"/>
      <c r="N2066" s="122"/>
      <c r="O2066" s="122"/>
      <c r="P2066" s="122"/>
      <c r="Q2066" s="331">
        <f t="shared" ref="Q2066:R2066" si="1072">SUM(Q2065,Q2058,Q2041,Q2029,Q2025,Q2012,Q2050)</f>
        <v>17339.915420000001</v>
      </c>
      <c r="R2066" s="331">
        <f t="shared" si="1072"/>
        <v>17339.915420000001</v>
      </c>
      <c r="S2066" s="331">
        <f t="shared" ref="S2066:T2066" si="1073">SUM(S2065,S2058,S2041,S2029,S2025,S2012,S2050)</f>
        <v>18353.125419999997</v>
      </c>
      <c r="T2066" s="331">
        <f t="shared" si="1073"/>
        <v>18353.125419999997</v>
      </c>
      <c r="U2066" s="758">
        <f t="shared" ref="U2066:AB2066" si="1074">SUM(U2065,U2058,U2041,U2029,U2025,U2012,U2050)</f>
        <v>5982.6138066666654</v>
      </c>
      <c r="V2066" s="331">
        <f t="shared" si="1074"/>
        <v>5823.7973799999991</v>
      </c>
      <c r="W2066" s="776">
        <f t="shared" si="1074"/>
        <v>0</v>
      </c>
      <c r="X2066" s="331">
        <f t="shared" si="1074"/>
        <v>0</v>
      </c>
      <c r="Y2066" s="331">
        <f t="shared" si="1074"/>
        <v>-158.81642666666693</v>
      </c>
      <c r="Z2066" s="331">
        <f t="shared" si="1074"/>
        <v>0</v>
      </c>
      <c r="AA2066" s="331">
        <f t="shared" si="1074"/>
        <v>-31.277350000000006</v>
      </c>
      <c r="AB2066" s="331">
        <f t="shared" si="1074"/>
        <v>5792.5200299999988</v>
      </c>
      <c r="AC2066" s="1015">
        <f>V2066-U2066-Y2066</f>
        <v>6.2527760746888816E-13</v>
      </c>
      <c r="AD2066" s="1028"/>
      <c r="AF2066" s="3083">
        <f>V2066+X2066+AA2066-AB2066</f>
        <v>0</v>
      </c>
      <c r="AG2066" s="137">
        <f>AB2066*1000-AF2066</f>
        <v>5792520.0299999984</v>
      </c>
      <c r="AJ2066" s="2087"/>
    </row>
    <row r="2067" spans="1:36" x14ac:dyDescent="0.25">
      <c r="A2067" s="137">
        <v>1</v>
      </c>
      <c r="B2067" s="138" t="s">
        <v>28</v>
      </c>
      <c r="C2067" s="446"/>
      <c r="D2067" s="1077"/>
      <c r="E2067" s="242"/>
      <c r="F2067" s="837"/>
      <c r="G2067" s="837"/>
      <c r="H2067" s="837"/>
      <c r="I2067" s="1407"/>
      <c r="J2067" s="1407"/>
      <c r="K2067" s="747"/>
      <c r="L2067" s="747"/>
      <c r="M2067" s="747"/>
      <c r="N2067" s="747"/>
      <c r="O2067" s="747"/>
      <c r="P2067" s="747"/>
      <c r="Q2067" s="330"/>
      <c r="R2067" s="330"/>
      <c r="S2067" s="330"/>
      <c r="T2067" s="330"/>
      <c r="U2067" s="757"/>
      <c r="V2067" s="330">
        <f>AB2067-AA2067-X2067</f>
        <v>0</v>
      </c>
      <c r="W2067" s="779"/>
      <c r="X2067" s="330"/>
      <c r="Y2067" s="330"/>
      <c r="Z2067" s="330"/>
      <c r="AA2067" s="330"/>
      <c r="AB2067" s="330"/>
      <c r="AC2067" s="1015">
        <f>V2067-U2067-Y2067</f>
        <v>0</v>
      </c>
      <c r="AD2067" s="1028"/>
      <c r="AF2067" s="3083">
        <f>V2067+X2067+AA2067-AB2067</f>
        <v>0</v>
      </c>
      <c r="AG2067" s="137">
        <f>AB2067*1000-AF2067</f>
        <v>0</v>
      </c>
      <c r="AJ2067" s="2087"/>
    </row>
    <row r="2068" spans="1:36" x14ac:dyDescent="0.25">
      <c r="A2068" s="137">
        <v>1</v>
      </c>
      <c r="B2068" s="2" t="s">
        <v>123</v>
      </c>
      <c r="C2068" s="447"/>
      <c r="D2068" s="2086"/>
      <c r="E2068" s="239"/>
      <c r="F2068" s="284"/>
      <c r="G2068" s="284"/>
      <c r="H2068" s="284"/>
      <c r="I2068" s="199"/>
      <c r="J2068" s="199"/>
      <c r="K2068" s="525"/>
      <c r="L2068" s="525"/>
      <c r="M2068" s="525"/>
      <c r="N2068" s="525"/>
      <c r="O2068" s="525"/>
      <c r="P2068" s="525"/>
      <c r="Q2068" s="331"/>
      <c r="R2068" s="331"/>
      <c r="S2068" s="331"/>
      <c r="T2068" s="331"/>
      <c r="U2068" s="758"/>
      <c r="V2068" s="331">
        <f>AB2068-AA2068-X2068</f>
        <v>0</v>
      </c>
      <c r="W2068" s="776"/>
      <c r="X2068" s="331"/>
      <c r="Y2068" s="331"/>
      <c r="Z2068" s="331"/>
      <c r="AA2068" s="331"/>
      <c r="AB2068" s="331"/>
      <c r="AC2068" s="1015">
        <f>V2068-U2068-Y2068</f>
        <v>0</v>
      </c>
      <c r="AD2068" s="1028"/>
      <c r="AF2068" s="3083">
        <f>V2068+X2068+AA2068-AB2068</f>
        <v>0</v>
      </c>
      <c r="AG2068" s="137">
        <f>AB2068*1000-AF2068</f>
        <v>0</v>
      </c>
      <c r="AJ2068" s="2087"/>
    </row>
    <row r="2069" spans="1:36" s="147" customFormat="1" x14ac:dyDescent="0.25">
      <c r="A2069" s="137">
        <v>1</v>
      </c>
      <c r="B2069" s="2085" t="s">
        <v>9</v>
      </c>
      <c r="C2069" s="450"/>
      <c r="D2069" s="3">
        <v>240</v>
      </c>
      <c r="E2069" s="225">
        <v>160</v>
      </c>
      <c r="F2069" s="123">
        <f>ROUND(E2069/12*$B$4,0)</f>
        <v>53</v>
      </c>
      <c r="G2069" s="123">
        <v>56</v>
      </c>
      <c r="H2069" s="123">
        <f>G2069/F2069*100</f>
        <v>105.66037735849056</v>
      </c>
      <c r="I2069" s="830">
        <v>8</v>
      </c>
      <c r="J2069" s="152">
        <f>M2069/G2069</f>
        <v>8</v>
      </c>
      <c r="K2069" s="153">
        <f>ROUND(E2069*I2069,0)</f>
        <v>1280</v>
      </c>
      <c r="L2069" s="153">
        <f>ROUND(K2069/12*$B$4,0)</f>
        <v>427</v>
      </c>
      <c r="M2069" s="153">
        <v>448</v>
      </c>
      <c r="N2069" s="153">
        <f>M2069/L2069*100</f>
        <v>104.91803278688525</v>
      </c>
      <c r="O2069" s="153">
        <f>ROUND(K2069/D2069,0)</f>
        <v>5</v>
      </c>
      <c r="P2069" s="153">
        <f>M2069/$B$4*12/O2069</f>
        <v>268.8</v>
      </c>
      <c r="Q2069" s="331"/>
      <c r="R2069" s="331"/>
      <c r="S2069" s="331"/>
      <c r="T2069" s="331"/>
      <c r="U2069" s="758"/>
      <c r="V2069" s="331">
        <f>AB2069-AA2069-X2069</f>
        <v>0</v>
      </c>
      <c r="W2069" s="776"/>
      <c r="X2069" s="331"/>
      <c r="Y2069" s="331"/>
      <c r="Z2069" s="331"/>
      <c r="AA2069" s="331"/>
      <c r="AB2069" s="331"/>
      <c r="AC2069" s="1015">
        <f>V2069-U2069-Y2069</f>
        <v>0</v>
      </c>
      <c r="AD2069" s="1028"/>
      <c r="AF2069" s="3083">
        <f>V2069+X2069+AA2069-AB2069</f>
        <v>0</v>
      </c>
      <c r="AG2069" s="147">
        <f>AB2069*1000-AF2069</f>
        <v>0</v>
      </c>
      <c r="AJ2069" s="2087"/>
    </row>
    <row r="2070" spans="1:36" s="147" customFormat="1" x14ac:dyDescent="0.25">
      <c r="A2070" s="137">
        <v>1</v>
      </c>
      <c r="B2070" s="1133" t="s">
        <v>44</v>
      </c>
      <c r="C2070" s="431"/>
      <c r="D2070" s="1530">
        <v>240</v>
      </c>
      <c r="E2070" s="226">
        <v>150</v>
      </c>
      <c r="F2070" s="128">
        <f>ROUND(E2070/12*$B$4,0)</f>
        <v>50</v>
      </c>
      <c r="G2070" s="128">
        <v>45</v>
      </c>
      <c r="H2070" s="128">
        <f>G2070/F2070*100</f>
        <v>90</v>
      </c>
      <c r="I2070" s="1699">
        <v>8</v>
      </c>
      <c r="J2070" s="1041">
        <f>M2070/G2070</f>
        <v>7.9777777777777779</v>
      </c>
      <c r="K2070" s="282">
        <f>ROUND(E2070*I2070,0)</f>
        <v>1200</v>
      </c>
      <c r="L2070" s="1042">
        <f>ROUND(K2070/12*$B$4,0)</f>
        <v>400</v>
      </c>
      <c r="M2070" s="1042">
        <v>359</v>
      </c>
      <c r="N2070" s="1042">
        <f>M2070/L2070*100</f>
        <v>89.75</v>
      </c>
      <c r="O2070" s="1042">
        <f>ROUND(K2070/D2070,0)</f>
        <v>5</v>
      </c>
      <c r="P2070" s="1042">
        <f>M2070/$B$4*12/O2070</f>
        <v>215.4</v>
      </c>
      <c r="Q2070" s="338"/>
      <c r="R2070" s="338"/>
      <c r="S2070" s="338"/>
      <c r="T2070" s="338"/>
      <c r="U2070" s="879"/>
      <c r="V2070" s="332"/>
      <c r="W2070" s="1072"/>
      <c r="X2070" s="338"/>
      <c r="Y2070" s="332"/>
      <c r="Z2070" s="332"/>
      <c r="AA2070" s="332"/>
      <c r="AB2070" s="332"/>
      <c r="AC2070" s="1015">
        <f>V2070-U2070-Y2070</f>
        <v>0</v>
      </c>
      <c r="AD2070" s="1028"/>
      <c r="AF2070" s="3083">
        <f>V2070+X2070+AA2070-AB2070</f>
        <v>0</v>
      </c>
      <c r="AG2070" s="147">
        <f>AB2070*1000-AF2070</f>
        <v>0</v>
      </c>
      <c r="AJ2070" s="2087"/>
    </row>
    <row r="2071" spans="1:36" x14ac:dyDescent="0.25">
      <c r="A2071" s="137">
        <v>1</v>
      </c>
      <c r="B2071" s="1844" t="s">
        <v>176</v>
      </c>
      <c r="C2071" s="1278"/>
      <c r="D2071" s="1602"/>
      <c r="E2071" s="232">
        <f>SUM(E2069:E2070)</f>
        <v>310</v>
      </c>
      <c r="F2071" s="1518">
        <f>SUM(F2069:F2070)</f>
        <v>103</v>
      </c>
      <c r="G2071" s="1518">
        <f>SUM(G2069:G2070)</f>
        <v>101</v>
      </c>
      <c r="H2071" s="1165">
        <f>G2071/F2071*100</f>
        <v>98.05825242718447</v>
      </c>
      <c r="I2071" s="1429">
        <f>K2071/E2071</f>
        <v>8</v>
      </c>
      <c r="J2071" s="1132">
        <f>M2071/G2071</f>
        <v>7.9900990099009901</v>
      </c>
      <c r="K2071" s="1613">
        <f>SUM(K2069:K2070)</f>
        <v>2480</v>
      </c>
      <c r="L2071" s="1518">
        <f>SUM(L2069:L2070)</f>
        <v>827</v>
      </c>
      <c r="M2071" s="1518">
        <f>SUM(M2069:M2070)</f>
        <v>807</v>
      </c>
      <c r="N2071" s="1096">
        <f>M2071/L2071*100</f>
        <v>97.581620314389355</v>
      </c>
      <c r="O2071" s="1518">
        <f>SUM(O2069:O2070)</f>
        <v>10</v>
      </c>
      <c r="P2071" s="1030">
        <f>M2071/$B$4*12/O2071</f>
        <v>242.1</v>
      </c>
      <c r="Q2071" s="333"/>
      <c r="R2071" s="333"/>
      <c r="S2071" s="333"/>
      <c r="T2071" s="333"/>
      <c r="U2071" s="881"/>
      <c r="V2071" s="339">
        <f>AB2071-AA2071-X2071</f>
        <v>0</v>
      </c>
      <c r="W2071" s="780"/>
      <c r="X2071" s="329"/>
      <c r="Y2071" s="329"/>
      <c r="Z2071" s="329"/>
      <c r="AA2071" s="329"/>
      <c r="AB2071" s="329"/>
      <c r="AC2071" s="1015">
        <f>V2071-U2071-Y2071</f>
        <v>0</v>
      </c>
      <c r="AD2071" s="1028"/>
      <c r="AF2071" s="3083">
        <f>V2071+X2071+AA2071-AB2071</f>
        <v>0</v>
      </c>
      <c r="AG2071" s="137">
        <f>AB2071*1000-AF2071</f>
        <v>0</v>
      </c>
      <c r="AJ2071" s="2087"/>
    </row>
    <row r="2072" spans="1:36" ht="29.25" thickBot="1" x14ac:dyDescent="0.3">
      <c r="A2072" s="137">
        <v>1</v>
      </c>
      <c r="B2072" s="1700" t="s">
        <v>201</v>
      </c>
      <c r="C2072" s="1700"/>
      <c r="D2072" s="1204"/>
      <c r="E2072" s="17">
        <f>SUM(E2071)</f>
        <v>310</v>
      </c>
      <c r="F2072" s="10">
        <f>SUM(F2071)</f>
        <v>103</v>
      </c>
      <c r="G2072" s="10">
        <f>SUM(G2071)</f>
        <v>101</v>
      </c>
      <c r="H2072" s="10">
        <f>G2072/F2072*100</f>
        <v>98.05825242718447</v>
      </c>
      <c r="I2072" s="8">
        <f>K2072/E2072</f>
        <v>8</v>
      </c>
      <c r="J2072" s="1252">
        <f>M2072/G2072</f>
        <v>7.9900990099009901</v>
      </c>
      <c r="K2072" s="1419">
        <f>SUM(K2071)</f>
        <v>2480</v>
      </c>
      <c r="L2072" s="1419">
        <f>SUM(L2071)</f>
        <v>827</v>
      </c>
      <c r="M2072" s="1419">
        <f>SUM(M2071)</f>
        <v>807</v>
      </c>
      <c r="N2072" s="1123">
        <f>M2072/L2072*100</f>
        <v>97.581620314389355</v>
      </c>
      <c r="O2072" s="181">
        <f>SUM(O2071)</f>
        <v>10</v>
      </c>
      <c r="P2072" s="1123">
        <f>M2072/$B$4*12/O2072</f>
        <v>242.1</v>
      </c>
      <c r="Q2072" s="329">
        <v>5546.2780799999991</v>
      </c>
      <c r="R2072" s="329">
        <v>5546.2780799999991</v>
      </c>
      <c r="S2072" s="329">
        <v>5766.9732400000003</v>
      </c>
      <c r="T2072" s="329">
        <v>5766.9732400000003</v>
      </c>
      <c r="U2072" s="880">
        <f t="shared" ref="U2072" si="1075">Q2072/12*$B$4+(R2072-Q2072)/11*3+(S2072-R2072)/10*2+(T2072-S2072)/9*1</f>
        <v>1892.8983920000001</v>
      </c>
      <c r="V2072" s="331">
        <f>AB2072-AA2072-X2072</f>
        <v>2150.3085099999994</v>
      </c>
      <c r="W2072" s="779"/>
      <c r="X2072" s="330"/>
      <c r="Y2072" s="330">
        <f>V2072-U2072</f>
        <v>257.41011799999933</v>
      </c>
      <c r="Z2072" s="895"/>
      <c r="AA2072" s="329">
        <v>-8.7113899999999997</v>
      </c>
      <c r="AB2072" s="329">
        <v>2141.5971199999994</v>
      </c>
      <c r="AC2072" s="1015">
        <f>V2072-U2072-Y2072</f>
        <v>0</v>
      </c>
      <c r="AD2072" s="1028"/>
      <c r="AF2072" s="3083">
        <f>V2072+X2072+AA2072-AB2072</f>
        <v>0</v>
      </c>
      <c r="AG2072" s="137">
        <f>AB2072*1000-AF2072</f>
        <v>2141597.1199999996</v>
      </c>
      <c r="AJ2072" s="2087"/>
    </row>
    <row r="2073" spans="1:36" ht="15.75" thickBot="1" x14ac:dyDescent="0.3">
      <c r="A2073" s="137">
        <v>1</v>
      </c>
      <c r="B2073" s="1556" t="s">
        <v>278</v>
      </c>
      <c r="C2073" s="1557"/>
      <c r="D2073" s="1556"/>
      <c r="E2073" s="230"/>
      <c r="F2073" s="1701"/>
      <c r="G2073" s="1701"/>
      <c r="H2073" s="1701"/>
      <c r="I2073" s="1410"/>
      <c r="J2073" s="1410"/>
      <c r="K2073" s="1701"/>
      <c r="L2073" s="1701"/>
      <c r="M2073" s="1701">
        <f>M2072</f>
        <v>807</v>
      </c>
      <c r="N2073" s="1701"/>
      <c r="O2073" s="1701"/>
      <c r="P2073" s="1701"/>
      <c r="Q2073" s="337">
        <f t="shared" ref="Q2073:U2073" si="1076">Q2072+Q2066</f>
        <v>22886.193500000001</v>
      </c>
      <c r="R2073" s="337">
        <f t="shared" ref="R2073:S2073" si="1077">R2072+R2066</f>
        <v>22886.193500000001</v>
      </c>
      <c r="S2073" s="337">
        <f t="shared" si="1077"/>
        <v>24120.098659999996</v>
      </c>
      <c r="T2073" s="337">
        <f t="shared" ref="T2073" si="1078">T2072+T2066</f>
        <v>24120.098659999996</v>
      </c>
      <c r="U2073" s="759">
        <f t="shared" si="1076"/>
        <v>7875.5121986666654</v>
      </c>
      <c r="V2073" s="337">
        <f t="shared" ref="V2073:AB2073" si="1079">V2072+V2066</f>
        <v>7974.1058899999989</v>
      </c>
      <c r="W2073" s="781">
        <f t="shared" si="1079"/>
        <v>0</v>
      </c>
      <c r="X2073" s="156">
        <f>X2072+X2066</f>
        <v>0</v>
      </c>
      <c r="Y2073" s="337">
        <f t="shared" si="1079"/>
        <v>98.593691333332401</v>
      </c>
      <c r="Z2073" s="337">
        <f t="shared" si="1079"/>
        <v>0</v>
      </c>
      <c r="AA2073" s="156">
        <f t="shared" si="1079"/>
        <v>-39.988740000000007</v>
      </c>
      <c r="AB2073" s="337">
        <f t="shared" si="1079"/>
        <v>7934.1171499999982</v>
      </c>
      <c r="AC2073" s="1015">
        <f>V2073-U2073-Y2073</f>
        <v>1.0800249583553523E-12</v>
      </c>
      <c r="AD2073" s="1028"/>
      <c r="AF2073" s="3083">
        <f>V2073+X2073+AA2073-AB2073</f>
        <v>0</v>
      </c>
      <c r="AG2073" s="137">
        <f>AB2073*1000-AF2073</f>
        <v>7934117.1499999985</v>
      </c>
      <c r="AJ2073" s="2087"/>
    </row>
    <row r="2074" spans="1:36" x14ac:dyDescent="0.25">
      <c r="A2074" s="137">
        <v>1</v>
      </c>
      <c r="B2074" s="642"/>
      <c r="C2074" s="642"/>
      <c r="D2074" s="642"/>
      <c r="E2074" s="258"/>
      <c r="F2074" s="1050"/>
      <c r="G2074" s="1050"/>
      <c r="H2074" s="1050"/>
      <c r="I2074" s="1411"/>
      <c r="J2074" s="1411"/>
      <c r="K2074" s="1050"/>
      <c r="L2074" s="1050"/>
      <c r="M2074" s="1050"/>
      <c r="N2074" s="1050"/>
      <c r="O2074" s="1050"/>
      <c r="P2074" s="1050"/>
      <c r="Q2074" s="330"/>
      <c r="R2074" s="330"/>
      <c r="S2074" s="330"/>
      <c r="T2074" s="330"/>
      <c r="U2074" s="757"/>
      <c r="V2074" s="330">
        <f t="shared" ref="V2074" si="1080">AB2074-AA2074-X2074</f>
        <v>0</v>
      </c>
      <c r="W2074" s="779"/>
      <c r="X2074" s="330"/>
      <c r="Y2074" s="330"/>
      <c r="Z2074" s="330"/>
      <c r="AA2074" s="330"/>
      <c r="AB2074" s="330"/>
      <c r="AC2074" s="1015">
        <f>V2074-U2074-Y2074</f>
        <v>0</v>
      </c>
      <c r="AD2074" s="1028"/>
      <c r="AF2074" s="3083">
        <f>V2074+X2074+AA2074-AB2074</f>
        <v>0</v>
      </c>
      <c r="AG2074" s="137">
        <f>AB2074*1000-AF2074</f>
        <v>0</v>
      </c>
    </row>
    <row r="2075" spans="1:36" ht="43.5" x14ac:dyDescent="0.25">
      <c r="A2075" s="137">
        <v>1</v>
      </c>
      <c r="B2075" s="1697" t="s">
        <v>377</v>
      </c>
      <c r="C2075" s="1697"/>
      <c r="D2075" s="706"/>
      <c r="E2075" s="223"/>
      <c r="F2075" s="1547"/>
      <c r="G2075" s="1547"/>
      <c r="H2075" s="1547"/>
      <c r="I2075" s="183"/>
      <c r="J2075" s="183"/>
      <c r="K2075" s="183"/>
      <c r="L2075" s="183"/>
      <c r="M2075" s="183"/>
      <c r="N2075" s="183"/>
      <c r="O2075" s="183"/>
      <c r="P2075" s="183"/>
      <c r="Q2075" s="331"/>
      <c r="R2075" s="331"/>
      <c r="S2075" s="331"/>
      <c r="T2075" s="331"/>
      <c r="U2075" s="758"/>
      <c r="V2075" s="331">
        <f>AB2075-AA2075-X2075</f>
        <v>0</v>
      </c>
      <c r="W2075" s="776"/>
      <c r="X2075" s="331"/>
      <c r="Y2075" s="331"/>
      <c r="Z2075" s="331"/>
      <c r="AA2075" s="331"/>
      <c r="AB2075" s="331"/>
      <c r="AC2075" s="1015">
        <f>V2075-U2075-Y2075</f>
        <v>0</v>
      </c>
      <c r="AD2075" s="1028"/>
      <c r="AF2075" s="3083">
        <f>V2075+X2075+AA2075-AB2075</f>
        <v>0</v>
      </c>
      <c r="AG2075" s="137">
        <f>AB2075*1000-AF2075</f>
        <v>0</v>
      </c>
      <c r="AJ2075" s="2087"/>
    </row>
    <row r="2076" spans="1:36" x14ac:dyDescent="0.25">
      <c r="A2076" s="137">
        <v>1</v>
      </c>
      <c r="B2076" s="1416" t="s">
        <v>5</v>
      </c>
      <c r="C2076" s="1417"/>
      <c r="D2076" s="1416"/>
      <c r="E2076" s="223"/>
      <c r="F2076" s="1547"/>
      <c r="G2076" s="1547"/>
      <c r="H2076" s="1547"/>
      <c r="I2076" s="183"/>
      <c r="J2076" s="183"/>
      <c r="K2076" s="183"/>
      <c r="L2076" s="183"/>
      <c r="M2076" s="183"/>
      <c r="N2076" s="183"/>
      <c r="O2076" s="183"/>
      <c r="P2076" s="183"/>
      <c r="Q2076" s="331"/>
      <c r="R2076" s="331"/>
      <c r="S2076" s="331"/>
      <c r="T2076" s="331"/>
      <c r="U2076" s="758"/>
      <c r="V2076" s="331">
        <f>AB2076-AA2076-X2076</f>
        <v>0</v>
      </c>
      <c r="W2076" s="776"/>
      <c r="X2076" s="331"/>
      <c r="Y2076" s="331"/>
      <c r="Z2076" s="331"/>
      <c r="AA2076" s="331"/>
      <c r="AB2076" s="331"/>
      <c r="AC2076" s="1015">
        <f>V2076-U2076-Y2076</f>
        <v>0</v>
      </c>
      <c r="AD2076" s="1028"/>
      <c r="AF2076" s="3083">
        <f>V2076+X2076+AA2076-AB2076</f>
        <v>0</v>
      </c>
      <c r="AG2076" s="137">
        <f>AB2076*1000-AF2076</f>
        <v>0</v>
      </c>
      <c r="AJ2076" s="2087"/>
    </row>
    <row r="2077" spans="1:36" x14ac:dyDescent="0.25">
      <c r="A2077" s="137">
        <v>1</v>
      </c>
      <c r="B2077" s="1530" t="s">
        <v>128</v>
      </c>
      <c r="C2077" s="1026" t="s">
        <v>256</v>
      </c>
      <c r="D2077" s="1530">
        <v>320</v>
      </c>
      <c r="E2077" s="226">
        <v>2800</v>
      </c>
      <c r="F2077" s="128">
        <f>E2077/12*$B$4</f>
        <v>933.33333333333337</v>
      </c>
      <c r="G2077" s="128">
        <v>904</v>
      </c>
      <c r="H2077" s="128">
        <f>G2077/F2077*100</f>
        <v>96.857142857142847</v>
      </c>
      <c r="I2077" s="1703">
        <v>12</v>
      </c>
      <c r="J2077" s="1037">
        <f>M2077/G2077</f>
        <v>12.349557522123893</v>
      </c>
      <c r="K2077" s="282">
        <f>ROUND(E2077*I2077,0)</f>
        <v>33600</v>
      </c>
      <c r="L2077" s="282">
        <f>ROUND(K2077/12*$B$4,0)</f>
        <v>11200</v>
      </c>
      <c r="M2077" s="282">
        <v>11164</v>
      </c>
      <c r="N2077" s="282">
        <f>M2077/L2077*100</f>
        <v>99.678571428571431</v>
      </c>
      <c r="O2077" s="129">
        <f>K2077/D2077</f>
        <v>105</v>
      </c>
      <c r="P2077" s="282">
        <f>M2077/$B$4*12/O2077</f>
        <v>318.97142857142859</v>
      </c>
      <c r="Q2077" s="332"/>
      <c r="R2077" s="332"/>
      <c r="S2077" s="332"/>
      <c r="T2077" s="332"/>
      <c r="U2077" s="879"/>
      <c r="V2077" s="332">
        <f>AB2077-AA2077-X2077</f>
        <v>0</v>
      </c>
      <c r="W2077" s="1057"/>
      <c r="X2077" s="332"/>
      <c r="Y2077" s="332"/>
      <c r="Z2077" s="332"/>
      <c r="AA2077" s="332"/>
      <c r="AB2077" s="332"/>
      <c r="AC2077" s="1015">
        <f>V2077-U2077-Y2077</f>
        <v>0</v>
      </c>
      <c r="AD2077" s="1028"/>
      <c r="AF2077" s="3083">
        <f>V2077+X2077+AA2077-AB2077</f>
        <v>0</v>
      </c>
      <c r="AG2077" s="137">
        <f>AB2077*1000-AF2077</f>
        <v>0</v>
      </c>
      <c r="AJ2077" s="2087"/>
    </row>
    <row r="2078" spans="1:36" x14ac:dyDescent="0.25">
      <c r="A2078" s="137">
        <v>1</v>
      </c>
      <c r="B2078" s="1074" t="s">
        <v>7</v>
      </c>
      <c r="C2078" s="1073"/>
      <c r="D2078" s="1074"/>
      <c r="E2078" s="232">
        <f>E2077</f>
        <v>2800</v>
      </c>
      <c r="F2078" s="1613">
        <f>F2077</f>
        <v>933.33333333333337</v>
      </c>
      <c r="G2078" s="1613">
        <f>G2077</f>
        <v>904</v>
      </c>
      <c r="H2078" s="1613">
        <f>G2078/F2078*100</f>
        <v>96.857142857142847</v>
      </c>
      <c r="I2078" s="8">
        <f>IF(E2078=0,0,K2078/E2078)</f>
        <v>12</v>
      </c>
      <c r="J2078" s="8">
        <f>M2078/G2078</f>
        <v>12.349557522123893</v>
      </c>
      <c r="K2078" s="831">
        <f>K2077</f>
        <v>33600</v>
      </c>
      <c r="L2078" s="831">
        <f>L2077</f>
        <v>11200</v>
      </c>
      <c r="M2078" s="831">
        <f>M2077</f>
        <v>11164</v>
      </c>
      <c r="N2078" s="1123">
        <f>M2078/L2078*100</f>
        <v>99.678571428571431</v>
      </c>
      <c r="O2078" s="181">
        <f>SUM(O2077)</f>
        <v>105</v>
      </c>
      <c r="P2078" s="1123">
        <f>M2078/$B$4*12/O2078</f>
        <v>318.97142857142859</v>
      </c>
      <c r="Q2078" s="329">
        <v>145758.97173600001</v>
      </c>
      <c r="R2078" s="329">
        <v>145758.97173600001</v>
      </c>
      <c r="S2078" s="329">
        <v>150680.12071140003</v>
      </c>
      <c r="T2078" s="329">
        <v>150680.12071140003</v>
      </c>
      <c r="U2078" s="2072">
        <f t="shared" ref="U2078" si="1081">Q2078/12*$B$4+(R2078-Q2078)/11*3+(S2078-R2078)/10*2+(T2078-S2078)/9*1</f>
        <v>49570.553707080006</v>
      </c>
      <c r="V2078" s="329">
        <f>AB2078-AA2078-X2078</f>
        <v>47791.732130000004</v>
      </c>
      <c r="W2078" s="780"/>
      <c r="X2078" s="329"/>
      <c r="Y2078" s="329">
        <f>V2078-U2078</f>
        <v>-1778.8215770800016</v>
      </c>
      <c r="Z2078" s="329"/>
      <c r="AA2078" s="329">
        <v>-44.991300000000003</v>
      </c>
      <c r="AB2078" s="329">
        <v>47746.740830000002</v>
      </c>
      <c r="AC2078" s="1015">
        <f>V2078-U2078-Y2078</f>
        <v>0</v>
      </c>
      <c r="AD2078" s="1028"/>
      <c r="AF2078" s="3083">
        <f>V2078+X2078+AA2078-AB2078</f>
        <v>0</v>
      </c>
      <c r="AG2078" s="137">
        <f>AB2078*1000-AF2078</f>
        <v>47746740.830000006</v>
      </c>
      <c r="AJ2078" s="2087"/>
    </row>
    <row r="2079" spans="1:36" s="2087" customFormat="1" x14ac:dyDescent="0.25">
      <c r="A2079" s="2087">
        <v>1</v>
      </c>
      <c r="B2079" s="2810" t="s">
        <v>195</v>
      </c>
      <c r="C2079" s="1706"/>
      <c r="D2079" s="1175"/>
      <c r="E2079" s="280"/>
      <c r="F2079" s="1705"/>
      <c r="G2079" s="1705"/>
      <c r="H2079" s="1518"/>
      <c r="I2079" s="286"/>
      <c r="J2079" s="286"/>
      <c r="K2079" s="1670"/>
      <c r="L2079" s="322"/>
      <c r="M2079" s="1670"/>
      <c r="N2079" s="1043"/>
      <c r="O2079" s="1340"/>
      <c r="P2079" s="1043"/>
      <c r="Q2079" s="330"/>
      <c r="R2079" s="330"/>
      <c r="S2079" s="330"/>
      <c r="T2079" s="330"/>
      <c r="U2079" s="757"/>
      <c r="V2079" s="330"/>
      <c r="W2079" s="779"/>
      <c r="X2079" s="330"/>
      <c r="Y2079" s="330"/>
      <c r="Z2079" s="330"/>
      <c r="AA2079" s="330"/>
      <c r="AB2079" s="330"/>
      <c r="AC2079" s="1015">
        <f>V2079-U2079-Y2079</f>
        <v>0</v>
      </c>
      <c r="AD2079" s="1028"/>
      <c r="AF2079" s="3083">
        <f>V2079+X2079+AA2079-AB2079</f>
        <v>0</v>
      </c>
      <c r="AG2079" s="2087">
        <f>AB2079*1000-AF2079</f>
        <v>0</v>
      </c>
    </row>
    <row r="2080" spans="1:36" s="2087" customFormat="1" ht="30" x14ac:dyDescent="0.25">
      <c r="A2080" s="2087">
        <v>1</v>
      </c>
      <c r="B2080" s="2811" t="s">
        <v>194</v>
      </c>
      <c r="C2080" s="1707"/>
      <c r="D2080" s="1570"/>
      <c r="E2080" s="227"/>
      <c r="F2080" s="1547"/>
      <c r="G2080" s="1547"/>
      <c r="H2080" s="1658"/>
      <c r="I2080" s="286"/>
      <c r="J2080" s="199"/>
      <c r="K2080" s="1541"/>
      <c r="L2080" s="749"/>
      <c r="M2080" s="1541"/>
      <c r="N2080" s="153"/>
      <c r="O2080" s="1188"/>
      <c r="P2080" s="153"/>
      <c r="Q2080" s="331"/>
      <c r="R2080" s="331"/>
      <c r="S2080" s="331"/>
      <c r="T2080" s="331"/>
      <c r="U2080" s="758"/>
      <c r="V2080" s="331"/>
      <c r="W2080" s="776"/>
      <c r="X2080" s="331"/>
      <c r="Y2080" s="331"/>
      <c r="Z2080" s="331"/>
      <c r="AA2080" s="331"/>
      <c r="AB2080" s="331"/>
      <c r="AC2080" s="1015">
        <f>V2080-U2080-Y2080</f>
        <v>0</v>
      </c>
      <c r="AD2080" s="1028"/>
      <c r="AF2080" s="3083">
        <f>V2080+X2080+AA2080-AB2080</f>
        <v>0</v>
      </c>
      <c r="AG2080" s="2087">
        <f>AB2080*1000-AF2080</f>
        <v>0</v>
      </c>
    </row>
    <row r="2081" spans="1:36" s="2087" customFormat="1" ht="29.25" x14ac:dyDescent="0.25">
      <c r="A2081" s="2087">
        <v>1</v>
      </c>
      <c r="B2081" s="2082" t="s">
        <v>312</v>
      </c>
      <c r="C2081" s="1707"/>
      <c r="D2081" s="1570"/>
      <c r="E2081" s="227">
        <f>E2082</f>
        <v>300</v>
      </c>
      <c r="F2081" s="1547">
        <f t="shared" ref="F2081:G2081" si="1082">F2082</f>
        <v>100</v>
      </c>
      <c r="G2081" s="1547">
        <f t="shared" si="1082"/>
        <v>99</v>
      </c>
      <c r="H2081" s="1658">
        <f t="shared" ref="H2081:H2089" si="1083">G2081/F2081*100</f>
        <v>99</v>
      </c>
      <c r="I2081" s="286"/>
      <c r="J2081" s="199"/>
      <c r="K2081" s="1541"/>
      <c r="L2081" s="749"/>
      <c r="M2081" s="1541"/>
      <c r="N2081" s="153"/>
      <c r="O2081" s="1188"/>
      <c r="P2081" s="153"/>
      <c r="Q2081" s="331"/>
      <c r="R2081" s="331"/>
      <c r="S2081" s="331"/>
      <c r="T2081" s="331"/>
      <c r="U2081" s="758"/>
      <c r="V2081" s="331"/>
      <c r="W2081" s="776"/>
      <c r="X2081" s="331"/>
      <c r="Y2081" s="331"/>
      <c r="Z2081" s="331"/>
      <c r="AA2081" s="331"/>
      <c r="AB2081" s="331"/>
      <c r="AC2081" s="1015">
        <f>V2081-U2081-Y2081</f>
        <v>0</v>
      </c>
      <c r="AD2081" s="1028"/>
      <c r="AF2081" s="3083">
        <f>V2081+X2081+AA2081-AB2081</f>
        <v>0</v>
      </c>
      <c r="AG2081" s="2087">
        <f>AB2081*1000-AF2081</f>
        <v>0</v>
      </c>
    </row>
    <row r="2082" spans="1:36" s="2087" customFormat="1" x14ac:dyDescent="0.25">
      <c r="A2082" s="2087">
        <v>1</v>
      </c>
      <c r="B2082" s="2082" t="s">
        <v>495</v>
      </c>
      <c r="C2082" s="1707"/>
      <c r="D2082" s="1570"/>
      <c r="E2082" s="227">
        <f>E2083+E2084+E2085++E2086+E2087+E2088+E2089</f>
        <v>300</v>
      </c>
      <c r="F2082" s="1547">
        <f t="shared" ref="F2082:G2082" si="1084">F2083+F2084+F2085++F2086+F2087+F2088+F2089</f>
        <v>100</v>
      </c>
      <c r="G2082" s="1547">
        <f t="shared" si="1084"/>
        <v>99</v>
      </c>
      <c r="H2082" s="1658">
        <f t="shared" si="1083"/>
        <v>99</v>
      </c>
      <c r="I2082" s="286"/>
      <c r="J2082" s="199"/>
      <c r="K2082" s="1541"/>
      <c r="L2082" s="749"/>
      <c r="M2082" s="1541"/>
      <c r="N2082" s="153"/>
      <c r="O2082" s="1188"/>
      <c r="P2082" s="153"/>
      <c r="Q2082" s="331">
        <v>12724.1379</v>
      </c>
      <c r="R2082" s="331">
        <v>12724.1379</v>
      </c>
      <c r="S2082" s="331">
        <v>12724.1379</v>
      </c>
      <c r="T2082" s="331">
        <v>12724.1379</v>
      </c>
      <c r="U2082" s="758">
        <f t="shared" ref="U2082" si="1085">Q2082/12*$B$4+(R2082-Q2082)/11*3+(S2082-R2082)/10*2+(T2082-S2082)/9*1</f>
        <v>4241.3792999999996</v>
      </c>
      <c r="V2082" s="331">
        <f>AB2082-AA2082-X2082</f>
        <v>3993.6187500000001</v>
      </c>
      <c r="W2082" s="776"/>
      <c r="X2082" s="331"/>
      <c r="Y2082" s="331">
        <f>V2082-U2082</f>
        <v>-247.76054999999951</v>
      </c>
      <c r="Z2082" s="331"/>
      <c r="AA2082" s="331">
        <v>0</v>
      </c>
      <c r="AB2082" s="331">
        <v>3993.6187500000001</v>
      </c>
      <c r="AC2082" s="1015">
        <f>V2082-U2082-Y2082</f>
        <v>0</v>
      </c>
      <c r="AD2082" s="1028"/>
      <c r="AF2082" s="3083">
        <f>V2082+X2082+AA2082-AB2082</f>
        <v>0</v>
      </c>
      <c r="AG2082" s="2087">
        <f>AB2082*1000-AF2082</f>
        <v>3993618.75</v>
      </c>
    </row>
    <row r="2083" spans="1:36" s="2087" customFormat="1" ht="60" x14ac:dyDescent="0.25">
      <c r="A2083" s="2087">
        <v>1</v>
      </c>
      <c r="B2083" s="971" t="s">
        <v>432</v>
      </c>
      <c r="C2083" s="1707"/>
      <c r="D2083" s="1570"/>
      <c r="E2083" s="226">
        <v>5</v>
      </c>
      <c r="F2083" s="1547">
        <f t="shared" ref="F2083:F2089" si="1086">E2083/12*$B$4</f>
        <v>1.6666666666666667</v>
      </c>
      <c r="G2083" s="1547">
        <v>0</v>
      </c>
      <c r="H2083" s="1658">
        <f t="shared" si="1083"/>
        <v>0</v>
      </c>
      <c r="I2083" s="286"/>
      <c r="J2083" s="199"/>
      <c r="K2083" s="1541"/>
      <c r="L2083" s="749"/>
      <c r="M2083" s="1541"/>
      <c r="N2083" s="153"/>
      <c r="O2083" s="1188"/>
      <c r="P2083" s="153"/>
      <c r="Q2083" s="331"/>
      <c r="R2083" s="331"/>
      <c r="S2083" s="331"/>
      <c r="T2083" s="331"/>
      <c r="U2083" s="758"/>
      <c r="V2083" s="331"/>
      <c r="W2083" s="776"/>
      <c r="X2083" s="331"/>
      <c r="Y2083" s="331"/>
      <c r="Z2083" s="331"/>
      <c r="AA2083" s="331"/>
      <c r="AB2083" s="331"/>
      <c r="AC2083" s="1015">
        <f>V2083-U2083-Y2083</f>
        <v>0</v>
      </c>
      <c r="AD2083" s="1028"/>
      <c r="AF2083" s="3083">
        <f>V2083+X2083+AA2083-AB2083</f>
        <v>0</v>
      </c>
      <c r="AG2083" s="2087">
        <f>AB2083*1000-AF2083</f>
        <v>0</v>
      </c>
    </row>
    <row r="2084" spans="1:36" s="2087" customFormat="1" ht="60" x14ac:dyDescent="0.25">
      <c r="A2084" s="2087">
        <v>1</v>
      </c>
      <c r="B2084" s="971" t="s">
        <v>433</v>
      </c>
      <c r="C2084" s="1707"/>
      <c r="D2084" s="1570"/>
      <c r="E2084" s="226">
        <v>5</v>
      </c>
      <c r="F2084" s="1547">
        <f t="shared" si="1086"/>
        <v>1.6666666666666667</v>
      </c>
      <c r="G2084" s="1547">
        <v>1</v>
      </c>
      <c r="H2084" s="1658">
        <f t="shared" si="1083"/>
        <v>60</v>
      </c>
      <c r="I2084" s="286"/>
      <c r="J2084" s="199"/>
      <c r="K2084" s="1541"/>
      <c r="L2084" s="749"/>
      <c r="M2084" s="1541"/>
      <c r="N2084" s="153"/>
      <c r="O2084" s="1188"/>
      <c r="P2084" s="153"/>
      <c r="Q2084" s="331"/>
      <c r="R2084" s="331"/>
      <c r="S2084" s="331"/>
      <c r="T2084" s="331"/>
      <c r="U2084" s="758"/>
      <c r="V2084" s="331"/>
      <c r="W2084" s="776"/>
      <c r="X2084" s="331"/>
      <c r="Y2084" s="331"/>
      <c r="Z2084" s="331"/>
      <c r="AA2084" s="331"/>
      <c r="AB2084" s="331"/>
      <c r="AC2084" s="1015">
        <f>V2084-U2084-Y2084</f>
        <v>0</v>
      </c>
      <c r="AD2084" s="1028"/>
      <c r="AF2084" s="3083">
        <f>V2084+X2084+AA2084-AB2084</f>
        <v>0</v>
      </c>
      <c r="AG2084" s="2087">
        <f>AB2084*1000-AF2084</f>
        <v>0</v>
      </c>
    </row>
    <row r="2085" spans="1:36" s="2087" customFormat="1" ht="60" x14ac:dyDescent="0.25">
      <c r="A2085" s="2087">
        <v>1</v>
      </c>
      <c r="B2085" s="971" t="s">
        <v>434</v>
      </c>
      <c r="C2085" s="1707"/>
      <c r="D2085" s="1570"/>
      <c r="E2085" s="226">
        <v>80</v>
      </c>
      <c r="F2085" s="1547">
        <f t="shared" si="1086"/>
        <v>26.666666666666668</v>
      </c>
      <c r="G2085" s="1547">
        <v>34</v>
      </c>
      <c r="H2085" s="1658">
        <f t="shared" si="1083"/>
        <v>127.49999999999999</v>
      </c>
      <c r="I2085" s="286"/>
      <c r="J2085" s="199"/>
      <c r="K2085" s="1541"/>
      <c r="L2085" s="749"/>
      <c r="M2085" s="1541"/>
      <c r="N2085" s="153"/>
      <c r="O2085" s="1188"/>
      <c r="P2085" s="153"/>
      <c r="Q2085" s="331"/>
      <c r="R2085" s="331"/>
      <c r="S2085" s="331"/>
      <c r="T2085" s="331"/>
      <c r="U2085" s="758"/>
      <c r="V2085" s="331"/>
      <c r="W2085" s="776"/>
      <c r="X2085" s="331"/>
      <c r="Y2085" s="331"/>
      <c r="Z2085" s="331"/>
      <c r="AA2085" s="331"/>
      <c r="AB2085" s="331"/>
      <c r="AC2085" s="1015">
        <f>V2085-U2085-Y2085</f>
        <v>0</v>
      </c>
      <c r="AD2085" s="1028"/>
      <c r="AF2085" s="3083">
        <f>V2085+X2085+AA2085-AB2085</f>
        <v>0</v>
      </c>
      <c r="AG2085" s="2087">
        <f>AB2085*1000-AF2085</f>
        <v>0</v>
      </c>
    </row>
    <row r="2086" spans="1:36" s="2087" customFormat="1" ht="60" x14ac:dyDescent="0.25">
      <c r="A2086" s="2087">
        <v>1</v>
      </c>
      <c r="B2086" s="971" t="s">
        <v>435</v>
      </c>
      <c r="C2086" s="1707"/>
      <c r="D2086" s="1570"/>
      <c r="E2086" s="226">
        <v>30</v>
      </c>
      <c r="F2086" s="1547">
        <f t="shared" si="1086"/>
        <v>10</v>
      </c>
      <c r="G2086" s="1547">
        <v>14</v>
      </c>
      <c r="H2086" s="1658">
        <f t="shared" si="1083"/>
        <v>140</v>
      </c>
      <c r="I2086" s="286"/>
      <c r="J2086" s="199"/>
      <c r="K2086" s="1541"/>
      <c r="L2086" s="749"/>
      <c r="M2086" s="1541"/>
      <c r="N2086" s="153"/>
      <c r="O2086" s="1188"/>
      <c r="P2086" s="153"/>
      <c r="Q2086" s="331"/>
      <c r="R2086" s="331"/>
      <c r="S2086" s="331"/>
      <c r="T2086" s="331"/>
      <c r="U2086" s="758"/>
      <c r="V2086" s="331"/>
      <c r="W2086" s="776"/>
      <c r="X2086" s="331"/>
      <c r="Y2086" s="331"/>
      <c r="Z2086" s="331"/>
      <c r="AA2086" s="331"/>
      <c r="AB2086" s="331"/>
      <c r="AC2086" s="1015">
        <f>V2086-U2086-Y2086</f>
        <v>0</v>
      </c>
      <c r="AD2086" s="1028"/>
      <c r="AF2086" s="3083">
        <f>V2086+X2086+AA2086-AB2086</f>
        <v>0</v>
      </c>
      <c r="AG2086" s="2087">
        <f>AB2086*1000-AF2086</f>
        <v>0</v>
      </c>
    </row>
    <row r="2087" spans="1:36" s="2087" customFormat="1" ht="60" x14ac:dyDescent="0.25">
      <c r="A2087" s="2087">
        <v>1</v>
      </c>
      <c r="B2087" s="971" t="s">
        <v>436</v>
      </c>
      <c r="C2087" s="1707"/>
      <c r="D2087" s="1570"/>
      <c r="E2087" s="226">
        <v>160</v>
      </c>
      <c r="F2087" s="1547">
        <f t="shared" si="1086"/>
        <v>53.333333333333336</v>
      </c>
      <c r="G2087" s="1547">
        <v>50</v>
      </c>
      <c r="H2087" s="1658">
        <f t="shared" si="1083"/>
        <v>93.75</v>
      </c>
      <c r="I2087" s="286"/>
      <c r="J2087" s="199"/>
      <c r="K2087" s="1541"/>
      <c r="L2087" s="749"/>
      <c r="M2087" s="1541"/>
      <c r="N2087" s="153"/>
      <c r="O2087" s="1188"/>
      <c r="P2087" s="153"/>
      <c r="Q2087" s="331"/>
      <c r="R2087" s="331"/>
      <c r="S2087" s="331"/>
      <c r="T2087" s="331"/>
      <c r="U2087" s="758"/>
      <c r="V2087" s="331"/>
      <c r="W2087" s="776"/>
      <c r="X2087" s="331"/>
      <c r="Y2087" s="331"/>
      <c r="Z2087" s="331"/>
      <c r="AA2087" s="331"/>
      <c r="AB2087" s="331"/>
      <c r="AC2087" s="1015">
        <f>V2087-U2087-Y2087</f>
        <v>0</v>
      </c>
      <c r="AD2087" s="1028"/>
      <c r="AF2087" s="3083">
        <f>V2087+X2087+AA2087-AB2087</f>
        <v>0</v>
      </c>
      <c r="AG2087" s="2087">
        <f>AB2087*1000-AF2087</f>
        <v>0</v>
      </c>
    </row>
    <row r="2088" spans="1:36" s="2087" customFormat="1" ht="60" x14ac:dyDescent="0.25">
      <c r="A2088" s="2087">
        <v>1</v>
      </c>
      <c r="B2088" s="971" t="s">
        <v>437</v>
      </c>
      <c r="C2088" s="1707"/>
      <c r="D2088" s="1570"/>
      <c r="E2088" s="226">
        <v>10</v>
      </c>
      <c r="F2088" s="1547">
        <f t="shared" si="1086"/>
        <v>3.3333333333333335</v>
      </c>
      <c r="G2088" s="1547">
        <v>0</v>
      </c>
      <c r="H2088" s="1658">
        <f t="shared" si="1083"/>
        <v>0</v>
      </c>
      <c r="I2088" s="286"/>
      <c r="J2088" s="199"/>
      <c r="K2088" s="1541"/>
      <c r="L2088" s="749"/>
      <c r="M2088" s="1541"/>
      <c r="N2088" s="153"/>
      <c r="O2088" s="1188"/>
      <c r="P2088" s="153"/>
      <c r="Q2088" s="331"/>
      <c r="R2088" s="331"/>
      <c r="S2088" s="331"/>
      <c r="T2088" s="331"/>
      <c r="U2088" s="758"/>
      <c r="V2088" s="331"/>
      <c r="W2088" s="776"/>
      <c r="X2088" s="331"/>
      <c r="Y2088" s="331"/>
      <c r="Z2088" s="331"/>
      <c r="AA2088" s="331"/>
      <c r="AB2088" s="331"/>
      <c r="AC2088" s="1015">
        <f>V2088-U2088-Y2088</f>
        <v>0</v>
      </c>
      <c r="AD2088" s="1028"/>
      <c r="AF2088" s="3083">
        <f>V2088+X2088+AA2088-AB2088</f>
        <v>0</v>
      </c>
      <c r="AG2088" s="2087">
        <f>AB2088*1000-AF2088</f>
        <v>0</v>
      </c>
    </row>
    <row r="2089" spans="1:36" s="2087" customFormat="1" ht="60" x14ac:dyDescent="0.25">
      <c r="A2089" s="2087">
        <v>1</v>
      </c>
      <c r="B2089" s="971" t="s">
        <v>438</v>
      </c>
      <c r="C2089" s="1707"/>
      <c r="D2089" s="1570"/>
      <c r="E2089" s="226">
        <v>10</v>
      </c>
      <c r="F2089" s="1547">
        <f t="shared" si="1086"/>
        <v>3.3333333333333335</v>
      </c>
      <c r="G2089" s="1547">
        <v>0</v>
      </c>
      <c r="H2089" s="1658">
        <f t="shared" si="1083"/>
        <v>0</v>
      </c>
      <c r="I2089" s="286"/>
      <c r="J2089" s="199"/>
      <c r="K2089" s="1541"/>
      <c r="L2089" s="749"/>
      <c r="M2089" s="1541"/>
      <c r="N2089" s="153"/>
      <c r="O2089" s="1188"/>
      <c r="P2089" s="153"/>
      <c r="Q2089" s="331"/>
      <c r="R2089" s="331"/>
      <c r="S2089" s="331"/>
      <c r="T2089" s="331"/>
      <c r="U2089" s="758"/>
      <c r="V2089" s="331"/>
      <c r="W2089" s="776"/>
      <c r="X2089" s="331"/>
      <c r="Y2089" s="331"/>
      <c r="Z2089" s="331"/>
      <c r="AA2089" s="331"/>
      <c r="AB2089" s="331"/>
      <c r="AC2089" s="1015">
        <f>V2089-U2089-Y2089</f>
        <v>0</v>
      </c>
      <c r="AD2089" s="1028"/>
      <c r="AF2089" s="3083">
        <f>V2089+X2089+AA2089-AB2089</f>
        <v>0</v>
      </c>
      <c r="AG2089" s="2087">
        <f>AB2089*1000-AF2089</f>
        <v>0</v>
      </c>
    </row>
    <row r="2090" spans="1:36" s="2087" customFormat="1" ht="29.25" x14ac:dyDescent="0.25">
      <c r="A2090" s="2087">
        <v>1</v>
      </c>
      <c r="B2090" s="474" t="s">
        <v>261</v>
      </c>
      <c r="C2090" s="1707"/>
      <c r="D2090" s="1570"/>
      <c r="E2090" s="227">
        <f>E2081</f>
        <v>300</v>
      </c>
      <c r="F2090" s="1547">
        <f t="shared" ref="F2090:G2090" si="1087">F2081</f>
        <v>100</v>
      </c>
      <c r="G2090" s="1547">
        <f t="shared" si="1087"/>
        <v>99</v>
      </c>
      <c r="H2090" s="1658">
        <f>H2081</f>
        <v>99</v>
      </c>
      <c r="I2090" s="286"/>
      <c r="J2090" s="199"/>
      <c r="K2090" s="1541"/>
      <c r="L2090" s="749"/>
      <c r="M2090" s="1541"/>
      <c r="N2090" s="153"/>
      <c r="O2090" s="1188"/>
      <c r="P2090" s="153"/>
      <c r="Q2090" s="331"/>
      <c r="R2090" s="331"/>
      <c r="S2090" s="331"/>
      <c r="T2090" s="331"/>
      <c r="U2090" s="758"/>
      <c r="V2090" s="331"/>
      <c r="W2090" s="776"/>
      <c r="X2090" s="331"/>
      <c r="Y2090" s="331"/>
      <c r="Z2090" s="331"/>
      <c r="AA2090" s="331"/>
      <c r="AB2090" s="331"/>
      <c r="AC2090" s="1015">
        <f>V2090-U2090-Y2090</f>
        <v>0</v>
      </c>
      <c r="AD2090" s="1028"/>
      <c r="AF2090" s="3083">
        <f>V2090+X2090+AA2090-AB2090</f>
        <v>0</v>
      </c>
      <c r="AG2090" s="2087">
        <f>AB2090*1000-AF2090</f>
        <v>0</v>
      </c>
    </row>
    <row r="2091" spans="1:36" s="2087" customFormat="1" x14ac:dyDescent="0.25">
      <c r="A2091" s="2087">
        <v>1</v>
      </c>
      <c r="B2091" s="1271" t="s">
        <v>134</v>
      </c>
      <c r="C2091" s="1707"/>
      <c r="D2091" s="1570"/>
      <c r="E2091" s="227">
        <f>E2081*10</f>
        <v>3000</v>
      </c>
      <c r="F2091" s="1547">
        <f t="shared" ref="F2091:G2091" si="1088">F2081*10</f>
        <v>1000</v>
      </c>
      <c r="G2091" s="1547">
        <f t="shared" si="1088"/>
        <v>990</v>
      </c>
      <c r="H2091" s="1658">
        <f>G2091/F2091*100</f>
        <v>99</v>
      </c>
      <c r="I2091" s="286"/>
      <c r="J2091" s="199"/>
      <c r="K2091" s="1541"/>
      <c r="L2091" s="749"/>
      <c r="M2091" s="1541"/>
      <c r="N2091" s="153"/>
      <c r="O2091" s="1188"/>
      <c r="P2091" s="153"/>
      <c r="Q2091" s="331">
        <f t="shared" ref="Q2091:R2091" si="1089">Q2082</f>
        <v>12724.1379</v>
      </c>
      <c r="R2091" s="331">
        <f t="shared" si="1089"/>
        <v>12724.1379</v>
      </c>
      <c r="S2091" s="331">
        <f t="shared" ref="S2091:T2091" si="1090">S2082</f>
        <v>12724.1379</v>
      </c>
      <c r="T2091" s="331">
        <f t="shared" si="1090"/>
        <v>12724.1379</v>
      </c>
      <c r="U2091" s="758">
        <f t="shared" ref="U2091:AB2091" si="1091">U2082</f>
        <v>4241.3792999999996</v>
      </c>
      <c r="V2091" s="331">
        <f t="shared" si="1091"/>
        <v>3993.6187500000001</v>
      </c>
      <c r="W2091" s="776">
        <f t="shared" si="1091"/>
        <v>0</v>
      </c>
      <c r="X2091" s="331">
        <f t="shared" si="1091"/>
        <v>0</v>
      </c>
      <c r="Y2091" s="331">
        <f t="shared" si="1091"/>
        <v>-247.76054999999951</v>
      </c>
      <c r="Z2091" s="331">
        <f t="shared" si="1091"/>
        <v>0</v>
      </c>
      <c r="AA2091" s="331">
        <f t="shared" si="1091"/>
        <v>0</v>
      </c>
      <c r="AB2091" s="331">
        <f t="shared" si="1091"/>
        <v>3993.6187500000001</v>
      </c>
      <c r="AC2091" s="1015">
        <f>V2091-U2091-Y2091</f>
        <v>0</v>
      </c>
      <c r="AD2091" s="1028"/>
      <c r="AF2091" s="3083">
        <f>V2091+X2091+AA2091-AB2091</f>
        <v>0</v>
      </c>
      <c r="AG2091" s="2087">
        <f>AB2091*1000-AF2091</f>
        <v>3993618.75</v>
      </c>
    </row>
    <row r="2092" spans="1:36" x14ac:dyDescent="0.25">
      <c r="A2092" s="137">
        <v>1</v>
      </c>
      <c r="B2092" s="1271" t="s">
        <v>28</v>
      </c>
      <c r="C2092" s="1707"/>
      <c r="D2092" s="1570"/>
      <c r="E2092" s="227"/>
      <c r="F2092" s="1547"/>
      <c r="G2092" s="1547"/>
      <c r="H2092" s="1658"/>
      <c r="I2092" s="286"/>
      <c r="J2092" s="199"/>
      <c r="K2092" s="1541"/>
      <c r="L2092" s="749"/>
      <c r="M2092" s="1541"/>
      <c r="N2092" s="153"/>
      <c r="O2092" s="1188"/>
      <c r="P2092" s="153"/>
      <c r="Q2092" s="331"/>
      <c r="R2092" s="331"/>
      <c r="S2092" s="331"/>
      <c r="T2092" s="331"/>
      <c r="U2092" s="758"/>
      <c r="V2092" s="331">
        <f>AB2092-AA2092-X2092</f>
        <v>0</v>
      </c>
      <c r="W2092" s="776"/>
      <c r="X2092" s="331"/>
      <c r="Y2092" s="331"/>
      <c r="Z2092" s="331"/>
      <c r="AA2092" s="331"/>
      <c r="AB2092" s="331"/>
      <c r="AC2092" s="1015">
        <f>V2092-U2092-Y2092</f>
        <v>0</v>
      </c>
      <c r="AD2092" s="1028"/>
      <c r="AF2092" s="3083">
        <f>V2092+X2092+AA2092-AB2092</f>
        <v>0</v>
      </c>
      <c r="AG2092" s="137">
        <f>AB2092*1000-AF2092</f>
        <v>0</v>
      </c>
      <c r="AJ2092" s="2087"/>
    </row>
    <row r="2093" spans="1:36" x14ac:dyDescent="0.25">
      <c r="A2093" s="137">
        <v>1</v>
      </c>
      <c r="B2093" s="1271" t="s">
        <v>146</v>
      </c>
      <c r="C2093" s="1707"/>
      <c r="D2093" s="1570"/>
      <c r="E2093" s="227"/>
      <c r="F2093" s="1547"/>
      <c r="G2093" s="1518"/>
      <c r="H2093" s="1658"/>
      <c r="I2093" s="286"/>
      <c r="J2093" s="199"/>
      <c r="K2093" s="1541"/>
      <c r="L2093" s="749"/>
      <c r="M2093" s="1541"/>
      <c r="N2093" s="153"/>
      <c r="O2093" s="1188"/>
      <c r="P2093" s="153"/>
      <c r="Q2093" s="331"/>
      <c r="R2093" s="331"/>
      <c r="S2093" s="331"/>
      <c r="T2093" s="331"/>
      <c r="U2093" s="758"/>
      <c r="V2093" s="331">
        <f>AB2093-AA2093-X2093</f>
        <v>0</v>
      </c>
      <c r="W2093" s="776"/>
      <c r="X2093" s="331"/>
      <c r="Y2093" s="331"/>
      <c r="Z2093" s="331"/>
      <c r="AA2093" s="331"/>
      <c r="AB2093" s="331"/>
      <c r="AC2093" s="1015">
        <f>V2093-U2093-Y2093</f>
        <v>0</v>
      </c>
      <c r="AD2093" s="1028"/>
      <c r="AF2093" s="3083">
        <f>V2093+X2093+AA2093-AB2093</f>
        <v>0</v>
      </c>
      <c r="AG2093" s="137">
        <f>AB2093*1000-AF2093</f>
        <v>0</v>
      </c>
      <c r="AJ2093" s="2087"/>
    </row>
    <row r="2094" spans="1:36" x14ac:dyDescent="0.25">
      <c r="A2094" s="137">
        <v>1</v>
      </c>
      <c r="B2094" s="132" t="s">
        <v>130</v>
      </c>
      <c r="C2094" s="423"/>
      <c r="D2094" s="1708">
        <v>300</v>
      </c>
      <c r="E2094" s="226">
        <v>787</v>
      </c>
      <c r="F2094" s="126">
        <f>E2094/12*$B$4</f>
        <v>262.33333333333331</v>
      </c>
      <c r="G2094" s="1384">
        <v>274</v>
      </c>
      <c r="H2094" s="1384">
        <f>G2094/F2094*100</f>
        <v>104.44726810673444</v>
      </c>
      <c r="I2094" s="1358">
        <v>10</v>
      </c>
      <c r="J2094" s="152">
        <f>M2094/G2094</f>
        <v>10.149635036496351</v>
      </c>
      <c r="K2094" s="153">
        <f>ROUND(E2094*I2094,0)</f>
        <v>7870</v>
      </c>
      <c r="L2094" s="1043">
        <f>ROUND(K2094/12*$B$4,0)</f>
        <v>2623</v>
      </c>
      <c r="M2094" s="972">
        <v>2781</v>
      </c>
      <c r="N2094" s="153">
        <f>M2094/L2094*100</f>
        <v>106.02363705680517</v>
      </c>
      <c r="O2094" s="123">
        <f>K2094/D2094</f>
        <v>26.233333333333334</v>
      </c>
      <c r="P2094" s="153">
        <f>M2094/$B$4*12/O2094</f>
        <v>318.03049555273191</v>
      </c>
      <c r="Q2094" s="331"/>
      <c r="R2094" s="331"/>
      <c r="S2094" s="331"/>
      <c r="T2094" s="331"/>
      <c r="U2094" s="758"/>
      <c r="V2094" s="331">
        <f>AB2094-AA2094-X2094</f>
        <v>0</v>
      </c>
      <c r="W2094" s="776"/>
      <c r="X2094" s="331"/>
      <c r="Y2094" s="331"/>
      <c r="Z2094" s="331"/>
      <c r="AA2094" s="331"/>
      <c r="AB2094" s="331"/>
      <c r="AC2094" s="1015">
        <f>V2094-U2094-Y2094</f>
        <v>0</v>
      </c>
      <c r="AD2094" s="1028"/>
      <c r="AF2094" s="3083">
        <f>V2094+X2094+AA2094-AB2094</f>
        <v>0</v>
      </c>
      <c r="AG2094" s="137">
        <f>AB2094*1000-AF2094</f>
        <v>0</v>
      </c>
      <c r="AJ2094" s="2087"/>
    </row>
    <row r="2095" spans="1:36" x14ac:dyDescent="0.25">
      <c r="A2095" s="137">
        <v>1</v>
      </c>
      <c r="B2095" s="145" t="s">
        <v>75</v>
      </c>
      <c r="C2095" s="449"/>
      <c r="D2095" s="1175"/>
      <c r="E2095" s="250">
        <f t="shared" ref="E2095:G2096" si="1092">SUM(E2094)</f>
        <v>787</v>
      </c>
      <c r="F2095" s="1518">
        <f t="shared" si="1092"/>
        <v>262.33333333333331</v>
      </c>
      <c r="G2095" s="1709">
        <f t="shared" si="1092"/>
        <v>274</v>
      </c>
      <c r="H2095" s="1709">
        <f>G2095/F2095*100</f>
        <v>104.44726810673444</v>
      </c>
      <c r="I2095" s="1132">
        <f>SUM(I2094)</f>
        <v>10</v>
      </c>
      <c r="J2095" s="1037">
        <f>M2095/G2095</f>
        <v>10.149635036496351</v>
      </c>
      <c r="K2095" s="1541">
        <f>K2094</f>
        <v>7870</v>
      </c>
      <c r="L2095" s="1541">
        <f>L2094</f>
        <v>2623</v>
      </c>
      <c r="M2095" s="1710">
        <f>M2094</f>
        <v>2781</v>
      </c>
      <c r="N2095" s="282">
        <f>M2095/L2095*100</f>
        <v>106.02363705680517</v>
      </c>
      <c r="O2095" s="1147">
        <f>SUM(O2094)</f>
        <v>26.233333333333334</v>
      </c>
      <c r="P2095" s="282">
        <f>M2095/$B$4*12/O2095</f>
        <v>318.03049555273191</v>
      </c>
      <c r="Q2095" s="332"/>
      <c r="R2095" s="332"/>
      <c r="S2095" s="332"/>
      <c r="T2095" s="332"/>
      <c r="U2095" s="879"/>
      <c r="V2095" s="332">
        <f>AB2095-AA2095-X2095</f>
        <v>0</v>
      </c>
      <c r="W2095" s="1057"/>
      <c r="X2095" s="332"/>
      <c r="Y2095" s="332"/>
      <c r="Z2095" s="332"/>
      <c r="AA2095" s="332"/>
      <c r="AB2095" s="332"/>
      <c r="AC2095" s="1015">
        <f>V2095-U2095-Y2095</f>
        <v>0</v>
      </c>
      <c r="AD2095" s="1028"/>
      <c r="AF2095" s="3083">
        <f>V2095+X2095+AA2095-AB2095</f>
        <v>0</v>
      </c>
      <c r="AG2095" s="137">
        <f>AB2095*1000-AF2095</f>
        <v>0</v>
      </c>
      <c r="AJ2095" s="2087"/>
    </row>
    <row r="2096" spans="1:36" ht="29.25" thickBot="1" x14ac:dyDescent="0.3">
      <c r="A2096" s="137">
        <v>1</v>
      </c>
      <c r="B2096" s="1704" t="s">
        <v>201</v>
      </c>
      <c r="C2096" s="1704"/>
      <c r="D2096" s="1332"/>
      <c r="E2096" s="235">
        <f t="shared" si="1092"/>
        <v>787</v>
      </c>
      <c r="F2096" s="1711">
        <f t="shared" si="1092"/>
        <v>262.33333333333331</v>
      </c>
      <c r="G2096" s="1711">
        <f t="shared" si="1092"/>
        <v>274</v>
      </c>
      <c r="H2096" s="1712">
        <f>G2096/F2096*100</f>
        <v>104.44726810673444</v>
      </c>
      <c r="I2096" s="663">
        <f>SUM(I2095)</f>
        <v>10</v>
      </c>
      <c r="J2096" s="1108">
        <f>M2096/G2096</f>
        <v>10.149635036496351</v>
      </c>
      <c r="K2096" s="1711">
        <f>SUM(K2095)</f>
        <v>7870</v>
      </c>
      <c r="L2096" s="1711">
        <f>SUM(L2095)</f>
        <v>2623</v>
      </c>
      <c r="M2096" s="1711">
        <f>SUM(M2095)</f>
        <v>2781</v>
      </c>
      <c r="N2096" s="1109">
        <f>M2096/L2096*100</f>
        <v>106.02363705680517</v>
      </c>
      <c r="O2096" s="1711">
        <f>SUM(O2095)</f>
        <v>26.233333333333334</v>
      </c>
      <c r="P2096" s="1109">
        <f>M2096/$B$4*12/O2096</f>
        <v>318.03049555273191</v>
      </c>
      <c r="Q2096" s="336">
        <v>36592.646580000001</v>
      </c>
      <c r="R2096" s="336">
        <v>36592.646580000001</v>
      </c>
      <c r="S2096" s="336">
        <v>37168.36389933333</v>
      </c>
      <c r="T2096" s="336">
        <v>37168.36389933333</v>
      </c>
      <c r="U2096" s="884">
        <f t="shared" ref="U2096" si="1093">Q2096/12*$B$4+(R2096-Q2096)/11*3+(S2096-R2096)/10*2+(T2096-S2096)/9*1</f>
        <v>12312.692323866666</v>
      </c>
      <c r="V2096" s="336">
        <f>AB2096-AA2096-X2096</f>
        <v>12381.966</v>
      </c>
      <c r="W2096" s="778"/>
      <c r="X2096" s="336"/>
      <c r="Y2096" s="336">
        <f>V2096-U2096</f>
        <v>69.273676133334448</v>
      </c>
      <c r="Z2096" s="336"/>
      <c r="AA2096" s="336">
        <v>0</v>
      </c>
      <c r="AB2096" s="336">
        <v>12381.966</v>
      </c>
      <c r="AC2096" s="1015">
        <f>V2096-U2096-Y2096</f>
        <v>0</v>
      </c>
      <c r="AD2096" s="1028"/>
      <c r="AF2096" s="3083">
        <f>V2096+X2096+AA2096-AB2096</f>
        <v>0</v>
      </c>
      <c r="AG2096" s="137">
        <f>AB2096*1000-AF2096</f>
        <v>12381966</v>
      </c>
      <c r="AJ2096" s="2087"/>
    </row>
    <row r="2097" spans="1:36" ht="15.75" thickBot="1" x14ac:dyDescent="0.3">
      <c r="A2097" s="137">
        <v>1</v>
      </c>
      <c r="B2097" s="1556" t="s">
        <v>278</v>
      </c>
      <c r="C2097" s="1557"/>
      <c r="D2097" s="1556"/>
      <c r="E2097" s="264"/>
      <c r="F2097" s="1655"/>
      <c r="G2097" s="1655"/>
      <c r="H2097" s="1655"/>
      <c r="I2097" s="1655"/>
      <c r="J2097" s="1655"/>
      <c r="K2097" s="1655"/>
      <c r="L2097" s="1655"/>
      <c r="M2097" s="1655">
        <f>SUM(M2078,M2096)</f>
        <v>13945</v>
      </c>
      <c r="N2097" s="1655"/>
      <c r="O2097" s="1655"/>
      <c r="P2097" s="1655"/>
      <c r="Q2097" s="337">
        <f t="shared" ref="Q2097:R2097" si="1094">SUM(Q2078,Q2096,Q2091)</f>
        <v>195075.75621600001</v>
      </c>
      <c r="R2097" s="337">
        <f t="shared" si="1094"/>
        <v>195075.75621600001</v>
      </c>
      <c r="S2097" s="337">
        <f t="shared" ref="S2097:T2097" si="1095">SUM(S2078,S2096,S2091)</f>
        <v>200572.62251073334</v>
      </c>
      <c r="T2097" s="337">
        <f t="shared" si="1095"/>
        <v>200572.62251073334</v>
      </c>
      <c r="U2097" s="759">
        <f t="shared" ref="U2097:AB2097" si="1096">SUM(U2078,U2096,U2091)</f>
        <v>66124.62533094667</v>
      </c>
      <c r="V2097" s="337">
        <f t="shared" si="1096"/>
        <v>64167.316880000006</v>
      </c>
      <c r="W2097" s="781">
        <f t="shared" si="1096"/>
        <v>0</v>
      </c>
      <c r="X2097" s="156">
        <f t="shared" si="1096"/>
        <v>0</v>
      </c>
      <c r="Y2097" s="337">
        <f t="shared" si="1096"/>
        <v>-1957.3084509466667</v>
      </c>
      <c r="Z2097" s="337">
        <f t="shared" si="1096"/>
        <v>0</v>
      </c>
      <c r="AA2097" s="337">
        <f t="shared" si="1096"/>
        <v>-44.991300000000003</v>
      </c>
      <c r="AB2097" s="337">
        <f t="shared" si="1096"/>
        <v>64122.325580000004</v>
      </c>
      <c r="AC2097" s="1015">
        <f>V2097-U2097-Y2097</f>
        <v>2.2737367544323206E-12</v>
      </c>
      <c r="AD2097" s="1028"/>
      <c r="AF2097" s="3083">
        <f>V2097+X2097+AA2097-AB2097</f>
        <v>0</v>
      </c>
      <c r="AG2097" s="137">
        <f>AB2097*1000-AF2097</f>
        <v>64122325.580000006</v>
      </c>
      <c r="AJ2097" s="2087"/>
    </row>
    <row r="2098" spans="1:36" x14ac:dyDescent="0.25">
      <c r="A2098" s="137">
        <v>1</v>
      </c>
      <c r="B2098" s="1201"/>
      <c r="C2098" s="1713"/>
      <c r="D2098" s="1201"/>
      <c r="E2098" s="251"/>
      <c r="F2098" s="1670"/>
      <c r="G2098" s="1670"/>
      <c r="H2098" s="1670"/>
      <c r="I2098" s="1670"/>
      <c r="J2098" s="1670"/>
      <c r="K2098" s="1670"/>
      <c r="L2098" s="1670"/>
      <c r="M2098" s="1670"/>
      <c r="N2098" s="1670"/>
      <c r="O2098" s="1670"/>
      <c r="P2098" s="1670"/>
      <c r="Q2098" s="330"/>
      <c r="R2098" s="330"/>
      <c r="S2098" s="330"/>
      <c r="T2098" s="330"/>
      <c r="U2098" s="757"/>
      <c r="V2098" s="330">
        <f>AB2098-AA2098-X2098</f>
        <v>0</v>
      </c>
      <c r="W2098" s="779"/>
      <c r="X2098" s="330"/>
      <c r="Y2098" s="330"/>
      <c r="Z2098" s="330"/>
      <c r="AA2098" s="330"/>
      <c r="AB2098" s="330"/>
      <c r="AC2098" s="1015">
        <f>V2098-U2098-Y2098</f>
        <v>0</v>
      </c>
      <c r="AD2098" s="1028"/>
      <c r="AF2098" s="3083">
        <f>V2098+X2098+AA2098-AB2098</f>
        <v>0</v>
      </c>
      <c r="AG2098" s="137">
        <f>AB2098*1000-AF2098</f>
        <v>0</v>
      </c>
    </row>
    <row r="2099" spans="1:36" ht="29.25" x14ac:dyDescent="0.25">
      <c r="A2099" s="137">
        <v>1</v>
      </c>
      <c r="B2099" s="1697" t="s">
        <v>378</v>
      </c>
      <c r="C2099" s="1697"/>
      <c r="D2099" s="1714"/>
      <c r="E2099" s="221"/>
      <c r="F2099" s="183"/>
      <c r="G2099" s="183"/>
      <c r="H2099" s="183"/>
      <c r="I2099" s="183"/>
      <c r="J2099" s="183"/>
      <c r="K2099" s="183"/>
      <c r="L2099" s="183"/>
      <c r="M2099" s="183"/>
      <c r="N2099" s="183"/>
      <c r="O2099" s="183"/>
      <c r="P2099" s="183"/>
      <c r="Q2099" s="331"/>
      <c r="R2099" s="331"/>
      <c r="S2099" s="331"/>
      <c r="T2099" s="331"/>
      <c r="U2099" s="758"/>
      <c r="V2099" s="331">
        <f>AB2099-AA2099-X2099</f>
        <v>0</v>
      </c>
      <c r="W2099" s="776"/>
      <c r="X2099" s="331"/>
      <c r="Y2099" s="331"/>
      <c r="Z2099" s="331"/>
      <c r="AA2099" s="331"/>
      <c r="AB2099" s="331"/>
      <c r="AC2099" s="1015">
        <f>V2099-U2099-Y2099</f>
        <v>0</v>
      </c>
      <c r="AD2099" s="1028"/>
      <c r="AF2099" s="3083">
        <f>V2099+X2099+AA2099-AB2099</f>
        <v>0</v>
      </c>
      <c r="AG2099" s="137">
        <f>AB2099*1000-AF2099</f>
        <v>0</v>
      </c>
      <c r="AJ2099" s="2087"/>
    </row>
    <row r="2100" spans="1:36" x14ac:dyDescent="0.25">
      <c r="A2100" s="137">
        <v>1</v>
      </c>
      <c r="B2100" s="491" t="s">
        <v>325</v>
      </c>
      <c r="C2100" s="1698"/>
      <c r="D2100" s="1416"/>
      <c r="E2100" s="221"/>
      <c r="F2100" s="183"/>
      <c r="G2100" s="183"/>
      <c r="H2100" s="183"/>
      <c r="I2100" s="183"/>
      <c r="J2100" s="183"/>
      <c r="K2100" s="183"/>
      <c r="L2100" s="183"/>
      <c r="M2100" s="183"/>
      <c r="N2100" s="183"/>
      <c r="O2100" s="183"/>
      <c r="P2100" s="183"/>
      <c r="Q2100" s="331">
        <v>12645.12422</v>
      </c>
      <c r="R2100" s="331">
        <v>12645.12422</v>
      </c>
      <c r="S2100" s="331">
        <v>15883.119579999997</v>
      </c>
      <c r="T2100" s="331">
        <v>15883.119579999997</v>
      </c>
      <c r="U2100" s="880">
        <f t="shared" ref="U2100" si="1097">Q2100/12*$B$4+(R2100-Q2100)/11*3+(S2100-R2100)/10*2+(T2100-S2100)/9*1</f>
        <v>4862.6404786666653</v>
      </c>
      <c r="V2100" s="331">
        <f>AB2100-AA2100-X2100</f>
        <v>4620.8966500000006</v>
      </c>
      <c r="W2100" s="776"/>
      <c r="X2100" s="331"/>
      <c r="Y2100" s="331">
        <f>V2100-U2100</f>
        <v>-241.74382866666474</v>
      </c>
      <c r="Z2100" s="331"/>
      <c r="AA2100" s="331">
        <v>-4.0383100000000001</v>
      </c>
      <c r="AB2100" s="331">
        <v>4616.8583400000007</v>
      </c>
      <c r="AC2100" s="1015">
        <f>V2100-U2100-Y2100</f>
        <v>0</v>
      </c>
      <c r="AD2100" s="1028"/>
      <c r="AF2100" s="3083">
        <f>V2100+X2100+AA2100-AB2100</f>
        <v>0</v>
      </c>
      <c r="AG2100" s="137">
        <f>AB2100*1000-AF2100</f>
        <v>4616858.3400000008</v>
      </c>
      <c r="AJ2100" s="2087"/>
    </row>
    <row r="2101" spans="1:36" ht="29.25" x14ac:dyDescent="0.25">
      <c r="A2101" s="137">
        <v>1</v>
      </c>
      <c r="B2101" s="2082" t="s">
        <v>271</v>
      </c>
      <c r="C2101" s="434"/>
      <c r="D2101" s="4"/>
      <c r="E2101" s="493">
        <f>E2103+E2105+E2106</f>
        <v>6200</v>
      </c>
      <c r="F2101" s="493">
        <f t="shared" ref="F2101:G2101" si="1098">F2103+F2105+F2106</f>
        <v>2066.6666666666665</v>
      </c>
      <c r="G2101" s="493">
        <f t="shared" si="1098"/>
        <v>1348</v>
      </c>
      <c r="H2101" s="749">
        <f>G2101/F2101*100</f>
        <v>65.225806451612911</v>
      </c>
      <c r="I2101" s="183"/>
      <c r="J2101" s="183"/>
      <c r="K2101" s="183"/>
      <c r="L2101" s="183"/>
      <c r="M2101" s="183"/>
      <c r="N2101" s="183"/>
      <c r="O2101" s="183"/>
      <c r="P2101" s="183"/>
      <c r="Q2101" s="331"/>
      <c r="R2101" s="331"/>
      <c r="S2101" s="331"/>
      <c r="T2101" s="331"/>
      <c r="U2101" s="758"/>
      <c r="V2101" s="331">
        <f>AB2101-AA2101-X2101</f>
        <v>0</v>
      </c>
      <c r="W2101" s="776"/>
      <c r="X2101" s="331"/>
      <c r="Y2101" s="331">
        <f>V2101-U2101</f>
        <v>0</v>
      </c>
      <c r="Z2101" s="331"/>
      <c r="AA2101" s="331"/>
      <c r="AB2101" s="331"/>
      <c r="AC2101" s="1015">
        <f>V2101-U2101-Y2101</f>
        <v>0</v>
      </c>
      <c r="AD2101" s="1028"/>
      <c r="AF2101" s="3083">
        <f>V2101+X2101+AA2101-AB2101</f>
        <v>0</v>
      </c>
      <c r="AG2101" s="137">
        <f>AB2101*1000-AF2101</f>
        <v>0</v>
      </c>
      <c r="AJ2101" s="2087"/>
    </row>
    <row r="2102" spans="1:36" ht="30" x14ac:dyDescent="0.25">
      <c r="A2102" s="137">
        <v>1</v>
      </c>
      <c r="B2102" s="311" t="s">
        <v>193</v>
      </c>
      <c r="C2102" s="434"/>
      <c r="D2102" s="4"/>
      <c r="E2102" s="493"/>
      <c r="F2102" s="183"/>
      <c r="G2102" s="183"/>
      <c r="H2102" s="183"/>
      <c r="I2102" s="183"/>
      <c r="J2102" s="183"/>
      <c r="K2102" s="183"/>
      <c r="L2102" s="183"/>
      <c r="M2102" s="183"/>
      <c r="N2102" s="183"/>
      <c r="O2102" s="183"/>
      <c r="P2102" s="183"/>
      <c r="Q2102" s="331"/>
      <c r="R2102" s="331"/>
      <c r="S2102" s="331"/>
      <c r="T2102" s="331"/>
      <c r="U2102" s="758"/>
      <c r="V2102" s="331"/>
      <c r="W2102" s="776"/>
      <c r="X2102" s="331"/>
      <c r="Y2102" s="331"/>
      <c r="Z2102" s="331"/>
      <c r="AA2102" s="331"/>
      <c r="AB2102" s="331"/>
      <c r="AC2102" s="1015">
        <f>V2102-U2102-Y2102</f>
        <v>0</v>
      </c>
      <c r="AD2102" s="1028"/>
      <c r="AF2102" s="3083">
        <f>V2102+X2102+AA2102-AB2102</f>
        <v>0</v>
      </c>
      <c r="AG2102" s="137">
        <f>AB2102*1000-AF2102</f>
        <v>0</v>
      </c>
      <c r="AJ2102" s="2087"/>
    </row>
    <row r="2103" spans="1:36" ht="30" x14ac:dyDescent="0.25">
      <c r="A2103" s="137">
        <v>1</v>
      </c>
      <c r="B2103" s="312" t="s">
        <v>454</v>
      </c>
      <c r="C2103" s="434"/>
      <c r="D2103" s="4"/>
      <c r="E2103" s="494">
        <v>5700</v>
      </c>
      <c r="F2103" s="183">
        <f>E2103/12*$B$4</f>
        <v>1900</v>
      </c>
      <c r="G2103" s="183">
        <v>920</v>
      </c>
      <c r="H2103" s="183">
        <f>G2103/F2103*100</f>
        <v>48.421052631578945</v>
      </c>
      <c r="I2103" s="183"/>
      <c r="J2103" s="183"/>
      <c r="K2103" s="183"/>
      <c r="L2103" s="183"/>
      <c r="M2103" s="183"/>
      <c r="N2103" s="183"/>
      <c r="O2103" s="183"/>
      <c r="P2103" s="183"/>
      <c r="Q2103" s="331"/>
      <c r="R2103" s="331"/>
      <c r="S2103" s="331"/>
      <c r="T2103" s="331"/>
      <c r="U2103" s="758"/>
      <c r="V2103" s="331"/>
      <c r="W2103" s="776"/>
      <c r="X2103" s="331"/>
      <c r="Y2103" s="331"/>
      <c r="Z2103" s="331"/>
      <c r="AA2103" s="331"/>
      <c r="AB2103" s="331"/>
      <c r="AC2103" s="1015">
        <f>V2103-U2103-Y2103</f>
        <v>0</v>
      </c>
      <c r="AD2103" s="1028"/>
      <c r="AF2103" s="3083">
        <f>V2103+X2103+AA2103-AB2103</f>
        <v>0</v>
      </c>
      <c r="AG2103" s="137">
        <f>AB2103*1000-AF2103</f>
        <v>0</v>
      </c>
      <c r="AJ2103" s="2087"/>
    </row>
    <row r="2104" spans="1:36" ht="60" x14ac:dyDescent="0.25">
      <c r="A2104" s="137">
        <v>1</v>
      </c>
      <c r="B2104" s="312" t="s">
        <v>455</v>
      </c>
      <c r="C2104" s="434"/>
      <c r="D2104" s="4"/>
      <c r="E2104" s="493"/>
      <c r="F2104" s="183"/>
      <c r="G2104" s="183"/>
      <c r="H2104" s="183"/>
      <c r="I2104" s="183"/>
      <c r="J2104" s="183"/>
      <c r="K2104" s="183"/>
      <c r="L2104" s="183"/>
      <c r="M2104" s="183"/>
      <c r="N2104" s="183"/>
      <c r="O2104" s="183"/>
      <c r="P2104" s="183"/>
      <c r="Q2104" s="331"/>
      <c r="R2104" s="331"/>
      <c r="S2104" s="331"/>
      <c r="T2104" s="331"/>
      <c r="U2104" s="758"/>
      <c r="V2104" s="331"/>
      <c r="W2104" s="776"/>
      <c r="X2104" s="331"/>
      <c r="Y2104" s="331"/>
      <c r="Z2104" s="331"/>
      <c r="AA2104" s="331"/>
      <c r="AB2104" s="331"/>
      <c r="AC2104" s="1015">
        <f>V2104-U2104-Y2104</f>
        <v>0</v>
      </c>
      <c r="AD2104" s="1028"/>
      <c r="AF2104" s="3083">
        <f>V2104+X2104+AA2104-AB2104</f>
        <v>0</v>
      </c>
      <c r="AG2104" s="137">
        <f>AB2104*1000-AF2104</f>
        <v>0</v>
      </c>
      <c r="AJ2104" s="2087"/>
    </row>
    <row r="2105" spans="1:36" ht="45" x14ac:dyDescent="0.25">
      <c r="A2105" s="137">
        <v>1</v>
      </c>
      <c r="B2105" s="312" t="s">
        <v>456</v>
      </c>
      <c r="C2105" s="434"/>
      <c r="D2105" s="4"/>
      <c r="E2105" s="494">
        <v>400</v>
      </c>
      <c r="F2105" s="183">
        <f>E2105/12*$B$4</f>
        <v>133.33333333333334</v>
      </c>
      <c r="G2105" s="183">
        <v>428</v>
      </c>
      <c r="H2105" s="183">
        <f>G2105/F2105*100</f>
        <v>321</v>
      </c>
      <c r="I2105" s="183"/>
      <c r="J2105" s="183"/>
      <c r="K2105" s="183"/>
      <c r="L2105" s="183"/>
      <c r="M2105" s="183"/>
      <c r="N2105" s="183"/>
      <c r="O2105" s="183"/>
      <c r="P2105" s="183"/>
      <c r="Q2105" s="331"/>
      <c r="R2105" s="331"/>
      <c r="S2105" s="331"/>
      <c r="T2105" s="331"/>
      <c r="U2105" s="758"/>
      <c r="V2105" s="331"/>
      <c r="W2105" s="776"/>
      <c r="X2105" s="331"/>
      <c r="Y2105" s="331"/>
      <c r="Z2105" s="331"/>
      <c r="AA2105" s="331"/>
      <c r="AB2105" s="331"/>
      <c r="AC2105" s="1015">
        <f>V2105-U2105-Y2105</f>
        <v>0</v>
      </c>
      <c r="AD2105" s="1028"/>
      <c r="AF2105" s="3083">
        <f>V2105+X2105+AA2105-AB2105</f>
        <v>0</v>
      </c>
      <c r="AG2105" s="137">
        <f>AB2105*1000-AF2105</f>
        <v>0</v>
      </c>
      <c r="AJ2105" s="2087"/>
    </row>
    <row r="2106" spans="1:36" ht="90" x14ac:dyDescent="0.25">
      <c r="A2106" s="137">
        <v>1</v>
      </c>
      <c r="B2106" s="312" t="s">
        <v>457</v>
      </c>
      <c r="C2106" s="434"/>
      <c r="D2106" s="4"/>
      <c r="E2106" s="494">
        <v>100</v>
      </c>
      <c r="F2106" s="183">
        <f>E2106/12*$B$4</f>
        <v>33.333333333333336</v>
      </c>
      <c r="G2106" s="183"/>
      <c r="H2106" s="183">
        <f>G2106/F2106*100</f>
        <v>0</v>
      </c>
      <c r="I2106" s="183"/>
      <c r="J2106" s="183"/>
      <c r="K2106" s="183"/>
      <c r="L2106" s="183"/>
      <c r="M2106" s="183"/>
      <c r="N2106" s="183"/>
      <c r="O2106" s="183"/>
      <c r="P2106" s="183"/>
      <c r="Q2106" s="331"/>
      <c r="R2106" s="331"/>
      <c r="S2106" s="331"/>
      <c r="T2106" s="331"/>
      <c r="U2106" s="758"/>
      <c r="V2106" s="331"/>
      <c r="W2106" s="776"/>
      <c r="X2106" s="331"/>
      <c r="Y2106" s="331"/>
      <c r="Z2106" s="331"/>
      <c r="AA2106" s="331"/>
      <c r="AB2106" s="331"/>
      <c r="AC2106" s="1015">
        <f>V2106-U2106-Y2106</f>
        <v>0</v>
      </c>
      <c r="AD2106" s="1028"/>
      <c r="AF2106" s="3083">
        <f>V2106+X2106+AA2106-AB2106</f>
        <v>0</v>
      </c>
      <c r="AG2106" s="137">
        <f>AB2106*1000-AF2106</f>
        <v>0</v>
      </c>
      <c r="AJ2106" s="2087"/>
    </row>
    <row r="2107" spans="1:36" ht="29.25" x14ac:dyDescent="0.25">
      <c r="A2107" s="137">
        <v>1</v>
      </c>
      <c r="B2107" s="285" t="s">
        <v>131</v>
      </c>
      <c r="C2107" s="434"/>
      <c r="D2107" s="4"/>
      <c r="E2107" s="493">
        <f>E2108+E2109+E2110</f>
        <v>3000</v>
      </c>
      <c r="F2107" s="493">
        <f t="shared" ref="F2107:G2107" si="1099">F2108+F2109+F2110</f>
        <v>1000</v>
      </c>
      <c r="G2107" s="493">
        <f t="shared" si="1099"/>
        <v>985</v>
      </c>
      <c r="H2107" s="183">
        <f>G2107/F2107*100</f>
        <v>98.5</v>
      </c>
      <c r="I2107" s="183"/>
      <c r="J2107" s="183"/>
      <c r="K2107" s="183"/>
      <c r="L2107" s="183"/>
      <c r="M2107" s="183"/>
      <c r="N2107" s="183"/>
      <c r="O2107" s="183"/>
      <c r="P2107" s="183"/>
      <c r="Q2107" s="331"/>
      <c r="R2107" s="331"/>
      <c r="S2107" s="331"/>
      <c r="T2107" s="331"/>
      <c r="U2107" s="758"/>
      <c r="V2107" s="331"/>
      <c r="W2107" s="776"/>
      <c r="X2107" s="331"/>
      <c r="Y2107" s="331"/>
      <c r="Z2107" s="331"/>
      <c r="AA2107" s="331"/>
      <c r="AB2107" s="331"/>
      <c r="AC2107" s="1015">
        <f>V2107-U2107-Y2107</f>
        <v>0</v>
      </c>
      <c r="AD2107" s="1028"/>
      <c r="AF2107" s="3083">
        <f>V2107+X2107+AA2107-AB2107</f>
        <v>0</v>
      </c>
      <c r="AG2107" s="137">
        <f>AB2107*1000-AF2107</f>
        <v>0</v>
      </c>
      <c r="AJ2107" s="2087"/>
    </row>
    <row r="2108" spans="1:36" x14ac:dyDescent="0.25">
      <c r="A2108" s="137">
        <v>1</v>
      </c>
      <c r="B2108" s="312" t="s">
        <v>222</v>
      </c>
      <c r="C2108" s="434"/>
      <c r="D2108" s="4"/>
      <c r="E2108" s="494">
        <f>3000-50</f>
        <v>2950</v>
      </c>
      <c r="F2108" s="183">
        <f t="shared" ref="F2108:F2111" si="1100">E2108/12*$B$4</f>
        <v>983.33333333333337</v>
      </c>
      <c r="G2108" s="183">
        <v>977</v>
      </c>
      <c r="H2108" s="183">
        <f>G2108/F2108*100</f>
        <v>99.355932203389827</v>
      </c>
      <c r="I2108" s="183"/>
      <c r="J2108" s="183"/>
      <c r="K2108" s="183"/>
      <c r="L2108" s="183"/>
      <c r="M2108" s="183"/>
      <c r="N2108" s="183"/>
      <c r="O2108" s="183"/>
      <c r="P2108" s="183"/>
      <c r="Q2108" s="331"/>
      <c r="R2108" s="331"/>
      <c r="S2108" s="331"/>
      <c r="T2108" s="331"/>
      <c r="U2108" s="758"/>
      <c r="V2108" s="331"/>
      <c r="W2108" s="776"/>
      <c r="X2108" s="331"/>
      <c r="Y2108" s="331"/>
      <c r="Z2108" s="331"/>
      <c r="AA2108" s="331"/>
      <c r="AB2108" s="331"/>
      <c r="AC2108" s="1015">
        <f>V2108-U2108-Y2108</f>
        <v>0</v>
      </c>
      <c r="AD2108" s="1028"/>
      <c r="AF2108" s="3083">
        <f>V2108+X2108+AA2108-AB2108</f>
        <v>0</v>
      </c>
      <c r="AG2108" s="137">
        <f>AB2108*1000-AF2108</f>
        <v>0</v>
      </c>
      <c r="AJ2108" s="2087"/>
    </row>
    <row r="2109" spans="1:36" ht="45" x14ac:dyDescent="0.25">
      <c r="A2109" s="137">
        <v>1</v>
      </c>
      <c r="B2109" s="312" t="s">
        <v>458</v>
      </c>
      <c r="C2109" s="434"/>
      <c r="D2109" s="4"/>
      <c r="E2109" s="494"/>
      <c r="F2109" s="183">
        <f t="shared" si="1100"/>
        <v>0</v>
      </c>
      <c r="G2109" s="183"/>
      <c r="H2109" s="183"/>
      <c r="I2109" s="183"/>
      <c r="J2109" s="183"/>
      <c r="K2109" s="183"/>
      <c r="L2109" s="183"/>
      <c r="M2109" s="183"/>
      <c r="N2109" s="183"/>
      <c r="O2109" s="183"/>
      <c r="P2109" s="183"/>
      <c r="Q2109" s="331"/>
      <c r="R2109" s="331"/>
      <c r="S2109" s="331"/>
      <c r="T2109" s="331"/>
      <c r="U2109" s="758"/>
      <c r="V2109" s="331"/>
      <c r="W2109" s="776"/>
      <c r="X2109" s="331"/>
      <c r="Y2109" s="331"/>
      <c r="Z2109" s="331"/>
      <c r="AA2109" s="331"/>
      <c r="AB2109" s="331"/>
      <c r="AC2109" s="1015">
        <f>V2109-U2109-Y2109</f>
        <v>0</v>
      </c>
      <c r="AD2109" s="1028"/>
      <c r="AF2109" s="3083">
        <f>V2109+X2109+AA2109-AB2109</f>
        <v>0</v>
      </c>
      <c r="AG2109" s="137">
        <f>AB2109*1000-AF2109</f>
        <v>0</v>
      </c>
      <c r="AJ2109" s="2087"/>
    </row>
    <row r="2110" spans="1:36" s="2087" customFormat="1" ht="60" x14ac:dyDescent="0.25">
      <c r="A2110" s="2087">
        <v>1</v>
      </c>
      <c r="B2110" s="4" t="s">
        <v>506</v>
      </c>
      <c r="C2110" s="434"/>
      <c r="D2110" s="4"/>
      <c r="E2110" s="494">
        <v>50</v>
      </c>
      <c r="F2110" s="183">
        <f t="shared" si="1100"/>
        <v>16.666666666666668</v>
      </c>
      <c r="G2110" s="183">
        <v>8</v>
      </c>
      <c r="H2110" s="183">
        <f>G2110/F2110*100</f>
        <v>48</v>
      </c>
      <c r="I2110" s="183"/>
      <c r="J2110" s="183"/>
      <c r="K2110" s="183"/>
      <c r="L2110" s="183"/>
      <c r="M2110" s="183"/>
      <c r="N2110" s="183"/>
      <c r="O2110" s="183"/>
      <c r="P2110" s="183"/>
      <c r="Q2110" s="331"/>
      <c r="R2110" s="331"/>
      <c r="S2110" s="331"/>
      <c r="T2110" s="331"/>
      <c r="U2110" s="758"/>
      <c r="V2110" s="331"/>
      <c r="W2110" s="776"/>
      <c r="X2110" s="331"/>
      <c r="Y2110" s="331"/>
      <c r="Z2110" s="331"/>
      <c r="AA2110" s="331"/>
      <c r="AB2110" s="331"/>
      <c r="AC2110" s="1015">
        <f>V2110-U2110-Y2110</f>
        <v>0</v>
      </c>
      <c r="AD2110" s="1028"/>
      <c r="AF2110" s="3083">
        <f>V2110+X2110+AA2110-AB2110</f>
        <v>0</v>
      </c>
      <c r="AG2110" s="2087">
        <f>AB2110*1000-AF2110</f>
        <v>0</v>
      </c>
    </row>
    <row r="2111" spans="1:36" s="2087" customFormat="1" ht="29.25" x14ac:dyDescent="0.25">
      <c r="A2111" s="2087">
        <v>1</v>
      </c>
      <c r="B2111" s="524" t="s">
        <v>344</v>
      </c>
      <c r="C2111" s="1582"/>
      <c r="D2111" s="524"/>
      <c r="E2111" s="493">
        <v>370</v>
      </c>
      <c r="F2111" s="749">
        <f t="shared" si="1100"/>
        <v>123.33333333333333</v>
      </c>
      <c r="G2111" s="749">
        <v>50</v>
      </c>
      <c r="H2111" s="749">
        <f>G2111/F2111*100</f>
        <v>40.54054054054054</v>
      </c>
      <c r="I2111" s="183"/>
      <c r="J2111" s="183"/>
      <c r="K2111" s="183"/>
      <c r="L2111" s="183"/>
      <c r="M2111" s="183"/>
      <c r="N2111" s="183"/>
      <c r="O2111" s="183"/>
      <c r="P2111" s="183"/>
      <c r="Q2111" s="331"/>
      <c r="R2111" s="331"/>
      <c r="S2111" s="331"/>
      <c r="T2111" s="331"/>
      <c r="U2111" s="758"/>
      <c r="V2111" s="331"/>
      <c r="W2111" s="776"/>
      <c r="X2111" s="331"/>
      <c r="Y2111" s="331"/>
      <c r="Z2111" s="331"/>
      <c r="AA2111" s="331"/>
      <c r="AB2111" s="331"/>
      <c r="AC2111" s="1015"/>
      <c r="AD2111" s="1028"/>
      <c r="AF2111" s="3083">
        <f>V2111+X2111+AA2111-AB2111</f>
        <v>0</v>
      </c>
      <c r="AG2111" s="2087">
        <f>AB2111*1000-AF2111</f>
        <v>0</v>
      </c>
    </row>
    <row r="2112" spans="1:36" x14ac:dyDescent="0.25">
      <c r="A2112" s="137">
        <v>1</v>
      </c>
      <c r="B2112" s="2760" t="s">
        <v>194</v>
      </c>
      <c r="C2112" s="434"/>
      <c r="D2112" s="4"/>
      <c r="E2112" s="494"/>
      <c r="F2112" s="183"/>
      <c r="G2112" s="183"/>
      <c r="H2112" s="183"/>
      <c r="I2112" s="183"/>
      <c r="J2112" s="183"/>
      <c r="K2112" s="183"/>
      <c r="L2112" s="183"/>
      <c r="M2112" s="183"/>
      <c r="N2112" s="183"/>
      <c r="O2112" s="183"/>
      <c r="P2112" s="183"/>
      <c r="Q2112" s="331"/>
      <c r="R2112" s="331"/>
      <c r="S2112" s="331"/>
      <c r="T2112" s="331"/>
      <c r="U2112" s="758"/>
      <c r="V2112" s="331"/>
      <c r="W2112" s="776"/>
      <c r="X2112" s="331"/>
      <c r="Y2112" s="331"/>
      <c r="Z2112" s="331"/>
      <c r="AA2112" s="331"/>
      <c r="AB2112" s="331"/>
      <c r="AC2112" s="1015">
        <f>V2112-U2112-Y2112</f>
        <v>0</v>
      </c>
      <c r="AD2112" s="1028"/>
      <c r="AF2112" s="3083">
        <f>V2112+X2112+AA2112-AB2112</f>
        <v>0</v>
      </c>
      <c r="AG2112" s="137">
        <f>AB2112*1000-AF2112</f>
        <v>0</v>
      </c>
      <c r="AJ2112" s="2087"/>
    </row>
    <row r="2113" spans="1:36" ht="104.25" x14ac:dyDescent="0.25">
      <c r="A2113" s="137">
        <v>1</v>
      </c>
      <c r="B2113" s="4" t="s">
        <v>634</v>
      </c>
      <c r="C2113" s="434"/>
      <c r="D2113" s="4"/>
      <c r="E2113" s="494">
        <v>1844</v>
      </c>
      <c r="F2113" s="183">
        <f>E2113/12*$B$4</f>
        <v>614.66666666666663</v>
      </c>
      <c r="G2113" s="183">
        <v>132</v>
      </c>
      <c r="H2113" s="183">
        <f t="shared" ref="H2113:H2119" si="1101">G2113/F2113*100</f>
        <v>21.475054229934926</v>
      </c>
      <c r="I2113" s="183"/>
      <c r="J2113" s="183"/>
      <c r="K2113" s="183"/>
      <c r="L2113" s="183"/>
      <c r="M2113" s="183"/>
      <c r="N2113" s="183"/>
      <c r="O2113" s="183"/>
      <c r="P2113" s="183"/>
      <c r="Q2113" s="331">
        <v>5761.6784400000006</v>
      </c>
      <c r="R2113" s="331">
        <v>5761.6784400000006</v>
      </c>
      <c r="S2113" s="331">
        <v>5761.6784400000006</v>
      </c>
      <c r="T2113" s="331">
        <v>5761.6784400000006</v>
      </c>
      <c r="U2113" s="880">
        <f t="shared" ref="U2113" si="1102">Q2113/12*$B$4+(R2113-Q2113)/11*3+(S2113-R2113)/10*2+(T2113-S2113)/9*1</f>
        <v>1920.5594800000001</v>
      </c>
      <c r="V2113" s="331">
        <f>AB2113-AA2113-X2113</f>
        <v>315.02226000000002</v>
      </c>
      <c r="W2113" s="776"/>
      <c r="X2113" s="331"/>
      <c r="Y2113" s="331">
        <f>V2113-U2113</f>
        <v>-1605.5372200000002</v>
      </c>
      <c r="Z2113" s="331"/>
      <c r="AA2113" s="331">
        <v>0</v>
      </c>
      <c r="AB2113" s="331">
        <v>315.02226000000002</v>
      </c>
      <c r="AC2113" s="1015">
        <f>V2113-U2113-Y2113</f>
        <v>0</v>
      </c>
      <c r="AD2113" s="1028"/>
      <c r="AF2113" s="3083">
        <f>V2113+X2113+AA2113-AB2113</f>
        <v>0</v>
      </c>
      <c r="AG2113" s="137">
        <f>AB2113*1000-AF2113</f>
        <v>315022.26</v>
      </c>
      <c r="AJ2113" s="2087"/>
    </row>
    <row r="2114" spans="1:36" s="2087" customFormat="1" x14ac:dyDescent="0.25">
      <c r="A2114" s="2087">
        <v>1</v>
      </c>
      <c r="B2114" s="4" t="s">
        <v>627</v>
      </c>
      <c r="C2114" s="434"/>
      <c r="D2114" s="4"/>
      <c r="E2114" s="494">
        <v>318</v>
      </c>
      <c r="F2114" s="899">
        <f t="shared" ref="F2114:F2116" si="1103">E2114/12*$B$4</f>
        <v>106</v>
      </c>
      <c r="G2114" s="899">
        <v>0</v>
      </c>
      <c r="H2114" s="183">
        <f t="shared" si="1101"/>
        <v>0</v>
      </c>
      <c r="I2114" s="183"/>
      <c r="J2114" s="183"/>
      <c r="K2114" s="183"/>
      <c r="L2114" s="183"/>
      <c r="M2114" s="183"/>
      <c r="N2114" s="183"/>
      <c r="O2114" s="183"/>
      <c r="P2114" s="183"/>
      <c r="Q2114" s="331"/>
      <c r="R2114" s="331"/>
      <c r="S2114" s="331"/>
      <c r="T2114" s="331"/>
      <c r="U2114" s="880"/>
      <c r="V2114" s="331"/>
      <c r="W2114" s="776"/>
      <c r="X2114" s="331"/>
      <c r="Y2114" s="331"/>
      <c r="Z2114" s="331"/>
      <c r="AA2114" s="331"/>
      <c r="AB2114" s="331"/>
      <c r="AC2114" s="1015"/>
      <c r="AD2114" s="1028"/>
      <c r="AF2114" s="3083">
        <f>V2114+X2114+AA2114-AB2114</f>
        <v>0</v>
      </c>
      <c r="AG2114" s="2087">
        <f>AB2114*1000-AF2114</f>
        <v>0</v>
      </c>
    </row>
    <row r="2115" spans="1:36" s="2087" customFormat="1" x14ac:dyDescent="0.25">
      <c r="A2115" s="2087">
        <v>1</v>
      </c>
      <c r="B2115" s="3096" t="s">
        <v>628</v>
      </c>
      <c r="C2115" s="434"/>
      <c r="D2115" s="4"/>
      <c r="E2115" s="494">
        <v>422</v>
      </c>
      <c r="F2115" s="899">
        <f t="shared" si="1103"/>
        <v>140.66666666666666</v>
      </c>
      <c r="G2115" s="899">
        <v>4</v>
      </c>
      <c r="H2115" s="183">
        <f t="shared" si="1101"/>
        <v>2.8436018957345972</v>
      </c>
      <c r="I2115" s="183"/>
      <c r="J2115" s="183"/>
      <c r="K2115" s="183"/>
      <c r="L2115" s="183"/>
      <c r="M2115" s="183"/>
      <c r="N2115" s="183"/>
      <c r="O2115" s="183"/>
      <c r="P2115" s="183"/>
      <c r="Q2115" s="331"/>
      <c r="R2115" s="331"/>
      <c r="S2115" s="331"/>
      <c r="T2115" s="331"/>
      <c r="U2115" s="880"/>
      <c r="V2115" s="331"/>
      <c r="W2115" s="776"/>
      <c r="X2115" s="331"/>
      <c r="Y2115" s="331"/>
      <c r="Z2115" s="331"/>
      <c r="AA2115" s="331"/>
      <c r="AB2115" s="331"/>
      <c r="AC2115" s="1015"/>
      <c r="AD2115" s="1028"/>
      <c r="AF2115" s="3083">
        <f>V2115+X2115+AA2115-AB2115</f>
        <v>0</v>
      </c>
      <c r="AG2115" s="2087">
        <f>AB2115*1000-AF2115</f>
        <v>0</v>
      </c>
    </row>
    <row r="2116" spans="1:36" s="2087" customFormat="1" x14ac:dyDescent="0.25">
      <c r="A2116" s="2087">
        <v>1</v>
      </c>
      <c r="B2116" s="4" t="s">
        <v>629</v>
      </c>
      <c r="C2116" s="434"/>
      <c r="D2116" s="4"/>
      <c r="E2116" s="494">
        <v>884</v>
      </c>
      <c r="F2116" s="899">
        <f t="shared" si="1103"/>
        <v>294.66666666666669</v>
      </c>
      <c r="G2116" s="899">
        <v>41</v>
      </c>
      <c r="H2116" s="183">
        <f t="shared" si="1101"/>
        <v>13.914027149321265</v>
      </c>
      <c r="I2116" s="183"/>
      <c r="J2116" s="183"/>
      <c r="K2116" s="183"/>
      <c r="L2116" s="183"/>
      <c r="M2116" s="183"/>
      <c r="N2116" s="183"/>
      <c r="O2116" s="183"/>
      <c r="P2116" s="183"/>
      <c r="Q2116" s="331"/>
      <c r="R2116" s="331"/>
      <c r="S2116" s="331"/>
      <c r="T2116" s="331"/>
      <c r="U2116" s="880"/>
      <c r="V2116" s="331"/>
      <c r="W2116" s="776"/>
      <c r="X2116" s="331"/>
      <c r="Y2116" s="331"/>
      <c r="Z2116" s="331"/>
      <c r="AA2116" s="331"/>
      <c r="AB2116" s="331"/>
      <c r="AC2116" s="1015"/>
      <c r="AD2116" s="1028"/>
      <c r="AF2116" s="3083">
        <f>V2116+X2116+AA2116-AB2116</f>
        <v>0</v>
      </c>
      <c r="AG2116" s="2087">
        <f>AB2116*1000-AF2116</f>
        <v>0</v>
      </c>
    </row>
    <row r="2117" spans="1:36" ht="47.25" x14ac:dyDescent="0.25">
      <c r="A2117" s="137">
        <v>1</v>
      </c>
      <c r="B2117" s="492" t="s">
        <v>459</v>
      </c>
      <c r="C2117" s="434"/>
      <c r="D2117" s="4"/>
      <c r="E2117" s="493">
        <f>E2118+E2125</f>
        <v>3542</v>
      </c>
      <c r="F2117" s="493">
        <f t="shared" ref="F2117:G2117" si="1104">F2118+F2125</f>
        <v>1180.6666666666667</v>
      </c>
      <c r="G2117" s="493">
        <f t="shared" si="1104"/>
        <v>2302</v>
      </c>
      <c r="H2117" s="183">
        <f t="shared" si="1101"/>
        <v>194.97459062676452</v>
      </c>
      <c r="I2117" s="183"/>
      <c r="J2117" s="183"/>
      <c r="K2117" s="183"/>
      <c r="L2117" s="183"/>
      <c r="M2117" s="183"/>
      <c r="N2117" s="183"/>
      <c r="O2117" s="183"/>
      <c r="P2117" s="183"/>
      <c r="Q2117" s="331">
        <f t="shared" ref="Q2117:AB2117" si="1105">Q2118+Q2125</f>
        <v>10339.554969999999</v>
      </c>
      <c r="R2117" s="331">
        <f t="shared" ref="R2117:S2117" si="1106">R2118+R2125</f>
        <v>10339.554969999999</v>
      </c>
      <c r="S2117" s="331">
        <f t="shared" si="1106"/>
        <v>10339.554969999999</v>
      </c>
      <c r="T2117" s="331">
        <f t="shared" ref="T2117" si="1107">T2118+T2125</f>
        <v>10339.554969999999</v>
      </c>
      <c r="U2117" s="758">
        <f t="shared" si="1105"/>
        <v>3446.5183233333332</v>
      </c>
      <c r="V2117" s="331">
        <f t="shared" si="1105"/>
        <v>4842.1513900000009</v>
      </c>
      <c r="W2117" s="776">
        <f t="shared" si="1105"/>
        <v>0</v>
      </c>
      <c r="X2117" s="331">
        <f t="shared" si="1105"/>
        <v>0</v>
      </c>
      <c r="Y2117" s="331">
        <f t="shared" si="1105"/>
        <v>1395.6330666666677</v>
      </c>
      <c r="Z2117" s="331">
        <f t="shared" si="1105"/>
        <v>0</v>
      </c>
      <c r="AA2117" s="331">
        <f t="shared" si="1105"/>
        <v>-1.35568</v>
      </c>
      <c r="AB2117" s="331">
        <f t="shared" si="1105"/>
        <v>4840.7957100000003</v>
      </c>
      <c r="AC2117" s="1015">
        <f>V2117-U2117-Y2117</f>
        <v>0</v>
      </c>
      <c r="AD2117" s="1028"/>
      <c r="AF2117" s="3083">
        <f>V2117+X2117+AA2117-AB2117</f>
        <v>0</v>
      </c>
      <c r="AG2117" s="137">
        <f>AB2117*1000-AF2117</f>
        <v>4840795.71</v>
      </c>
      <c r="AJ2117" s="2087"/>
    </row>
    <row r="2118" spans="1:36" ht="30" x14ac:dyDescent="0.25">
      <c r="A2118" s="137">
        <v>1</v>
      </c>
      <c r="B2118" s="472" t="s">
        <v>272</v>
      </c>
      <c r="C2118" s="434"/>
      <c r="D2118" s="4"/>
      <c r="E2118" s="496">
        <f>SUM(E2119:E2124)</f>
        <v>2680</v>
      </c>
      <c r="F2118" s="183">
        <f t="shared" ref="F2118:G2118" si="1108">SUM(F2119:F2124)</f>
        <v>893.33333333333337</v>
      </c>
      <c r="G2118" s="183">
        <f t="shared" si="1108"/>
        <v>945</v>
      </c>
      <c r="H2118" s="183">
        <f t="shared" si="1101"/>
        <v>105.78358208955223</v>
      </c>
      <c r="I2118" s="183"/>
      <c r="J2118" s="183"/>
      <c r="K2118" s="183"/>
      <c r="L2118" s="183"/>
      <c r="M2118" s="183"/>
      <c r="N2118" s="183"/>
      <c r="O2118" s="183"/>
      <c r="P2118" s="183"/>
      <c r="Q2118" s="331">
        <f t="shared" ref="Q2118:AB2118" si="1109">SUM(Q2119:Q2124)</f>
        <v>9004.5669499999985</v>
      </c>
      <c r="R2118" s="331">
        <f t="shared" ref="R2118:S2118" si="1110">SUM(R2119:R2124)</f>
        <v>9004.5669499999985</v>
      </c>
      <c r="S2118" s="331">
        <f t="shared" si="1110"/>
        <v>9004.5669499999985</v>
      </c>
      <c r="T2118" s="331">
        <f t="shared" ref="T2118" si="1111">SUM(T2119:T2124)</f>
        <v>9004.5669499999985</v>
      </c>
      <c r="U2118" s="758">
        <f t="shared" si="1109"/>
        <v>3001.5223166666665</v>
      </c>
      <c r="V2118" s="331">
        <f t="shared" si="1109"/>
        <v>2705.2309000000005</v>
      </c>
      <c r="W2118" s="776">
        <f t="shared" si="1109"/>
        <v>0</v>
      </c>
      <c r="X2118" s="331">
        <f t="shared" si="1109"/>
        <v>0</v>
      </c>
      <c r="Y2118" s="331">
        <f t="shared" si="1109"/>
        <v>-296.29141666666612</v>
      </c>
      <c r="Z2118" s="331">
        <f t="shared" si="1109"/>
        <v>0</v>
      </c>
      <c r="AA2118" s="331">
        <f t="shared" si="1109"/>
        <v>-1.35568</v>
      </c>
      <c r="AB2118" s="331">
        <f t="shared" si="1109"/>
        <v>2703.8752200000004</v>
      </c>
      <c r="AC2118" s="1015">
        <f>V2118-U2118-Y2118</f>
        <v>0</v>
      </c>
      <c r="AD2118" s="1028"/>
      <c r="AF2118" s="3083">
        <f>V2118+X2118+AA2118-AB2118</f>
        <v>0</v>
      </c>
      <c r="AG2118" s="137">
        <f>AB2118*1000-AF2118</f>
        <v>2703875.22</v>
      </c>
      <c r="AJ2118" s="2087"/>
    </row>
    <row r="2119" spans="1:36" ht="30" x14ac:dyDescent="0.25">
      <c r="A2119" s="137">
        <v>1</v>
      </c>
      <c r="B2119" s="312" t="s">
        <v>460</v>
      </c>
      <c r="C2119" s="434"/>
      <c r="D2119" s="4"/>
      <c r="E2119" s="495">
        <v>2328</v>
      </c>
      <c r="F2119" s="183">
        <f>E2119/12*$B$4</f>
        <v>776</v>
      </c>
      <c r="G2119" s="183">
        <v>600</v>
      </c>
      <c r="H2119" s="183">
        <f t="shared" si="1101"/>
        <v>77.319587628865989</v>
      </c>
      <c r="I2119" s="183"/>
      <c r="J2119" s="183"/>
      <c r="K2119" s="183"/>
      <c r="L2119" s="183"/>
      <c r="M2119" s="183"/>
      <c r="N2119" s="183"/>
      <c r="O2119" s="183"/>
      <c r="P2119" s="183"/>
      <c r="Q2119" s="331">
        <v>8380.7999999999993</v>
      </c>
      <c r="R2119" s="331">
        <v>8380.7999999999993</v>
      </c>
      <c r="S2119" s="331">
        <v>8380.7999999999993</v>
      </c>
      <c r="T2119" s="331">
        <v>8380.7999999999993</v>
      </c>
      <c r="U2119" s="758">
        <f t="shared" ref="U2119" si="1112">Q2119/12*$B$4+(R2119-Q2119)/11*3+(S2119-R2119)/10*2+(T2119-S2119)/9*1</f>
        <v>2793.6</v>
      </c>
      <c r="V2119" s="331">
        <f>AB2119-AA2119-X2119</f>
        <v>2119.5141500000004</v>
      </c>
      <c r="W2119" s="776"/>
      <c r="X2119" s="331"/>
      <c r="Y2119" s="331">
        <f>V2119-U2119</f>
        <v>-674.08584999999948</v>
      </c>
      <c r="Z2119" s="331"/>
      <c r="AA2119" s="331">
        <v>-1.35568</v>
      </c>
      <c r="AB2119" s="331">
        <v>2118.1584700000003</v>
      </c>
      <c r="AC2119" s="1015">
        <f>V2119-U2119-Y2119</f>
        <v>0</v>
      </c>
      <c r="AD2119" s="1028"/>
      <c r="AF2119" s="3083">
        <f>V2119+X2119+AA2119-AB2119</f>
        <v>0</v>
      </c>
      <c r="AG2119" s="137">
        <f>AB2119*1000-AF2119</f>
        <v>2118158.4700000002</v>
      </c>
      <c r="AJ2119" s="2087"/>
    </row>
    <row r="2120" spans="1:36" ht="60" x14ac:dyDescent="0.25">
      <c r="A2120" s="137">
        <v>1</v>
      </c>
      <c r="B2120" s="312" t="s">
        <v>479</v>
      </c>
      <c r="C2120" s="434"/>
      <c r="D2120" s="4"/>
      <c r="E2120" s="497"/>
      <c r="F2120" s="183"/>
      <c r="G2120" s="183"/>
      <c r="H2120" s="183"/>
      <c r="I2120" s="183"/>
      <c r="J2120" s="183"/>
      <c r="K2120" s="183"/>
      <c r="L2120" s="183"/>
      <c r="M2120" s="183"/>
      <c r="N2120" s="183"/>
      <c r="O2120" s="183"/>
      <c r="P2120" s="183"/>
      <c r="Q2120" s="331"/>
      <c r="R2120" s="331"/>
      <c r="S2120" s="331"/>
      <c r="T2120" s="331"/>
      <c r="U2120" s="758"/>
      <c r="V2120" s="331"/>
      <c r="W2120" s="776"/>
      <c r="X2120" s="331"/>
      <c r="Y2120" s="331"/>
      <c r="Z2120" s="331"/>
      <c r="AA2120" s="331"/>
      <c r="AB2120" s="331"/>
      <c r="AC2120" s="1015">
        <f>V2120-U2120-Y2120</f>
        <v>0</v>
      </c>
      <c r="AD2120" s="1028"/>
      <c r="AF2120" s="3083">
        <f>V2120+X2120+AA2120-AB2120</f>
        <v>0</v>
      </c>
      <c r="AG2120" s="137">
        <f>AB2120*1000-AF2120</f>
        <v>0</v>
      </c>
      <c r="AJ2120" s="2087"/>
    </row>
    <row r="2121" spans="1:36" ht="30" x14ac:dyDescent="0.25">
      <c r="A2121" s="137">
        <v>1</v>
      </c>
      <c r="B2121" s="312" t="s">
        <v>461</v>
      </c>
      <c r="C2121" s="434"/>
      <c r="D2121" s="4"/>
      <c r="E2121" s="497">
        <v>352</v>
      </c>
      <c r="F2121" s="183">
        <f>E2121/12*$B$4</f>
        <v>117.33333333333333</v>
      </c>
      <c r="G2121" s="183">
        <v>345</v>
      </c>
      <c r="H2121" s="183">
        <f>G2121/F2121*100</f>
        <v>294.03409090909093</v>
      </c>
      <c r="I2121" s="183"/>
      <c r="J2121" s="183"/>
      <c r="K2121" s="183"/>
      <c r="L2121" s="183"/>
      <c r="M2121" s="183"/>
      <c r="N2121" s="183"/>
      <c r="O2121" s="183"/>
      <c r="P2121" s="183"/>
      <c r="Q2121" s="331">
        <v>623.76694999999995</v>
      </c>
      <c r="R2121" s="331">
        <v>623.76694999999995</v>
      </c>
      <c r="S2121" s="331">
        <v>623.76694999999995</v>
      </c>
      <c r="T2121" s="331">
        <v>623.76694999999995</v>
      </c>
      <c r="U2121" s="758">
        <f t="shared" ref="U2121" si="1113">Q2121/12*$B$4+(R2121-Q2121)/11*3+(S2121-R2121)/10*2+(T2121-S2121)/9*1</f>
        <v>207.92231666666666</v>
      </c>
      <c r="V2121" s="331">
        <f>AB2121-AA2121-X2121</f>
        <v>585.71675000000005</v>
      </c>
      <c r="W2121" s="776"/>
      <c r="X2121" s="331"/>
      <c r="Y2121" s="331">
        <f>V2121-U2121</f>
        <v>377.79443333333336</v>
      </c>
      <c r="Z2121" s="331"/>
      <c r="AA2121" s="331">
        <v>0</v>
      </c>
      <c r="AB2121" s="331">
        <v>585.71675000000005</v>
      </c>
      <c r="AC2121" s="1015">
        <f>V2121-U2121-Y2121</f>
        <v>0</v>
      </c>
      <c r="AD2121" s="1028"/>
      <c r="AF2121" s="3083">
        <f>V2121+X2121+AA2121-AB2121</f>
        <v>0</v>
      </c>
      <c r="AG2121" s="137">
        <f>AB2121*1000-AF2121</f>
        <v>585716.75</v>
      </c>
      <c r="AJ2121" s="2087"/>
    </row>
    <row r="2122" spans="1:36" ht="30" x14ac:dyDescent="0.25">
      <c r="A2122" s="137">
        <v>1</v>
      </c>
      <c r="B2122" s="312" t="s">
        <v>462</v>
      </c>
      <c r="C2122" s="434"/>
      <c r="D2122" s="4"/>
      <c r="E2122" s="497"/>
      <c r="F2122" s="183"/>
      <c r="G2122" s="183"/>
      <c r="H2122" s="183"/>
      <c r="I2122" s="183"/>
      <c r="J2122" s="183"/>
      <c r="K2122" s="183"/>
      <c r="L2122" s="183"/>
      <c r="M2122" s="183"/>
      <c r="N2122" s="183"/>
      <c r="O2122" s="183"/>
      <c r="P2122" s="183"/>
      <c r="Q2122" s="331"/>
      <c r="R2122" s="331"/>
      <c r="S2122" s="331"/>
      <c r="T2122" s="331"/>
      <c r="U2122" s="758"/>
      <c r="V2122" s="331">
        <f>AB2122-AA2122-X2122</f>
        <v>0</v>
      </c>
      <c r="W2122" s="776"/>
      <c r="X2122" s="331"/>
      <c r="Y2122" s="331">
        <f>V2122-U2122</f>
        <v>0</v>
      </c>
      <c r="Z2122" s="331"/>
      <c r="AA2122" s="331">
        <v>0</v>
      </c>
      <c r="AB2122" s="331">
        <v>0</v>
      </c>
      <c r="AC2122" s="1015">
        <f>V2122-U2122-Y2122</f>
        <v>0</v>
      </c>
      <c r="AD2122" s="1028"/>
      <c r="AF2122" s="3083">
        <f>V2122+X2122+AA2122-AB2122</f>
        <v>0</v>
      </c>
      <c r="AG2122" s="137">
        <f>AB2122*1000-AF2122</f>
        <v>0</v>
      </c>
      <c r="AJ2122" s="2087"/>
    </row>
    <row r="2123" spans="1:36" ht="45" x14ac:dyDescent="0.25">
      <c r="A2123" s="137">
        <v>1</v>
      </c>
      <c r="B2123" s="312" t="s">
        <v>463</v>
      </c>
      <c r="C2123" s="434"/>
      <c r="D2123" s="4"/>
      <c r="E2123" s="497"/>
      <c r="F2123" s="183"/>
      <c r="G2123" s="183"/>
      <c r="H2123" s="183"/>
      <c r="I2123" s="183"/>
      <c r="J2123" s="183"/>
      <c r="K2123" s="183"/>
      <c r="L2123" s="183"/>
      <c r="M2123" s="183"/>
      <c r="N2123" s="183"/>
      <c r="O2123" s="183"/>
      <c r="P2123" s="183"/>
      <c r="Q2123" s="331"/>
      <c r="R2123" s="331"/>
      <c r="S2123" s="331"/>
      <c r="T2123" s="331"/>
      <c r="U2123" s="758"/>
      <c r="V2123" s="331"/>
      <c r="W2123" s="776"/>
      <c r="X2123" s="331"/>
      <c r="Y2123" s="331"/>
      <c r="Z2123" s="331"/>
      <c r="AA2123" s="331"/>
      <c r="AB2123" s="331"/>
      <c r="AC2123" s="1015">
        <f>V2123-U2123-Y2123</f>
        <v>0</v>
      </c>
      <c r="AD2123" s="1028"/>
      <c r="AF2123" s="3083">
        <f>V2123+X2123+AA2123-AB2123</f>
        <v>0</v>
      </c>
      <c r="AG2123" s="137">
        <f>AB2123*1000-AF2123</f>
        <v>0</v>
      </c>
      <c r="AJ2123" s="2087"/>
    </row>
    <row r="2124" spans="1:36" ht="30" x14ac:dyDescent="0.25">
      <c r="A2124" s="137">
        <v>1</v>
      </c>
      <c r="B2124" s="312" t="s">
        <v>464</v>
      </c>
      <c r="C2124" s="434"/>
      <c r="D2124" s="4"/>
      <c r="E2124" s="497"/>
      <c r="F2124" s="183"/>
      <c r="G2124" s="183"/>
      <c r="H2124" s="183"/>
      <c r="I2124" s="183"/>
      <c r="J2124" s="183"/>
      <c r="K2124" s="183"/>
      <c r="L2124" s="183"/>
      <c r="M2124" s="183"/>
      <c r="N2124" s="183"/>
      <c r="O2124" s="183"/>
      <c r="P2124" s="183"/>
      <c r="Q2124" s="331"/>
      <c r="R2124" s="331"/>
      <c r="S2124" s="331"/>
      <c r="T2124" s="331"/>
      <c r="U2124" s="758"/>
      <c r="V2124" s="331"/>
      <c r="W2124" s="776"/>
      <c r="X2124" s="331"/>
      <c r="Y2124" s="331"/>
      <c r="Z2124" s="331"/>
      <c r="AA2124" s="331"/>
      <c r="AB2124" s="331"/>
      <c r="AC2124" s="1015">
        <f>V2124-U2124-Y2124</f>
        <v>0</v>
      </c>
      <c r="AD2124" s="1028"/>
      <c r="AF2124" s="3083">
        <f>V2124+X2124+AA2124-AB2124</f>
        <v>0</v>
      </c>
      <c r="AG2124" s="137">
        <f>AB2124*1000-AF2124</f>
        <v>0</v>
      </c>
      <c r="AJ2124" s="2087"/>
    </row>
    <row r="2125" spans="1:36" ht="45" x14ac:dyDescent="0.25">
      <c r="A2125" s="137">
        <v>1</v>
      </c>
      <c r="B2125" s="472" t="s">
        <v>273</v>
      </c>
      <c r="C2125" s="434"/>
      <c r="D2125" s="4"/>
      <c r="E2125" s="2886">
        <f>SUM(E2126:E2128)</f>
        <v>862</v>
      </c>
      <c r="F2125" s="2886">
        <f t="shared" ref="F2125:G2125" si="1114">SUM(F2126:F2128)</f>
        <v>287.33333333333331</v>
      </c>
      <c r="G2125" s="2886">
        <f t="shared" si="1114"/>
        <v>1357</v>
      </c>
      <c r="H2125" s="183">
        <f>G2125/F2125*100</f>
        <v>472.27378190255223</v>
      </c>
      <c r="I2125" s="183"/>
      <c r="J2125" s="183"/>
      <c r="K2125" s="183"/>
      <c r="L2125" s="183"/>
      <c r="M2125" s="183"/>
      <c r="N2125" s="183"/>
      <c r="O2125" s="183"/>
      <c r="P2125" s="183"/>
      <c r="Q2125" s="331">
        <f t="shared" ref="Q2125:AB2125" si="1115">SUM(Q2126:Q2128)</f>
        <v>1334.98802</v>
      </c>
      <c r="R2125" s="331">
        <f t="shared" ref="R2125:S2125" si="1116">SUM(R2126:R2128)</f>
        <v>1334.98802</v>
      </c>
      <c r="S2125" s="331">
        <f t="shared" si="1116"/>
        <v>1334.98802</v>
      </c>
      <c r="T2125" s="331">
        <f t="shared" ref="T2125" si="1117">SUM(T2126:T2128)</f>
        <v>1334.98802</v>
      </c>
      <c r="U2125" s="758">
        <f t="shared" si="1115"/>
        <v>444.99600666666669</v>
      </c>
      <c r="V2125" s="331">
        <f t="shared" si="1115"/>
        <v>2136.9204900000004</v>
      </c>
      <c r="W2125" s="776">
        <f t="shared" si="1115"/>
        <v>0</v>
      </c>
      <c r="X2125" s="331">
        <f t="shared" si="1115"/>
        <v>0</v>
      </c>
      <c r="Y2125" s="331">
        <f t="shared" si="1115"/>
        <v>1691.9244833333337</v>
      </c>
      <c r="Z2125" s="331">
        <f t="shared" si="1115"/>
        <v>0</v>
      </c>
      <c r="AA2125" s="331">
        <f t="shared" si="1115"/>
        <v>0</v>
      </c>
      <c r="AB2125" s="331">
        <f t="shared" si="1115"/>
        <v>2136.9204900000004</v>
      </c>
      <c r="AC2125" s="1015">
        <f>V2125-U2125-Y2125</f>
        <v>0</v>
      </c>
      <c r="AD2125" s="1028"/>
      <c r="AF2125" s="3083">
        <f>V2125+X2125+AA2125-AB2125</f>
        <v>0</v>
      </c>
      <c r="AG2125" s="137">
        <f>AB2125*1000-AF2125</f>
        <v>2136920.4900000002</v>
      </c>
      <c r="AJ2125" s="2087"/>
    </row>
    <row r="2126" spans="1:36" ht="30" x14ac:dyDescent="0.25">
      <c r="A2126" s="137">
        <v>1</v>
      </c>
      <c r="B2126" s="312" t="s">
        <v>465</v>
      </c>
      <c r="C2126" s="434"/>
      <c r="D2126" s="4"/>
      <c r="E2126" s="497">
        <v>862</v>
      </c>
      <c r="F2126" s="183">
        <f>E2126/12*$B$4</f>
        <v>287.33333333333331</v>
      </c>
      <c r="G2126" s="183">
        <v>1357</v>
      </c>
      <c r="H2126" s="183">
        <f>G2126/F2126*100</f>
        <v>472.27378190255223</v>
      </c>
      <c r="I2126" s="183"/>
      <c r="J2126" s="183"/>
      <c r="K2126" s="183"/>
      <c r="L2126" s="183"/>
      <c r="M2126" s="183"/>
      <c r="N2126" s="183"/>
      <c r="O2126" s="183"/>
      <c r="P2126" s="183"/>
      <c r="Q2126" s="331">
        <v>1334.98802</v>
      </c>
      <c r="R2126" s="331">
        <v>1334.98802</v>
      </c>
      <c r="S2126" s="331">
        <v>1334.98802</v>
      </c>
      <c r="T2126" s="331">
        <v>1334.98802</v>
      </c>
      <c r="U2126" s="758">
        <f t="shared" ref="U2126" si="1118">Q2126/12*$B$4+(R2126-Q2126)/11*3+(S2126-R2126)/10*2+(T2126-S2126)/9*1</f>
        <v>444.99600666666669</v>
      </c>
      <c r="V2126" s="331">
        <f>AB2126-AA2126-X2126</f>
        <v>2136.9204900000004</v>
      </c>
      <c r="W2126" s="776"/>
      <c r="X2126" s="331"/>
      <c r="Y2126" s="331">
        <f>V2126-U2126</f>
        <v>1691.9244833333337</v>
      </c>
      <c r="Z2126" s="331"/>
      <c r="AA2126" s="331">
        <v>0</v>
      </c>
      <c r="AB2126" s="331">
        <v>2136.9204900000004</v>
      </c>
      <c r="AC2126" s="1015">
        <f>V2126-U2126-Y2126</f>
        <v>0</v>
      </c>
      <c r="AD2126" s="1028"/>
      <c r="AF2126" s="3083">
        <f>V2126+X2126+AA2126-AB2126</f>
        <v>0</v>
      </c>
      <c r="AG2126" s="137">
        <f>AB2126*1000-AF2126</f>
        <v>2136920.4900000002</v>
      </c>
      <c r="AJ2126" s="2087"/>
    </row>
    <row r="2127" spans="1:36" ht="60" x14ac:dyDescent="0.25">
      <c r="A2127" s="137">
        <v>1</v>
      </c>
      <c r="B2127" s="312" t="s">
        <v>466</v>
      </c>
      <c r="C2127" s="434"/>
      <c r="D2127" s="4"/>
      <c r="E2127" s="497"/>
      <c r="F2127" s="183"/>
      <c r="G2127" s="183"/>
      <c r="H2127" s="183"/>
      <c r="I2127" s="183"/>
      <c r="J2127" s="183"/>
      <c r="K2127" s="183"/>
      <c r="L2127" s="183"/>
      <c r="M2127" s="183"/>
      <c r="N2127" s="183"/>
      <c r="O2127" s="183"/>
      <c r="P2127" s="183"/>
      <c r="Q2127" s="331"/>
      <c r="R2127" s="331"/>
      <c r="S2127" s="331"/>
      <c r="T2127" s="331"/>
      <c r="U2127" s="758"/>
      <c r="V2127" s="331">
        <f>AB2127-AA2127-X2127</f>
        <v>0</v>
      </c>
      <c r="W2127" s="776"/>
      <c r="X2127" s="331"/>
      <c r="Y2127" s="331">
        <f>V2127-U2127</f>
        <v>0</v>
      </c>
      <c r="Z2127" s="331"/>
      <c r="AA2127" s="331"/>
      <c r="AB2127" s="331"/>
      <c r="AC2127" s="1015">
        <f>V2127-U2127-Y2127</f>
        <v>0</v>
      </c>
      <c r="AD2127" s="1028"/>
      <c r="AF2127" s="3083">
        <f>V2127+X2127+AA2127-AB2127</f>
        <v>0</v>
      </c>
      <c r="AG2127" s="137">
        <f>AB2127*1000-AF2127</f>
        <v>0</v>
      </c>
      <c r="AJ2127" s="2087"/>
    </row>
    <row r="2128" spans="1:36" ht="45" x14ac:dyDescent="0.25">
      <c r="A2128" s="137">
        <v>1</v>
      </c>
      <c r="B2128" s="312" t="s">
        <v>467</v>
      </c>
      <c r="C2128" s="434"/>
      <c r="D2128" s="4"/>
      <c r="E2128" s="496"/>
      <c r="F2128" s="183"/>
      <c r="G2128" s="183"/>
      <c r="H2128" s="183"/>
      <c r="I2128" s="183"/>
      <c r="J2128" s="183"/>
      <c r="K2128" s="183"/>
      <c r="L2128" s="183"/>
      <c r="M2128" s="183"/>
      <c r="N2128" s="183"/>
      <c r="O2128" s="183"/>
      <c r="P2128" s="183"/>
      <c r="Q2128" s="331"/>
      <c r="R2128" s="331"/>
      <c r="S2128" s="331"/>
      <c r="T2128" s="331"/>
      <c r="U2128" s="758"/>
      <c r="V2128" s="331"/>
      <c r="W2128" s="776"/>
      <c r="X2128" s="331"/>
      <c r="Y2128" s="331"/>
      <c r="Z2128" s="331"/>
      <c r="AA2128" s="331"/>
      <c r="AB2128" s="331"/>
      <c r="AC2128" s="1015">
        <f>V2128-U2128-Y2128</f>
        <v>0</v>
      </c>
      <c r="AD2128" s="1028"/>
      <c r="AF2128" s="3083">
        <f>V2128+X2128+AA2128-AB2128</f>
        <v>0</v>
      </c>
      <c r="AG2128" s="137">
        <f>AB2128*1000-AF2128</f>
        <v>0</v>
      </c>
      <c r="AJ2128" s="2087"/>
    </row>
    <row r="2129" spans="1:36" ht="29.25" x14ac:dyDescent="0.25">
      <c r="A2129" s="137">
        <v>1</v>
      </c>
      <c r="B2129" s="2082" t="s">
        <v>311</v>
      </c>
      <c r="C2129" s="434"/>
      <c r="D2129" s="4"/>
      <c r="E2129" s="497">
        <f>E2130+E2131+E2136+E2135+E2137+E2138</f>
        <v>8101.4</v>
      </c>
      <c r="F2129" s="497">
        <f t="shared" ref="F2129:G2129" si="1119">F2130+F2131+F2136+F2135+F2137+F2138</f>
        <v>2700.4666666666667</v>
      </c>
      <c r="G2129" s="497">
        <f t="shared" si="1119"/>
        <v>3020.5199999999995</v>
      </c>
      <c r="H2129" s="183">
        <f>G2129/F2129*100</f>
        <v>111.85177870491518</v>
      </c>
      <c r="I2129" s="183"/>
      <c r="J2129" s="183"/>
      <c r="K2129" s="183"/>
      <c r="L2129" s="183"/>
      <c r="M2129" s="183"/>
      <c r="N2129" s="183"/>
      <c r="O2129" s="183"/>
      <c r="P2129" s="183"/>
      <c r="Q2129" s="331">
        <v>25655.732739999999</v>
      </c>
      <c r="R2129" s="331">
        <v>25655.732739999999</v>
      </c>
      <c r="S2129" s="331">
        <v>25655.732739999999</v>
      </c>
      <c r="T2129" s="331">
        <v>25655.732739999999</v>
      </c>
      <c r="U2129" s="758">
        <f t="shared" ref="U2129" si="1120">Q2129/12*$B$4+(R2129-Q2129)/11*3+(S2129-R2129)/10*2+(T2129-S2129)/9*1</f>
        <v>8551.9109133333332</v>
      </c>
      <c r="V2129" s="331">
        <f>AB2129-AA2129-X2129</f>
        <v>9398.2099700000017</v>
      </c>
      <c r="W2129" s="776"/>
      <c r="X2129" s="331"/>
      <c r="Y2129" s="331">
        <f>V2129-U2129</f>
        <v>846.29905666666855</v>
      </c>
      <c r="Z2129" s="331"/>
      <c r="AA2129" s="331">
        <v>0</v>
      </c>
      <c r="AB2129" s="331">
        <v>9398.2099700000017</v>
      </c>
      <c r="AC2129" s="1015">
        <f>V2129-U2129-Y2129</f>
        <v>0</v>
      </c>
      <c r="AD2129" s="1028"/>
      <c r="AF2129" s="3083">
        <f>V2129+X2129+AA2129-AB2129</f>
        <v>0</v>
      </c>
      <c r="AG2129" s="137">
        <f>AB2129*1000-AF2129</f>
        <v>9398209.9700000025</v>
      </c>
      <c r="AJ2129" s="2087"/>
    </row>
    <row r="2130" spans="1:36" x14ac:dyDescent="0.25">
      <c r="A2130" s="137">
        <v>1</v>
      </c>
      <c r="B2130" s="312" t="s">
        <v>304</v>
      </c>
      <c r="C2130" s="434"/>
      <c r="D2130" s="4"/>
      <c r="E2130" s="497"/>
      <c r="F2130" s="183"/>
      <c r="G2130" s="183"/>
      <c r="H2130" s="183"/>
      <c r="I2130" s="183"/>
      <c r="J2130" s="183"/>
      <c r="K2130" s="183"/>
      <c r="L2130" s="183"/>
      <c r="M2130" s="183"/>
      <c r="N2130" s="183"/>
      <c r="O2130" s="183"/>
      <c r="P2130" s="183"/>
      <c r="Q2130" s="331"/>
      <c r="R2130" s="331"/>
      <c r="S2130" s="331"/>
      <c r="T2130" s="331"/>
      <c r="U2130" s="758"/>
      <c r="V2130" s="331"/>
      <c r="W2130" s="776"/>
      <c r="X2130" s="331"/>
      <c r="Y2130" s="331"/>
      <c r="Z2130" s="331"/>
      <c r="AA2130" s="331"/>
      <c r="AB2130" s="331"/>
      <c r="AC2130" s="1015">
        <f>V2130-U2130-Y2130</f>
        <v>0</v>
      </c>
      <c r="AD2130" s="1028"/>
      <c r="AF2130" s="3083">
        <f>V2130+X2130+AA2130-AB2130</f>
        <v>0</v>
      </c>
      <c r="AG2130" s="137">
        <f>AB2130*1000-AF2130</f>
        <v>0</v>
      </c>
      <c r="AJ2130" s="2087"/>
    </row>
    <row r="2131" spans="1:36" ht="30" x14ac:dyDescent="0.25">
      <c r="A2131" s="137">
        <v>1</v>
      </c>
      <c r="B2131" s="472" t="s">
        <v>443</v>
      </c>
      <c r="C2131" s="434"/>
      <c r="D2131" s="4"/>
      <c r="E2131" s="497">
        <f>E2132+E2133/4</f>
        <v>7303</v>
      </c>
      <c r="F2131" s="497">
        <f t="shared" ref="F2131:G2131" si="1121">F2132+F2133/4</f>
        <v>2434.333333333333</v>
      </c>
      <c r="G2131" s="497">
        <f t="shared" si="1121"/>
        <v>2836.5199999999995</v>
      </c>
      <c r="H2131" s="183">
        <f>G2131/F2131*100</f>
        <v>116.5214295495002</v>
      </c>
      <c r="I2131" s="183"/>
      <c r="J2131" s="183"/>
      <c r="K2131" s="183"/>
      <c r="L2131" s="183"/>
      <c r="M2131" s="183"/>
      <c r="N2131" s="183"/>
      <c r="O2131" s="183"/>
      <c r="P2131" s="183"/>
      <c r="Q2131" s="331"/>
      <c r="R2131" s="331"/>
      <c r="S2131" s="331"/>
      <c r="T2131" s="331"/>
      <c r="U2131" s="758"/>
      <c r="V2131" s="331"/>
      <c r="W2131" s="776"/>
      <c r="X2131" s="331"/>
      <c r="Y2131" s="331"/>
      <c r="Z2131" s="331"/>
      <c r="AA2131" s="331"/>
      <c r="AB2131" s="331"/>
      <c r="AC2131" s="1015">
        <f>V2131-U2131-Y2131</f>
        <v>0</v>
      </c>
      <c r="AD2131" s="1028"/>
      <c r="AF2131" s="3083">
        <f>V2131+X2131+AA2131-AB2131</f>
        <v>0</v>
      </c>
      <c r="AG2131" s="137">
        <f>AB2131*1000-AF2131</f>
        <v>0</v>
      </c>
      <c r="AJ2131" s="2087"/>
    </row>
    <row r="2132" spans="1:36" x14ac:dyDescent="0.25">
      <c r="A2132" s="137">
        <v>1</v>
      </c>
      <c r="B2132" s="312" t="s">
        <v>444</v>
      </c>
      <c r="C2132" s="434"/>
      <c r="D2132" s="4"/>
      <c r="E2132" s="2761">
        <v>3159</v>
      </c>
      <c r="F2132" s="183">
        <f>E2132/12*$B$4</f>
        <v>1053</v>
      </c>
      <c r="G2132" s="183">
        <v>1085</v>
      </c>
      <c r="H2132" s="183">
        <f>G2132/F2132*100</f>
        <v>103.0389363722697</v>
      </c>
      <c r="I2132" s="183"/>
      <c r="J2132" s="183"/>
      <c r="K2132" s="183"/>
      <c r="L2132" s="183"/>
      <c r="M2132" s="183"/>
      <c r="N2132" s="183"/>
      <c r="O2132" s="183"/>
      <c r="P2132" s="183"/>
      <c r="Q2132" s="331"/>
      <c r="R2132" s="331"/>
      <c r="S2132" s="331"/>
      <c r="T2132" s="331"/>
      <c r="U2132" s="758"/>
      <c r="V2132" s="331"/>
      <c r="W2132" s="776"/>
      <c r="X2132" s="331"/>
      <c r="Y2132" s="331"/>
      <c r="Z2132" s="331"/>
      <c r="AA2132" s="331"/>
      <c r="AB2132" s="331"/>
      <c r="AC2132" s="1015">
        <f>V2132-U2132-Y2132</f>
        <v>0</v>
      </c>
      <c r="AD2132" s="1028"/>
      <c r="AF2132" s="3083">
        <f>V2132+X2132+AA2132-AB2132</f>
        <v>0</v>
      </c>
      <c r="AG2132" s="137">
        <f>AB2132*1000-AF2132</f>
        <v>0</v>
      </c>
      <c r="AJ2132" s="2087"/>
    </row>
    <row r="2133" spans="1:36" ht="30" x14ac:dyDescent="0.25">
      <c r="A2133" s="137">
        <v>1</v>
      </c>
      <c r="B2133" s="312" t="s">
        <v>445</v>
      </c>
      <c r="C2133" s="434"/>
      <c r="D2133" s="4"/>
      <c r="E2133" s="497">
        <v>16576</v>
      </c>
      <c r="F2133" s="123">
        <f>E2133/12*$B$4</f>
        <v>5525.333333333333</v>
      </c>
      <c r="G2133" s="183">
        <v>7006.079999999999</v>
      </c>
      <c r="H2133" s="183">
        <f>G2133/F2133*100</f>
        <v>126.79922779922779</v>
      </c>
      <c r="I2133" s="183"/>
      <c r="J2133" s="183"/>
      <c r="K2133" s="183"/>
      <c r="L2133" s="183"/>
      <c r="M2133" s="183"/>
      <c r="N2133" s="183"/>
      <c r="O2133" s="183"/>
      <c r="P2133" s="183"/>
      <c r="Q2133" s="331"/>
      <c r="R2133" s="331"/>
      <c r="S2133" s="331"/>
      <c r="T2133" s="331"/>
      <c r="U2133" s="758"/>
      <c r="V2133" s="331">
        <f>AB2133-AA2133-X2133</f>
        <v>0</v>
      </c>
      <c r="W2133" s="776"/>
      <c r="X2133" s="331"/>
      <c r="Y2133" s="331"/>
      <c r="Z2133" s="331"/>
      <c r="AA2133" s="331"/>
      <c r="AB2133" s="331"/>
      <c r="AC2133" s="1015">
        <f>V2133-U2133-Y2133</f>
        <v>0</v>
      </c>
      <c r="AD2133" s="1028"/>
      <c r="AF2133" s="3083">
        <f>V2133+X2133+AA2133-AB2133</f>
        <v>0</v>
      </c>
      <c r="AG2133" s="137">
        <f>AB2133*1000-AF2133</f>
        <v>0</v>
      </c>
      <c r="AJ2133" s="2087"/>
    </row>
    <row r="2134" spans="1:36" ht="45" x14ac:dyDescent="0.25">
      <c r="A2134" s="137">
        <v>1</v>
      </c>
      <c r="B2134" s="312" t="s">
        <v>446</v>
      </c>
      <c r="C2134" s="434"/>
      <c r="D2134" s="4"/>
      <c r="E2134" s="497"/>
      <c r="F2134" s="123"/>
      <c r="G2134" s="183"/>
      <c r="H2134" s="183"/>
      <c r="I2134" s="183"/>
      <c r="J2134" s="183"/>
      <c r="K2134" s="183"/>
      <c r="L2134" s="183"/>
      <c r="M2134" s="183"/>
      <c r="N2134" s="183"/>
      <c r="O2134" s="183"/>
      <c r="P2134" s="183"/>
      <c r="Q2134" s="331"/>
      <c r="R2134" s="331"/>
      <c r="S2134" s="331"/>
      <c r="T2134" s="331"/>
      <c r="U2134" s="758"/>
      <c r="V2134" s="331">
        <f>AB2134-AA2134-X2134</f>
        <v>0</v>
      </c>
      <c r="W2134" s="776"/>
      <c r="X2134" s="331"/>
      <c r="Y2134" s="331"/>
      <c r="Z2134" s="331"/>
      <c r="AA2134" s="331"/>
      <c r="AB2134" s="331"/>
      <c r="AC2134" s="1015">
        <f>V2134-U2134-Y2134</f>
        <v>0</v>
      </c>
      <c r="AD2134" s="1028"/>
      <c r="AF2134" s="3083">
        <f>V2134+X2134+AA2134-AB2134</f>
        <v>0</v>
      </c>
      <c r="AG2134" s="137">
        <f>AB2134*1000-AF2134</f>
        <v>0</v>
      </c>
      <c r="AJ2134" s="2087"/>
    </row>
    <row r="2135" spans="1:36" ht="60" x14ac:dyDescent="0.25">
      <c r="A2135" s="137">
        <v>1</v>
      </c>
      <c r="B2135" s="312" t="s">
        <v>447</v>
      </c>
      <c r="C2135" s="434"/>
      <c r="D2135" s="4"/>
      <c r="E2135" s="495"/>
      <c r="F2135" s="123"/>
      <c r="G2135" s="183"/>
      <c r="H2135" s="183"/>
      <c r="I2135" s="183"/>
      <c r="J2135" s="183"/>
      <c r="K2135" s="183"/>
      <c r="L2135" s="183"/>
      <c r="M2135" s="183"/>
      <c r="N2135" s="183"/>
      <c r="O2135" s="183"/>
      <c r="P2135" s="183"/>
      <c r="Q2135" s="331"/>
      <c r="R2135" s="331"/>
      <c r="S2135" s="331"/>
      <c r="T2135" s="331"/>
      <c r="U2135" s="758"/>
      <c r="V2135" s="331">
        <f>AB2135-AA2135-X2135</f>
        <v>0</v>
      </c>
      <c r="W2135" s="776"/>
      <c r="X2135" s="331"/>
      <c r="Y2135" s="331"/>
      <c r="Z2135" s="331"/>
      <c r="AA2135" s="331"/>
      <c r="AB2135" s="331"/>
      <c r="AC2135" s="1015">
        <f>V2135-U2135-Y2135</f>
        <v>0</v>
      </c>
      <c r="AD2135" s="1028"/>
      <c r="AF2135" s="3083">
        <f>V2135+X2135+AA2135-AB2135</f>
        <v>0</v>
      </c>
      <c r="AG2135" s="137">
        <f>AB2135*1000-AF2135</f>
        <v>0</v>
      </c>
      <c r="AJ2135" s="2087"/>
    </row>
    <row r="2136" spans="1:36" ht="45" x14ac:dyDescent="0.25">
      <c r="A2136" s="137">
        <v>1</v>
      </c>
      <c r="B2136" s="311" t="s">
        <v>448</v>
      </c>
      <c r="C2136" s="434"/>
      <c r="D2136" s="4"/>
      <c r="E2136" s="495">
        <v>100</v>
      </c>
      <c r="F2136" s="123">
        <f t="shared" ref="F2136:F2138" si="1122">E2136/12*$B$4</f>
        <v>33.333333333333336</v>
      </c>
      <c r="G2136" s="183">
        <v>9</v>
      </c>
      <c r="H2136" s="183">
        <f>G2136/F2136*100</f>
        <v>26.999999999999996</v>
      </c>
      <c r="I2136" s="183"/>
      <c r="J2136" s="183"/>
      <c r="K2136" s="183"/>
      <c r="L2136" s="183"/>
      <c r="M2136" s="183"/>
      <c r="N2136" s="183"/>
      <c r="O2136" s="183"/>
      <c r="P2136" s="183"/>
      <c r="Q2136" s="331"/>
      <c r="R2136" s="331"/>
      <c r="S2136" s="331"/>
      <c r="T2136" s="331"/>
      <c r="U2136" s="758"/>
      <c r="V2136" s="331"/>
      <c r="W2136" s="776"/>
      <c r="X2136" s="331"/>
      <c r="Y2136" s="331"/>
      <c r="Z2136" s="331"/>
      <c r="AA2136" s="331"/>
      <c r="AB2136" s="331"/>
      <c r="AC2136" s="1015">
        <f>V2136-U2136-Y2136</f>
        <v>0</v>
      </c>
      <c r="AD2136" s="1028"/>
      <c r="AF2136" s="3083">
        <f>V2136+X2136+AA2136-AB2136</f>
        <v>0</v>
      </c>
      <c r="AG2136" s="137">
        <f>AB2136*1000-AF2136</f>
        <v>0</v>
      </c>
      <c r="AJ2136" s="2087"/>
    </row>
    <row r="2137" spans="1:36" ht="90" x14ac:dyDescent="0.25">
      <c r="A2137" s="137">
        <v>1</v>
      </c>
      <c r="B2137" s="311" t="s">
        <v>449</v>
      </c>
      <c r="C2137" s="434"/>
      <c r="D2137" s="4"/>
      <c r="E2137" s="497"/>
      <c r="F2137" s="123">
        <f t="shared" si="1122"/>
        <v>0</v>
      </c>
      <c r="G2137" s="183"/>
      <c r="H2137" s="183" t="e">
        <f>G2137/F2137*100</f>
        <v>#DIV/0!</v>
      </c>
      <c r="I2137" s="183"/>
      <c r="J2137" s="183"/>
      <c r="K2137" s="183"/>
      <c r="L2137" s="183"/>
      <c r="M2137" s="183"/>
      <c r="N2137" s="183"/>
      <c r="O2137" s="183"/>
      <c r="P2137" s="183"/>
      <c r="Q2137" s="331"/>
      <c r="R2137" s="331"/>
      <c r="S2137" s="331"/>
      <c r="T2137" s="331"/>
      <c r="U2137" s="880"/>
      <c r="V2137" s="331">
        <f>AB2137-AA2137-X2137</f>
        <v>0</v>
      </c>
      <c r="W2137" s="776"/>
      <c r="X2137" s="331"/>
      <c r="Y2137" s="331">
        <f>V2137-U2137</f>
        <v>0</v>
      </c>
      <c r="Z2137" s="331"/>
      <c r="AA2137" s="331"/>
      <c r="AB2137" s="331"/>
      <c r="AC2137" s="1015">
        <f>V2137-U2137-Y2137</f>
        <v>0</v>
      </c>
      <c r="AD2137" s="1028"/>
      <c r="AF2137" s="3083">
        <f>V2137+X2137+AA2137-AB2137</f>
        <v>0</v>
      </c>
      <c r="AG2137" s="137">
        <f>AB2137*1000-AF2137</f>
        <v>0</v>
      </c>
      <c r="AJ2137" s="2087"/>
    </row>
    <row r="2138" spans="1:36" ht="30" x14ac:dyDescent="0.25">
      <c r="A2138" s="137">
        <v>1</v>
      </c>
      <c r="B2138" s="311" t="s">
        <v>468</v>
      </c>
      <c r="C2138" s="434"/>
      <c r="D2138" s="4"/>
      <c r="E2138" s="497">
        <v>698.4</v>
      </c>
      <c r="F2138" s="123">
        <f t="shared" si="1122"/>
        <v>232.79999999999998</v>
      </c>
      <c r="G2138" s="183">
        <v>175</v>
      </c>
      <c r="H2138" s="183">
        <f>G2138/F2138*100</f>
        <v>75.171821305841931</v>
      </c>
      <c r="I2138" s="183"/>
      <c r="J2138" s="183"/>
      <c r="K2138" s="183"/>
      <c r="L2138" s="183"/>
      <c r="M2138" s="183"/>
      <c r="N2138" s="183"/>
      <c r="O2138" s="183"/>
      <c r="P2138" s="183"/>
      <c r="Q2138" s="331">
        <v>1640.3</v>
      </c>
      <c r="R2138" s="331">
        <v>1640.3</v>
      </c>
      <c r="S2138" s="331">
        <v>1640.3</v>
      </c>
      <c r="T2138" s="331">
        <v>1640.3</v>
      </c>
      <c r="U2138" s="758">
        <f t="shared" ref="U2138" si="1123">Q2138/12*$B$4+(R2138-Q2138)/11*3+(S2138-R2138)/10*2+(T2138-S2138)/9*1</f>
        <v>546.76666666666665</v>
      </c>
      <c r="V2138" s="331">
        <f>AB2138-AA2138-X2138</f>
        <v>316.19533000000001</v>
      </c>
      <c r="W2138" s="776"/>
      <c r="X2138" s="331"/>
      <c r="Y2138" s="331">
        <f>V2138-U2138</f>
        <v>-230.57133666666664</v>
      </c>
      <c r="Z2138" s="331"/>
      <c r="AA2138" s="331">
        <v>0</v>
      </c>
      <c r="AB2138" s="331">
        <v>316.19533000000001</v>
      </c>
      <c r="AC2138" s="1015">
        <f>V2138-U2138-Y2138</f>
        <v>0</v>
      </c>
      <c r="AD2138" s="1028"/>
      <c r="AF2138" s="3083">
        <f>V2138+X2138+AA2138-AB2138</f>
        <v>0</v>
      </c>
      <c r="AG2138" s="137">
        <f>AB2138*1000-AF2138</f>
        <v>316195.33</v>
      </c>
      <c r="AJ2138" s="2087"/>
    </row>
    <row r="2139" spans="1:36" ht="29.25" x14ac:dyDescent="0.25">
      <c r="A2139" s="137">
        <v>1</v>
      </c>
      <c r="B2139" s="524" t="s">
        <v>312</v>
      </c>
      <c r="C2139" s="434"/>
      <c r="D2139" s="4"/>
      <c r="E2139" s="826">
        <f>E2141</f>
        <v>7346.9148936170213</v>
      </c>
      <c r="F2139" s="123">
        <f>F2141</f>
        <v>2448.9361702127658</v>
      </c>
      <c r="G2139" s="183">
        <f>G2141</f>
        <v>2618.176595744681</v>
      </c>
      <c r="H2139" s="183">
        <f>G2139/F2139*100</f>
        <v>106.91077324066032</v>
      </c>
      <c r="I2139" s="183"/>
      <c r="J2139" s="183"/>
      <c r="K2139" s="183"/>
      <c r="L2139" s="183"/>
      <c r="M2139" s="183"/>
      <c r="N2139" s="183"/>
      <c r="O2139" s="183"/>
      <c r="P2139" s="183"/>
      <c r="Q2139" s="331"/>
      <c r="R2139" s="331"/>
      <c r="S2139" s="331"/>
      <c r="T2139" s="331"/>
      <c r="U2139" s="758"/>
      <c r="V2139" s="331"/>
      <c r="W2139" s="776"/>
      <c r="X2139" s="331"/>
      <c r="Y2139" s="331"/>
      <c r="Z2139" s="331"/>
      <c r="AA2139" s="331"/>
      <c r="AB2139" s="331"/>
      <c r="AC2139" s="1015">
        <f>V2139-U2139-Y2139</f>
        <v>0</v>
      </c>
      <c r="AD2139" s="1028"/>
      <c r="AF2139" s="3083">
        <f>V2139+X2139+AA2139-AB2139</f>
        <v>0</v>
      </c>
      <c r="AG2139" s="137">
        <f>AB2139*1000-AF2139</f>
        <v>0</v>
      </c>
      <c r="AJ2139" s="2087"/>
    </row>
    <row r="2140" spans="1:36" x14ac:dyDescent="0.25">
      <c r="A2140" s="137">
        <v>1</v>
      </c>
      <c r="B2140" s="524" t="s">
        <v>320</v>
      </c>
      <c r="C2140" s="434"/>
      <c r="D2140" s="4"/>
      <c r="E2140" s="834"/>
      <c r="F2140" s="123"/>
      <c r="G2140" s="183"/>
      <c r="H2140" s="183"/>
      <c r="I2140" s="183"/>
      <c r="J2140" s="183"/>
      <c r="K2140" s="183"/>
      <c r="L2140" s="183"/>
      <c r="M2140" s="183"/>
      <c r="N2140" s="183"/>
      <c r="O2140" s="183"/>
      <c r="P2140" s="183"/>
      <c r="Q2140" s="331"/>
      <c r="R2140" s="331"/>
      <c r="S2140" s="331"/>
      <c r="T2140" s="331"/>
      <c r="U2140" s="758"/>
      <c r="V2140" s="331">
        <f>AB2140-AA2140-X2140</f>
        <v>0</v>
      </c>
      <c r="W2140" s="776"/>
      <c r="X2140" s="331"/>
      <c r="Y2140" s="331"/>
      <c r="Z2140" s="331"/>
      <c r="AA2140" s="331"/>
      <c r="AB2140" s="331"/>
      <c r="AC2140" s="1015">
        <f>V2140-U2140-Y2140</f>
        <v>0</v>
      </c>
      <c r="AD2140" s="1028"/>
      <c r="AF2140" s="3083">
        <f>V2140+X2140+AA2140-AB2140</f>
        <v>0</v>
      </c>
      <c r="AG2140" s="137">
        <f>AB2140*1000-AF2140</f>
        <v>0</v>
      </c>
      <c r="AJ2140" s="2087"/>
    </row>
    <row r="2141" spans="1:36" x14ac:dyDescent="0.25">
      <c r="A2141" s="137">
        <v>1</v>
      </c>
      <c r="B2141" s="4" t="s">
        <v>321</v>
      </c>
      <c r="C2141" s="434"/>
      <c r="D2141" s="4"/>
      <c r="E2141" s="499">
        <f>E2142/9.4</f>
        <v>7346.9148936170213</v>
      </c>
      <c r="F2141" s="123">
        <f>F2142/9.4</f>
        <v>2448.9361702127658</v>
      </c>
      <c r="G2141" s="183">
        <f>G2142/9.4</f>
        <v>2618.176595744681</v>
      </c>
      <c r="H2141" s="183">
        <f>G2141/F2141*100</f>
        <v>106.91077324066032</v>
      </c>
      <c r="I2141" s="183"/>
      <c r="J2141" s="183"/>
      <c r="K2141" s="183"/>
      <c r="L2141" s="183"/>
      <c r="M2141" s="183"/>
      <c r="N2141" s="183"/>
      <c r="O2141" s="183"/>
      <c r="P2141" s="183"/>
      <c r="Q2141" s="331"/>
      <c r="R2141" s="331"/>
      <c r="S2141" s="331"/>
      <c r="T2141" s="331"/>
      <c r="U2141" s="879"/>
      <c r="V2141" s="332">
        <f>AB2141-AA2141-X2141</f>
        <v>0</v>
      </c>
      <c r="W2141" s="776"/>
      <c r="X2141" s="332"/>
      <c r="Y2141" s="332"/>
      <c r="Z2141" s="332"/>
      <c r="AA2141" s="332"/>
      <c r="AB2141" s="332"/>
      <c r="AC2141" s="1015">
        <f>V2141-U2141-Y2141</f>
        <v>0</v>
      </c>
      <c r="AD2141" s="1028"/>
      <c r="AF2141" s="3083">
        <f>V2141+X2141+AA2141-AB2141</f>
        <v>0</v>
      </c>
      <c r="AG2141" s="137">
        <f>AB2141*1000-AF2141</f>
        <v>0</v>
      </c>
      <c r="AJ2141" s="2087"/>
    </row>
    <row r="2142" spans="1:36" x14ac:dyDescent="0.25">
      <c r="A2142" s="137">
        <v>1</v>
      </c>
      <c r="B2142" s="538" t="s">
        <v>322</v>
      </c>
      <c r="C2142" s="1582"/>
      <c r="D2142" s="524"/>
      <c r="E2142" s="499">
        <v>69061</v>
      </c>
      <c r="F2142" s="183">
        <f>ROUND(E2142/12*$B$4,0)</f>
        <v>23020</v>
      </c>
      <c r="G2142" s="183">
        <v>24610.860000000004</v>
      </c>
      <c r="H2142" s="183">
        <f>G2142/F2142*100</f>
        <v>106.91077324066032</v>
      </c>
      <c r="I2142" s="183"/>
      <c r="J2142" s="183"/>
      <c r="K2142" s="183"/>
      <c r="L2142" s="183"/>
      <c r="M2142" s="183"/>
      <c r="N2142" s="183"/>
      <c r="O2142" s="183"/>
      <c r="P2142" s="183"/>
      <c r="Q2142" s="333"/>
      <c r="R2142" s="333"/>
      <c r="S2142" s="333"/>
      <c r="T2142" s="333"/>
      <c r="U2142" s="758">
        <f>Q2142/12*$B$4</f>
        <v>0</v>
      </c>
      <c r="V2142" s="331">
        <f>AB2142-AA2142-X2142</f>
        <v>0</v>
      </c>
      <c r="W2142" s="1198"/>
      <c r="X2142" s="331"/>
      <c r="Y2142" s="332">
        <f>V2142-U2142</f>
        <v>0</v>
      </c>
      <c r="Z2142" s="332"/>
      <c r="AA2142" s="331"/>
      <c r="AB2142" s="331"/>
      <c r="AC2142" s="1015">
        <f>V2142-U2142-Y2142</f>
        <v>0</v>
      </c>
      <c r="AD2142" s="1028"/>
      <c r="AF2142" s="3083">
        <f>V2142+X2142+AA2142-AB2142</f>
        <v>0</v>
      </c>
      <c r="AG2142" s="137">
        <f>AB2142*1000-AF2142</f>
        <v>0</v>
      </c>
      <c r="AJ2142" s="2087"/>
    </row>
    <row r="2143" spans="1:36" ht="29.25" x14ac:dyDescent="0.25">
      <c r="A2143" s="137">
        <v>1</v>
      </c>
      <c r="B2143" s="524" t="s">
        <v>305</v>
      </c>
      <c r="C2143" s="1532"/>
      <c r="D2143" s="4"/>
      <c r="E2143" s="836"/>
      <c r="F2143" s="123">
        <f>ROUND(E2143/12*$B$4,0)</f>
        <v>0</v>
      </c>
      <c r="G2143" s="183"/>
      <c r="H2143" s="183" t="e">
        <f>G2143/F2143*100</f>
        <v>#DIV/0!</v>
      </c>
      <c r="I2143" s="183"/>
      <c r="J2143" s="183"/>
      <c r="K2143" s="183"/>
      <c r="L2143" s="183"/>
      <c r="M2143" s="183"/>
      <c r="N2143" s="183"/>
      <c r="O2143" s="183"/>
      <c r="P2143" s="183"/>
      <c r="Q2143" s="331"/>
      <c r="R2143" s="331"/>
      <c r="S2143" s="331"/>
      <c r="T2143" s="331"/>
      <c r="U2143" s="758"/>
      <c r="V2143" s="330">
        <f>AB2143-AA2143-X2143</f>
        <v>0</v>
      </c>
      <c r="W2143" s="776"/>
      <c r="X2143" s="331"/>
      <c r="Y2143" s="331"/>
      <c r="Z2143" s="331"/>
      <c r="AA2143" s="330"/>
      <c r="AB2143" s="330"/>
      <c r="AC2143" s="1015">
        <f>V2143-U2143-Y2143</f>
        <v>0</v>
      </c>
      <c r="AD2143" s="1028"/>
      <c r="AF2143" s="3083">
        <f>V2143+X2143+AA2143-AB2143</f>
        <v>0</v>
      </c>
      <c r="AG2143" s="137">
        <f>AB2143*1000-AF2143</f>
        <v>0</v>
      </c>
      <c r="AJ2143" s="2087"/>
    </row>
    <row r="2144" spans="1:36" ht="30" x14ac:dyDescent="0.25">
      <c r="A2144" s="137">
        <v>1</v>
      </c>
      <c r="B2144" s="520" t="s">
        <v>191</v>
      </c>
      <c r="C2144" s="434"/>
      <c r="D2144" s="4"/>
      <c r="E2144" s="836"/>
      <c r="F2144" s="183"/>
      <c r="G2144" s="183"/>
      <c r="H2144" s="183"/>
      <c r="I2144" s="183"/>
      <c r="J2144" s="183"/>
      <c r="K2144" s="183"/>
      <c r="L2144" s="183"/>
      <c r="M2144" s="183"/>
      <c r="N2144" s="183"/>
      <c r="O2144" s="183"/>
      <c r="P2144" s="183"/>
      <c r="Q2144" s="331"/>
      <c r="R2144" s="331"/>
      <c r="S2144" s="331"/>
      <c r="T2144" s="331"/>
      <c r="U2144" s="758"/>
      <c r="V2144" s="331">
        <f>AB2144-AA2144-X2144</f>
        <v>0</v>
      </c>
      <c r="W2144" s="776"/>
      <c r="X2144" s="331"/>
      <c r="Y2144" s="331"/>
      <c r="Z2144" s="331"/>
      <c r="AA2144" s="331"/>
      <c r="AB2144" s="331"/>
      <c r="AC2144" s="1015">
        <f>V2144-U2144-Y2144</f>
        <v>0</v>
      </c>
      <c r="AD2144" s="1028"/>
      <c r="AF2144" s="3083">
        <f>V2144+X2144+AA2144-AB2144</f>
        <v>0</v>
      </c>
      <c r="AG2144" s="137">
        <f>AB2144*1000-AF2144</f>
        <v>0</v>
      </c>
      <c r="AJ2144" s="2087"/>
    </row>
    <row r="2145" spans="1:36" x14ac:dyDescent="0.25">
      <c r="A2145" s="137">
        <v>1</v>
      </c>
      <c r="B2145" s="521"/>
      <c r="C2145" s="434"/>
      <c r="D2145" s="4"/>
      <c r="E2145" s="836"/>
      <c r="F2145" s="123"/>
      <c r="G2145" s="183"/>
      <c r="H2145" s="183"/>
      <c r="I2145" s="183"/>
      <c r="J2145" s="183"/>
      <c r="K2145" s="183"/>
      <c r="L2145" s="183"/>
      <c r="M2145" s="183"/>
      <c r="N2145" s="183"/>
      <c r="O2145" s="183"/>
      <c r="P2145" s="183"/>
      <c r="Q2145" s="331"/>
      <c r="R2145" s="331"/>
      <c r="S2145" s="331"/>
      <c r="T2145" s="331"/>
      <c r="U2145" s="758"/>
      <c r="V2145" s="331"/>
      <c r="W2145" s="776"/>
      <c r="X2145" s="331"/>
      <c r="Y2145" s="331"/>
      <c r="Z2145" s="331"/>
      <c r="AA2145" s="331"/>
      <c r="AB2145" s="331"/>
      <c r="AC2145" s="1015">
        <f>V2145-U2145-Y2145</f>
        <v>0</v>
      </c>
      <c r="AD2145" s="1028"/>
      <c r="AF2145" s="3083">
        <f>V2145+X2145+AA2145-AB2145</f>
        <v>0</v>
      </c>
      <c r="AG2145" s="137">
        <f>AB2145*1000-AF2145</f>
        <v>0</v>
      </c>
      <c r="AJ2145" s="2087"/>
    </row>
    <row r="2146" spans="1:36" x14ac:dyDescent="0.25">
      <c r="A2146" s="137">
        <v>1</v>
      </c>
      <c r="B2146" s="512" t="s">
        <v>217</v>
      </c>
      <c r="C2146" s="434"/>
      <c r="D2146" s="4"/>
      <c r="E2146" s="221">
        <f>E2147+E2148</f>
        <v>270</v>
      </c>
      <c r="F2146" s="123">
        <f t="shared" ref="F2146:G2146" si="1124">F2147+F2148</f>
        <v>90</v>
      </c>
      <c r="G2146" s="183">
        <f t="shared" si="1124"/>
        <v>133</v>
      </c>
      <c r="H2146" s="183">
        <f t="shared" ref="H2146:H2154" si="1125">G2146/F2146*100</f>
        <v>147.77777777777777</v>
      </c>
      <c r="I2146" s="183"/>
      <c r="J2146" s="183"/>
      <c r="K2146" s="183"/>
      <c r="L2146" s="183"/>
      <c r="M2146" s="183"/>
      <c r="N2146" s="183"/>
      <c r="O2146" s="183"/>
      <c r="P2146" s="183"/>
      <c r="Q2146" s="331">
        <v>227.5119</v>
      </c>
      <c r="R2146" s="331">
        <v>227.5119</v>
      </c>
      <c r="S2146" s="331">
        <v>227.5119</v>
      </c>
      <c r="T2146" s="331">
        <v>227.5119</v>
      </c>
      <c r="U2146" s="880">
        <f t="shared" ref="U2146" si="1126">Q2146/12*$B$4+(R2146-Q2146)/11*3+(S2146-R2146)/10*2+(T2146-S2146)/9*1</f>
        <v>75.837299999999999</v>
      </c>
      <c r="V2146" s="331">
        <f>AB2146-AA2146-X2146</f>
        <v>112.04520000000001</v>
      </c>
      <c r="W2146" s="776"/>
      <c r="X2146" s="331"/>
      <c r="Y2146" s="331">
        <f>V2146-U2146</f>
        <v>36.207900000000009</v>
      </c>
      <c r="Z2146" s="331"/>
      <c r="AA2146" s="331">
        <v>0</v>
      </c>
      <c r="AB2146" s="331">
        <v>112.04520000000001</v>
      </c>
      <c r="AC2146" s="1015">
        <f>V2146-U2146-Y2146</f>
        <v>0</v>
      </c>
      <c r="AD2146" s="1028"/>
      <c r="AF2146" s="3083">
        <f>V2146+X2146+AA2146-AB2146</f>
        <v>0</v>
      </c>
      <c r="AG2146" s="137">
        <f>AB2146*1000-AF2146</f>
        <v>112045.20000000001</v>
      </c>
      <c r="AJ2146" s="2087"/>
    </row>
    <row r="2147" spans="1:36" ht="30" x14ac:dyDescent="0.25">
      <c r="A2147" s="137">
        <v>1</v>
      </c>
      <c r="B2147" s="533" t="s">
        <v>277</v>
      </c>
      <c r="C2147" s="434"/>
      <c r="D2147" s="4"/>
      <c r="E2147" s="221">
        <v>120</v>
      </c>
      <c r="F2147" s="123">
        <f>ROUND(E2147/12*$B$4,0)</f>
        <v>40</v>
      </c>
      <c r="G2147" s="183">
        <v>59</v>
      </c>
      <c r="H2147" s="183">
        <f t="shared" si="1125"/>
        <v>147.5</v>
      </c>
      <c r="I2147" s="183"/>
      <c r="J2147" s="183"/>
      <c r="K2147" s="183"/>
      <c r="L2147" s="183"/>
      <c r="M2147" s="183"/>
      <c r="N2147" s="183"/>
      <c r="O2147" s="183"/>
      <c r="P2147" s="183"/>
      <c r="Q2147" s="331"/>
      <c r="R2147" s="331"/>
      <c r="S2147" s="331"/>
      <c r="T2147" s="331"/>
      <c r="U2147" s="758"/>
      <c r="V2147" s="331">
        <f>AB2147-AA2147-X2147</f>
        <v>0</v>
      </c>
      <c r="W2147" s="776"/>
      <c r="X2147" s="331"/>
      <c r="Y2147" s="331"/>
      <c r="Z2147" s="331"/>
      <c r="AA2147" s="331"/>
      <c r="AB2147" s="331"/>
      <c r="AC2147" s="1015">
        <f>V2147-U2147-Y2147</f>
        <v>0</v>
      </c>
      <c r="AD2147" s="1028"/>
      <c r="AF2147" s="3083">
        <f>V2147+X2147+AA2147-AB2147</f>
        <v>0</v>
      </c>
      <c r="AG2147" s="137">
        <f>AB2147*1000-AF2147</f>
        <v>0</v>
      </c>
      <c r="AJ2147" s="2087"/>
    </row>
    <row r="2148" spans="1:36" ht="30" x14ac:dyDescent="0.25">
      <c r="A2148" s="137">
        <v>1</v>
      </c>
      <c r="B2148" s="533" t="s">
        <v>264</v>
      </c>
      <c r="C2148" s="434"/>
      <c r="D2148" s="4"/>
      <c r="E2148" s="221">
        <v>150</v>
      </c>
      <c r="F2148" s="183">
        <f>ROUND(E2148/12*$B$4,0)</f>
        <v>50</v>
      </c>
      <c r="G2148" s="183">
        <v>74</v>
      </c>
      <c r="H2148" s="183">
        <f t="shared" si="1125"/>
        <v>148</v>
      </c>
      <c r="I2148" s="183"/>
      <c r="J2148" s="183"/>
      <c r="K2148" s="183"/>
      <c r="L2148" s="183"/>
      <c r="M2148" s="183"/>
      <c r="N2148" s="183"/>
      <c r="O2148" s="183"/>
      <c r="P2148" s="183"/>
      <c r="Q2148" s="331"/>
      <c r="R2148" s="331"/>
      <c r="S2148" s="331"/>
      <c r="T2148" s="331"/>
      <c r="U2148" s="758"/>
      <c r="V2148" s="331">
        <f>AB2148-AA2148-X2148</f>
        <v>0</v>
      </c>
      <c r="W2148" s="776"/>
      <c r="X2148" s="331"/>
      <c r="Y2148" s="331"/>
      <c r="Z2148" s="331"/>
      <c r="AA2148" s="331"/>
      <c r="AB2148" s="331"/>
      <c r="AC2148" s="1015">
        <f>V2148-U2148-Y2148</f>
        <v>0</v>
      </c>
      <c r="AD2148" s="1028"/>
      <c r="AF2148" s="3083">
        <f>V2148+X2148+AA2148-AB2148</f>
        <v>0</v>
      </c>
      <c r="AG2148" s="137">
        <f>AB2148*1000-AF2148</f>
        <v>0</v>
      </c>
      <c r="AJ2148" s="2087"/>
    </row>
    <row r="2149" spans="1:36" s="2087" customFormat="1" ht="86.25" x14ac:dyDescent="0.25">
      <c r="A2149" s="2087">
        <v>1</v>
      </c>
      <c r="B2149" s="474" t="s">
        <v>508</v>
      </c>
      <c r="C2149" s="434"/>
      <c r="D2149" s="4"/>
      <c r="E2149" s="498">
        <f>E2113</f>
        <v>1844</v>
      </c>
      <c r="F2149" s="498">
        <f>F2113</f>
        <v>614.66666666666663</v>
      </c>
      <c r="G2149" s="498">
        <f>G2113</f>
        <v>132</v>
      </c>
      <c r="H2149" s="183">
        <f t="shared" si="1125"/>
        <v>21.475054229934926</v>
      </c>
      <c r="I2149" s="183"/>
      <c r="J2149" s="183"/>
      <c r="K2149" s="183"/>
      <c r="L2149" s="183"/>
      <c r="M2149" s="183"/>
      <c r="N2149" s="183"/>
      <c r="O2149" s="183"/>
      <c r="P2149" s="183"/>
      <c r="Q2149" s="331">
        <f t="shared" ref="Q2149:AB2149" si="1127">Q2113</f>
        <v>5761.6784400000006</v>
      </c>
      <c r="R2149" s="331">
        <f t="shared" ref="R2149:S2149" si="1128">R2113</f>
        <v>5761.6784400000006</v>
      </c>
      <c r="S2149" s="331">
        <f t="shared" si="1128"/>
        <v>5761.6784400000006</v>
      </c>
      <c r="T2149" s="331">
        <f t="shared" ref="T2149" si="1129">T2113</f>
        <v>5761.6784400000006</v>
      </c>
      <c r="U2149" s="758">
        <f t="shared" si="1127"/>
        <v>1920.5594800000001</v>
      </c>
      <c r="V2149" s="331">
        <f t="shared" si="1127"/>
        <v>315.02226000000002</v>
      </c>
      <c r="W2149" s="776">
        <f t="shared" si="1127"/>
        <v>0</v>
      </c>
      <c r="X2149" s="331">
        <f t="shared" si="1127"/>
        <v>0</v>
      </c>
      <c r="Y2149" s="331">
        <f t="shared" si="1127"/>
        <v>-1605.5372200000002</v>
      </c>
      <c r="Z2149" s="331">
        <f t="shared" si="1127"/>
        <v>0</v>
      </c>
      <c r="AA2149" s="331">
        <f t="shared" si="1127"/>
        <v>0</v>
      </c>
      <c r="AB2149" s="331">
        <f t="shared" si="1127"/>
        <v>315.02226000000002</v>
      </c>
      <c r="AC2149" s="1015">
        <f>V2149-U2149-Y2149</f>
        <v>0</v>
      </c>
      <c r="AD2149" s="1028"/>
      <c r="AF2149" s="3083">
        <f>V2149+X2149+AA2149-AB2149</f>
        <v>0</v>
      </c>
      <c r="AG2149" s="2087">
        <f>AB2149*1000-AF2149</f>
        <v>315022.26</v>
      </c>
    </row>
    <row r="2150" spans="1:36" x14ac:dyDescent="0.25">
      <c r="A2150" s="137">
        <v>1</v>
      </c>
      <c r="B2150" s="474" t="s">
        <v>260</v>
      </c>
      <c r="C2150" s="434"/>
      <c r="D2150" s="4"/>
      <c r="E2150" s="496">
        <f>E2129+E2101</f>
        <v>14301.4</v>
      </c>
      <c r="F2150" s="496">
        <f>F2129+F2101</f>
        <v>4767.1333333333332</v>
      </c>
      <c r="G2150" s="496">
        <f>G2129+G2101</f>
        <v>4368.5199999999995</v>
      </c>
      <c r="H2150" s="183">
        <f t="shared" si="1125"/>
        <v>91.63830114534241</v>
      </c>
      <c r="I2150" s="183"/>
      <c r="J2150" s="183"/>
      <c r="K2150" s="183"/>
      <c r="L2150" s="183"/>
      <c r="M2150" s="183"/>
      <c r="N2150" s="183"/>
      <c r="O2150" s="183"/>
      <c r="P2150" s="183"/>
      <c r="Q2150" s="331"/>
      <c r="R2150" s="331"/>
      <c r="S2150" s="331"/>
      <c r="T2150" s="331"/>
      <c r="U2150" s="758"/>
      <c r="V2150" s="331">
        <f>AB2150-AA2150-X2150</f>
        <v>0</v>
      </c>
      <c r="W2150" s="776"/>
      <c r="X2150" s="331"/>
      <c r="Y2150" s="331"/>
      <c r="Z2150" s="331"/>
      <c r="AA2150" s="331"/>
      <c r="AB2150" s="331"/>
      <c r="AC2150" s="1015">
        <f>V2150-U2150-Y2150</f>
        <v>0</v>
      </c>
      <c r="AD2150" s="1028"/>
      <c r="AF2150" s="3083">
        <f>V2150+X2150+AA2150-AB2150</f>
        <v>0</v>
      </c>
      <c r="AG2150" s="137">
        <f>AB2150*1000-AF2150</f>
        <v>0</v>
      </c>
      <c r="AJ2150" s="2087"/>
    </row>
    <row r="2151" spans="1:36" ht="29.25" x14ac:dyDescent="0.25">
      <c r="A2151" s="137">
        <v>1</v>
      </c>
      <c r="B2151" s="474" t="s">
        <v>274</v>
      </c>
      <c r="C2151" s="434"/>
      <c r="D2151" s="4"/>
      <c r="E2151" s="2889">
        <f>E2117</f>
        <v>3542</v>
      </c>
      <c r="F2151" s="2889">
        <f>F2117</f>
        <v>1180.6666666666667</v>
      </c>
      <c r="G2151" s="2889">
        <f>G2117</f>
        <v>2302</v>
      </c>
      <c r="H2151" s="183">
        <f t="shared" si="1125"/>
        <v>194.97459062676452</v>
      </c>
      <c r="I2151" s="183"/>
      <c r="J2151" s="183"/>
      <c r="K2151" s="183"/>
      <c r="L2151" s="183"/>
      <c r="M2151" s="183"/>
      <c r="N2151" s="183"/>
      <c r="O2151" s="183"/>
      <c r="P2151" s="183"/>
      <c r="Q2151" s="331"/>
      <c r="R2151" s="331"/>
      <c r="S2151" s="331"/>
      <c r="T2151" s="331"/>
      <c r="U2151" s="758"/>
      <c r="V2151" s="331"/>
      <c r="W2151" s="776">
        <f t="shared" ref="W2151" si="1130">W2138+W2117</f>
        <v>0</v>
      </c>
      <c r="X2151" s="331"/>
      <c r="Y2151" s="331"/>
      <c r="Z2151" s="331"/>
      <c r="AA2151" s="331"/>
      <c r="AB2151" s="331"/>
      <c r="AC2151" s="1015">
        <f>V2151-U2151-Y2151</f>
        <v>0</v>
      </c>
      <c r="AD2151" s="1028"/>
      <c r="AF2151" s="3083">
        <f>V2151+X2151+AA2151-AB2151</f>
        <v>0</v>
      </c>
      <c r="AG2151" s="137">
        <f>AB2151*1000-AF2151</f>
        <v>0</v>
      </c>
      <c r="AJ2151" s="2087"/>
    </row>
    <row r="2152" spans="1:36" ht="29.25" x14ac:dyDescent="0.25">
      <c r="A2152" s="137">
        <v>1</v>
      </c>
      <c r="B2152" s="474" t="s">
        <v>261</v>
      </c>
      <c r="C2152" s="434"/>
      <c r="D2152" s="4"/>
      <c r="E2152" s="498">
        <f>E2139+E2107</f>
        <v>10346.91489361702</v>
      </c>
      <c r="F2152" s="498">
        <f>F2139+F2107</f>
        <v>3448.9361702127658</v>
      </c>
      <c r="G2152" s="498">
        <f>G2139+G2107</f>
        <v>3603.176595744681</v>
      </c>
      <c r="H2152" s="183">
        <f t="shared" si="1125"/>
        <v>104.47211597779149</v>
      </c>
      <c r="I2152" s="183"/>
      <c r="J2152" s="183"/>
      <c r="K2152" s="183"/>
      <c r="L2152" s="183"/>
      <c r="M2152" s="183"/>
      <c r="N2152" s="183"/>
      <c r="O2152" s="183"/>
      <c r="P2152" s="183"/>
      <c r="Q2152" s="331"/>
      <c r="R2152" s="331"/>
      <c r="S2152" s="331"/>
      <c r="T2152" s="331"/>
      <c r="U2152" s="758"/>
      <c r="V2152" s="331">
        <f>AB2152-AA2152-X2152</f>
        <v>0</v>
      </c>
      <c r="W2152" s="776"/>
      <c r="X2152" s="331"/>
      <c r="Y2152" s="331"/>
      <c r="Z2152" s="331"/>
      <c r="AA2152" s="331"/>
      <c r="AB2152" s="331"/>
      <c r="AC2152" s="1015">
        <f>V2152-U2152-Y2152</f>
        <v>0</v>
      </c>
      <c r="AD2152" s="1028"/>
      <c r="AF2152" s="3083">
        <f>V2152+X2152+AA2152-AB2152</f>
        <v>0</v>
      </c>
      <c r="AG2152" s="137">
        <f>AB2152*1000-AF2152</f>
        <v>0</v>
      </c>
      <c r="AJ2152" s="2087"/>
    </row>
    <row r="2153" spans="1:36" ht="29.25" x14ac:dyDescent="0.25">
      <c r="A2153" s="137">
        <v>1</v>
      </c>
      <c r="B2153" s="474" t="s">
        <v>262</v>
      </c>
      <c r="C2153" s="434"/>
      <c r="D2153" s="4"/>
      <c r="E2153" s="498">
        <f>E2143+E2111</f>
        <v>370</v>
      </c>
      <c r="F2153" s="498">
        <f t="shared" ref="F2153:G2153" si="1131">F2143+F2111</f>
        <v>123.33333333333333</v>
      </c>
      <c r="G2153" s="498">
        <f t="shared" si="1131"/>
        <v>50</v>
      </c>
      <c r="H2153" s="183">
        <f t="shared" si="1125"/>
        <v>40.54054054054054</v>
      </c>
      <c r="I2153" s="183"/>
      <c r="J2153" s="183"/>
      <c r="K2153" s="183"/>
      <c r="L2153" s="183"/>
      <c r="M2153" s="183"/>
      <c r="N2153" s="183"/>
      <c r="O2153" s="183"/>
      <c r="P2153" s="183"/>
      <c r="Q2153" s="331"/>
      <c r="R2153" s="331"/>
      <c r="S2153" s="331"/>
      <c r="T2153" s="331"/>
      <c r="U2153" s="880"/>
      <c r="V2153" s="331"/>
      <c r="W2153" s="776"/>
      <c r="X2153" s="331"/>
      <c r="Y2153" s="331"/>
      <c r="Z2153" s="331"/>
      <c r="AA2153" s="331"/>
      <c r="AB2153" s="331"/>
      <c r="AC2153" s="1015">
        <f>V2153-U2153-Y2153</f>
        <v>0</v>
      </c>
      <c r="AD2153" s="1028"/>
      <c r="AF2153" s="3083">
        <f>V2153+X2153+AA2153-AB2153</f>
        <v>0</v>
      </c>
      <c r="AG2153" s="137">
        <f>AB2153*1000-AF2153</f>
        <v>0</v>
      </c>
      <c r="AJ2153" s="2087"/>
    </row>
    <row r="2154" spans="1:36" x14ac:dyDescent="0.25">
      <c r="A2154" s="137">
        <v>1</v>
      </c>
      <c r="B2154" s="475" t="s">
        <v>134</v>
      </c>
      <c r="C2154" s="434"/>
      <c r="D2154" s="4"/>
      <c r="E2154" s="498">
        <f>E2150+E2151+E2153+E2142/4.2+E2107*2.6+E2149*2.6</f>
        <v>47250.89523809524</v>
      </c>
      <c r="F2154" s="498">
        <f>F2150+F2151+F2153+F2142/4.2+F2107*2.6+F2149*2.6</f>
        <v>15750.219047619046</v>
      </c>
      <c r="G2154" s="498">
        <f>G2150+G2151+G2153+G2142/4.2+G2107*2.6+G2149*2.6</f>
        <v>15484.448571428573</v>
      </c>
      <c r="H2154" s="183">
        <f t="shared" si="1125"/>
        <v>98.312591873249858</v>
      </c>
      <c r="I2154" s="183"/>
      <c r="J2154" s="183"/>
      <c r="K2154" s="183"/>
      <c r="L2154" s="183"/>
      <c r="M2154" s="183"/>
      <c r="N2154" s="183"/>
      <c r="O2154" s="183"/>
      <c r="P2154" s="183"/>
      <c r="Q2154" s="331">
        <f t="shared" ref="Q2154:AB2154" si="1132">SUM(Q2153,Q2146,Q2138,Q2129,Q2117,Q2113,Q2100)</f>
        <v>56269.902269999999</v>
      </c>
      <c r="R2154" s="331">
        <f t="shared" ref="R2154:S2154" si="1133">SUM(R2153,R2146,R2138,R2129,R2117,R2113,R2100)</f>
        <v>56269.902269999999</v>
      </c>
      <c r="S2154" s="331">
        <f t="shared" si="1133"/>
        <v>59507.897629999999</v>
      </c>
      <c r="T2154" s="331">
        <f t="shared" ref="T2154" si="1134">SUM(T2153,T2146,T2138,T2129,T2117,T2113,T2100)</f>
        <v>59507.897629999999</v>
      </c>
      <c r="U2154" s="885">
        <f t="shared" si="1132"/>
        <v>19404.233162</v>
      </c>
      <c r="V2154" s="338">
        <f t="shared" si="1132"/>
        <v>19604.520800000006</v>
      </c>
      <c r="W2154" s="1072">
        <f t="shared" si="1132"/>
        <v>0</v>
      </c>
      <c r="X2154" s="338">
        <f t="shared" si="1132"/>
        <v>0</v>
      </c>
      <c r="Y2154" s="338">
        <f t="shared" si="1132"/>
        <v>200.28763800000479</v>
      </c>
      <c r="Z2154" s="338">
        <f t="shared" si="1132"/>
        <v>0</v>
      </c>
      <c r="AA2154" s="338">
        <f t="shared" si="1132"/>
        <v>-5.3939900000000005</v>
      </c>
      <c r="AB2154" s="338">
        <f t="shared" si="1132"/>
        <v>19599.126810000002</v>
      </c>
      <c r="AC2154" s="1015">
        <f>V2154-U2154-Y2154</f>
        <v>4.5474735088646412E-13</v>
      </c>
      <c r="AD2154" s="1028"/>
      <c r="AF2154" s="3083">
        <f>V2154+X2154+AA2154-AB2154</f>
        <v>0</v>
      </c>
      <c r="AG2154" s="137">
        <f>AB2154*1000-AF2154</f>
        <v>19599126.810000002</v>
      </c>
      <c r="AJ2154" s="2087"/>
    </row>
    <row r="2155" spans="1:36" x14ac:dyDescent="0.25">
      <c r="A2155" s="137">
        <v>1</v>
      </c>
      <c r="B2155" s="1077" t="s">
        <v>123</v>
      </c>
      <c r="C2155" s="1406"/>
      <c r="D2155" s="1421"/>
      <c r="E2155" s="265"/>
      <c r="F2155" s="1715"/>
      <c r="G2155" s="1715"/>
      <c r="H2155" s="1715"/>
      <c r="I2155" s="1594"/>
      <c r="J2155" s="1594"/>
      <c r="K2155" s="1594"/>
      <c r="L2155" s="1594"/>
      <c r="M2155" s="1594"/>
      <c r="N2155" s="1594"/>
      <c r="O2155" s="1594"/>
      <c r="P2155" s="1594"/>
      <c r="Q2155" s="339"/>
      <c r="R2155" s="339"/>
      <c r="S2155" s="339"/>
      <c r="T2155" s="339"/>
      <c r="U2155" s="757"/>
      <c r="V2155" s="330">
        <f>AB2155-AA2155-X2155</f>
        <v>0</v>
      </c>
      <c r="W2155" s="779"/>
      <c r="X2155" s="330"/>
      <c r="Y2155" s="330"/>
      <c r="Z2155" s="330"/>
      <c r="AA2155" s="330"/>
      <c r="AB2155" s="330"/>
      <c r="AC2155" s="1015">
        <f>V2155-U2155-Y2155</f>
        <v>0</v>
      </c>
      <c r="AD2155" s="1028"/>
      <c r="AF2155" s="3083">
        <f>V2155+X2155+AA2155-AB2155</f>
        <v>0</v>
      </c>
      <c r="AG2155" s="137">
        <f>AB2155*1000-AF2155</f>
        <v>0</v>
      </c>
      <c r="AJ2155" s="2087"/>
    </row>
    <row r="2156" spans="1:36" x14ac:dyDescent="0.25">
      <c r="A2156" s="137">
        <v>1</v>
      </c>
      <c r="B2156" s="9" t="s">
        <v>10</v>
      </c>
      <c r="C2156" s="1232"/>
      <c r="D2156" s="1716">
        <v>240</v>
      </c>
      <c r="E2156" s="238">
        <v>228</v>
      </c>
      <c r="F2156" s="126">
        <f>ROUND(E2156/12*$B$4,0)</f>
        <v>76</v>
      </c>
      <c r="G2156" s="2079">
        <v>75</v>
      </c>
      <c r="H2156" s="186">
        <f>G2156/F2156*100</f>
        <v>98.68421052631578</v>
      </c>
      <c r="I2156" s="1717">
        <v>8</v>
      </c>
      <c r="J2156" s="1085">
        <f>M2156/G2156</f>
        <v>8</v>
      </c>
      <c r="K2156" s="1043">
        <f>ROUND(E2156*I2156,0)</f>
        <v>1824</v>
      </c>
      <c r="L2156" s="1043">
        <f>ROUND(K2156/12*$B$4,0)</f>
        <v>608</v>
      </c>
      <c r="M2156" s="2079">
        <v>600</v>
      </c>
      <c r="N2156" s="1043">
        <f>M2156/L2156*100</f>
        <v>98.68421052631578</v>
      </c>
      <c r="O2156" s="186">
        <f>K2156/D2156</f>
        <v>7.6</v>
      </c>
      <c r="P2156" s="1043">
        <f>M2156/$B$4*12/O2156</f>
        <v>236.84210526315792</v>
      </c>
      <c r="Q2156" s="368"/>
      <c r="R2156" s="368"/>
      <c r="S2156" s="368"/>
      <c r="T2156" s="368"/>
      <c r="U2156" s="890"/>
      <c r="V2156" s="368">
        <f>AB2156-AA2156-X2156</f>
        <v>0</v>
      </c>
      <c r="W2156" s="1718"/>
      <c r="X2156" s="368"/>
      <c r="Y2156" s="368"/>
      <c r="Z2156" s="368"/>
      <c r="AA2156" s="368"/>
      <c r="AB2156" s="368"/>
      <c r="AC2156" s="1015">
        <f>V2156-U2156-Y2156</f>
        <v>0</v>
      </c>
      <c r="AD2156" s="1028"/>
      <c r="AF2156" s="3083">
        <f>V2156+X2156+AA2156-AB2156</f>
        <v>0</v>
      </c>
      <c r="AG2156" s="137">
        <f>AB2156*1000-AF2156</f>
        <v>0</v>
      </c>
      <c r="AJ2156" s="2087"/>
    </row>
    <row r="2157" spans="1:36" x14ac:dyDescent="0.25">
      <c r="A2157" s="137">
        <v>1</v>
      </c>
      <c r="B2157" s="1622" t="s">
        <v>176</v>
      </c>
      <c r="C2157" s="1200"/>
      <c r="D2157" s="1175"/>
      <c r="E2157" s="251">
        <f>SUM(E2156:E2156)</f>
        <v>228</v>
      </c>
      <c r="F2157" s="1670">
        <f>SUM(F2156:F2156)</f>
        <v>76</v>
      </c>
      <c r="G2157" s="1670">
        <f t="shared" ref="G2157:P2157" si="1135">SUM(G2156:G2156)</f>
        <v>75</v>
      </c>
      <c r="H2157" s="1670">
        <f>G2157/F2157*100</f>
        <v>98.68421052631578</v>
      </c>
      <c r="I2157" s="1670">
        <f t="shared" ref="I2157" si="1136">SUM(I2156:I2156)</f>
        <v>8</v>
      </c>
      <c r="J2157" s="1670">
        <f t="shared" si="1135"/>
        <v>8</v>
      </c>
      <c r="K2157" s="1670">
        <f t="shared" si="1135"/>
        <v>1824</v>
      </c>
      <c r="L2157" s="1670">
        <f t="shared" si="1135"/>
        <v>608</v>
      </c>
      <c r="M2157" s="1670">
        <f t="shared" si="1135"/>
        <v>600</v>
      </c>
      <c r="N2157" s="1670">
        <f t="shared" si="1135"/>
        <v>98.68421052631578</v>
      </c>
      <c r="O2157" s="1670">
        <f t="shared" si="1135"/>
        <v>7.6</v>
      </c>
      <c r="P2157" s="1670">
        <f t="shared" si="1135"/>
        <v>236.84210526315792</v>
      </c>
      <c r="Q2157" s="333">
        <f t="shared" ref="Q2157:R2157" si="1137">SUM(Q2156:Q2156)</f>
        <v>0</v>
      </c>
      <c r="R2157" s="333">
        <f t="shared" si="1137"/>
        <v>0</v>
      </c>
      <c r="S2157" s="333">
        <f t="shared" ref="S2157:T2157" si="1138">SUM(S2156:S2156)</f>
        <v>0</v>
      </c>
      <c r="T2157" s="333">
        <f t="shared" si="1138"/>
        <v>0</v>
      </c>
      <c r="U2157" s="885"/>
      <c r="V2157" s="333">
        <f>AB2157-AA2157-X2157</f>
        <v>0</v>
      </c>
      <c r="W2157" s="1198"/>
      <c r="X2157" s="333"/>
      <c r="Y2157" s="333"/>
      <c r="Z2157" s="333"/>
      <c r="AA2157" s="333"/>
      <c r="AB2157" s="333"/>
      <c r="AC2157" s="1015">
        <f>V2157-U2157-Y2157</f>
        <v>0</v>
      </c>
      <c r="AD2157" s="1028"/>
      <c r="AF2157" s="3083">
        <f>V2157+X2157+AA2157-AB2157</f>
        <v>0</v>
      </c>
      <c r="AG2157" s="137">
        <f>AB2157*1000-AF2157</f>
        <v>0</v>
      </c>
      <c r="AJ2157" s="2087"/>
    </row>
    <row r="2158" spans="1:36" ht="30" thickBot="1" x14ac:dyDescent="0.3">
      <c r="A2158" s="137">
        <v>1</v>
      </c>
      <c r="B2158" s="148" t="s">
        <v>201</v>
      </c>
      <c r="C2158" s="148"/>
      <c r="D2158" s="1332"/>
      <c r="E2158" s="263">
        <f>SUM(E2157)</f>
        <v>228</v>
      </c>
      <c r="F2158" s="205">
        <f>SUM(F2157)</f>
        <v>76</v>
      </c>
      <c r="G2158" s="205">
        <f>SUM(G2157)</f>
        <v>75</v>
      </c>
      <c r="H2158" s="205">
        <f>G2158/F2158*100</f>
        <v>98.68421052631578</v>
      </c>
      <c r="I2158" s="205">
        <f>SUM(I2156)</f>
        <v>8</v>
      </c>
      <c r="J2158" s="1108">
        <f>M2158/G2158</f>
        <v>8</v>
      </c>
      <c r="K2158" s="205">
        <f>SUM(K2157)</f>
        <v>1824</v>
      </c>
      <c r="L2158" s="205">
        <f>SUM(L2157)</f>
        <v>608</v>
      </c>
      <c r="M2158" s="205">
        <f>SUM(M2157)</f>
        <v>600</v>
      </c>
      <c r="N2158" s="1109">
        <f>M2158/L2158*100</f>
        <v>98.68421052631578</v>
      </c>
      <c r="O2158" s="205">
        <f>SUM(O2156)</f>
        <v>7.6</v>
      </c>
      <c r="P2158" s="1109">
        <f>M2158/$B$4*12/O2158</f>
        <v>236.84210526315792</v>
      </c>
      <c r="Q2158" s="336">
        <v>4505.902212</v>
      </c>
      <c r="R2158" s="336">
        <v>4505.902212</v>
      </c>
      <c r="S2158" s="336">
        <v>4681.7773239999979</v>
      </c>
      <c r="T2158" s="336">
        <v>4681.7773239999979</v>
      </c>
      <c r="U2158" s="2073">
        <f t="shared" ref="U2158" si="1139">Q2158/12*$B$4+(R2158-Q2158)/11*3+(S2158-R2158)/10*2+(T2158-S2158)/9*1</f>
        <v>1537.1424263999995</v>
      </c>
      <c r="V2158" s="336">
        <f>AB2158-AA2158-X2158</f>
        <v>1536.0008000000005</v>
      </c>
      <c r="W2158" s="778"/>
      <c r="X2158" s="336"/>
      <c r="Y2158" s="336">
        <f>V2158-U2158</f>
        <v>-1.1416263999990406</v>
      </c>
      <c r="Z2158" s="336"/>
      <c r="AA2158" s="336">
        <v>-6.22844</v>
      </c>
      <c r="AB2158" s="336">
        <v>1529.7723600000004</v>
      </c>
      <c r="AC2158" s="1015">
        <f>V2158-U2158-Y2158</f>
        <v>0</v>
      </c>
      <c r="AD2158" s="1028"/>
      <c r="AF2158" s="3083">
        <f>V2158+X2158+AA2158-AB2158</f>
        <v>0</v>
      </c>
      <c r="AG2158" s="137">
        <f>AB2158*1000-AF2158</f>
        <v>1529772.3600000003</v>
      </c>
      <c r="AJ2158" s="2087"/>
    </row>
    <row r="2159" spans="1:36" ht="15.75" thickBot="1" x14ac:dyDescent="0.3">
      <c r="A2159" s="137">
        <v>1</v>
      </c>
      <c r="B2159" s="1556" t="s">
        <v>278</v>
      </c>
      <c r="C2159" s="1557"/>
      <c r="D2159" s="1556"/>
      <c r="E2159" s="264"/>
      <c r="F2159" s="1655"/>
      <c r="G2159" s="1655"/>
      <c r="H2159" s="1655"/>
      <c r="I2159" s="1655"/>
      <c r="J2159" s="1655"/>
      <c r="K2159" s="1655"/>
      <c r="L2159" s="1655"/>
      <c r="M2159" s="1655">
        <f>M2158</f>
        <v>600</v>
      </c>
      <c r="N2159" s="1655"/>
      <c r="O2159" s="1655"/>
      <c r="P2159" s="1655"/>
      <c r="Q2159" s="337">
        <f t="shared" ref="Q2159:U2159" si="1140">Q2158+Q2154</f>
        <v>60775.804482</v>
      </c>
      <c r="R2159" s="337">
        <f t="shared" ref="R2159:S2159" si="1141">R2158+R2154</f>
        <v>60775.804482</v>
      </c>
      <c r="S2159" s="337">
        <f t="shared" si="1141"/>
        <v>64189.674953999995</v>
      </c>
      <c r="T2159" s="337">
        <f t="shared" ref="T2159" si="1142">T2158+T2154</f>
        <v>64189.674953999995</v>
      </c>
      <c r="U2159" s="759">
        <f t="shared" si="1140"/>
        <v>20941.375588399998</v>
      </c>
      <c r="V2159" s="337">
        <f t="shared" ref="V2159:AB2159" si="1143">V2158+V2154</f>
        <v>21140.521600000007</v>
      </c>
      <c r="W2159" s="781">
        <f t="shared" si="1143"/>
        <v>0</v>
      </c>
      <c r="X2159" s="156">
        <f>X2158+X2154</f>
        <v>0</v>
      </c>
      <c r="Y2159" s="337">
        <f t="shared" si="1143"/>
        <v>199.14601160000575</v>
      </c>
      <c r="Z2159" s="337">
        <f t="shared" si="1143"/>
        <v>0</v>
      </c>
      <c r="AA2159" s="337">
        <f t="shared" si="1143"/>
        <v>-11.622430000000001</v>
      </c>
      <c r="AB2159" s="337">
        <f t="shared" si="1143"/>
        <v>21128.899170000001</v>
      </c>
      <c r="AC2159" s="1015">
        <f>V2159-U2159-Y2159</f>
        <v>3.1832314562052488E-12</v>
      </c>
      <c r="AD2159" s="1028"/>
      <c r="AF2159" s="3083">
        <f>V2159+X2159+AA2159-AB2159</f>
        <v>0</v>
      </c>
      <c r="AG2159" s="137">
        <f>AB2159*1000-AF2159</f>
        <v>21128899.170000002</v>
      </c>
      <c r="AJ2159" s="2087"/>
    </row>
    <row r="2160" spans="1:36" x14ac:dyDescent="0.25">
      <c r="A2160" s="137">
        <v>1</v>
      </c>
      <c r="B2160" s="1591"/>
      <c r="C2160" s="1592"/>
      <c r="D2160" s="1591"/>
      <c r="E2160" s="233"/>
      <c r="F2160" s="1705"/>
      <c r="G2160" s="1705"/>
      <c r="H2160" s="1705"/>
      <c r="I2160" s="2079"/>
      <c r="J2160" s="186"/>
      <c r="K2160" s="186"/>
      <c r="L2160" s="186"/>
      <c r="M2160" s="2079"/>
      <c r="N2160" s="186"/>
      <c r="O2160" s="186"/>
      <c r="P2160" s="186"/>
      <c r="Q2160" s="330"/>
      <c r="R2160" s="330"/>
      <c r="S2160" s="330"/>
      <c r="T2160" s="330"/>
      <c r="U2160" s="757"/>
      <c r="V2160" s="330"/>
      <c r="W2160" s="779"/>
      <c r="X2160" s="330"/>
      <c r="Y2160" s="330"/>
      <c r="Z2160" s="330"/>
      <c r="AA2160" s="330"/>
      <c r="AB2160" s="330"/>
      <c r="AC2160" s="1015">
        <f>V2160-U2160-Y2160</f>
        <v>0</v>
      </c>
      <c r="AD2160" s="1028"/>
      <c r="AF2160" s="3083">
        <f>V2160+X2160+AA2160-AB2160</f>
        <v>0</v>
      </c>
      <c r="AG2160" s="137">
        <f>AB2160*1000-AF2160</f>
        <v>0</v>
      </c>
    </row>
    <row r="2161" spans="1:36" ht="31.5" x14ac:dyDescent="0.25">
      <c r="A2161" s="137">
        <v>1</v>
      </c>
      <c r="B2161" s="160" t="s">
        <v>430</v>
      </c>
      <c r="C2161" s="160"/>
      <c r="D2161" s="1661"/>
      <c r="E2161" s="242"/>
      <c r="F2161" s="837"/>
      <c r="G2161" s="837"/>
      <c r="H2161" s="837"/>
      <c r="I2161" s="1411"/>
      <c r="J2161" s="1411"/>
      <c r="K2161" s="1662"/>
      <c r="L2161" s="1662"/>
      <c r="M2161" s="1662"/>
      <c r="N2161" s="1662"/>
      <c r="O2161" s="1662"/>
      <c r="P2161" s="1662"/>
      <c r="Q2161" s="331"/>
      <c r="R2161" s="331"/>
      <c r="S2161" s="331"/>
      <c r="T2161" s="331"/>
      <c r="U2161" s="758"/>
      <c r="V2161" s="331"/>
      <c r="W2161" s="776"/>
      <c r="X2161" s="331"/>
      <c r="Y2161" s="331"/>
      <c r="Z2161" s="331"/>
      <c r="AA2161" s="331"/>
      <c r="AB2161" s="331"/>
      <c r="AC2161" s="1015">
        <f>V2161-U2161-Y2161</f>
        <v>0</v>
      </c>
      <c r="AD2161" s="1028"/>
      <c r="AF2161" s="3083">
        <f>V2161+X2161+AA2161-AB2161</f>
        <v>0</v>
      </c>
      <c r="AG2161" s="137">
        <f>AB2161*1000-AF2161</f>
        <v>0</v>
      </c>
      <c r="AJ2161" s="2087"/>
    </row>
    <row r="2162" spans="1:36" x14ac:dyDescent="0.25">
      <c r="A2162" s="137">
        <v>1</v>
      </c>
      <c r="B2162" s="1719" t="s">
        <v>28</v>
      </c>
      <c r="C2162" s="1059"/>
      <c r="D2162" s="1054"/>
      <c r="E2162" s="242"/>
      <c r="F2162" s="527"/>
      <c r="G2162" s="527"/>
      <c r="H2162" s="527"/>
      <c r="I2162" s="830"/>
      <c r="J2162" s="830"/>
      <c r="K2162" s="1384"/>
      <c r="L2162" s="1384"/>
      <c r="M2162" s="1384"/>
      <c r="N2162" s="1384"/>
      <c r="O2162" s="1384"/>
      <c r="P2162" s="1384"/>
      <c r="Q2162" s="331"/>
      <c r="R2162" s="331"/>
      <c r="S2162" s="331"/>
      <c r="T2162" s="331"/>
      <c r="U2162" s="758"/>
      <c r="V2162" s="331"/>
      <c r="W2162" s="776"/>
      <c r="X2162" s="331"/>
      <c r="Y2162" s="331"/>
      <c r="Z2162" s="331"/>
      <c r="AA2162" s="331"/>
      <c r="AB2162" s="331"/>
      <c r="AC2162" s="1015">
        <f>V2162-U2162-Y2162</f>
        <v>0</v>
      </c>
      <c r="AD2162" s="1028"/>
      <c r="AF2162" s="3083">
        <f>V2162+X2162+AA2162-AB2162</f>
        <v>0</v>
      </c>
      <c r="AG2162" s="137">
        <f>AB2162*1000-AF2162</f>
        <v>0</v>
      </c>
      <c r="AJ2162" s="2087"/>
    </row>
    <row r="2163" spans="1:36" x14ac:dyDescent="0.25">
      <c r="A2163" s="137">
        <v>1</v>
      </c>
      <c r="B2163" s="2" t="s">
        <v>123</v>
      </c>
      <c r="C2163" s="447"/>
      <c r="D2163" s="2"/>
      <c r="E2163" s="225"/>
      <c r="F2163" s="187"/>
      <c r="G2163" s="187"/>
      <c r="H2163" s="187"/>
      <c r="I2163" s="1415"/>
      <c r="J2163" s="1415"/>
      <c r="K2163" s="749"/>
      <c r="L2163" s="749"/>
      <c r="M2163" s="749"/>
      <c r="N2163" s="749"/>
      <c r="O2163" s="183"/>
      <c r="P2163" s="183"/>
      <c r="Q2163" s="331"/>
      <c r="R2163" s="331"/>
      <c r="S2163" s="331"/>
      <c r="T2163" s="331"/>
      <c r="U2163" s="758"/>
      <c r="V2163" s="331"/>
      <c r="W2163" s="776"/>
      <c r="X2163" s="331"/>
      <c r="Y2163" s="331"/>
      <c r="Z2163" s="331"/>
      <c r="AA2163" s="331"/>
      <c r="AB2163" s="331"/>
      <c r="AC2163" s="1015">
        <f>V2163-U2163-Y2163</f>
        <v>0</v>
      </c>
      <c r="AD2163" s="1028"/>
      <c r="AF2163" s="3083">
        <f>V2163+X2163+AA2163-AB2163</f>
        <v>0</v>
      </c>
      <c r="AG2163" s="137">
        <f>AB2163*1000-AF2163</f>
        <v>0</v>
      </c>
      <c r="AJ2163" s="2087"/>
    </row>
    <row r="2164" spans="1:36" x14ac:dyDescent="0.25">
      <c r="A2164" s="137">
        <v>1</v>
      </c>
      <c r="B2164" s="132" t="s">
        <v>200</v>
      </c>
      <c r="C2164" s="423"/>
      <c r="D2164" s="3">
        <v>300</v>
      </c>
      <c r="E2164" s="225">
        <v>40</v>
      </c>
      <c r="F2164" s="123">
        <f>ROUND(E2164/12*$B$4,0)</f>
        <v>13</v>
      </c>
      <c r="G2164" s="123">
        <v>26</v>
      </c>
      <c r="H2164" s="123">
        <f>G2164/F2164*100</f>
        <v>200</v>
      </c>
      <c r="I2164" s="830">
        <v>11</v>
      </c>
      <c r="J2164" s="152">
        <f>M2164/G2164</f>
        <v>16.192307692307693</v>
      </c>
      <c r="K2164" s="153">
        <f>ROUND(E2164*I2164,0)</f>
        <v>440</v>
      </c>
      <c r="L2164" s="153">
        <f>ROUND(K2164/12*$B$4,0)</f>
        <v>147</v>
      </c>
      <c r="M2164" s="153">
        <v>421</v>
      </c>
      <c r="N2164" s="153">
        <f>M2164/L2164*100</f>
        <v>286.39455782312922</v>
      </c>
      <c r="O2164" s="153">
        <f>K2164/D2164</f>
        <v>1.4666666666666666</v>
      </c>
      <c r="P2164" s="153">
        <f>M2164/$B$4*12/O2164</f>
        <v>861.13636363636374</v>
      </c>
      <c r="Q2164" s="331"/>
      <c r="R2164" s="331"/>
      <c r="S2164" s="331"/>
      <c r="T2164" s="331"/>
      <c r="U2164" s="758"/>
      <c r="V2164" s="331">
        <f>AB2164-AA2164</f>
        <v>0</v>
      </c>
      <c r="W2164" s="776"/>
      <c r="X2164" s="331"/>
      <c r="Y2164" s="331">
        <f>V2164-U2164</f>
        <v>0</v>
      </c>
      <c r="Z2164" s="331"/>
      <c r="AA2164" s="331"/>
      <c r="AB2164" s="331"/>
      <c r="AC2164" s="1015">
        <f>V2164-U2164-Y2164</f>
        <v>0</v>
      </c>
      <c r="AD2164" s="1028"/>
      <c r="AF2164" s="3083">
        <f>V2164+X2164+AA2164-AB2164</f>
        <v>0</v>
      </c>
      <c r="AG2164" s="137">
        <f>AB2164*1000-AF2164</f>
        <v>0</v>
      </c>
      <c r="AJ2164" s="2087"/>
    </row>
    <row r="2165" spans="1:36" x14ac:dyDescent="0.25">
      <c r="A2165" s="137">
        <v>1</v>
      </c>
      <c r="B2165" s="1293" t="s">
        <v>176</v>
      </c>
      <c r="C2165" s="1200"/>
      <c r="D2165" s="1550"/>
      <c r="E2165" s="227">
        <f t="shared" ref="E2165:G2166" si="1144">SUM(E2164)</f>
        <v>40</v>
      </c>
      <c r="F2165" s="1658">
        <f t="shared" si="1144"/>
        <v>13</v>
      </c>
      <c r="G2165" s="1658">
        <f t="shared" si="1144"/>
        <v>26</v>
      </c>
      <c r="H2165" s="158">
        <f>G2165/F2165*100</f>
        <v>200</v>
      </c>
      <c r="I2165" s="1433">
        <f>IF(E2165=0,0,K2165/E2165)</f>
        <v>11</v>
      </c>
      <c r="J2165" s="1069">
        <f>M2165/G2165</f>
        <v>16.192307692307693</v>
      </c>
      <c r="K2165" s="1127">
        <f t="shared" ref="K2165:M2166" si="1145">SUM(K2164)</f>
        <v>440</v>
      </c>
      <c r="L2165" s="1127">
        <f t="shared" si="1145"/>
        <v>147</v>
      </c>
      <c r="M2165" s="1127">
        <f t="shared" si="1145"/>
        <v>421</v>
      </c>
      <c r="N2165" s="1127">
        <f>M2165/L2165*100</f>
        <v>286.39455782312922</v>
      </c>
      <c r="O2165" s="282">
        <f>SUM(O2164)</f>
        <v>1.4666666666666666</v>
      </c>
      <c r="P2165" s="282">
        <f>M2165/$B$4*12/O2165</f>
        <v>861.13636363636374</v>
      </c>
      <c r="Q2165" s="332"/>
      <c r="R2165" s="332"/>
      <c r="S2165" s="332"/>
      <c r="T2165" s="332"/>
      <c r="U2165" s="879"/>
      <c r="V2165" s="332"/>
      <c r="W2165" s="1057"/>
      <c r="X2165" s="332"/>
      <c r="Y2165" s="332"/>
      <c r="Z2165" s="332"/>
      <c r="AA2165" s="332"/>
      <c r="AB2165" s="332"/>
      <c r="AC2165" s="1015">
        <f>V2165-U2165-Y2165</f>
        <v>0</v>
      </c>
      <c r="AD2165" s="1028"/>
      <c r="AF2165" s="3083">
        <f>V2165+X2165+AA2165-AB2165</f>
        <v>0</v>
      </c>
      <c r="AG2165" s="137">
        <f>AB2165*1000-AF2165</f>
        <v>0</v>
      </c>
      <c r="AJ2165" s="2087"/>
    </row>
    <row r="2166" spans="1:36" ht="30" thickBot="1" x14ac:dyDescent="0.3">
      <c r="A2166" s="137">
        <v>1</v>
      </c>
      <c r="B2166" s="148" t="s">
        <v>201</v>
      </c>
      <c r="C2166" s="148"/>
      <c r="D2166" s="148"/>
      <c r="E2166" s="248">
        <f t="shared" si="1144"/>
        <v>40</v>
      </c>
      <c r="F2166" s="1528">
        <f t="shared" si="1144"/>
        <v>13</v>
      </c>
      <c r="G2166" s="1528">
        <f t="shared" si="1144"/>
        <v>26</v>
      </c>
      <c r="H2166" s="1528">
        <f>G2166/F2166*100</f>
        <v>200</v>
      </c>
      <c r="I2166" s="1107">
        <f>K2166/E2166</f>
        <v>11</v>
      </c>
      <c r="J2166" s="1108">
        <f>M2166/G2166</f>
        <v>16.192307692307693</v>
      </c>
      <c r="K2166" s="1528">
        <f t="shared" si="1145"/>
        <v>440</v>
      </c>
      <c r="L2166" s="1528">
        <f t="shared" si="1145"/>
        <v>147</v>
      </c>
      <c r="M2166" s="1528">
        <f>M2165</f>
        <v>421</v>
      </c>
      <c r="N2166" s="1206">
        <f>M2166/L2166*100</f>
        <v>286.39455782312922</v>
      </c>
      <c r="O2166" s="1720">
        <f>SUM(O2164)</f>
        <v>1.4666666666666666</v>
      </c>
      <c r="P2166" s="1109">
        <f>M2166/$B$4*12/O2166</f>
        <v>861.13636363636374</v>
      </c>
      <c r="Q2166" s="336">
        <v>5506.9302499104006</v>
      </c>
      <c r="R2166" s="336">
        <v>5506.9302499104006</v>
      </c>
      <c r="S2166" s="336">
        <v>5759.5118264582661</v>
      </c>
      <c r="T2166" s="336">
        <v>5759.5118264582661</v>
      </c>
      <c r="U2166" s="884">
        <f t="shared" ref="U2166" si="1146">Q2166/12*$B$4+(R2166-Q2166)/11*3+(S2166-R2166)/10*2+(T2166-S2166)/9*1</f>
        <v>1886.1597319463733</v>
      </c>
      <c r="V2166" s="336">
        <f>AB2166-AA2166</f>
        <v>4682.1000800000002</v>
      </c>
      <c r="W2166" s="778"/>
      <c r="X2166" s="336"/>
      <c r="Y2166" s="336">
        <f>V2166-U2166</f>
        <v>2795.9403480536266</v>
      </c>
      <c r="Z2166" s="336"/>
      <c r="AA2166" s="336">
        <v>0</v>
      </c>
      <c r="AB2166" s="336">
        <v>4682.1000800000002</v>
      </c>
      <c r="AC2166" s="1015">
        <f>V2166-U2166-Y2166</f>
        <v>0</v>
      </c>
      <c r="AD2166" s="1028"/>
      <c r="AF2166" s="3083">
        <f>V2166+X2166+AA2166-AB2166</f>
        <v>0</v>
      </c>
      <c r="AG2166" s="137">
        <f>AB2166*1000-AF2166</f>
        <v>4682100.08</v>
      </c>
      <c r="AJ2166" s="2087"/>
    </row>
    <row r="2167" spans="1:36" ht="15.75" thickBot="1" x14ac:dyDescent="0.3">
      <c r="A2167" s="137">
        <v>1</v>
      </c>
      <c r="B2167" s="155" t="s">
        <v>278</v>
      </c>
      <c r="C2167" s="155"/>
      <c r="D2167" s="155"/>
      <c r="E2167" s="264"/>
      <c r="F2167" s="1655"/>
      <c r="G2167" s="1655"/>
      <c r="H2167" s="1655"/>
      <c r="I2167" s="1655"/>
      <c r="J2167" s="1655"/>
      <c r="K2167" s="1655"/>
      <c r="L2167" s="1655"/>
      <c r="M2167" s="1655">
        <f>M2166</f>
        <v>421</v>
      </c>
      <c r="N2167" s="1655"/>
      <c r="O2167" s="1655"/>
      <c r="P2167" s="1655"/>
      <c r="Q2167" s="337">
        <f t="shared" ref="Q2167:U2167" si="1147">SUM(Q2166)</f>
        <v>5506.9302499104006</v>
      </c>
      <c r="R2167" s="337">
        <f t="shared" ref="R2167:S2167" si="1148">SUM(R2166)</f>
        <v>5506.9302499104006</v>
      </c>
      <c r="S2167" s="337">
        <f t="shared" si="1148"/>
        <v>5759.5118264582661</v>
      </c>
      <c r="T2167" s="337">
        <f t="shared" ref="T2167" si="1149">SUM(T2166)</f>
        <v>5759.5118264582661</v>
      </c>
      <c r="U2167" s="2952">
        <f t="shared" si="1147"/>
        <v>1886.1597319463733</v>
      </c>
      <c r="V2167" s="337">
        <f t="shared" ref="V2167:AB2167" si="1150">SUM(V2166)</f>
        <v>4682.1000800000002</v>
      </c>
      <c r="W2167" s="781"/>
      <c r="X2167" s="156"/>
      <c r="Y2167" s="337">
        <f t="shared" si="1150"/>
        <v>2795.9403480536266</v>
      </c>
      <c r="Z2167" s="337"/>
      <c r="AA2167" s="337">
        <f t="shared" si="1150"/>
        <v>0</v>
      </c>
      <c r="AB2167" s="337">
        <f t="shared" si="1150"/>
        <v>4682.1000800000002</v>
      </c>
      <c r="AC2167" s="1015">
        <f>V2167-U2167-Y2167</f>
        <v>0</v>
      </c>
      <c r="AD2167" s="1028"/>
      <c r="AF2167" s="3083">
        <f>V2167+X2167+AA2167-AB2167</f>
        <v>0</v>
      </c>
      <c r="AG2167" s="137">
        <f>AB2167*1000-AF2167</f>
        <v>4682100.08</v>
      </c>
      <c r="AJ2167" s="2087"/>
    </row>
    <row r="2168" spans="1:36" x14ac:dyDescent="0.25">
      <c r="A2168" s="137">
        <v>1</v>
      </c>
      <c r="B2168" s="1330"/>
      <c r="C2168" s="1330"/>
      <c r="D2168" s="1330"/>
      <c r="E2168" s="251"/>
      <c r="F2168" s="1670"/>
      <c r="G2168" s="1670"/>
      <c r="H2168" s="1670"/>
      <c r="I2168" s="1670"/>
      <c r="J2168" s="1670"/>
      <c r="K2168" s="1670"/>
      <c r="L2168" s="1670"/>
      <c r="M2168" s="1670"/>
      <c r="N2168" s="1670"/>
      <c r="O2168" s="1670"/>
      <c r="P2168" s="1670"/>
      <c r="Q2168" s="330"/>
      <c r="R2168" s="330"/>
      <c r="S2168" s="330"/>
      <c r="T2168" s="330"/>
      <c r="U2168" s="757"/>
      <c r="V2168" s="330"/>
      <c r="W2168" s="779"/>
      <c r="X2168" s="330"/>
      <c r="Y2168" s="330"/>
      <c r="Z2168" s="330"/>
      <c r="AA2168" s="330"/>
      <c r="AB2168" s="330"/>
      <c r="AC2168" s="1015">
        <f>V2168-U2168-Y2168</f>
        <v>0</v>
      </c>
      <c r="AD2168" s="1028"/>
      <c r="AF2168" s="3083">
        <f>V2168+X2168+AA2168-AB2168</f>
        <v>0</v>
      </c>
      <c r="AG2168" s="137">
        <f>AB2168*1000-AF2168</f>
        <v>0</v>
      </c>
    </row>
    <row r="2169" spans="1:36" x14ac:dyDescent="0.25">
      <c r="A2169" s="137">
        <v>1</v>
      </c>
      <c r="B2169" s="1591"/>
      <c r="C2169" s="1592"/>
      <c r="D2169" s="1591"/>
      <c r="E2169" s="233"/>
      <c r="F2169" s="1705"/>
      <c r="G2169" s="1705"/>
      <c r="H2169" s="1705"/>
      <c r="I2169" s="2079"/>
      <c r="J2169" s="186"/>
      <c r="K2169" s="186"/>
      <c r="L2169" s="186"/>
      <c r="M2169" s="2079"/>
      <c r="N2169" s="186"/>
      <c r="O2169" s="186"/>
      <c r="P2169" s="186"/>
      <c r="Q2169" s="330"/>
      <c r="R2169" s="330"/>
      <c r="S2169" s="330"/>
      <c r="T2169" s="330"/>
      <c r="U2169" s="757"/>
      <c r="V2169" s="330"/>
      <c r="W2169" s="779"/>
      <c r="X2169" s="330"/>
      <c r="Y2169" s="330"/>
      <c r="Z2169" s="330"/>
      <c r="AA2169" s="330"/>
      <c r="AB2169" s="330"/>
      <c r="AC2169" s="1015">
        <f>V2169-U2169-Y2169</f>
        <v>0</v>
      </c>
      <c r="AD2169" s="1028"/>
      <c r="AF2169" s="3083">
        <f>V2169+X2169+AA2169-AB2169</f>
        <v>0</v>
      </c>
      <c r="AG2169" s="137">
        <f>AB2169*1000-AF2169</f>
        <v>0</v>
      </c>
      <c r="AJ2169" s="2087"/>
    </row>
    <row r="2170" spans="1:36" ht="15.75" x14ac:dyDescent="0.25">
      <c r="A2170" s="137">
        <v>1</v>
      </c>
      <c r="B2170" s="1721" t="s">
        <v>379</v>
      </c>
      <c r="C2170" s="1722"/>
      <c r="D2170" s="1714"/>
      <c r="E2170" s="221"/>
      <c r="F2170" s="183"/>
      <c r="G2170" s="183"/>
      <c r="H2170" s="183"/>
      <c r="I2170" s="183"/>
      <c r="J2170" s="183"/>
      <c r="K2170" s="183"/>
      <c r="L2170" s="183"/>
      <c r="M2170" s="183"/>
      <c r="N2170" s="183"/>
      <c r="O2170" s="183"/>
      <c r="P2170" s="183"/>
      <c r="Q2170" s="331"/>
      <c r="R2170" s="331"/>
      <c r="S2170" s="331"/>
      <c r="T2170" s="331"/>
      <c r="U2170" s="758"/>
      <c r="V2170" s="331"/>
      <c r="W2170" s="776"/>
      <c r="X2170" s="331"/>
      <c r="Y2170" s="331"/>
      <c r="Z2170" s="331"/>
      <c r="AA2170" s="331"/>
      <c r="AB2170" s="331"/>
      <c r="AC2170" s="1015">
        <f>V2170-U2170-Y2170</f>
        <v>0</v>
      </c>
      <c r="AD2170" s="1028"/>
      <c r="AF2170" s="3083">
        <f>V2170+X2170+AA2170-AB2170</f>
        <v>0</v>
      </c>
      <c r="AG2170" s="137">
        <f>AB2170*1000-AF2170</f>
        <v>0</v>
      </c>
      <c r="AJ2170" s="2087"/>
    </row>
    <row r="2171" spans="1:36" ht="30" x14ac:dyDescent="0.25">
      <c r="A2171" s="137">
        <v>1</v>
      </c>
      <c r="B2171" s="897" t="s">
        <v>194</v>
      </c>
      <c r="C2171" s="1417"/>
      <c r="D2171" s="1416"/>
      <c r="E2171" s="221"/>
      <c r="F2171" s="183"/>
      <c r="G2171" s="183"/>
      <c r="H2171" s="183"/>
      <c r="I2171" s="183"/>
      <c r="J2171" s="183"/>
      <c r="K2171" s="183"/>
      <c r="L2171" s="183"/>
      <c r="M2171" s="183"/>
      <c r="N2171" s="183"/>
      <c r="O2171" s="183"/>
      <c r="P2171" s="183"/>
      <c r="Q2171" s="331"/>
      <c r="R2171" s="331"/>
      <c r="S2171" s="331"/>
      <c r="T2171" s="331"/>
      <c r="U2171" s="880"/>
      <c r="V2171" s="331"/>
      <c r="W2171" s="776"/>
      <c r="X2171" s="331"/>
      <c r="Y2171" s="331">
        <f>V2171-U2171</f>
        <v>0</v>
      </c>
      <c r="Z2171" s="331"/>
      <c r="AA2171" s="331"/>
      <c r="AB2171" s="331"/>
      <c r="AC2171" s="1015">
        <f>V2171-U2171-Y2171</f>
        <v>0</v>
      </c>
      <c r="AD2171" s="1028"/>
      <c r="AF2171" s="3083">
        <f>V2171+X2171+AA2171-AB2171</f>
        <v>0</v>
      </c>
      <c r="AG2171" s="137">
        <f>AB2171*1000-AF2171</f>
        <v>0</v>
      </c>
      <c r="AJ2171" s="2087"/>
    </row>
    <row r="2172" spans="1:36" x14ac:dyDescent="0.25">
      <c r="A2172" s="137">
        <v>1</v>
      </c>
      <c r="B2172" s="470"/>
      <c r="C2172" s="1584"/>
      <c r="D2172" s="1546"/>
      <c r="E2172" s="223"/>
      <c r="F2172" s="525"/>
      <c r="G2172" s="525"/>
      <c r="H2172" s="525"/>
      <c r="I2172" s="1415"/>
      <c r="J2172" s="1415"/>
      <c r="K2172" s="749"/>
      <c r="L2172" s="749"/>
      <c r="M2172" s="749"/>
      <c r="N2172" s="749"/>
      <c r="O2172" s="749"/>
      <c r="P2172" s="749"/>
      <c r="Q2172" s="331"/>
      <c r="R2172" s="331"/>
      <c r="S2172" s="331"/>
      <c r="T2172" s="331"/>
      <c r="U2172" s="758"/>
      <c r="V2172" s="331"/>
      <c r="W2172" s="776"/>
      <c r="X2172" s="331"/>
      <c r="Y2172" s="331"/>
      <c r="Z2172" s="331"/>
      <c r="AA2172" s="331"/>
      <c r="AB2172" s="331"/>
      <c r="AC2172" s="1015">
        <f>V2172-U2172-Y2172</f>
        <v>0</v>
      </c>
      <c r="AD2172" s="1028"/>
      <c r="AF2172" s="3083">
        <f>V2172+X2172+AA2172-AB2172</f>
        <v>0</v>
      </c>
      <c r="AG2172" s="137">
        <f>AB2172*1000-AF2172</f>
        <v>0</v>
      </c>
      <c r="AJ2172" s="2087"/>
    </row>
    <row r="2173" spans="1:36" ht="29.25" x14ac:dyDescent="0.25">
      <c r="A2173" s="137">
        <v>1</v>
      </c>
      <c r="B2173" s="471" t="s">
        <v>311</v>
      </c>
      <c r="C2173" s="434"/>
      <c r="D2173" s="1546"/>
      <c r="E2173" s="837">
        <f>E2174</f>
        <v>137.5</v>
      </c>
      <c r="F2173" s="187">
        <f>F2174</f>
        <v>45.75</v>
      </c>
      <c r="G2173" s="187">
        <f>G2174</f>
        <v>40.56</v>
      </c>
      <c r="H2173" s="123">
        <f>G2173/F2173*100</f>
        <v>88.655737704918039</v>
      </c>
      <c r="I2173" s="1415"/>
      <c r="J2173" s="1415"/>
      <c r="K2173" s="749"/>
      <c r="L2173" s="749"/>
      <c r="M2173" s="749"/>
      <c r="N2173" s="749"/>
      <c r="O2173" s="749"/>
      <c r="P2173" s="749"/>
      <c r="Q2173" s="331">
        <v>906.37599999999998</v>
      </c>
      <c r="R2173" s="331">
        <v>906.37599999999998</v>
      </c>
      <c r="S2173" s="331">
        <v>906.37599999999998</v>
      </c>
      <c r="T2173" s="331">
        <v>906.37599999999998</v>
      </c>
      <c r="U2173" s="758">
        <f t="shared" ref="U2173" si="1151">Q2173/12*$B$4+(R2173-Q2173)/11*3+(S2173-R2173)/10*2+(T2173-S2173)/9*1</f>
        <v>302.12533333333334</v>
      </c>
      <c r="V2173" s="331">
        <f>AB2173-AA2173</f>
        <v>316.81180999999992</v>
      </c>
      <c r="W2173" s="776"/>
      <c r="X2173" s="331"/>
      <c r="Y2173" s="331">
        <f>V2173-U2173</f>
        <v>14.686476666666579</v>
      </c>
      <c r="Z2173" s="331"/>
      <c r="AA2173" s="331">
        <v>-2.22661</v>
      </c>
      <c r="AB2173" s="331">
        <v>314.58519999999993</v>
      </c>
      <c r="AC2173" s="1015">
        <f>V2173-U2173-Y2173</f>
        <v>0</v>
      </c>
      <c r="AD2173" s="1028"/>
      <c r="AF2173" s="3083">
        <f>V2173+X2173+AA2173-AB2173</f>
        <v>0</v>
      </c>
      <c r="AG2173" s="137">
        <f>AB2173*1000-AF2173</f>
        <v>314585.19999999995</v>
      </c>
      <c r="AJ2173" s="2087"/>
    </row>
    <row r="2174" spans="1:36" ht="30" x14ac:dyDescent="0.25">
      <c r="A2174" s="137">
        <v>1</v>
      </c>
      <c r="B2174" s="482" t="s">
        <v>443</v>
      </c>
      <c r="C2174" s="434"/>
      <c r="D2174" s="1546"/>
      <c r="E2174" s="837">
        <f>E2176/4</f>
        <v>137.5</v>
      </c>
      <c r="F2174" s="187">
        <f>F2176/4</f>
        <v>45.75</v>
      </c>
      <c r="G2174" s="187">
        <f>G2176/4</f>
        <v>40.56</v>
      </c>
      <c r="H2174" s="123">
        <f>G2174/F2174*100</f>
        <v>88.655737704918039</v>
      </c>
      <c r="I2174" s="1415"/>
      <c r="J2174" s="1415"/>
      <c r="K2174" s="749"/>
      <c r="L2174" s="749"/>
      <c r="M2174" s="749"/>
      <c r="N2174" s="749"/>
      <c r="O2174" s="749"/>
      <c r="P2174" s="749"/>
      <c r="Q2174" s="331"/>
      <c r="R2174" s="331"/>
      <c r="S2174" s="331"/>
      <c r="T2174" s="331"/>
      <c r="U2174" s="758"/>
      <c r="V2174" s="331"/>
      <c r="W2174" s="776"/>
      <c r="X2174" s="331"/>
      <c r="Y2174" s="331"/>
      <c r="Z2174" s="331"/>
      <c r="AA2174" s="331"/>
      <c r="AB2174" s="331"/>
      <c r="AC2174" s="1015">
        <f>V2174-U2174-Y2174</f>
        <v>0</v>
      </c>
      <c r="AD2174" s="1028"/>
      <c r="AF2174" s="3083">
        <f>V2174+X2174+AA2174-AB2174</f>
        <v>0</v>
      </c>
      <c r="AG2174" s="137">
        <f>AB2174*1000-AF2174</f>
        <v>0</v>
      </c>
      <c r="AJ2174" s="2087"/>
    </row>
    <row r="2175" spans="1:36" x14ac:dyDescent="0.25">
      <c r="A2175" s="137">
        <v>1</v>
      </c>
      <c r="B2175" s="312" t="s">
        <v>444</v>
      </c>
      <c r="C2175" s="434"/>
      <c r="D2175" s="1546"/>
      <c r="E2175" s="838"/>
      <c r="F2175" s="187"/>
      <c r="G2175" s="187"/>
      <c r="H2175" s="123"/>
      <c r="I2175" s="1415"/>
      <c r="J2175" s="1415"/>
      <c r="K2175" s="749"/>
      <c r="L2175" s="749"/>
      <c r="M2175" s="749"/>
      <c r="N2175" s="749"/>
      <c r="O2175" s="749"/>
      <c r="P2175" s="749"/>
      <c r="Q2175" s="331"/>
      <c r="R2175" s="331"/>
      <c r="S2175" s="331"/>
      <c r="T2175" s="331"/>
      <c r="U2175" s="758"/>
      <c r="V2175" s="331"/>
      <c r="W2175" s="776"/>
      <c r="X2175" s="331"/>
      <c r="Y2175" s="331"/>
      <c r="Z2175" s="331"/>
      <c r="AA2175" s="331"/>
      <c r="AB2175" s="331"/>
      <c r="AC2175" s="1015">
        <f>V2175-U2175-Y2175</f>
        <v>0</v>
      </c>
      <c r="AD2175" s="1028"/>
      <c r="AF2175" s="3083">
        <f>V2175+X2175+AA2175-AB2175</f>
        <v>0</v>
      </c>
      <c r="AG2175" s="137">
        <f>AB2175*1000-AF2175</f>
        <v>0</v>
      </c>
      <c r="AJ2175" s="2087"/>
    </row>
    <row r="2176" spans="1:36" ht="30" x14ac:dyDescent="0.25">
      <c r="A2176" s="137">
        <v>1</v>
      </c>
      <c r="B2176" s="312" t="s">
        <v>445</v>
      </c>
      <c r="C2176" s="434"/>
      <c r="D2176" s="1546"/>
      <c r="E2176" s="837">
        <v>550</v>
      </c>
      <c r="F2176" s="187">
        <f>ROUND(E2176/12*$B$4,0)</f>
        <v>183</v>
      </c>
      <c r="G2176" s="187">
        <v>162.24</v>
      </c>
      <c r="H2176" s="123">
        <f>G2176/F2176*100</f>
        <v>88.655737704918039</v>
      </c>
      <c r="I2176" s="1415"/>
      <c r="J2176" s="1415"/>
      <c r="K2176" s="749"/>
      <c r="L2176" s="749"/>
      <c r="M2176" s="749"/>
      <c r="N2176" s="749"/>
      <c r="O2176" s="749"/>
      <c r="P2176" s="749"/>
      <c r="Q2176" s="331"/>
      <c r="R2176" s="331"/>
      <c r="S2176" s="331"/>
      <c r="T2176" s="331"/>
      <c r="U2176" s="758"/>
      <c r="V2176" s="331"/>
      <c r="W2176" s="776"/>
      <c r="X2176" s="331"/>
      <c r="Y2176" s="331"/>
      <c r="Z2176" s="331"/>
      <c r="AA2176" s="331"/>
      <c r="AB2176" s="331"/>
      <c r="AC2176" s="1015">
        <f>V2176-U2176-Y2176</f>
        <v>0</v>
      </c>
      <c r="AD2176" s="1028"/>
      <c r="AF2176" s="3083">
        <f>V2176+X2176+AA2176-AB2176</f>
        <v>0</v>
      </c>
      <c r="AG2176" s="137">
        <f>AB2176*1000-AF2176</f>
        <v>0</v>
      </c>
      <c r="AJ2176" s="2087"/>
    </row>
    <row r="2177" spans="1:36" ht="29.25" x14ac:dyDescent="0.25">
      <c r="A2177" s="137">
        <v>1</v>
      </c>
      <c r="B2177" s="471" t="s">
        <v>312</v>
      </c>
      <c r="C2177" s="434"/>
      <c r="D2177" s="1546"/>
      <c r="E2177" s="837">
        <f>E2179/9.4</f>
        <v>297.87234042553189</v>
      </c>
      <c r="F2177" s="187">
        <f>F2179/9.4</f>
        <v>99.255319148936167</v>
      </c>
      <c r="G2177" s="187">
        <f>G2179/9.4</f>
        <v>107.30744680851063</v>
      </c>
      <c r="H2177" s="123">
        <f>G2177/F2177*100</f>
        <v>108.11254019292605</v>
      </c>
      <c r="I2177" s="1415"/>
      <c r="J2177" s="1415"/>
      <c r="K2177" s="749"/>
      <c r="L2177" s="749"/>
      <c r="M2177" s="749"/>
      <c r="N2177" s="749"/>
      <c r="O2177" s="749"/>
      <c r="P2177" s="749"/>
      <c r="Q2177" s="331"/>
      <c r="R2177" s="331"/>
      <c r="S2177" s="331"/>
      <c r="T2177" s="331"/>
      <c r="U2177" s="758"/>
      <c r="V2177" s="331"/>
      <c r="W2177" s="776"/>
      <c r="X2177" s="331"/>
      <c r="Y2177" s="331"/>
      <c r="Z2177" s="331"/>
      <c r="AA2177" s="331"/>
      <c r="AB2177" s="331"/>
      <c r="AC2177" s="1015">
        <f>V2177-U2177-Y2177</f>
        <v>0</v>
      </c>
      <c r="AD2177" s="1028"/>
      <c r="AF2177" s="3083">
        <f>V2177+X2177+AA2177-AB2177</f>
        <v>0</v>
      </c>
      <c r="AG2177" s="137">
        <f>AB2177*1000-AF2177</f>
        <v>0</v>
      </c>
      <c r="AJ2177" s="2087"/>
    </row>
    <row r="2178" spans="1:36" x14ac:dyDescent="0.25">
      <c r="A2178" s="137">
        <v>1</v>
      </c>
      <c r="B2178" s="312" t="s">
        <v>321</v>
      </c>
      <c r="C2178" s="434"/>
      <c r="D2178" s="1546"/>
      <c r="E2178" s="837">
        <f>E2179/9.4</f>
        <v>297.87234042553189</v>
      </c>
      <c r="F2178" s="187">
        <f>F2179/9.4</f>
        <v>99.255319148936167</v>
      </c>
      <c r="G2178" s="187">
        <f>G2179/9.4</f>
        <v>107.30744680851063</v>
      </c>
      <c r="H2178" s="123">
        <f>G2178/F2178*100</f>
        <v>108.11254019292605</v>
      </c>
      <c r="I2178" s="1415"/>
      <c r="J2178" s="1415"/>
      <c r="K2178" s="749"/>
      <c r="L2178" s="749"/>
      <c r="M2178" s="749"/>
      <c r="N2178" s="749"/>
      <c r="O2178" s="749"/>
      <c r="P2178" s="749"/>
      <c r="Q2178" s="331"/>
      <c r="R2178" s="331"/>
      <c r="S2178" s="331"/>
      <c r="T2178" s="331"/>
      <c r="U2178" s="758"/>
      <c r="V2178" s="331"/>
      <c r="W2178" s="776"/>
      <c r="X2178" s="331"/>
      <c r="Y2178" s="331"/>
      <c r="Z2178" s="331"/>
      <c r="AA2178" s="331"/>
      <c r="AB2178" s="331"/>
      <c r="AC2178" s="1015">
        <f>V2178-U2178-Y2178</f>
        <v>0</v>
      </c>
      <c r="AD2178" s="1028"/>
      <c r="AF2178" s="3083">
        <f>V2178+X2178+AA2178-AB2178</f>
        <v>0</v>
      </c>
      <c r="AG2178" s="137">
        <f>AB2178*1000-AF2178</f>
        <v>0</v>
      </c>
      <c r="AJ2178" s="2087"/>
    </row>
    <row r="2179" spans="1:36" x14ac:dyDescent="0.25">
      <c r="A2179" s="137">
        <v>1</v>
      </c>
      <c r="B2179" s="481" t="s">
        <v>322</v>
      </c>
      <c r="C2179" s="434"/>
      <c r="D2179" s="1546"/>
      <c r="E2179" s="837">
        <v>2800</v>
      </c>
      <c r="F2179" s="187">
        <f>ROUND(E2179/12*$B$4,0)</f>
        <v>933</v>
      </c>
      <c r="G2179" s="187">
        <v>1008.6899999999999</v>
      </c>
      <c r="H2179" s="123">
        <f>G2179/F2179*100</f>
        <v>108.11254019292605</v>
      </c>
      <c r="I2179" s="1415"/>
      <c r="J2179" s="1415"/>
      <c r="K2179" s="749"/>
      <c r="L2179" s="749"/>
      <c r="M2179" s="749"/>
      <c r="N2179" s="749"/>
      <c r="O2179" s="749"/>
      <c r="P2179" s="749"/>
      <c r="Q2179" s="331"/>
      <c r="R2179" s="331"/>
      <c r="S2179" s="331"/>
      <c r="T2179" s="331"/>
      <c r="U2179" s="758"/>
      <c r="V2179" s="331"/>
      <c r="W2179" s="776"/>
      <c r="X2179" s="331"/>
      <c r="Y2179" s="331"/>
      <c r="Z2179" s="331"/>
      <c r="AA2179" s="331"/>
      <c r="AB2179" s="331"/>
      <c r="AC2179" s="1015">
        <f>V2179-U2179-Y2179</f>
        <v>0</v>
      </c>
      <c r="AD2179" s="1028"/>
      <c r="AF2179" s="3083">
        <f>V2179+X2179+AA2179-AB2179</f>
        <v>0</v>
      </c>
      <c r="AG2179" s="137">
        <f>AB2179*1000-AF2179</f>
        <v>0</v>
      </c>
      <c r="AJ2179" s="2087"/>
    </row>
    <row r="2180" spans="1:36" x14ac:dyDescent="0.25">
      <c r="A2180" s="137">
        <v>1</v>
      </c>
      <c r="B2180" s="481" t="s">
        <v>323</v>
      </c>
      <c r="C2180" s="434"/>
      <c r="D2180" s="1546"/>
      <c r="E2180" s="266"/>
      <c r="F2180" s="187"/>
      <c r="G2180" s="187"/>
      <c r="H2180" s="123"/>
      <c r="I2180" s="1415"/>
      <c r="J2180" s="1415"/>
      <c r="K2180" s="749"/>
      <c r="L2180" s="749"/>
      <c r="M2180" s="749"/>
      <c r="N2180" s="749"/>
      <c r="O2180" s="749"/>
      <c r="P2180" s="749"/>
      <c r="Q2180" s="331"/>
      <c r="R2180" s="331"/>
      <c r="S2180" s="331"/>
      <c r="T2180" s="331"/>
      <c r="U2180" s="758"/>
      <c r="V2180" s="331"/>
      <c r="W2180" s="776"/>
      <c r="X2180" s="331"/>
      <c r="Y2180" s="331"/>
      <c r="Z2180" s="331"/>
      <c r="AA2180" s="331"/>
      <c r="AB2180" s="331"/>
      <c r="AC2180" s="1015">
        <f>V2180-U2180-Y2180</f>
        <v>0</v>
      </c>
      <c r="AD2180" s="1028"/>
      <c r="AF2180" s="3083">
        <f>V2180+X2180+AA2180-AB2180</f>
        <v>0</v>
      </c>
      <c r="AG2180" s="137">
        <f>AB2180*1000-AF2180</f>
        <v>0</v>
      </c>
      <c r="AJ2180" s="2087"/>
    </row>
    <row r="2181" spans="1:36" x14ac:dyDescent="0.25">
      <c r="A2181" s="137">
        <v>1</v>
      </c>
      <c r="B2181" s="474" t="s">
        <v>260</v>
      </c>
      <c r="C2181" s="434"/>
      <c r="D2181" s="1546"/>
      <c r="E2181" s="534">
        <f>E2174</f>
        <v>137.5</v>
      </c>
      <c r="F2181" s="525">
        <f>F2174</f>
        <v>45.75</v>
      </c>
      <c r="G2181" s="525">
        <f>G2174</f>
        <v>40.56</v>
      </c>
      <c r="H2181" s="527">
        <f>G2181/F2181*100</f>
        <v>88.655737704918039</v>
      </c>
      <c r="I2181" s="1415"/>
      <c r="J2181" s="1415"/>
      <c r="K2181" s="749"/>
      <c r="L2181" s="749"/>
      <c r="M2181" s="749"/>
      <c r="N2181" s="749"/>
      <c r="O2181" s="749"/>
      <c r="P2181" s="749"/>
      <c r="Q2181" s="331"/>
      <c r="R2181" s="331"/>
      <c r="S2181" s="331"/>
      <c r="T2181" s="331"/>
      <c r="U2181" s="758"/>
      <c r="V2181" s="331"/>
      <c r="W2181" s="776"/>
      <c r="X2181" s="331"/>
      <c r="Y2181" s="331"/>
      <c r="Z2181" s="331"/>
      <c r="AA2181" s="331"/>
      <c r="AB2181" s="331"/>
      <c r="AC2181" s="1015">
        <f>V2181-U2181-Y2181</f>
        <v>0</v>
      </c>
      <c r="AD2181" s="1028"/>
      <c r="AF2181" s="3083">
        <f>V2181+X2181+AA2181-AB2181</f>
        <v>0</v>
      </c>
      <c r="AG2181" s="137">
        <f>AB2181*1000-AF2181</f>
        <v>0</v>
      </c>
      <c r="AJ2181" s="2087"/>
    </row>
    <row r="2182" spans="1:36" ht="29.25" x14ac:dyDescent="0.25">
      <c r="A2182" s="137">
        <v>1</v>
      </c>
      <c r="B2182" s="474" t="s">
        <v>261</v>
      </c>
      <c r="C2182" s="434"/>
      <c r="D2182" s="1546"/>
      <c r="E2182" s="534">
        <f>E2177</f>
        <v>297.87234042553189</v>
      </c>
      <c r="F2182" s="525">
        <f>F2177</f>
        <v>99.255319148936167</v>
      </c>
      <c r="G2182" s="525">
        <f>G2177</f>
        <v>107.30744680851063</v>
      </c>
      <c r="H2182" s="527">
        <f>G2182/F2182*100</f>
        <v>108.11254019292605</v>
      </c>
      <c r="I2182" s="1415"/>
      <c r="J2182" s="1415"/>
      <c r="K2182" s="749"/>
      <c r="L2182" s="749"/>
      <c r="M2182" s="749"/>
      <c r="N2182" s="749"/>
      <c r="O2182" s="749"/>
      <c r="P2182" s="749"/>
      <c r="Q2182" s="331"/>
      <c r="R2182" s="331"/>
      <c r="S2182" s="331"/>
      <c r="T2182" s="331"/>
      <c r="U2182" s="758"/>
      <c r="V2182" s="331"/>
      <c r="W2182" s="776"/>
      <c r="X2182" s="331"/>
      <c r="Y2182" s="331"/>
      <c r="Z2182" s="331"/>
      <c r="AA2182" s="331"/>
      <c r="AB2182" s="331"/>
      <c r="AC2182" s="1015">
        <f>V2182-U2182-Y2182</f>
        <v>0</v>
      </c>
      <c r="AD2182" s="1028"/>
      <c r="AF2182" s="3083">
        <f>V2182+X2182+AA2182-AB2182</f>
        <v>0</v>
      </c>
      <c r="AG2182" s="137">
        <f>AB2182*1000-AF2182</f>
        <v>0</v>
      </c>
      <c r="AJ2182" s="2087"/>
    </row>
    <row r="2183" spans="1:36" ht="15.75" thickBot="1" x14ac:dyDescent="0.3">
      <c r="A2183" s="137">
        <v>1</v>
      </c>
      <c r="B2183" s="475" t="s">
        <v>134</v>
      </c>
      <c r="C2183" s="423"/>
      <c r="D2183" s="9"/>
      <c r="E2183" s="534">
        <f>E2181+E2179/4.2</f>
        <v>804.16666666666663</v>
      </c>
      <c r="F2183" s="527">
        <f>F2181+F2179/4.2</f>
        <v>267.89285714285711</v>
      </c>
      <c r="G2183" s="527">
        <f>G2181+G2179/4.2</f>
        <v>280.72428571428566</v>
      </c>
      <c r="H2183" s="527">
        <f>G2183/F2183*100</f>
        <v>104.78976136515131</v>
      </c>
      <c r="I2183" s="1415"/>
      <c r="J2183" s="1415"/>
      <c r="K2183" s="122"/>
      <c r="L2183" s="122"/>
      <c r="M2183" s="122"/>
      <c r="N2183" s="122"/>
      <c r="O2183" s="122"/>
      <c r="P2183" s="122"/>
      <c r="Q2183" s="331">
        <f t="shared" ref="Q2183:R2183" si="1152">Q2173</f>
        <v>906.37599999999998</v>
      </c>
      <c r="R2183" s="331">
        <f t="shared" si="1152"/>
        <v>906.37599999999998</v>
      </c>
      <c r="S2183" s="331">
        <f t="shared" ref="S2183:T2183" si="1153">S2173</f>
        <v>906.37599999999998</v>
      </c>
      <c r="T2183" s="331">
        <f t="shared" si="1153"/>
        <v>906.37599999999998</v>
      </c>
      <c r="U2183" s="758">
        <f t="shared" ref="U2183:AB2183" si="1154">U2173</f>
        <v>302.12533333333334</v>
      </c>
      <c r="V2183" s="331">
        <f t="shared" si="1154"/>
        <v>316.81180999999992</v>
      </c>
      <c r="W2183" s="776">
        <f t="shared" si="1154"/>
        <v>0</v>
      </c>
      <c r="X2183" s="331">
        <f t="shared" si="1154"/>
        <v>0</v>
      </c>
      <c r="Y2183" s="331">
        <f t="shared" si="1154"/>
        <v>14.686476666666579</v>
      </c>
      <c r="Z2183" s="331">
        <f t="shared" si="1154"/>
        <v>0</v>
      </c>
      <c r="AA2183" s="331">
        <f t="shared" si="1154"/>
        <v>-2.22661</v>
      </c>
      <c r="AB2183" s="331">
        <f t="shared" si="1154"/>
        <v>314.58519999999993</v>
      </c>
      <c r="AC2183" s="1015">
        <f>V2183-U2183-Y2183</f>
        <v>0</v>
      </c>
      <c r="AD2183" s="1028"/>
      <c r="AF2183" s="3083">
        <f>V2183+X2183+AA2183-AB2183</f>
        <v>0</v>
      </c>
      <c r="AG2183" s="137">
        <f>AB2183*1000-AF2183</f>
        <v>314585.19999999995</v>
      </c>
      <c r="AJ2183" s="2087"/>
    </row>
    <row r="2184" spans="1:36" ht="15.75" thickBot="1" x14ac:dyDescent="0.3">
      <c r="A2184" s="137">
        <v>1</v>
      </c>
      <c r="B2184" s="1556" t="s">
        <v>278</v>
      </c>
      <c r="C2184" s="1557"/>
      <c r="D2184" s="1556"/>
      <c r="E2184" s="264"/>
      <c r="F2184" s="1655"/>
      <c r="G2184" s="1655"/>
      <c r="H2184" s="1655"/>
      <c r="I2184" s="1655"/>
      <c r="J2184" s="1655"/>
      <c r="K2184" s="1655"/>
      <c r="L2184" s="1655"/>
      <c r="M2184" s="1655"/>
      <c r="N2184" s="1655"/>
      <c r="O2184" s="1655"/>
      <c r="P2184" s="1655"/>
      <c r="Q2184" s="337">
        <f t="shared" ref="Q2184:U2184" si="1155">Q2183</f>
        <v>906.37599999999998</v>
      </c>
      <c r="R2184" s="337">
        <f t="shared" ref="R2184:S2184" si="1156">R2183</f>
        <v>906.37599999999998</v>
      </c>
      <c r="S2184" s="337">
        <f t="shared" si="1156"/>
        <v>906.37599999999998</v>
      </c>
      <c r="T2184" s="337">
        <f t="shared" ref="T2184" si="1157">T2183</f>
        <v>906.37599999999998</v>
      </c>
      <c r="U2184" s="759">
        <f t="shared" si="1155"/>
        <v>302.12533333333334</v>
      </c>
      <c r="V2184" s="337">
        <f t="shared" ref="V2184:AB2184" si="1158">V2183</f>
        <v>316.81180999999992</v>
      </c>
      <c r="W2184" s="781">
        <f t="shared" si="1158"/>
        <v>0</v>
      </c>
      <c r="X2184" s="156">
        <f>X2183</f>
        <v>0</v>
      </c>
      <c r="Y2184" s="337">
        <f t="shared" si="1158"/>
        <v>14.686476666666579</v>
      </c>
      <c r="Z2184" s="337"/>
      <c r="AA2184" s="156">
        <f t="shared" si="1158"/>
        <v>-2.22661</v>
      </c>
      <c r="AB2184" s="337">
        <f t="shared" si="1158"/>
        <v>314.58519999999993</v>
      </c>
      <c r="AC2184" s="1015">
        <f>V2184-U2184-Y2184</f>
        <v>0</v>
      </c>
      <c r="AD2184" s="1028"/>
      <c r="AF2184" s="3083">
        <f>V2184+X2184+AA2184-AB2184</f>
        <v>0</v>
      </c>
      <c r="AG2184" s="137">
        <f>AB2184*1000-AF2184</f>
        <v>314585.19999999995</v>
      </c>
      <c r="AJ2184" s="2087"/>
    </row>
    <row r="2185" spans="1:36" x14ac:dyDescent="0.25">
      <c r="A2185" s="137">
        <v>1</v>
      </c>
      <c r="B2185" s="1591"/>
      <c r="C2185" s="1592"/>
      <c r="D2185" s="1591"/>
      <c r="E2185" s="233"/>
      <c r="F2185" s="1705"/>
      <c r="G2185" s="1705"/>
      <c r="H2185" s="1705"/>
      <c r="I2185" s="2079"/>
      <c r="J2185" s="186"/>
      <c r="K2185" s="186"/>
      <c r="L2185" s="186"/>
      <c r="M2185" s="2079"/>
      <c r="N2185" s="186"/>
      <c r="O2185" s="186"/>
      <c r="P2185" s="186"/>
      <c r="Q2185" s="330"/>
      <c r="R2185" s="330"/>
      <c r="S2185" s="330"/>
      <c r="T2185" s="330"/>
      <c r="U2185" s="757"/>
      <c r="V2185" s="330"/>
      <c r="W2185" s="779"/>
      <c r="X2185" s="330"/>
      <c r="Y2185" s="330"/>
      <c r="Z2185" s="330"/>
      <c r="AA2185" s="330"/>
      <c r="AB2185" s="330"/>
      <c r="AC2185" s="1015">
        <f>V2185-U2185-Y2185</f>
        <v>0</v>
      </c>
      <c r="AD2185" s="1028"/>
      <c r="AF2185" s="3083">
        <f>V2185+X2185+AA2185-AB2185</f>
        <v>0</v>
      </c>
      <c r="AG2185" s="137">
        <f>AB2185*1000-AF2185</f>
        <v>0</v>
      </c>
    </row>
    <row r="2186" spans="1:36" ht="15.75" x14ac:dyDescent="0.25">
      <c r="A2186" s="137">
        <v>1</v>
      </c>
      <c r="B2186" s="1721" t="s">
        <v>380</v>
      </c>
      <c r="C2186" s="1722"/>
      <c r="D2186" s="1714"/>
      <c r="E2186" s="221"/>
      <c r="F2186" s="183"/>
      <c r="G2186" s="183"/>
      <c r="H2186" s="183"/>
      <c r="I2186" s="183"/>
      <c r="J2186" s="183"/>
      <c r="K2186" s="183"/>
      <c r="L2186" s="183"/>
      <c r="M2186" s="183"/>
      <c r="N2186" s="183"/>
      <c r="O2186" s="183"/>
      <c r="P2186" s="183"/>
      <c r="Q2186" s="331"/>
      <c r="R2186" s="331"/>
      <c r="S2186" s="331"/>
      <c r="T2186" s="331"/>
      <c r="U2186" s="758"/>
      <c r="V2186" s="331"/>
      <c r="W2186" s="776"/>
      <c r="X2186" s="331"/>
      <c r="Y2186" s="331"/>
      <c r="Z2186" s="331"/>
      <c r="AA2186" s="331"/>
      <c r="AB2186" s="331"/>
      <c r="AC2186" s="1015">
        <f>V2186-U2186-Y2186</f>
        <v>0</v>
      </c>
      <c r="AD2186" s="1028"/>
      <c r="AF2186" s="3083">
        <f>V2186+X2186+AA2186-AB2186</f>
        <v>0</v>
      </c>
      <c r="AG2186" s="137">
        <f>AB2186*1000-AF2186</f>
        <v>0</v>
      </c>
      <c r="AJ2186" s="2087"/>
    </row>
    <row r="2187" spans="1:36" ht="30" x14ac:dyDescent="0.25">
      <c r="A2187" s="137">
        <v>1</v>
      </c>
      <c r="B2187" s="897" t="s">
        <v>194</v>
      </c>
      <c r="C2187" s="1417"/>
      <c r="D2187" s="1416"/>
      <c r="E2187" s="221"/>
      <c r="F2187" s="183"/>
      <c r="G2187" s="183"/>
      <c r="H2187" s="183"/>
      <c r="I2187" s="183"/>
      <c r="J2187" s="183"/>
      <c r="K2187" s="183"/>
      <c r="L2187" s="183"/>
      <c r="M2187" s="183"/>
      <c r="N2187" s="183"/>
      <c r="O2187" s="183"/>
      <c r="P2187" s="183"/>
      <c r="Q2187" s="331"/>
      <c r="R2187" s="331"/>
      <c r="S2187" s="331"/>
      <c r="T2187" s="331"/>
      <c r="U2187" s="880"/>
      <c r="V2187" s="331">
        <f>AB2187-AA2187</f>
        <v>0</v>
      </c>
      <c r="W2187" s="776"/>
      <c r="X2187" s="331"/>
      <c r="Y2187" s="331">
        <f>V2187-U2187</f>
        <v>0</v>
      </c>
      <c r="Z2187" s="331"/>
      <c r="AA2187" s="331"/>
      <c r="AB2187" s="331"/>
      <c r="AC2187" s="1015">
        <f>V2187-U2187-Y2187</f>
        <v>0</v>
      </c>
      <c r="AD2187" s="1028"/>
      <c r="AF2187" s="3083">
        <f>V2187+X2187+AA2187-AB2187</f>
        <v>0</v>
      </c>
      <c r="AG2187" s="137">
        <f>AB2187*1000-AF2187</f>
        <v>0</v>
      </c>
      <c r="AJ2187" s="2087"/>
    </row>
    <row r="2188" spans="1:36" x14ac:dyDescent="0.25">
      <c r="A2188" s="137">
        <v>1</v>
      </c>
      <c r="B2188" s="470"/>
      <c r="C2188" s="1584"/>
      <c r="D2188" s="1546"/>
      <c r="E2188" s="223"/>
      <c r="F2188" s="525"/>
      <c r="G2188" s="525"/>
      <c r="H2188" s="525"/>
      <c r="I2188" s="1415"/>
      <c r="J2188" s="1415"/>
      <c r="K2188" s="749"/>
      <c r="L2188" s="749"/>
      <c r="M2188" s="749"/>
      <c r="N2188" s="749"/>
      <c r="O2188" s="749"/>
      <c r="P2188" s="749"/>
      <c r="Q2188" s="331"/>
      <c r="R2188" s="331"/>
      <c r="S2188" s="331"/>
      <c r="T2188" s="331"/>
      <c r="U2188" s="758"/>
      <c r="V2188" s="331"/>
      <c r="W2188" s="776"/>
      <c r="X2188" s="331"/>
      <c r="Y2188" s="331"/>
      <c r="Z2188" s="331"/>
      <c r="AA2188" s="331"/>
      <c r="AB2188" s="331"/>
      <c r="AC2188" s="1015">
        <f>V2188-U2188-Y2188</f>
        <v>0</v>
      </c>
      <c r="AD2188" s="1028"/>
      <c r="AF2188" s="3083">
        <f>V2188+X2188+AA2188-AB2188</f>
        <v>0</v>
      </c>
      <c r="AG2188" s="137">
        <f>AB2188*1000-AF2188</f>
        <v>0</v>
      </c>
      <c r="AJ2188" s="2087"/>
    </row>
    <row r="2189" spans="1:36" ht="29.25" x14ac:dyDescent="0.25">
      <c r="A2189" s="137">
        <v>1</v>
      </c>
      <c r="B2189" s="524" t="s">
        <v>311</v>
      </c>
      <c r="C2189" s="434"/>
      <c r="D2189" s="1546"/>
      <c r="E2189" s="837"/>
      <c r="F2189" s="187"/>
      <c r="G2189" s="187"/>
      <c r="H2189" s="123"/>
      <c r="I2189" s="1415"/>
      <c r="J2189" s="1415"/>
      <c r="K2189" s="749"/>
      <c r="L2189" s="749"/>
      <c r="M2189" s="749"/>
      <c r="N2189" s="749"/>
      <c r="O2189" s="749"/>
      <c r="P2189" s="749"/>
      <c r="Q2189" s="331">
        <v>6235.0551999999998</v>
      </c>
      <c r="R2189" s="331">
        <v>6235.0551999999998</v>
      </c>
      <c r="S2189" s="331">
        <v>6235.0551999999998</v>
      </c>
      <c r="T2189" s="331">
        <v>6235.0551999999998</v>
      </c>
      <c r="U2189" s="880">
        <f t="shared" ref="U2189" si="1159">Q2189/12*$B$4+(R2189-Q2189)/11*3+(S2189-R2189)/10*2+(T2189-S2189)/9*1</f>
        <v>2078.3517333333334</v>
      </c>
      <c r="V2189" s="331">
        <f>AB2189-AA2189-X2189-W2189</f>
        <v>2079.6501099999996</v>
      </c>
      <c r="W2189" s="776"/>
      <c r="X2189" s="331"/>
      <c r="Y2189" s="331">
        <f>V2189-U2189</f>
        <v>1.2983766666661722</v>
      </c>
      <c r="Z2189" s="331"/>
      <c r="AA2189" s="331">
        <v>-2.0832600000000001</v>
      </c>
      <c r="AB2189" s="331">
        <v>2077.5668499999997</v>
      </c>
      <c r="AC2189" s="1015">
        <f>V2189-U2189-Y2189</f>
        <v>0</v>
      </c>
      <c r="AD2189" s="1028"/>
      <c r="AF2189" s="3083">
        <f>V2189+X2189+AA2189-AB2189</f>
        <v>0</v>
      </c>
      <c r="AG2189" s="137">
        <f>AB2189*1000-AF2189</f>
        <v>2077566.8499999996</v>
      </c>
      <c r="AJ2189" s="2087"/>
    </row>
    <row r="2190" spans="1:36" ht="30" x14ac:dyDescent="0.25">
      <c r="A2190" s="137">
        <v>1</v>
      </c>
      <c r="B2190" s="822" t="s">
        <v>443</v>
      </c>
      <c r="C2190" s="434"/>
      <c r="D2190" s="1546"/>
      <c r="E2190" s="837"/>
      <c r="F2190" s="187"/>
      <c r="G2190" s="187"/>
      <c r="H2190" s="123"/>
      <c r="I2190" s="1415"/>
      <c r="J2190" s="1415"/>
      <c r="K2190" s="749"/>
      <c r="L2190" s="749"/>
      <c r="M2190" s="749"/>
      <c r="N2190" s="749"/>
      <c r="O2190" s="749"/>
      <c r="P2190" s="749"/>
      <c r="Q2190" s="331"/>
      <c r="R2190" s="331"/>
      <c r="S2190" s="331"/>
      <c r="T2190" s="331"/>
      <c r="U2190" s="758"/>
      <c r="V2190" s="331"/>
      <c r="W2190" s="776"/>
      <c r="X2190" s="331"/>
      <c r="Y2190" s="331"/>
      <c r="Z2190" s="331"/>
      <c r="AA2190" s="331"/>
      <c r="AB2190" s="331"/>
      <c r="AC2190" s="1015">
        <f>V2190-U2190-Y2190</f>
        <v>0</v>
      </c>
      <c r="AD2190" s="1028"/>
      <c r="AF2190" s="3083">
        <f>V2190+X2190+AA2190-AB2190</f>
        <v>0</v>
      </c>
      <c r="AG2190" s="137">
        <f>AB2190*1000-AF2190</f>
        <v>0</v>
      </c>
      <c r="AJ2190" s="2087"/>
    </row>
    <row r="2191" spans="1:36" x14ac:dyDescent="0.25">
      <c r="A2191" s="137">
        <v>1</v>
      </c>
      <c r="B2191" s="4" t="s">
        <v>444</v>
      </c>
      <c r="C2191" s="434"/>
      <c r="D2191" s="1546"/>
      <c r="E2191" s="838"/>
      <c r="F2191" s="187"/>
      <c r="G2191" s="187"/>
      <c r="H2191" s="123"/>
      <c r="I2191" s="1415"/>
      <c r="J2191" s="1415"/>
      <c r="K2191" s="749"/>
      <c r="L2191" s="749"/>
      <c r="M2191" s="749"/>
      <c r="N2191" s="749"/>
      <c r="O2191" s="749"/>
      <c r="P2191" s="749"/>
      <c r="Q2191" s="331"/>
      <c r="R2191" s="331"/>
      <c r="S2191" s="331"/>
      <c r="T2191" s="331"/>
      <c r="U2191" s="758"/>
      <c r="V2191" s="331"/>
      <c r="W2191" s="776"/>
      <c r="X2191" s="331"/>
      <c r="Y2191" s="331"/>
      <c r="Z2191" s="331"/>
      <c r="AA2191" s="331"/>
      <c r="AB2191" s="331"/>
      <c r="AC2191" s="1015">
        <f>V2191-U2191-Y2191</f>
        <v>0</v>
      </c>
      <c r="AD2191" s="1028"/>
      <c r="AF2191" s="3083">
        <f>V2191+X2191+AA2191-AB2191</f>
        <v>0</v>
      </c>
      <c r="AG2191" s="137">
        <f>AB2191*1000-AF2191</f>
        <v>0</v>
      </c>
      <c r="AJ2191" s="2087"/>
    </row>
    <row r="2192" spans="1:36" ht="30" x14ac:dyDescent="0.25">
      <c r="A2192" s="137">
        <v>1</v>
      </c>
      <c r="B2192" s="4" t="s">
        <v>445</v>
      </c>
      <c r="C2192" s="434"/>
      <c r="D2192" s="1546"/>
      <c r="E2192" s="837"/>
      <c r="F2192" s="187"/>
      <c r="G2192" s="187"/>
      <c r="H2192" s="123"/>
      <c r="I2192" s="1415"/>
      <c r="J2192" s="1415"/>
      <c r="K2192" s="749"/>
      <c r="L2192" s="749"/>
      <c r="M2192" s="749"/>
      <c r="N2192" s="749"/>
      <c r="O2192" s="749"/>
      <c r="P2192" s="749"/>
      <c r="Q2192" s="331"/>
      <c r="R2192" s="331"/>
      <c r="S2192" s="331"/>
      <c r="T2192" s="331"/>
      <c r="U2192" s="758"/>
      <c r="V2192" s="331"/>
      <c r="W2192" s="776"/>
      <c r="X2192" s="331"/>
      <c r="Y2192" s="331"/>
      <c r="Z2192" s="331"/>
      <c r="AA2192" s="331"/>
      <c r="AB2192" s="331"/>
      <c r="AC2192" s="1015">
        <f>V2192-U2192-Y2192</f>
        <v>0</v>
      </c>
      <c r="AD2192" s="1028"/>
      <c r="AF2192" s="3083">
        <f>V2192+X2192+AA2192-AB2192</f>
        <v>0</v>
      </c>
      <c r="AG2192" s="137">
        <f>AB2192*1000-AF2192</f>
        <v>0</v>
      </c>
      <c r="AJ2192" s="2087"/>
    </row>
    <row r="2193" spans="1:36" ht="29.25" x14ac:dyDescent="0.25">
      <c r="A2193" s="137">
        <v>1</v>
      </c>
      <c r="B2193" s="524" t="s">
        <v>312</v>
      </c>
      <c r="C2193" s="434"/>
      <c r="D2193" s="1546"/>
      <c r="E2193" s="837">
        <f>E2195/9.4</f>
        <v>2451.5957446808511</v>
      </c>
      <c r="F2193" s="187">
        <f>F2195/9.4</f>
        <v>817.23404255319144</v>
      </c>
      <c r="G2193" s="187">
        <f>G2195/9.4</f>
        <v>817.69787234042553</v>
      </c>
      <c r="H2193" s="123">
        <f>G2193/F2193*100</f>
        <v>100.05675605311117</v>
      </c>
      <c r="I2193" s="1415"/>
      <c r="J2193" s="1415"/>
      <c r="K2193" s="749"/>
      <c r="L2193" s="749"/>
      <c r="M2193" s="749"/>
      <c r="N2193" s="749"/>
      <c r="O2193" s="749"/>
      <c r="P2193" s="749"/>
      <c r="Q2193" s="331"/>
      <c r="R2193" s="331"/>
      <c r="S2193" s="331"/>
      <c r="T2193" s="331"/>
      <c r="U2193" s="758"/>
      <c r="V2193" s="331"/>
      <c r="W2193" s="776"/>
      <c r="X2193" s="331"/>
      <c r="Y2193" s="331"/>
      <c r="Z2193" s="331"/>
      <c r="AA2193" s="331"/>
      <c r="AB2193" s="331"/>
      <c r="AC2193" s="1015">
        <f>V2193-U2193-Y2193</f>
        <v>0</v>
      </c>
      <c r="AD2193" s="1028"/>
      <c r="AF2193" s="3083">
        <f>V2193+X2193+AA2193-AB2193</f>
        <v>0</v>
      </c>
      <c r="AG2193" s="137">
        <f>AB2193*1000-AF2193</f>
        <v>0</v>
      </c>
      <c r="AJ2193" s="2087"/>
    </row>
    <row r="2194" spans="1:36" x14ac:dyDescent="0.25">
      <c r="A2194" s="137">
        <v>1</v>
      </c>
      <c r="B2194" s="524" t="s">
        <v>321</v>
      </c>
      <c r="C2194" s="434"/>
      <c r="D2194" s="1546"/>
      <c r="E2194" s="837">
        <f>E2195/9.4</f>
        <v>2451.5957446808511</v>
      </c>
      <c r="F2194" s="187">
        <f>F2195/9.4</f>
        <v>817.23404255319144</v>
      </c>
      <c r="G2194" s="187">
        <f>G2195/9.4</f>
        <v>817.69787234042553</v>
      </c>
      <c r="H2194" s="123">
        <f>G2194/F2194*100</f>
        <v>100.05675605311117</v>
      </c>
      <c r="I2194" s="1415"/>
      <c r="J2194" s="1415"/>
      <c r="K2194" s="749"/>
      <c r="L2194" s="749"/>
      <c r="M2194" s="749"/>
      <c r="N2194" s="749"/>
      <c r="O2194" s="749"/>
      <c r="P2194" s="749"/>
      <c r="Q2194" s="331"/>
      <c r="R2194" s="331"/>
      <c r="S2194" s="331"/>
      <c r="T2194" s="331"/>
      <c r="U2194" s="758"/>
      <c r="V2194" s="331"/>
      <c r="W2194" s="776"/>
      <c r="X2194" s="331"/>
      <c r="Y2194" s="331"/>
      <c r="Z2194" s="331"/>
      <c r="AA2194" s="331"/>
      <c r="AB2194" s="331"/>
      <c r="AC2194" s="1015">
        <f>V2194-U2194-Y2194</f>
        <v>0</v>
      </c>
      <c r="AD2194" s="1028"/>
      <c r="AF2194" s="3083">
        <f>V2194+X2194+AA2194-AB2194</f>
        <v>0</v>
      </c>
      <c r="AG2194" s="137">
        <f>AB2194*1000-AF2194</f>
        <v>0</v>
      </c>
      <c r="AJ2194" s="2087"/>
    </row>
    <row r="2195" spans="1:36" x14ac:dyDescent="0.25">
      <c r="A2195" s="137">
        <v>1</v>
      </c>
      <c r="B2195" s="538" t="s">
        <v>322</v>
      </c>
      <c r="C2195" s="434"/>
      <c r="D2195" s="1546"/>
      <c r="E2195" s="837">
        <v>23045</v>
      </c>
      <c r="F2195" s="187">
        <f>ROUND(E2195/12*$B$4,0)</f>
        <v>7682</v>
      </c>
      <c r="G2195" s="187">
        <v>7686.3600000000006</v>
      </c>
      <c r="H2195" s="123">
        <f>G2195/F2195*100</f>
        <v>100.05675605311117</v>
      </c>
      <c r="I2195" s="1415"/>
      <c r="J2195" s="1415"/>
      <c r="K2195" s="749"/>
      <c r="L2195" s="749"/>
      <c r="M2195" s="749"/>
      <c r="N2195" s="749"/>
      <c r="O2195" s="749"/>
      <c r="P2195" s="749"/>
      <c r="Q2195" s="331"/>
      <c r="R2195" s="331"/>
      <c r="S2195" s="331"/>
      <c r="T2195" s="331"/>
      <c r="U2195" s="758"/>
      <c r="V2195" s="331"/>
      <c r="W2195" s="776"/>
      <c r="X2195" s="331"/>
      <c r="Y2195" s="331"/>
      <c r="Z2195" s="331"/>
      <c r="AA2195" s="331"/>
      <c r="AB2195" s="331"/>
      <c r="AC2195" s="1015">
        <f>V2195-U2195-Y2195</f>
        <v>0</v>
      </c>
      <c r="AD2195" s="1028"/>
      <c r="AF2195" s="3083">
        <f>V2195+X2195+AA2195-AB2195</f>
        <v>0</v>
      </c>
      <c r="AG2195" s="137">
        <f>AB2195*1000-AF2195</f>
        <v>0</v>
      </c>
      <c r="AJ2195" s="2087"/>
    </row>
    <row r="2196" spans="1:36" x14ac:dyDescent="0.25">
      <c r="A2196" s="137">
        <v>1</v>
      </c>
      <c r="B2196" s="538" t="s">
        <v>323</v>
      </c>
      <c r="C2196" s="434"/>
      <c r="D2196" s="1546"/>
      <c r="E2196" s="266"/>
      <c r="F2196" s="187"/>
      <c r="G2196" s="187"/>
      <c r="H2196" s="123"/>
      <c r="I2196" s="1415"/>
      <c r="J2196" s="1415"/>
      <c r="K2196" s="749"/>
      <c r="L2196" s="749"/>
      <c r="M2196" s="749"/>
      <c r="N2196" s="749"/>
      <c r="O2196" s="749"/>
      <c r="P2196" s="749"/>
      <c r="Q2196" s="331"/>
      <c r="R2196" s="331"/>
      <c r="S2196" s="331"/>
      <c r="T2196" s="331"/>
      <c r="U2196" s="758"/>
      <c r="V2196" s="331"/>
      <c r="W2196" s="776"/>
      <c r="X2196" s="331"/>
      <c r="Y2196" s="331"/>
      <c r="Z2196" s="331"/>
      <c r="AA2196" s="331"/>
      <c r="AB2196" s="331"/>
      <c r="AC2196" s="1015">
        <f>V2196-U2196-Y2196</f>
        <v>0</v>
      </c>
      <c r="AD2196" s="1028"/>
      <c r="AF2196" s="3083">
        <f>V2196+X2196+AA2196-AB2196</f>
        <v>0</v>
      </c>
      <c r="AG2196" s="137">
        <f>AB2196*1000-AF2196</f>
        <v>0</v>
      </c>
      <c r="AJ2196" s="2087"/>
    </row>
    <row r="2197" spans="1:36" x14ac:dyDescent="0.25">
      <c r="A2197" s="137">
        <v>1</v>
      </c>
      <c r="B2197" s="474" t="s">
        <v>260</v>
      </c>
      <c r="C2197" s="434"/>
      <c r="D2197" s="1546"/>
      <c r="E2197" s="534">
        <f>E2190</f>
        <v>0</v>
      </c>
      <c r="F2197" s="525"/>
      <c r="G2197" s="525"/>
      <c r="H2197" s="527"/>
      <c r="I2197" s="1415"/>
      <c r="J2197" s="1415"/>
      <c r="K2197" s="749"/>
      <c r="L2197" s="749"/>
      <c r="M2197" s="749"/>
      <c r="N2197" s="749"/>
      <c r="O2197" s="749"/>
      <c r="P2197" s="749"/>
      <c r="Q2197" s="331"/>
      <c r="R2197" s="331"/>
      <c r="S2197" s="331"/>
      <c r="T2197" s="331"/>
      <c r="U2197" s="758"/>
      <c r="V2197" s="331"/>
      <c r="W2197" s="776"/>
      <c r="X2197" s="331"/>
      <c r="Y2197" s="331"/>
      <c r="Z2197" s="331"/>
      <c r="AA2197" s="331"/>
      <c r="AB2197" s="331"/>
      <c r="AC2197" s="1015">
        <f>V2197-U2197-Y2197</f>
        <v>0</v>
      </c>
      <c r="AD2197" s="1028"/>
      <c r="AF2197" s="3083">
        <f>V2197+X2197+AA2197-AB2197</f>
        <v>0</v>
      </c>
      <c r="AG2197" s="137">
        <f>AB2197*1000-AF2197</f>
        <v>0</v>
      </c>
      <c r="AJ2197" s="2087"/>
    </row>
    <row r="2198" spans="1:36" ht="29.25" x14ac:dyDescent="0.25">
      <c r="A2198" s="137">
        <v>1</v>
      </c>
      <c r="B2198" s="474" t="s">
        <v>261</v>
      </c>
      <c r="C2198" s="434"/>
      <c r="D2198" s="1546"/>
      <c r="E2198" s="534">
        <f>E2193</f>
        <v>2451.5957446808511</v>
      </c>
      <c r="F2198" s="525">
        <f>F2193</f>
        <v>817.23404255319144</v>
      </c>
      <c r="G2198" s="525">
        <f>G2193</f>
        <v>817.69787234042553</v>
      </c>
      <c r="H2198" s="527">
        <f>G2198/F2198*100</f>
        <v>100.05675605311117</v>
      </c>
      <c r="I2198" s="1415"/>
      <c r="J2198" s="1415"/>
      <c r="K2198" s="749"/>
      <c r="L2198" s="749"/>
      <c r="M2198" s="749"/>
      <c r="N2198" s="749"/>
      <c r="O2198" s="749"/>
      <c r="P2198" s="749"/>
      <c r="Q2198" s="331"/>
      <c r="R2198" s="331"/>
      <c r="S2198" s="331"/>
      <c r="T2198" s="331"/>
      <c r="U2198" s="758"/>
      <c r="V2198" s="331"/>
      <c r="W2198" s="776"/>
      <c r="X2198" s="331"/>
      <c r="Y2198" s="331"/>
      <c r="Z2198" s="331"/>
      <c r="AA2198" s="331"/>
      <c r="AB2198" s="331"/>
      <c r="AC2198" s="1015">
        <f>V2198-U2198-Y2198</f>
        <v>0</v>
      </c>
      <c r="AD2198" s="1028"/>
      <c r="AF2198" s="3083">
        <f>V2198+X2198+AA2198-AB2198</f>
        <v>0</v>
      </c>
      <c r="AG2198" s="137">
        <f>AB2198*1000-AF2198</f>
        <v>0</v>
      </c>
      <c r="AJ2198" s="2087"/>
    </row>
    <row r="2199" spans="1:36" ht="15.75" thickBot="1" x14ac:dyDescent="0.3">
      <c r="A2199" s="137">
        <v>1</v>
      </c>
      <c r="B2199" s="475" t="s">
        <v>134</v>
      </c>
      <c r="C2199" s="423"/>
      <c r="D2199" s="9"/>
      <c r="E2199" s="534">
        <f>E2197+E2195/4.2</f>
        <v>5486.9047619047615</v>
      </c>
      <c r="F2199" s="527">
        <f>F2197+F2195/4.2</f>
        <v>1829.047619047619</v>
      </c>
      <c r="G2199" s="527">
        <f>G2197+G2195/4.2</f>
        <v>1830.0857142857144</v>
      </c>
      <c r="H2199" s="527">
        <f>G2199/F2199*100</f>
        <v>100.05675605311117</v>
      </c>
      <c r="I2199" s="1415"/>
      <c r="J2199" s="1415"/>
      <c r="K2199" s="122"/>
      <c r="L2199" s="122"/>
      <c r="M2199" s="122"/>
      <c r="N2199" s="122"/>
      <c r="O2199" s="122"/>
      <c r="P2199" s="122"/>
      <c r="Q2199" s="331">
        <f t="shared" ref="Q2199:R2199" si="1160">Q2189</f>
        <v>6235.0551999999998</v>
      </c>
      <c r="R2199" s="331">
        <f t="shared" si="1160"/>
        <v>6235.0551999999998</v>
      </c>
      <c r="S2199" s="331">
        <f t="shared" ref="S2199:T2199" si="1161">S2189</f>
        <v>6235.0551999999998</v>
      </c>
      <c r="T2199" s="331">
        <f t="shared" si="1161"/>
        <v>6235.0551999999998</v>
      </c>
      <c r="U2199" s="758">
        <f t="shared" ref="U2199:AB2199" si="1162">U2189</f>
        <v>2078.3517333333334</v>
      </c>
      <c r="V2199" s="331">
        <f t="shared" si="1162"/>
        <v>2079.6501099999996</v>
      </c>
      <c r="W2199" s="776">
        <f t="shared" si="1162"/>
        <v>0</v>
      </c>
      <c r="X2199" s="331">
        <f t="shared" si="1162"/>
        <v>0</v>
      </c>
      <c r="Y2199" s="331">
        <f t="shared" si="1162"/>
        <v>1.2983766666661722</v>
      </c>
      <c r="Z2199" s="331">
        <f t="shared" si="1162"/>
        <v>0</v>
      </c>
      <c r="AA2199" s="331">
        <f t="shared" si="1162"/>
        <v>-2.0832600000000001</v>
      </c>
      <c r="AB2199" s="331">
        <f t="shared" si="1162"/>
        <v>2077.5668499999997</v>
      </c>
      <c r="AC2199" s="1015">
        <f>V2199-U2199-Y2199</f>
        <v>0</v>
      </c>
      <c r="AD2199" s="1028"/>
      <c r="AF2199" s="3083">
        <f>V2199+X2199+AA2199-AB2199</f>
        <v>0</v>
      </c>
      <c r="AG2199" s="137">
        <f>AB2199*1000-AF2199</f>
        <v>2077566.8499999996</v>
      </c>
      <c r="AJ2199" s="2087"/>
    </row>
    <row r="2200" spans="1:36" ht="15.75" thickBot="1" x14ac:dyDescent="0.3">
      <c r="A2200" s="137">
        <v>1</v>
      </c>
      <c r="B2200" s="1556" t="s">
        <v>278</v>
      </c>
      <c r="C2200" s="1557"/>
      <c r="D2200" s="1556"/>
      <c r="E2200" s="264"/>
      <c r="F2200" s="1655"/>
      <c r="G2200" s="1655"/>
      <c r="H2200" s="1655"/>
      <c r="I2200" s="1655"/>
      <c r="J2200" s="1655"/>
      <c r="K2200" s="1655"/>
      <c r="L2200" s="1655"/>
      <c r="M2200" s="1655"/>
      <c r="N2200" s="1655"/>
      <c r="O2200" s="1655"/>
      <c r="P2200" s="1655"/>
      <c r="Q2200" s="337">
        <f t="shared" ref="Q2200:U2200" si="1163">Q2199</f>
        <v>6235.0551999999998</v>
      </c>
      <c r="R2200" s="337">
        <f t="shared" ref="R2200:S2200" si="1164">R2199</f>
        <v>6235.0551999999998</v>
      </c>
      <c r="S2200" s="337">
        <f t="shared" si="1164"/>
        <v>6235.0551999999998</v>
      </c>
      <c r="T2200" s="337">
        <f t="shared" ref="T2200" si="1165">T2199</f>
        <v>6235.0551999999998</v>
      </c>
      <c r="U2200" s="759">
        <f t="shared" si="1163"/>
        <v>2078.3517333333334</v>
      </c>
      <c r="V2200" s="337">
        <f t="shared" ref="V2200:AB2200" si="1166">V2199</f>
        <v>2079.6501099999996</v>
      </c>
      <c r="W2200" s="781">
        <f t="shared" si="1166"/>
        <v>0</v>
      </c>
      <c r="X2200" s="156">
        <f>X2199</f>
        <v>0</v>
      </c>
      <c r="Y2200" s="337">
        <f t="shared" si="1166"/>
        <v>1.2983766666661722</v>
      </c>
      <c r="Z2200" s="337">
        <f>Z2199</f>
        <v>0</v>
      </c>
      <c r="AA2200" s="156">
        <f t="shared" si="1166"/>
        <v>-2.0832600000000001</v>
      </c>
      <c r="AB2200" s="337">
        <f t="shared" si="1166"/>
        <v>2077.5668499999997</v>
      </c>
      <c r="AC2200" s="1015">
        <f>V2200-U2200-Y2200</f>
        <v>0</v>
      </c>
      <c r="AD2200" s="1028"/>
      <c r="AF2200" s="3083">
        <f>V2200+X2200+AA2200-AB2200</f>
        <v>0</v>
      </c>
      <c r="AG2200" s="137">
        <f>AB2200*1000-AF2200</f>
        <v>2077566.8499999996</v>
      </c>
      <c r="AJ2200" s="2087"/>
    </row>
    <row r="2201" spans="1:36" x14ac:dyDescent="0.25">
      <c r="A2201" s="137">
        <v>1</v>
      </c>
      <c r="B2201" s="1591"/>
      <c r="C2201" s="1592"/>
      <c r="D2201" s="1591"/>
      <c r="E2201" s="233"/>
      <c r="F2201" s="1705"/>
      <c r="G2201" s="1705"/>
      <c r="H2201" s="1705"/>
      <c r="I2201" s="2079"/>
      <c r="J2201" s="186"/>
      <c r="K2201" s="186"/>
      <c r="L2201" s="186"/>
      <c r="M2201" s="2079"/>
      <c r="N2201" s="186"/>
      <c r="O2201" s="186"/>
      <c r="P2201" s="186"/>
      <c r="Q2201" s="330"/>
      <c r="R2201" s="330"/>
      <c r="S2201" s="330"/>
      <c r="T2201" s="330"/>
      <c r="U2201" s="757"/>
      <c r="V2201" s="330"/>
      <c r="W2201" s="779"/>
      <c r="X2201" s="330"/>
      <c r="Y2201" s="330"/>
      <c r="Z2201" s="330"/>
      <c r="AA2201" s="330"/>
      <c r="AB2201" s="330"/>
      <c r="AC2201" s="1015">
        <f>V2201-U2201-Y2201</f>
        <v>0</v>
      </c>
      <c r="AD2201" s="1028"/>
      <c r="AF2201" s="3083">
        <f>V2201+X2201+AA2201-AB2201</f>
        <v>0</v>
      </c>
      <c r="AG2201" s="137">
        <f>AB2201*1000-AF2201</f>
        <v>0</v>
      </c>
    </row>
    <row r="2202" spans="1:36" ht="31.5" x14ac:dyDescent="0.25">
      <c r="A2202" s="137">
        <v>1</v>
      </c>
      <c r="B2202" s="1723" t="s">
        <v>474</v>
      </c>
      <c r="C2202" s="1723"/>
      <c r="D2202" s="1714"/>
      <c r="E2202" s="221"/>
      <c r="F2202" s="183"/>
      <c r="G2202" s="183"/>
      <c r="H2202" s="183"/>
      <c r="I2202" s="183"/>
      <c r="J2202" s="183"/>
      <c r="K2202" s="183"/>
      <c r="L2202" s="183"/>
      <c r="M2202" s="183"/>
      <c r="N2202" s="183"/>
      <c r="O2202" s="183"/>
      <c r="P2202" s="183"/>
      <c r="Q2202" s="331"/>
      <c r="R2202" s="331"/>
      <c r="S2202" s="331"/>
      <c r="T2202" s="331"/>
      <c r="U2202" s="758"/>
      <c r="V2202" s="331"/>
      <c r="W2202" s="776"/>
      <c r="X2202" s="331"/>
      <c r="Y2202" s="331"/>
      <c r="Z2202" s="331"/>
      <c r="AA2202" s="331"/>
      <c r="AB2202" s="331"/>
      <c r="AC2202" s="1015">
        <f>V2202-U2202-Y2202</f>
        <v>0</v>
      </c>
      <c r="AD2202" s="1028"/>
      <c r="AF2202" s="3083">
        <f>V2202+X2202+AA2202-AB2202</f>
        <v>0</v>
      </c>
      <c r="AG2202" s="137">
        <f>AB2202*1000-AF2202</f>
        <v>0</v>
      </c>
      <c r="AJ2202" s="2087"/>
    </row>
    <row r="2203" spans="1:36" s="2087" customFormat="1" ht="15.75" x14ac:dyDescent="0.25">
      <c r="A2203" s="2087">
        <v>1</v>
      </c>
      <c r="B2203" s="207" t="s">
        <v>194</v>
      </c>
      <c r="C2203" s="2898"/>
      <c r="D2203" s="2897"/>
      <c r="E2203" s="244"/>
      <c r="F2203" s="135"/>
      <c r="G2203" s="183"/>
      <c r="H2203" s="183"/>
      <c r="I2203" s="183"/>
      <c r="J2203" s="183"/>
      <c r="K2203" s="183"/>
      <c r="L2203" s="183"/>
      <c r="M2203" s="183"/>
      <c r="N2203" s="183"/>
      <c r="O2203" s="183"/>
      <c r="P2203" s="183"/>
      <c r="Q2203" s="183"/>
      <c r="R2203" s="183"/>
      <c r="S2203" s="183"/>
      <c r="T2203" s="183"/>
      <c r="U2203" s="758"/>
      <c r="V2203" s="183"/>
      <c r="W2203" s="776"/>
      <c r="X2203" s="331"/>
      <c r="Y2203" s="331"/>
      <c r="Z2203" s="331"/>
      <c r="AA2203" s="331"/>
      <c r="AB2203" s="331"/>
      <c r="AC2203" s="1015">
        <f>V2203-U2203-Y2203</f>
        <v>0</v>
      </c>
      <c r="AD2203" s="1028"/>
      <c r="AF2203" s="3083">
        <f>V2203+X2203+AA2203-AB2203</f>
        <v>0</v>
      </c>
      <c r="AG2203" s="2087">
        <f>AB2203*1000-AF2203</f>
        <v>0</v>
      </c>
    </row>
    <row r="2204" spans="1:36" s="2087" customFormat="1" ht="15.75" x14ac:dyDescent="0.25">
      <c r="A2204" s="2087">
        <v>1</v>
      </c>
      <c r="B2204" s="512" t="s">
        <v>217</v>
      </c>
      <c r="C2204" s="1754"/>
      <c r="D2204" s="2899"/>
      <c r="E2204" s="548">
        <f>SUM(E2205:E2209)</f>
        <v>700</v>
      </c>
      <c r="F2204" s="749">
        <f t="shared" ref="F2204:G2204" si="1167">SUM(F2205:F2209)</f>
        <v>233</v>
      </c>
      <c r="G2204" s="749">
        <f t="shared" si="1167"/>
        <v>447</v>
      </c>
      <c r="H2204" s="749">
        <f>G2204/F2204*100</f>
        <v>191.84549356223175</v>
      </c>
      <c r="I2204" s="183"/>
      <c r="J2204" s="183"/>
      <c r="K2204" s="183"/>
      <c r="L2204" s="183"/>
      <c r="M2204" s="183"/>
      <c r="N2204" s="183"/>
      <c r="O2204" s="183"/>
      <c r="P2204" s="183"/>
      <c r="Q2204" s="2953">
        <v>2279.3249999999998</v>
      </c>
      <c r="R2204" s="2953">
        <v>2279.3249999999998</v>
      </c>
      <c r="S2204" s="2953">
        <v>2279.3249999999998</v>
      </c>
      <c r="T2204" s="2953">
        <v>2279.3249999999998</v>
      </c>
      <c r="U2204" s="758">
        <f t="shared" ref="U2204" si="1168">Q2204/12*$B$4+(R2204-Q2204)/11*3+(S2204-R2204)/10*2+(T2204-S2204)/9*1</f>
        <v>759.77499999999998</v>
      </c>
      <c r="V2204" s="183">
        <f>AB2204-AA2204-X2204</f>
        <v>1400.7974300000001</v>
      </c>
      <c r="W2204" s="776"/>
      <c r="X2204" s="331"/>
      <c r="Y2204" s="331">
        <f>V2204-U2204</f>
        <v>641.0224300000001</v>
      </c>
      <c r="Z2204" s="331"/>
      <c r="AA2204" s="331">
        <v>-2.1533099999999998</v>
      </c>
      <c r="AB2204" s="331">
        <v>1398.6441200000002</v>
      </c>
      <c r="AC2204" s="1015">
        <f>V2204-U2204-Y2204</f>
        <v>0</v>
      </c>
      <c r="AD2204" s="1028"/>
      <c r="AF2204" s="3083">
        <f>V2204+X2204+AA2204-AB2204</f>
        <v>0</v>
      </c>
      <c r="AG2204" s="2087">
        <f>AB2204*1000-AF2204</f>
        <v>1398644.12</v>
      </c>
    </row>
    <row r="2205" spans="1:36" s="2087" customFormat="1" ht="30" x14ac:dyDescent="0.25">
      <c r="A2205" s="2087">
        <v>1</v>
      </c>
      <c r="B2205" s="168" t="s">
        <v>157</v>
      </c>
      <c r="C2205" s="1754"/>
      <c r="D2205" s="2899"/>
      <c r="E2205" s="2083">
        <v>400</v>
      </c>
      <c r="F2205" s="135">
        <f t="shared" ref="F2205:F2206" si="1169">ROUND(E2205/12*$B$4,0)</f>
        <v>133</v>
      </c>
      <c r="G2205" s="183">
        <v>322</v>
      </c>
      <c r="H2205" s="183">
        <f>G2205/F2205*100</f>
        <v>242.10526315789474</v>
      </c>
      <c r="I2205" s="183"/>
      <c r="J2205" s="183"/>
      <c r="K2205" s="183"/>
      <c r="L2205" s="183"/>
      <c r="M2205" s="183"/>
      <c r="N2205" s="183"/>
      <c r="O2205" s="183"/>
      <c r="P2205" s="183"/>
      <c r="Q2205" s="183"/>
      <c r="R2205" s="183"/>
      <c r="S2205" s="183"/>
      <c r="T2205" s="183"/>
      <c r="U2205" s="758"/>
      <c r="V2205" s="183"/>
      <c r="W2205" s="776"/>
      <c r="X2205" s="331"/>
      <c r="Y2205" s="331"/>
      <c r="Z2205" s="331"/>
      <c r="AA2205" s="331"/>
      <c r="AB2205" s="331"/>
      <c r="AC2205" s="1015">
        <f>V2205-U2205-Y2205</f>
        <v>0</v>
      </c>
      <c r="AD2205" s="1028"/>
      <c r="AF2205" s="3083">
        <f>V2205+X2205+AA2205-AB2205</f>
        <v>0</v>
      </c>
      <c r="AG2205" s="2087">
        <f>AB2205*1000-AF2205</f>
        <v>0</v>
      </c>
    </row>
    <row r="2206" spans="1:36" s="2087" customFormat="1" ht="45" x14ac:dyDescent="0.25">
      <c r="A2206" s="2087">
        <v>1</v>
      </c>
      <c r="B2206" s="208" t="s">
        <v>158</v>
      </c>
      <c r="C2206" s="1754"/>
      <c r="D2206" s="1714"/>
      <c r="E2206" s="2083">
        <v>300</v>
      </c>
      <c r="F2206" s="183">
        <f t="shared" si="1169"/>
        <v>100</v>
      </c>
      <c r="G2206" s="183">
        <v>125</v>
      </c>
      <c r="H2206" s="183">
        <f>G2206/F2206*100</f>
        <v>125</v>
      </c>
      <c r="I2206" s="183"/>
      <c r="J2206" s="183"/>
      <c r="K2206" s="183"/>
      <c r="L2206" s="183"/>
      <c r="M2206" s="183"/>
      <c r="N2206" s="183"/>
      <c r="O2206" s="183"/>
      <c r="P2206" s="183"/>
      <c r="Q2206" s="183"/>
      <c r="R2206" s="183"/>
      <c r="S2206" s="183"/>
      <c r="T2206" s="183"/>
      <c r="U2206" s="758"/>
      <c r="V2206" s="183"/>
      <c r="W2206" s="776"/>
      <c r="X2206" s="331"/>
      <c r="Y2206" s="331"/>
      <c r="Z2206" s="331"/>
      <c r="AA2206" s="331"/>
      <c r="AB2206" s="331"/>
      <c r="AC2206" s="1015">
        <f>V2206-U2206-Y2206</f>
        <v>0</v>
      </c>
      <c r="AD2206" s="1028"/>
      <c r="AF2206" s="3083">
        <f>V2206+X2206+AA2206-AB2206</f>
        <v>0</v>
      </c>
      <c r="AG2206" s="2087">
        <f>AB2206*1000-AF2206</f>
        <v>0</v>
      </c>
    </row>
    <row r="2207" spans="1:36" s="2087" customFormat="1" ht="15.75" x14ac:dyDescent="0.25">
      <c r="A2207" s="2087">
        <v>1</v>
      </c>
      <c r="B2207" s="475" t="s">
        <v>134</v>
      </c>
      <c r="C2207" s="1754"/>
      <c r="D2207" s="1714"/>
      <c r="E2207" s="213"/>
      <c r="F2207" s="135"/>
      <c r="G2207" s="183"/>
      <c r="H2207" s="183"/>
      <c r="I2207" s="183"/>
      <c r="J2207" s="183"/>
      <c r="K2207" s="183"/>
      <c r="L2207" s="183"/>
      <c r="M2207" s="183"/>
      <c r="N2207" s="183"/>
      <c r="O2207" s="183"/>
      <c r="P2207" s="183"/>
      <c r="Q2207" s="2953">
        <f t="shared" ref="Q2207:R2207" si="1170">Q2204</f>
        <v>2279.3249999999998</v>
      </c>
      <c r="R2207" s="2953">
        <f t="shared" si="1170"/>
        <v>2279.3249999999998</v>
      </c>
      <c r="S2207" s="2953">
        <f t="shared" ref="S2207:T2207" si="1171">S2204</f>
        <v>2279.3249999999998</v>
      </c>
      <c r="T2207" s="2953">
        <f t="shared" si="1171"/>
        <v>2279.3249999999998</v>
      </c>
      <c r="U2207" s="758">
        <f t="shared" ref="U2207:AB2207" si="1172">U2204</f>
        <v>759.77499999999998</v>
      </c>
      <c r="V2207" s="183">
        <f t="shared" si="1172"/>
        <v>1400.7974300000001</v>
      </c>
      <c r="W2207" s="776">
        <f t="shared" si="1172"/>
        <v>0</v>
      </c>
      <c r="X2207" s="331">
        <f t="shared" si="1172"/>
        <v>0</v>
      </c>
      <c r="Y2207" s="331">
        <f t="shared" si="1172"/>
        <v>641.0224300000001</v>
      </c>
      <c r="Z2207" s="331">
        <f t="shared" si="1172"/>
        <v>0</v>
      </c>
      <c r="AA2207" s="331">
        <f t="shared" si="1172"/>
        <v>-2.1533099999999998</v>
      </c>
      <c r="AB2207" s="331">
        <f t="shared" si="1172"/>
        <v>1398.6441200000002</v>
      </c>
      <c r="AC2207" s="1015">
        <f>V2207-U2207-Y2207</f>
        <v>0</v>
      </c>
      <c r="AD2207" s="1028"/>
      <c r="AF2207" s="3083">
        <f>V2207+X2207+AA2207-AB2207</f>
        <v>0</v>
      </c>
      <c r="AG2207" s="2087">
        <f>AB2207*1000-AF2207</f>
        <v>1398644.12</v>
      </c>
    </row>
    <row r="2208" spans="1:36" x14ac:dyDescent="0.25">
      <c r="A2208" s="137">
        <v>1</v>
      </c>
      <c r="B2208" s="178" t="s">
        <v>28</v>
      </c>
      <c r="C2208" s="460"/>
      <c r="D2208" s="1641"/>
      <c r="E2208" s="221"/>
      <c r="F2208" s="123"/>
      <c r="G2208" s="183"/>
      <c r="H2208" s="183"/>
      <c r="I2208" s="183"/>
      <c r="J2208" s="183"/>
      <c r="K2208" s="183"/>
      <c r="L2208" s="183"/>
      <c r="M2208" s="183"/>
      <c r="N2208" s="183"/>
      <c r="O2208" s="183"/>
      <c r="P2208" s="183"/>
      <c r="Q2208" s="183"/>
      <c r="R2208" s="183"/>
      <c r="S2208" s="183"/>
      <c r="T2208" s="183"/>
      <c r="U2208" s="758"/>
      <c r="V2208" s="183"/>
      <c r="W2208" s="776"/>
      <c r="X2208" s="331"/>
      <c r="Y2208" s="331"/>
      <c r="Z2208" s="331"/>
      <c r="AA2208" s="331"/>
      <c r="AB2208" s="331"/>
      <c r="AC2208" s="1015">
        <f>V2208-U2208-Y2208</f>
        <v>0</v>
      </c>
      <c r="AD2208" s="1028"/>
      <c r="AF2208" s="3083">
        <f>V2208+X2208+AA2208-AB2208</f>
        <v>0</v>
      </c>
      <c r="AG2208" s="137">
        <f>AB2208*1000-AF2208</f>
        <v>0</v>
      </c>
      <c r="AJ2208" s="2087"/>
    </row>
    <row r="2209" spans="1:36" x14ac:dyDescent="0.25">
      <c r="A2209" s="137">
        <v>1</v>
      </c>
      <c r="B2209" s="170" t="s">
        <v>16</v>
      </c>
      <c r="C2209" s="461"/>
      <c r="D2209" s="4"/>
      <c r="E2209" s="221"/>
      <c r="F2209" s="123"/>
      <c r="G2209" s="135"/>
      <c r="H2209" s="129"/>
      <c r="I2209" s="972"/>
      <c r="J2209" s="183"/>
      <c r="K2209" s="183"/>
      <c r="L2209" s="972"/>
      <c r="M2209" s="972"/>
      <c r="N2209" s="183"/>
      <c r="O2209" s="972"/>
      <c r="P2209" s="183"/>
      <c r="Q2209" s="331"/>
      <c r="R2209" s="331"/>
      <c r="S2209" s="331"/>
      <c r="T2209" s="331"/>
      <c r="U2209" s="882"/>
      <c r="V2209" s="332"/>
      <c r="W2209" s="1198"/>
      <c r="X2209" s="333"/>
      <c r="Y2209" s="333"/>
      <c r="Z2209" s="333"/>
      <c r="AA2209" s="333"/>
      <c r="AB2209" s="333"/>
      <c r="AC2209" s="1015">
        <f>V2209-U2209-Y2209</f>
        <v>0</v>
      </c>
      <c r="AD2209" s="1028"/>
      <c r="AF2209" s="3083">
        <f>V2209+X2209+AA2209-AB2209</f>
        <v>0</v>
      </c>
      <c r="AG2209" s="137">
        <f>AB2209*1000-AF2209</f>
        <v>0</v>
      </c>
      <c r="AJ2209" s="2087"/>
    </row>
    <row r="2210" spans="1:36" x14ac:dyDescent="0.25">
      <c r="A2210" s="137">
        <v>1</v>
      </c>
      <c r="B2210" s="202" t="s">
        <v>6</v>
      </c>
      <c r="C2210" s="462"/>
      <c r="D2210" s="4">
        <v>240</v>
      </c>
      <c r="E2210" s="221">
        <v>1335</v>
      </c>
      <c r="F2210" s="123">
        <f>ROUND(E2210/12*$B$4,0)</f>
        <v>445</v>
      </c>
      <c r="G2210" s="183">
        <v>457</v>
      </c>
      <c r="H2210" s="123">
        <f>G2210/F2210*100</f>
        <v>102.69662921348315</v>
      </c>
      <c r="I2210" s="830">
        <v>3</v>
      </c>
      <c r="J2210" s="152">
        <f>M2210/G2210</f>
        <v>2.5032822757111597</v>
      </c>
      <c r="K2210" s="183">
        <f>ROUND(E2210*I2210,0)</f>
        <v>4005</v>
      </c>
      <c r="L2210" s="972">
        <f>ROUND(K2210/12*$B$4,0)</f>
        <v>1335</v>
      </c>
      <c r="M2210" s="972">
        <v>1144</v>
      </c>
      <c r="N2210" s="183">
        <f>M2210/L2210*100</f>
        <v>85.692883895131089</v>
      </c>
      <c r="O2210" s="183">
        <f>K2210/D2210</f>
        <v>16.6875</v>
      </c>
      <c r="P2210" s="135">
        <f>M2210/$B$4*12/O2210</f>
        <v>205.6629213483146</v>
      </c>
      <c r="Q2210" s="333"/>
      <c r="R2210" s="333"/>
      <c r="S2210" s="333"/>
      <c r="T2210" s="333"/>
      <c r="U2210" s="758"/>
      <c r="V2210" s="331"/>
      <c r="W2210" s="1057"/>
      <c r="X2210" s="332"/>
      <c r="Y2210" s="332"/>
      <c r="Z2210" s="332"/>
      <c r="AA2210" s="332"/>
      <c r="AB2210" s="332"/>
      <c r="AC2210" s="1015">
        <f>V2210-U2210-Y2210</f>
        <v>0</v>
      </c>
      <c r="AD2210" s="1028"/>
      <c r="AF2210" s="3083">
        <f>V2210+X2210+AA2210-AB2210</f>
        <v>0</v>
      </c>
      <c r="AG2210" s="137">
        <f>AB2210*1000-AF2210</f>
        <v>0</v>
      </c>
      <c r="AJ2210" s="2087"/>
    </row>
    <row r="2211" spans="1:36" x14ac:dyDescent="0.25">
      <c r="A2211" s="137">
        <v>1</v>
      </c>
      <c r="B2211" s="203" t="s">
        <v>176</v>
      </c>
      <c r="C2211" s="463"/>
      <c r="D2211" s="4"/>
      <c r="E2211" s="251">
        <f>SUM(E2210)</f>
        <v>1335</v>
      </c>
      <c r="F2211" s="1165">
        <f>SUM(F2210)</f>
        <v>445</v>
      </c>
      <c r="G2211" s="749">
        <f>SUM(G2210)</f>
        <v>457</v>
      </c>
      <c r="H2211" s="527">
        <f>G2211/F2211*100</f>
        <v>102.69662921348315</v>
      </c>
      <c r="I2211" s="749">
        <f>SUM(I2210)</f>
        <v>3</v>
      </c>
      <c r="J2211" s="1670">
        <f>M2211/G2211</f>
        <v>2.5032822757111597</v>
      </c>
      <c r="K2211" s="1670">
        <f t="shared" ref="K2211:P2211" si="1173">SUM(K2210)</f>
        <v>4005</v>
      </c>
      <c r="L2211" s="527">
        <f t="shared" si="1173"/>
        <v>1335</v>
      </c>
      <c r="M2211" s="749">
        <f t="shared" si="1173"/>
        <v>1144</v>
      </c>
      <c r="N2211" s="1670">
        <f t="shared" si="1173"/>
        <v>85.692883895131089</v>
      </c>
      <c r="O2211" s="1670">
        <f t="shared" si="1173"/>
        <v>16.6875</v>
      </c>
      <c r="P2211" s="1541">
        <f t="shared" si="1173"/>
        <v>205.6629213483146</v>
      </c>
      <c r="Q2211" s="332"/>
      <c r="R2211" s="332"/>
      <c r="S2211" s="332"/>
      <c r="T2211" s="332"/>
      <c r="U2211" s="758"/>
      <c r="V2211" s="331"/>
      <c r="W2211" s="1057"/>
      <c r="X2211" s="332"/>
      <c r="Y2211" s="332"/>
      <c r="Z2211" s="332"/>
      <c r="AA2211" s="331"/>
      <c r="AB2211" s="332"/>
      <c r="AC2211" s="1015">
        <f>V2211-U2211-Y2211</f>
        <v>0</v>
      </c>
      <c r="AD2211" s="1028"/>
      <c r="AF2211" s="3083">
        <f>V2211+X2211+AA2211-AB2211</f>
        <v>0</v>
      </c>
      <c r="AG2211" s="137">
        <f>AB2211*1000-AF2211</f>
        <v>0</v>
      </c>
      <c r="AJ2211" s="2087"/>
    </row>
    <row r="2212" spans="1:36" ht="30" thickBot="1" x14ac:dyDescent="0.3">
      <c r="A2212" s="137">
        <v>1</v>
      </c>
      <c r="B2212" s="148" t="s">
        <v>201</v>
      </c>
      <c r="C2212" s="419"/>
      <c r="D2212" s="1641"/>
      <c r="E2212" s="267">
        <f>E2211</f>
        <v>1335</v>
      </c>
      <c r="F2212" s="1169">
        <f>F2211</f>
        <v>445</v>
      </c>
      <c r="G2212" s="1710">
        <f t="shared" ref="G2212:P2212" si="1174">G2211</f>
        <v>457</v>
      </c>
      <c r="H2212" s="1169">
        <f t="shared" si="1174"/>
        <v>102.69662921348315</v>
      </c>
      <c r="I2212" s="1710">
        <f t="shared" si="1174"/>
        <v>3</v>
      </c>
      <c r="J2212" s="1710">
        <f t="shared" si="1174"/>
        <v>2.5032822757111597</v>
      </c>
      <c r="K2212" s="1710">
        <f t="shared" si="1174"/>
        <v>4005</v>
      </c>
      <c r="L2212" s="1710">
        <f t="shared" si="1174"/>
        <v>1335</v>
      </c>
      <c r="M2212" s="1710">
        <f t="shared" si="1174"/>
        <v>1144</v>
      </c>
      <c r="N2212" s="1710">
        <f t="shared" si="1174"/>
        <v>85.692883895131089</v>
      </c>
      <c r="O2212" s="1710">
        <f t="shared" si="1174"/>
        <v>16.6875</v>
      </c>
      <c r="P2212" s="1710">
        <f t="shared" si="1174"/>
        <v>205.6629213483146</v>
      </c>
      <c r="Q2212" s="338">
        <v>53641.011275327997</v>
      </c>
      <c r="R2212" s="338">
        <v>53641.011275327997</v>
      </c>
      <c r="S2212" s="338">
        <v>55097.541435114668</v>
      </c>
      <c r="T2212" s="338">
        <v>55097.541435114668</v>
      </c>
      <c r="U2212" s="880">
        <f t="shared" ref="U2212" si="1175">Q2212/12*$B$4+(R2212-Q2212)/11*3+(S2212-R2212)/10*2+(T2212-S2212)/9*1</f>
        <v>18171.643123733335</v>
      </c>
      <c r="V2212" s="333">
        <f>AB2212-AA2212-X2212-W2212</f>
        <v>18855.511170000005</v>
      </c>
      <c r="W2212" s="1072"/>
      <c r="X2212" s="338"/>
      <c r="Y2212" s="338">
        <f>V2212-U2212</f>
        <v>683.86804626667072</v>
      </c>
      <c r="Z2212" s="338"/>
      <c r="AA2212" s="333">
        <v>-104.46653999999999</v>
      </c>
      <c r="AB2212" s="338">
        <v>18751.044630000004</v>
      </c>
      <c r="AC2212" s="1015">
        <f>V2212-U2212-Y2212</f>
        <v>0</v>
      </c>
      <c r="AD2212" s="1028"/>
      <c r="AF2212" s="3083">
        <f>V2212+X2212+AA2212-AB2212</f>
        <v>0</v>
      </c>
      <c r="AG2212" s="137">
        <f>AB2212*1000-AF2212</f>
        <v>18751044.630000003</v>
      </c>
      <c r="AJ2212" s="2087"/>
    </row>
    <row r="2213" spans="1:36" ht="15.75" thickBot="1" x14ac:dyDescent="0.3">
      <c r="A2213" s="137">
        <v>1</v>
      </c>
      <c r="B2213" s="1556" t="s">
        <v>278</v>
      </c>
      <c r="C2213" s="1557"/>
      <c r="D2213" s="1556"/>
      <c r="E2213" s="264"/>
      <c r="F2213" s="1655"/>
      <c r="G2213" s="1655"/>
      <c r="H2213" s="1655"/>
      <c r="I2213" s="1655"/>
      <c r="J2213" s="1655"/>
      <c r="K2213" s="1655"/>
      <c r="L2213" s="1655"/>
      <c r="M2213" s="1655">
        <f>M2212</f>
        <v>1144</v>
      </c>
      <c r="N2213" s="1655"/>
      <c r="O2213" s="1655"/>
      <c r="P2213" s="1655"/>
      <c r="Q2213" s="337">
        <f t="shared" ref="Q2213:R2213" si="1176">Q2212+Q2207</f>
        <v>55920.336275327994</v>
      </c>
      <c r="R2213" s="337">
        <f t="shared" si="1176"/>
        <v>55920.336275327994</v>
      </c>
      <c r="S2213" s="337">
        <f t="shared" ref="S2213:T2213" si="1177">S2212+S2207</f>
        <v>57376.866435114665</v>
      </c>
      <c r="T2213" s="3172">
        <f t="shared" si="1177"/>
        <v>57376.866435114665</v>
      </c>
      <c r="U2213" s="759">
        <f t="shared" ref="U2213:AB2213" si="1178">U2212+U2207</f>
        <v>18931.418123733336</v>
      </c>
      <c r="V2213" s="337">
        <f t="shared" si="1178"/>
        <v>20256.308600000004</v>
      </c>
      <c r="W2213" s="781">
        <f t="shared" si="1178"/>
        <v>0</v>
      </c>
      <c r="X2213" s="156">
        <f t="shared" si="1178"/>
        <v>0</v>
      </c>
      <c r="Y2213" s="337">
        <f t="shared" si="1178"/>
        <v>1324.8904762666707</v>
      </c>
      <c r="Z2213" s="337">
        <f t="shared" si="1178"/>
        <v>0</v>
      </c>
      <c r="AA2213" s="337">
        <f t="shared" si="1178"/>
        <v>-106.61985</v>
      </c>
      <c r="AB2213" s="337">
        <f t="shared" si="1178"/>
        <v>20149.688750000005</v>
      </c>
      <c r="AC2213" s="1015">
        <f>V2213-U2213-Y2213</f>
        <v>-2.7284841053187847E-12</v>
      </c>
      <c r="AD2213" s="1028"/>
      <c r="AF2213" s="3083">
        <f>V2213+X2213+AA2213-AB2213</f>
        <v>0</v>
      </c>
      <c r="AG2213" s="137">
        <f>AB2213*1000-AF2213</f>
        <v>20149688.750000004</v>
      </c>
      <c r="AJ2213" s="2087"/>
    </row>
    <row r="2214" spans="1:36" x14ac:dyDescent="0.25">
      <c r="A2214" s="137">
        <v>1</v>
      </c>
      <c r="B2214" s="1591"/>
      <c r="C2214" s="1592"/>
      <c r="D2214" s="1591"/>
      <c r="E2214" s="233"/>
      <c r="F2214" s="1705"/>
      <c r="G2214" s="1705"/>
      <c r="H2214" s="1705"/>
      <c r="I2214" s="2079"/>
      <c r="J2214" s="186"/>
      <c r="K2214" s="186"/>
      <c r="L2214" s="186"/>
      <c r="M2214" s="2079"/>
      <c r="N2214" s="186"/>
      <c r="O2214" s="186"/>
      <c r="P2214" s="186"/>
      <c r="Q2214" s="330"/>
      <c r="R2214" s="330"/>
      <c r="S2214" s="330"/>
      <c r="T2214" s="330"/>
      <c r="U2214" s="757"/>
      <c r="V2214" s="330"/>
      <c r="W2214" s="779"/>
      <c r="X2214" s="330"/>
      <c r="Y2214" s="330"/>
      <c r="Z2214" s="330"/>
      <c r="AA2214" s="330"/>
      <c r="AB2214" s="330"/>
      <c r="AC2214" s="1015">
        <f>V2214-U2214-Y2214</f>
        <v>0</v>
      </c>
      <c r="AD2214" s="1028"/>
      <c r="AF2214" s="3083">
        <f>V2214+X2214+AA2214-AB2214</f>
        <v>0</v>
      </c>
      <c r="AG2214" s="137">
        <f>AB2214*1000-AF2214</f>
        <v>0</v>
      </c>
    </row>
    <row r="2215" spans="1:36" ht="31.5" x14ac:dyDescent="0.25">
      <c r="A2215" s="137">
        <v>1</v>
      </c>
      <c r="B2215" s="1723" t="s">
        <v>381</v>
      </c>
      <c r="C2215" s="1723"/>
      <c r="D2215" s="1714"/>
      <c r="E2215" s="221"/>
      <c r="F2215" s="183"/>
      <c r="G2215" s="183"/>
      <c r="H2215" s="183"/>
      <c r="I2215" s="183"/>
      <c r="J2215" s="183"/>
      <c r="K2215" s="183"/>
      <c r="L2215" s="183"/>
      <c r="M2215" s="183"/>
      <c r="N2215" s="183"/>
      <c r="O2215" s="183"/>
      <c r="P2215" s="183"/>
      <c r="Q2215" s="331"/>
      <c r="R2215" s="331"/>
      <c r="S2215" s="331"/>
      <c r="T2215" s="331"/>
      <c r="U2215" s="758"/>
      <c r="V2215" s="331"/>
      <c r="W2215" s="776"/>
      <c r="X2215" s="331"/>
      <c r="Y2215" s="331"/>
      <c r="Z2215" s="331"/>
      <c r="AA2215" s="331"/>
      <c r="AB2215" s="331"/>
      <c r="AC2215" s="1015">
        <f>V2215-U2215-Y2215</f>
        <v>0</v>
      </c>
      <c r="AD2215" s="1028"/>
      <c r="AF2215" s="3083">
        <f>V2215+X2215+AA2215-AB2215</f>
        <v>0</v>
      </c>
      <c r="AG2215" s="137">
        <f>AB2215*1000-AF2215</f>
        <v>0</v>
      </c>
      <c r="AJ2215" s="2087"/>
    </row>
    <row r="2216" spans="1:36" x14ac:dyDescent="0.25">
      <c r="A2216" s="137">
        <v>1</v>
      </c>
      <c r="B2216" s="1416" t="s">
        <v>194</v>
      </c>
      <c r="C2216" s="1417"/>
      <c r="D2216" s="1416"/>
      <c r="E2216" s="221"/>
      <c r="F2216" s="183"/>
      <c r="G2216" s="183"/>
      <c r="H2216" s="183"/>
      <c r="I2216" s="183"/>
      <c r="J2216" s="183"/>
      <c r="K2216" s="183"/>
      <c r="L2216" s="183"/>
      <c r="M2216" s="183"/>
      <c r="N2216" s="183"/>
      <c r="O2216" s="183"/>
      <c r="P2216" s="183"/>
      <c r="Q2216" s="331"/>
      <c r="R2216" s="331"/>
      <c r="S2216" s="331"/>
      <c r="T2216" s="331"/>
      <c r="U2216" s="758">
        <f>Q2216/12*$B$4</f>
        <v>0</v>
      </c>
      <c r="V2216" s="331"/>
      <c r="W2216" s="776"/>
      <c r="X2216" s="331"/>
      <c r="Y2216" s="331"/>
      <c r="Z2216" s="331"/>
      <c r="AA2216" s="331"/>
      <c r="AB2216" s="331"/>
      <c r="AC2216" s="1015">
        <f>V2216-U2216-Y2216</f>
        <v>0</v>
      </c>
      <c r="AD2216" s="1028"/>
      <c r="AF2216" s="3083">
        <f>V2216+X2216+AA2216-AB2216</f>
        <v>0</v>
      </c>
      <c r="AG2216" s="137">
        <f>AB2216*1000-AF2216</f>
        <v>0</v>
      </c>
      <c r="AJ2216" s="2087"/>
    </row>
    <row r="2217" spans="1:36" x14ac:dyDescent="0.25">
      <c r="A2217" s="137">
        <v>1</v>
      </c>
      <c r="B2217" s="1724" t="s">
        <v>132</v>
      </c>
      <c r="C2217" s="1725"/>
      <c r="D2217" s="4"/>
      <c r="E2217" s="245">
        <f>SUM(E2218:E2230)</f>
        <v>8100</v>
      </c>
      <c r="F2217" s="749">
        <f t="shared" ref="F2217" si="1179">SUM(F2218:F2230)</f>
        <v>2700</v>
      </c>
      <c r="G2217" s="749">
        <f>SUM(G2218:G2231)</f>
        <v>4371</v>
      </c>
      <c r="H2217" s="749">
        <f>G2217/F2217*100</f>
        <v>161.88888888888889</v>
      </c>
      <c r="I2217" s="183"/>
      <c r="J2217" s="183"/>
      <c r="K2217" s="183"/>
      <c r="L2217" s="183"/>
      <c r="M2217" s="183"/>
      <c r="N2217" s="183"/>
      <c r="O2217" s="183"/>
      <c r="P2217" s="183"/>
      <c r="Q2217" s="331">
        <v>2353.3735000000001</v>
      </c>
      <c r="R2217" s="331">
        <v>2353.3735000000001</v>
      </c>
      <c r="S2217" s="331">
        <v>2353.3735000000001</v>
      </c>
      <c r="T2217" s="331">
        <v>2353.3735000000001</v>
      </c>
      <c r="U2217" s="758">
        <f t="shared" ref="U2217" si="1180">Q2217/12*$B$4+(R2217-Q2217)/11*3+(S2217-R2217)/10*2+(T2217-S2217)/9*1</f>
        <v>784.45783333333338</v>
      </c>
      <c r="V2217" s="331">
        <f>AB2217-AA2217-X2217</f>
        <v>1013.32073</v>
      </c>
      <c r="W2217" s="776"/>
      <c r="X2217" s="331"/>
      <c r="Y2217" s="331">
        <f>V2217-U2217</f>
        <v>228.86289666666664</v>
      </c>
      <c r="Z2217" s="331"/>
      <c r="AA2217" s="331">
        <v>0</v>
      </c>
      <c r="AB2217" s="331">
        <v>1013.32073</v>
      </c>
      <c r="AC2217" s="1015">
        <f>V2217-U2217-Y2217</f>
        <v>0</v>
      </c>
      <c r="AD2217" s="1028"/>
      <c r="AF2217" s="3083">
        <f>V2217+X2217+AA2217-AB2217</f>
        <v>0</v>
      </c>
      <c r="AG2217" s="137">
        <f>AB2217*1000-AF2217</f>
        <v>1013320.73</v>
      </c>
      <c r="AJ2217" s="2087"/>
    </row>
    <row r="2218" spans="1:36" ht="30" x14ac:dyDescent="0.25">
      <c r="A2218" s="137">
        <v>1</v>
      </c>
      <c r="B2218" s="168" t="s">
        <v>116</v>
      </c>
      <c r="C2218" s="423"/>
      <c r="D2218" s="4"/>
      <c r="E2218" s="221">
        <v>150</v>
      </c>
      <c r="F2218" s="123">
        <f>ROUND(E2218/12*$B$4,0)</f>
        <v>50</v>
      </c>
      <c r="G2218" s="183">
        <v>137</v>
      </c>
      <c r="H2218" s="123">
        <f>G2218/F2218*100</f>
        <v>274</v>
      </c>
      <c r="I2218" s="183"/>
      <c r="J2218" s="183"/>
      <c r="K2218" s="183"/>
      <c r="L2218" s="183"/>
      <c r="M2218" s="183"/>
      <c r="N2218" s="183"/>
      <c r="O2218" s="183"/>
      <c r="P2218" s="183"/>
      <c r="Q2218" s="331"/>
      <c r="R2218" s="331"/>
      <c r="S2218" s="331"/>
      <c r="T2218" s="331"/>
      <c r="U2218" s="758"/>
      <c r="V2218" s="331"/>
      <c r="W2218" s="776"/>
      <c r="X2218" s="331"/>
      <c r="Y2218" s="331"/>
      <c r="Z2218" s="331"/>
      <c r="AA2218" s="331"/>
      <c r="AB2218" s="331"/>
      <c r="AC2218" s="1015">
        <f>V2218-U2218-Y2218</f>
        <v>0</v>
      </c>
      <c r="AD2218" s="1028"/>
      <c r="AF2218" s="3083">
        <f>V2218+X2218+AA2218-AB2218</f>
        <v>0</v>
      </c>
      <c r="AG2218" s="137">
        <f>AB2218*1000-AF2218</f>
        <v>0</v>
      </c>
      <c r="AJ2218" s="2087"/>
    </row>
    <row r="2219" spans="1:36" s="2087" customFormat="1" ht="45" x14ac:dyDescent="0.25">
      <c r="A2219" s="2087">
        <v>1</v>
      </c>
      <c r="B2219" s="168" t="s">
        <v>509</v>
      </c>
      <c r="C2219" s="423"/>
      <c r="D2219" s="4"/>
      <c r="E2219" s="221"/>
      <c r="F2219" s="123"/>
      <c r="G2219" s="183">
        <v>0</v>
      </c>
      <c r="H2219" s="123"/>
      <c r="I2219" s="183"/>
      <c r="J2219" s="183"/>
      <c r="K2219" s="183"/>
      <c r="L2219" s="183"/>
      <c r="M2219" s="183"/>
      <c r="N2219" s="183"/>
      <c r="O2219" s="183"/>
      <c r="P2219" s="183"/>
      <c r="Q2219" s="331"/>
      <c r="R2219" s="331"/>
      <c r="S2219" s="331"/>
      <c r="T2219" s="331"/>
      <c r="U2219" s="758"/>
      <c r="V2219" s="331"/>
      <c r="W2219" s="776"/>
      <c r="X2219" s="331"/>
      <c r="Y2219" s="331"/>
      <c r="Z2219" s="331"/>
      <c r="AA2219" s="331"/>
      <c r="AB2219" s="331"/>
      <c r="AC2219" s="1015"/>
      <c r="AD2219" s="1028"/>
      <c r="AF2219" s="3083">
        <f>V2219+X2219+AA2219-AB2219</f>
        <v>0</v>
      </c>
      <c r="AG2219" s="2087">
        <f>AB2219*1000-AF2219</f>
        <v>0</v>
      </c>
    </row>
    <row r="2220" spans="1:36" s="2087" customFormat="1" ht="30" x14ac:dyDescent="0.25">
      <c r="A2220" s="2087">
        <v>1</v>
      </c>
      <c r="B2220" s="168" t="s">
        <v>117</v>
      </c>
      <c r="C2220" s="423"/>
      <c r="D2220" s="4"/>
      <c r="E2220" s="221">
        <v>150</v>
      </c>
      <c r="F2220" s="123">
        <f t="shared" ref="F2220:F2230" si="1181">ROUND(E2220/12*$B$4,0)</f>
        <v>50</v>
      </c>
      <c r="G2220" s="183">
        <v>47</v>
      </c>
      <c r="H2220" s="123">
        <f>G2220/F2220*100</f>
        <v>94</v>
      </c>
      <c r="I2220" s="183"/>
      <c r="J2220" s="183"/>
      <c r="K2220" s="183"/>
      <c r="L2220" s="183"/>
      <c r="M2220" s="183"/>
      <c r="N2220" s="183"/>
      <c r="O2220" s="183"/>
      <c r="P2220" s="183"/>
      <c r="Q2220" s="331"/>
      <c r="R2220" s="331"/>
      <c r="S2220" s="331"/>
      <c r="T2220" s="331"/>
      <c r="U2220" s="758"/>
      <c r="V2220" s="331"/>
      <c r="W2220" s="776"/>
      <c r="X2220" s="331"/>
      <c r="Y2220" s="331"/>
      <c r="Z2220" s="331"/>
      <c r="AA2220" s="331"/>
      <c r="AB2220" s="331"/>
      <c r="AC2220" s="1015">
        <f>V2220-U2220-Y2220</f>
        <v>0</v>
      </c>
      <c r="AD2220" s="1028"/>
      <c r="AF2220" s="3083">
        <f>V2220+X2220+AA2220-AB2220</f>
        <v>0</v>
      </c>
      <c r="AG2220" s="2087">
        <f>AB2220*1000-AF2220</f>
        <v>0</v>
      </c>
    </row>
    <row r="2221" spans="1:36" s="2087" customFormat="1" ht="45" x14ac:dyDescent="0.25">
      <c r="A2221" s="2087">
        <v>1</v>
      </c>
      <c r="B2221" s="168" t="s">
        <v>511</v>
      </c>
      <c r="C2221" s="423"/>
      <c r="D2221" s="4"/>
      <c r="E2221" s="221"/>
      <c r="F2221" s="123"/>
      <c r="G2221" s="183">
        <v>0</v>
      </c>
      <c r="H2221" s="123"/>
      <c r="I2221" s="183"/>
      <c r="J2221" s="183"/>
      <c r="K2221" s="183"/>
      <c r="L2221" s="183"/>
      <c r="M2221" s="183"/>
      <c r="N2221" s="183"/>
      <c r="O2221" s="183"/>
      <c r="P2221" s="183"/>
      <c r="Q2221" s="331"/>
      <c r="R2221" s="331"/>
      <c r="S2221" s="331"/>
      <c r="T2221" s="331"/>
      <c r="U2221" s="758"/>
      <c r="V2221" s="331"/>
      <c r="W2221" s="776"/>
      <c r="X2221" s="331"/>
      <c r="Y2221" s="331"/>
      <c r="Z2221" s="331"/>
      <c r="AA2221" s="331"/>
      <c r="AB2221" s="331"/>
      <c r="AC2221" s="1015"/>
      <c r="AD2221" s="1028"/>
      <c r="AF2221" s="3083">
        <f>V2221+X2221+AA2221-AB2221</f>
        <v>0</v>
      </c>
      <c r="AG2221" s="2087">
        <f>AB2221*1000-AF2221</f>
        <v>0</v>
      </c>
    </row>
    <row r="2222" spans="1:36" x14ac:dyDescent="0.25">
      <c r="A2222" s="137">
        <v>1</v>
      </c>
      <c r="B2222" s="208" t="s">
        <v>62</v>
      </c>
      <c r="C2222" s="423"/>
      <c r="D2222" s="4"/>
      <c r="E2222" s="221">
        <v>2000</v>
      </c>
      <c r="F2222" s="123">
        <f t="shared" si="1181"/>
        <v>667</v>
      </c>
      <c r="G2222" s="183">
        <v>2120</v>
      </c>
      <c r="H2222" s="123">
        <f>G2222/F2222*100</f>
        <v>317.8410794602699</v>
      </c>
      <c r="I2222" s="183"/>
      <c r="J2222" s="183"/>
      <c r="K2222" s="183"/>
      <c r="L2222" s="183"/>
      <c r="M2222" s="183"/>
      <c r="N2222" s="183"/>
      <c r="O2222" s="183"/>
      <c r="P2222" s="183"/>
      <c r="Q2222" s="331"/>
      <c r="R2222" s="331"/>
      <c r="S2222" s="331"/>
      <c r="T2222" s="331"/>
      <c r="U2222" s="758"/>
      <c r="V2222" s="331"/>
      <c r="W2222" s="776"/>
      <c r="X2222" s="331"/>
      <c r="Y2222" s="331"/>
      <c r="Z2222" s="331"/>
      <c r="AA2222" s="331"/>
      <c r="AB2222" s="331"/>
      <c r="AC2222" s="1015">
        <f>V2222-U2222-Y2222</f>
        <v>0</v>
      </c>
      <c r="AD2222" s="1028"/>
      <c r="AF2222" s="3083">
        <f>V2222+X2222+AA2222-AB2222</f>
        <v>0</v>
      </c>
      <c r="AG2222" s="137">
        <f>AB2222*1000-AF2222</f>
        <v>0</v>
      </c>
      <c r="AJ2222" s="2087"/>
    </row>
    <row r="2223" spans="1:36" s="2087" customFormat="1" ht="30" x14ac:dyDescent="0.25">
      <c r="A2223" s="2087">
        <v>1</v>
      </c>
      <c r="B2223" s="208" t="s">
        <v>510</v>
      </c>
      <c r="C2223" s="423"/>
      <c r="D2223" s="1540"/>
      <c r="E2223" s="221"/>
      <c r="F2223" s="129"/>
      <c r="G2223" s="972">
        <v>0</v>
      </c>
      <c r="H2223" s="129"/>
      <c r="I2223" s="183"/>
      <c r="J2223" s="183"/>
      <c r="K2223" s="972"/>
      <c r="L2223" s="183"/>
      <c r="M2223" s="972"/>
      <c r="N2223" s="972"/>
      <c r="O2223" s="972"/>
      <c r="P2223" s="972"/>
      <c r="Q2223" s="331"/>
      <c r="R2223" s="331"/>
      <c r="S2223" s="331"/>
      <c r="T2223" s="331"/>
      <c r="U2223" s="879"/>
      <c r="V2223" s="332"/>
      <c r="W2223" s="1057"/>
      <c r="X2223" s="332"/>
      <c r="Y2223" s="332"/>
      <c r="Z2223" s="332"/>
      <c r="AA2223" s="331"/>
      <c r="AB2223" s="332"/>
      <c r="AC2223" s="1015"/>
      <c r="AD2223" s="1028"/>
      <c r="AF2223" s="3083">
        <f>V2223+X2223+AA2223-AB2223</f>
        <v>0</v>
      </c>
      <c r="AG2223" s="2087">
        <f>AB2223*1000-AF2223</f>
        <v>0</v>
      </c>
    </row>
    <row r="2224" spans="1:36" s="2087" customFormat="1" x14ac:dyDescent="0.25">
      <c r="A2224" s="2087">
        <v>1</v>
      </c>
      <c r="B2224" s="168" t="s">
        <v>114</v>
      </c>
      <c r="C2224" s="423"/>
      <c r="D2224" s="1540"/>
      <c r="E2224" s="221">
        <v>3000</v>
      </c>
      <c r="F2224" s="129">
        <f t="shared" si="1181"/>
        <v>1000</v>
      </c>
      <c r="G2224" s="972">
        <v>1414</v>
      </c>
      <c r="H2224" s="129">
        <f>G2224/F2224*100</f>
        <v>141.4</v>
      </c>
      <c r="I2224" s="183"/>
      <c r="J2224" s="183"/>
      <c r="K2224" s="972"/>
      <c r="L2224" s="183"/>
      <c r="M2224" s="972"/>
      <c r="N2224" s="972"/>
      <c r="O2224" s="972"/>
      <c r="P2224" s="972"/>
      <c r="Q2224" s="331"/>
      <c r="R2224" s="331"/>
      <c r="S2224" s="331"/>
      <c r="T2224" s="331"/>
      <c r="U2224" s="879"/>
      <c r="V2224" s="332"/>
      <c r="W2224" s="1057"/>
      <c r="X2224" s="332"/>
      <c r="Y2224" s="332"/>
      <c r="Z2224" s="332"/>
      <c r="AA2224" s="331"/>
      <c r="AB2224" s="332"/>
      <c r="AC2224" s="1015">
        <f>V2224-U2224-Y2224</f>
        <v>0</v>
      </c>
      <c r="AD2224" s="1028"/>
      <c r="AF2224" s="3083">
        <f>V2224+X2224+AA2224-AB2224</f>
        <v>0</v>
      </c>
      <c r="AG2224" s="2087">
        <f>AB2224*1000-AF2224</f>
        <v>0</v>
      </c>
    </row>
    <row r="2225" spans="1:36" s="2087" customFormat="1" x14ac:dyDescent="0.25">
      <c r="A2225" s="2087">
        <v>1</v>
      </c>
      <c r="B2225" s="168" t="s">
        <v>527</v>
      </c>
      <c r="C2225" s="423"/>
      <c r="D2225" s="1540"/>
      <c r="E2225" s="221"/>
      <c r="F2225" s="129"/>
      <c r="G2225" s="972">
        <v>0</v>
      </c>
      <c r="H2225" s="129"/>
      <c r="I2225" s="183"/>
      <c r="J2225" s="183"/>
      <c r="K2225" s="972"/>
      <c r="L2225" s="183"/>
      <c r="M2225" s="972"/>
      <c r="N2225" s="972"/>
      <c r="O2225" s="972"/>
      <c r="P2225" s="972"/>
      <c r="Q2225" s="331"/>
      <c r="R2225" s="331"/>
      <c r="S2225" s="331"/>
      <c r="T2225" s="331"/>
      <c r="U2225" s="879"/>
      <c r="V2225" s="332"/>
      <c r="W2225" s="1057"/>
      <c r="X2225" s="332"/>
      <c r="Y2225" s="332"/>
      <c r="Z2225" s="332"/>
      <c r="AA2225" s="331"/>
      <c r="AB2225" s="332"/>
      <c r="AC2225" s="1015"/>
      <c r="AD2225" s="1028"/>
      <c r="AF2225" s="3083">
        <f>V2225+X2225+AA2225-AB2225</f>
        <v>0</v>
      </c>
      <c r="AG2225" s="2087">
        <f>AB2225*1000-AF2225</f>
        <v>0</v>
      </c>
    </row>
    <row r="2226" spans="1:36" x14ac:dyDescent="0.25">
      <c r="A2226" s="137">
        <v>1</v>
      </c>
      <c r="B2226" s="168" t="s">
        <v>113</v>
      </c>
      <c r="C2226" s="1060"/>
      <c r="D2226" s="1540"/>
      <c r="E2226" s="221"/>
      <c r="F2226" s="129">
        <f t="shared" si="1181"/>
        <v>0</v>
      </c>
      <c r="G2226" s="972"/>
      <c r="H2226" s="129" t="e">
        <f>G2226/F2226*100</f>
        <v>#DIV/0!</v>
      </c>
      <c r="I2226" s="183"/>
      <c r="J2226" s="183"/>
      <c r="K2226" s="972"/>
      <c r="L2226" s="183"/>
      <c r="M2226" s="972"/>
      <c r="N2226" s="972"/>
      <c r="O2226" s="972"/>
      <c r="P2226" s="972"/>
      <c r="Q2226" s="331"/>
      <c r="R2226" s="331"/>
      <c r="S2226" s="331"/>
      <c r="T2226" s="331"/>
      <c r="U2226" s="879"/>
      <c r="V2226" s="332"/>
      <c r="W2226" s="1057"/>
      <c r="X2226" s="332"/>
      <c r="Y2226" s="332"/>
      <c r="Z2226" s="332"/>
      <c r="AA2226" s="331"/>
      <c r="AB2226" s="332"/>
      <c r="AC2226" s="1015">
        <f>V2226-U2226-Y2226</f>
        <v>0</v>
      </c>
      <c r="AD2226" s="1028"/>
      <c r="AF2226" s="3083">
        <f>V2226+X2226+AA2226-AB2226</f>
        <v>0</v>
      </c>
      <c r="AG2226" s="137">
        <f>AB2226*1000-AF2226</f>
        <v>0</v>
      </c>
      <c r="AJ2226" s="2087"/>
    </row>
    <row r="2227" spans="1:36" s="2087" customFormat="1" ht="30" x14ac:dyDescent="0.25">
      <c r="A2227" s="2087">
        <v>1</v>
      </c>
      <c r="B2227" s="168" t="s">
        <v>519</v>
      </c>
      <c r="C2227" s="1060"/>
      <c r="D2227" s="1540"/>
      <c r="E2227" s="221"/>
      <c r="F2227" s="129"/>
      <c r="G2227" s="972">
        <v>0</v>
      </c>
      <c r="H2227" s="129"/>
      <c r="I2227" s="183"/>
      <c r="J2227" s="183"/>
      <c r="K2227" s="972"/>
      <c r="L2227" s="183"/>
      <c r="M2227" s="972"/>
      <c r="N2227" s="972"/>
      <c r="O2227" s="972"/>
      <c r="P2227" s="972"/>
      <c r="Q2227" s="331"/>
      <c r="R2227" s="331"/>
      <c r="S2227" s="331"/>
      <c r="T2227" s="331"/>
      <c r="U2227" s="879"/>
      <c r="V2227" s="332"/>
      <c r="W2227" s="1057"/>
      <c r="X2227" s="332"/>
      <c r="Y2227" s="332"/>
      <c r="Z2227" s="332"/>
      <c r="AA2227" s="333"/>
      <c r="AB2227" s="332"/>
      <c r="AC2227" s="1015"/>
      <c r="AD2227" s="1028"/>
      <c r="AF2227" s="3083">
        <f>V2227+X2227+AA2227-AB2227</f>
        <v>0</v>
      </c>
      <c r="AG2227" s="2087">
        <f>AB2227*1000-AF2227</f>
        <v>0</v>
      </c>
    </row>
    <row r="2228" spans="1:36" ht="30" x14ac:dyDescent="0.25">
      <c r="A2228" s="137">
        <v>1</v>
      </c>
      <c r="B2228" s="168" t="s">
        <v>156</v>
      </c>
      <c r="C2228" s="1060"/>
      <c r="D2228" s="4"/>
      <c r="E2228" s="221">
        <v>1800</v>
      </c>
      <c r="F2228" s="129">
        <f t="shared" si="1181"/>
        <v>600</v>
      </c>
      <c r="G2228" s="972">
        <v>488</v>
      </c>
      <c r="H2228" s="123">
        <f>G2228/F2228*100</f>
        <v>81.333333333333329</v>
      </c>
      <c r="I2228" s="135"/>
      <c r="J2228" s="135"/>
      <c r="K2228" s="972"/>
      <c r="L2228" s="183"/>
      <c r="M2228" s="183"/>
      <c r="N2228" s="183"/>
      <c r="O2228" s="972"/>
      <c r="P2228" s="183"/>
      <c r="Q2228" s="331"/>
      <c r="R2228" s="331"/>
      <c r="S2228" s="331"/>
      <c r="T2228" s="331"/>
      <c r="U2228" s="758"/>
      <c r="V2228" s="331"/>
      <c r="W2228" s="776"/>
      <c r="X2228" s="332"/>
      <c r="Y2228" s="332"/>
      <c r="Z2228" s="332"/>
      <c r="AA2228" s="331"/>
      <c r="AB2228" s="332"/>
      <c r="AC2228" s="1015">
        <f>V2228-U2228-Y2228</f>
        <v>0</v>
      </c>
      <c r="AD2228" s="1028"/>
      <c r="AF2228" s="3083">
        <f>V2228+X2228+AA2228-AB2228</f>
        <v>0</v>
      </c>
      <c r="AG2228" s="137">
        <f>AB2228*1000-AF2228</f>
        <v>0</v>
      </c>
      <c r="AJ2228" s="2087"/>
    </row>
    <row r="2229" spans="1:36" s="2087" customFormat="1" ht="30" x14ac:dyDescent="0.25">
      <c r="A2229" s="2087">
        <v>1</v>
      </c>
      <c r="B2229" s="168" t="s">
        <v>528</v>
      </c>
      <c r="C2229" s="1729"/>
      <c r="D2229" s="1641"/>
      <c r="E2229" s="221"/>
      <c r="F2229" s="129"/>
      <c r="G2229" s="972">
        <v>0</v>
      </c>
      <c r="H2229" s="1040"/>
      <c r="I2229" s="183"/>
      <c r="J2229" s="183"/>
      <c r="K2229" s="972"/>
      <c r="L2229" s="135"/>
      <c r="M2229" s="183"/>
      <c r="N2229" s="135"/>
      <c r="O2229" s="183"/>
      <c r="P2229" s="135"/>
      <c r="Q2229" s="333"/>
      <c r="R2229" s="333"/>
      <c r="S2229" s="333"/>
      <c r="T2229" s="333"/>
      <c r="U2229" s="758"/>
      <c r="V2229" s="331"/>
      <c r="W2229" s="776"/>
      <c r="X2229" s="332"/>
      <c r="Y2229" s="332"/>
      <c r="Z2229" s="332"/>
      <c r="AA2229" s="331"/>
      <c r="AB2229" s="332"/>
      <c r="AC2229" s="1015"/>
      <c r="AD2229" s="1028"/>
      <c r="AF2229" s="3083">
        <f>V2229+X2229+AA2229-AB2229</f>
        <v>0</v>
      </c>
      <c r="AG2229" s="2087">
        <f>AB2229*1000-AF2229</f>
        <v>0</v>
      </c>
    </row>
    <row r="2230" spans="1:36" s="2087" customFormat="1" x14ac:dyDescent="0.25">
      <c r="A2230" s="2087">
        <v>1</v>
      </c>
      <c r="B2230" s="168" t="s">
        <v>181</v>
      </c>
      <c r="C2230" s="1729"/>
      <c r="D2230" s="1641"/>
      <c r="E2230" s="244">
        <v>1000</v>
      </c>
      <c r="F2230" s="129">
        <f t="shared" si="1181"/>
        <v>333</v>
      </c>
      <c r="G2230" s="972">
        <v>165</v>
      </c>
      <c r="H2230" s="123">
        <f>G2230/F2230*100</f>
        <v>49.549549549549546</v>
      </c>
      <c r="I2230" s="183"/>
      <c r="J2230" s="183"/>
      <c r="K2230" s="183"/>
      <c r="L2230" s="972"/>
      <c r="M2230" s="135"/>
      <c r="N2230" s="183"/>
      <c r="O2230" s="972"/>
      <c r="P2230" s="183"/>
      <c r="Q2230" s="332"/>
      <c r="R2230" s="332"/>
      <c r="S2230" s="332"/>
      <c r="T2230" s="332"/>
      <c r="U2230" s="757"/>
      <c r="V2230" s="331"/>
      <c r="W2230" s="1198"/>
      <c r="X2230" s="332"/>
      <c r="Y2230" s="331"/>
      <c r="Z2230" s="332"/>
      <c r="AA2230" s="332"/>
      <c r="AB2230" s="331"/>
      <c r="AC2230" s="1015">
        <f>V2230-U2230-Y2230</f>
        <v>0</v>
      </c>
      <c r="AD2230" s="1028"/>
      <c r="AF2230" s="3083">
        <f>V2230+X2230+AA2230-AB2230</f>
        <v>0</v>
      </c>
      <c r="AG2230" s="2087">
        <f>AB2230*1000-AF2230</f>
        <v>0</v>
      </c>
    </row>
    <row r="2231" spans="1:36" s="2087" customFormat="1" ht="30" x14ac:dyDescent="0.25">
      <c r="A2231" s="2087">
        <v>1</v>
      </c>
      <c r="B2231" s="2989" t="s">
        <v>441</v>
      </c>
      <c r="C2231" s="1729"/>
      <c r="D2231" s="1641"/>
      <c r="E2231" s="3081"/>
      <c r="F2231" s="128"/>
      <c r="G2231" s="1730">
        <v>0</v>
      </c>
      <c r="H2231" s="128"/>
      <c r="I2231" s="135"/>
      <c r="J2231" s="135"/>
      <c r="K2231" s="135"/>
      <c r="L2231" s="1730"/>
      <c r="M2231" s="1730"/>
      <c r="N2231" s="135"/>
      <c r="O2231" s="1730"/>
      <c r="P2231" s="1730"/>
      <c r="Q2231" s="338"/>
      <c r="R2231" s="338"/>
      <c r="S2231" s="338"/>
      <c r="T2231" s="338"/>
      <c r="U2231" s="2812"/>
      <c r="V2231" s="333"/>
      <c r="W2231" s="1072"/>
      <c r="X2231" s="338"/>
      <c r="Y2231" s="333"/>
      <c r="Z2231" s="338"/>
      <c r="AA2231" s="338"/>
      <c r="AB2231" s="333"/>
      <c r="AC2231" s="1015"/>
      <c r="AD2231" s="1028"/>
      <c r="AF2231" s="3083">
        <f>V2231+X2231+AA2231-AB2231</f>
        <v>0</v>
      </c>
      <c r="AG2231" s="2087">
        <f>AB2231*1000-AF2231</f>
        <v>0</v>
      </c>
    </row>
    <row r="2232" spans="1:36" ht="30" thickBot="1" x14ac:dyDescent="0.3">
      <c r="A2232" s="137">
        <v>1</v>
      </c>
      <c r="B2232" s="1726" t="s">
        <v>134</v>
      </c>
      <c r="C2232" s="1728"/>
      <c r="D2232" s="1726"/>
      <c r="E2232" s="263"/>
      <c r="F2232" s="205"/>
      <c r="G2232" s="205"/>
      <c r="H2232" s="205"/>
      <c r="I2232" s="1727"/>
      <c r="J2232" s="1727"/>
      <c r="K2232" s="1727"/>
      <c r="L2232" s="1727"/>
      <c r="M2232" s="1727"/>
      <c r="N2232" s="1727"/>
      <c r="O2232" s="1727"/>
      <c r="P2232" s="1727"/>
      <c r="Q2232" s="336">
        <f t="shared" ref="Q2232:Y2232" si="1182">Q2217</f>
        <v>2353.3735000000001</v>
      </c>
      <c r="R2232" s="336">
        <f t="shared" ref="R2232:S2232" si="1183">R2217</f>
        <v>2353.3735000000001</v>
      </c>
      <c r="S2232" s="336">
        <f t="shared" si="1183"/>
        <v>2353.3735000000001</v>
      </c>
      <c r="T2232" s="336">
        <f t="shared" ref="T2232" si="1184">T2217</f>
        <v>2353.3735000000001</v>
      </c>
      <c r="U2232" s="881">
        <f t="shared" si="1182"/>
        <v>784.45783333333338</v>
      </c>
      <c r="V2232" s="336">
        <f t="shared" si="1182"/>
        <v>1013.32073</v>
      </c>
      <c r="W2232" s="778">
        <f t="shared" si="1182"/>
        <v>0</v>
      </c>
      <c r="X2232" s="336">
        <f t="shared" si="1182"/>
        <v>0</v>
      </c>
      <c r="Y2232" s="336">
        <f t="shared" si="1182"/>
        <v>228.86289666666664</v>
      </c>
      <c r="Z2232" s="336">
        <f t="shared" ref="Z2232" si="1185">Z2217</f>
        <v>0</v>
      </c>
      <c r="AA2232" s="336">
        <f>AA2217</f>
        <v>0</v>
      </c>
      <c r="AB2232" s="336">
        <f>AB2217</f>
        <v>1013.32073</v>
      </c>
      <c r="AC2232" s="1015">
        <f>V2232-U2232-Y2232</f>
        <v>0</v>
      </c>
      <c r="AD2232" s="1028"/>
      <c r="AF2232" s="3083">
        <f>V2232+X2232+AA2232-AB2232</f>
        <v>0</v>
      </c>
      <c r="AG2232" s="137">
        <f>AB2232*1000-AF2232</f>
        <v>1013320.73</v>
      </c>
      <c r="AJ2232" s="2087"/>
    </row>
    <row r="2233" spans="1:36" ht="15.75" thickBot="1" x14ac:dyDescent="0.3">
      <c r="A2233" s="137">
        <v>1</v>
      </c>
      <c r="B2233" s="1556" t="s">
        <v>278</v>
      </c>
      <c r="C2233" s="1557"/>
      <c r="D2233" s="1556"/>
      <c r="E2233" s="264"/>
      <c r="F2233" s="1655"/>
      <c r="G2233" s="1655"/>
      <c r="H2233" s="1655"/>
      <c r="I2233" s="1655"/>
      <c r="J2233" s="1655"/>
      <c r="K2233" s="1655"/>
      <c r="L2233" s="1655"/>
      <c r="M2233" s="1655"/>
      <c r="N2233" s="1655"/>
      <c r="O2233" s="1655"/>
      <c r="P2233" s="1655"/>
      <c r="Q2233" s="337">
        <f t="shared" ref="Q2233:U2233" si="1186">Q2232</f>
        <v>2353.3735000000001</v>
      </c>
      <c r="R2233" s="337">
        <f t="shared" ref="R2233:S2233" si="1187">R2232</f>
        <v>2353.3735000000001</v>
      </c>
      <c r="S2233" s="337">
        <f t="shared" si="1187"/>
        <v>2353.3735000000001</v>
      </c>
      <c r="T2233" s="337">
        <f t="shared" ref="T2233" si="1188">T2232</f>
        <v>2353.3735000000001</v>
      </c>
      <c r="U2233" s="759">
        <f t="shared" si="1186"/>
        <v>784.45783333333338</v>
      </c>
      <c r="V2233" s="337">
        <f t="shared" ref="V2233:AB2233" si="1189">V2232</f>
        <v>1013.32073</v>
      </c>
      <c r="W2233" s="781">
        <f t="shared" si="1189"/>
        <v>0</v>
      </c>
      <c r="X2233" s="156">
        <f>X2232</f>
        <v>0</v>
      </c>
      <c r="Y2233" s="337">
        <f t="shared" si="1189"/>
        <v>228.86289666666664</v>
      </c>
      <c r="Z2233" s="337">
        <f t="shared" ref="Z2233" si="1190">Z2232</f>
        <v>0</v>
      </c>
      <c r="AA2233" s="337">
        <f t="shared" si="1189"/>
        <v>0</v>
      </c>
      <c r="AB2233" s="337">
        <f t="shared" si="1189"/>
        <v>1013.32073</v>
      </c>
      <c r="AC2233" s="1015">
        <f>V2233-U2233-Y2233</f>
        <v>0</v>
      </c>
      <c r="AD2233" s="1028"/>
      <c r="AF2233" s="3083">
        <f>V2233+X2233+AA2233-AB2233</f>
        <v>0</v>
      </c>
      <c r="AG2233" s="137">
        <f>AB2233*1000-AF2233</f>
        <v>1013320.73</v>
      </c>
      <c r="AJ2233" s="2087"/>
    </row>
    <row r="2234" spans="1:36" ht="29.25" x14ac:dyDescent="0.25">
      <c r="A2234" s="137">
        <v>1</v>
      </c>
      <c r="B2234" s="2954" t="s">
        <v>604</v>
      </c>
      <c r="C2234" s="1731"/>
      <c r="D2234" s="1732"/>
      <c r="E2234" s="268"/>
      <c r="F2234" s="1732"/>
      <c r="G2234" s="1732"/>
      <c r="H2234" s="1732"/>
      <c r="I2234" s="1732"/>
      <c r="J2234" s="1732"/>
      <c r="K2234" s="1732"/>
      <c r="L2234" s="1732"/>
      <c r="M2234" s="1732"/>
      <c r="N2234" s="1732"/>
      <c r="O2234" s="1732"/>
      <c r="P2234" s="1732"/>
      <c r="Q2234" s="330"/>
      <c r="R2234" s="330"/>
      <c r="S2234" s="330"/>
      <c r="T2234" s="330"/>
      <c r="U2234" s="757"/>
      <c r="V2234" s="330"/>
      <c r="W2234" s="779"/>
      <c r="X2234" s="330"/>
      <c r="Y2234" s="330"/>
      <c r="Z2234" s="330"/>
      <c r="AA2234" s="330"/>
      <c r="AB2234" s="330"/>
      <c r="AC2234" s="1015">
        <f>V2234-U2234-Y2234</f>
        <v>0</v>
      </c>
      <c r="AD2234" s="1028"/>
      <c r="AF2234" s="3083">
        <f>V2234+X2234+AA2234-AB2234</f>
        <v>0</v>
      </c>
      <c r="AG2234" s="137">
        <f>AB2234*1000-AF2234</f>
        <v>0</v>
      </c>
    </row>
    <row r="2235" spans="1:36" s="2087" customFormat="1" ht="15.75" x14ac:dyDescent="0.25">
      <c r="A2235" s="2087">
        <v>1</v>
      </c>
      <c r="B2235" s="207" t="s">
        <v>194</v>
      </c>
      <c r="C2235" s="1755"/>
      <c r="D2235" s="1732"/>
      <c r="E2235" s="268"/>
      <c r="F2235" s="1732"/>
      <c r="G2235" s="1732"/>
      <c r="H2235" s="1732"/>
      <c r="I2235" s="1732"/>
      <c r="J2235" s="1732"/>
      <c r="K2235" s="1732"/>
      <c r="L2235" s="1732"/>
      <c r="M2235" s="1732"/>
      <c r="N2235" s="1732"/>
      <c r="O2235" s="1732"/>
      <c r="P2235" s="1732"/>
      <c r="Q2235" s="330"/>
      <c r="R2235" s="330"/>
      <c r="S2235" s="330"/>
      <c r="T2235" s="330"/>
      <c r="U2235" s="757"/>
      <c r="V2235" s="330"/>
      <c r="W2235" s="779"/>
      <c r="X2235" s="330"/>
      <c r="Y2235" s="330"/>
      <c r="Z2235" s="330"/>
      <c r="AA2235" s="330"/>
      <c r="AB2235" s="330"/>
      <c r="AC2235" s="1015">
        <f>V2235-U2235-Y2235</f>
        <v>0</v>
      </c>
      <c r="AD2235" s="1028"/>
      <c r="AF2235" s="3083">
        <f>V2235+X2235+AA2235-AB2235</f>
        <v>0</v>
      </c>
      <c r="AG2235" s="2087">
        <f>AB2235*1000-AF2235</f>
        <v>0</v>
      </c>
    </row>
    <row r="2236" spans="1:36" x14ac:dyDescent="0.25">
      <c r="A2236" s="137">
        <v>1</v>
      </c>
      <c r="B2236" s="2900" t="s">
        <v>217</v>
      </c>
      <c r="C2236" s="1733"/>
      <c r="D2236" s="1664"/>
      <c r="E2236" s="2084">
        <f>SUM(E2237:E2239)</f>
        <v>80</v>
      </c>
      <c r="F2236" s="2084">
        <f t="shared" ref="F2236:G2236" si="1191">SUM(F2237:F2239)</f>
        <v>27</v>
      </c>
      <c r="G2236" s="2084">
        <f t="shared" si="1191"/>
        <v>11</v>
      </c>
      <c r="H2236" s="1664">
        <f>G2236/F2236*100</f>
        <v>40.74074074074074</v>
      </c>
      <c r="I2236" s="1664"/>
      <c r="J2236" s="1664"/>
      <c r="K2236" s="1664"/>
      <c r="L2236" s="1664"/>
      <c r="M2236" s="1664"/>
      <c r="N2236" s="1664"/>
      <c r="O2236" s="1664"/>
      <c r="P2236" s="1664"/>
      <c r="Q2236" s="331">
        <v>212.57339999999999</v>
      </c>
      <c r="R2236" s="331">
        <v>212.57339999999999</v>
      </c>
      <c r="S2236" s="331">
        <v>212.57339999999999</v>
      </c>
      <c r="T2236" s="331">
        <v>212.57339999999999</v>
      </c>
      <c r="U2236" s="758">
        <f t="shared" ref="U2236" si="1192">Q2236/12*$B$4+(R2236-Q2236)/11*3+(S2236-R2236)/10*2+(T2236-S2236)/9*1</f>
        <v>70.857799999999997</v>
      </c>
      <c r="V2236" s="331">
        <f>AB2236-AA2236</f>
        <v>20.429639999999996</v>
      </c>
      <c r="W2236" s="776"/>
      <c r="X2236" s="331"/>
      <c r="Y2236" s="331">
        <f>V2236-U2236</f>
        <v>-50.428160000000005</v>
      </c>
      <c r="Z2236" s="331"/>
      <c r="AA2236" s="331">
        <v>0</v>
      </c>
      <c r="AB2236" s="331">
        <v>20.429639999999996</v>
      </c>
      <c r="AC2236" s="1015">
        <f>V2236-U2236-Y2236</f>
        <v>0</v>
      </c>
      <c r="AD2236" s="1028"/>
      <c r="AF2236" s="3083">
        <f>V2236+X2236+AA2236-AB2236</f>
        <v>0</v>
      </c>
      <c r="AG2236" s="137">
        <f>AB2236*1000-AF2236</f>
        <v>20429.639999999996</v>
      </c>
      <c r="AJ2236" s="2087"/>
    </row>
    <row r="2237" spans="1:36" x14ac:dyDescent="0.25">
      <c r="A2237" s="137">
        <v>1</v>
      </c>
      <c r="B2237" s="315" t="s">
        <v>87</v>
      </c>
      <c r="C2237" s="1734"/>
      <c r="D2237" s="1664"/>
      <c r="E2237" s="553">
        <v>50</v>
      </c>
      <c r="F2237" s="553">
        <f t="shared" ref="F2237:F2239" si="1193">ROUND(E2237/12*$B$4,0)</f>
        <v>17</v>
      </c>
      <c r="G2237" s="553">
        <v>1</v>
      </c>
      <c r="H2237" s="1664">
        <f>G2237/F2237*100</f>
        <v>5.8823529411764701</v>
      </c>
      <c r="I2237" s="1664"/>
      <c r="J2237" s="1664"/>
      <c r="K2237" s="1664"/>
      <c r="L2237" s="1664"/>
      <c r="M2237" s="1664"/>
      <c r="N2237" s="1664"/>
      <c r="O2237" s="1664"/>
      <c r="P2237" s="1664"/>
      <c r="Q2237" s="331"/>
      <c r="R2237" s="331"/>
      <c r="S2237" s="331"/>
      <c r="T2237" s="331"/>
      <c r="U2237" s="758"/>
      <c r="V2237" s="331"/>
      <c r="W2237" s="776"/>
      <c r="X2237" s="331"/>
      <c r="Y2237" s="331"/>
      <c r="Z2237" s="331"/>
      <c r="AA2237" s="331"/>
      <c r="AB2237" s="331"/>
      <c r="AC2237" s="1015">
        <f>V2237-U2237-Y2237</f>
        <v>0</v>
      </c>
      <c r="AD2237" s="1028"/>
      <c r="AF2237" s="3083">
        <f>V2237+X2237+AA2237-AB2237</f>
        <v>0</v>
      </c>
      <c r="AG2237" s="137">
        <f>AB2237*1000-AF2237</f>
        <v>0</v>
      </c>
      <c r="AJ2237" s="2087"/>
    </row>
    <row r="2238" spans="1:36" x14ac:dyDescent="0.25">
      <c r="A2238" s="137">
        <v>1</v>
      </c>
      <c r="B2238" s="315" t="s">
        <v>65</v>
      </c>
      <c r="C2238" s="1735"/>
      <c r="D2238" s="1736"/>
      <c r="E2238" s="553">
        <v>10</v>
      </c>
      <c r="F2238" s="553">
        <f t="shared" si="1193"/>
        <v>3</v>
      </c>
      <c r="G2238" s="553">
        <v>9</v>
      </c>
      <c r="H2238" s="123">
        <f>G2238/F2238*100</f>
        <v>300</v>
      </c>
      <c r="I2238" s="1415"/>
      <c r="J2238" s="1415"/>
      <c r="K2238" s="749"/>
      <c r="L2238" s="749"/>
      <c r="M2238" s="749"/>
      <c r="N2238" s="749"/>
      <c r="O2238" s="749"/>
      <c r="P2238" s="749"/>
      <c r="Q2238" s="331"/>
      <c r="R2238" s="331"/>
      <c r="S2238" s="331"/>
      <c r="T2238" s="331"/>
      <c r="U2238" s="758"/>
      <c r="V2238" s="331"/>
      <c r="W2238" s="776"/>
      <c r="X2238" s="331"/>
      <c r="Y2238" s="331"/>
      <c r="Z2238" s="331"/>
      <c r="AA2238" s="331"/>
      <c r="AB2238" s="331"/>
      <c r="AC2238" s="1015">
        <f>V2238-U2238-Y2238</f>
        <v>0</v>
      </c>
      <c r="AD2238" s="1028"/>
      <c r="AF2238" s="3083">
        <f>V2238+X2238+AA2238-AB2238</f>
        <v>0</v>
      </c>
      <c r="AG2238" s="137">
        <f>AB2238*1000-AF2238</f>
        <v>0</v>
      </c>
      <c r="AJ2238" s="2087"/>
    </row>
    <row r="2239" spans="1:36" s="2087" customFormat="1" ht="30" x14ac:dyDescent="0.25">
      <c r="A2239" s="2087">
        <v>1</v>
      </c>
      <c r="B2239" s="3092" t="s">
        <v>89</v>
      </c>
      <c r="C2239" s="3093"/>
      <c r="D2239" s="2957"/>
      <c r="E2239" s="3094">
        <v>20</v>
      </c>
      <c r="F2239" s="553">
        <f t="shared" si="1193"/>
        <v>7</v>
      </c>
      <c r="G2239" s="553">
        <v>1</v>
      </c>
      <c r="H2239" s="123">
        <f>G2239/F2239*100</f>
        <v>14.285714285714285</v>
      </c>
      <c r="I2239" s="1415"/>
      <c r="J2239" s="1415"/>
      <c r="K2239" s="749"/>
      <c r="L2239" s="749"/>
      <c r="M2239" s="749"/>
      <c r="N2239" s="749"/>
      <c r="O2239" s="749"/>
      <c r="P2239" s="749"/>
      <c r="Q2239" s="331"/>
      <c r="R2239" s="331"/>
      <c r="S2239" s="331"/>
      <c r="T2239" s="331"/>
      <c r="U2239" s="758"/>
      <c r="V2239" s="331"/>
      <c r="W2239" s="776"/>
      <c r="X2239" s="331"/>
      <c r="Y2239" s="331"/>
      <c r="Z2239" s="331"/>
      <c r="AA2239" s="331"/>
      <c r="AB2239" s="331"/>
      <c r="AC2239" s="1015"/>
      <c r="AD2239" s="1028"/>
      <c r="AF2239" s="3083">
        <f>V2239+X2239+AA2239-AB2239</f>
        <v>0</v>
      </c>
      <c r="AG2239" s="2087">
        <f>AB2239*1000-AF2239</f>
        <v>0</v>
      </c>
    </row>
    <row r="2240" spans="1:36" ht="15.75" thickBot="1" x14ac:dyDescent="0.3">
      <c r="A2240" s="137">
        <v>1</v>
      </c>
      <c r="B2240" s="475" t="s">
        <v>134</v>
      </c>
      <c r="C2240" s="2077"/>
      <c r="D2240" s="1737"/>
      <c r="E2240" s="534"/>
      <c r="F2240" s="527"/>
      <c r="G2240" s="527"/>
      <c r="H2240" s="527"/>
      <c r="I2240" s="1415"/>
      <c r="J2240" s="1415"/>
      <c r="K2240" s="122"/>
      <c r="L2240" s="122"/>
      <c r="M2240" s="122"/>
      <c r="N2240" s="122"/>
      <c r="O2240" s="122"/>
      <c r="P2240" s="122"/>
      <c r="Q2240" s="144">
        <f t="shared" ref="Q2240:R2240" si="1194">Q2236</f>
        <v>212.57339999999999</v>
      </c>
      <c r="R2240" s="144">
        <f t="shared" si="1194"/>
        <v>212.57339999999999</v>
      </c>
      <c r="S2240" s="144">
        <f t="shared" ref="S2240:T2240" si="1195">S2236</f>
        <v>212.57339999999999</v>
      </c>
      <c r="T2240" s="144">
        <f t="shared" si="1195"/>
        <v>212.57339999999999</v>
      </c>
      <c r="U2240" s="758">
        <f t="shared" ref="U2240:AB2240" si="1196">U2236</f>
        <v>70.857799999999997</v>
      </c>
      <c r="V2240" s="331">
        <f t="shared" si="1196"/>
        <v>20.429639999999996</v>
      </c>
      <c r="W2240" s="776">
        <f t="shared" si="1196"/>
        <v>0</v>
      </c>
      <c r="X2240" s="331">
        <f t="shared" si="1196"/>
        <v>0</v>
      </c>
      <c r="Y2240" s="331">
        <f t="shared" si="1196"/>
        <v>-50.428160000000005</v>
      </c>
      <c r="Z2240" s="331">
        <f t="shared" si="1196"/>
        <v>0</v>
      </c>
      <c r="AA2240" s="331">
        <f t="shared" si="1196"/>
        <v>0</v>
      </c>
      <c r="AB2240" s="331">
        <f t="shared" si="1196"/>
        <v>20.429639999999996</v>
      </c>
      <c r="AC2240" s="1015">
        <f>V2240-U2240-Y2240</f>
        <v>0</v>
      </c>
      <c r="AD2240" s="1028"/>
      <c r="AF2240" s="3083">
        <f>V2240+X2240+AA2240-AB2240</f>
        <v>0</v>
      </c>
      <c r="AG2240" s="137">
        <f>AB2240*1000-AF2240</f>
        <v>20429.639999999996</v>
      </c>
      <c r="AJ2240" s="2087"/>
    </row>
    <row r="2241" spans="1:36" ht="15.75" thickBot="1" x14ac:dyDescent="0.3">
      <c r="A2241" s="137">
        <v>1</v>
      </c>
      <c r="B2241" s="1556" t="s">
        <v>278</v>
      </c>
      <c r="C2241" s="1557"/>
      <c r="D2241" s="1556"/>
      <c r="E2241" s="230"/>
      <c r="F2241" s="1556"/>
      <c r="G2241" s="1556"/>
      <c r="H2241" s="1556"/>
      <c r="I2241" s="1556"/>
      <c r="J2241" s="1556"/>
      <c r="K2241" s="1556"/>
      <c r="L2241" s="1556"/>
      <c r="M2241" s="1556"/>
      <c r="N2241" s="1556"/>
      <c r="O2241" s="1556"/>
      <c r="P2241" s="1556"/>
      <c r="Q2241" s="337">
        <f t="shared" ref="Q2241:R2241" si="1197">SUM(Q2240)</f>
        <v>212.57339999999999</v>
      </c>
      <c r="R2241" s="337">
        <f t="shared" si="1197"/>
        <v>212.57339999999999</v>
      </c>
      <c r="S2241" s="337">
        <f t="shared" ref="S2241:T2241" si="1198">SUM(S2240)</f>
        <v>212.57339999999999</v>
      </c>
      <c r="T2241" s="337">
        <f t="shared" si="1198"/>
        <v>212.57339999999999</v>
      </c>
      <c r="U2241" s="759">
        <f t="shared" ref="U2241:AB2241" si="1199">SUM(U2240)</f>
        <v>70.857799999999997</v>
      </c>
      <c r="V2241" s="337">
        <f t="shared" si="1199"/>
        <v>20.429639999999996</v>
      </c>
      <c r="W2241" s="781">
        <f t="shared" si="1199"/>
        <v>0</v>
      </c>
      <c r="X2241" s="156">
        <f t="shared" si="1199"/>
        <v>0</v>
      </c>
      <c r="Y2241" s="337">
        <f t="shared" si="1199"/>
        <v>-50.428160000000005</v>
      </c>
      <c r="Z2241" s="337">
        <f t="shared" si="1199"/>
        <v>0</v>
      </c>
      <c r="AA2241" s="337">
        <f t="shared" si="1199"/>
        <v>0</v>
      </c>
      <c r="AB2241" s="337">
        <f t="shared" si="1199"/>
        <v>20.429639999999996</v>
      </c>
      <c r="AC2241" s="1015">
        <f>V2241-U2241-Y2241</f>
        <v>0</v>
      </c>
      <c r="AD2241" s="1028"/>
      <c r="AF2241" s="3083">
        <f>V2241+X2241+AA2241-AB2241</f>
        <v>0</v>
      </c>
      <c r="AG2241" s="137">
        <f>AB2241*1000-AF2241</f>
        <v>20429.639999999996</v>
      </c>
      <c r="AJ2241" s="2087"/>
    </row>
    <row r="2242" spans="1:36" ht="31.5" x14ac:dyDescent="0.25">
      <c r="A2242" s="137">
        <v>1</v>
      </c>
      <c r="B2242" s="1723" t="s">
        <v>382</v>
      </c>
      <c r="C2242" s="1731"/>
      <c r="D2242" s="1732"/>
      <c r="E2242" s="268"/>
      <c r="F2242" s="1732"/>
      <c r="G2242" s="1732"/>
      <c r="H2242" s="1732"/>
      <c r="I2242" s="1732"/>
      <c r="J2242" s="1732"/>
      <c r="K2242" s="1732"/>
      <c r="L2242" s="1732"/>
      <c r="M2242" s="1732"/>
      <c r="N2242" s="1732"/>
      <c r="O2242" s="1732"/>
      <c r="P2242" s="1732"/>
      <c r="Q2242" s="330"/>
      <c r="R2242" s="330"/>
      <c r="S2242" s="330"/>
      <c r="T2242" s="330"/>
      <c r="U2242" s="757"/>
      <c r="V2242" s="330"/>
      <c r="W2242" s="779"/>
      <c r="X2242" s="330"/>
      <c r="Y2242" s="330"/>
      <c r="Z2242" s="330"/>
      <c r="AA2242" s="330"/>
      <c r="AB2242" s="330"/>
      <c r="AC2242" s="1015">
        <f>V2242-U2242-Y2242</f>
        <v>0</v>
      </c>
      <c r="AD2242" s="1028"/>
      <c r="AF2242" s="3083">
        <f>V2242+X2242+AA2242-AB2242</f>
        <v>0</v>
      </c>
      <c r="AG2242" s="137">
        <f>AB2242*1000-AF2242</f>
        <v>0</v>
      </c>
    </row>
    <row r="2243" spans="1:36" x14ac:dyDescent="0.25">
      <c r="A2243" s="137">
        <v>1</v>
      </c>
      <c r="B2243" s="207" t="s">
        <v>194</v>
      </c>
      <c r="C2243" s="464"/>
      <c r="D2243" s="1732"/>
      <c r="E2243" s="268"/>
      <c r="F2243" s="1732"/>
      <c r="G2243" s="1732"/>
      <c r="H2243" s="1732"/>
      <c r="I2243" s="1732"/>
      <c r="J2243" s="1732"/>
      <c r="K2243" s="1732"/>
      <c r="L2243" s="1732"/>
      <c r="M2243" s="1732"/>
      <c r="N2243" s="1732"/>
      <c r="O2243" s="1732"/>
      <c r="P2243" s="1732"/>
      <c r="Q2243" s="330"/>
      <c r="R2243" s="330"/>
      <c r="S2243" s="330"/>
      <c r="T2243" s="330"/>
      <c r="U2243" s="757"/>
      <c r="V2243" s="330"/>
      <c r="W2243" s="779"/>
      <c r="X2243" s="330"/>
      <c r="Y2243" s="330"/>
      <c r="Z2243" s="330"/>
      <c r="AA2243" s="330"/>
      <c r="AB2243" s="330"/>
      <c r="AC2243" s="1015">
        <f>V2243-U2243-Y2243</f>
        <v>0</v>
      </c>
      <c r="AD2243" s="1028"/>
      <c r="AF2243" s="3083">
        <f>V2243+X2243+AA2243-AB2243</f>
        <v>0</v>
      </c>
      <c r="AG2243" s="137">
        <f>AB2243*1000-AF2243</f>
        <v>0</v>
      </c>
      <c r="AJ2243" s="2087"/>
    </row>
    <row r="2244" spans="1:36" ht="29.25" x14ac:dyDescent="0.25">
      <c r="A2244" s="137">
        <v>1</v>
      </c>
      <c r="B2244" s="524" t="s">
        <v>311</v>
      </c>
      <c r="C2244" s="464"/>
      <c r="D2244" s="1732"/>
      <c r="E2244" s="993">
        <f>E2245</f>
        <v>0</v>
      </c>
      <c r="F2244" s="1738">
        <f t="shared" ref="F2244:G2244" si="1200">F2245</f>
        <v>0</v>
      </c>
      <c r="G2244" s="1738">
        <f t="shared" si="1200"/>
        <v>0</v>
      </c>
      <c r="H2244" s="1738"/>
      <c r="I2244" s="1732"/>
      <c r="J2244" s="1732"/>
      <c r="K2244" s="1732"/>
      <c r="L2244" s="1732"/>
      <c r="M2244" s="1732"/>
      <c r="N2244" s="1732"/>
      <c r="O2244" s="1732"/>
      <c r="P2244" s="1732"/>
      <c r="Q2244" s="330"/>
      <c r="R2244" s="330"/>
      <c r="S2244" s="330"/>
      <c r="T2244" s="330"/>
      <c r="U2244" s="757">
        <f t="shared" ref="U2244" si="1201">Q2244/12*$B$4</f>
        <v>0</v>
      </c>
      <c r="V2244" s="330">
        <f>AB2244-AA2244-X2244-W2244</f>
        <v>0</v>
      </c>
      <c r="W2244" s="779"/>
      <c r="X2244" s="330"/>
      <c r="Y2244" s="330">
        <f>V2244-U2244</f>
        <v>0</v>
      </c>
      <c r="Z2244" s="330"/>
      <c r="AA2244" s="330"/>
      <c r="AB2244" s="330"/>
      <c r="AC2244" s="1015">
        <f>V2244-U2244-Y2244</f>
        <v>0</v>
      </c>
      <c r="AD2244" s="1028"/>
      <c r="AF2244" s="3083">
        <f>V2244+X2244+AA2244-AB2244</f>
        <v>0</v>
      </c>
      <c r="AG2244" s="137">
        <f>AB2244*1000-AF2244</f>
        <v>0</v>
      </c>
      <c r="AJ2244" s="2087"/>
    </row>
    <row r="2245" spans="1:36" ht="90" x14ac:dyDescent="0.25">
      <c r="A2245" s="137">
        <v>1</v>
      </c>
      <c r="B2245" s="537" t="s">
        <v>449</v>
      </c>
      <c r="C2245" s="464"/>
      <c r="D2245" s="1732"/>
      <c r="E2245" s="268"/>
      <c r="F2245" s="1732">
        <f>ROUND(E2245/12*$B$4,0)</f>
        <v>0</v>
      </c>
      <c r="G2245" s="1732"/>
      <c r="H2245" s="1732"/>
      <c r="I2245" s="1732"/>
      <c r="J2245" s="1732"/>
      <c r="K2245" s="1732"/>
      <c r="L2245" s="1732"/>
      <c r="M2245" s="1732"/>
      <c r="N2245" s="1732"/>
      <c r="O2245" s="1732"/>
      <c r="P2245" s="1732"/>
      <c r="Q2245" s="330"/>
      <c r="R2245" s="330"/>
      <c r="S2245" s="330"/>
      <c r="T2245" s="330"/>
      <c r="U2245" s="757"/>
      <c r="V2245" s="330"/>
      <c r="W2245" s="779"/>
      <c r="X2245" s="330"/>
      <c r="Y2245" s="330"/>
      <c r="Z2245" s="330"/>
      <c r="AA2245" s="330"/>
      <c r="AB2245" s="330"/>
      <c r="AC2245" s="1015">
        <f>V2245-U2245-Y2245</f>
        <v>0</v>
      </c>
      <c r="AD2245" s="1028"/>
      <c r="AF2245" s="3083">
        <f>V2245+X2245+AA2245-AB2245</f>
        <v>0</v>
      </c>
      <c r="AG2245" s="137">
        <f>AB2245*1000-AF2245</f>
        <v>0</v>
      </c>
      <c r="AJ2245" s="2087"/>
    </row>
    <row r="2246" spans="1:36" ht="25.5" customHeight="1" x14ac:dyDescent="0.25">
      <c r="A2246" s="137">
        <v>1</v>
      </c>
      <c r="B2246" s="512" t="s">
        <v>217</v>
      </c>
      <c r="C2246" s="1725"/>
      <c r="D2246" s="1664"/>
      <c r="E2246" s="518">
        <f>SUM(E2247:E2264)</f>
        <v>23185</v>
      </c>
      <c r="F2246" s="518">
        <f>SUM(F2247:F2264)</f>
        <v>7729</v>
      </c>
      <c r="G2246" s="518">
        <f>SUM(G2247:G2264)</f>
        <v>30295</v>
      </c>
      <c r="H2246" s="2814">
        <f t="shared" ref="H2246:H2251" si="1202">G2246/F2246*100</f>
        <v>391.96532539785227</v>
      </c>
      <c r="I2246" s="1664"/>
      <c r="J2246" s="1664"/>
      <c r="K2246" s="1664"/>
      <c r="L2246" s="1664"/>
      <c r="M2246" s="1664"/>
      <c r="N2246" s="1664"/>
      <c r="O2246" s="1664"/>
      <c r="P2246" s="1664"/>
      <c r="Q2246" s="331">
        <v>147413.53534999999</v>
      </c>
      <c r="R2246" s="331">
        <v>147413.53534999999</v>
      </c>
      <c r="S2246" s="331">
        <v>147413.53534999999</v>
      </c>
      <c r="T2246" s="331">
        <v>147413.53534999999</v>
      </c>
      <c r="U2246" s="880">
        <f t="shared" ref="U2246" si="1203">Q2246/12*$B$4+(R2246-Q2246)/11*3+(S2246-R2246)/10*2+(T2246-S2246)/9*1</f>
        <v>49137.845116666664</v>
      </c>
      <c r="V2246" s="331">
        <f>AB2246-AA2246-X2246</f>
        <v>46009.162329999992</v>
      </c>
      <c r="W2246" s="776"/>
      <c r="X2246" s="331">
        <v>1772.28298</v>
      </c>
      <c r="Y2246" s="331">
        <f>V2246-U2246</f>
        <v>-3128.6827866666717</v>
      </c>
      <c r="Z2246" s="331"/>
      <c r="AA2246" s="331">
        <v>-9.354239999999999</v>
      </c>
      <c r="AB2246" s="331">
        <v>47772.091069999995</v>
      </c>
      <c r="AC2246" s="1015">
        <f>V2246-U2246-Y2246</f>
        <v>0</v>
      </c>
      <c r="AD2246" s="1028"/>
      <c r="AF2246" s="3083">
        <f>V2246+X2246+AA2246-AB2246</f>
        <v>0</v>
      </c>
      <c r="AG2246" s="137">
        <f>AB2246*1000-AF2246</f>
        <v>47772091.069999993</v>
      </c>
      <c r="AJ2246" s="2087"/>
    </row>
    <row r="2247" spans="1:36" s="2087" customFormat="1" ht="45.2" customHeight="1" x14ac:dyDescent="0.25">
      <c r="A2247" s="2087">
        <v>1</v>
      </c>
      <c r="B2247" s="9" t="s">
        <v>116</v>
      </c>
      <c r="C2247" s="1725"/>
      <c r="D2247" s="1664"/>
      <c r="E2247" s="225">
        <v>600</v>
      </c>
      <c r="F2247" s="1664">
        <f t="shared" ref="F2247:F2264" si="1204">ROUND(E2247/12*$B$4,0)</f>
        <v>200</v>
      </c>
      <c r="G2247" s="1664">
        <v>3254</v>
      </c>
      <c r="H2247" s="1702">
        <f t="shared" si="1202"/>
        <v>1627</v>
      </c>
      <c r="I2247" s="1664"/>
      <c r="J2247" s="1664"/>
      <c r="K2247" s="1664"/>
      <c r="L2247" s="1664"/>
      <c r="M2247" s="1664"/>
      <c r="N2247" s="1664"/>
      <c r="O2247" s="1664"/>
      <c r="P2247" s="1664"/>
      <c r="Q2247" s="331"/>
      <c r="R2247" s="331"/>
      <c r="S2247" s="331"/>
      <c r="T2247" s="331"/>
      <c r="U2247" s="880"/>
      <c r="V2247" s="331"/>
      <c r="W2247" s="776"/>
      <c r="X2247" s="331"/>
      <c r="Y2247" s="331"/>
      <c r="Z2247" s="331"/>
      <c r="AA2247" s="331"/>
      <c r="AB2247" s="331"/>
      <c r="AC2247" s="1015">
        <f>V2247-U2247-Y2247</f>
        <v>0</v>
      </c>
      <c r="AD2247" s="1028"/>
      <c r="AF2247" s="3083">
        <f>V2247+X2247+AA2247-AB2247</f>
        <v>0</v>
      </c>
      <c r="AG2247" s="2087">
        <f>AB2247*1000-AF2247</f>
        <v>0</v>
      </c>
    </row>
    <row r="2248" spans="1:36" ht="30" x14ac:dyDescent="0.25">
      <c r="A2248" s="137">
        <v>1</v>
      </c>
      <c r="B2248" s="9" t="s">
        <v>117</v>
      </c>
      <c r="C2248" s="465"/>
      <c r="D2248" s="1664"/>
      <c r="E2248" s="225">
        <v>110</v>
      </c>
      <c r="F2248" s="1664">
        <f t="shared" si="1204"/>
        <v>37</v>
      </c>
      <c r="G2248" s="1664">
        <v>244</v>
      </c>
      <c r="H2248" s="1702">
        <f t="shared" si="1202"/>
        <v>659.45945945945948</v>
      </c>
      <c r="I2248" s="1664"/>
      <c r="J2248" s="1664"/>
      <c r="K2248" s="1664"/>
      <c r="L2248" s="1664"/>
      <c r="M2248" s="1664"/>
      <c r="N2248" s="1664"/>
      <c r="O2248" s="1664"/>
      <c r="P2248" s="1664"/>
      <c r="Q2248" s="331"/>
      <c r="R2248" s="331"/>
      <c r="S2248" s="331"/>
      <c r="T2248" s="331"/>
      <c r="U2248" s="880"/>
      <c r="V2248" s="331"/>
      <c r="W2248" s="776"/>
      <c r="X2248" s="331"/>
      <c r="Y2248" s="331"/>
      <c r="Z2248" s="331"/>
      <c r="AA2248" s="331"/>
      <c r="AB2248" s="331"/>
      <c r="AC2248" s="1015">
        <f>V2248-U2248-Y2248</f>
        <v>0</v>
      </c>
      <c r="AD2248" s="1028"/>
      <c r="AF2248" s="3083">
        <f>V2248+X2248+AA2248-AB2248</f>
        <v>0</v>
      </c>
      <c r="AG2248" s="137">
        <f>AB2248*1000-AF2248</f>
        <v>0</v>
      </c>
      <c r="AJ2248" s="2087"/>
    </row>
    <row r="2249" spans="1:36" s="2087" customFormat="1" ht="39.75" customHeight="1" x14ac:dyDescent="0.25">
      <c r="A2249" s="2087">
        <v>1</v>
      </c>
      <c r="B2249" s="9" t="s">
        <v>62</v>
      </c>
      <c r="C2249" s="465"/>
      <c r="D2249" s="1664"/>
      <c r="E2249" s="225">
        <v>500</v>
      </c>
      <c r="F2249" s="1664">
        <f t="shared" si="1204"/>
        <v>167</v>
      </c>
      <c r="G2249" s="1664">
        <v>7413</v>
      </c>
      <c r="H2249" s="1702">
        <f t="shared" si="1202"/>
        <v>4438.9221556886223</v>
      </c>
      <c r="I2249" s="1664"/>
      <c r="J2249" s="1664"/>
      <c r="K2249" s="1664"/>
      <c r="L2249" s="1664"/>
      <c r="M2249" s="1664"/>
      <c r="N2249" s="1664"/>
      <c r="O2249" s="1664"/>
      <c r="P2249" s="1664"/>
      <c r="Q2249" s="331"/>
      <c r="R2249" s="331"/>
      <c r="S2249" s="331"/>
      <c r="T2249" s="331"/>
      <c r="U2249" s="880"/>
      <c r="V2249" s="331"/>
      <c r="W2249" s="776"/>
      <c r="X2249" s="331"/>
      <c r="Y2249" s="331"/>
      <c r="Z2249" s="331"/>
      <c r="AA2249" s="331"/>
      <c r="AB2249" s="331"/>
      <c r="AC2249" s="1015">
        <f>V2249-U2249-Y2249</f>
        <v>0</v>
      </c>
      <c r="AD2249" s="1028"/>
      <c r="AF2249" s="3083">
        <f>V2249+X2249+AA2249-AB2249</f>
        <v>0</v>
      </c>
      <c r="AG2249" s="2087">
        <f>AB2249*1000-AF2249</f>
        <v>0</v>
      </c>
    </row>
    <row r="2250" spans="1:36" ht="30" customHeight="1" x14ac:dyDescent="0.25">
      <c r="A2250" s="137">
        <v>1</v>
      </c>
      <c r="B2250" s="13" t="s">
        <v>114</v>
      </c>
      <c r="C2250" s="465"/>
      <c r="D2250" s="1664"/>
      <c r="E2250" s="225">
        <v>500</v>
      </c>
      <c r="F2250" s="1664">
        <f t="shared" si="1204"/>
        <v>167</v>
      </c>
      <c r="G2250" s="1664">
        <v>6365</v>
      </c>
      <c r="H2250" s="1702">
        <f t="shared" si="1202"/>
        <v>3811.3772455089825</v>
      </c>
      <c r="I2250" s="1664"/>
      <c r="J2250" s="1664"/>
      <c r="K2250" s="1664"/>
      <c r="L2250" s="1664"/>
      <c r="M2250" s="1664"/>
      <c r="N2250" s="1664"/>
      <c r="O2250" s="1664"/>
      <c r="P2250" s="1664"/>
      <c r="Q2250" s="331"/>
      <c r="R2250" s="331"/>
      <c r="S2250" s="331"/>
      <c r="T2250" s="331"/>
      <c r="U2250" s="880"/>
      <c r="V2250" s="331"/>
      <c r="W2250" s="776"/>
      <c r="X2250" s="331"/>
      <c r="Y2250" s="331"/>
      <c r="Z2250" s="331"/>
      <c r="AA2250" s="331"/>
      <c r="AB2250" s="331"/>
      <c r="AC2250" s="1015">
        <f>V2250-U2250-Y2250</f>
        <v>0</v>
      </c>
      <c r="AD2250" s="1028"/>
      <c r="AF2250" s="3083">
        <f>V2250+X2250+AA2250-AB2250</f>
        <v>0</v>
      </c>
      <c r="AG2250" s="137">
        <f>AB2250*1000-AF2250</f>
        <v>0</v>
      </c>
      <c r="AJ2250" s="2087"/>
    </row>
    <row r="2251" spans="1:36" x14ac:dyDescent="0.25">
      <c r="A2251" s="137">
        <v>1</v>
      </c>
      <c r="B2251" s="13" t="s">
        <v>65</v>
      </c>
      <c r="C2251" s="465"/>
      <c r="D2251" s="1664"/>
      <c r="E2251" s="225">
        <v>700</v>
      </c>
      <c r="F2251" s="1664">
        <f t="shared" si="1204"/>
        <v>233</v>
      </c>
      <c r="G2251" s="1664">
        <v>440</v>
      </c>
      <c r="H2251" s="1702">
        <f t="shared" si="1202"/>
        <v>188.8412017167382</v>
      </c>
      <c r="I2251" s="1664"/>
      <c r="J2251" s="1664"/>
      <c r="K2251" s="1664"/>
      <c r="L2251" s="1664"/>
      <c r="M2251" s="1664"/>
      <c r="N2251" s="1664"/>
      <c r="O2251" s="1664"/>
      <c r="P2251" s="1664"/>
      <c r="Q2251" s="331"/>
      <c r="R2251" s="331"/>
      <c r="S2251" s="331"/>
      <c r="T2251" s="331"/>
      <c r="U2251" s="758"/>
      <c r="V2251" s="331"/>
      <c r="W2251" s="776"/>
      <c r="X2251" s="331"/>
      <c r="Y2251" s="331"/>
      <c r="Z2251" s="331"/>
      <c r="AA2251" s="331"/>
      <c r="AB2251" s="331"/>
      <c r="AC2251" s="1015">
        <f>V2251-U2251-Y2251</f>
        <v>0</v>
      </c>
      <c r="AD2251" s="1028"/>
      <c r="AF2251" s="3083">
        <f>V2251+X2251+AA2251-AB2251</f>
        <v>0</v>
      </c>
      <c r="AG2251" s="137">
        <f>AB2251*1000-AF2251</f>
        <v>0</v>
      </c>
      <c r="AJ2251" s="2087"/>
    </row>
    <row r="2252" spans="1:36" s="2087" customFormat="1" x14ac:dyDescent="0.25">
      <c r="A2252" s="2087">
        <v>1</v>
      </c>
      <c r="B2252" s="13" t="s">
        <v>328</v>
      </c>
      <c r="C2252" s="465"/>
      <c r="D2252" s="1664"/>
      <c r="E2252" s="225"/>
      <c r="F2252" s="1664"/>
      <c r="G2252" s="1664">
        <v>69</v>
      </c>
      <c r="H2252" s="1702"/>
      <c r="I2252" s="1664"/>
      <c r="J2252" s="1664"/>
      <c r="K2252" s="1664"/>
      <c r="L2252" s="1664"/>
      <c r="M2252" s="1664"/>
      <c r="N2252" s="1664"/>
      <c r="O2252" s="1664"/>
      <c r="P2252" s="1664"/>
      <c r="Q2252" s="331"/>
      <c r="R2252" s="331"/>
      <c r="S2252" s="331"/>
      <c r="T2252" s="331"/>
      <c r="U2252" s="758"/>
      <c r="V2252" s="331"/>
      <c r="W2252" s="776"/>
      <c r="X2252" s="331"/>
      <c r="Y2252" s="331"/>
      <c r="Z2252" s="331"/>
      <c r="AA2252" s="331"/>
      <c r="AB2252" s="331"/>
      <c r="AC2252" s="1015">
        <f>V2252-U2252-Y2252</f>
        <v>0</v>
      </c>
      <c r="AD2252" s="1028"/>
      <c r="AF2252" s="3083">
        <f>V2252+X2252+AA2252-AB2252</f>
        <v>0</v>
      </c>
      <c r="AG2252" s="2087">
        <f>AB2252*1000-AF2252</f>
        <v>0</v>
      </c>
    </row>
    <row r="2253" spans="1:36" ht="30" x14ac:dyDescent="0.25">
      <c r="A2253" s="137">
        <v>1</v>
      </c>
      <c r="B2253" s="9" t="s">
        <v>122</v>
      </c>
      <c r="C2253" s="465"/>
      <c r="D2253" s="1664"/>
      <c r="E2253" s="225">
        <v>2450</v>
      </c>
      <c r="F2253" s="1664">
        <f t="shared" si="1204"/>
        <v>817</v>
      </c>
      <c r="G2253" s="1664">
        <v>550</v>
      </c>
      <c r="H2253" s="1702">
        <f>G2253/F2253*100</f>
        <v>67.319461444308445</v>
      </c>
      <c r="I2253" s="1664"/>
      <c r="J2253" s="1664"/>
      <c r="K2253" s="1664"/>
      <c r="L2253" s="1664"/>
      <c r="M2253" s="1664"/>
      <c r="N2253" s="1664"/>
      <c r="O2253" s="1664"/>
      <c r="P2253" s="1664"/>
      <c r="Q2253" s="331"/>
      <c r="R2253" s="331"/>
      <c r="S2253" s="331"/>
      <c r="T2253" s="331"/>
      <c r="U2253" s="758"/>
      <c r="V2253" s="331"/>
      <c r="W2253" s="776"/>
      <c r="X2253" s="331"/>
      <c r="Y2253" s="331"/>
      <c r="Z2253" s="331"/>
      <c r="AA2253" s="331"/>
      <c r="AB2253" s="331"/>
      <c r="AC2253" s="1015">
        <f>V2253-U2253-Y2253</f>
        <v>0</v>
      </c>
      <c r="AD2253" s="1028"/>
      <c r="AF2253" s="3083">
        <f>V2253+X2253+AA2253-AB2253</f>
        <v>0</v>
      </c>
      <c r="AG2253" s="137">
        <f>AB2253*1000-AF2253</f>
        <v>0</v>
      </c>
      <c r="AJ2253" s="2087"/>
    </row>
    <row r="2254" spans="1:36" s="2087" customFormat="1" ht="45" x14ac:dyDescent="0.25">
      <c r="A2254" s="2087">
        <v>1</v>
      </c>
      <c r="B2254" s="9" t="s">
        <v>342</v>
      </c>
      <c r="C2254" s="465"/>
      <c r="D2254" s="1664"/>
      <c r="E2254" s="225"/>
      <c r="F2254" s="1664"/>
      <c r="G2254" s="1664">
        <v>59</v>
      </c>
      <c r="H2254" s="1702"/>
      <c r="I2254" s="1664"/>
      <c r="J2254" s="1664"/>
      <c r="K2254" s="1664"/>
      <c r="L2254" s="1664"/>
      <c r="M2254" s="1664"/>
      <c r="N2254" s="1664"/>
      <c r="O2254" s="1664"/>
      <c r="P2254" s="1664"/>
      <c r="Q2254" s="331"/>
      <c r="R2254" s="331"/>
      <c r="S2254" s="331"/>
      <c r="T2254" s="331"/>
      <c r="U2254" s="758"/>
      <c r="V2254" s="331"/>
      <c r="W2254" s="776"/>
      <c r="X2254" s="331"/>
      <c r="Y2254" s="331"/>
      <c r="Z2254" s="331"/>
      <c r="AA2254" s="331"/>
      <c r="AB2254" s="331"/>
      <c r="AC2254" s="1015">
        <f>V2254-U2254-Y2254</f>
        <v>0</v>
      </c>
      <c r="AD2254" s="1028"/>
      <c r="AF2254" s="3083">
        <f>V2254+X2254+AA2254-AB2254</f>
        <v>0</v>
      </c>
      <c r="AG2254" s="2087">
        <f>AB2254*1000-AF2254</f>
        <v>0</v>
      </c>
    </row>
    <row r="2255" spans="1:36" x14ac:dyDescent="0.25">
      <c r="A2255" s="137">
        <v>1</v>
      </c>
      <c r="B2255" s="13" t="s">
        <v>113</v>
      </c>
      <c r="C2255" s="465"/>
      <c r="D2255" s="1664"/>
      <c r="E2255" s="225">
        <v>270</v>
      </c>
      <c r="F2255" s="1664">
        <f t="shared" si="1204"/>
        <v>90</v>
      </c>
      <c r="G2255" s="1664">
        <v>1594</v>
      </c>
      <c r="H2255" s="1702">
        <f>G2255/F2255*100</f>
        <v>1771.1111111111113</v>
      </c>
      <c r="I2255" s="1664"/>
      <c r="J2255" s="1664"/>
      <c r="K2255" s="1664"/>
      <c r="L2255" s="1664"/>
      <c r="M2255" s="1664"/>
      <c r="N2255" s="1664"/>
      <c r="O2255" s="1664"/>
      <c r="P2255" s="1664"/>
      <c r="Q2255" s="331"/>
      <c r="R2255" s="331"/>
      <c r="S2255" s="331"/>
      <c r="T2255" s="331"/>
      <c r="U2255" s="758"/>
      <c r="V2255" s="331"/>
      <c r="W2255" s="776"/>
      <c r="X2255" s="331"/>
      <c r="Y2255" s="331"/>
      <c r="Z2255" s="331"/>
      <c r="AA2255" s="331"/>
      <c r="AB2255" s="331"/>
      <c r="AC2255" s="1015">
        <f>V2255-U2255-Y2255</f>
        <v>0</v>
      </c>
      <c r="AD2255" s="1028"/>
      <c r="AF2255" s="3083">
        <f>V2255+X2255+AA2255-AB2255</f>
        <v>0</v>
      </c>
      <c r="AG2255" s="137">
        <f>AB2255*1000-AF2255</f>
        <v>0</v>
      </c>
      <c r="AJ2255" s="2087"/>
    </row>
    <row r="2256" spans="1:36" x14ac:dyDescent="0.25">
      <c r="A2256" s="137">
        <v>1</v>
      </c>
      <c r="B2256" s="1061" t="s">
        <v>494</v>
      </c>
      <c r="C2256" s="466"/>
      <c r="D2256" s="1664"/>
      <c r="E2256" s="225">
        <v>2500</v>
      </c>
      <c r="F2256" s="1664">
        <f>ROUND(E2256/12*$B$4,0)</f>
        <v>833</v>
      </c>
      <c r="G2256" s="1664">
        <v>53</v>
      </c>
      <c r="H2256" s="1702">
        <f>G2256/F2256*100</f>
        <v>6.3625450180072027</v>
      </c>
      <c r="I2256" s="1664"/>
      <c r="J2256" s="1664"/>
      <c r="K2256" s="1664"/>
      <c r="L2256" s="1664"/>
      <c r="M2256" s="1664"/>
      <c r="N2256" s="1664"/>
      <c r="O2256" s="1664"/>
      <c r="P2256" s="1664"/>
      <c r="Q2256" s="331"/>
      <c r="R2256" s="331"/>
      <c r="S2256" s="331"/>
      <c r="T2256" s="331"/>
      <c r="U2256" s="758"/>
      <c r="V2256" s="331"/>
      <c r="W2256" s="776"/>
      <c r="X2256" s="331"/>
      <c r="Y2256" s="331"/>
      <c r="Z2256" s="331"/>
      <c r="AA2256" s="331"/>
      <c r="AB2256" s="331"/>
      <c r="AC2256" s="1015">
        <f>V2256-U2256-Y2256</f>
        <v>0</v>
      </c>
      <c r="AD2256" s="1028"/>
      <c r="AF2256" s="3083">
        <f>V2256+X2256+AA2256-AB2256</f>
        <v>0</v>
      </c>
      <c r="AG2256" s="137">
        <f>AB2256*1000-AF2256</f>
        <v>0</v>
      </c>
      <c r="AJ2256" s="2087"/>
    </row>
    <row r="2257" spans="1:36" s="2087" customFormat="1" x14ac:dyDescent="0.25">
      <c r="A2257" s="2087">
        <v>1</v>
      </c>
      <c r="B2257" s="1061" t="s">
        <v>518</v>
      </c>
      <c r="C2257" s="466"/>
      <c r="D2257" s="1664"/>
      <c r="E2257" s="225"/>
      <c r="F2257" s="1664"/>
      <c r="G2257" s="1664">
        <v>296</v>
      </c>
      <c r="H2257" s="1702"/>
      <c r="I2257" s="1664"/>
      <c r="J2257" s="1664"/>
      <c r="K2257" s="1664"/>
      <c r="L2257" s="1664"/>
      <c r="M2257" s="1664"/>
      <c r="N2257" s="1664"/>
      <c r="O2257" s="1664"/>
      <c r="P2257" s="1664"/>
      <c r="Q2257" s="331"/>
      <c r="R2257" s="331"/>
      <c r="S2257" s="331"/>
      <c r="T2257" s="331"/>
      <c r="U2257" s="758"/>
      <c r="V2257" s="331"/>
      <c r="W2257" s="776"/>
      <c r="X2257" s="331"/>
      <c r="Y2257" s="331"/>
      <c r="Z2257" s="331"/>
      <c r="AA2257" s="331"/>
      <c r="AB2257" s="331"/>
      <c r="AC2257" s="1015"/>
      <c r="AD2257" s="1028"/>
      <c r="AF2257" s="3083">
        <f>V2257+X2257+AA2257-AB2257</f>
        <v>0</v>
      </c>
      <c r="AG2257" s="2087">
        <f>AB2257*1000-AF2257</f>
        <v>0</v>
      </c>
    </row>
    <row r="2258" spans="1:36" s="2087" customFormat="1" x14ac:dyDescent="0.25">
      <c r="A2258" s="2087">
        <v>1</v>
      </c>
      <c r="B2258" s="13" t="s">
        <v>67</v>
      </c>
      <c r="C2258" s="465"/>
      <c r="D2258" s="1664"/>
      <c r="E2258" s="225">
        <v>3820</v>
      </c>
      <c r="F2258" s="1664">
        <f>ROUND(E2258/12*$B$4,0)</f>
        <v>1273</v>
      </c>
      <c r="G2258" s="1664">
        <v>5632</v>
      </c>
      <c r="H2258" s="1702">
        <f>G2258/F2258*100</f>
        <v>442.41948153967002</v>
      </c>
      <c r="I2258" s="1664"/>
      <c r="J2258" s="1664"/>
      <c r="K2258" s="1664"/>
      <c r="L2258" s="1664"/>
      <c r="M2258" s="1664"/>
      <c r="N2258" s="1664"/>
      <c r="O2258" s="1664"/>
      <c r="P2258" s="1664"/>
      <c r="Q2258" s="331"/>
      <c r="R2258" s="331"/>
      <c r="S2258" s="331"/>
      <c r="T2258" s="331"/>
      <c r="U2258" s="758"/>
      <c r="V2258" s="331"/>
      <c r="W2258" s="776"/>
      <c r="X2258" s="331"/>
      <c r="Y2258" s="331"/>
      <c r="Z2258" s="331"/>
      <c r="AA2258" s="331"/>
      <c r="AB2258" s="331"/>
      <c r="AC2258" s="1015">
        <f>V2258-U2258-Y2258</f>
        <v>0</v>
      </c>
      <c r="AD2258" s="1028"/>
      <c r="AF2258" s="3083">
        <f>V2258+X2258+AA2258-AB2258</f>
        <v>0</v>
      </c>
      <c r="AG2258" s="2087">
        <f>AB2258*1000-AF2258</f>
        <v>0</v>
      </c>
    </row>
    <row r="2259" spans="1:36" s="2087" customFormat="1" x14ac:dyDescent="0.25">
      <c r="A2259" s="2087">
        <v>1</v>
      </c>
      <c r="B2259" s="13" t="s">
        <v>336</v>
      </c>
      <c r="C2259" s="465"/>
      <c r="D2259" s="1664"/>
      <c r="E2259" s="225"/>
      <c r="F2259" s="1664"/>
      <c r="G2259" s="1664">
        <v>69</v>
      </c>
      <c r="H2259" s="1702"/>
      <c r="I2259" s="1664"/>
      <c r="J2259" s="1664"/>
      <c r="K2259" s="1664"/>
      <c r="L2259" s="1664"/>
      <c r="M2259" s="1664"/>
      <c r="N2259" s="1664"/>
      <c r="O2259" s="1664"/>
      <c r="P2259" s="1664"/>
      <c r="Q2259" s="331"/>
      <c r="R2259" s="331"/>
      <c r="S2259" s="331"/>
      <c r="T2259" s="331"/>
      <c r="U2259" s="758"/>
      <c r="V2259" s="331"/>
      <c r="W2259" s="776"/>
      <c r="X2259" s="331"/>
      <c r="Y2259" s="331"/>
      <c r="Z2259" s="331"/>
      <c r="AA2259" s="331"/>
      <c r="AB2259" s="331"/>
      <c r="AC2259" s="1015">
        <f>V2259-U2259-Y2259</f>
        <v>0</v>
      </c>
      <c r="AD2259" s="1028"/>
      <c r="AF2259" s="3083">
        <f>V2259+X2259+AA2259-AB2259</f>
        <v>0</v>
      </c>
      <c r="AG2259" s="2087">
        <f>AB2259*1000-AF2259</f>
        <v>0</v>
      </c>
    </row>
    <row r="2260" spans="1:36" ht="30" x14ac:dyDescent="0.25">
      <c r="A2260" s="137">
        <v>1</v>
      </c>
      <c r="B2260" s="9" t="s">
        <v>263</v>
      </c>
      <c r="C2260" s="465"/>
      <c r="D2260" s="1664"/>
      <c r="E2260" s="225">
        <v>10715</v>
      </c>
      <c r="F2260" s="1664">
        <f>ROUND(E2260/12*$B$4,0)</f>
        <v>3572</v>
      </c>
      <c r="G2260" s="1664">
        <v>2668</v>
      </c>
      <c r="H2260" s="1702">
        <f>G2260/F2260*100</f>
        <v>74.692049272116463</v>
      </c>
      <c r="I2260" s="1664"/>
      <c r="J2260" s="1664"/>
      <c r="K2260" s="1664"/>
      <c r="L2260" s="1664"/>
      <c r="M2260" s="1664"/>
      <c r="N2260" s="1664"/>
      <c r="O2260" s="1664"/>
      <c r="P2260" s="1664"/>
      <c r="Q2260" s="331"/>
      <c r="R2260" s="331"/>
      <c r="S2260" s="331"/>
      <c r="T2260" s="331"/>
      <c r="U2260" s="758"/>
      <c r="V2260" s="331"/>
      <c r="W2260" s="776"/>
      <c r="X2260" s="331"/>
      <c r="Y2260" s="331"/>
      <c r="Z2260" s="331"/>
      <c r="AA2260" s="331"/>
      <c r="AB2260" s="331"/>
      <c r="AC2260" s="1015">
        <f>V2260-U2260-Y2260</f>
        <v>0</v>
      </c>
      <c r="AD2260" s="1028"/>
      <c r="AF2260" s="3083">
        <f>V2260+X2260+AA2260-AB2260</f>
        <v>0</v>
      </c>
      <c r="AG2260" s="137">
        <f>AB2260*1000-AF2260</f>
        <v>0</v>
      </c>
      <c r="AJ2260" s="2087"/>
    </row>
    <row r="2261" spans="1:36" s="2087" customFormat="1" ht="30" x14ac:dyDescent="0.25">
      <c r="A2261" s="2087">
        <v>1</v>
      </c>
      <c r="B2261" s="9" t="s">
        <v>339</v>
      </c>
      <c r="C2261" s="465"/>
      <c r="D2261" s="1664"/>
      <c r="E2261" s="225"/>
      <c r="F2261" s="1664"/>
      <c r="G2261" s="1664">
        <v>72</v>
      </c>
      <c r="H2261" s="1702"/>
      <c r="I2261" s="1664"/>
      <c r="J2261" s="1664"/>
      <c r="K2261" s="1664"/>
      <c r="L2261" s="1664"/>
      <c r="M2261" s="1664"/>
      <c r="N2261" s="1664"/>
      <c r="O2261" s="1664"/>
      <c r="P2261" s="1664"/>
      <c r="Q2261" s="331"/>
      <c r="R2261" s="331"/>
      <c r="S2261" s="331"/>
      <c r="T2261" s="331"/>
      <c r="U2261" s="758"/>
      <c r="V2261" s="331"/>
      <c r="W2261" s="776"/>
      <c r="X2261" s="331"/>
      <c r="Y2261" s="331"/>
      <c r="Z2261" s="331"/>
      <c r="AA2261" s="331"/>
      <c r="AB2261" s="331"/>
      <c r="AC2261" s="1015">
        <f>V2261-U2261-Y2261</f>
        <v>0</v>
      </c>
      <c r="AD2261" s="1028"/>
      <c r="AF2261" s="3083">
        <f>V2261+X2261+AA2261-AB2261</f>
        <v>0</v>
      </c>
      <c r="AG2261" s="2087">
        <f>AB2261*1000-AF2261</f>
        <v>0</v>
      </c>
    </row>
    <row r="2262" spans="1:36" s="2087" customFormat="1" ht="45" x14ac:dyDescent="0.25">
      <c r="A2262" s="2087">
        <v>1</v>
      </c>
      <c r="B2262" s="9" t="s">
        <v>655</v>
      </c>
      <c r="C2262" s="465"/>
      <c r="D2262" s="1664"/>
      <c r="E2262" s="225"/>
      <c r="F2262" s="1664"/>
      <c r="G2262" s="1664">
        <v>283</v>
      </c>
      <c r="H2262" s="1702"/>
      <c r="I2262" s="1664"/>
      <c r="J2262" s="1664"/>
      <c r="K2262" s="1664"/>
      <c r="L2262" s="1664"/>
      <c r="M2262" s="1664"/>
      <c r="N2262" s="1664"/>
      <c r="O2262" s="1664"/>
      <c r="P2262" s="1664"/>
      <c r="Q2262" s="331"/>
      <c r="R2262" s="331"/>
      <c r="S2262" s="331"/>
      <c r="T2262" s="331"/>
      <c r="U2262" s="758"/>
      <c r="V2262" s="331"/>
      <c r="W2262" s="776"/>
      <c r="X2262" s="331"/>
      <c r="Y2262" s="331"/>
      <c r="Z2262" s="331"/>
      <c r="AA2262" s="331"/>
      <c r="AB2262" s="331"/>
      <c r="AC2262" s="1015"/>
      <c r="AD2262" s="1028"/>
      <c r="AF2262" s="3083">
        <f>V2262+X2262+AA2262-AB2262</f>
        <v>0</v>
      </c>
      <c r="AG2262" s="2087">
        <f>AB2262*1000-AF2262</f>
        <v>0</v>
      </c>
    </row>
    <row r="2263" spans="1:36" ht="30" x14ac:dyDescent="0.25">
      <c r="A2263" s="137">
        <v>1</v>
      </c>
      <c r="B2263" s="11" t="s">
        <v>290</v>
      </c>
      <c r="C2263" s="465"/>
      <c r="D2263" s="1664"/>
      <c r="E2263" s="225">
        <v>1000</v>
      </c>
      <c r="F2263" s="123">
        <f t="shared" si="1204"/>
        <v>333</v>
      </c>
      <c r="G2263" s="1664">
        <v>1199</v>
      </c>
      <c r="H2263" s="972">
        <f>G2263/F2263*100</f>
        <v>360.06006006006004</v>
      </c>
      <c r="I2263" s="1664"/>
      <c r="J2263" s="1664"/>
      <c r="K2263" s="1664"/>
      <c r="L2263" s="1664"/>
      <c r="M2263" s="1664"/>
      <c r="N2263" s="1664"/>
      <c r="O2263" s="1664"/>
      <c r="P2263" s="1664"/>
      <c r="Q2263" s="331"/>
      <c r="R2263" s="331"/>
      <c r="S2263" s="331"/>
      <c r="T2263" s="331"/>
      <c r="U2263" s="758"/>
      <c r="V2263" s="331"/>
      <c r="W2263" s="776"/>
      <c r="X2263" s="331"/>
      <c r="Y2263" s="331"/>
      <c r="Z2263" s="331"/>
      <c r="AA2263" s="331"/>
      <c r="AB2263" s="331"/>
      <c r="AC2263" s="1015">
        <f>V2263-U2263-Y2263</f>
        <v>0</v>
      </c>
      <c r="AD2263" s="1028"/>
      <c r="AF2263" s="3083">
        <f>V2263+X2263+AA2263-AB2263</f>
        <v>0</v>
      </c>
      <c r="AG2263" s="137">
        <f>AB2263*1000-AF2263</f>
        <v>0</v>
      </c>
      <c r="AJ2263" s="2087"/>
    </row>
    <row r="2264" spans="1:36" ht="35.25" customHeight="1" x14ac:dyDescent="0.25">
      <c r="A2264" s="137">
        <v>1</v>
      </c>
      <c r="B2264" s="13" t="s">
        <v>118</v>
      </c>
      <c r="C2264" s="465"/>
      <c r="D2264" s="1664"/>
      <c r="E2264" s="225">
        <v>20</v>
      </c>
      <c r="F2264" s="123">
        <f t="shared" si="1204"/>
        <v>7</v>
      </c>
      <c r="G2264" s="1664">
        <v>35</v>
      </c>
      <c r="H2264" s="972">
        <f>G2264/F2264*100</f>
        <v>500</v>
      </c>
      <c r="I2264" s="1664"/>
      <c r="J2264" s="1664"/>
      <c r="K2264" s="1664"/>
      <c r="L2264" s="1664"/>
      <c r="M2264" s="1664"/>
      <c r="N2264" s="1664"/>
      <c r="O2264" s="1664"/>
      <c r="P2264" s="1664"/>
      <c r="Q2264" s="331"/>
      <c r="R2264" s="331"/>
      <c r="S2264" s="331"/>
      <c r="T2264" s="331"/>
      <c r="U2264" s="758"/>
      <c r="V2264" s="331"/>
      <c r="W2264" s="776"/>
      <c r="X2264" s="331"/>
      <c r="Y2264" s="331"/>
      <c r="Z2264" s="331"/>
      <c r="AA2264" s="331"/>
      <c r="AB2264" s="331"/>
      <c r="AC2264" s="1015">
        <f>V2264-U2264-Y2264</f>
        <v>0</v>
      </c>
      <c r="AD2264" s="1028"/>
      <c r="AF2264" s="3083">
        <f>V2264+X2264+AA2264-AB2264</f>
        <v>0</v>
      </c>
      <c r="AG2264" s="137">
        <f>AB2264*1000-AF2264</f>
        <v>0</v>
      </c>
      <c r="AJ2264" s="2087"/>
    </row>
    <row r="2265" spans="1:36" s="2087" customFormat="1" x14ac:dyDescent="0.25">
      <c r="A2265" s="2087">
        <v>1</v>
      </c>
      <c r="B2265" s="474" t="s">
        <v>260</v>
      </c>
      <c r="C2265" s="2955"/>
      <c r="D2265" s="1664"/>
      <c r="E2265" s="223">
        <f>E2244</f>
        <v>0</v>
      </c>
      <c r="F2265" s="1736">
        <f>F2244</f>
        <v>0</v>
      </c>
      <c r="G2265" s="2957">
        <f>G2244</f>
        <v>0</v>
      </c>
      <c r="H2265" s="2958"/>
      <c r="I2265" s="1737"/>
      <c r="J2265" s="1737"/>
      <c r="K2265" s="1737"/>
      <c r="L2265" s="1737"/>
      <c r="M2265" s="1737"/>
      <c r="N2265" s="1737"/>
      <c r="O2265" s="1737"/>
      <c r="P2265" s="1737"/>
      <c r="Q2265" s="333"/>
      <c r="R2265" s="333"/>
      <c r="S2265" s="333"/>
      <c r="T2265" s="333"/>
      <c r="U2265" s="882"/>
      <c r="V2265" s="333"/>
      <c r="W2265" s="1198"/>
      <c r="X2265" s="333"/>
      <c r="Y2265" s="333"/>
      <c r="Z2265" s="333"/>
      <c r="AA2265" s="331"/>
      <c r="AB2265" s="331"/>
      <c r="AC2265" s="1015">
        <f>V2265-U2265-Y2265</f>
        <v>0</v>
      </c>
      <c r="AD2265" s="1028"/>
      <c r="AF2265" s="3083">
        <f>V2265+X2265+AA2265-AB2265</f>
        <v>0</v>
      </c>
      <c r="AG2265" s="2087">
        <f>AB2265*1000-AF2265</f>
        <v>0</v>
      </c>
    </row>
    <row r="2266" spans="1:36" s="2087" customFormat="1" ht="15.75" thickBot="1" x14ac:dyDescent="0.3">
      <c r="A2266" s="2087">
        <v>1</v>
      </c>
      <c r="B2266" s="475" t="s">
        <v>134</v>
      </c>
      <c r="C2266" s="2956"/>
      <c r="D2266" s="1737"/>
      <c r="E2266" s="280">
        <f>E2265</f>
        <v>0</v>
      </c>
      <c r="F2266" s="2957">
        <f t="shared" ref="F2266:G2266" si="1205">F2265</f>
        <v>0</v>
      </c>
      <c r="G2266" s="2959">
        <f t="shared" si="1205"/>
        <v>0</v>
      </c>
      <c r="H2266" s="2957"/>
      <c r="I2266" s="1737"/>
      <c r="J2266" s="1737"/>
      <c r="K2266" s="1737"/>
      <c r="L2266" s="1737"/>
      <c r="M2266" s="1737"/>
      <c r="N2266" s="1737"/>
      <c r="O2266" s="1737"/>
      <c r="P2266" s="1737"/>
      <c r="Q2266" s="414">
        <f t="shared" ref="Q2266:AB2266" si="1206">Q2246+Q2244</f>
        <v>147413.53534999999</v>
      </c>
      <c r="R2266" s="414">
        <f t="shared" ref="R2266:S2266" si="1207">R2246+R2244</f>
        <v>147413.53534999999</v>
      </c>
      <c r="S2266" s="414">
        <f t="shared" si="1207"/>
        <v>147413.53534999999</v>
      </c>
      <c r="T2266" s="414">
        <f t="shared" ref="T2266" si="1208">T2246+T2244</f>
        <v>147413.53534999999</v>
      </c>
      <c r="U2266" s="891">
        <f t="shared" si="1206"/>
        <v>49137.845116666664</v>
      </c>
      <c r="V2266" s="414">
        <f t="shared" si="1206"/>
        <v>46009.162329999992</v>
      </c>
      <c r="W2266" s="1443">
        <f t="shared" si="1206"/>
        <v>0</v>
      </c>
      <c r="X2266" s="414">
        <f t="shared" si="1206"/>
        <v>1772.28298</v>
      </c>
      <c r="Y2266" s="414">
        <f t="shared" si="1206"/>
        <v>-3128.6827866666717</v>
      </c>
      <c r="Z2266" s="414">
        <f t="shared" si="1206"/>
        <v>0</v>
      </c>
      <c r="AA2266" s="333">
        <f t="shared" si="1206"/>
        <v>-9.354239999999999</v>
      </c>
      <c r="AB2266" s="333">
        <f t="shared" si="1206"/>
        <v>47772.091069999995</v>
      </c>
      <c r="AC2266" s="1015">
        <f>V2266-U2266-Y2266</f>
        <v>0</v>
      </c>
      <c r="AD2266" s="1028"/>
      <c r="AF2266" s="3083">
        <f>V2266+X2266+AA2266-AB2266</f>
        <v>0</v>
      </c>
      <c r="AG2266" s="2087">
        <f>AB2266*1000-AF2266</f>
        <v>47772091.069999993</v>
      </c>
    </row>
    <row r="2267" spans="1:36" ht="15.75" thickBot="1" x14ac:dyDescent="0.3">
      <c r="A2267" s="137">
        <v>1</v>
      </c>
      <c r="B2267" s="1556" t="s">
        <v>278</v>
      </c>
      <c r="C2267" s="1557"/>
      <c r="D2267" s="1556"/>
      <c r="E2267" s="230"/>
      <c r="F2267" s="1556"/>
      <c r="G2267" s="1556"/>
      <c r="H2267" s="1556"/>
      <c r="I2267" s="1556"/>
      <c r="J2267" s="1556"/>
      <c r="K2267" s="1556"/>
      <c r="L2267" s="1556"/>
      <c r="M2267" s="1556"/>
      <c r="N2267" s="1556"/>
      <c r="O2267" s="1556"/>
      <c r="P2267" s="1556"/>
      <c r="Q2267" s="337">
        <f t="shared" ref="Q2267:R2267" si="1209">Q2266</f>
        <v>147413.53534999999</v>
      </c>
      <c r="R2267" s="337">
        <f t="shared" si="1209"/>
        <v>147413.53534999999</v>
      </c>
      <c r="S2267" s="337">
        <f t="shared" ref="S2267:T2267" si="1210">S2266</f>
        <v>147413.53534999999</v>
      </c>
      <c r="T2267" s="337">
        <f t="shared" si="1210"/>
        <v>147413.53534999999</v>
      </c>
      <c r="U2267" s="759">
        <f t="shared" ref="U2267:AB2267" si="1211">U2266</f>
        <v>49137.845116666664</v>
      </c>
      <c r="V2267" s="337">
        <f t="shared" si="1211"/>
        <v>46009.162329999992</v>
      </c>
      <c r="W2267" s="781">
        <f t="shared" si="1211"/>
        <v>0</v>
      </c>
      <c r="X2267" s="156">
        <f t="shared" si="1211"/>
        <v>1772.28298</v>
      </c>
      <c r="Y2267" s="337">
        <f t="shared" si="1211"/>
        <v>-3128.6827866666717</v>
      </c>
      <c r="Z2267" s="337">
        <f t="shared" si="1211"/>
        <v>0</v>
      </c>
      <c r="AA2267" s="337">
        <f t="shared" si="1211"/>
        <v>-9.354239999999999</v>
      </c>
      <c r="AB2267" s="337">
        <f t="shared" si="1211"/>
        <v>47772.091069999995</v>
      </c>
      <c r="AC2267" s="1015">
        <f>V2267-U2267-Y2267</f>
        <v>0</v>
      </c>
      <c r="AD2267" s="1028"/>
      <c r="AF2267" s="3083">
        <f>V2267+X2267+AA2267-AB2267</f>
        <v>0</v>
      </c>
      <c r="AG2267" s="137">
        <f>AB2267*1000-AF2267</f>
        <v>47772091.069999993</v>
      </c>
      <c r="AJ2267" s="2087"/>
    </row>
    <row r="2268" spans="1:36" ht="29.25" x14ac:dyDescent="0.25">
      <c r="A2268" s="137">
        <v>1</v>
      </c>
      <c r="B2268" s="2943" t="s">
        <v>487</v>
      </c>
      <c r="C2268" s="1731"/>
      <c r="D2268" s="1732"/>
      <c r="E2268" s="268"/>
      <c r="F2268" s="1732"/>
      <c r="G2268" s="1732"/>
      <c r="H2268" s="1732"/>
      <c r="I2268" s="1732"/>
      <c r="J2268" s="1732"/>
      <c r="K2268" s="1732"/>
      <c r="L2268" s="1732"/>
      <c r="M2268" s="1732"/>
      <c r="N2268" s="1732"/>
      <c r="O2268" s="1732"/>
      <c r="P2268" s="1732"/>
      <c r="Q2268" s="330"/>
      <c r="R2268" s="330"/>
      <c r="S2268" s="330"/>
      <c r="T2268" s="330"/>
      <c r="U2268" s="757"/>
      <c r="V2268" s="330"/>
      <c r="W2268" s="779"/>
      <c r="X2268" s="330"/>
      <c r="Y2268" s="330"/>
      <c r="Z2268" s="330"/>
      <c r="AA2268" s="330"/>
      <c r="AB2268" s="330"/>
      <c r="AC2268" s="1015">
        <f>V2268-U2268-Y2268</f>
        <v>0</v>
      </c>
      <c r="AD2268" s="1028"/>
      <c r="AF2268" s="3083">
        <f>V2268+X2268+AA2268-AB2268</f>
        <v>0</v>
      </c>
      <c r="AG2268" s="137">
        <f>AB2268*1000-AF2268</f>
        <v>0</v>
      </c>
    </row>
    <row r="2269" spans="1:36" x14ac:dyDescent="0.25">
      <c r="A2269" s="137">
        <v>1</v>
      </c>
      <c r="B2269" s="207" t="s">
        <v>194</v>
      </c>
      <c r="C2269" s="1733"/>
      <c r="D2269" s="1664"/>
      <c r="E2269" s="206"/>
      <c r="F2269" s="1664"/>
      <c r="G2269" s="1664"/>
      <c r="H2269" s="1664"/>
      <c r="I2269" s="1664"/>
      <c r="J2269" s="1664"/>
      <c r="K2269" s="1664"/>
      <c r="L2269" s="1664"/>
      <c r="M2269" s="1664"/>
      <c r="N2269" s="1664"/>
      <c r="O2269" s="1664"/>
      <c r="P2269" s="1664"/>
      <c r="Q2269" s="331"/>
      <c r="R2269" s="331"/>
      <c r="S2269" s="331"/>
      <c r="T2269" s="331"/>
      <c r="U2269" s="758"/>
      <c r="V2269" s="331"/>
      <c r="W2269" s="776"/>
      <c r="X2269" s="331"/>
      <c r="Y2269" s="331"/>
      <c r="Z2269" s="331"/>
      <c r="AA2269" s="331"/>
      <c r="AB2269" s="331"/>
      <c r="AC2269" s="1015">
        <f>V2269-U2269-Y2269</f>
        <v>0</v>
      </c>
      <c r="AD2269" s="1028"/>
      <c r="AF2269" s="3083">
        <f>V2269+X2269+AA2269-AB2269</f>
        <v>0</v>
      </c>
      <c r="AG2269" s="137">
        <f>AB2269*1000-AF2269</f>
        <v>0</v>
      </c>
      <c r="AJ2269" s="2087"/>
    </row>
    <row r="2270" spans="1:36" ht="29.25" x14ac:dyDescent="0.25">
      <c r="A2270" s="137">
        <v>1</v>
      </c>
      <c r="B2270" s="2082" t="s">
        <v>311</v>
      </c>
      <c r="C2270" s="1725"/>
      <c r="D2270" s="1664"/>
      <c r="E2270" s="539">
        <f>E2271</f>
        <v>50</v>
      </c>
      <c r="F2270" s="123">
        <f t="shared" ref="F2270:G2271" si="1212">F2271</f>
        <v>17</v>
      </c>
      <c r="G2270" s="123">
        <f t="shared" si="1212"/>
        <v>0</v>
      </c>
      <c r="H2270" s="1664">
        <f>G2270/F2270*100</f>
        <v>0</v>
      </c>
      <c r="I2270" s="1664"/>
      <c r="J2270" s="1664"/>
      <c r="K2270" s="1664"/>
      <c r="L2270" s="1664"/>
      <c r="M2270" s="1664"/>
      <c r="N2270" s="1664"/>
      <c r="O2270" s="1664"/>
      <c r="P2270" s="1664"/>
      <c r="Q2270" s="331">
        <v>83.996200000000016</v>
      </c>
      <c r="R2270" s="331">
        <v>83.996200000000016</v>
      </c>
      <c r="S2270" s="331">
        <v>83.996200000000016</v>
      </c>
      <c r="T2270" s="331">
        <v>83.996200000000016</v>
      </c>
      <c r="U2270" s="758">
        <f t="shared" ref="U2270" si="1213">Q2270/12*$B$4+(R2270-Q2270)/11*3+(S2270-R2270)/10*2+(T2270-S2270)/9*1</f>
        <v>27.998733333333337</v>
      </c>
      <c r="V2270" s="331">
        <f>AB2270-AA2270</f>
        <v>0</v>
      </c>
      <c r="W2270" s="776"/>
      <c r="X2270" s="331"/>
      <c r="Y2270" s="331">
        <f>V2270-U2270</f>
        <v>-27.998733333333337</v>
      </c>
      <c r="Z2270" s="331"/>
      <c r="AA2270" s="331"/>
      <c r="AB2270" s="331"/>
      <c r="AC2270" s="1015">
        <f>V2270-U2270-Y2270</f>
        <v>0</v>
      </c>
      <c r="AD2270" s="1028"/>
      <c r="AF2270" s="3083">
        <f>V2270+X2270+AA2270-AB2270</f>
        <v>0</v>
      </c>
      <c r="AG2270" s="137">
        <f>AB2270*1000-AF2270</f>
        <v>0</v>
      </c>
      <c r="AJ2270" s="2087"/>
    </row>
    <row r="2271" spans="1:36" s="2087" customFormat="1" ht="30" x14ac:dyDescent="0.25">
      <c r="A2271" s="2087">
        <v>1</v>
      </c>
      <c r="B2271" s="472" t="s">
        <v>443</v>
      </c>
      <c r="C2271" s="1725"/>
      <c r="D2271" s="1664"/>
      <c r="E2271" s="540">
        <f>E2272</f>
        <v>50</v>
      </c>
      <c r="F2271" s="540">
        <f t="shared" si="1212"/>
        <v>17</v>
      </c>
      <c r="G2271" s="540">
        <f t="shared" si="1212"/>
        <v>0</v>
      </c>
      <c r="H2271" s="1664">
        <f>G2271/F2271*100</f>
        <v>0</v>
      </c>
      <c r="I2271" s="1664"/>
      <c r="J2271" s="1664"/>
      <c r="K2271" s="1664"/>
      <c r="L2271" s="1664"/>
      <c r="M2271" s="1664"/>
      <c r="N2271" s="1664"/>
      <c r="O2271" s="1664"/>
      <c r="P2271" s="1664"/>
      <c r="Q2271" s="331"/>
      <c r="R2271" s="331"/>
      <c r="S2271" s="331"/>
      <c r="T2271" s="331"/>
      <c r="U2271" s="758"/>
      <c r="V2271" s="331"/>
      <c r="W2271" s="776"/>
      <c r="X2271" s="331"/>
      <c r="Y2271" s="331"/>
      <c r="Z2271" s="331"/>
      <c r="AA2271" s="331"/>
      <c r="AB2271" s="331"/>
      <c r="AC2271" s="1015">
        <f>V2271-U2271-Y2271</f>
        <v>0</v>
      </c>
      <c r="AD2271" s="1028"/>
      <c r="AF2271" s="3083">
        <f>V2271+X2271+AA2271-AB2271</f>
        <v>0</v>
      </c>
      <c r="AG2271" s="2087">
        <f>AB2271*1000-AF2271</f>
        <v>0</v>
      </c>
    </row>
    <row r="2272" spans="1:36" s="2087" customFormat="1" x14ac:dyDescent="0.25">
      <c r="A2272" s="2087">
        <v>1</v>
      </c>
      <c r="B2272" s="312" t="s">
        <v>444</v>
      </c>
      <c r="C2272" s="1725"/>
      <c r="D2272" s="1664"/>
      <c r="E2272" s="547">
        <v>50</v>
      </c>
      <c r="F2272" s="123">
        <f t="shared" ref="F2272:F2274" si="1214">ROUND(E2272/12*$B$4,0)</f>
        <v>17</v>
      </c>
      <c r="G2272" s="123"/>
      <c r="H2272" s="1664">
        <f>G2272/F2272*100</f>
        <v>0</v>
      </c>
      <c r="I2272" s="1664"/>
      <c r="J2272" s="1664"/>
      <c r="K2272" s="1664"/>
      <c r="L2272" s="1664"/>
      <c r="M2272" s="1664"/>
      <c r="N2272" s="1664"/>
      <c r="O2272" s="1664"/>
      <c r="P2272" s="1664"/>
      <c r="Q2272" s="331"/>
      <c r="R2272" s="331"/>
      <c r="S2272" s="331"/>
      <c r="T2272" s="331"/>
      <c r="U2272" s="758"/>
      <c r="V2272" s="331"/>
      <c r="W2272" s="776"/>
      <c r="X2272" s="331"/>
      <c r="Y2272" s="331"/>
      <c r="Z2272" s="331"/>
      <c r="AA2272" s="331"/>
      <c r="AB2272" s="331"/>
      <c r="AC2272" s="1015">
        <f>V2272-U2272-Y2272</f>
        <v>0</v>
      </c>
      <c r="AD2272" s="1028"/>
      <c r="AF2272" s="3083">
        <f>V2272+X2272+AA2272-AB2272</f>
        <v>0</v>
      </c>
      <c r="AG2272" s="2087">
        <f>AB2272*1000-AF2272</f>
        <v>0</v>
      </c>
    </row>
    <row r="2273" spans="1:36" s="2087" customFormat="1" ht="29.25" x14ac:dyDescent="0.25">
      <c r="A2273" s="2087">
        <v>1</v>
      </c>
      <c r="B2273" s="2082" t="s">
        <v>312</v>
      </c>
      <c r="C2273" s="1725"/>
      <c r="D2273" s="1664"/>
      <c r="E2273" s="540">
        <f>E2274</f>
        <v>20</v>
      </c>
      <c r="F2273" s="540">
        <f t="shared" ref="F2273:G2273" si="1215">F2274</f>
        <v>7</v>
      </c>
      <c r="G2273" s="540">
        <f t="shared" si="1215"/>
        <v>0</v>
      </c>
      <c r="H2273" s="1664">
        <f>G2273/F2273*100</f>
        <v>0</v>
      </c>
      <c r="I2273" s="1664"/>
      <c r="J2273" s="1664"/>
      <c r="K2273" s="1664"/>
      <c r="L2273" s="1664"/>
      <c r="M2273" s="1664"/>
      <c r="N2273" s="1664"/>
      <c r="O2273" s="1664"/>
      <c r="P2273" s="1664"/>
      <c r="Q2273" s="331"/>
      <c r="R2273" s="331"/>
      <c r="S2273" s="331"/>
      <c r="T2273" s="331"/>
      <c r="U2273" s="758"/>
      <c r="V2273" s="331"/>
      <c r="W2273" s="776"/>
      <c r="X2273" s="331"/>
      <c r="Y2273" s="331"/>
      <c r="Z2273" s="331"/>
      <c r="AA2273" s="331"/>
      <c r="AB2273" s="331"/>
      <c r="AC2273" s="1015">
        <f>V2273-U2273-Y2273</f>
        <v>0</v>
      </c>
      <c r="AD2273" s="1028"/>
      <c r="AF2273" s="3083">
        <f>V2273+X2273+AA2273-AB2273</f>
        <v>0</v>
      </c>
      <c r="AG2273" s="2087">
        <f>AB2273*1000-AF2273</f>
        <v>0</v>
      </c>
    </row>
    <row r="2274" spans="1:36" s="2087" customFormat="1" x14ac:dyDescent="0.25">
      <c r="A2274" s="2087">
        <v>1</v>
      </c>
      <c r="B2274" s="2082" t="s">
        <v>320</v>
      </c>
      <c r="C2274" s="1725"/>
      <c r="D2274" s="1664"/>
      <c r="E2274" s="540">
        <v>20</v>
      </c>
      <c r="F2274" s="123">
        <f t="shared" si="1214"/>
        <v>7</v>
      </c>
      <c r="G2274" s="123"/>
      <c r="H2274" s="1664">
        <f>G2274/F2274*100</f>
        <v>0</v>
      </c>
      <c r="I2274" s="1664"/>
      <c r="J2274" s="1664"/>
      <c r="K2274" s="1664"/>
      <c r="L2274" s="1664"/>
      <c r="M2274" s="1664"/>
      <c r="N2274" s="1664"/>
      <c r="O2274" s="1664"/>
      <c r="P2274" s="1664"/>
      <c r="Q2274" s="331"/>
      <c r="R2274" s="331"/>
      <c r="S2274" s="331"/>
      <c r="T2274" s="331"/>
      <c r="U2274" s="758"/>
      <c r="V2274" s="331"/>
      <c r="W2274" s="776"/>
      <c r="X2274" s="331"/>
      <c r="Y2274" s="331"/>
      <c r="Z2274" s="331"/>
      <c r="AA2274" s="331"/>
      <c r="AB2274" s="331"/>
      <c r="AC2274" s="1015">
        <f>V2274-U2274-Y2274</f>
        <v>0</v>
      </c>
      <c r="AD2274" s="1028"/>
      <c r="AF2274" s="3083">
        <f>V2274+X2274+AA2274-AB2274</f>
        <v>0</v>
      </c>
      <c r="AG2274" s="2087">
        <f>AB2274*1000-AF2274</f>
        <v>0</v>
      </c>
    </row>
    <row r="2275" spans="1:36" s="2087" customFormat="1" ht="29.25" x14ac:dyDescent="0.25">
      <c r="A2275" s="2087">
        <v>1</v>
      </c>
      <c r="B2275" s="2082" t="s">
        <v>305</v>
      </c>
      <c r="C2275" s="1725"/>
      <c r="D2275" s="1664"/>
      <c r="E2275" s="540"/>
      <c r="F2275" s="123"/>
      <c r="G2275" s="123"/>
      <c r="H2275" s="1664"/>
      <c r="I2275" s="1664"/>
      <c r="J2275" s="1664"/>
      <c r="K2275" s="1664"/>
      <c r="L2275" s="1664"/>
      <c r="M2275" s="1664"/>
      <c r="N2275" s="1664"/>
      <c r="O2275" s="1664"/>
      <c r="P2275" s="1664"/>
      <c r="Q2275" s="331"/>
      <c r="R2275" s="331"/>
      <c r="S2275" s="331"/>
      <c r="T2275" s="331"/>
      <c r="U2275" s="758"/>
      <c r="V2275" s="331"/>
      <c r="W2275" s="776"/>
      <c r="X2275" s="331"/>
      <c r="Y2275" s="331"/>
      <c r="Z2275" s="331"/>
      <c r="AA2275" s="331"/>
      <c r="AB2275" s="331"/>
      <c r="AC2275" s="1015">
        <f>V2275-U2275-Y2275</f>
        <v>0</v>
      </c>
      <c r="AD2275" s="1028"/>
      <c r="AF2275" s="3083">
        <f>V2275+X2275+AA2275-AB2275</f>
        <v>0</v>
      </c>
      <c r="AG2275" s="2087">
        <f>AB2275*1000-AF2275</f>
        <v>0</v>
      </c>
    </row>
    <row r="2276" spans="1:36" s="2087" customFormat="1" x14ac:dyDescent="0.25">
      <c r="A2276" s="2087">
        <v>1</v>
      </c>
      <c r="B2276" s="474" t="s">
        <v>260</v>
      </c>
      <c r="C2276" s="1725"/>
      <c r="D2276" s="1664"/>
      <c r="E2276" s="539">
        <f>E2270</f>
        <v>50</v>
      </c>
      <c r="F2276" s="539">
        <f>F2270</f>
        <v>17</v>
      </c>
      <c r="G2276" s="539">
        <f>G2270</f>
        <v>0</v>
      </c>
      <c r="H2276" s="1664">
        <f>G2276/F2276*100</f>
        <v>0</v>
      </c>
      <c r="I2276" s="1664"/>
      <c r="J2276" s="1664"/>
      <c r="K2276" s="1664"/>
      <c r="L2276" s="1664"/>
      <c r="M2276" s="1664"/>
      <c r="N2276" s="1664"/>
      <c r="O2276" s="1664"/>
      <c r="P2276" s="1664"/>
      <c r="Q2276" s="331"/>
      <c r="R2276" s="331"/>
      <c r="S2276" s="331"/>
      <c r="T2276" s="331"/>
      <c r="U2276" s="758"/>
      <c r="V2276" s="331"/>
      <c r="W2276" s="776"/>
      <c r="X2276" s="331"/>
      <c r="Y2276" s="331"/>
      <c r="Z2276" s="331"/>
      <c r="AA2276" s="331"/>
      <c r="AB2276" s="331"/>
      <c r="AC2276" s="1015">
        <f>V2276-U2276-Y2276</f>
        <v>0</v>
      </c>
      <c r="AD2276" s="1028"/>
      <c r="AF2276" s="3083">
        <f>V2276+X2276+AA2276-AB2276</f>
        <v>0</v>
      </c>
      <c r="AG2276" s="2087">
        <f>AB2276*1000-AF2276</f>
        <v>0</v>
      </c>
    </row>
    <row r="2277" spans="1:36" s="2087" customFormat="1" ht="29.25" x14ac:dyDescent="0.25">
      <c r="A2277" s="2087">
        <v>1</v>
      </c>
      <c r="B2277" s="474" t="s">
        <v>261</v>
      </c>
      <c r="C2277" s="1725"/>
      <c r="D2277" s="1664"/>
      <c r="E2277" s="539">
        <f>E2273</f>
        <v>20</v>
      </c>
      <c r="F2277" s="539">
        <f>F2273</f>
        <v>7</v>
      </c>
      <c r="G2277" s="539">
        <f>G2273</f>
        <v>0</v>
      </c>
      <c r="H2277" s="1664">
        <f>G2277/F2277*100</f>
        <v>0</v>
      </c>
      <c r="I2277" s="1664"/>
      <c r="J2277" s="1664"/>
      <c r="K2277" s="1664"/>
      <c r="L2277" s="1664"/>
      <c r="M2277" s="1664"/>
      <c r="N2277" s="1664"/>
      <c r="O2277" s="1664"/>
      <c r="P2277" s="1664"/>
      <c r="Q2277" s="331"/>
      <c r="R2277" s="331"/>
      <c r="S2277" s="331"/>
      <c r="T2277" s="331"/>
      <c r="U2277" s="758"/>
      <c r="V2277" s="331"/>
      <c r="W2277" s="776"/>
      <c r="X2277" s="331"/>
      <c r="Y2277" s="331"/>
      <c r="Z2277" s="331"/>
      <c r="AA2277" s="331"/>
      <c r="AB2277" s="331"/>
      <c r="AC2277" s="1015">
        <f>V2277-U2277-Y2277</f>
        <v>0</v>
      </c>
      <c r="AD2277" s="1028"/>
      <c r="AF2277" s="3083">
        <f>V2277+X2277+AA2277-AB2277</f>
        <v>0</v>
      </c>
      <c r="AG2277" s="2087">
        <f>AB2277*1000-AF2277</f>
        <v>0</v>
      </c>
    </row>
    <row r="2278" spans="1:36" s="2087" customFormat="1" ht="29.25" x14ac:dyDescent="0.25">
      <c r="A2278" s="2087">
        <v>1</v>
      </c>
      <c r="B2278" s="474" t="s">
        <v>262</v>
      </c>
      <c r="C2278" s="1725"/>
      <c r="D2278" s="1664"/>
      <c r="E2278" s="539"/>
      <c r="F2278" s="539"/>
      <c r="G2278" s="539"/>
      <c r="H2278" s="1664"/>
      <c r="I2278" s="1664"/>
      <c r="J2278" s="1664"/>
      <c r="K2278" s="1664"/>
      <c r="L2278" s="1664"/>
      <c r="M2278" s="1664"/>
      <c r="N2278" s="1664"/>
      <c r="O2278" s="1664"/>
      <c r="P2278" s="1664"/>
      <c r="Q2278" s="331"/>
      <c r="R2278" s="331"/>
      <c r="S2278" s="331"/>
      <c r="T2278" s="331"/>
      <c r="U2278" s="758"/>
      <c r="V2278" s="331"/>
      <c r="W2278" s="776"/>
      <c r="X2278" s="331"/>
      <c r="Y2278" s="331"/>
      <c r="Z2278" s="331"/>
      <c r="AA2278" s="331"/>
      <c r="AB2278" s="331"/>
      <c r="AC2278" s="1015">
        <f>V2278-U2278-Y2278</f>
        <v>0</v>
      </c>
      <c r="AD2278" s="1028"/>
      <c r="AF2278" s="3083">
        <f>V2278+X2278+AA2278-AB2278</f>
        <v>0</v>
      </c>
      <c r="AG2278" s="2087">
        <f>AB2278*1000-AF2278</f>
        <v>0</v>
      </c>
    </row>
    <row r="2279" spans="1:36" s="2087" customFormat="1" x14ac:dyDescent="0.25">
      <c r="A2279" s="2087">
        <v>1</v>
      </c>
      <c r="B2279" s="475" t="s">
        <v>134</v>
      </c>
      <c r="C2279" s="1725"/>
      <c r="D2279" s="1664"/>
      <c r="E2279" s="539">
        <f>E2276+E2277*2.6</f>
        <v>102</v>
      </c>
      <c r="F2279" s="539">
        <f t="shared" ref="F2279:G2279" si="1216">F2276+F2277*2.6</f>
        <v>35.200000000000003</v>
      </c>
      <c r="G2279" s="539">
        <f t="shared" si="1216"/>
        <v>0</v>
      </c>
      <c r="H2279" s="1664">
        <f>G2279/F2279*100</f>
        <v>0</v>
      </c>
      <c r="I2279" s="1664"/>
      <c r="J2279" s="1664"/>
      <c r="K2279" s="1664"/>
      <c r="L2279" s="1664"/>
      <c r="M2279" s="1664"/>
      <c r="N2279" s="1664"/>
      <c r="O2279" s="1664"/>
      <c r="P2279" s="1664"/>
      <c r="Q2279" s="331">
        <f>Q2270</f>
        <v>83.996200000000016</v>
      </c>
      <c r="R2279" s="331">
        <f>R2270</f>
        <v>83.996200000000016</v>
      </c>
      <c r="S2279" s="331">
        <f>S2270</f>
        <v>83.996200000000016</v>
      </c>
      <c r="T2279" s="331">
        <f>T2270</f>
        <v>83.996200000000016</v>
      </c>
      <c r="U2279" s="758">
        <f t="shared" ref="U2279:AB2279" si="1217">U2270</f>
        <v>27.998733333333337</v>
      </c>
      <c r="V2279" s="331">
        <f t="shared" si="1217"/>
        <v>0</v>
      </c>
      <c r="W2279" s="776">
        <f t="shared" si="1217"/>
        <v>0</v>
      </c>
      <c r="X2279" s="331">
        <f t="shared" si="1217"/>
        <v>0</v>
      </c>
      <c r="Y2279" s="331">
        <f t="shared" si="1217"/>
        <v>-27.998733333333337</v>
      </c>
      <c r="Z2279" s="331">
        <f t="shared" si="1217"/>
        <v>0</v>
      </c>
      <c r="AA2279" s="331">
        <f t="shared" si="1217"/>
        <v>0</v>
      </c>
      <c r="AB2279" s="331">
        <f t="shared" si="1217"/>
        <v>0</v>
      </c>
      <c r="AC2279" s="1015">
        <f>V2279-U2279-Y2279</f>
        <v>0</v>
      </c>
      <c r="AD2279" s="1028"/>
      <c r="AF2279" s="3083">
        <f>V2279+X2279+AA2279-AB2279</f>
        <v>0</v>
      </c>
      <c r="AG2279" s="2087">
        <f>AB2279*1000-AF2279</f>
        <v>0</v>
      </c>
    </row>
    <row r="2280" spans="1:36" s="2087" customFormat="1" ht="15.75" x14ac:dyDescent="0.25">
      <c r="A2280" s="2087">
        <v>1</v>
      </c>
      <c r="B2280" s="2816" t="s">
        <v>16</v>
      </c>
      <c r="C2280" s="1725"/>
      <c r="D2280" s="1664"/>
      <c r="E2280" s="2902"/>
      <c r="F2280" s="123"/>
      <c r="G2280" s="123"/>
      <c r="H2280" s="1664"/>
      <c r="I2280" s="1664"/>
      <c r="J2280" s="1664"/>
      <c r="K2280" s="1664"/>
      <c r="L2280" s="1664"/>
      <c r="M2280" s="1664"/>
      <c r="N2280" s="1664"/>
      <c r="O2280" s="1664"/>
      <c r="P2280" s="1664"/>
      <c r="Q2280" s="331"/>
      <c r="R2280" s="331"/>
      <c r="S2280" s="331"/>
      <c r="T2280" s="331"/>
      <c r="U2280" s="758"/>
      <c r="V2280" s="331"/>
      <c r="W2280" s="776"/>
      <c r="X2280" s="331"/>
      <c r="Y2280" s="331"/>
      <c r="Z2280" s="331"/>
      <c r="AA2280" s="331"/>
      <c r="AB2280" s="331"/>
      <c r="AC2280" s="1015">
        <f>V2280-U2280-Y2280</f>
        <v>0</v>
      </c>
      <c r="AD2280" s="1028"/>
      <c r="AF2280" s="3083">
        <f>V2280+X2280+AA2280-AB2280</f>
        <v>0</v>
      </c>
      <c r="AG2280" s="2087">
        <f>AB2280*1000-AF2280</f>
        <v>0</v>
      </c>
    </row>
    <row r="2281" spans="1:36" s="2087" customFormat="1" x14ac:dyDescent="0.25">
      <c r="A2281" s="2087">
        <v>1</v>
      </c>
      <c r="B2281" s="163" t="s">
        <v>38</v>
      </c>
      <c r="C2281" s="1725"/>
      <c r="D2281" s="1664">
        <v>240</v>
      </c>
      <c r="E2281" s="171">
        <v>300</v>
      </c>
      <c r="F2281" s="123">
        <f t="shared" ref="F2281" si="1218">ROUND(E2281/12*$B$4,0)</f>
        <v>100</v>
      </c>
      <c r="G2281" s="123">
        <v>117</v>
      </c>
      <c r="H2281" s="1664">
        <f>G2281/F2281*100</f>
        <v>117</v>
      </c>
      <c r="I2281" s="1664">
        <v>1</v>
      </c>
      <c r="J2281" s="1664">
        <f>M2281/G2281</f>
        <v>1</v>
      </c>
      <c r="K2281" s="1664">
        <f>ROUND(E2281*I2281,0)</f>
        <v>300</v>
      </c>
      <c r="L2281" s="1664">
        <f>ROUND(K2281/12*$B$4,0)</f>
        <v>100</v>
      </c>
      <c r="M2281" s="1664">
        <v>117</v>
      </c>
      <c r="N2281" s="1664">
        <f>M2281/L2281*100</f>
        <v>117</v>
      </c>
      <c r="O2281" s="1664">
        <f>K2281/D2281</f>
        <v>1.25</v>
      </c>
      <c r="P2281" s="1664"/>
      <c r="Q2281" s="331"/>
      <c r="R2281" s="331"/>
      <c r="S2281" s="331"/>
      <c r="T2281" s="331"/>
      <c r="U2281" s="758"/>
      <c r="V2281" s="331"/>
      <c r="W2281" s="776"/>
      <c r="X2281" s="331"/>
      <c r="Y2281" s="331"/>
      <c r="Z2281" s="331"/>
      <c r="AA2281" s="331"/>
      <c r="AB2281" s="331"/>
      <c r="AC2281" s="1015">
        <f>V2281-U2281-Y2281</f>
        <v>0</v>
      </c>
      <c r="AD2281" s="1028"/>
      <c r="AF2281" s="3083">
        <f>V2281+X2281+AA2281-AB2281</f>
        <v>0</v>
      </c>
      <c r="AG2281" s="2087">
        <f>AB2281*1000-AF2281</f>
        <v>0</v>
      </c>
    </row>
    <row r="2282" spans="1:36" s="2087" customFormat="1" x14ac:dyDescent="0.25">
      <c r="A2282" s="2087">
        <v>1</v>
      </c>
      <c r="B2282" s="2901" t="s">
        <v>150</v>
      </c>
      <c r="C2282" s="1725"/>
      <c r="D2282" s="1664"/>
      <c r="E2282" s="2902">
        <f>E2281</f>
        <v>300</v>
      </c>
      <c r="F2282" s="123">
        <f t="shared" ref="F2282:G2283" si="1219">F2281</f>
        <v>100</v>
      </c>
      <c r="G2282" s="123">
        <f t="shared" si="1219"/>
        <v>117</v>
      </c>
      <c r="H2282" s="1664">
        <f>G2282/F2282*100</f>
        <v>117</v>
      </c>
      <c r="I2282" s="1664">
        <f>IF(E2282=0,0,K2282/E2282)</f>
        <v>1</v>
      </c>
      <c r="J2282" s="1664">
        <f>M2282/G2282</f>
        <v>1</v>
      </c>
      <c r="K2282" s="1664">
        <f t="shared" ref="K2282:M2282" si="1220">SUM(K2281)</f>
        <v>300</v>
      </c>
      <c r="L2282" s="1664">
        <f t="shared" si="1220"/>
        <v>100</v>
      </c>
      <c r="M2282" s="1664">
        <f t="shared" si="1220"/>
        <v>117</v>
      </c>
      <c r="N2282" s="1664">
        <f>M2282/L2282*100</f>
        <v>117</v>
      </c>
      <c r="O2282" s="1664">
        <f>SUM(O2281)</f>
        <v>1.25</v>
      </c>
      <c r="P2282" s="1664"/>
      <c r="Q2282" s="331"/>
      <c r="R2282" s="331"/>
      <c r="S2282" s="331"/>
      <c r="T2282" s="331"/>
      <c r="U2282" s="758"/>
      <c r="V2282" s="331"/>
      <c r="W2282" s="776"/>
      <c r="X2282" s="331"/>
      <c r="Y2282" s="331"/>
      <c r="Z2282" s="331"/>
      <c r="AA2282" s="331"/>
      <c r="AB2282" s="331"/>
      <c r="AC2282" s="1015">
        <f>V2282-U2282-Y2282</f>
        <v>0</v>
      </c>
      <c r="AD2282" s="1028"/>
      <c r="AF2282" s="3083">
        <f>V2282+X2282+AA2282-AB2282</f>
        <v>0</v>
      </c>
      <c r="AG2282" s="2087">
        <f>AB2282*1000-AF2282</f>
        <v>0</v>
      </c>
    </row>
    <row r="2283" spans="1:36" s="2087" customFormat="1" ht="30" thickBot="1" x14ac:dyDescent="0.3">
      <c r="A2283" s="2087">
        <v>1</v>
      </c>
      <c r="B2283" s="707" t="s">
        <v>136</v>
      </c>
      <c r="C2283" s="1725"/>
      <c r="D2283" s="1664"/>
      <c r="E2283" s="518">
        <f>E2282</f>
        <v>300</v>
      </c>
      <c r="F2283" s="123">
        <f t="shared" si="1219"/>
        <v>100</v>
      </c>
      <c r="G2283" s="123">
        <f t="shared" si="1219"/>
        <v>117</v>
      </c>
      <c r="H2283" s="1664">
        <f t="shared" ref="H2283:O2283" si="1221">H2282</f>
        <v>117</v>
      </c>
      <c r="I2283" s="1664">
        <f t="shared" si="1221"/>
        <v>1</v>
      </c>
      <c r="J2283" s="1664">
        <f t="shared" si="1221"/>
        <v>1</v>
      </c>
      <c r="K2283" s="1664">
        <f t="shared" si="1221"/>
        <v>300</v>
      </c>
      <c r="L2283" s="1664">
        <f t="shared" si="1221"/>
        <v>100</v>
      </c>
      <c r="M2283" s="1664">
        <f t="shared" si="1221"/>
        <v>117</v>
      </c>
      <c r="N2283" s="1664">
        <f t="shared" si="1221"/>
        <v>117</v>
      </c>
      <c r="O2283" s="1664">
        <f t="shared" si="1221"/>
        <v>1.25</v>
      </c>
      <c r="P2283" s="1664"/>
      <c r="Q2283" s="331">
        <v>16894.609199999999</v>
      </c>
      <c r="R2283" s="331">
        <v>16894.609199999999</v>
      </c>
      <c r="S2283" s="331">
        <v>17599.1662</v>
      </c>
      <c r="T2283" s="331">
        <v>17599.1662</v>
      </c>
      <c r="U2283" s="758">
        <f t="shared" ref="U2283" si="1222">Q2283/12*$B$4+(R2283-Q2283)/11*3+(S2283-R2283)/10*2+(T2283-S2283)/9*1</f>
        <v>5772.4477999999999</v>
      </c>
      <c r="V2283" s="331">
        <f>AB2283-AA2283</f>
        <v>6982.2943000000005</v>
      </c>
      <c r="W2283" s="776"/>
      <c r="X2283" s="331"/>
      <c r="Y2283" s="331">
        <f>V2283-U2283</f>
        <v>1209.8465000000006</v>
      </c>
      <c r="Z2283" s="331"/>
      <c r="AA2283" s="331">
        <v>-3.68235</v>
      </c>
      <c r="AB2283" s="331">
        <v>6978.6119500000004</v>
      </c>
      <c r="AC2283" s="1015">
        <f>V2283-U2283-Y2283</f>
        <v>0</v>
      </c>
      <c r="AD2283" s="1028"/>
      <c r="AF2283" s="3083">
        <f>V2283+X2283+AA2283-AB2283</f>
        <v>0</v>
      </c>
      <c r="AG2283" s="2087">
        <f>AB2283*1000-AF2283</f>
        <v>6978611.9500000002</v>
      </c>
    </row>
    <row r="2284" spans="1:36" ht="15.75" thickBot="1" x14ac:dyDescent="0.3">
      <c r="A2284" s="137">
        <v>1</v>
      </c>
      <c r="B2284" s="1556" t="s">
        <v>278</v>
      </c>
      <c r="C2284" s="1557"/>
      <c r="D2284" s="1556"/>
      <c r="E2284" s="230"/>
      <c r="F2284" s="1556"/>
      <c r="G2284" s="1556"/>
      <c r="H2284" s="1556"/>
      <c r="I2284" s="1556"/>
      <c r="J2284" s="1556"/>
      <c r="K2284" s="1556"/>
      <c r="L2284" s="1556"/>
      <c r="M2284" s="708">
        <f>M2283</f>
        <v>117</v>
      </c>
      <c r="N2284" s="1556"/>
      <c r="O2284" s="1556"/>
      <c r="P2284" s="1556"/>
      <c r="Q2284" s="337">
        <f t="shared" ref="Q2284:R2284" si="1223">Q2283+Q2279</f>
        <v>16978.6054</v>
      </c>
      <c r="R2284" s="337">
        <f t="shared" si="1223"/>
        <v>16978.6054</v>
      </c>
      <c r="S2284" s="337">
        <f t="shared" ref="S2284:T2284" si="1224">S2283+S2279</f>
        <v>17683.162400000001</v>
      </c>
      <c r="T2284" s="337">
        <f t="shared" si="1224"/>
        <v>17683.162400000001</v>
      </c>
      <c r="U2284" s="759">
        <f t="shared" ref="U2284:AB2284" si="1225">U2283+U2279</f>
        <v>5800.4465333333328</v>
      </c>
      <c r="V2284" s="337">
        <f t="shared" si="1225"/>
        <v>6982.2943000000005</v>
      </c>
      <c r="W2284" s="781">
        <f t="shared" si="1225"/>
        <v>0</v>
      </c>
      <c r="X2284" s="156">
        <f t="shared" si="1225"/>
        <v>0</v>
      </c>
      <c r="Y2284" s="337">
        <f t="shared" si="1225"/>
        <v>1181.8477666666672</v>
      </c>
      <c r="Z2284" s="337">
        <f t="shared" si="1225"/>
        <v>0</v>
      </c>
      <c r="AA2284" s="337">
        <f t="shared" si="1225"/>
        <v>-3.68235</v>
      </c>
      <c r="AB2284" s="156">
        <f t="shared" si="1225"/>
        <v>6978.6119500000004</v>
      </c>
      <c r="AC2284" s="1015">
        <f>V2284-U2284-Y2284</f>
        <v>0</v>
      </c>
      <c r="AD2284" s="1028"/>
      <c r="AF2284" s="3083">
        <f>V2284+X2284+AA2284-AB2284</f>
        <v>0</v>
      </c>
      <c r="AG2284" s="137">
        <f>AB2284*1000-AF2284</f>
        <v>6978611.9500000002</v>
      </c>
      <c r="AJ2284" s="2087"/>
    </row>
    <row r="2285" spans="1:36" ht="15.75" x14ac:dyDescent="0.25">
      <c r="A2285" s="137">
        <v>1</v>
      </c>
      <c r="B2285" s="1723" t="s">
        <v>383</v>
      </c>
      <c r="C2285" s="1731"/>
      <c r="D2285" s="2079"/>
      <c r="E2285" s="238"/>
      <c r="F2285" s="186"/>
      <c r="G2285" s="2079"/>
      <c r="H2285" s="186"/>
      <c r="I2285" s="2079"/>
      <c r="J2285" s="186"/>
      <c r="K2285" s="186"/>
      <c r="L2285" s="186"/>
      <c r="M2285" s="2079"/>
      <c r="N2285" s="186"/>
      <c r="O2285" s="186"/>
      <c r="P2285" s="186"/>
      <c r="Q2285" s="330"/>
      <c r="R2285" s="330"/>
      <c r="S2285" s="330"/>
      <c r="T2285" s="330"/>
      <c r="U2285" s="757"/>
      <c r="V2285" s="330"/>
      <c r="W2285" s="779"/>
      <c r="X2285" s="330"/>
      <c r="Y2285" s="330"/>
      <c r="Z2285" s="330"/>
      <c r="AA2285" s="330"/>
      <c r="AB2285" s="330"/>
      <c r="AC2285" s="1015">
        <f>V2285-U2285-Y2285</f>
        <v>0</v>
      </c>
      <c r="AD2285" s="1028"/>
      <c r="AF2285" s="3083">
        <f>V2285+X2285+AA2285-AB2285</f>
        <v>0</v>
      </c>
      <c r="AG2285" s="137">
        <f>AB2285*1000-AF2285</f>
        <v>0</v>
      </c>
    </row>
    <row r="2286" spans="1:36" x14ac:dyDescent="0.25">
      <c r="A2286" s="137">
        <v>1</v>
      </c>
      <c r="B2286" s="535" t="s">
        <v>194</v>
      </c>
      <c r="C2286" s="1741"/>
      <c r="D2286" s="183"/>
      <c r="E2286" s="221"/>
      <c r="F2286" s="183"/>
      <c r="G2286" s="183"/>
      <c r="H2286" s="183"/>
      <c r="I2286" s="183"/>
      <c r="J2286" s="183"/>
      <c r="K2286" s="183"/>
      <c r="L2286" s="183"/>
      <c r="M2286" s="183"/>
      <c r="N2286" s="183"/>
      <c r="O2286" s="183"/>
      <c r="P2286" s="183"/>
      <c r="Q2286" s="331"/>
      <c r="R2286" s="331"/>
      <c r="S2286" s="331"/>
      <c r="T2286" s="331"/>
      <c r="U2286" s="880"/>
      <c r="V2286" s="331"/>
      <c r="W2286" s="776"/>
      <c r="X2286" s="331"/>
      <c r="Y2286" s="331"/>
      <c r="Z2286" s="331"/>
      <c r="AA2286" s="331"/>
      <c r="AB2286" s="331"/>
      <c r="AC2286" s="1015">
        <f>V2286-U2286-Y2286</f>
        <v>0</v>
      </c>
      <c r="AD2286" s="1028"/>
      <c r="AF2286" s="3083">
        <f>V2286+X2286+AA2286-AB2286</f>
        <v>0</v>
      </c>
      <c r="AG2286" s="137">
        <f>AB2286*1000-AF2286</f>
        <v>0</v>
      </c>
      <c r="AJ2286" s="2087"/>
    </row>
    <row r="2287" spans="1:36" ht="29.25" x14ac:dyDescent="0.25">
      <c r="A2287" s="137">
        <v>1</v>
      </c>
      <c r="B2287" s="524" t="s">
        <v>311</v>
      </c>
      <c r="C2287" s="1585"/>
      <c r="D2287" s="183"/>
      <c r="E2287" s="539">
        <f>E2288+E2291+E2292+E2293</f>
        <v>16650</v>
      </c>
      <c r="F2287" s="183">
        <f>F2288+F2291+F2292+F2293</f>
        <v>5550</v>
      </c>
      <c r="G2287" s="183">
        <f>G2288+G2291+G2292+G2293</f>
        <v>15618</v>
      </c>
      <c r="H2287" s="183">
        <f>G2287/F2287*100</f>
        <v>281.40540540540542</v>
      </c>
      <c r="I2287" s="183"/>
      <c r="J2287" s="183"/>
      <c r="K2287" s="183"/>
      <c r="L2287" s="183"/>
      <c r="M2287" s="183"/>
      <c r="N2287" s="183"/>
      <c r="O2287" s="183"/>
      <c r="P2287" s="183"/>
      <c r="Q2287" s="331">
        <v>8893.307499999999</v>
      </c>
      <c r="R2287" s="331">
        <v>8893.307499999999</v>
      </c>
      <c r="S2287" s="331">
        <v>8893.307499999999</v>
      </c>
      <c r="T2287" s="331">
        <v>9358.7725000000028</v>
      </c>
      <c r="U2287" s="758">
        <f t="shared" ref="U2287" si="1226">Q2287/12*$B$4+(R2287-Q2287)/11*3+(S2287-R2287)/10*2+(T2287-S2287)/9*1</f>
        <v>3016.1541666666667</v>
      </c>
      <c r="V2287" s="331">
        <f>AB2287-AA2287</f>
        <v>14532.28299</v>
      </c>
      <c r="W2287" s="776"/>
      <c r="X2287" s="331"/>
      <c r="Y2287" s="331">
        <f>V2287-U2287</f>
        <v>11516.128823333333</v>
      </c>
      <c r="Z2287" s="331"/>
      <c r="AA2287" s="331">
        <v>-1.1694800000000001</v>
      </c>
      <c r="AB2287" s="331">
        <v>14531.113509999999</v>
      </c>
      <c r="AC2287" s="1015">
        <f>V2287-U2287-Y2287</f>
        <v>0</v>
      </c>
      <c r="AD2287" s="1028"/>
      <c r="AF2287" s="3083">
        <f>V2287+X2287+AA2287-AB2287</f>
        <v>0</v>
      </c>
      <c r="AG2287" s="137">
        <f>AB2287*1000-AF2287</f>
        <v>14531113.51</v>
      </c>
      <c r="AJ2287" s="2087"/>
    </row>
    <row r="2288" spans="1:36" ht="30" x14ac:dyDescent="0.25">
      <c r="A2288" s="137">
        <v>1</v>
      </c>
      <c r="B2288" s="472" t="s">
        <v>443</v>
      </c>
      <c r="C2288" s="1585"/>
      <c r="D2288" s="183"/>
      <c r="E2288" s="539">
        <f>E2289+E2290</f>
        <v>16650</v>
      </c>
      <c r="F2288" s="183">
        <f t="shared" ref="F2288:G2288" si="1227">F2289+F2290</f>
        <v>5550</v>
      </c>
      <c r="G2288" s="183">
        <f t="shared" si="1227"/>
        <v>15618</v>
      </c>
      <c r="H2288" s="183">
        <f>G2288/F2288*100</f>
        <v>281.40540540540542</v>
      </c>
      <c r="I2288" s="183"/>
      <c r="J2288" s="183"/>
      <c r="K2288" s="183"/>
      <c r="L2288" s="183"/>
      <c r="M2288" s="183"/>
      <c r="N2288" s="183"/>
      <c r="O2288" s="183"/>
      <c r="P2288" s="183"/>
      <c r="Q2288" s="331"/>
      <c r="R2288" s="331"/>
      <c r="S2288" s="331"/>
      <c r="T2288" s="331"/>
      <c r="U2288" s="758"/>
      <c r="V2288" s="331"/>
      <c r="W2288" s="776"/>
      <c r="X2288" s="331"/>
      <c r="Y2288" s="331"/>
      <c r="Z2288" s="331"/>
      <c r="AA2288" s="331"/>
      <c r="AB2288" s="331"/>
      <c r="AC2288" s="1015">
        <f>V2288-U2288-Y2288</f>
        <v>0</v>
      </c>
      <c r="AD2288" s="1028"/>
      <c r="AF2288" s="3083">
        <f>V2288+X2288+AA2288-AB2288</f>
        <v>0</v>
      </c>
      <c r="AG2288" s="137">
        <f>AB2288*1000-AF2288</f>
        <v>0</v>
      </c>
      <c r="AJ2288" s="2087"/>
    </row>
    <row r="2289" spans="1:36" x14ac:dyDescent="0.25">
      <c r="A2289" s="137">
        <v>1</v>
      </c>
      <c r="B2289" s="312" t="s">
        <v>444</v>
      </c>
      <c r="C2289" s="1585"/>
      <c r="D2289" s="183"/>
      <c r="E2289" s="547">
        <v>1150</v>
      </c>
      <c r="F2289" s="183">
        <f t="shared" ref="F2289:F2290" si="1228">ROUND(E2289/12*$B$4,0)</f>
        <v>383</v>
      </c>
      <c r="G2289" s="183">
        <v>45</v>
      </c>
      <c r="H2289" s="183">
        <f>G2289/F2289*100</f>
        <v>11.74934725848564</v>
      </c>
      <c r="I2289" s="183"/>
      <c r="J2289" s="183"/>
      <c r="K2289" s="183"/>
      <c r="L2289" s="183"/>
      <c r="M2289" s="183"/>
      <c r="N2289" s="183"/>
      <c r="O2289" s="183"/>
      <c r="P2289" s="183"/>
      <c r="Q2289" s="331"/>
      <c r="R2289" s="331"/>
      <c r="S2289" s="331"/>
      <c r="T2289" s="331"/>
      <c r="U2289" s="758"/>
      <c r="V2289" s="331"/>
      <c r="W2289" s="776"/>
      <c r="X2289" s="331"/>
      <c r="Y2289" s="331"/>
      <c r="Z2289" s="331"/>
      <c r="AA2289" s="331"/>
      <c r="AB2289" s="331"/>
      <c r="AC2289" s="1015">
        <f>V2289-U2289-Y2289</f>
        <v>0</v>
      </c>
      <c r="AD2289" s="1028"/>
      <c r="AF2289" s="3083">
        <f>V2289+X2289+AA2289-AB2289</f>
        <v>0</v>
      </c>
      <c r="AG2289" s="137">
        <f>AB2289*1000-AF2289</f>
        <v>0</v>
      </c>
      <c r="AJ2289" s="2087"/>
    </row>
    <row r="2290" spans="1:36" ht="45" x14ac:dyDescent="0.25">
      <c r="A2290" s="137">
        <v>1</v>
      </c>
      <c r="B2290" s="312" t="s">
        <v>446</v>
      </c>
      <c r="C2290" s="1585"/>
      <c r="D2290" s="183"/>
      <c r="E2290" s="547">
        <v>15500</v>
      </c>
      <c r="F2290" s="183">
        <f t="shared" si="1228"/>
        <v>5167</v>
      </c>
      <c r="G2290" s="183">
        <v>15573</v>
      </c>
      <c r="H2290" s="183">
        <f>G2290/F2290*100</f>
        <v>301.39345848654926</v>
      </c>
      <c r="I2290" s="183"/>
      <c r="J2290" s="183"/>
      <c r="K2290" s="183"/>
      <c r="L2290" s="183"/>
      <c r="M2290" s="183"/>
      <c r="N2290" s="183"/>
      <c r="O2290" s="183"/>
      <c r="P2290" s="183"/>
      <c r="Q2290" s="331"/>
      <c r="R2290" s="331"/>
      <c r="S2290" s="331"/>
      <c r="T2290" s="331"/>
      <c r="U2290" s="758"/>
      <c r="V2290" s="331"/>
      <c r="W2290" s="776"/>
      <c r="X2290" s="331"/>
      <c r="Y2290" s="331"/>
      <c r="Z2290" s="331"/>
      <c r="AA2290" s="331"/>
      <c r="AB2290" s="331"/>
      <c r="AC2290" s="1015">
        <f>V2290-U2290-Y2290</f>
        <v>0</v>
      </c>
      <c r="AD2290" s="1028"/>
      <c r="AF2290" s="3083">
        <f>V2290+X2290+AA2290-AB2290</f>
        <v>0</v>
      </c>
      <c r="AG2290" s="137">
        <f>AB2290*1000-AF2290</f>
        <v>0</v>
      </c>
      <c r="AJ2290" s="2087"/>
    </row>
    <row r="2291" spans="1:36" ht="60" x14ac:dyDescent="0.25">
      <c r="A2291" s="137">
        <v>1</v>
      </c>
      <c r="B2291" s="312" t="s">
        <v>447</v>
      </c>
      <c r="C2291" s="1585"/>
      <c r="D2291" s="183"/>
      <c r="E2291" s="539"/>
      <c r="F2291" s="183"/>
      <c r="G2291" s="183"/>
      <c r="H2291" s="183"/>
      <c r="I2291" s="183"/>
      <c r="J2291" s="183"/>
      <c r="K2291" s="183"/>
      <c r="L2291" s="183"/>
      <c r="M2291" s="183"/>
      <c r="N2291" s="183"/>
      <c r="O2291" s="183"/>
      <c r="P2291" s="183"/>
      <c r="Q2291" s="331"/>
      <c r="R2291" s="331"/>
      <c r="S2291" s="331"/>
      <c r="T2291" s="331"/>
      <c r="U2291" s="758"/>
      <c r="V2291" s="331"/>
      <c r="W2291" s="776"/>
      <c r="X2291" s="331"/>
      <c r="Y2291" s="331"/>
      <c r="Z2291" s="331"/>
      <c r="AA2291" s="331"/>
      <c r="AB2291" s="331"/>
      <c r="AC2291" s="1015">
        <f>V2291-U2291-Y2291</f>
        <v>0</v>
      </c>
      <c r="AD2291" s="1028"/>
      <c r="AF2291" s="3083">
        <f>V2291+X2291+AA2291-AB2291</f>
        <v>0</v>
      </c>
      <c r="AG2291" s="137">
        <f>AB2291*1000-AF2291</f>
        <v>0</v>
      </c>
      <c r="AJ2291" s="2087"/>
    </row>
    <row r="2292" spans="1:36" ht="45" x14ac:dyDescent="0.25">
      <c r="A2292" s="137">
        <v>1</v>
      </c>
      <c r="B2292" s="311" t="s">
        <v>448</v>
      </c>
      <c r="C2292" s="1585"/>
      <c r="D2292" s="183"/>
      <c r="E2292" s="540"/>
      <c r="F2292" s="183"/>
      <c r="G2292" s="183"/>
      <c r="H2292" s="183"/>
      <c r="I2292" s="183"/>
      <c r="J2292" s="183"/>
      <c r="K2292" s="183"/>
      <c r="L2292" s="183"/>
      <c r="M2292" s="183"/>
      <c r="N2292" s="183"/>
      <c r="O2292" s="183"/>
      <c r="P2292" s="183"/>
      <c r="Q2292" s="331"/>
      <c r="R2292" s="331"/>
      <c r="S2292" s="331"/>
      <c r="T2292" s="331"/>
      <c r="U2292" s="758"/>
      <c r="V2292" s="331"/>
      <c r="W2292" s="776"/>
      <c r="X2292" s="331"/>
      <c r="Y2292" s="331"/>
      <c r="Z2292" s="331"/>
      <c r="AA2292" s="331"/>
      <c r="AB2292" s="331"/>
      <c r="AC2292" s="1015">
        <f>V2292-U2292-Y2292</f>
        <v>0</v>
      </c>
      <c r="AD2292" s="1028"/>
      <c r="AF2292" s="3083">
        <f>V2292+X2292+AA2292-AB2292</f>
        <v>0</v>
      </c>
      <c r="AG2292" s="137">
        <f>AB2292*1000-AF2292</f>
        <v>0</v>
      </c>
      <c r="AJ2292" s="2087"/>
    </row>
    <row r="2293" spans="1:36" ht="90" x14ac:dyDescent="0.25">
      <c r="A2293" s="137">
        <v>1</v>
      </c>
      <c r="B2293" s="311" t="s">
        <v>449</v>
      </c>
      <c r="C2293" s="1585"/>
      <c r="D2293" s="183"/>
      <c r="E2293" s="540"/>
      <c r="F2293" s="183">
        <f t="shared" ref="F2293" si="1229">ROUND(E2293/12*$B$4,0)</f>
        <v>0</v>
      </c>
      <c r="G2293" s="183"/>
      <c r="H2293" s="183"/>
      <c r="I2293" s="183"/>
      <c r="J2293" s="183"/>
      <c r="K2293" s="183"/>
      <c r="L2293" s="183"/>
      <c r="M2293" s="183"/>
      <c r="N2293" s="183"/>
      <c r="O2293" s="183"/>
      <c r="P2293" s="183"/>
      <c r="Q2293" s="331"/>
      <c r="R2293" s="331"/>
      <c r="S2293" s="331"/>
      <c r="T2293" s="331"/>
      <c r="U2293" s="758"/>
      <c r="V2293" s="331"/>
      <c r="W2293" s="776"/>
      <c r="X2293" s="331"/>
      <c r="Y2293" s="331"/>
      <c r="Z2293" s="331"/>
      <c r="AA2293" s="331"/>
      <c r="AB2293" s="331"/>
      <c r="AC2293" s="1015">
        <f>V2293-U2293-Y2293</f>
        <v>0</v>
      </c>
      <c r="AD2293" s="1028"/>
      <c r="AF2293" s="3083">
        <f>V2293+X2293+AA2293-AB2293</f>
        <v>0</v>
      </c>
      <c r="AG2293" s="137">
        <f>AB2293*1000-AF2293</f>
        <v>0</v>
      </c>
      <c r="AJ2293" s="2087"/>
    </row>
    <row r="2294" spans="1:36" ht="29.25" x14ac:dyDescent="0.25">
      <c r="A2294" s="137">
        <v>1</v>
      </c>
      <c r="B2294" s="524" t="s">
        <v>312</v>
      </c>
      <c r="C2294" s="1585"/>
      <c r="D2294" s="183"/>
      <c r="E2294" s="539">
        <f>E2295+E2296+E2298</f>
        <v>303</v>
      </c>
      <c r="F2294" s="183">
        <f t="shared" ref="F2294:G2294" si="1230">F2295+F2296+F2298</f>
        <v>101</v>
      </c>
      <c r="G2294" s="183">
        <f t="shared" si="1230"/>
        <v>57</v>
      </c>
      <c r="H2294" s="183">
        <f>G2294/F2294*100</f>
        <v>56.435643564356432</v>
      </c>
      <c r="I2294" s="183"/>
      <c r="J2294" s="183"/>
      <c r="K2294" s="183"/>
      <c r="L2294" s="183"/>
      <c r="M2294" s="183"/>
      <c r="N2294" s="183"/>
      <c r="O2294" s="183"/>
      <c r="P2294" s="183"/>
      <c r="Q2294" s="331"/>
      <c r="R2294" s="331"/>
      <c r="S2294" s="331"/>
      <c r="T2294" s="331"/>
      <c r="U2294" s="758"/>
      <c r="V2294" s="331"/>
      <c r="W2294" s="776"/>
      <c r="X2294" s="331"/>
      <c r="Y2294" s="331"/>
      <c r="Z2294" s="331"/>
      <c r="AA2294" s="331"/>
      <c r="AB2294" s="331"/>
      <c r="AC2294" s="1015">
        <f>V2294-U2294-Y2294</f>
        <v>0</v>
      </c>
      <c r="AD2294" s="1028"/>
      <c r="AF2294" s="3083">
        <f>V2294+X2294+AA2294-AB2294</f>
        <v>0</v>
      </c>
      <c r="AG2294" s="137">
        <f>AB2294*1000-AF2294</f>
        <v>0</v>
      </c>
      <c r="AJ2294" s="2087"/>
    </row>
    <row r="2295" spans="1:36" x14ac:dyDescent="0.25">
      <c r="A2295" s="137">
        <v>1</v>
      </c>
      <c r="B2295" s="524" t="s">
        <v>320</v>
      </c>
      <c r="C2295" s="1585"/>
      <c r="D2295" s="183"/>
      <c r="E2295" s="539"/>
      <c r="F2295" s="183"/>
      <c r="G2295" s="183"/>
      <c r="H2295" s="183"/>
      <c r="I2295" s="183"/>
      <c r="J2295" s="183"/>
      <c r="K2295" s="183"/>
      <c r="L2295" s="183"/>
      <c r="M2295" s="183"/>
      <c r="N2295" s="183"/>
      <c r="O2295" s="183"/>
      <c r="P2295" s="183"/>
      <c r="Q2295" s="331"/>
      <c r="R2295" s="331"/>
      <c r="S2295" s="331"/>
      <c r="T2295" s="331"/>
      <c r="U2295" s="758"/>
      <c r="V2295" s="331"/>
      <c r="W2295" s="776"/>
      <c r="X2295" s="331"/>
      <c r="Y2295" s="331"/>
      <c r="Z2295" s="331"/>
      <c r="AA2295" s="331"/>
      <c r="AB2295" s="331"/>
      <c r="AC2295" s="1015">
        <f>V2295-U2295-Y2295</f>
        <v>0</v>
      </c>
      <c r="AD2295" s="1028"/>
      <c r="AF2295" s="3083">
        <f>V2295+X2295+AA2295-AB2295</f>
        <v>0</v>
      </c>
      <c r="AG2295" s="137">
        <f>AB2295*1000-AF2295</f>
        <v>0</v>
      </c>
      <c r="AJ2295" s="2087"/>
    </row>
    <row r="2296" spans="1:36" x14ac:dyDescent="0.25">
      <c r="A2296" s="137">
        <v>1</v>
      </c>
      <c r="B2296" s="4" t="s">
        <v>321</v>
      </c>
      <c r="C2296" s="1585"/>
      <c r="D2296" s="183"/>
      <c r="E2296" s="539"/>
      <c r="F2296" s="183"/>
      <c r="G2296" s="183"/>
      <c r="H2296" s="183"/>
      <c r="I2296" s="183"/>
      <c r="J2296" s="183"/>
      <c r="K2296" s="183"/>
      <c r="L2296" s="183"/>
      <c r="M2296" s="183"/>
      <c r="N2296" s="183"/>
      <c r="O2296" s="183"/>
      <c r="P2296" s="183"/>
      <c r="Q2296" s="331"/>
      <c r="R2296" s="331"/>
      <c r="S2296" s="331"/>
      <c r="T2296" s="331"/>
      <c r="U2296" s="758"/>
      <c r="V2296" s="331"/>
      <c r="W2296" s="776"/>
      <c r="X2296" s="331"/>
      <c r="Y2296" s="331"/>
      <c r="Z2296" s="331"/>
      <c r="AA2296" s="331"/>
      <c r="AB2296" s="331"/>
      <c r="AC2296" s="1015">
        <f>V2296-U2296-Y2296</f>
        <v>0</v>
      </c>
      <c r="AD2296" s="1028"/>
      <c r="AF2296" s="3083">
        <f>V2296+X2296+AA2296-AB2296</f>
        <v>0</v>
      </c>
      <c r="AG2296" s="137">
        <f>AB2296*1000-AF2296</f>
        <v>0</v>
      </c>
      <c r="AJ2296" s="2087"/>
    </row>
    <row r="2297" spans="1:36" x14ac:dyDescent="0.25">
      <c r="A2297" s="137">
        <v>1</v>
      </c>
      <c r="B2297" s="538" t="s">
        <v>322</v>
      </c>
      <c r="C2297" s="1585"/>
      <c r="D2297" s="183"/>
      <c r="E2297" s="539"/>
      <c r="F2297" s="183"/>
      <c r="G2297" s="183"/>
      <c r="H2297" s="183"/>
      <c r="I2297" s="183"/>
      <c r="J2297" s="183"/>
      <c r="K2297" s="183"/>
      <c r="L2297" s="183"/>
      <c r="M2297" s="183"/>
      <c r="N2297" s="183"/>
      <c r="O2297" s="183"/>
      <c r="P2297" s="183"/>
      <c r="Q2297" s="331"/>
      <c r="R2297" s="331"/>
      <c r="S2297" s="331"/>
      <c r="T2297" s="331"/>
      <c r="U2297" s="758"/>
      <c r="V2297" s="331"/>
      <c r="W2297" s="776"/>
      <c r="X2297" s="331"/>
      <c r="Y2297" s="331"/>
      <c r="Z2297" s="331"/>
      <c r="AA2297" s="331"/>
      <c r="AB2297" s="331"/>
      <c r="AC2297" s="1015">
        <f>V2297-U2297-Y2297</f>
        <v>0</v>
      </c>
      <c r="AD2297" s="1028"/>
      <c r="AF2297" s="3083">
        <f>V2297+X2297+AA2297-AB2297</f>
        <v>0</v>
      </c>
      <c r="AG2297" s="137">
        <f>AB2297*1000-AF2297</f>
        <v>0</v>
      </c>
      <c r="AJ2297" s="2087"/>
    </row>
    <row r="2298" spans="1:36" s="2087" customFormat="1" x14ac:dyDescent="0.25">
      <c r="A2298" s="2087">
        <v>1</v>
      </c>
      <c r="B2298" s="2800" t="s">
        <v>526</v>
      </c>
      <c r="C2298" s="1585"/>
      <c r="D2298" s="183"/>
      <c r="E2298" s="539">
        <f>E2299+E2301+E2300+E2302</f>
        <v>303</v>
      </c>
      <c r="F2298" s="183">
        <f t="shared" ref="F2298:G2298" si="1231">F2299+F2301+F2300+F2302</f>
        <v>101</v>
      </c>
      <c r="G2298" s="183">
        <f t="shared" si="1231"/>
        <v>57</v>
      </c>
      <c r="H2298" s="183">
        <f>G2298/F2298*100</f>
        <v>56.435643564356432</v>
      </c>
      <c r="I2298" s="183"/>
      <c r="J2298" s="183"/>
      <c r="K2298" s="183"/>
      <c r="L2298" s="183"/>
      <c r="M2298" s="183"/>
      <c r="N2298" s="183"/>
      <c r="O2298" s="183"/>
      <c r="P2298" s="183"/>
      <c r="Q2298" s="331">
        <v>8826.5218999999997</v>
      </c>
      <c r="R2298" s="331">
        <v>8826.5218999999997</v>
      </c>
      <c r="S2298" s="331">
        <v>16373.930809999998</v>
      </c>
      <c r="T2298" s="331">
        <v>16373.93081</v>
      </c>
      <c r="U2298" s="758">
        <f t="shared" ref="U2298" si="1232">Q2298/12*$B$4+(R2298-Q2298)/11*3+(S2298-R2298)/10*2+(T2298-S2298)/9*1</f>
        <v>4451.6557486666661</v>
      </c>
      <c r="V2298" s="331">
        <f>AB2298-AA2298</f>
        <v>2140.5132699999995</v>
      </c>
      <c r="W2298" s="776"/>
      <c r="X2298" s="331"/>
      <c r="Y2298" s="331">
        <f>V2298-U2298</f>
        <v>-2311.1424786666666</v>
      </c>
      <c r="Z2298" s="331"/>
      <c r="AA2298" s="331">
        <v>0</v>
      </c>
      <c r="AB2298" s="331">
        <v>2140.5132699999995</v>
      </c>
      <c r="AC2298" s="1015">
        <f>V2298-U2298-Y2298</f>
        <v>0</v>
      </c>
      <c r="AD2298" s="1028"/>
      <c r="AF2298" s="3083">
        <f>V2298+X2298+AA2298-AB2298</f>
        <v>0</v>
      </c>
      <c r="AG2298" s="2087">
        <f>AB2298*1000-AF2298</f>
        <v>2140513.2699999996</v>
      </c>
    </row>
    <row r="2299" spans="1:36" s="2087" customFormat="1" ht="75" x14ac:dyDescent="0.25">
      <c r="A2299" s="2087">
        <v>1</v>
      </c>
      <c r="B2299" s="538" t="s">
        <v>675</v>
      </c>
      <c r="C2299" s="1585"/>
      <c r="D2299" s="183"/>
      <c r="E2299" s="539">
        <v>20</v>
      </c>
      <c r="F2299" s="183">
        <f t="shared" ref="F2299:F2302" si="1233">ROUND(E2299/12*$B$4,0)</f>
        <v>7</v>
      </c>
      <c r="G2299" s="183">
        <v>0</v>
      </c>
      <c r="H2299" s="183">
        <f>G2299/F2299*100</f>
        <v>0</v>
      </c>
      <c r="I2299" s="183"/>
      <c r="J2299" s="183"/>
      <c r="K2299" s="183"/>
      <c r="L2299" s="183"/>
      <c r="M2299" s="183"/>
      <c r="N2299" s="183"/>
      <c r="O2299" s="183"/>
      <c r="P2299" s="183"/>
      <c r="Q2299" s="331"/>
      <c r="R2299" s="331"/>
      <c r="S2299" s="331"/>
      <c r="T2299" s="331"/>
      <c r="U2299" s="758"/>
      <c r="V2299" s="331"/>
      <c r="W2299" s="776"/>
      <c r="X2299" s="331"/>
      <c r="Y2299" s="331"/>
      <c r="Z2299" s="331"/>
      <c r="AA2299" s="331"/>
      <c r="AB2299" s="331"/>
      <c r="AC2299" s="1015">
        <f>V2299-U2299-Y2299</f>
        <v>0</v>
      </c>
      <c r="AD2299" s="1028"/>
      <c r="AF2299" s="3083">
        <f>V2299+X2299+AA2299-AB2299</f>
        <v>0</v>
      </c>
      <c r="AG2299" s="2087">
        <f>AB2299*1000-AF2299</f>
        <v>0</v>
      </c>
    </row>
    <row r="2300" spans="1:36" s="2087" customFormat="1" ht="75" x14ac:dyDescent="0.25">
      <c r="A2300" s="2087">
        <v>1</v>
      </c>
      <c r="B2300" s="538" t="s">
        <v>659</v>
      </c>
      <c r="C2300" s="1585"/>
      <c r="D2300" s="183"/>
      <c r="E2300" s="539">
        <v>240</v>
      </c>
      <c r="F2300" s="183">
        <f t="shared" si="1233"/>
        <v>80</v>
      </c>
      <c r="G2300" s="183">
        <v>52</v>
      </c>
      <c r="H2300" s="183">
        <f>G2300/F2300*100</f>
        <v>65</v>
      </c>
      <c r="I2300" s="183"/>
      <c r="J2300" s="183"/>
      <c r="K2300" s="183"/>
      <c r="L2300" s="183"/>
      <c r="M2300" s="183"/>
      <c r="N2300" s="183"/>
      <c r="O2300" s="183"/>
      <c r="P2300" s="183"/>
      <c r="Q2300" s="331"/>
      <c r="R2300" s="331"/>
      <c r="S2300" s="331"/>
      <c r="T2300" s="331"/>
      <c r="U2300" s="758"/>
      <c r="V2300" s="331"/>
      <c r="W2300" s="776"/>
      <c r="X2300" s="331"/>
      <c r="Y2300" s="331"/>
      <c r="Z2300" s="331"/>
      <c r="AA2300" s="331"/>
      <c r="AB2300" s="331"/>
      <c r="AC2300" s="1015"/>
      <c r="AD2300" s="1028"/>
      <c r="AF2300" s="3083">
        <f>V2300+X2300+AA2300-AB2300</f>
        <v>0</v>
      </c>
      <c r="AG2300" s="2087">
        <f>AB2300*1000-AF2300</f>
        <v>0</v>
      </c>
    </row>
    <row r="2301" spans="1:36" s="2087" customFormat="1" ht="90" x14ac:dyDescent="0.25">
      <c r="A2301" s="2087">
        <v>1</v>
      </c>
      <c r="B2301" s="538" t="s">
        <v>676</v>
      </c>
      <c r="C2301" s="1585"/>
      <c r="D2301" s="183"/>
      <c r="E2301" s="539">
        <v>40</v>
      </c>
      <c r="F2301" s="183">
        <f t="shared" si="1233"/>
        <v>13</v>
      </c>
      <c r="G2301" s="183">
        <v>2</v>
      </c>
      <c r="H2301" s="183">
        <f>G2301/F2301*100</f>
        <v>15.384615384615385</v>
      </c>
      <c r="I2301" s="183"/>
      <c r="J2301" s="183"/>
      <c r="K2301" s="183"/>
      <c r="L2301" s="183"/>
      <c r="M2301" s="183"/>
      <c r="N2301" s="183"/>
      <c r="O2301" s="183"/>
      <c r="P2301" s="183"/>
      <c r="Q2301" s="331"/>
      <c r="R2301" s="331"/>
      <c r="S2301" s="331"/>
      <c r="T2301" s="331"/>
      <c r="U2301" s="758"/>
      <c r="V2301" s="331"/>
      <c r="W2301" s="776"/>
      <c r="X2301" s="331"/>
      <c r="Y2301" s="331"/>
      <c r="Z2301" s="331"/>
      <c r="AA2301" s="331"/>
      <c r="AB2301" s="331"/>
      <c r="AC2301" s="1015">
        <f>V2301-U2301-Y2301</f>
        <v>0</v>
      </c>
      <c r="AD2301" s="1028"/>
      <c r="AF2301" s="3083">
        <f>V2301+X2301+AA2301-AB2301</f>
        <v>0</v>
      </c>
      <c r="AG2301" s="2087">
        <f>AB2301*1000-AF2301</f>
        <v>0</v>
      </c>
    </row>
    <row r="2302" spans="1:36" s="2087" customFormat="1" ht="60" x14ac:dyDescent="0.25">
      <c r="A2302" s="2087">
        <v>1</v>
      </c>
      <c r="B2302" s="538" t="s">
        <v>677</v>
      </c>
      <c r="C2302" s="1585"/>
      <c r="D2302" s="183"/>
      <c r="E2302" s="539">
        <v>3</v>
      </c>
      <c r="F2302" s="183">
        <f t="shared" si="1233"/>
        <v>1</v>
      </c>
      <c r="G2302" s="183">
        <v>3</v>
      </c>
      <c r="H2302" s="183"/>
      <c r="I2302" s="183"/>
      <c r="J2302" s="183"/>
      <c r="K2302" s="183"/>
      <c r="L2302" s="183"/>
      <c r="M2302" s="183"/>
      <c r="N2302" s="183"/>
      <c r="O2302" s="183"/>
      <c r="P2302" s="183"/>
      <c r="Q2302" s="331"/>
      <c r="R2302" s="331"/>
      <c r="S2302" s="331"/>
      <c r="T2302" s="331"/>
      <c r="U2302" s="758"/>
      <c r="V2302" s="331"/>
      <c r="W2302" s="776"/>
      <c r="X2302" s="331"/>
      <c r="Y2302" s="331"/>
      <c r="Z2302" s="331"/>
      <c r="AA2302" s="331"/>
      <c r="AB2302" s="331"/>
      <c r="AC2302" s="1015"/>
      <c r="AD2302" s="1028"/>
      <c r="AF2302" s="3083">
        <f>V2302+X2302+AA2302-AB2302</f>
        <v>0</v>
      </c>
    </row>
    <row r="2303" spans="1:36" ht="29.25" x14ac:dyDescent="0.25">
      <c r="A2303" s="137">
        <v>1</v>
      </c>
      <c r="B2303" s="524" t="s">
        <v>305</v>
      </c>
      <c r="C2303" s="1585"/>
      <c r="D2303" s="183"/>
      <c r="E2303" s="539"/>
      <c r="F2303" s="183"/>
      <c r="G2303" s="183"/>
      <c r="H2303" s="183"/>
      <c r="I2303" s="183"/>
      <c r="J2303" s="183"/>
      <c r="K2303" s="183"/>
      <c r="L2303" s="183"/>
      <c r="M2303" s="183"/>
      <c r="N2303" s="183"/>
      <c r="O2303" s="183"/>
      <c r="P2303" s="183"/>
      <c r="Q2303" s="331"/>
      <c r="R2303" s="331"/>
      <c r="S2303" s="331"/>
      <c r="T2303" s="331"/>
      <c r="U2303" s="758"/>
      <c r="V2303" s="331"/>
      <c r="W2303" s="776"/>
      <c r="X2303" s="331"/>
      <c r="Y2303" s="331"/>
      <c r="Z2303" s="331"/>
      <c r="AA2303" s="331"/>
      <c r="AB2303" s="331"/>
      <c r="AC2303" s="1015">
        <f>V2303-U2303-Y2303</f>
        <v>0</v>
      </c>
      <c r="AD2303" s="1028"/>
      <c r="AF2303" s="3083">
        <f>V2303+X2303+AA2303-AB2303</f>
        <v>0</v>
      </c>
      <c r="AG2303" s="137">
        <f>AB2303*1000-AF2303</f>
        <v>0</v>
      </c>
      <c r="AJ2303" s="2087"/>
    </row>
    <row r="2304" spans="1:36" x14ac:dyDescent="0.25">
      <c r="A2304" s="137">
        <v>1</v>
      </c>
      <c r="B2304" s="509" t="s">
        <v>217</v>
      </c>
      <c r="C2304" s="1585"/>
      <c r="D2304" s="183"/>
      <c r="E2304" s="539">
        <f>SUM(E2305:E2308)</f>
        <v>17350</v>
      </c>
      <c r="F2304" s="539">
        <f>SUM(F2305:F2308)</f>
        <v>5783</v>
      </c>
      <c r="G2304" s="539">
        <f>SUM(G2305:G2308)</f>
        <v>8611</v>
      </c>
      <c r="H2304" s="183">
        <f t="shared" ref="H2304:H2309" si="1234">G2304/F2304*100</f>
        <v>148.90195400311256</v>
      </c>
      <c r="I2304" s="183"/>
      <c r="J2304" s="183"/>
      <c r="K2304" s="183"/>
      <c r="L2304" s="183"/>
      <c r="M2304" s="183"/>
      <c r="N2304" s="183"/>
      <c r="O2304" s="183"/>
      <c r="P2304" s="183"/>
      <c r="Q2304" s="331">
        <v>6253.1835000000001</v>
      </c>
      <c r="R2304" s="331">
        <v>6253.1835000000001</v>
      </c>
      <c r="S2304" s="331">
        <v>6253.1835000000001</v>
      </c>
      <c r="T2304" s="331">
        <v>6253.1835000000001</v>
      </c>
      <c r="U2304" s="880">
        <f t="shared" ref="U2304" si="1235">Q2304/12*$B$4+(R2304-Q2304)/11*3+(S2304-R2304)/10*2+(T2304-S2304)/9*1</f>
        <v>2084.3944999999999</v>
      </c>
      <c r="V2304" s="331">
        <f>AB2304-AA2304-X2304</f>
        <v>2888.5516600000001</v>
      </c>
      <c r="W2304" s="776"/>
      <c r="X2304" s="331"/>
      <c r="Y2304" s="331">
        <f>V2304-U2304</f>
        <v>804.1571600000002</v>
      </c>
      <c r="Z2304" s="331"/>
      <c r="AA2304" s="331">
        <v>0</v>
      </c>
      <c r="AB2304" s="331">
        <v>2888.5516600000001</v>
      </c>
      <c r="AC2304" s="1015">
        <f>V2304-U2304-Y2304</f>
        <v>0</v>
      </c>
      <c r="AD2304" s="1028"/>
      <c r="AF2304" s="3083">
        <f>V2304+X2304+AA2304-AB2304</f>
        <v>0</v>
      </c>
      <c r="AG2304" s="137">
        <f>AB2304*1000-AF2304</f>
        <v>2888551.66</v>
      </c>
      <c r="AJ2304" s="2087"/>
    </row>
    <row r="2305" spans="1:36" s="2087" customFormat="1" ht="30" x14ac:dyDescent="0.25">
      <c r="A2305" s="2087">
        <v>1</v>
      </c>
      <c r="B2305" s="163" t="s">
        <v>157</v>
      </c>
      <c r="C2305" s="1059"/>
      <c r="D2305" s="183"/>
      <c r="E2305" s="540">
        <v>100</v>
      </c>
      <c r="F2305" s="183">
        <f>ROUND(E2305/12*$B$4,0)</f>
        <v>33</v>
      </c>
      <c r="G2305" s="183">
        <v>0</v>
      </c>
      <c r="H2305" s="2079">
        <f t="shared" si="1234"/>
        <v>0</v>
      </c>
      <c r="I2305" s="183"/>
      <c r="J2305" s="183"/>
      <c r="K2305" s="183"/>
      <c r="L2305" s="183"/>
      <c r="M2305" s="183"/>
      <c r="N2305" s="183"/>
      <c r="O2305" s="183"/>
      <c r="P2305" s="183"/>
      <c r="Q2305" s="331"/>
      <c r="R2305" s="331"/>
      <c r="S2305" s="331"/>
      <c r="T2305" s="331"/>
      <c r="U2305" s="880"/>
      <c r="V2305" s="331"/>
      <c r="W2305" s="776"/>
      <c r="X2305" s="331"/>
      <c r="Y2305" s="331"/>
      <c r="Z2305" s="331"/>
      <c r="AA2305" s="331"/>
      <c r="AB2305" s="331"/>
      <c r="AC2305" s="1015">
        <f>V2305-U2305-Y2305</f>
        <v>0</v>
      </c>
      <c r="AD2305" s="1028"/>
      <c r="AF2305" s="3083">
        <f>V2305+X2305+AA2305-AB2305</f>
        <v>0</v>
      </c>
      <c r="AG2305" s="2087">
        <f>AB2305*1000-AF2305</f>
        <v>0</v>
      </c>
    </row>
    <row r="2306" spans="1:36" s="147" customFormat="1" ht="30" x14ac:dyDescent="0.25">
      <c r="A2306" s="137">
        <v>1</v>
      </c>
      <c r="B2306" s="163" t="s">
        <v>264</v>
      </c>
      <c r="C2306" s="1060"/>
      <c r="D2306" s="183"/>
      <c r="E2306" s="540">
        <v>2200</v>
      </c>
      <c r="F2306" s="183">
        <f>ROUND(E2306/12*$B$4,0)</f>
        <v>733</v>
      </c>
      <c r="G2306" s="183">
        <v>949</v>
      </c>
      <c r="H2306" s="183">
        <f t="shared" si="1234"/>
        <v>129.46793997271487</v>
      </c>
      <c r="I2306" s="183"/>
      <c r="J2306" s="183"/>
      <c r="K2306" s="183"/>
      <c r="L2306" s="183"/>
      <c r="M2306" s="183"/>
      <c r="N2306" s="183"/>
      <c r="O2306" s="183"/>
      <c r="P2306" s="183"/>
      <c r="Q2306" s="331"/>
      <c r="R2306" s="331"/>
      <c r="S2306" s="331"/>
      <c r="T2306" s="331"/>
      <c r="U2306" s="758"/>
      <c r="V2306" s="370"/>
      <c r="W2306" s="1064"/>
      <c r="X2306" s="370"/>
      <c r="Y2306" s="370"/>
      <c r="Z2306" s="370"/>
      <c r="AA2306" s="370"/>
      <c r="AB2306" s="370"/>
      <c r="AC2306" s="1015">
        <f>V2306-U2306-Y2306</f>
        <v>0</v>
      </c>
      <c r="AD2306" s="1028"/>
      <c r="AF2306" s="3083">
        <f>V2306+X2306+AA2306-AB2306</f>
        <v>0</v>
      </c>
      <c r="AG2306" s="147">
        <f>AB2306*1000-AF2306</f>
        <v>0</v>
      </c>
      <c r="AJ2306" s="2087"/>
    </row>
    <row r="2307" spans="1:36" s="147" customFormat="1" x14ac:dyDescent="0.25">
      <c r="A2307" s="137">
        <v>1</v>
      </c>
      <c r="B2307" s="541" t="s">
        <v>183</v>
      </c>
      <c r="C2307" s="1729"/>
      <c r="D2307" s="183"/>
      <c r="E2307" s="540">
        <v>15000</v>
      </c>
      <c r="F2307" s="183">
        <f t="shared" ref="F2307:F2308" si="1236">ROUND(E2307/12*$B$4,0)</f>
        <v>5000</v>
      </c>
      <c r="G2307" s="183">
        <v>7655</v>
      </c>
      <c r="H2307" s="183">
        <f t="shared" si="1234"/>
        <v>153.1</v>
      </c>
      <c r="I2307" s="183"/>
      <c r="J2307" s="183"/>
      <c r="K2307" s="183"/>
      <c r="L2307" s="183"/>
      <c r="M2307" s="183"/>
      <c r="N2307" s="183"/>
      <c r="O2307" s="183"/>
      <c r="P2307" s="183"/>
      <c r="Q2307" s="333"/>
      <c r="R2307" s="333"/>
      <c r="S2307" s="333"/>
      <c r="T2307" s="333"/>
      <c r="U2307" s="882"/>
      <c r="V2307" s="1742"/>
      <c r="W2307" s="1064"/>
      <c r="X2307" s="370"/>
      <c r="Y2307" s="370"/>
      <c r="Z2307" s="370"/>
      <c r="AA2307" s="370"/>
      <c r="AB2307" s="370"/>
      <c r="AC2307" s="1015">
        <f>V2307-U2307-Y2307</f>
        <v>0</v>
      </c>
      <c r="AD2307" s="1028"/>
      <c r="AF2307" s="3083">
        <f>V2307+X2307+AA2307-AB2307</f>
        <v>0</v>
      </c>
      <c r="AG2307" s="147">
        <f>AB2307*1000-AF2307</f>
        <v>0</v>
      </c>
      <c r="AJ2307" s="2087"/>
    </row>
    <row r="2308" spans="1:36" s="147" customFormat="1" x14ac:dyDescent="0.25">
      <c r="A2308" s="137">
        <v>1</v>
      </c>
      <c r="B2308" s="162" t="s">
        <v>71</v>
      </c>
      <c r="C2308" s="1060"/>
      <c r="D2308" s="183"/>
      <c r="E2308" s="540">
        <v>50</v>
      </c>
      <c r="F2308" s="183">
        <f t="shared" si="1236"/>
        <v>17</v>
      </c>
      <c r="G2308" s="183">
        <v>7</v>
      </c>
      <c r="H2308" s="135">
        <f t="shared" si="1234"/>
        <v>41.17647058823529</v>
      </c>
      <c r="I2308" s="183"/>
      <c r="J2308" s="135"/>
      <c r="K2308" s="972"/>
      <c r="L2308" s="135"/>
      <c r="M2308" s="183"/>
      <c r="N2308" s="135"/>
      <c r="O2308" s="135"/>
      <c r="P2308" s="183"/>
      <c r="Q2308" s="332"/>
      <c r="R2308" s="332"/>
      <c r="S2308" s="332"/>
      <c r="T2308" s="332"/>
      <c r="U2308" s="758"/>
      <c r="V2308" s="343"/>
      <c r="W2308" s="777"/>
      <c r="X2308" s="356"/>
      <c r="Y2308" s="370"/>
      <c r="Z2308" s="356"/>
      <c r="AA2308" s="356"/>
      <c r="AB2308" s="356"/>
      <c r="AC2308" s="1015">
        <f>V2308-U2308-Y2308</f>
        <v>0</v>
      </c>
      <c r="AD2308" s="1028"/>
      <c r="AF2308" s="3083">
        <f>V2308+X2308+AA2308-AB2308</f>
        <v>0</v>
      </c>
      <c r="AG2308" s="147">
        <f>AB2308*1000-AF2308</f>
        <v>0</v>
      </c>
      <c r="AJ2308" s="2087"/>
    </row>
    <row r="2309" spans="1:36" s="147" customFormat="1" x14ac:dyDescent="0.25">
      <c r="A2309" s="2087">
        <v>1</v>
      </c>
      <c r="B2309" s="474" t="s">
        <v>260</v>
      </c>
      <c r="C2309" s="1729"/>
      <c r="D2309" s="2079"/>
      <c r="E2309" s="539">
        <f>E2287</f>
        <v>16650</v>
      </c>
      <c r="F2309" s="245">
        <f>F2287</f>
        <v>5550</v>
      </c>
      <c r="G2309" s="251">
        <f>G2287</f>
        <v>15618</v>
      </c>
      <c r="H2309" s="972">
        <f t="shared" si="1234"/>
        <v>281.40540540540542</v>
      </c>
      <c r="I2309" s="135"/>
      <c r="J2309" s="183"/>
      <c r="K2309" s="972"/>
      <c r="L2309" s="183"/>
      <c r="M2309" s="183"/>
      <c r="N2309" s="972"/>
      <c r="O2309" s="972"/>
      <c r="P2309" s="183"/>
      <c r="Q2309" s="332"/>
      <c r="R2309" s="332"/>
      <c r="S2309" s="332"/>
      <c r="T2309" s="332"/>
      <c r="U2309" s="879"/>
      <c r="V2309" s="343"/>
      <c r="W2309" s="1064"/>
      <c r="X2309" s="1742"/>
      <c r="Y2309" s="1742"/>
      <c r="Z2309" s="1742"/>
      <c r="AA2309" s="356"/>
      <c r="AB2309" s="356"/>
      <c r="AC2309" s="1015">
        <f>V2309-U2309-Y2309</f>
        <v>0</v>
      </c>
      <c r="AD2309" s="1028"/>
      <c r="AF2309" s="3083">
        <f>V2309+X2309+AA2309-AB2309</f>
        <v>0</v>
      </c>
      <c r="AG2309" s="147">
        <f>AB2309*1000-AF2309</f>
        <v>0</v>
      </c>
      <c r="AJ2309" s="2087"/>
    </row>
    <row r="2310" spans="1:36" s="147" customFormat="1" ht="29.25" x14ac:dyDescent="0.25">
      <c r="A2310" s="137">
        <v>1</v>
      </c>
      <c r="B2310" s="474" t="s">
        <v>261</v>
      </c>
      <c r="C2310" s="1060"/>
      <c r="D2310" s="183"/>
      <c r="E2310" s="539">
        <f>E2294</f>
        <v>303</v>
      </c>
      <c r="F2310" s="245">
        <f>F2294</f>
        <v>101</v>
      </c>
      <c r="G2310" s="245">
        <f>G2294</f>
        <v>57</v>
      </c>
      <c r="H2310" s="183"/>
      <c r="I2310" s="972"/>
      <c r="J2310" s="183"/>
      <c r="K2310" s="972"/>
      <c r="L2310" s="135"/>
      <c r="M2310" s="183"/>
      <c r="N2310" s="972"/>
      <c r="O2310" s="972"/>
      <c r="P2310" s="135"/>
      <c r="Q2310" s="332"/>
      <c r="R2310" s="332"/>
      <c r="S2310" s="332"/>
      <c r="T2310" s="332"/>
      <c r="U2310" s="879"/>
      <c r="V2310" s="343"/>
      <c r="W2310" s="1064"/>
      <c r="X2310" s="343"/>
      <c r="Y2310" s="343"/>
      <c r="Z2310" s="343"/>
      <c r="AA2310" s="370"/>
      <c r="AB2310" s="370"/>
      <c r="AC2310" s="1015">
        <f>V2310-U2310-Y2310</f>
        <v>0</v>
      </c>
      <c r="AD2310" s="1028"/>
      <c r="AF2310" s="3083">
        <f>V2310+X2310+AA2310-AB2310</f>
        <v>0</v>
      </c>
      <c r="AG2310" s="147">
        <f>AB2310*1000-AF2310</f>
        <v>0</v>
      </c>
      <c r="AJ2310" s="2087"/>
    </row>
    <row r="2311" spans="1:36" s="147" customFormat="1" ht="29.25" x14ac:dyDescent="0.25">
      <c r="A2311" s="137">
        <v>1</v>
      </c>
      <c r="B2311" s="474" t="s">
        <v>262</v>
      </c>
      <c r="C2311" s="2904"/>
      <c r="D2311" s="1670"/>
      <c r="E2311" s="539">
        <f>E2303</f>
        <v>0</v>
      </c>
      <c r="F2311" s="245">
        <f>F2303</f>
        <v>0</v>
      </c>
      <c r="G2311" s="245">
        <f>G2303</f>
        <v>0</v>
      </c>
      <c r="H2311" s="183"/>
      <c r="I2311" s="1541"/>
      <c r="J2311" s="749"/>
      <c r="K2311" s="1541"/>
      <c r="L2311" s="1541"/>
      <c r="M2311" s="749"/>
      <c r="N2311" s="1541"/>
      <c r="O2311" s="1541"/>
      <c r="P2311" s="1541"/>
      <c r="Q2311" s="332"/>
      <c r="R2311" s="332"/>
      <c r="S2311" s="332"/>
      <c r="T2311" s="332"/>
      <c r="U2311" s="879">
        <f>Q2311/12*$B$4</f>
        <v>0</v>
      </c>
      <c r="V2311" s="332">
        <f>AB2311-AA2311</f>
        <v>0</v>
      </c>
      <c r="W2311" s="1198"/>
      <c r="X2311" s="332"/>
      <c r="Y2311" s="370">
        <f>V2311-U2311</f>
        <v>0</v>
      </c>
      <c r="Z2311" s="370"/>
      <c r="AA2311" s="331"/>
      <c r="AB2311" s="333"/>
      <c r="AC2311" s="1015">
        <f>V2311-U2311-Y2311</f>
        <v>0</v>
      </c>
      <c r="AD2311" s="1028"/>
      <c r="AF2311" s="3083">
        <f>V2311+X2311+AA2311-AB2311</f>
        <v>0</v>
      </c>
      <c r="AG2311" s="147">
        <f>AB2311*1000-AF2311</f>
        <v>0</v>
      </c>
      <c r="AJ2311" s="2087"/>
    </row>
    <row r="2312" spans="1:36" ht="15.75" thickBot="1" x14ac:dyDescent="0.3">
      <c r="A2312" s="137">
        <v>1</v>
      </c>
      <c r="B2312" s="543" t="s">
        <v>134</v>
      </c>
      <c r="C2312" s="2903"/>
      <c r="D2312" s="1745"/>
      <c r="E2312" s="539">
        <f>E2309+E2298*10+E2311</f>
        <v>19680</v>
      </c>
      <c r="F2312" s="542">
        <f>F2309+F2298*10+F2311</f>
        <v>6560</v>
      </c>
      <c r="G2312" s="542">
        <f>G2309+G2298*10+G2311</f>
        <v>16188</v>
      </c>
      <c r="H2312" s="1563">
        <f>G2312/F2312*100</f>
        <v>246.76829268292684</v>
      </c>
      <c r="I2312" s="1745"/>
      <c r="J2312" s="1746"/>
      <c r="K2312" s="1745"/>
      <c r="L2312" s="1745"/>
      <c r="M2312" s="1746"/>
      <c r="N2312" s="1745"/>
      <c r="O2312" s="1745"/>
      <c r="P2312" s="1745"/>
      <c r="Q2312" s="414">
        <f>Q2304+Q2287+Q2298</f>
        <v>23973.012899999998</v>
      </c>
      <c r="R2312" s="414">
        <f>R2304+R2287+R2298</f>
        <v>23973.012899999998</v>
      </c>
      <c r="S2312" s="414">
        <f>S2304+S2287+S2298</f>
        <v>31520.421809999996</v>
      </c>
      <c r="T2312" s="414">
        <f>T2304+T2287+T2298</f>
        <v>31985.886810000004</v>
      </c>
      <c r="U2312" s="891">
        <f t="shared" ref="U2312:AB2312" si="1237">U2304+U2287+U2298</f>
        <v>9552.2044153333336</v>
      </c>
      <c r="V2312" s="414">
        <f t="shared" si="1237"/>
        <v>19561.34792</v>
      </c>
      <c r="W2312" s="1443">
        <f t="shared" si="1237"/>
        <v>0</v>
      </c>
      <c r="X2312" s="414">
        <f t="shared" si="1237"/>
        <v>0</v>
      </c>
      <c r="Y2312" s="334">
        <f t="shared" si="1237"/>
        <v>10009.143504666667</v>
      </c>
      <c r="Z2312" s="334">
        <f t="shared" si="1237"/>
        <v>0</v>
      </c>
      <c r="AA2312" s="334">
        <f t="shared" si="1237"/>
        <v>-1.1694800000000001</v>
      </c>
      <c r="AB2312" s="414">
        <f t="shared" si="1237"/>
        <v>19560.17844</v>
      </c>
      <c r="AC2312" s="1015">
        <f>V2312-U2312-Y2312</f>
        <v>0</v>
      </c>
      <c r="AD2312" s="1028"/>
      <c r="AF2312" s="3083">
        <f>V2312+X2312+AA2312-AB2312</f>
        <v>0</v>
      </c>
      <c r="AG2312" s="137">
        <f>AB2312*1000-AF2312</f>
        <v>19560178.440000001</v>
      </c>
      <c r="AJ2312" s="2087"/>
    </row>
    <row r="2313" spans="1:36" ht="15.75" thickBot="1" x14ac:dyDescent="0.3">
      <c r="A2313" s="137">
        <v>1</v>
      </c>
      <c r="B2313" s="1556" t="s">
        <v>278</v>
      </c>
      <c r="C2313" s="1557"/>
      <c r="D2313" s="1650"/>
      <c r="E2313" s="269"/>
      <c r="F2313" s="1650"/>
      <c r="G2313" s="1650"/>
      <c r="H2313" s="1650"/>
      <c r="I2313" s="1650"/>
      <c r="J2313" s="1650"/>
      <c r="K2313" s="1650"/>
      <c r="L2313" s="1650"/>
      <c r="M2313" s="1650"/>
      <c r="N2313" s="1650"/>
      <c r="O2313" s="1650"/>
      <c r="P2313" s="1650"/>
      <c r="Q2313" s="337">
        <f t="shared" ref="Q2313:V2313" si="1238">SUM(Q2312)</f>
        <v>23973.012899999998</v>
      </c>
      <c r="R2313" s="337">
        <f t="shared" ref="R2313:S2313" si="1239">SUM(R2312)</f>
        <v>23973.012899999998</v>
      </c>
      <c r="S2313" s="337">
        <f t="shared" si="1239"/>
        <v>31520.421809999996</v>
      </c>
      <c r="T2313" s="337">
        <f t="shared" ref="T2313" si="1240">SUM(T2312)</f>
        <v>31985.886810000004</v>
      </c>
      <c r="U2313" s="759">
        <f t="shared" si="1238"/>
        <v>9552.2044153333336</v>
      </c>
      <c r="V2313" s="337">
        <f t="shared" si="1238"/>
        <v>19561.34792</v>
      </c>
      <c r="W2313" s="781"/>
      <c r="X2313" s="156"/>
      <c r="Y2313" s="337">
        <f>SUM(Y2312)</f>
        <v>10009.143504666667</v>
      </c>
      <c r="Z2313" s="337">
        <f>Z2312</f>
        <v>0</v>
      </c>
      <c r="AA2313" s="337">
        <f>SUM(AA2312)</f>
        <v>-1.1694800000000001</v>
      </c>
      <c r="AB2313" s="337">
        <f>SUM(AB2312)</f>
        <v>19560.17844</v>
      </c>
      <c r="AC2313" s="1015">
        <f>V2313-U2313-Y2313</f>
        <v>0</v>
      </c>
      <c r="AD2313" s="1028"/>
      <c r="AF2313" s="3083">
        <f>V2313+X2313+AA2313-AB2313</f>
        <v>0</v>
      </c>
      <c r="AG2313" s="137">
        <f>AB2313*1000-AF2313</f>
        <v>19560178.440000001</v>
      </c>
      <c r="AJ2313" s="2087"/>
    </row>
    <row r="2314" spans="1:36" ht="47.25" x14ac:dyDescent="0.25">
      <c r="A2314" s="137">
        <v>1</v>
      </c>
      <c r="B2314" s="1723" t="s">
        <v>384</v>
      </c>
      <c r="C2314" s="1731"/>
      <c r="D2314" s="2079"/>
      <c r="E2314" s="238"/>
      <c r="F2314" s="186"/>
      <c r="G2314" s="2079"/>
      <c r="H2314" s="186"/>
      <c r="I2314" s="2079"/>
      <c r="J2314" s="186"/>
      <c r="K2314" s="186"/>
      <c r="L2314" s="186"/>
      <c r="M2314" s="2079"/>
      <c r="N2314" s="186"/>
      <c r="O2314" s="186"/>
      <c r="P2314" s="186"/>
      <c r="Q2314" s="330"/>
      <c r="R2314" s="330"/>
      <c r="S2314" s="330"/>
      <c r="T2314" s="330"/>
      <c r="U2314" s="757"/>
      <c r="V2314" s="330"/>
      <c r="W2314" s="779"/>
      <c r="X2314" s="330"/>
      <c r="Y2314" s="330"/>
      <c r="Z2314" s="330"/>
      <c r="AA2314" s="330"/>
      <c r="AB2314" s="330"/>
      <c r="AC2314" s="1015">
        <f>V2314-U2314-Y2314</f>
        <v>0</v>
      </c>
      <c r="AD2314" s="1028"/>
      <c r="AF2314" s="3083">
        <f>V2314+X2314+AA2314-AB2314</f>
        <v>0</v>
      </c>
      <c r="AG2314" s="137">
        <f>AB2314*1000-AF2314</f>
        <v>0</v>
      </c>
    </row>
    <row r="2315" spans="1:36" x14ac:dyDescent="0.25">
      <c r="A2315" s="137">
        <v>1</v>
      </c>
      <c r="B2315" s="207" t="s">
        <v>194</v>
      </c>
      <c r="C2315" s="1741"/>
      <c r="D2315" s="183"/>
      <c r="E2315" s="221"/>
      <c r="F2315" s="183"/>
      <c r="G2315" s="183"/>
      <c r="H2315" s="183"/>
      <c r="I2315" s="183"/>
      <c r="J2315" s="183"/>
      <c r="K2315" s="183"/>
      <c r="L2315" s="183"/>
      <c r="M2315" s="183"/>
      <c r="N2315" s="183"/>
      <c r="O2315" s="183"/>
      <c r="P2315" s="183"/>
      <c r="Q2315" s="331"/>
      <c r="R2315" s="331"/>
      <c r="S2315" s="331"/>
      <c r="T2315" s="331"/>
      <c r="U2315" s="758">
        <f>Q2315/12*$B$4</f>
        <v>0</v>
      </c>
      <c r="V2315" s="331"/>
      <c r="W2315" s="776"/>
      <c r="X2315" s="331"/>
      <c r="Y2315" s="331"/>
      <c r="Z2315" s="331"/>
      <c r="AA2315" s="331"/>
      <c r="AB2315" s="331"/>
      <c r="AC2315" s="1015">
        <f>V2315-U2315-Y2315</f>
        <v>0</v>
      </c>
      <c r="AD2315" s="1028"/>
      <c r="AF2315" s="3083">
        <f>V2315+X2315+AA2315-AB2315</f>
        <v>0</v>
      </c>
      <c r="AG2315" s="137">
        <f>AB2315*1000-AF2315</f>
        <v>0</v>
      </c>
      <c r="AJ2315" s="2087"/>
    </row>
    <row r="2316" spans="1:36" x14ac:dyDescent="0.25">
      <c r="A2316" s="137">
        <v>1</v>
      </c>
      <c r="B2316" s="512" t="s">
        <v>217</v>
      </c>
      <c r="C2316" s="1059"/>
      <c r="D2316" s="183"/>
      <c r="E2316" s="548">
        <f>SUM(E2317:E2319)</f>
        <v>1770</v>
      </c>
      <c r="F2316" s="251">
        <f>SUM(F2317:F2319)</f>
        <v>590</v>
      </c>
      <c r="G2316" s="245">
        <f>SUM(G2317:G2319)</f>
        <v>311</v>
      </c>
      <c r="H2316" s="183">
        <f>G2316/F2316*100</f>
        <v>52.711864406779661</v>
      </c>
      <c r="I2316" s="183"/>
      <c r="J2316" s="183"/>
      <c r="K2316" s="183"/>
      <c r="L2316" s="183"/>
      <c r="M2316" s="183"/>
      <c r="N2316" s="183"/>
      <c r="O2316" s="183"/>
      <c r="P2316" s="183"/>
      <c r="Q2316" s="331">
        <v>2487.5702000000001</v>
      </c>
      <c r="R2316" s="331">
        <v>2487.5702000000001</v>
      </c>
      <c r="S2316" s="331">
        <v>2487.5702000000001</v>
      </c>
      <c r="T2316" s="331">
        <v>2487.5702000000001</v>
      </c>
      <c r="U2316" s="880">
        <f t="shared" ref="U2316" si="1241">Q2316/12*$B$4+(R2316-Q2316)/11*3+(S2316-R2316)/10*2+(T2316-S2316)/9*1</f>
        <v>829.19006666666667</v>
      </c>
      <c r="V2316" s="331">
        <f>AB2316-AA2316-X2316</f>
        <v>983.28340000000003</v>
      </c>
      <c r="W2316" s="776"/>
      <c r="X2316" s="331"/>
      <c r="Y2316" s="331">
        <f>V2316-U2316</f>
        <v>154.09333333333336</v>
      </c>
      <c r="Z2316" s="331"/>
      <c r="AA2316" s="331">
        <v>0</v>
      </c>
      <c r="AB2316" s="331">
        <v>983.28340000000003</v>
      </c>
      <c r="AC2316" s="1015">
        <f>V2316-U2316-Y2316</f>
        <v>0</v>
      </c>
      <c r="AD2316" s="1028"/>
      <c r="AF2316" s="3083">
        <f>V2316+X2316+AA2316-AB2316</f>
        <v>0</v>
      </c>
      <c r="AG2316" s="137">
        <f>AB2316*1000-AF2316</f>
        <v>983283.4</v>
      </c>
      <c r="AJ2316" s="2087"/>
    </row>
    <row r="2317" spans="1:36" s="2087" customFormat="1" x14ac:dyDescent="0.25">
      <c r="A2317" s="2087">
        <v>1</v>
      </c>
      <c r="B2317" s="168" t="s">
        <v>67</v>
      </c>
      <c r="C2317" s="1059"/>
      <c r="D2317" s="183"/>
      <c r="E2317" s="2083">
        <v>100</v>
      </c>
      <c r="F2317" s="221">
        <f t="shared" ref="F2317:F2319" si="1242">ROUND(E2317/12*$B$4,0)</f>
        <v>33</v>
      </c>
      <c r="G2317" s="221">
        <v>101</v>
      </c>
      <c r="H2317" s="135">
        <f>G2317/F2317*100</f>
        <v>306.06060606060606</v>
      </c>
      <c r="I2317" s="183"/>
      <c r="J2317" s="135"/>
      <c r="K2317" s="183"/>
      <c r="L2317" s="135"/>
      <c r="M2317" s="135"/>
      <c r="N2317" s="183"/>
      <c r="O2317" s="135"/>
      <c r="P2317" s="183"/>
      <c r="Q2317" s="331"/>
      <c r="R2317" s="331"/>
      <c r="S2317" s="331"/>
      <c r="T2317" s="331"/>
      <c r="U2317" s="2076"/>
      <c r="V2317" s="331"/>
      <c r="W2317" s="1198"/>
      <c r="X2317" s="331"/>
      <c r="Y2317" s="333"/>
      <c r="Z2317" s="331"/>
      <c r="AA2317" s="331"/>
      <c r="AB2317" s="333"/>
      <c r="AC2317" s="1015">
        <f>V2317-U2317-Y2317</f>
        <v>0</v>
      </c>
      <c r="AD2317" s="1028"/>
      <c r="AF2317" s="3083">
        <f>V2317+X2317+AA2317-AB2317</f>
        <v>0</v>
      </c>
      <c r="AG2317" s="2087">
        <f>AB2317*1000-AF2317</f>
        <v>0</v>
      </c>
    </row>
    <row r="2318" spans="1:36" s="2087" customFormat="1" ht="30" x14ac:dyDescent="0.25">
      <c r="A2318" s="2087">
        <v>1</v>
      </c>
      <c r="B2318" s="168" t="s">
        <v>263</v>
      </c>
      <c r="C2318" s="1059"/>
      <c r="D2318" s="183"/>
      <c r="E2318" s="2083">
        <v>170</v>
      </c>
      <c r="F2318" s="221">
        <f t="shared" si="1242"/>
        <v>57</v>
      </c>
      <c r="G2318" s="221">
        <v>91</v>
      </c>
      <c r="H2318" s="972">
        <f>G2318/F2318*100</f>
        <v>159.64912280701756</v>
      </c>
      <c r="I2318" s="183"/>
      <c r="J2318" s="972"/>
      <c r="K2318" s="972"/>
      <c r="L2318" s="183"/>
      <c r="M2318" s="183"/>
      <c r="N2318" s="1730"/>
      <c r="O2318" s="1730"/>
      <c r="P2318" s="1730"/>
      <c r="Q2318" s="338"/>
      <c r="R2318" s="338"/>
      <c r="S2318" s="338"/>
      <c r="T2318" s="338"/>
      <c r="U2318" s="2805"/>
      <c r="V2318" s="338"/>
      <c r="W2318" s="1072"/>
      <c r="X2318" s="338"/>
      <c r="Y2318" s="338"/>
      <c r="Z2318" s="333"/>
      <c r="AA2318" s="338"/>
      <c r="AB2318" s="338"/>
      <c r="AC2318" s="1015">
        <f>V2318-U2318-Y2318</f>
        <v>0</v>
      </c>
      <c r="AD2318" s="1028"/>
      <c r="AF2318" s="3083">
        <f>V2318+X2318+AA2318-AB2318</f>
        <v>0</v>
      </c>
      <c r="AG2318" s="2087">
        <f>AB2318*1000-AF2318</f>
        <v>0</v>
      </c>
    </row>
    <row r="2319" spans="1:36" s="2087" customFormat="1" x14ac:dyDescent="0.25">
      <c r="A2319" s="2087">
        <v>1</v>
      </c>
      <c r="B2319" s="2989" t="s">
        <v>494</v>
      </c>
      <c r="C2319" s="2818"/>
      <c r="D2319" s="1563"/>
      <c r="E2319" s="3027">
        <v>1500</v>
      </c>
      <c r="F2319" s="3028">
        <f t="shared" si="1242"/>
        <v>500</v>
      </c>
      <c r="G2319" s="3028">
        <v>119</v>
      </c>
      <c r="H2319" s="1730">
        <f>G2319/F2319*100</f>
        <v>23.799999999999997</v>
      </c>
      <c r="I2319" s="135"/>
      <c r="J2319" s="1730"/>
      <c r="K2319" s="1730"/>
      <c r="L2319" s="135"/>
      <c r="M2319" s="135"/>
      <c r="N2319" s="135"/>
      <c r="O2319" s="135"/>
      <c r="P2319" s="135"/>
      <c r="Q2319" s="333"/>
      <c r="R2319" s="333"/>
      <c r="S2319" s="333"/>
      <c r="T2319" s="333"/>
      <c r="U2319" s="2990"/>
      <c r="V2319" s="333"/>
      <c r="W2319" s="1198"/>
      <c r="X2319" s="333"/>
      <c r="Y2319" s="333"/>
      <c r="Z2319" s="329"/>
      <c r="AA2319" s="333"/>
      <c r="AB2319" s="333"/>
      <c r="AC2319" s="1015">
        <f>V2319-U2319-Y2319</f>
        <v>0</v>
      </c>
      <c r="AD2319" s="1028"/>
      <c r="AF2319" s="3083">
        <f>V2319+X2319+AA2319-AB2319</f>
        <v>0</v>
      </c>
      <c r="AG2319" s="2087">
        <f>AB2319*1000-AF2319</f>
        <v>0</v>
      </c>
    </row>
    <row r="2320" spans="1:36" ht="15.75" thickBot="1" x14ac:dyDescent="0.3">
      <c r="A2320" s="137">
        <v>1</v>
      </c>
      <c r="B2320" s="1739" t="s">
        <v>134</v>
      </c>
      <c r="C2320" s="1740"/>
      <c r="D2320" s="1727"/>
      <c r="E2320" s="270"/>
      <c r="F2320" s="1727"/>
      <c r="G2320" s="1727"/>
      <c r="H2320" s="1727"/>
      <c r="I2320" s="1727"/>
      <c r="J2320" s="1727"/>
      <c r="K2320" s="1727"/>
      <c r="L2320" s="1727"/>
      <c r="M2320" s="1727"/>
      <c r="N2320" s="1727"/>
      <c r="O2320" s="1727"/>
      <c r="P2320" s="1727"/>
      <c r="Q2320" s="336">
        <f t="shared" ref="Q2320:Y2320" si="1243">Q2316</f>
        <v>2487.5702000000001</v>
      </c>
      <c r="R2320" s="336">
        <f t="shared" ref="R2320:S2320" si="1244">R2316</f>
        <v>2487.5702000000001</v>
      </c>
      <c r="S2320" s="336">
        <f t="shared" si="1244"/>
        <v>2487.5702000000001</v>
      </c>
      <c r="T2320" s="336">
        <f t="shared" ref="T2320" si="1245">T2316</f>
        <v>2487.5702000000001</v>
      </c>
      <c r="U2320" s="881">
        <f t="shared" si="1243"/>
        <v>829.19006666666667</v>
      </c>
      <c r="V2320" s="336">
        <f t="shared" si="1243"/>
        <v>983.28340000000003</v>
      </c>
      <c r="W2320" s="778">
        <f t="shared" si="1243"/>
        <v>0</v>
      </c>
      <c r="X2320" s="336">
        <f t="shared" si="1243"/>
        <v>0</v>
      </c>
      <c r="Y2320" s="336">
        <f t="shared" si="1243"/>
        <v>154.09333333333336</v>
      </c>
      <c r="Z2320" s="336"/>
      <c r="AA2320" s="336">
        <f>AA2316</f>
        <v>0</v>
      </c>
      <c r="AB2320" s="336">
        <f>AB2316</f>
        <v>983.28340000000003</v>
      </c>
      <c r="AC2320" s="1015">
        <f>V2320-U2320-Y2320</f>
        <v>0</v>
      </c>
      <c r="AD2320" s="1028"/>
      <c r="AF2320" s="3083">
        <f>V2320+X2320+AA2320-AB2320</f>
        <v>0</v>
      </c>
      <c r="AG2320" s="137">
        <f>AB2320*1000-AF2320</f>
        <v>983283.4</v>
      </c>
      <c r="AJ2320" s="2087"/>
    </row>
    <row r="2321" spans="1:36" ht="15.75" thickBot="1" x14ac:dyDescent="0.3">
      <c r="A2321" s="137">
        <v>1</v>
      </c>
      <c r="B2321" s="1423" t="s">
        <v>278</v>
      </c>
      <c r="C2321" s="1423"/>
      <c r="D2321" s="1650"/>
      <c r="E2321" s="269"/>
      <c r="F2321" s="1650"/>
      <c r="G2321" s="1650"/>
      <c r="H2321" s="1650"/>
      <c r="I2321" s="1650"/>
      <c r="J2321" s="1650"/>
      <c r="K2321" s="1650"/>
      <c r="L2321" s="1650"/>
      <c r="M2321" s="1650"/>
      <c r="N2321" s="1650"/>
      <c r="O2321" s="1650"/>
      <c r="P2321" s="1650"/>
      <c r="Q2321" s="337">
        <f t="shared" ref="Q2321:V2321" si="1246">SUM(Q2320)</f>
        <v>2487.5702000000001</v>
      </c>
      <c r="R2321" s="337">
        <f t="shared" ref="R2321:S2321" si="1247">SUM(R2320)</f>
        <v>2487.5702000000001</v>
      </c>
      <c r="S2321" s="337">
        <f t="shared" si="1247"/>
        <v>2487.5702000000001</v>
      </c>
      <c r="T2321" s="337">
        <f t="shared" ref="T2321" si="1248">SUM(T2320)</f>
        <v>2487.5702000000001</v>
      </c>
      <c r="U2321" s="759">
        <f t="shared" si="1246"/>
        <v>829.19006666666667</v>
      </c>
      <c r="V2321" s="337">
        <f t="shared" si="1246"/>
        <v>983.28340000000003</v>
      </c>
      <c r="W2321" s="781"/>
      <c r="X2321" s="156"/>
      <c r="Y2321" s="337">
        <f>SUM(Y2320)</f>
        <v>154.09333333333336</v>
      </c>
      <c r="Z2321" s="337"/>
      <c r="AA2321" s="337">
        <f>SUM(AA2320)</f>
        <v>0</v>
      </c>
      <c r="AB2321" s="337">
        <f>SUM(AB2320)</f>
        <v>983.28340000000003</v>
      </c>
      <c r="AC2321" s="1015">
        <f>V2321-U2321-Y2321</f>
        <v>0</v>
      </c>
      <c r="AD2321" s="1028"/>
      <c r="AF2321" s="3083">
        <f>V2321+X2321+AA2321-AB2321</f>
        <v>0</v>
      </c>
      <c r="AG2321" s="137">
        <f>AB2321*1000-AF2321</f>
        <v>983283.4</v>
      </c>
      <c r="AJ2321" s="2087"/>
    </row>
    <row r="2322" spans="1:36" x14ac:dyDescent="0.25">
      <c r="A2322" s="137">
        <v>1</v>
      </c>
      <c r="B2322" s="1158"/>
      <c r="C2322" s="1159"/>
      <c r="D2322" s="2079"/>
      <c r="E2322" s="238"/>
      <c r="F2322" s="186"/>
      <c r="G2322" s="2079"/>
      <c r="H2322" s="186"/>
      <c r="I2322" s="2079"/>
      <c r="J2322" s="186"/>
      <c r="K2322" s="186"/>
      <c r="L2322" s="186"/>
      <c r="M2322" s="2079"/>
      <c r="N2322" s="186"/>
      <c r="O2322" s="186"/>
      <c r="P2322" s="186"/>
      <c r="Q2322" s="330"/>
      <c r="R2322" s="330"/>
      <c r="S2322" s="330"/>
      <c r="T2322" s="330"/>
      <c r="U2322" s="757"/>
      <c r="V2322" s="330"/>
      <c r="W2322" s="779"/>
      <c r="X2322" s="330"/>
      <c r="Y2322" s="330"/>
      <c r="Z2322" s="330"/>
      <c r="AA2322" s="330"/>
      <c r="AB2322" s="330"/>
      <c r="AC2322" s="1015">
        <f>V2322-U2322-Y2322</f>
        <v>0</v>
      </c>
      <c r="AD2322" s="1028"/>
      <c r="AF2322" s="3083">
        <f>V2322+X2322+AA2322-AB2322</f>
        <v>0</v>
      </c>
      <c r="AG2322" s="137">
        <f>AB2322*1000-AF2322</f>
        <v>0</v>
      </c>
    </row>
    <row r="2323" spans="1:36" ht="31.5" x14ac:dyDescent="0.25">
      <c r="A2323" s="137">
        <v>1</v>
      </c>
      <c r="B2323" s="1723" t="s">
        <v>385</v>
      </c>
      <c r="C2323" s="1723"/>
      <c r="D2323" s="183"/>
      <c r="E2323" s="221"/>
      <c r="F2323" s="183"/>
      <c r="G2323" s="183"/>
      <c r="H2323" s="183"/>
      <c r="I2323" s="183"/>
      <c r="J2323" s="183"/>
      <c r="K2323" s="183"/>
      <c r="L2323" s="183"/>
      <c r="M2323" s="183"/>
      <c r="N2323" s="183"/>
      <c r="O2323" s="183"/>
      <c r="P2323" s="183"/>
      <c r="Q2323" s="331"/>
      <c r="R2323" s="331"/>
      <c r="S2323" s="331"/>
      <c r="T2323" s="331"/>
      <c r="U2323" s="758"/>
      <c r="V2323" s="331"/>
      <c r="W2323" s="776"/>
      <c r="X2323" s="331"/>
      <c r="Y2323" s="331"/>
      <c r="Z2323" s="331"/>
      <c r="AA2323" s="331"/>
      <c r="AB2323" s="331"/>
      <c r="AC2323" s="1015">
        <f>V2323-U2323-Y2323</f>
        <v>0</v>
      </c>
      <c r="AD2323" s="1028"/>
      <c r="AF2323" s="3083">
        <f>V2323+X2323+AA2323-AB2323</f>
        <v>0</v>
      </c>
      <c r="AG2323" s="137">
        <f>AB2323*1000-AF2323</f>
        <v>0</v>
      </c>
      <c r="AJ2323" s="2087"/>
    </row>
    <row r="2324" spans="1:36" x14ac:dyDescent="0.25">
      <c r="A2324" s="137">
        <v>1</v>
      </c>
      <c r="B2324" s="470" t="s">
        <v>194</v>
      </c>
      <c r="C2324" s="1741"/>
      <c r="D2324" s="183"/>
      <c r="E2324" s="221"/>
      <c r="F2324" s="183"/>
      <c r="G2324" s="183"/>
      <c r="H2324" s="183"/>
      <c r="I2324" s="183"/>
      <c r="J2324" s="183"/>
      <c r="K2324" s="183"/>
      <c r="L2324" s="183"/>
      <c r="M2324" s="183"/>
      <c r="N2324" s="183"/>
      <c r="O2324" s="183"/>
      <c r="P2324" s="183"/>
      <c r="Q2324" s="331"/>
      <c r="R2324" s="331"/>
      <c r="S2324" s="331"/>
      <c r="T2324" s="331"/>
      <c r="U2324" s="880"/>
      <c r="V2324" s="331"/>
      <c r="W2324" s="776"/>
      <c r="X2324" s="331"/>
      <c r="Y2324" s="331"/>
      <c r="Z2324" s="331"/>
      <c r="AA2324" s="331"/>
      <c r="AB2324" s="331"/>
      <c r="AC2324" s="1015">
        <f>V2324-U2324-Y2324</f>
        <v>0</v>
      </c>
      <c r="AD2324" s="1028"/>
      <c r="AF2324" s="3083">
        <f>V2324+X2324+AA2324-AB2324</f>
        <v>0</v>
      </c>
      <c r="AG2324" s="137">
        <f>AB2324*1000-AF2324</f>
        <v>0</v>
      </c>
      <c r="AJ2324" s="2087"/>
    </row>
    <row r="2325" spans="1:36" ht="29.25" x14ac:dyDescent="0.25">
      <c r="A2325" s="137">
        <v>1</v>
      </c>
      <c r="B2325" s="524" t="s">
        <v>311</v>
      </c>
      <c r="C2325" s="1585"/>
      <c r="D2325" s="183"/>
      <c r="E2325" s="221"/>
      <c r="F2325" s="183"/>
      <c r="G2325" s="183"/>
      <c r="H2325" s="183"/>
      <c r="I2325" s="183"/>
      <c r="J2325" s="183"/>
      <c r="K2325" s="183"/>
      <c r="L2325" s="183"/>
      <c r="M2325" s="183"/>
      <c r="N2325" s="183"/>
      <c r="O2325" s="183"/>
      <c r="P2325" s="183"/>
      <c r="Q2325" s="331">
        <v>2732.6559999999999</v>
      </c>
      <c r="R2325" s="331">
        <v>2732.6559999999999</v>
      </c>
      <c r="S2325" s="331">
        <v>2732.6559999999999</v>
      </c>
      <c r="T2325" s="331">
        <v>2732.6559999999999</v>
      </c>
      <c r="U2325" s="758">
        <f t="shared" ref="U2325" si="1249">Q2325/12*$B$4+(R2325-Q2325)/11*3+(S2325-R2325)/10*2+(T2325-S2325)/9*1</f>
        <v>910.88533333333328</v>
      </c>
      <c r="V2325" s="331">
        <f>AB2325-AA2325-X2325</f>
        <v>910.16457999999977</v>
      </c>
      <c r="W2325" s="776"/>
      <c r="X2325" s="331"/>
      <c r="Y2325" s="331">
        <f>V2325-U2325</f>
        <v>-0.720753333333505</v>
      </c>
      <c r="Z2325" s="331"/>
      <c r="AA2325" s="331">
        <v>-0.83955999999999997</v>
      </c>
      <c r="AB2325" s="331">
        <v>909.32501999999977</v>
      </c>
      <c r="AC2325" s="1015">
        <f>V2325-U2325-Y2325</f>
        <v>0</v>
      </c>
      <c r="AD2325" s="1028"/>
      <c r="AF2325" s="3083">
        <f>V2325+X2325+AA2325-AB2325</f>
        <v>0</v>
      </c>
      <c r="AG2325" s="137">
        <f>AB2325*1000-AF2325</f>
        <v>909325.01999999979</v>
      </c>
      <c r="AJ2325" s="2087"/>
    </row>
    <row r="2326" spans="1:36" ht="30" x14ac:dyDescent="0.25">
      <c r="A2326" s="137">
        <v>1</v>
      </c>
      <c r="B2326" s="482" t="s">
        <v>443</v>
      </c>
      <c r="C2326" s="1585"/>
      <c r="D2326" s="183"/>
      <c r="E2326" s="221"/>
      <c r="F2326" s="183"/>
      <c r="G2326" s="183"/>
      <c r="H2326" s="183"/>
      <c r="I2326" s="183"/>
      <c r="J2326" s="183"/>
      <c r="K2326" s="183"/>
      <c r="L2326" s="183"/>
      <c r="M2326" s="183"/>
      <c r="N2326" s="183"/>
      <c r="O2326" s="183"/>
      <c r="P2326" s="183"/>
      <c r="Q2326" s="331"/>
      <c r="R2326" s="331"/>
      <c r="S2326" s="331"/>
      <c r="T2326" s="331"/>
      <c r="U2326" s="758"/>
      <c r="V2326" s="331"/>
      <c r="W2326" s="776"/>
      <c r="X2326" s="331"/>
      <c r="Y2326" s="331"/>
      <c r="Z2326" s="331"/>
      <c r="AA2326" s="331"/>
      <c r="AB2326" s="331"/>
      <c r="AC2326" s="1015">
        <f>V2326-U2326-Y2326</f>
        <v>0</v>
      </c>
      <c r="AD2326" s="1028"/>
      <c r="AF2326" s="3083">
        <f>V2326+X2326+AA2326-AB2326</f>
        <v>0</v>
      </c>
      <c r="AG2326" s="137">
        <f>AB2326*1000-AF2326</f>
        <v>0</v>
      </c>
      <c r="AJ2326" s="2087"/>
    </row>
    <row r="2327" spans="1:36" x14ac:dyDescent="0.25">
      <c r="A2327" s="137">
        <v>1</v>
      </c>
      <c r="B2327" s="312" t="s">
        <v>444</v>
      </c>
      <c r="C2327" s="1585"/>
      <c r="D2327" s="183"/>
      <c r="E2327" s="221"/>
      <c r="F2327" s="183"/>
      <c r="G2327" s="183"/>
      <c r="H2327" s="183"/>
      <c r="I2327" s="183"/>
      <c r="J2327" s="183"/>
      <c r="K2327" s="183"/>
      <c r="L2327" s="183"/>
      <c r="M2327" s="183"/>
      <c r="N2327" s="183"/>
      <c r="O2327" s="183"/>
      <c r="P2327" s="183"/>
      <c r="Q2327" s="331"/>
      <c r="R2327" s="331"/>
      <c r="S2327" s="331"/>
      <c r="T2327" s="331"/>
      <c r="U2327" s="758"/>
      <c r="V2327" s="331"/>
      <c r="W2327" s="776"/>
      <c r="X2327" s="331"/>
      <c r="Y2327" s="331"/>
      <c r="Z2327" s="331"/>
      <c r="AA2327" s="331"/>
      <c r="AB2327" s="331"/>
      <c r="AC2327" s="1015">
        <f>V2327-U2327-Y2327</f>
        <v>0</v>
      </c>
      <c r="AD2327" s="1028"/>
      <c r="AF2327" s="3083">
        <f>V2327+X2327+AA2327-AB2327</f>
        <v>0</v>
      </c>
      <c r="AG2327" s="137">
        <f>AB2327*1000-AF2327</f>
        <v>0</v>
      </c>
      <c r="AJ2327" s="2087"/>
    </row>
    <row r="2328" spans="1:36" ht="30" x14ac:dyDescent="0.25">
      <c r="A2328" s="137">
        <v>1</v>
      </c>
      <c r="B2328" s="312" t="s">
        <v>445</v>
      </c>
      <c r="C2328" s="1585"/>
      <c r="D2328" s="183"/>
      <c r="E2328" s="221"/>
      <c r="F2328" s="183"/>
      <c r="G2328" s="183"/>
      <c r="H2328" s="183"/>
      <c r="I2328" s="183"/>
      <c r="J2328" s="183"/>
      <c r="K2328" s="183"/>
      <c r="L2328" s="183"/>
      <c r="M2328" s="183"/>
      <c r="N2328" s="183"/>
      <c r="O2328" s="183"/>
      <c r="P2328" s="183"/>
      <c r="Q2328" s="331"/>
      <c r="R2328" s="331"/>
      <c r="S2328" s="331"/>
      <c r="T2328" s="331"/>
      <c r="U2328" s="758"/>
      <c r="V2328" s="331"/>
      <c r="W2328" s="776"/>
      <c r="X2328" s="331"/>
      <c r="Y2328" s="331"/>
      <c r="Z2328" s="331"/>
      <c r="AA2328" s="331"/>
      <c r="AB2328" s="331"/>
      <c r="AC2328" s="1015">
        <f>V2328-U2328-Y2328</f>
        <v>0</v>
      </c>
      <c r="AD2328" s="1028"/>
      <c r="AF2328" s="3083">
        <f>V2328+X2328+AA2328-AB2328</f>
        <v>0</v>
      </c>
      <c r="AG2328" s="137">
        <f>AB2328*1000-AF2328</f>
        <v>0</v>
      </c>
      <c r="AJ2328" s="2087"/>
    </row>
    <row r="2329" spans="1:36" ht="29.25" x14ac:dyDescent="0.25">
      <c r="A2329" s="137">
        <v>1</v>
      </c>
      <c r="B2329" s="524" t="s">
        <v>312</v>
      </c>
      <c r="C2329" s="1585"/>
      <c r="D2329" s="183"/>
      <c r="E2329" s="544">
        <f>E2331/9.4</f>
        <v>1074.4680851063829</v>
      </c>
      <c r="F2329" s="544">
        <f>F2331/9.4</f>
        <v>358.19148936170211</v>
      </c>
      <c r="G2329" s="544">
        <f>G2331/9.4</f>
        <v>358.06063829787229</v>
      </c>
      <c r="H2329" s="183">
        <f>G2329/F2329*100</f>
        <v>99.963468963468955</v>
      </c>
      <c r="I2329" s="183"/>
      <c r="J2329" s="183"/>
      <c r="K2329" s="183"/>
      <c r="L2329" s="183"/>
      <c r="M2329" s="183"/>
      <c r="N2329" s="183"/>
      <c r="O2329" s="183"/>
      <c r="P2329" s="183"/>
      <c r="Q2329" s="331"/>
      <c r="R2329" s="331"/>
      <c r="S2329" s="331"/>
      <c r="T2329" s="331"/>
      <c r="U2329" s="758"/>
      <c r="V2329" s="331"/>
      <c r="W2329" s="776"/>
      <c r="X2329" s="331"/>
      <c r="Y2329" s="331"/>
      <c r="Z2329" s="331"/>
      <c r="AA2329" s="331"/>
      <c r="AB2329" s="331"/>
      <c r="AC2329" s="1015">
        <f>V2329-U2329-Y2329</f>
        <v>0</v>
      </c>
      <c r="AD2329" s="1028"/>
      <c r="AF2329" s="3083">
        <f>V2329+X2329+AA2329-AB2329</f>
        <v>0</v>
      </c>
      <c r="AG2329" s="137">
        <f>AB2329*1000-AF2329</f>
        <v>0</v>
      </c>
      <c r="AJ2329" s="2087"/>
    </row>
    <row r="2330" spans="1:36" x14ac:dyDescent="0.25">
      <c r="A2330" s="137">
        <v>1</v>
      </c>
      <c r="B2330" s="524" t="s">
        <v>321</v>
      </c>
      <c r="C2330" s="1585"/>
      <c r="D2330" s="183"/>
      <c r="E2330" s="171">
        <f>E2331/9.4</f>
        <v>1074.4680851063829</v>
      </c>
      <c r="F2330" s="183">
        <f>F2331/9.4</f>
        <v>358.19148936170211</v>
      </c>
      <c r="G2330" s="183">
        <f>G2331/9.4</f>
        <v>358.06063829787229</v>
      </c>
      <c r="H2330" s="183">
        <f>G2330/F2330*100</f>
        <v>99.963468963468955</v>
      </c>
      <c r="I2330" s="183"/>
      <c r="J2330" s="183"/>
      <c r="K2330" s="183"/>
      <c r="L2330" s="183"/>
      <c r="M2330" s="183"/>
      <c r="N2330" s="183"/>
      <c r="O2330" s="183"/>
      <c r="P2330" s="183"/>
      <c r="Q2330" s="331"/>
      <c r="R2330" s="331"/>
      <c r="S2330" s="331"/>
      <c r="T2330" s="331"/>
      <c r="U2330" s="758"/>
      <c r="V2330" s="331"/>
      <c r="W2330" s="776"/>
      <c r="X2330" s="331"/>
      <c r="Y2330" s="331"/>
      <c r="Z2330" s="331"/>
      <c r="AA2330" s="331"/>
      <c r="AB2330" s="331"/>
      <c r="AC2330" s="1015">
        <f>V2330-U2330-Y2330</f>
        <v>0</v>
      </c>
      <c r="AD2330" s="1028"/>
      <c r="AF2330" s="3083">
        <f>V2330+X2330+AA2330-AB2330</f>
        <v>0</v>
      </c>
      <c r="AG2330" s="137">
        <f>AB2330*1000-AF2330</f>
        <v>0</v>
      </c>
      <c r="AJ2330" s="2087"/>
    </row>
    <row r="2331" spans="1:36" x14ac:dyDescent="0.25">
      <c r="A2331" s="137">
        <v>1</v>
      </c>
      <c r="B2331" s="538" t="s">
        <v>322</v>
      </c>
      <c r="C2331" s="1585"/>
      <c r="D2331" s="183"/>
      <c r="E2331" s="540">
        <v>10100</v>
      </c>
      <c r="F2331" s="183">
        <f>ROUND(E2331/12*$B$4,0)</f>
        <v>3367</v>
      </c>
      <c r="G2331" s="183">
        <v>3365.7699999999995</v>
      </c>
      <c r="H2331" s="183">
        <f>G2331/F2331*100</f>
        <v>99.963468963468955</v>
      </c>
      <c r="I2331" s="183"/>
      <c r="J2331" s="183"/>
      <c r="K2331" s="183"/>
      <c r="L2331" s="183"/>
      <c r="M2331" s="183"/>
      <c r="N2331" s="183"/>
      <c r="O2331" s="183"/>
      <c r="P2331" s="183"/>
      <c r="Q2331" s="331"/>
      <c r="R2331" s="331"/>
      <c r="S2331" s="331"/>
      <c r="T2331" s="331"/>
      <c r="U2331" s="758"/>
      <c r="V2331" s="331"/>
      <c r="W2331" s="776"/>
      <c r="X2331" s="331"/>
      <c r="Y2331" s="331"/>
      <c r="Z2331" s="331"/>
      <c r="AA2331" s="331"/>
      <c r="AB2331" s="331"/>
      <c r="AC2331" s="1015">
        <f>V2331-U2331-Y2331</f>
        <v>0</v>
      </c>
      <c r="AD2331" s="1028"/>
      <c r="AF2331" s="3083">
        <f>V2331+X2331+AA2331-AB2331</f>
        <v>0</v>
      </c>
      <c r="AG2331" s="137">
        <f>AB2331*1000-AF2331</f>
        <v>0</v>
      </c>
      <c r="AJ2331" s="2087"/>
    </row>
    <row r="2332" spans="1:36" x14ac:dyDescent="0.25">
      <c r="A2332" s="137">
        <v>1</v>
      </c>
      <c r="B2332" s="538" t="s">
        <v>326</v>
      </c>
      <c r="C2332" s="1585"/>
      <c r="D2332" s="183"/>
      <c r="E2332" s="540"/>
      <c r="F2332" s="183"/>
      <c r="G2332" s="183"/>
      <c r="H2332" s="183"/>
      <c r="I2332" s="183"/>
      <c r="J2332" s="183"/>
      <c r="K2332" s="183"/>
      <c r="L2332" s="183"/>
      <c r="M2332" s="183"/>
      <c r="N2332" s="183"/>
      <c r="O2332" s="183"/>
      <c r="P2332" s="183"/>
      <c r="Q2332" s="331"/>
      <c r="R2332" s="331"/>
      <c r="S2332" s="331"/>
      <c r="T2332" s="331"/>
      <c r="U2332" s="758"/>
      <c r="V2332" s="331"/>
      <c r="W2332" s="776"/>
      <c r="X2332" s="331"/>
      <c r="Y2332" s="331"/>
      <c r="Z2332" s="331"/>
      <c r="AA2332" s="331"/>
      <c r="AB2332" s="331"/>
      <c r="AC2332" s="1015">
        <f>V2332-U2332-Y2332</f>
        <v>0</v>
      </c>
      <c r="AD2332" s="1028"/>
      <c r="AF2332" s="3083">
        <f>V2332+X2332+AA2332-AB2332</f>
        <v>0</v>
      </c>
      <c r="AG2332" s="137">
        <f>AB2332*1000-AF2332</f>
        <v>0</v>
      </c>
      <c r="AJ2332" s="2087"/>
    </row>
    <row r="2333" spans="1:36" x14ac:dyDescent="0.25">
      <c r="A2333" s="137">
        <v>1</v>
      </c>
      <c r="B2333" s="474" t="s">
        <v>260</v>
      </c>
      <c r="C2333" s="1585"/>
      <c r="D2333" s="183"/>
      <c r="E2333" s="539"/>
      <c r="F2333" s="183"/>
      <c r="G2333" s="183"/>
      <c r="H2333" s="183"/>
      <c r="I2333" s="183"/>
      <c r="J2333" s="183"/>
      <c r="K2333" s="183"/>
      <c r="L2333" s="183"/>
      <c r="M2333" s="183"/>
      <c r="N2333" s="183"/>
      <c r="O2333" s="183"/>
      <c r="P2333" s="183"/>
      <c r="Q2333" s="331"/>
      <c r="R2333" s="331"/>
      <c r="S2333" s="331"/>
      <c r="T2333" s="331"/>
      <c r="U2333" s="758"/>
      <c r="V2333" s="331"/>
      <c r="W2333" s="776"/>
      <c r="X2333" s="331"/>
      <c r="Y2333" s="331"/>
      <c r="Z2333" s="331"/>
      <c r="AA2333" s="331"/>
      <c r="AB2333" s="331"/>
      <c r="AC2333" s="1015">
        <f>V2333-U2333-Y2333</f>
        <v>0</v>
      </c>
      <c r="AD2333" s="1028"/>
      <c r="AF2333" s="3083">
        <f>V2333+X2333+AA2333-AB2333</f>
        <v>0</v>
      </c>
      <c r="AG2333" s="137">
        <f>AB2333*1000-AF2333</f>
        <v>0</v>
      </c>
      <c r="AJ2333" s="2087"/>
    </row>
    <row r="2334" spans="1:36" ht="29.25" x14ac:dyDescent="0.25">
      <c r="A2334" s="137">
        <v>1</v>
      </c>
      <c r="B2334" s="490" t="s">
        <v>261</v>
      </c>
      <c r="C2334" s="1585"/>
      <c r="D2334" s="972"/>
      <c r="E2334" s="545">
        <f>E2329</f>
        <v>1074.4680851063829</v>
      </c>
      <c r="F2334" s="545">
        <f>F2329</f>
        <v>358.19148936170211</v>
      </c>
      <c r="G2334" s="545">
        <f>G2329</f>
        <v>358.06063829787229</v>
      </c>
      <c r="H2334" s="545">
        <f>G2334/F2334*100</f>
        <v>99.963468963468955</v>
      </c>
      <c r="I2334" s="972"/>
      <c r="J2334" s="972"/>
      <c r="K2334" s="183"/>
      <c r="L2334" s="972"/>
      <c r="M2334" s="972"/>
      <c r="N2334" s="972"/>
      <c r="O2334" s="183"/>
      <c r="P2334" s="972"/>
      <c r="Q2334" s="332"/>
      <c r="R2334" s="332"/>
      <c r="S2334" s="332"/>
      <c r="T2334" s="332"/>
      <c r="U2334" s="879"/>
      <c r="V2334" s="332"/>
      <c r="W2334" s="776"/>
      <c r="X2334" s="332"/>
      <c r="Y2334" s="332"/>
      <c r="Z2334" s="332"/>
      <c r="AA2334" s="332"/>
      <c r="AB2334" s="332"/>
      <c r="AC2334" s="1015">
        <f>V2334-U2334-Y2334</f>
        <v>0</v>
      </c>
      <c r="AD2334" s="1028"/>
      <c r="AF2334" s="3083">
        <f>V2334+X2334+AA2334-AB2334</f>
        <v>0</v>
      </c>
      <c r="AG2334" s="137">
        <f>AB2334*1000-AF2334</f>
        <v>0</v>
      </c>
      <c r="AJ2334" s="2087"/>
    </row>
    <row r="2335" spans="1:36" ht="15.75" thickBot="1" x14ac:dyDescent="0.3">
      <c r="A2335" s="137">
        <v>1</v>
      </c>
      <c r="B2335" s="1747" t="s">
        <v>134</v>
      </c>
      <c r="C2335" s="1748"/>
      <c r="D2335" s="1541"/>
      <c r="E2335" s="545">
        <f>E2331/4.2</f>
        <v>2404.7619047619046</v>
      </c>
      <c r="F2335" s="545">
        <f>F2331/4.2</f>
        <v>801.66666666666663</v>
      </c>
      <c r="G2335" s="545">
        <f>G2331/4.2</f>
        <v>801.37380952380943</v>
      </c>
      <c r="H2335" s="545">
        <f>G2335/F2335*100</f>
        <v>99.963468963468955</v>
      </c>
      <c r="I2335" s="749"/>
      <c r="J2335" s="749"/>
      <c r="K2335" s="1670"/>
      <c r="L2335" s="749"/>
      <c r="M2335" s="1541"/>
      <c r="N2335" s="749"/>
      <c r="O2335" s="749"/>
      <c r="P2335" s="749"/>
      <c r="Q2335" s="331">
        <f t="shared" ref="Q2335:R2335" si="1250">Q2325</f>
        <v>2732.6559999999999</v>
      </c>
      <c r="R2335" s="331">
        <f t="shared" si="1250"/>
        <v>2732.6559999999999</v>
      </c>
      <c r="S2335" s="331">
        <f t="shared" ref="S2335:T2335" si="1251">S2325</f>
        <v>2732.6559999999999</v>
      </c>
      <c r="T2335" s="331">
        <f t="shared" si="1251"/>
        <v>2732.6559999999999</v>
      </c>
      <c r="U2335" s="758">
        <f t="shared" ref="U2335:AB2335" si="1252">U2325</f>
        <v>910.88533333333328</v>
      </c>
      <c r="V2335" s="332">
        <f t="shared" si="1252"/>
        <v>910.16457999999977</v>
      </c>
      <c r="W2335" s="1198">
        <f t="shared" si="1252"/>
        <v>0</v>
      </c>
      <c r="X2335" s="331">
        <f t="shared" si="1252"/>
        <v>0</v>
      </c>
      <c r="Y2335" s="331">
        <f t="shared" si="1252"/>
        <v>-0.720753333333505</v>
      </c>
      <c r="Z2335" s="331">
        <f t="shared" si="1252"/>
        <v>0</v>
      </c>
      <c r="AA2335" s="331">
        <f t="shared" si="1252"/>
        <v>-0.83955999999999997</v>
      </c>
      <c r="AB2335" s="546">
        <f t="shared" si="1252"/>
        <v>909.32501999999977</v>
      </c>
      <c r="AC2335" s="1015">
        <f>V2335-U2335-Y2335</f>
        <v>0</v>
      </c>
      <c r="AD2335" s="1028"/>
      <c r="AF2335" s="3083">
        <f>V2335+X2335+AA2335-AB2335</f>
        <v>0</v>
      </c>
      <c r="AG2335" s="137">
        <f>AB2335*1000-AF2335</f>
        <v>909325.01999999979</v>
      </c>
      <c r="AJ2335" s="2087"/>
    </row>
    <row r="2336" spans="1:36" ht="15.75" thickBot="1" x14ac:dyDescent="0.3">
      <c r="A2336" s="137">
        <v>1</v>
      </c>
      <c r="B2336" s="1423" t="s">
        <v>278</v>
      </c>
      <c r="C2336" s="1423"/>
      <c r="D2336" s="1650"/>
      <c r="E2336" s="269"/>
      <c r="F2336" s="1650"/>
      <c r="G2336" s="1650"/>
      <c r="H2336" s="1650"/>
      <c r="I2336" s="1650"/>
      <c r="J2336" s="1650"/>
      <c r="K2336" s="1650"/>
      <c r="L2336" s="1650"/>
      <c r="M2336" s="1650"/>
      <c r="N2336" s="1650"/>
      <c r="O2336" s="1650"/>
      <c r="P2336" s="1650"/>
      <c r="Q2336" s="337">
        <f t="shared" ref="Q2336:R2336" si="1253">Q2335</f>
        <v>2732.6559999999999</v>
      </c>
      <c r="R2336" s="337">
        <f t="shared" si="1253"/>
        <v>2732.6559999999999</v>
      </c>
      <c r="S2336" s="337">
        <f t="shared" ref="S2336:T2336" si="1254">S2335</f>
        <v>2732.6559999999999</v>
      </c>
      <c r="T2336" s="337">
        <f t="shared" si="1254"/>
        <v>2732.6559999999999</v>
      </c>
      <c r="U2336" s="759">
        <f t="shared" ref="U2336:AB2336" si="1255">U2335</f>
        <v>910.88533333333328</v>
      </c>
      <c r="V2336" s="337">
        <f t="shared" si="1255"/>
        <v>910.16457999999977</v>
      </c>
      <c r="W2336" s="781">
        <f t="shared" si="1255"/>
        <v>0</v>
      </c>
      <c r="X2336" s="156">
        <f t="shared" si="1255"/>
        <v>0</v>
      </c>
      <c r="Y2336" s="337">
        <f t="shared" si="1255"/>
        <v>-0.720753333333505</v>
      </c>
      <c r="Z2336" s="337">
        <f t="shared" si="1255"/>
        <v>0</v>
      </c>
      <c r="AA2336" s="156">
        <f t="shared" si="1255"/>
        <v>-0.83955999999999997</v>
      </c>
      <c r="AB2336" s="337">
        <f t="shared" si="1255"/>
        <v>909.32501999999977</v>
      </c>
      <c r="AC2336" s="1015">
        <f>V2336-U2336-Y2336</f>
        <v>0</v>
      </c>
      <c r="AD2336" s="1028"/>
      <c r="AF2336" s="3083">
        <f>V2336+X2336+AA2336-AB2336</f>
        <v>0</v>
      </c>
      <c r="AG2336" s="137">
        <f>AB2336*1000-AF2336</f>
        <v>909325.01999999979</v>
      </c>
      <c r="AJ2336" s="2087"/>
    </row>
    <row r="2337" spans="1:36" x14ac:dyDescent="0.25">
      <c r="A2337" s="137">
        <v>1</v>
      </c>
      <c r="B2337" s="186"/>
      <c r="C2337" s="1749"/>
      <c r="D2337" s="2079"/>
      <c r="E2337" s="238"/>
      <c r="F2337" s="186"/>
      <c r="G2337" s="2079"/>
      <c r="H2337" s="186"/>
      <c r="I2337" s="2079"/>
      <c r="J2337" s="186"/>
      <c r="K2337" s="186"/>
      <c r="L2337" s="186"/>
      <c r="M2337" s="2079"/>
      <c r="N2337" s="186"/>
      <c r="O2337" s="186"/>
      <c r="P2337" s="186"/>
      <c r="Q2337" s="330"/>
      <c r="R2337" s="330"/>
      <c r="S2337" s="330"/>
      <c r="T2337" s="330"/>
      <c r="U2337" s="757"/>
      <c r="V2337" s="330"/>
      <c r="W2337" s="779"/>
      <c r="X2337" s="330"/>
      <c r="Y2337" s="330"/>
      <c r="Z2337" s="330"/>
      <c r="AA2337" s="330"/>
      <c r="AB2337" s="330"/>
      <c r="AC2337" s="1015">
        <f>V2337-U2337-Y2337</f>
        <v>0</v>
      </c>
      <c r="AD2337" s="1028"/>
      <c r="AF2337" s="3083">
        <f>V2337+X2337+AA2337-AB2337</f>
        <v>0</v>
      </c>
      <c r="AG2337" s="137">
        <f>AB2337*1000-AF2337</f>
        <v>0</v>
      </c>
    </row>
    <row r="2338" spans="1:36" ht="15.75" x14ac:dyDescent="0.25">
      <c r="A2338" s="137">
        <v>1</v>
      </c>
      <c r="B2338" s="1723" t="s">
        <v>429</v>
      </c>
      <c r="C2338" s="1723"/>
      <c r="D2338" s="183"/>
      <c r="E2338" s="221"/>
      <c r="F2338" s="183"/>
      <c r="G2338" s="183"/>
      <c r="H2338" s="183"/>
      <c r="I2338" s="183"/>
      <c r="J2338" s="183"/>
      <c r="K2338" s="183"/>
      <c r="L2338" s="183"/>
      <c r="M2338" s="183"/>
      <c r="N2338" s="183"/>
      <c r="O2338" s="183"/>
      <c r="P2338" s="183"/>
      <c r="Q2338" s="331"/>
      <c r="R2338" s="331"/>
      <c r="S2338" s="331"/>
      <c r="T2338" s="331"/>
      <c r="U2338" s="758"/>
      <c r="V2338" s="331"/>
      <c r="W2338" s="776"/>
      <c r="X2338" s="331"/>
      <c r="Y2338" s="331"/>
      <c r="Z2338" s="331"/>
      <c r="AA2338" s="331"/>
      <c r="AB2338" s="331"/>
      <c r="AC2338" s="1015">
        <f>V2338-U2338-Y2338</f>
        <v>0</v>
      </c>
      <c r="AD2338" s="1028"/>
      <c r="AF2338" s="3083">
        <f>V2338+X2338+AA2338-AB2338</f>
        <v>0</v>
      </c>
      <c r="AG2338" s="137">
        <f>AB2338*1000-AF2338</f>
        <v>0</v>
      </c>
      <c r="AJ2338" s="2087"/>
    </row>
    <row r="2339" spans="1:36" s="2087" customFormat="1" ht="15.75" x14ac:dyDescent="0.25">
      <c r="A2339" s="2087">
        <v>1</v>
      </c>
      <c r="B2339" s="2816" t="s">
        <v>16</v>
      </c>
      <c r="C2339" s="1755"/>
      <c r="D2339" s="183"/>
      <c r="E2339" s="221"/>
      <c r="F2339" s="183"/>
      <c r="G2339" s="183"/>
      <c r="H2339" s="183"/>
      <c r="I2339" s="183"/>
      <c r="J2339" s="183"/>
      <c r="K2339" s="183"/>
      <c r="L2339" s="183"/>
      <c r="M2339" s="183"/>
      <c r="N2339" s="183"/>
      <c r="O2339" s="183"/>
      <c r="P2339" s="183"/>
      <c r="Q2339" s="331"/>
      <c r="R2339" s="331"/>
      <c r="S2339" s="331"/>
      <c r="T2339" s="331"/>
      <c r="U2339" s="758"/>
      <c r="V2339" s="331"/>
      <c r="W2339" s="776"/>
      <c r="X2339" s="331"/>
      <c r="Y2339" s="331"/>
      <c r="Z2339" s="331"/>
      <c r="AA2339" s="331"/>
      <c r="AB2339" s="331"/>
      <c r="AC2339" s="1015">
        <f>V2339-U2339-Y2339</f>
        <v>0</v>
      </c>
      <c r="AD2339" s="1028"/>
      <c r="AF2339" s="3083">
        <f>V2339+X2339+AA2339-AB2339</f>
        <v>0</v>
      </c>
      <c r="AG2339" s="2087">
        <f>AB2339*1000-AF2339</f>
        <v>0</v>
      </c>
    </row>
    <row r="2340" spans="1:36" s="2087" customFormat="1" ht="15.75" x14ac:dyDescent="0.25">
      <c r="A2340" s="2087">
        <v>1</v>
      </c>
      <c r="B2340" s="163" t="s">
        <v>115</v>
      </c>
      <c r="C2340" s="1755"/>
      <c r="D2340" s="183">
        <v>300</v>
      </c>
      <c r="E2340" s="171">
        <v>2</v>
      </c>
      <c r="F2340" s="123">
        <f t="shared" ref="F2340" si="1256">ROUND(E2340/12*$B$4,0)</f>
        <v>1</v>
      </c>
      <c r="G2340" s="123"/>
      <c r="H2340" s="1664">
        <f>G2340/F2340*100</f>
        <v>0</v>
      </c>
      <c r="I2340" s="1664">
        <v>25.4</v>
      </c>
      <c r="J2340" s="1664" t="e">
        <f>M2340/G2340</f>
        <v>#DIV/0!</v>
      </c>
      <c r="K2340" s="1664">
        <f>ROUND(E2340*I2340,0)</f>
        <v>51</v>
      </c>
      <c r="L2340" s="1664">
        <f>ROUND(K2340/12*$B$4,0)</f>
        <v>17</v>
      </c>
      <c r="M2340" s="1664"/>
      <c r="N2340" s="1664">
        <f>M2340/L2340*100</f>
        <v>0</v>
      </c>
      <c r="O2340" s="1664">
        <f>K2340/D2340</f>
        <v>0.17</v>
      </c>
      <c r="P2340" s="1664"/>
      <c r="Q2340" s="331"/>
      <c r="R2340" s="331"/>
      <c r="S2340" s="331"/>
      <c r="T2340" s="331"/>
      <c r="U2340" s="758"/>
      <c r="V2340" s="331"/>
      <c r="W2340" s="776"/>
      <c r="X2340" s="331"/>
      <c r="Y2340" s="331"/>
      <c r="Z2340" s="331"/>
      <c r="AA2340" s="331"/>
      <c r="AB2340" s="331"/>
      <c r="AC2340" s="1015">
        <f>V2340-U2340-Y2340</f>
        <v>0</v>
      </c>
      <c r="AD2340" s="1028"/>
      <c r="AF2340" s="3083">
        <f>V2340+X2340+AA2340-AB2340</f>
        <v>0</v>
      </c>
      <c r="AG2340" s="2087">
        <f>AB2340*1000-AF2340</f>
        <v>0</v>
      </c>
    </row>
    <row r="2341" spans="1:36" s="2087" customFormat="1" ht="15.75" x14ac:dyDescent="0.25">
      <c r="A2341" s="2087">
        <v>1</v>
      </c>
      <c r="B2341" s="2901" t="s">
        <v>150</v>
      </c>
      <c r="C2341" s="1755"/>
      <c r="D2341" s="183"/>
      <c r="E2341" s="548">
        <f>E2340</f>
        <v>2</v>
      </c>
      <c r="F2341" s="123">
        <f t="shared" ref="F2341:F2342" si="1257">F2340</f>
        <v>1</v>
      </c>
      <c r="G2341" s="123">
        <f t="shared" ref="G2341:G2342" si="1258">G2340</f>
        <v>0</v>
      </c>
      <c r="H2341" s="1664">
        <f>G2341/F2341*100</f>
        <v>0</v>
      </c>
      <c r="I2341" s="1664">
        <f>IF(E2341=0,0,K2341/E2341)</f>
        <v>25.5</v>
      </c>
      <c r="J2341" s="1664" t="e">
        <f>M2341/G2341</f>
        <v>#DIV/0!</v>
      </c>
      <c r="K2341" s="1664">
        <f t="shared" ref="K2341:M2341" si="1259">SUM(K2340)</f>
        <v>51</v>
      </c>
      <c r="L2341" s="1664">
        <f t="shared" si="1259"/>
        <v>17</v>
      </c>
      <c r="M2341" s="1664">
        <f t="shared" si="1259"/>
        <v>0</v>
      </c>
      <c r="N2341" s="1664">
        <f>M2341/L2341*100</f>
        <v>0</v>
      </c>
      <c r="O2341" s="1664">
        <f>SUM(O2340)</f>
        <v>0.17</v>
      </c>
      <c r="P2341" s="1664"/>
      <c r="Q2341" s="331"/>
      <c r="R2341" s="331"/>
      <c r="S2341" s="331"/>
      <c r="T2341" s="331"/>
      <c r="U2341" s="758"/>
      <c r="V2341" s="331"/>
      <c r="W2341" s="776"/>
      <c r="X2341" s="331"/>
      <c r="Y2341" s="331"/>
      <c r="Z2341" s="331"/>
      <c r="AA2341" s="331"/>
      <c r="AB2341" s="331"/>
      <c r="AC2341" s="1015">
        <f>V2341-U2341-Y2341</f>
        <v>0</v>
      </c>
      <c r="AD2341" s="1028"/>
      <c r="AF2341" s="3083">
        <f>V2341+X2341+AA2341-AB2341</f>
        <v>0</v>
      </c>
      <c r="AG2341" s="2087">
        <f>AB2341*1000-AF2341</f>
        <v>0</v>
      </c>
    </row>
    <row r="2342" spans="1:36" s="2087" customFormat="1" ht="29.25" x14ac:dyDescent="0.25">
      <c r="A2342" s="2087">
        <v>1</v>
      </c>
      <c r="B2342" s="707" t="s">
        <v>136</v>
      </c>
      <c r="C2342" s="1755"/>
      <c r="D2342" s="749"/>
      <c r="E2342" s="2902">
        <f>E2341</f>
        <v>2</v>
      </c>
      <c r="F2342" s="527">
        <f t="shared" si="1257"/>
        <v>1</v>
      </c>
      <c r="G2342" s="527">
        <f t="shared" si="1258"/>
        <v>0</v>
      </c>
      <c r="H2342" s="1736">
        <f t="shared" ref="H2342" si="1260">H2341</f>
        <v>0</v>
      </c>
      <c r="I2342" s="1736">
        <f t="shared" ref="I2342" si="1261">I2341</f>
        <v>25.5</v>
      </c>
      <c r="J2342" s="1736" t="e">
        <f t="shared" ref="J2342" si="1262">J2341</f>
        <v>#DIV/0!</v>
      </c>
      <c r="K2342" s="1736">
        <f t="shared" ref="K2342" si="1263">K2341</f>
        <v>51</v>
      </c>
      <c r="L2342" s="1736">
        <f t="shared" ref="L2342:M2342" si="1264">L2341</f>
        <v>17</v>
      </c>
      <c r="M2342" s="1736">
        <f t="shared" si="1264"/>
        <v>0</v>
      </c>
      <c r="N2342" s="1736">
        <f t="shared" ref="N2342" si="1265">N2341</f>
        <v>0</v>
      </c>
      <c r="O2342" s="1736">
        <f t="shared" ref="O2342" si="1266">O2341</f>
        <v>0.17</v>
      </c>
      <c r="P2342" s="1736"/>
      <c r="Q2342" s="331">
        <v>76.924800000000005</v>
      </c>
      <c r="R2342" s="331">
        <v>76.924800000000005</v>
      </c>
      <c r="S2342" s="331">
        <v>53.421866666666666</v>
      </c>
      <c r="T2342" s="331">
        <v>53.421866666666666</v>
      </c>
      <c r="U2342" s="758">
        <f t="shared" ref="U2342" si="1267">Q2342/12*$B$4+(R2342-Q2342)/11*3+(S2342-R2342)/10*2+(T2342-S2342)/9*1</f>
        <v>20.941013333333331</v>
      </c>
      <c r="V2342" s="331">
        <f>AB2342-AA2342-X2342</f>
        <v>0</v>
      </c>
      <c r="W2342" s="776"/>
      <c r="X2342" s="331"/>
      <c r="Y2342" s="331">
        <f>V2342-U2342</f>
        <v>-20.941013333333331</v>
      </c>
      <c r="Z2342" s="331"/>
      <c r="AA2342" s="331"/>
      <c r="AB2342" s="331"/>
      <c r="AC2342" s="1015">
        <f>V2342-U2342-Y2342</f>
        <v>0</v>
      </c>
      <c r="AD2342" s="1028"/>
      <c r="AF2342" s="3083">
        <f>V2342+X2342+AA2342-AB2342</f>
        <v>0</v>
      </c>
      <c r="AG2342" s="2087">
        <f>AB2342*1000-AF2342</f>
        <v>0</v>
      </c>
    </row>
    <row r="2343" spans="1:36" ht="49.5" customHeight="1" x14ac:dyDescent="0.25">
      <c r="A2343" s="137">
        <v>1</v>
      </c>
      <c r="B2343" s="2080" t="s">
        <v>189</v>
      </c>
      <c r="C2343" s="1232"/>
      <c r="D2343" s="183"/>
      <c r="E2343" s="221">
        <v>4</v>
      </c>
      <c r="F2343" s="129">
        <f t="shared" ref="F2343" si="1268">ROUND(E2343/12*$B$4,0)</f>
        <v>1</v>
      </c>
      <c r="G2343" s="221"/>
      <c r="H2343" s="183">
        <f>G2343/F2343*100</f>
        <v>0</v>
      </c>
      <c r="I2343" s="183"/>
      <c r="J2343" s="183"/>
      <c r="K2343" s="183"/>
      <c r="L2343" s="183"/>
      <c r="M2343" s="183"/>
      <c r="N2343" s="183"/>
      <c r="O2343" s="183"/>
      <c r="P2343" s="183"/>
      <c r="Q2343" s="331"/>
      <c r="R2343" s="331"/>
      <c r="S2343" s="331"/>
      <c r="T2343" s="331"/>
      <c r="U2343" s="885"/>
      <c r="V2343" s="338"/>
      <c r="W2343" s="1057"/>
      <c r="X2343" s="338"/>
      <c r="Y2343" s="338"/>
      <c r="Z2343" s="338"/>
      <c r="AA2343" s="332"/>
      <c r="AB2343" s="332"/>
      <c r="AC2343" s="1015">
        <f>V2343-U2343-Y2343</f>
        <v>0</v>
      </c>
      <c r="AD2343" s="1028"/>
      <c r="AF2343" s="3083">
        <f>V2343+X2343+AA2343-AB2343</f>
        <v>0</v>
      </c>
      <c r="AG2343" s="137">
        <f>AB2343*1000-AF2343</f>
        <v>0</v>
      </c>
      <c r="AJ2343" s="2087"/>
    </row>
    <row r="2344" spans="1:36" ht="15.75" thickBot="1" x14ac:dyDescent="0.3">
      <c r="A2344" s="137">
        <v>1</v>
      </c>
      <c r="B2344" s="1750" t="s">
        <v>209</v>
      </c>
      <c r="C2344" s="1740"/>
      <c r="D2344" s="1727"/>
      <c r="E2344" s="270">
        <f>E2343</f>
        <v>4</v>
      </c>
      <c r="F2344" s="665">
        <f>F2343</f>
        <v>1</v>
      </c>
      <c r="G2344" s="1727">
        <f>G2343</f>
        <v>0</v>
      </c>
      <c r="H2344" s="1727">
        <f>G2344/F2344*100</f>
        <v>0</v>
      </c>
      <c r="I2344" s="1727"/>
      <c r="J2344" s="1727"/>
      <c r="K2344" s="1727"/>
      <c r="L2344" s="1727"/>
      <c r="M2344" s="1727"/>
      <c r="N2344" s="1727"/>
      <c r="O2344" s="1727"/>
      <c r="P2344" s="1727"/>
      <c r="Q2344" s="336">
        <v>32.364249999999998</v>
      </c>
      <c r="R2344" s="336">
        <v>32.364249999999998</v>
      </c>
      <c r="S2344" s="336">
        <v>26.538699999999999</v>
      </c>
      <c r="T2344" s="336">
        <v>26.538699999999999</v>
      </c>
      <c r="U2344" s="757">
        <f t="shared" ref="U2344" si="1269">Q2344/12*$B$4+(R2344-Q2344)/11*3+(S2344-R2344)/10*2+(T2344-S2344)/9*1</f>
        <v>9.6229733333333325</v>
      </c>
      <c r="V2344" s="333">
        <f>AB2344-AA2344-X2344</f>
        <v>0</v>
      </c>
      <c r="W2344" s="1327"/>
      <c r="X2344" s="330"/>
      <c r="Y2344" s="330">
        <f>V2344-U2344</f>
        <v>-9.6229733333333325</v>
      </c>
      <c r="Z2344" s="330"/>
      <c r="AA2344" s="342"/>
      <c r="AB2344" s="342"/>
      <c r="AC2344" s="1015">
        <f>V2344-U2344-Y2344</f>
        <v>0</v>
      </c>
      <c r="AD2344" s="1028"/>
      <c r="AF2344" s="3083">
        <f>V2344+X2344+AA2344-AB2344</f>
        <v>0</v>
      </c>
      <c r="AG2344" s="137">
        <f>AB2344*1000-AF2344</f>
        <v>0</v>
      </c>
      <c r="AJ2344" s="2087"/>
    </row>
    <row r="2345" spans="1:36" ht="15.75" thickBot="1" x14ac:dyDescent="0.3">
      <c r="A2345" s="137">
        <v>1</v>
      </c>
      <c r="B2345" s="155" t="s">
        <v>278</v>
      </c>
      <c r="C2345" s="155"/>
      <c r="D2345" s="1650"/>
      <c r="E2345" s="269"/>
      <c r="F2345" s="1650"/>
      <c r="G2345" s="1650"/>
      <c r="H2345" s="1650"/>
      <c r="I2345" s="1650"/>
      <c r="J2345" s="1650"/>
      <c r="K2345" s="1650"/>
      <c r="L2345" s="1650"/>
      <c r="M2345" s="1650"/>
      <c r="N2345" s="1650"/>
      <c r="O2345" s="1650"/>
      <c r="P2345" s="1650"/>
      <c r="Q2345" s="337">
        <f t="shared" ref="Q2345:R2345" si="1270">SUM(Q2344+Q2342)</f>
        <v>109.28905</v>
      </c>
      <c r="R2345" s="337">
        <f t="shared" si="1270"/>
        <v>109.28905</v>
      </c>
      <c r="S2345" s="337">
        <f t="shared" ref="S2345:T2345" si="1271">SUM(S2344+S2342)</f>
        <v>79.960566666666665</v>
      </c>
      <c r="T2345" s="337">
        <f t="shared" si="1271"/>
        <v>79.960566666666665</v>
      </c>
      <c r="U2345" s="759">
        <f t="shared" ref="U2345:AB2345" si="1272">SUM(U2344+U2342)</f>
        <v>30.563986666666665</v>
      </c>
      <c r="V2345" s="337">
        <f t="shared" si="1272"/>
        <v>0</v>
      </c>
      <c r="W2345" s="781">
        <f t="shared" si="1272"/>
        <v>0</v>
      </c>
      <c r="X2345" s="156">
        <f t="shared" si="1272"/>
        <v>0</v>
      </c>
      <c r="Y2345" s="337">
        <f t="shared" si="1272"/>
        <v>-30.563986666666665</v>
      </c>
      <c r="Z2345" s="337">
        <f t="shared" si="1272"/>
        <v>0</v>
      </c>
      <c r="AA2345" s="337">
        <f t="shared" si="1272"/>
        <v>0</v>
      </c>
      <c r="AB2345" s="337">
        <f t="shared" si="1272"/>
        <v>0</v>
      </c>
      <c r="AC2345" s="1015">
        <f>V2345-U2345-Y2345</f>
        <v>0</v>
      </c>
      <c r="AD2345" s="1028"/>
      <c r="AF2345" s="3083">
        <f>V2345+X2345+AA2345-AB2345</f>
        <v>0</v>
      </c>
      <c r="AG2345" s="137">
        <f>AB2345*1000-AF2345</f>
        <v>0</v>
      </c>
      <c r="AJ2345" s="2087"/>
    </row>
    <row r="2346" spans="1:36" x14ac:dyDescent="0.25">
      <c r="A2346" s="137">
        <v>1</v>
      </c>
      <c r="B2346" s="186"/>
      <c r="C2346" s="1749"/>
      <c r="D2346" s="2079"/>
      <c r="E2346" s="238"/>
      <c r="F2346" s="186"/>
      <c r="G2346" s="2079"/>
      <c r="H2346" s="186"/>
      <c r="I2346" s="2079"/>
      <c r="J2346" s="186"/>
      <c r="K2346" s="186"/>
      <c r="L2346" s="186"/>
      <c r="M2346" s="2079"/>
      <c r="N2346" s="186"/>
      <c r="O2346" s="186"/>
      <c r="P2346" s="186"/>
      <c r="Q2346" s="330"/>
      <c r="R2346" s="330"/>
      <c r="S2346" s="330"/>
      <c r="T2346" s="330"/>
      <c r="U2346" s="757"/>
      <c r="V2346" s="330"/>
      <c r="W2346" s="779"/>
      <c r="X2346" s="330"/>
      <c r="Y2346" s="330"/>
      <c r="Z2346" s="330"/>
      <c r="AA2346" s="330"/>
      <c r="AB2346" s="330"/>
      <c r="AC2346" s="1015">
        <f>V2346-U2346-Y2346</f>
        <v>0</v>
      </c>
      <c r="AD2346" s="1028"/>
      <c r="AF2346" s="3083">
        <f>V2346+X2346+AA2346-AB2346</f>
        <v>0</v>
      </c>
      <c r="AG2346" s="137">
        <f>AB2346*1000-AF2346</f>
        <v>0</v>
      </c>
    </row>
    <row r="2347" spans="1:36" ht="15.75" x14ac:dyDescent="0.25">
      <c r="A2347" s="137">
        <v>1</v>
      </c>
      <c r="B2347" s="1723" t="s">
        <v>386</v>
      </c>
      <c r="C2347" s="1723"/>
      <c r="D2347" s="183"/>
      <c r="E2347" s="221"/>
      <c r="F2347" s="183"/>
      <c r="G2347" s="183"/>
      <c r="H2347" s="183"/>
      <c r="I2347" s="183"/>
      <c r="J2347" s="183"/>
      <c r="K2347" s="183"/>
      <c r="L2347" s="183"/>
      <c r="M2347" s="183"/>
      <c r="N2347" s="183"/>
      <c r="O2347" s="183"/>
      <c r="P2347" s="183"/>
      <c r="Q2347" s="331"/>
      <c r="R2347" s="331"/>
      <c r="S2347" s="331"/>
      <c r="T2347" s="331"/>
      <c r="U2347" s="758"/>
      <c r="V2347" s="331"/>
      <c r="W2347" s="776"/>
      <c r="X2347" s="331"/>
      <c r="Y2347" s="331"/>
      <c r="Z2347" s="331"/>
      <c r="AA2347" s="331"/>
      <c r="AB2347" s="331"/>
      <c r="AC2347" s="1015">
        <f>V2347-U2347-Y2347</f>
        <v>0</v>
      </c>
      <c r="AD2347" s="1028"/>
      <c r="AF2347" s="3083">
        <f>V2347+X2347+AA2347-AB2347</f>
        <v>0</v>
      </c>
      <c r="AG2347" s="137">
        <f>AB2347*1000-AF2347</f>
        <v>0</v>
      </c>
      <c r="AJ2347" s="2087"/>
    </row>
    <row r="2348" spans="1:36" x14ac:dyDescent="0.25">
      <c r="A2348" s="137">
        <v>1</v>
      </c>
      <c r="B2348" s="207" t="s">
        <v>194</v>
      </c>
      <c r="C2348" s="1741"/>
      <c r="D2348" s="183"/>
      <c r="E2348" s="221"/>
      <c r="F2348" s="183"/>
      <c r="G2348" s="183"/>
      <c r="H2348" s="183"/>
      <c r="I2348" s="183"/>
      <c r="J2348" s="183"/>
      <c r="K2348" s="183"/>
      <c r="L2348" s="183"/>
      <c r="M2348" s="183"/>
      <c r="N2348" s="183"/>
      <c r="O2348" s="183"/>
      <c r="P2348" s="183"/>
      <c r="Q2348" s="331"/>
      <c r="R2348" s="331"/>
      <c r="S2348" s="331"/>
      <c r="T2348" s="331"/>
      <c r="U2348" s="758">
        <f>Q2348/12*$B$4</f>
        <v>0</v>
      </c>
      <c r="V2348" s="331"/>
      <c r="W2348" s="776"/>
      <c r="X2348" s="331"/>
      <c r="Y2348" s="331"/>
      <c r="Z2348" s="331"/>
      <c r="AA2348" s="331"/>
      <c r="AB2348" s="331"/>
      <c r="AC2348" s="1015">
        <f>V2348-U2348-Y2348</f>
        <v>0</v>
      </c>
      <c r="AD2348" s="1028"/>
      <c r="AF2348" s="3083">
        <f>V2348+X2348+AA2348-AB2348</f>
        <v>0</v>
      </c>
      <c r="AG2348" s="137">
        <f>AB2348*1000-AF2348</f>
        <v>0</v>
      </c>
      <c r="AJ2348" s="2087"/>
    </row>
    <row r="2349" spans="1:36" ht="15.75" x14ac:dyDescent="0.25">
      <c r="A2349" s="137">
        <v>1</v>
      </c>
      <c r="B2349" s="512" t="s">
        <v>217</v>
      </c>
      <c r="C2349" s="1366"/>
      <c r="D2349" s="2079"/>
      <c r="E2349" s="548">
        <f>SUM(E2350:E2353)</f>
        <v>355</v>
      </c>
      <c r="F2349" s="548">
        <f>SUM(F2350:F2353)</f>
        <v>119</v>
      </c>
      <c r="G2349" s="548">
        <f>SUM(G2350:G2353)</f>
        <v>126</v>
      </c>
      <c r="H2349" s="749">
        <f>G2349/F2349*100</f>
        <v>105.88235294117648</v>
      </c>
      <c r="I2349" s="2079"/>
      <c r="J2349" s="186"/>
      <c r="K2349" s="186"/>
      <c r="L2349" s="186"/>
      <c r="M2349" s="2079"/>
      <c r="N2349" s="186"/>
      <c r="O2349" s="186"/>
      <c r="P2349" s="186"/>
      <c r="Q2349" s="330">
        <v>2618.5214000000001</v>
      </c>
      <c r="R2349" s="330">
        <v>2618.5214000000001</v>
      </c>
      <c r="S2349" s="330">
        <v>2618.5214000000001</v>
      </c>
      <c r="T2349" s="330">
        <v>2618.5214000000001</v>
      </c>
      <c r="U2349" s="880">
        <f t="shared" ref="U2349" si="1273">Q2349/12*$B$4+(R2349-Q2349)/11*3+(S2349-R2349)/10*2+(T2349-S2349)/9*1</f>
        <v>872.84046666666666</v>
      </c>
      <c r="V2349" s="330">
        <f>AB2349-AA2349-X2349</f>
        <v>920.57335999999987</v>
      </c>
      <c r="W2349" s="779"/>
      <c r="X2349" s="330"/>
      <c r="Y2349" s="330">
        <f>V2349-U2349</f>
        <v>47.732893333333209</v>
      </c>
      <c r="Z2349" s="330"/>
      <c r="AA2349" s="330">
        <v>0</v>
      </c>
      <c r="AB2349" s="330">
        <v>920.57335999999987</v>
      </c>
      <c r="AC2349" s="1015">
        <f>V2349-U2349-Y2349</f>
        <v>0</v>
      </c>
      <c r="AD2349" s="1028"/>
      <c r="AF2349" s="3083">
        <f>V2349+X2349+AA2349-AB2349</f>
        <v>0</v>
      </c>
      <c r="AG2349" s="137">
        <f>AB2349*1000-AF2349</f>
        <v>920573.35999999987</v>
      </c>
      <c r="AJ2349" s="2087"/>
    </row>
    <row r="2350" spans="1:36" x14ac:dyDescent="0.25">
      <c r="A2350" s="137">
        <v>1</v>
      </c>
      <c r="B2350" s="168" t="s">
        <v>65</v>
      </c>
      <c r="C2350" s="423"/>
      <c r="D2350" s="183"/>
      <c r="E2350" s="2083">
        <v>5</v>
      </c>
      <c r="F2350" s="183">
        <f>ROUND(E2350/12*$B$4,0)</f>
        <v>2</v>
      </c>
      <c r="G2350" s="183">
        <v>8</v>
      </c>
      <c r="H2350" s="183">
        <f>G2350/F2350*100</f>
        <v>400</v>
      </c>
      <c r="I2350" s="183"/>
      <c r="J2350" s="183"/>
      <c r="K2350" s="183"/>
      <c r="L2350" s="183"/>
      <c r="M2350" s="183"/>
      <c r="N2350" s="183"/>
      <c r="O2350" s="183"/>
      <c r="P2350" s="183"/>
      <c r="Q2350" s="331"/>
      <c r="R2350" s="331"/>
      <c r="S2350" s="331"/>
      <c r="T2350" s="331"/>
      <c r="U2350" s="758"/>
      <c r="V2350" s="331"/>
      <c r="W2350" s="776"/>
      <c r="X2350" s="331"/>
      <c r="Y2350" s="331"/>
      <c r="Z2350" s="331"/>
      <c r="AA2350" s="331"/>
      <c r="AB2350" s="331"/>
      <c r="AC2350" s="1015">
        <f>V2350-U2350-Y2350</f>
        <v>0</v>
      </c>
      <c r="AD2350" s="1028"/>
      <c r="AF2350" s="3083">
        <f>V2350+X2350+AA2350-AB2350</f>
        <v>0</v>
      </c>
      <c r="AG2350" s="137">
        <f>AB2350*1000-AF2350</f>
        <v>0</v>
      </c>
      <c r="AJ2350" s="2087"/>
    </row>
    <row r="2351" spans="1:36" ht="30" x14ac:dyDescent="0.25">
      <c r="A2351" s="137">
        <v>1</v>
      </c>
      <c r="B2351" s="168" t="s">
        <v>122</v>
      </c>
      <c r="C2351" s="423"/>
      <c r="D2351" s="183"/>
      <c r="E2351" s="2083">
        <v>50</v>
      </c>
      <c r="F2351" s="183">
        <f>ROUND(E2351/12*$B$4,0)</f>
        <v>17</v>
      </c>
      <c r="G2351" s="183">
        <v>8</v>
      </c>
      <c r="H2351" s="183">
        <f>G2351/F2351*100</f>
        <v>47.058823529411761</v>
      </c>
      <c r="I2351" s="183"/>
      <c r="J2351" s="183"/>
      <c r="K2351" s="183"/>
      <c r="L2351" s="183"/>
      <c r="M2351" s="183"/>
      <c r="N2351" s="183"/>
      <c r="O2351" s="183"/>
      <c r="P2351" s="183"/>
      <c r="Q2351" s="331"/>
      <c r="R2351" s="331"/>
      <c r="S2351" s="331"/>
      <c r="T2351" s="331"/>
      <c r="U2351" s="758"/>
      <c r="V2351" s="331"/>
      <c r="W2351" s="776"/>
      <c r="X2351" s="331"/>
      <c r="Y2351" s="331"/>
      <c r="Z2351" s="331"/>
      <c r="AA2351" s="331"/>
      <c r="AB2351" s="331"/>
      <c r="AC2351" s="1015">
        <f>V2351-U2351-Y2351</f>
        <v>0</v>
      </c>
      <c r="AD2351" s="1028"/>
      <c r="AF2351" s="3083">
        <f>V2351+X2351+AA2351-AB2351</f>
        <v>0</v>
      </c>
      <c r="AG2351" s="137">
        <f>AB2351*1000-AF2351</f>
        <v>0</v>
      </c>
      <c r="AJ2351" s="2087"/>
    </row>
    <row r="2352" spans="1:36" x14ac:dyDescent="0.25">
      <c r="A2352" s="137">
        <v>1</v>
      </c>
      <c r="B2352" s="168" t="s">
        <v>67</v>
      </c>
      <c r="C2352" s="423"/>
      <c r="D2352" s="183"/>
      <c r="E2352" s="2083">
        <v>100</v>
      </c>
      <c r="F2352" s="183">
        <f>ROUND(E2352/12*$B$4,0)</f>
        <v>33</v>
      </c>
      <c r="G2352" s="183">
        <v>28</v>
      </c>
      <c r="H2352" s="183">
        <f>G2352/F2352*100</f>
        <v>84.848484848484844</v>
      </c>
      <c r="I2352" s="183"/>
      <c r="J2352" s="183"/>
      <c r="K2352" s="183"/>
      <c r="L2352" s="183"/>
      <c r="M2352" s="183"/>
      <c r="N2352" s="183"/>
      <c r="O2352" s="183"/>
      <c r="P2352" s="183"/>
      <c r="Q2352" s="331"/>
      <c r="R2352" s="331"/>
      <c r="S2352" s="331"/>
      <c r="T2352" s="331"/>
      <c r="U2352" s="758"/>
      <c r="V2352" s="331"/>
      <c r="W2352" s="776"/>
      <c r="X2352" s="331"/>
      <c r="Y2352" s="331"/>
      <c r="Z2352" s="331"/>
      <c r="AA2352" s="331"/>
      <c r="AB2352" s="331"/>
      <c r="AC2352" s="1015">
        <f>V2352-U2352-Y2352</f>
        <v>0</v>
      </c>
      <c r="AD2352" s="1028"/>
      <c r="AF2352" s="3083">
        <f>V2352+X2352+AA2352-AB2352</f>
        <v>0</v>
      </c>
      <c r="AG2352" s="137">
        <f>AB2352*1000-AF2352</f>
        <v>0</v>
      </c>
      <c r="AJ2352" s="2087"/>
    </row>
    <row r="2353" spans="1:36" ht="30" x14ac:dyDescent="0.25">
      <c r="A2353" s="137">
        <v>1</v>
      </c>
      <c r="B2353" s="168" t="s">
        <v>263</v>
      </c>
      <c r="C2353" s="423"/>
      <c r="D2353" s="183"/>
      <c r="E2353" s="2083">
        <v>200</v>
      </c>
      <c r="F2353" s="183">
        <f>ROUND(E2353/12*$B$4,0)</f>
        <v>67</v>
      </c>
      <c r="G2353" s="183">
        <v>82</v>
      </c>
      <c r="H2353" s="183">
        <f>G2353/F2353*100</f>
        <v>122.38805970149254</v>
      </c>
      <c r="I2353" s="183"/>
      <c r="J2353" s="183"/>
      <c r="K2353" s="183"/>
      <c r="L2353" s="183"/>
      <c r="M2353" s="183"/>
      <c r="N2353" s="183"/>
      <c r="O2353" s="183"/>
      <c r="P2353" s="183"/>
      <c r="Q2353" s="331"/>
      <c r="R2353" s="331"/>
      <c r="S2353" s="331"/>
      <c r="T2353" s="331"/>
      <c r="U2353" s="758"/>
      <c r="V2353" s="331"/>
      <c r="W2353" s="776"/>
      <c r="X2353" s="331"/>
      <c r="Y2353" s="331"/>
      <c r="Z2353" s="331"/>
      <c r="AA2353" s="331"/>
      <c r="AB2353" s="331"/>
      <c r="AC2353" s="1015">
        <f>V2353-U2353-Y2353</f>
        <v>0</v>
      </c>
      <c r="AD2353" s="1028"/>
      <c r="AF2353" s="3083">
        <f>V2353+X2353+AA2353-AB2353</f>
        <v>0</v>
      </c>
      <c r="AG2353" s="137">
        <f>AB2353*1000-AF2353</f>
        <v>0</v>
      </c>
      <c r="AJ2353" s="2087"/>
    </row>
    <row r="2354" spans="1:36" ht="15.75" thickBot="1" x14ac:dyDescent="0.3">
      <c r="A2354" s="137">
        <v>1</v>
      </c>
      <c r="B2354" s="1750" t="s">
        <v>134</v>
      </c>
      <c r="C2354" s="1744"/>
      <c r="D2354" s="831"/>
      <c r="E2354" s="247"/>
      <c r="F2354" s="831"/>
      <c r="G2354" s="831"/>
      <c r="H2354" s="1545"/>
      <c r="I2354" s="831"/>
      <c r="J2354" s="831"/>
      <c r="K2354" s="831"/>
      <c r="L2354" s="831"/>
      <c r="M2354" s="831"/>
      <c r="N2354" s="831"/>
      <c r="O2354" s="831"/>
      <c r="P2354" s="831"/>
      <c r="Q2354" s="329">
        <f t="shared" ref="Q2354:Y2354" si="1274">Q2349</f>
        <v>2618.5214000000001</v>
      </c>
      <c r="R2354" s="329">
        <f t="shared" ref="R2354:S2354" si="1275">R2349</f>
        <v>2618.5214000000001</v>
      </c>
      <c r="S2354" s="329">
        <f t="shared" si="1275"/>
        <v>2618.5214000000001</v>
      </c>
      <c r="T2354" s="329">
        <f t="shared" ref="T2354" si="1276">T2349</f>
        <v>2618.5214000000001</v>
      </c>
      <c r="U2354" s="881">
        <f t="shared" si="1274"/>
        <v>872.84046666666666</v>
      </c>
      <c r="V2354" s="329">
        <f t="shared" si="1274"/>
        <v>920.57335999999987</v>
      </c>
      <c r="W2354" s="780">
        <f t="shared" si="1274"/>
        <v>0</v>
      </c>
      <c r="X2354" s="329">
        <f t="shared" si="1274"/>
        <v>0</v>
      </c>
      <c r="Y2354" s="329">
        <f t="shared" si="1274"/>
        <v>47.732893333333209</v>
      </c>
      <c r="Z2354" s="329"/>
      <c r="AA2354" s="329">
        <f>AA2349</f>
        <v>0</v>
      </c>
      <c r="AB2354" s="329">
        <f>AB2349</f>
        <v>920.57335999999987</v>
      </c>
      <c r="AC2354" s="1015">
        <f>V2354-U2354-Y2354</f>
        <v>0</v>
      </c>
      <c r="AD2354" s="1028"/>
      <c r="AF2354" s="3083">
        <f>V2354+X2354+AA2354-AB2354</f>
        <v>0</v>
      </c>
      <c r="AG2354" s="137">
        <f>AB2354*1000-AF2354</f>
        <v>920573.35999999987</v>
      </c>
      <c r="AJ2354" s="2087"/>
    </row>
    <row r="2355" spans="1:36" ht="15.75" thickBot="1" x14ac:dyDescent="0.3">
      <c r="A2355" s="137">
        <v>1</v>
      </c>
      <c r="B2355" s="155" t="s">
        <v>278</v>
      </c>
      <c r="C2355" s="155"/>
      <c r="D2355" s="1650"/>
      <c r="E2355" s="269"/>
      <c r="F2355" s="1650"/>
      <c r="G2355" s="1650"/>
      <c r="H2355" s="1650"/>
      <c r="I2355" s="1650"/>
      <c r="J2355" s="1650"/>
      <c r="K2355" s="1650"/>
      <c r="L2355" s="1650"/>
      <c r="M2355" s="1650"/>
      <c r="N2355" s="1650"/>
      <c r="O2355" s="1650"/>
      <c r="P2355" s="1650"/>
      <c r="Q2355" s="337">
        <f t="shared" ref="Q2355:U2355" si="1277">Q2354</f>
        <v>2618.5214000000001</v>
      </c>
      <c r="R2355" s="337">
        <f t="shared" ref="R2355:S2355" si="1278">R2354</f>
        <v>2618.5214000000001</v>
      </c>
      <c r="S2355" s="337">
        <f t="shared" si="1278"/>
        <v>2618.5214000000001</v>
      </c>
      <c r="T2355" s="337">
        <f t="shared" ref="T2355" si="1279">T2354</f>
        <v>2618.5214000000001</v>
      </c>
      <c r="U2355" s="759">
        <f t="shared" si="1277"/>
        <v>872.84046666666666</v>
      </c>
      <c r="V2355" s="337">
        <f t="shared" ref="V2355:AA2355" si="1280">V2354</f>
        <v>920.57335999999987</v>
      </c>
      <c r="W2355" s="781"/>
      <c r="X2355" s="156"/>
      <c r="Y2355" s="337">
        <f t="shared" si="1280"/>
        <v>47.732893333333209</v>
      </c>
      <c r="Z2355" s="337"/>
      <c r="AA2355" s="337">
        <f t="shared" si="1280"/>
        <v>0</v>
      </c>
      <c r="AB2355" s="337">
        <f>AB2354</f>
        <v>920.57335999999987</v>
      </c>
      <c r="AC2355" s="1015">
        <f>V2355-U2355-Y2355</f>
        <v>0</v>
      </c>
      <c r="AD2355" s="1028"/>
      <c r="AF2355" s="3083">
        <f>V2355+X2355+AA2355-AB2355</f>
        <v>0</v>
      </c>
      <c r="AG2355" s="137">
        <f>AB2355*1000-AF2355</f>
        <v>920573.35999999987</v>
      </c>
      <c r="AJ2355" s="2087"/>
    </row>
    <row r="2356" spans="1:36" x14ac:dyDescent="0.25">
      <c r="A2356" s="137">
        <v>1</v>
      </c>
      <c r="B2356" s="642"/>
      <c r="C2356" s="642"/>
      <c r="D2356" s="2079"/>
      <c r="E2356" s="238"/>
      <c r="F2356" s="186"/>
      <c r="G2356" s="2079"/>
      <c r="H2356" s="186"/>
      <c r="I2356" s="2079"/>
      <c r="J2356" s="186"/>
      <c r="K2356" s="186"/>
      <c r="L2356" s="186"/>
      <c r="M2356" s="2079"/>
      <c r="N2356" s="186"/>
      <c r="O2356" s="186"/>
      <c r="P2356" s="186"/>
      <c r="Q2356" s="330"/>
      <c r="R2356" s="330"/>
      <c r="S2356" s="330"/>
      <c r="T2356" s="330"/>
      <c r="U2356" s="757"/>
      <c r="V2356" s="330"/>
      <c r="W2356" s="779"/>
      <c r="X2356" s="330"/>
      <c r="Y2356" s="330"/>
      <c r="Z2356" s="330"/>
      <c r="AA2356" s="330"/>
      <c r="AB2356" s="330"/>
      <c r="AC2356" s="1015">
        <f>V2356-U2356-Y2356</f>
        <v>0</v>
      </c>
      <c r="AD2356" s="1028"/>
      <c r="AF2356" s="3083">
        <f>V2356+X2356+AA2356-AB2356</f>
        <v>0</v>
      </c>
      <c r="AG2356" s="137">
        <f>AB2356*1000-AF2356</f>
        <v>0</v>
      </c>
    </row>
    <row r="2357" spans="1:36" ht="29.25" x14ac:dyDescent="0.25">
      <c r="A2357" s="137">
        <v>1</v>
      </c>
      <c r="B2357" s="1663" t="s">
        <v>387</v>
      </c>
      <c r="C2357" s="1663"/>
      <c r="D2357" s="2079"/>
      <c r="E2357" s="238"/>
      <c r="F2357" s="186"/>
      <c r="G2357" s="2079"/>
      <c r="H2357" s="186"/>
      <c r="I2357" s="2079"/>
      <c r="J2357" s="186"/>
      <c r="K2357" s="186"/>
      <c r="L2357" s="186"/>
      <c r="M2357" s="2079"/>
      <c r="N2357" s="186"/>
      <c r="O2357" s="186"/>
      <c r="P2357" s="186"/>
      <c r="Q2357" s="331"/>
      <c r="R2357" s="331"/>
      <c r="S2357" s="331"/>
      <c r="T2357" s="331"/>
      <c r="U2357" s="758"/>
      <c r="V2357" s="331"/>
      <c r="W2357" s="776"/>
      <c r="X2357" s="331"/>
      <c r="Y2357" s="331"/>
      <c r="Z2357" s="331"/>
      <c r="AA2357" s="331"/>
      <c r="AB2357" s="331"/>
      <c r="AC2357" s="1015">
        <f>V2357-U2357-Y2357</f>
        <v>0</v>
      </c>
      <c r="AD2357" s="1028"/>
      <c r="AF2357" s="3083">
        <f>V2357+X2357+AA2357-AB2357</f>
        <v>0</v>
      </c>
      <c r="AG2357" s="137">
        <f>AB2357*1000-AF2357</f>
        <v>0</v>
      </c>
      <c r="AJ2357" s="2087"/>
    </row>
    <row r="2358" spans="1:36" x14ac:dyDescent="0.25">
      <c r="A2358" s="137">
        <v>1</v>
      </c>
      <c r="B2358" s="470" t="s">
        <v>194</v>
      </c>
      <c r="C2358" s="434"/>
      <c r="D2358" s="2079"/>
      <c r="E2358" s="540"/>
      <c r="F2358" s="186"/>
      <c r="G2358" s="2079"/>
      <c r="H2358" s="183"/>
      <c r="I2358" s="2079"/>
      <c r="J2358" s="186"/>
      <c r="K2358" s="186"/>
      <c r="L2358" s="186"/>
      <c r="M2358" s="2079"/>
      <c r="N2358" s="186"/>
      <c r="O2358" s="186"/>
      <c r="P2358" s="186"/>
      <c r="Q2358" s="331"/>
      <c r="R2358" s="331"/>
      <c r="S2358" s="331"/>
      <c r="T2358" s="331"/>
      <c r="U2358" s="880"/>
      <c r="V2358" s="331">
        <f>AB2358-AA2358-X2358</f>
        <v>0</v>
      </c>
      <c r="W2358" s="776"/>
      <c r="X2358" s="331"/>
      <c r="Y2358" s="331">
        <f>V2358-U2358</f>
        <v>0</v>
      </c>
      <c r="Z2358" s="331"/>
      <c r="AA2358" s="331"/>
      <c r="AB2358" s="331"/>
      <c r="AC2358" s="1015">
        <f>V2358-U2358-Y2358</f>
        <v>0</v>
      </c>
      <c r="AD2358" s="1028"/>
      <c r="AF2358" s="3083">
        <f>V2358+X2358+AA2358-AB2358</f>
        <v>0</v>
      </c>
      <c r="AG2358" s="137">
        <f>AB2358*1000-AF2358</f>
        <v>0</v>
      </c>
      <c r="AJ2358" s="2087"/>
    </row>
    <row r="2359" spans="1:36" ht="29.25" x14ac:dyDescent="0.25">
      <c r="A2359" s="137">
        <v>1</v>
      </c>
      <c r="B2359" s="524" t="s">
        <v>311</v>
      </c>
      <c r="C2359" s="434"/>
      <c r="D2359" s="2079"/>
      <c r="E2359" s="540"/>
      <c r="F2359" s="186"/>
      <c r="G2359" s="2079"/>
      <c r="H2359" s="183"/>
      <c r="I2359" s="2079"/>
      <c r="J2359" s="186"/>
      <c r="K2359" s="186"/>
      <c r="L2359" s="186"/>
      <c r="M2359" s="2079"/>
      <c r="N2359" s="186"/>
      <c r="O2359" s="186"/>
      <c r="P2359" s="186"/>
      <c r="Q2359" s="331">
        <v>635.81600000000003</v>
      </c>
      <c r="R2359" s="331">
        <v>635.81600000000003</v>
      </c>
      <c r="S2359" s="331">
        <v>635.81600000000003</v>
      </c>
      <c r="T2359" s="331">
        <v>635.81600000000003</v>
      </c>
      <c r="U2359" s="758">
        <f t="shared" ref="U2359" si="1281">Q2359/12*$B$4+(R2359-Q2359)/11*3+(S2359-R2359)/10*2+(T2359-S2359)/9*1</f>
        <v>211.93866666666668</v>
      </c>
      <c r="V2359" s="331">
        <f>AB2359-AA2359-X2359</f>
        <v>212.38440000000003</v>
      </c>
      <c r="W2359" s="776"/>
      <c r="X2359" s="331"/>
      <c r="Y2359" s="331">
        <f>V2359-U2359</f>
        <v>0.44573333333335086</v>
      </c>
      <c r="Z2359" s="331"/>
      <c r="AA2359" s="331">
        <v>-2.8874899999999997</v>
      </c>
      <c r="AB2359" s="331">
        <v>209.49691000000001</v>
      </c>
      <c r="AC2359" s="1015">
        <f>V2359-U2359-Y2359</f>
        <v>0</v>
      </c>
      <c r="AD2359" s="1028"/>
      <c r="AF2359" s="3083">
        <f>V2359+X2359+AA2359-AB2359</f>
        <v>0</v>
      </c>
      <c r="AG2359" s="137">
        <f>AB2359*1000-AF2359</f>
        <v>209496.91</v>
      </c>
      <c r="AJ2359" s="2087"/>
    </row>
    <row r="2360" spans="1:36" ht="30" x14ac:dyDescent="0.25">
      <c r="A2360" s="137">
        <v>1</v>
      </c>
      <c r="B2360" s="482" t="s">
        <v>443</v>
      </c>
      <c r="C2360" s="434"/>
      <c r="D2360" s="2079"/>
      <c r="E2360" s="540"/>
      <c r="F2360" s="186"/>
      <c r="G2360" s="2079"/>
      <c r="H2360" s="183"/>
      <c r="I2360" s="2079"/>
      <c r="J2360" s="186"/>
      <c r="K2360" s="186"/>
      <c r="L2360" s="186"/>
      <c r="M2360" s="2079"/>
      <c r="N2360" s="186"/>
      <c r="O2360" s="186"/>
      <c r="P2360" s="186"/>
      <c r="Q2360" s="331"/>
      <c r="R2360" s="331"/>
      <c r="S2360" s="331"/>
      <c r="T2360" s="331"/>
      <c r="U2360" s="758"/>
      <c r="V2360" s="331"/>
      <c r="W2360" s="776"/>
      <c r="X2360" s="331"/>
      <c r="Y2360" s="331"/>
      <c r="Z2360" s="331"/>
      <c r="AA2360" s="331"/>
      <c r="AB2360" s="331"/>
      <c r="AC2360" s="1015">
        <f>V2360-U2360-Y2360</f>
        <v>0</v>
      </c>
      <c r="AD2360" s="1028"/>
      <c r="AF2360" s="3083">
        <f>V2360+X2360+AA2360-AB2360</f>
        <v>0</v>
      </c>
      <c r="AG2360" s="137">
        <f>AB2360*1000-AF2360</f>
        <v>0</v>
      </c>
      <c r="AJ2360" s="2087"/>
    </row>
    <row r="2361" spans="1:36" x14ac:dyDescent="0.25">
      <c r="A2361" s="137">
        <v>1</v>
      </c>
      <c r="B2361" s="312" t="s">
        <v>444</v>
      </c>
      <c r="C2361" s="1533"/>
      <c r="D2361" s="2079"/>
      <c r="E2361" s="547"/>
      <c r="F2361" s="186"/>
      <c r="G2361" s="2079"/>
      <c r="H2361" s="183"/>
      <c r="I2361" s="2079"/>
      <c r="J2361" s="186"/>
      <c r="K2361" s="186"/>
      <c r="L2361" s="186"/>
      <c r="M2361" s="2079"/>
      <c r="N2361" s="186"/>
      <c r="O2361" s="186"/>
      <c r="P2361" s="186"/>
      <c r="Q2361" s="331"/>
      <c r="R2361" s="331"/>
      <c r="S2361" s="331"/>
      <c r="T2361" s="331"/>
      <c r="U2361" s="758"/>
      <c r="V2361" s="331"/>
      <c r="W2361" s="776"/>
      <c r="X2361" s="331"/>
      <c r="Y2361" s="331"/>
      <c r="Z2361" s="331"/>
      <c r="AA2361" s="331"/>
      <c r="AB2361" s="331"/>
      <c r="AC2361" s="1015">
        <f>V2361-U2361-Y2361</f>
        <v>0</v>
      </c>
      <c r="AD2361" s="1028"/>
      <c r="AF2361" s="3083">
        <f>V2361+X2361+AA2361-AB2361</f>
        <v>0</v>
      </c>
      <c r="AG2361" s="137">
        <f>AB2361*1000-AF2361</f>
        <v>0</v>
      </c>
      <c r="AJ2361" s="2087"/>
    </row>
    <row r="2362" spans="1:36" ht="30" x14ac:dyDescent="0.25">
      <c r="A2362" s="137">
        <v>1</v>
      </c>
      <c r="B2362" s="312" t="s">
        <v>445</v>
      </c>
      <c r="C2362" s="1585"/>
      <c r="D2362" s="2079"/>
      <c r="E2362" s="540"/>
      <c r="F2362" s="186"/>
      <c r="G2362" s="2079"/>
      <c r="H2362" s="183"/>
      <c r="I2362" s="2079"/>
      <c r="J2362" s="186"/>
      <c r="K2362" s="186"/>
      <c r="L2362" s="186"/>
      <c r="M2362" s="2079"/>
      <c r="N2362" s="186"/>
      <c r="O2362" s="186"/>
      <c r="P2362" s="186"/>
      <c r="Q2362" s="331"/>
      <c r="R2362" s="331"/>
      <c r="S2362" s="331"/>
      <c r="T2362" s="331"/>
      <c r="U2362" s="758"/>
      <c r="V2362" s="331"/>
      <c r="W2362" s="776"/>
      <c r="X2362" s="331"/>
      <c r="Y2362" s="331"/>
      <c r="Z2362" s="331"/>
      <c r="AA2362" s="331"/>
      <c r="AB2362" s="331"/>
      <c r="AC2362" s="1015">
        <f>V2362-U2362-Y2362</f>
        <v>0</v>
      </c>
      <c r="AD2362" s="1028"/>
      <c r="AF2362" s="3083">
        <f>V2362+X2362+AA2362-AB2362</f>
        <v>0</v>
      </c>
      <c r="AG2362" s="137">
        <f>AB2362*1000-AF2362</f>
        <v>0</v>
      </c>
      <c r="AJ2362" s="2087"/>
    </row>
    <row r="2363" spans="1:36" ht="29.25" x14ac:dyDescent="0.25">
      <c r="A2363" s="137">
        <v>1</v>
      </c>
      <c r="B2363" s="524" t="s">
        <v>312</v>
      </c>
      <c r="C2363" s="1585"/>
      <c r="D2363" s="2079"/>
      <c r="E2363" s="540">
        <f>E2364</f>
        <v>250</v>
      </c>
      <c r="F2363" s="186">
        <f>F2364</f>
        <v>83.297872340425528</v>
      </c>
      <c r="G2363" s="2079">
        <f>G2364</f>
        <v>83.507446808510636</v>
      </c>
      <c r="H2363" s="183">
        <f>G2363/F2363*100</f>
        <v>100.25159642401023</v>
      </c>
      <c r="I2363" s="2079"/>
      <c r="J2363" s="186"/>
      <c r="K2363" s="186"/>
      <c r="L2363" s="186"/>
      <c r="M2363" s="2079"/>
      <c r="N2363" s="186"/>
      <c r="O2363" s="186"/>
      <c r="P2363" s="186"/>
      <c r="Q2363" s="331"/>
      <c r="R2363" s="331"/>
      <c r="S2363" s="331"/>
      <c r="T2363" s="331"/>
      <c r="U2363" s="758"/>
      <c r="V2363" s="331"/>
      <c r="W2363" s="776"/>
      <c r="X2363" s="331"/>
      <c r="Y2363" s="331"/>
      <c r="Z2363" s="331"/>
      <c r="AA2363" s="331"/>
      <c r="AB2363" s="331"/>
      <c r="AC2363" s="1015">
        <f>V2363-U2363-Y2363</f>
        <v>0</v>
      </c>
      <c r="AD2363" s="1028"/>
      <c r="AF2363" s="3083">
        <f>V2363+X2363+AA2363-AB2363</f>
        <v>0</v>
      </c>
      <c r="AG2363" s="137">
        <f>AB2363*1000-AF2363</f>
        <v>0</v>
      </c>
      <c r="AJ2363" s="2087"/>
    </row>
    <row r="2364" spans="1:36" x14ac:dyDescent="0.25">
      <c r="A2364" s="137">
        <v>1</v>
      </c>
      <c r="B2364" s="4" t="s">
        <v>321</v>
      </c>
      <c r="C2364" s="1585"/>
      <c r="D2364" s="2079"/>
      <c r="E2364" s="540">
        <f>E2365/9.4</f>
        <v>250</v>
      </c>
      <c r="F2364" s="186">
        <f>F2365/9.4</f>
        <v>83.297872340425528</v>
      </c>
      <c r="G2364" s="2079">
        <f>G2365/9.4</f>
        <v>83.507446808510636</v>
      </c>
      <c r="H2364" s="183">
        <f>G2364/F2364*100</f>
        <v>100.25159642401023</v>
      </c>
      <c r="I2364" s="2079"/>
      <c r="J2364" s="186"/>
      <c r="K2364" s="186"/>
      <c r="L2364" s="186"/>
      <c r="M2364" s="2079"/>
      <c r="N2364" s="186"/>
      <c r="O2364" s="186"/>
      <c r="P2364" s="186"/>
      <c r="Q2364" s="331"/>
      <c r="R2364" s="331"/>
      <c r="S2364" s="331"/>
      <c r="T2364" s="331"/>
      <c r="U2364" s="758"/>
      <c r="V2364" s="331"/>
      <c r="W2364" s="776"/>
      <c r="X2364" s="331"/>
      <c r="Y2364" s="331"/>
      <c r="Z2364" s="331"/>
      <c r="AA2364" s="331"/>
      <c r="AB2364" s="331"/>
      <c r="AC2364" s="1015">
        <f>V2364-U2364-Y2364</f>
        <v>0</v>
      </c>
      <c r="AD2364" s="1028"/>
      <c r="AF2364" s="3083">
        <f>V2364+X2364+AA2364-AB2364</f>
        <v>0</v>
      </c>
      <c r="AG2364" s="137">
        <f>AB2364*1000-AF2364</f>
        <v>0</v>
      </c>
      <c r="AJ2364" s="2087"/>
    </row>
    <row r="2365" spans="1:36" x14ac:dyDescent="0.25">
      <c r="A2365" s="137">
        <v>1</v>
      </c>
      <c r="B2365" s="538" t="s">
        <v>322</v>
      </c>
      <c r="C2365" s="1585"/>
      <c r="D2365" s="2079"/>
      <c r="E2365" s="540">
        <v>2350</v>
      </c>
      <c r="F2365" s="186">
        <f>ROUND(E2365/12*$B$4,0)</f>
        <v>783</v>
      </c>
      <c r="G2365" s="2079">
        <v>784.97</v>
      </c>
      <c r="H2365" s="183">
        <f>G2365/F2365*100</f>
        <v>100.25159642401023</v>
      </c>
      <c r="I2365" s="2079"/>
      <c r="J2365" s="186"/>
      <c r="K2365" s="186"/>
      <c r="L2365" s="186"/>
      <c r="M2365" s="2079"/>
      <c r="N2365" s="186"/>
      <c r="O2365" s="186"/>
      <c r="P2365" s="186"/>
      <c r="Q2365" s="331"/>
      <c r="R2365" s="331"/>
      <c r="S2365" s="331"/>
      <c r="T2365" s="331"/>
      <c r="U2365" s="758"/>
      <c r="V2365" s="331"/>
      <c r="W2365" s="776"/>
      <c r="X2365" s="331"/>
      <c r="Y2365" s="331"/>
      <c r="Z2365" s="331"/>
      <c r="AA2365" s="331"/>
      <c r="AB2365" s="331"/>
      <c r="AC2365" s="1015">
        <f>V2365-U2365-Y2365</f>
        <v>0</v>
      </c>
      <c r="AD2365" s="1028"/>
      <c r="AF2365" s="3083">
        <f>V2365+X2365+AA2365-AB2365</f>
        <v>0</v>
      </c>
      <c r="AG2365" s="137">
        <f>AB2365*1000-AF2365</f>
        <v>0</v>
      </c>
      <c r="AJ2365" s="2087"/>
    </row>
    <row r="2366" spans="1:36" x14ac:dyDescent="0.25">
      <c r="A2366" s="137">
        <v>1</v>
      </c>
      <c r="B2366" s="538" t="s">
        <v>323</v>
      </c>
      <c r="C2366" s="434"/>
      <c r="D2366" s="2079"/>
      <c r="E2366" s="540"/>
      <c r="F2366" s="186"/>
      <c r="G2366" s="2079"/>
      <c r="H2366" s="183"/>
      <c r="I2366" s="2079"/>
      <c r="J2366" s="186"/>
      <c r="K2366" s="186"/>
      <c r="L2366" s="186"/>
      <c r="M2366" s="2079"/>
      <c r="N2366" s="186"/>
      <c r="O2366" s="186"/>
      <c r="P2366" s="186"/>
      <c r="Q2366" s="331"/>
      <c r="R2366" s="331"/>
      <c r="S2366" s="331"/>
      <c r="T2366" s="331"/>
      <c r="U2366" s="758"/>
      <c r="V2366" s="331"/>
      <c r="W2366" s="776"/>
      <c r="X2366" s="331"/>
      <c r="Y2366" s="331"/>
      <c r="Z2366" s="331"/>
      <c r="AA2366" s="331"/>
      <c r="AB2366" s="331"/>
      <c r="AC2366" s="1015">
        <f>V2366-U2366-Y2366</f>
        <v>0</v>
      </c>
      <c r="AD2366" s="1028"/>
      <c r="AF2366" s="3083">
        <f>V2366+X2366+AA2366-AB2366</f>
        <v>0</v>
      </c>
      <c r="AG2366" s="137">
        <f>AB2366*1000-AF2366</f>
        <v>0</v>
      </c>
      <c r="AJ2366" s="2087"/>
    </row>
    <row r="2367" spans="1:36" x14ac:dyDescent="0.25">
      <c r="A2367" s="137">
        <v>1</v>
      </c>
      <c r="B2367" s="474" t="s">
        <v>260</v>
      </c>
      <c r="C2367" s="1533"/>
      <c r="D2367" s="2079"/>
      <c r="E2367" s="540"/>
      <c r="F2367" s="186"/>
      <c r="G2367" s="2079"/>
      <c r="H2367" s="183"/>
      <c r="I2367" s="2079"/>
      <c r="J2367" s="186"/>
      <c r="K2367" s="186"/>
      <c r="L2367" s="186"/>
      <c r="M2367" s="2079"/>
      <c r="N2367" s="186"/>
      <c r="O2367" s="186"/>
      <c r="P2367" s="186"/>
      <c r="Q2367" s="331"/>
      <c r="R2367" s="331"/>
      <c r="S2367" s="331"/>
      <c r="T2367" s="331"/>
      <c r="U2367" s="758"/>
      <c r="V2367" s="331"/>
      <c r="W2367" s="776"/>
      <c r="X2367" s="331"/>
      <c r="Y2367" s="331"/>
      <c r="Z2367" s="331"/>
      <c r="AA2367" s="331"/>
      <c r="AB2367" s="331"/>
      <c r="AC2367" s="1015">
        <f>V2367-U2367-Y2367</f>
        <v>0</v>
      </c>
      <c r="AD2367" s="1028"/>
      <c r="AF2367" s="3083">
        <f>V2367+X2367+AA2367-AB2367</f>
        <v>0</v>
      </c>
      <c r="AG2367" s="137">
        <f>AB2367*1000-AF2367</f>
        <v>0</v>
      </c>
      <c r="AJ2367" s="2087"/>
    </row>
    <row r="2368" spans="1:36" ht="29.25" x14ac:dyDescent="0.25">
      <c r="A2368" s="137">
        <v>1</v>
      </c>
      <c r="B2368" s="474" t="s">
        <v>261</v>
      </c>
      <c r="C2368" s="1585"/>
      <c r="D2368" s="2079"/>
      <c r="E2368" s="539">
        <f>E2363</f>
        <v>250</v>
      </c>
      <c r="F2368" s="539">
        <f>F2363</f>
        <v>83.297872340425528</v>
      </c>
      <c r="G2368" s="539">
        <f>G2363</f>
        <v>83.507446808510636</v>
      </c>
      <c r="H2368" s="749">
        <f>G2368/F2368*100</f>
        <v>100.25159642401023</v>
      </c>
      <c r="I2368" s="2079"/>
      <c r="J2368" s="186"/>
      <c r="K2368" s="186"/>
      <c r="L2368" s="186"/>
      <c r="M2368" s="2079"/>
      <c r="N2368" s="186"/>
      <c r="O2368" s="186"/>
      <c r="P2368" s="186"/>
      <c r="Q2368" s="331"/>
      <c r="R2368" s="331"/>
      <c r="S2368" s="331"/>
      <c r="T2368" s="331"/>
      <c r="U2368" s="758"/>
      <c r="V2368" s="331"/>
      <c r="W2368" s="776"/>
      <c r="X2368" s="331"/>
      <c r="Y2368" s="331"/>
      <c r="Z2368" s="331"/>
      <c r="AA2368" s="331"/>
      <c r="AB2368" s="331"/>
      <c r="AC2368" s="1015">
        <f>V2368-U2368-Y2368</f>
        <v>0</v>
      </c>
      <c r="AD2368" s="1028"/>
      <c r="AF2368" s="3083">
        <f>V2368+X2368+AA2368-AB2368</f>
        <v>0</v>
      </c>
      <c r="AG2368" s="137">
        <f>AB2368*1000-AF2368</f>
        <v>0</v>
      </c>
      <c r="AJ2368" s="2087"/>
    </row>
    <row r="2369" spans="1:36" ht="15.75" thickBot="1" x14ac:dyDescent="0.3">
      <c r="A2369" s="137">
        <v>1</v>
      </c>
      <c r="B2369" s="475" t="s">
        <v>134</v>
      </c>
      <c r="C2369" s="1751"/>
      <c r="D2369" s="2079"/>
      <c r="E2369" s="539">
        <f>E2365/4.2</f>
        <v>559.52380952380952</v>
      </c>
      <c r="F2369" s="539">
        <f>F2365/4.2</f>
        <v>186.42857142857142</v>
      </c>
      <c r="G2369" s="539">
        <f>G2365/4.2</f>
        <v>186.89761904761906</v>
      </c>
      <c r="H2369" s="749">
        <f>G2369/F2369*100</f>
        <v>100.25159642401023</v>
      </c>
      <c r="I2369" s="2079"/>
      <c r="J2369" s="186"/>
      <c r="K2369" s="186"/>
      <c r="L2369" s="186"/>
      <c r="M2369" s="2079"/>
      <c r="N2369" s="186"/>
      <c r="O2369" s="186"/>
      <c r="P2369" s="186"/>
      <c r="Q2369" s="331">
        <f t="shared" ref="Q2369:R2369" si="1282">Q2359</f>
        <v>635.81600000000003</v>
      </c>
      <c r="R2369" s="331">
        <f t="shared" si="1282"/>
        <v>635.81600000000003</v>
      </c>
      <c r="S2369" s="331">
        <f t="shared" ref="S2369:T2369" si="1283">S2359</f>
        <v>635.81600000000003</v>
      </c>
      <c r="T2369" s="331">
        <f t="shared" si="1283"/>
        <v>635.81600000000003</v>
      </c>
      <c r="U2369" s="758">
        <f t="shared" ref="U2369:AB2369" si="1284">U2359</f>
        <v>211.93866666666668</v>
      </c>
      <c r="V2369" s="331">
        <f t="shared" si="1284"/>
        <v>212.38440000000003</v>
      </c>
      <c r="W2369" s="776">
        <f t="shared" si="1284"/>
        <v>0</v>
      </c>
      <c r="X2369" s="331">
        <f t="shared" si="1284"/>
        <v>0</v>
      </c>
      <c r="Y2369" s="331">
        <f t="shared" si="1284"/>
        <v>0.44573333333335086</v>
      </c>
      <c r="Z2369" s="331">
        <f t="shared" si="1284"/>
        <v>0</v>
      </c>
      <c r="AA2369" s="331">
        <f t="shared" si="1284"/>
        <v>-2.8874899999999997</v>
      </c>
      <c r="AB2369" s="331">
        <f t="shared" si="1284"/>
        <v>209.49691000000001</v>
      </c>
      <c r="AC2369" s="1015">
        <f>V2369-U2369-Y2369</f>
        <v>0</v>
      </c>
      <c r="AD2369" s="1028"/>
      <c r="AF2369" s="3083">
        <f>V2369+X2369+AA2369-AB2369</f>
        <v>0</v>
      </c>
      <c r="AG2369" s="137">
        <f>AB2369*1000-AF2369</f>
        <v>209496.91</v>
      </c>
      <c r="AJ2369" s="2087"/>
    </row>
    <row r="2370" spans="1:36" ht="15.75" thickBot="1" x14ac:dyDescent="0.3">
      <c r="A2370" s="137">
        <v>1</v>
      </c>
      <c r="B2370" s="155" t="s">
        <v>278</v>
      </c>
      <c r="C2370" s="155"/>
      <c r="D2370" s="1650"/>
      <c r="E2370" s="269"/>
      <c r="F2370" s="1650"/>
      <c r="G2370" s="1650"/>
      <c r="H2370" s="1650"/>
      <c r="I2370" s="1650"/>
      <c r="J2370" s="1650"/>
      <c r="K2370" s="1650"/>
      <c r="L2370" s="1650"/>
      <c r="M2370" s="1650"/>
      <c r="N2370" s="1650"/>
      <c r="O2370" s="1650"/>
      <c r="P2370" s="1650"/>
      <c r="Q2370" s="337">
        <f t="shared" ref="Q2370:U2370" si="1285">Q2369</f>
        <v>635.81600000000003</v>
      </c>
      <c r="R2370" s="337">
        <f t="shared" ref="R2370:S2370" si="1286">R2369</f>
        <v>635.81600000000003</v>
      </c>
      <c r="S2370" s="337">
        <f t="shared" si="1286"/>
        <v>635.81600000000003</v>
      </c>
      <c r="T2370" s="337">
        <f t="shared" ref="T2370" si="1287">T2369</f>
        <v>635.81600000000003</v>
      </c>
      <c r="U2370" s="759">
        <f t="shared" si="1285"/>
        <v>211.93866666666668</v>
      </c>
      <c r="V2370" s="337">
        <f t="shared" ref="V2370:AB2370" si="1288">V2369</f>
        <v>212.38440000000003</v>
      </c>
      <c r="W2370" s="781">
        <f t="shared" si="1288"/>
        <v>0</v>
      </c>
      <c r="X2370" s="156">
        <f>X2369</f>
        <v>0</v>
      </c>
      <c r="Y2370" s="337">
        <f t="shared" si="1288"/>
        <v>0.44573333333335086</v>
      </c>
      <c r="Z2370" s="337"/>
      <c r="AA2370" s="337">
        <f t="shared" si="1288"/>
        <v>-2.8874899999999997</v>
      </c>
      <c r="AB2370" s="337">
        <f t="shared" si="1288"/>
        <v>209.49691000000001</v>
      </c>
      <c r="AC2370" s="1015">
        <f>V2370-U2370-Y2370</f>
        <v>0</v>
      </c>
      <c r="AD2370" s="1028"/>
      <c r="AF2370" s="3083">
        <f>V2370+X2370+AA2370-AB2370</f>
        <v>0</v>
      </c>
      <c r="AG2370" s="137">
        <f>AB2370*1000-AF2370</f>
        <v>209496.91</v>
      </c>
      <c r="AJ2370" s="2087"/>
    </row>
    <row r="2371" spans="1:36" x14ac:dyDescent="0.25">
      <c r="A2371" s="137">
        <v>1</v>
      </c>
      <c r="B2371" s="12"/>
      <c r="C2371" s="1330"/>
      <c r="D2371" s="135"/>
      <c r="E2371" s="221"/>
      <c r="F2371" s="183"/>
      <c r="G2371" s="183"/>
      <c r="H2371" s="183"/>
      <c r="I2371" s="183"/>
      <c r="J2371" s="972"/>
      <c r="K2371" s="972"/>
      <c r="L2371" s="135"/>
      <c r="M2371" s="183"/>
      <c r="N2371" s="135"/>
      <c r="O2371" s="135"/>
      <c r="P2371" s="972"/>
      <c r="Q2371" s="331"/>
      <c r="R2371" s="331"/>
      <c r="S2371" s="331"/>
      <c r="T2371" s="331"/>
      <c r="U2371" s="758"/>
      <c r="V2371" s="333"/>
      <c r="W2371" s="776"/>
      <c r="X2371" s="331"/>
      <c r="Y2371" s="331"/>
      <c r="Z2371" s="333"/>
      <c r="AA2371" s="333"/>
      <c r="AB2371" s="333"/>
      <c r="AC2371" s="1015">
        <f>V2371-U2371-Y2371</f>
        <v>0</v>
      </c>
      <c r="AD2371" s="1028"/>
      <c r="AF2371" s="3083">
        <f>V2371+X2371+AA2371-AB2371</f>
        <v>0</v>
      </c>
      <c r="AG2371" s="137">
        <f>AB2371*1000-AF2371</f>
        <v>0</v>
      </c>
      <c r="AJ2371" s="2087"/>
    </row>
    <row r="2372" spans="1:36" ht="31.5" x14ac:dyDescent="0.25">
      <c r="A2372" s="137">
        <v>1</v>
      </c>
      <c r="B2372" s="1753" t="s">
        <v>419</v>
      </c>
      <c r="C2372" s="1753"/>
      <c r="D2372" s="183"/>
      <c r="E2372" s="238"/>
      <c r="F2372" s="186"/>
      <c r="G2372" s="2079"/>
      <c r="H2372" s="186"/>
      <c r="I2372" s="2079"/>
      <c r="J2372" s="183"/>
      <c r="K2372" s="183"/>
      <c r="L2372" s="183"/>
      <c r="M2372" s="2079"/>
      <c r="N2372" s="183"/>
      <c r="O2372" s="183"/>
      <c r="P2372" s="183"/>
      <c r="Q2372" s="331"/>
      <c r="R2372" s="331"/>
      <c r="S2372" s="331"/>
      <c r="T2372" s="331"/>
      <c r="U2372" s="758"/>
      <c r="V2372" s="331"/>
      <c r="W2372" s="776"/>
      <c r="X2372" s="331"/>
      <c r="Y2372" s="331"/>
      <c r="Z2372" s="331"/>
      <c r="AA2372" s="331"/>
      <c r="AB2372" s="331"/>
      <c r="AC2372" s="1015">
        <f>V2372-U2372-Y2372</f>
        <v>0</v>
      </c>
      <c r="AD2372" s="1028"/>
      <c r="AF2372" s="3083">
        <f>V2372+X2372+AA2372-AB2372</f>
        <v>0</v>
      </c>
      <c r="AG2372" s="137">
        <f>AB2372*1000-AF2372</f>
        <v>0</v>
      </c>
      <c r="AJ2372" s="2087"/>
    </row>
    <row r="2373" spans="1:36" x14ac:dyDescent="0.25">
      <c r="A2373" s="137">
        <v>1</v>
      </c>
      <c r="B2373" s="207" t="s">
        <v>194</v>
      </c>
      <c r="C2373" s="1752"/>
      <c r="D2373" s="2079"/>
      <c r="E2373" s="837"/>
      <c r="F2373" s="186"/>
      <c r="G2373" s="2079"/>
      <c r="H2373" s="186"/>
      <c r="I2373" s="2079"/>
      <c r="J2373" s="186"/>
      <c r="K2373" s="186"/>
      <c r="L2373" s="186"/>
      <c r="M2373" s="2079"/>
      <c r="N2373" s="186"/>
      <c r="O2373" s="186"/>
      <c r="P2373" s="186"/>
      <c r="Q2373" s="331"/>
      <c r="R2373" s="331"/>
      <c r="S2373" s="331"/>
      <c r="T2373" s="331"/>
      <c r="U2373" s="880"/>
      <c r="V2373" s="331">
        <f>AB2373-AA2373</f>
        <v>0</v>
      </c>
      <c r="W2373" s="776"/>
      <c r="X2373" s="331"/>
      <c r="Y2373" s="331">
        <f>V2373-U2373</f>
        <v>0</v>
      </c>
      <c r="Z2373" s="331"/>
      <c r="AA2373" s="331"/>
      <c r="AB2373" s="331"/>
      <c r="AC2373" s="1015">
        <f>V2373-U2373-Y2373</f>
        <v>0</v>
      </c>
      <c r="AD2373" s="1028"/>
      <c r="AF2373" s="3083">
        <f>V2373+X2373+AA2373-AB2373</f>
        <v>0</v>
      </c>
      <c r="AG2373" s="137">
        <f>AB2373*1000-AF2373</f>
        <v>0</v>
      </c>
      <c r="AJ2373" s="2087"/>
    </row>
    <row r="2374" spans="1:36" ht="29.25" x14ac:dyDescent="0.25">
      <c r="A2374" s="137">
        <v>1</v>
      </c>
      <c r="B2374" s="524" t="s">
        <v>311</v>
      </c>
      <c r="C2374" s="1752"/>
      <c r="D2374" s="2079"/>
      <c r="E2374" s="540">
        <f>E2375</f>
        <v>4250</v>
      </c>
      <c r="F2374" s="186">
        <f>F2375</f>
        <v>1416.25</v>
      </c>
      <c r="G2374" s="2079">
        <f>G2375</f>
        <v>6225.085</v>
      </c>
      <c r="H2374" s="186">
        <f>G2374/F2374*100</f>
        <v>439.54704324801412</v>
      </c>
      <c r="I2374" s="2079"/>
      <c r="J2374" s="186"/>
      <c r="K2374" s="186"/>
      <c r="L2374" s="186"/>
      <c r="M2374" s="2079"/>
      <c r="N2374" s="186"/>
      <c r="O2374" s="186"/>
      <c r="P2374" s="186"/>
      <c r="Q2374" s="331">
        <v>4144.32168</v>
      </c>
      <c r="R2374" s="331">
        <v>4144.32168</v>
      </c>
      <c r="S2374" s="331">
        <v>4144.32168</v>
      </c>
      <c r="T2374" s="331">
        <v>4144.32168</v>
      </c>
      <c r="U2374" s="758">
        <f t="shared" ref="U2374" si="1289">Q2374/12*$B$4+(R2374-Q2374)/11*3+(S2374-R2374)/10*2+(T2374-S2374)/9*1</f>
        <v>1381.44056</v>
      </c>
      <c r="V2374" s="331">
        <f>AB2374-AA2374</f>
        <v>6043.8969399999987</v>
      </c>
      <c r="W2374" s="776"/>
      <c r="X2374" s="331"/>
      <c r="Y2374" s="331">
        <f>V2374-U2374</f>
        <v>4662.4563799999987</v>
      </c>
      <c r="Z2374" s="331"/>
      <c r="AA2374" s="144">
        <v>-1.2146599999999999</v>
      </c>
      <c r="AB2374" s="331">
        <v>6042.6822799999991</v>
      </c>
      <c r="AC2374" s="1015">
        <f>V2374-U2374-Y2374</f>
        <v>0</v>
      </c>
      <c r="AD2374" s="1028"/>
      <c r="AF2374" s="3083">
        <f>V2374+X2374+AA2374-AB2374</f>
        <v>0</v>
      </c>
      <c r="AG2374" s="137">
        <f>AB2374*1000-AF2374</f>
        <v>6042682.2799999993</v>
      </c>
      <c r="AJ2374" s="2087"/>
    </row>
    <row r="2375" spans="1:36" ht="30" x14ac:dyDescent="0.25">
      <c r="A2375" s="137">
        <v>1</v>
      </c>
      <c r="B2375" s="472" t="s">
        <v>443</v>
      </c>
      <c r="C2375" s="1752"/>
      <c r="D2375" s="2079"/>
      <c r="E2375" s="540">
        <f>E2376+E2378+E2377/4</f>
        <v>4250</v>
      </c>
      <c r="F2375" s="186">
        <f>F2376+F2378+F2377/4</f>
        <v>1416.25</v>
      </c>
      <c r="G2375" s="2079">
        <f>G2376+G2378+G2377/4</f>
        <v>6225.085</v>
      </c>
      <c r="H2375" s="186">
        <f>G2375/F2375*100</f>
        <v>439.54704324801412</v>
      </c>
      <c r="I2375" s="2079"/>
      <c r="J2375" s="186"/>
      <c r="K2375" s="186"/>
      <c r="L2375" s="186"/>
      <c r="M2375" s="2079"/>
      <c r="N2375" s="186"/>
      <c r="O2375" s="186"/>
      <c r="P2375" s="186"/>
      <c r="Q2375" s="331"/>
      <c r="R2375" s="331"/>
      <c r="S2375" s="331"/>
      <c r="T2375" s="331"/>
      <c r="U2375" s="758"/>
      <c r="V2375" s="331"/>
      <c r="W2375" s="776"/>
      <c r="X2375" s="331"/>
      <c r="Y2375" s="331"/>
      <c r="Z2375" s="331"/>
      <c r="AA2375" s="331"/>
      <c r="AB2375" s="331"/>
      <c r="AC2375" s="1015">
        <f>V2375-U2375-Y2375</f>
        <v>0</v>
      </c>
      <c r="AD2375" s="1028"/>
      <c r="AF2375" s="3083">
        <f>V2375+X2375+AA2375-AB2375</f>
        <v>0</v>
      </c>
      <c r="AG2375" s="137">
        <f>AB2375*1000-AF2375</f>
        <v>0</v>
      </c>
      <c r="AJ2375" s="2087"/>
    </row>
    <row r="2376" spans="1:36" x14ac:dyDescent="0.25">
      <c r="A2376" s="137">
        <v>1</v>
      </c>
      <c r="B2376" s="312" t="s">
        <v>444</v>
      </c>
      <c r="C2376" s="1752"/>
      <c r="D2376" s="2079"/>
      <c r="E2376" s="547">
        <v>1000</v>
      </c>
      <c r="F2376" s="186">
        <f>ROUND(E2376/12*$B$4,0)</f>
        <v>333</v>
      </c>
      <c r="G2376" s="2079">
        <v>168</v>
      </c>
      <c r="H2376" s="186">
        <f>G2376/F2376*100</f>
        <v>50.450450450450447</v>
      </c>
      <c r="I2376" s="2079"/>
      <c r="J2376" s="186"/>
      <c r="K2376" s="186"/>
      <c r="L2376" s="186"/>
      <c r="M2376" s="2079"/>
      <c r="N2376" s="186"/>
      <c r="O2376" s="186"/>
      <c r="P2376" s="186"/>
      <c r="Q2376" s="331"/>
      <c r="R2376" s="331"/>
      <c r="S2376" s="331"/>
      <c r="T2376" s="331"/>
      <c r="U2376" s="758"/>
      <c r="V2376" s="331"/>
      <c r="W2376" s="776"/>
      <c r="X2376" s="331"/>
      <c r="Y2376" s="331"/>
      <c r="Z2376" s="331"/>
      <c r="AA2376" s="331"/>
      <c r="AB2376" s="331"/>
      <c r="AC2376" s="1015">
        <f>V2376-U2376-Y2376</f>
        <v>0</v>
      </c>
      <c r="AD2376" s="1028"/>
      <c r="AF2376" s="3083">
        <f>V2376+X2376+AA2376-AB2376</f>
        <v>0</v>
      </c>
      <c r="AG2376" s="137">
        <f>AB2376*1000-AF2376</f>
        <v>0</v>
      </c>
      <c r="AJ2376" s="2087"/>
    </row>
    <row r="2377" spans="1:36" ht="30" x14ac:dyDescent="0.25">
      <c r="A2377" s="137">
        <v>1</v>
      </c>
      <c r="B2377" s="312" t="s">
        <v>445</v>
      </c>
      <c r="C2377" s="1752"/>
      <c r="D2377" s="2079"/>
      <c r="E2377" s="547">
        <v>1000</v>
      </c>
      <c r="F2377" s="186">
        <f>ROUND(E2377/12*$B$4,0)</f>
        <v>333</v>
      </c>
      <c r="G2377" s="2079">
        <v>284.34000000000003</v>
      </c>
      <c r="H2377" s="186">
        <f>G2377/F2377*100</f>
        <v>85.387387387387392</v>
      </c>
      <c r="I2377" s="2079"/>
      <c r="J2377" s="186"/>
      <c r="K2377" s="186"/>
      <c r="L2377" s="186"/>
      <c r="M2377" s="2079"/>
      <c r="N2377" s="186"/>
      <c r="O2377" s="186"/>
      <c r="P2377" s="186"/>
      <c r="Q2377" s="331"/>
      <c r="R2377" s="331"/>
      <c r="S2377" s="331"/>
      <c r="T2377" s="331"/>
      <c r="U2377" s="758"/>
      <c r="V2377" s="331"/>
      <c r="W2377" s="776"/>
      <c r="X2377" s="331"/>
      <c r="Y2377" s="331"/>
      <c r="Z2377" s="331"/>
      <c r="AA2377" s="331"/>
      <c r="AB2377" s="331"/>
      <c r="AC2377" s="1015">
        <f>V2377-U2377-Y2377</f>
        <v>0</v>
      </c>
      <c r="AD2377" s="1028"/>
      <c r="AF2377" s="3083">
        <f>V2377+X2377+AA2377-AB2377</f>
        <v>0</v>
      </c>
      <c r="AG2377" s="137">
        <f>AB2377*1000-AF2377</f>
        <v>0</v>
      </c>
      <c r="AJ2377" s="2087"/>
    </row>
    <row r="2378" spans="1:36" ht="45" x14ac:dyDescent="0.25">
      <c r="A2378" s="137">
        <v>1</v>
      </c>
      <c r="B2378" s="312" t="s">
        <v>446</v>
      </c>
      <c r="C2378" s="1752"/>
      <c r="D2378" s="2079"/>
      <c r="E2378" s="547">
        <v>3000</v>
      </c>
      <c r="F2378" s="186">
        <f>ROUND(E2378/12*$B$4,0)</f>
        <v>1000</v>
      </c>
      <c r="G2378" s="2079">
        <v>5986</v>
      </c>
      <c r="H2378" s="186">
        <f>G2378/F2378*100</f>
        <v>598.6</v>
      </c>
      <c r="I2378" s="2079"/>
      <c r="J2378" s="186"/>
      <c r="K2378" s="186"/>
      <c r="L2378" s="186"/>
      <c r="M2378" s="2079"/>
      <c r="N2378" s="186"/>
      <c r="O2378" s="186"/>
      <c r="P2378" s="186"/>
      <c r="Q2378" s="331"/>
      <c r="R2378" s="331"/>
      <c r="S2378" s="331"/>
      <c r="T2378" s="331"/>
      <c r="U2378" s="758"/>
      <c r="V2378" s="331"/>
      <c r="W2378" s="776"/>
      <c r="X2378" s="331"/>
      <c r="Y2378" s="331"/>
      <c r="Z2378" s="331"/>
      <c r="AA2378" s="331"/>
      <c r="AB2378" s="331"/>
      <c r="AC2378" s="1015">
        <f>V2378-U2378-Y2378</f>
        <v>0</v>
      </c>
      <c r="AD2378" s="1028"/>
      <c r="AF2378" s="3083">
        <f>V2378+X2378+AA2378-AB2378</f>
        <v>0</v>
      </c>
      <c r="AG2378" s="137">
        <f>AB2378*1000-AF2378</f>
        <v>0</v>
      </c>
      <c r="AJ2378" s="2087"/>
    </row>
    <row r="2379" spans="1:36" ht="60" x14ac:dyDescent="0.25">
      <c r="A2379" s="137">
        <v>1</v>
      </c>
      <c r="B2379" s="312" t="s">
        <v>447</v>
      </c>
      <c r="C2379" s="1752"/>
      <c r="D2379" s="2079"/>
      <c r="E2379" s="238"/>
      <c r="F2379" s="186"/>
      <c r="G2379" s="2079"/>
      <c r="H2379" s="186"/>
      <c r="I2379" s="2079"/>
      <c r="J2379" s="186"/>
      <c r="K2379" s="186"/>
      <c r="L2379" s="186"/>
      <c r="M2379" s="2079"/>
      <c r="N2379" s="186"/>
      <c r="O2379" s="186"/>
      <c r="P2379" s="186"/>
      <c r="Q2379" s="331"/>
      <c r="R2379" s="331"/>
      <c r="S2379" s="331"/>
      <c r="T2379" s="331"/>
      <c r="U2379" s="758"/>
      <c r="V2379" s="331"/>
      <c r="W2379" s="776"/>
      <c r="X2379" s="331"/>
      <c r="Y2379" s="331"/>
      <c r="Z2379" s="331"/>
      <c r="AA2379" s="331"/>
      <c r="AB2379" s="331"/>
      <c r="AC2379" s="1015">
        <f>V2379-U2379-Y2379</f>
        <v>0</v>
      </c>
      <c r="AD2379" s="1028"/>
      <c r="AF2379" s="3083">
        <f>V2379+X2379+AA2379-AB2379</f>
        <v>0</v>
      </c>
      <c r="AG2379" s="137">
        <f>AB2379*1000-AF2379</f>
        <v>0</v>
      </c>
      <c r="AJ2379" s="2087"/>
    </row>
    <row r="2380" spans="1:36" ht="45" x14ac:dyDescent="0.25">
      <c r="A2380" s="137">
        <v>1</v>
      </c>
      <c r="B2380" s="311" t="s">
        <v>448</v>
      </c>
      <c r="C2380" s="1752"/>
      <c r="D2380" s="2079"/>
      <c r="E2380" s="540">
        <f>E2382</f>
        <v>0</v>
      </c>
      <c r="F2380" s="540">
        <f>F2382</f>
        <v>0</v>
      </c>
      <c r="G2380" s="540">
        <f>G2382</f>
        <v>0</v>
      </c>
      <c r="H2380" s="186"/>
      <c r="I2380" s="2079"/>
      <c r="J2380" s="186"/>
      <c r="K2380" s="186"/>
      <c r="L2380" s="186"/>
      <c r="M2380" s="2079"/>
      <c r="N2380" s="186"/>
      <c r="O2380" s="186"/>
      <c r="P2380" s="186"/>
      <c r="Q2380" s="331"/>
      <c r="R2380" s="331"/>
      <c r="S2380" s="331"/>
      <c r="T2380" s="331"/>
      <c r="U2380" s="758"/>
      <c r="V2380" s="331"/>
      <c r="W2380" s="776"/>
      <c r="X2380" s="331"/>
      <c r="Y2380" s="331"/>
      <c r="Z2380" s="331"/>
      <c r="AA2380" s="331"/>
      <c r="AB2380" s="331"/>
      <c r="AC2380" s="1015">
        <f>V2380-U2380-Y2380</f>
        <v>0</v>
      </c>
      <c r="AD2380" s="1028"/>
      <c r="AF2380" s="3083">
        <f>V2380+X2380+AA2380-AB2380</f>
        <v>0</v>
      </c>
      <c r="AG2380" s="137">
        <f>AB2380*1000-AF2380</f>
        <v>0</v>
      </c>
      <c r="AJ2380" s="2087"/>
    </row>
    <row r="2381" spans="1:36" s="2087" customFormat="1" ht="29.25" x14ac:dyDescent="0.25">
      <c r="A2381" s="2087">
        <v>1</v>
      </c>
      <c r="B2381" s="2082" t="s">
        <v>312</v>
      </c>
      <c r="C2381" s="1752"/>
      <c r="D2381" s="2079"/>
      <c r="E2381" s="540">
        <f>E2383+E2385</f>
        <v>196</v>
      </c>
      <c r="F2381" s="540">
        <f t="shared" ref="F2381:G2381" si="1290">F2383+F2385</f>
        <v>65</v>
      </c>
      <c r="G2381" s="540">
        <f t="shared" si="1290"/>
        <v>104.35744680851066</v>
      </c>
      <c r="H2381" s="2079">
        <f>G2381/F2381*100</f>
        <v>160.54991816693948</v>
      </c>
      <c r="I2381" s="2079"/>
      <c r="J2381" s="2079"/>
      <c r="K2381" s="2079"/>
      <c r="L2381" s="2079"/>
      <c r="M2381" s="2079"/>
      <c r="N2381" s="2079"/>
      <c r="O2381" s="2079"/>
      <c r="P2381" s="2079"/>
      <c r="Q2381" s="331"/>
      <c r="R2381" s="331"/>
      <c r="S2381" s="331"/>
      <c r="T2381" s="331"/>
      <c r="U2381" s="758"/>
      <c r="V2381" s="331"/>
      <c r="W2381" s="776"/>
      <c r="X2381" s="331"/>
      <c r="Y2381" s="331"/>
      <c r="Z2381" s="331"/>
      <c r="AA2381" s="331"/>
      <c r="AB2381" s="331"/>
      <c r="AC2381" s="1015">
        <f>V2381-U2381-Y2381</f>
        <v>0</v>
      </c>
      <c r="AD2381" s="1028"/>
      <c r="AF2381" s="3083">
        <f>V2381+X2381+AA2381-AB2381</f>
        <v>0</v>
      </c>
      <c r="AG2381" s="2087">
        <f>AB2381*1000-AF2381</f>
        <v>0</v>
      </c>
    </row>
    <row r="2382" spans="1:36" x14ac:dyDescent="0.25">
      <c r="A2382" s="137">
        <v>1</v>
      </c>
      <c r="B2382" s="524" t="s">
        <v>320</v>
      </c>
      <c r="C2382" s="1752"/>
      <c r="D2382" s="2079"/>
      <c r="E2382" s="540"/>
      <c r="F2382" s="186">
        <f>ROUND(E2382/12*$B$4,0)</f>
        <v>0</v>
      </c>
      <c r="G2382" s="2079"/>
      <c r="H2382" s="186"/>
      <c r="I2382" s="2079"/>
      <c r="J2382" s="186"/>
      <c r="K2382" s="186"/>
      <c r="L2382" s="186"/>
      <c r="M2382" s="2079"/>
      <c r="N2382" s="186"/>
      <c r="O2382" s="186"/>
      <c r="P2382" s="186"/>
      <c r="Q2382" s="331"/>
      <c r="R2382" s="331"/>
      <c r="S2382" s="331"/>
      <c r="T2382" s="331"/>
      <c r="U2382" s="758"/>
      <c r="V2382" s="331"/>
      <c r="W2382" s="776"/>
      <c r="X2382" s="331"/>
      <c r="Y2382" s="331"/>
      <c r="Z2382" s="331"/>
      <c r="AA2382" s="331"/>
      <c r="AB2382" s="331"/>
      <c r="AC2382" s="1015">
        <f>V2382-U2382-Y2382</f>
        <v>0</v>
      </c>
      <c r="AD2382" s="1028"/>
      <c r="AF2382" s="3083">
        <f>V2382+X2382+AA2382-AB2382</f>
        <v>0</v>
      </c>
      <c r="AG2382" s="137">
        <f>AB2382*1000-AF2382</f>
        <v>0</v>
      </c>
      <c r="AJ2382" s="2087"/>
    </row>
    <row r="2383" spans="1:36" x14ac:dyDescent="0.25">
      <c r="A2383" s="137">
        <v>1</v>
      </c>
      <c r="B2383" s="4" t="s">
        <v>321</v>
      </c>
      <c r="C2383" s="1752"/>
      <c r="D2383" s="2079"/>
      <c r="E2383" s="540">
        <f>E2384/9.4</f>
        <v>120</v>
      </c>
      <c r="F2383" s="186">
        <f t="shared" ref="F2383:G2383" si="1291">F2384/9.4</f>
        <v>40</v>
      </c>
      <c r="G2383" s="2079">
        <f t="shared" si="1291"/>
        <v>104.35744680851066</v>
      </c>
      <c r="H2383" s="186">
        <f>G2383/F2383*100</f>
        <v>260.89361702127667</v>
      </c>
      <c r="I2383" s="2079"/>
      <c r="J2383" s="186"/>
      <c r="K2383" s="186"/>
      <c r="L2383" s="186"/>
      <c r="M2383" s="2079"/>
      <c r="N2383" s="186"/>
      <c r="O2383" s="186"/>
      <c r="P2383" s="186"/>
      <c r="Q2383" s="331"/>
      <c r="R2383" s="331"/>
      <c r="S2383" s="331"/>
      <c r="T2383" s="331"/>
      <c r="U2383" s="758"/>
      <c r="V2383" s="331"/>
      <c r="W2383" s="776"/>
      <c r="X2383" s="331"/>
      <c r="Y2383" s="331"/>
      <c r="Z2383" s="331"/>
      <c r="AA2383" s="331"/>
      <c r="AB2383" s="331"/>
      <c r="AC2383" s="1015">
        <f>V2383-U2383-Y2383</f>
        <v>0</v>
      </c>
      <c r="AD2383" s="1028"/>
      <c r="AF2383" s="3083">
        <f>V2383+X2383+AA2383-AB2383</f>
        <v>0</v>
      </c>
      <c r="AG2383" s="137">
        <f>AB2383*1000-AF2383</f>
        <v>0</v>
      </c>
      <c r="AJ2383" s="2087"/>
    </row>
    <row r="2384" spans="1:36" x14ac:dyDescent="0.25">
      <c r="A2384" s="137">
        <v>1</v>
      </c>
      <c r="B2384" s="538" t="s">
        <v>322</v>
      </c>
      <c r="C2384" s="1752"/>
      <c r="D2384" s="2079"/>
      <c r="E2384" s="540">
        <v>1128</v>
      </c>
      <c r="F2384" s="2079">
        <f>ROUND(E2384/12*$B$4,0)</f>
        <v>376</v>
      </c>
      <c r="G2384" s="2079">
        <v>980.96000000000026</v>
      </c>
      <c r="H2384" s="186">
        <f>G2384/F2384*100</f>
        <v>260.89361702127667</v>
      </c>
      <c r="I2384" s="2079"/>
      <c r="J2384" s="186"/>
      <c r="K2384" s="186"/>
      <c r="L2384" s="186"/>
      <c r="M2384" s="2079"/>
      <c r="N2384" s="186"/>
      <c r="O2384" s="186"/>
      <c r="P2384" s="186"/>
      <c r="Q2384" s="331"/>
      <c r="R2384" s="331"/>
      <c r="S2384" s="331"/>
      <c r="T2384" s="331"/>
      <c r="U2384" s="758"/>
      <c r="V2384" s="331"/>
      <c r="W2384" s="776"/>
      <c r="X2384" s="331"/>
      <c r="Y2384" s="331"/>
      <c r="Z2384" s="331"/>
      <c r="AA2384" s="331"/>
      <c r="AB2384" s="331"/>
      <c r="AC2384" s="1015">
        <f>V2384-U2384-Y2384</f>
        <v>0</v>
      </c>
      <c r="AD2384" s="1028"/>
      <c r="AF2384" s="3083">
        <f>V2384+X2384+AA2384-AB2384</f>
        <v>0</v>
      </c>
      <c r="AG2384" s="137">
        <f>AB2384*1000-AF2384</f>
        <v>0</v>
      </c>
      <c r="AJ2384" s="2087"/>
    </row>
    <row r="2385" spans="1:36" s="2087" customFormat="1" x14ac:dyDescent="0.25">
      <c r="A2385" s="2087">
        <v>1</v>
      </c>
      <c r="B2385" s="524" t="s">
        <v>526</v>
      </c>
      <c r="C2385" s="1752"/>
      <c r="D2385" s="2079"/>
      <c r="E2385" s="539">
        <f>E2386</f>
        <v>76</v>
      </c>
      <c r="F2385" s="322">
        <f t="shared" ref="F2385:G2385" si="1292">F2386</f>
        <v>25</v>
      </c>
      <c r="G2385" s="322">
        <f t="shared" si="1292"/>
        <v>0</v>
      </c>
      <c r="H2385" s="322">
        <f>G2385/F2385*100</f>
        <v>0</v>
      </c>
      <c r="I2385" s="2079"/>
      <c r="J2385" s="2079"/>
      <c r="K2385" s="2079"/>
      <c r="L2385" s="2079"/>
      <c r="M2385" s="2079"/>
      <c r="N2385" s="2079"/>
      <c r="O2385" s="2079"/>
      <c r="P2385" s="2079"/>
      <c r="Q2385" s="331">
        <v>2915.8388000000004</v>
      </c>
      <c r="R2385" s="331">
        <v>2915.8388000000004</v>
      </c>
      <c r="S2385" s="331">
        <v>2915.8388000000004</v>
      </c>
      <c r="T2385" s="331">
        <v>2915.8388000000004</v>
      </c>
      <c r="U2385" s="758">
        <f t="shared" ref="U2385" si="1293">Q2385/12*$B$4+(R2385-Q2385)/11*3+(S2385-R2385)/10*2+(T2385-S2385)/9*1</f>
        <v>971.94626666666682</v>
      </c>
      <c r="V2385" s="331">
        <f>AB2385-AA2385-X2385</f>
        <v>0</v>
      </c>
      <c r="W2385" s="776"/>
      <c r="X2385" s="331"/>
      <c r="Y2385" s="331">
        <f>V2385-U2385</f>
        <v>-971.94626666666682</v>
      </c>
      <c r="Z2385" s="331"/>
      <c r="AA2385" s="331"/>
      <c r="AB2385" s="331"/>
      <c r="AC2385" s="1015"/>
      <c r="AD2385" s="1028"/>
      <c r="AF2385" s="3083">
        <f>V2385+X2385+AA2385-AB2385</f>
        <v>0</v>
      </c>
      <c r="AG2385" s="2087">
        <f>AB2385*1000-AF2385</f>
        <v>0</v>
      </c>
    </row>
    <row r="2386" spans="1:36" s="2087" customFormat="1" ht="75" x14ac:dyDescent="0.25">
      <c r="A2386" s="2087">
        <v>1</v>
      </c>
      <c r="B2386" s="311" t="s">
        <v>635</v>
      </c>
      <c r="C2386" s="1752"/>
      <c r="D2386" s="2079"/>
      <c r="E2386" s="540">
        <v>76</v>
      </c>
      <c r="F2386" s="2079">
        <f>ROUND(E2386/12*$B$4,0)</f>
        <v>25</v>
      </c>
      <c r="G2386" s="2079"/>
      <c r="H2386" s="2079">
        <f>G2386/F2386*100</f>
        <v>0</v>
      </c>
      <c r="I2386" s="2079"/>
      <c r="J2386" s="2079"/>
      <c r="K2386" s="2079"/>
      <c r="L2386" s="2079"/>
      <c r="M2386" s="2079"/>
      <c r="N2386" s="2079"/>
      <c r="O2386" s="2079"/>
      <c r="P2386" s="2079"/>
      <c r="Q2386" s="331"/>
      <c r="R2386" s="331"/>
      <c r="S2386" s="331"/>
      <c r="T2386" s="331"/>
      <c r="U2386" s="758"/>
      <c r="V2386" s="331"/>
      <c r="W2386" s="776"/>
      <c r="X2386" s="331"/>
      <c r="Y2386" s="331"/>
      <c r="Z2386" s="331"/>
      <c r="AA2386" s="331"/>
      <c r="AB2386" s="331"/>
      <c r="AC2386" s="1015"/>
      <c r="AD2386" s="1028"/>
      <c r="AF2386" s="3083">
        <f>V2386+X2386+AA2386-AB2386</f>
        <v>0</v>
      </c>
      <c r="AG2386" s="2087">
        <f>AB2386*1000-AF2386</f>
        <v>0</v>
      </c>
    </row>
    <row r="2387" spans="1:36" ht="29.25" x14ac:dyDescent="0.25">
      <c r="A2387" s="137">
        <v>1</v>
      </c>
      <c r="B2387" s="524" t="s">
        <v>305</v>
      </c>
      <c r="C2387" s="1752"/>
      <c r="D2387" s="2079"/>
      <c r="E2387" s="540"/>
      <c r="F2387" s="186"/>
      <c r="G2387" s="2079"/>
      <c r="H2387" s="186"/>
      <c r="I2387" s="2079"/>
      <c r="J2387" s="186"/>
      <c r="K2387" s="186"/>
      <c r="L2387" s="186"/>
      <c r="M2387" s="2079"/>
      <c r="N2387" s="186"/>
      <c r="O2387" s="186"/>
      <c r="P2387" s="186"/>
      <c r="Q2387" s="331"/>
      <c r="R2387" s="331"/>
      <c r="S2387" s="331"/>
      <c r="T2387" s="331"/>
      <c r="U2387" s="758"/>
      <c r="V2387" s="331"/>
      <c r="W2387" s="776"/>
      <c r="X2387" s="331"/>
      <c r="Y2387" s="331"/>
      <c r="Z2387" s="331"/>
      <c r="AA2387" s="331"/>
      <c r="AB2387" s="331"/>
      <c r="AC2387" s="1015">
        <f>V2387-U2387-Y2387</f>
        <v>0</v>
      </c>
      <c r="AD2387" s="1028"/>
      <c r="AF2387" s="3083">
        <f>V2387+X2387+AA2387-AB2387</f>
        <v>0</v>
      </c>
      <c r="AG2387" s="137">
        <f>AB2387*1000-AF2387</f>
        <v>0</v>
      </c>
      <c r="AJ2387" s="2087"/>
    </row>
    <row r="2388" spans="1:36" x14ac:dyDescent="0.25">
      <c r="A2388" s="137">
        <v>1</v>
      </c>
      <c r="B2388" s="512" t="s">
        <v>217</v>
      </c>
      <c r="C2388" s="1752"/>
      <c r="D2388" s="2079"/>
      <c r="E2388" s="539">
        <f>SUM(E2389:E2393)</f>
        <v>5600</v>
      </c>
      <c r="F2388" s="539">
        <f t="shared" ref="F2388:G2388" si="1294">SUM(F2389:F2393)</f>
        <v>1867</v>
      </c>
      <c r="G2388" s="539">
        <f t="shared" si="1294"/>
        <v>3911</v>
      </c>
      <c r="H2388" s="186">
        <f t="shared" ref="H2388:H2394" si="1295">G2388/F2388*100</f>
        <v>209.48044991965719</v>
      </c>
      <c r="I2388" s="2079"/>
      <c r="J2388" s="186"/>
      <c r="K2388" s="186"/>
      <c r="L2388" s="186"/>
      <c r="M2388" s="2079"/>
      <c r="N2388" s="186"/>
      <c r="O2388" s="186"/>
      <c r="P2388" s="186"/>
      <c r="Q2388" s="331">
        <v>2660.4749999999999</v>
      </c>
      <c r="R2388" s="331">
        <v>2660.4749999999999</v>
      </c>
      <c r="S2388" s="331">
        <v>2660.4749999999999</v>
      </c>
      <c r="T2388" s="331">
        <v>2660.4749999999999</v>
      </c>
      <c r="U2388" s="880">
        <f t="shared" ref="U2388" si="1296">Q2388/12*$B$4+(R2388-Q2388)/11*3+(S2388-R2388)/10*2+(T2388-S2388)/9*1</f>
        <v>886.82499999999993</v>
      </c>
      <c r="V2388" s="331">
        <f>AB2388-AA2388-X2388</f>
        <v>1395.1893499999999</v>
      </c>
      <c r="W2388" s="776"/>
      <c r="X2388" s="331"/>
      <c r="Y2388" s="331">
        <f>V2388-U2388</f>
        <v>508.36434999999994</v>
      </c>
      <c r="Z2388" s="331"/>
      <c r="AA2388" s="331">
        <v>0</v>
      </c>
      <c r="AB2388" s="331">
        <v>1395.1893499999999</v>
      </c>
      <c r="AC2388" s="1015">
        <f>V2388-U2388-Y2388</f>
        <v>0</v>
      </c>
      <c r="AD2388" s="1028"/>
      <c r="AF2388" s="3083">
        <f>V2388+X2388+AA2388-AB2388</f>
        <v>0</v>
      </c>
      <c r="AG2388" s="137">
        <f>AB2388*1000-AF2388</f>
        <v>1395189.3499999999</v>
      </c>
      <c r="AJ2388" s="2087"/>
    </row>
    <row r="2389" spans="1:36" s="2087" customFormat="1" ht="30" x14ac:dyDescent="0.25">
      <c r="A2389" s="2087">
        <v>1</v>
      </c>
      <c r="B2389" s="208" t="s">
        <v>157</v>
      </c>
      <c r="C2389" s="1752"/>
      <c r="D2389" s="2079"/>
      <c r="E2389" s="540">
        <v>150</v>
      </c>
      <c r="F2389" s="2079">
        <f t="shared" ref="F2389:F2392" si="1297">ROUND(E2389/12*$B$4,0)</f>
        <v>50</v>
      </c>
      <c r="G2389" s="2079">
        <v>20</v>
      </c>
      <c r="H2389" s="2079">
        <f t="shared" si="1295"/>
        <v>40</v>
      </c>
      <c r="I2389" s="2079"/>
      <c r="J2389" s="2079"/>
      <c r="K2389" s="2079"/>
      <c r="L2389" s="2079"/>
      <c r="M2389" s="2079"/>
      <c r="N2389" s="2079"/>
      <c r="O2389" s="2079"/>
      <c r="P2389" s="2079"/>
      <c r="Q2389" s="331"/>
      <c r="R2389" s="331"/>
      <c r="S2389" s="331"/>
      <c r="T2389" s="331"/>
      <c r="U2389" s="880"/>
      <c r="V2389" s="331"/>
      <c r="W2389" s="776"/>
      <c r="X2389" s="331"/>
      <c r="Y2389" s="331"/>
      <c r="Z2389" s="331"/>
      <c r="AA2389" s="331"/>
      <c r="AB2389" s="331"/>
      <c r="AC2389" s="1015">
        <f>V2389-U2389-Y2389</f>
        <v>0</v>
      </c>
      <c r="AD2389" s="1028"/>
      <c r="AF2389" s="3083">
        <f>V2389+X2389+AA2389-AB2389</f>
        <v>0</v>
      </c>
      <c r="AG2389" s="2087">
        <f>AB2389*1000-AF2389</f>
        <v>0</v>
      </c>
    </row>
    <row r="2390" spans="1:36" s="2087" customFormat="1" x14ac:dyDescent="0.25">
      <c r="A2390" s="2087">
        <v>1</v>
      </c>
      <c r="B2390" s="208" t="s">
        <v>87</v>
      </c>
      <c r="C2390" s="1752"/>
      <c r="D2390" s="2079"/>
      <c r="E2390" s="540">
        <v>400</v>
      </c>
      <c r="F2390" s="2079">
        <f t="shared" si="1297"/>
        <v>133</v>
      </c>
      <c r="G2390" s="2079">
        <v>64</v>
      </c>
      <c r="H2390" s="2079">
        <f t="shared" si="1295"/>
        <v>48.120300751879697</v>
      </c>
      <c r="I2390" s="2079"/>
      <c r="J2390" s="2079"/>
      <c r="K2390" s="2079"/>
      <c r="L2390" s="2079"/>
      <c r="M2390" s="2079"/>
      <c r="N2390" s="2079"/>
      <c r="O2390" s="2079"/>
      <c r="P2390" s="2079"/>
      <c r="Q2390" s="331"/>
      <c r="R2390" s="331"/>
      <c r="S2390" s="331"/>
      <c r="T2390" s="331"/>
      <c r="U2390" s="880"/>
      <c r="V2390" s="331"/>
      <c r="W2390" s="776"/>
      <c r="X2390" s="331"/>
      <c r="Y2390" s="331"/>
      <c r="Z2390" s="331"/>
      <c r="AA2390" s="331"/>
      <c r="AB2390" s="331"/>
      <c r="AC2390" s="1015">
        <f>V2390-U2390-Y2390</f>
        <v>0</v>
      </c>
      <c r="AD2390" s="1028"/>
      <c r="AF2390" s="3083">
        <f>V2390+X2390+AA2390-AB2390</f>
        <v>0</v>
      </c>
      <c r="AG2390" s="2087">
        <f>AB2390*1000-AF2390</f>
        <v>0</v>
      </c>
    </row>
    <row r="2391" spans="1:36" s="2087" customFormat="1" x14ac:dyDescent="0.25">
      <c r="A2391" s="2087">
        <v>1</v>
      </c>
      <c r="B2391" s="168" t="s">
        <v>183</v>
      </c>
      <c r="C2391" s="1752"/>
      <c r="D2391" s="2079"/>
      <c r="E2391" s="540">
        <v>3500</v>
      </c>
      <c r="F2391" s="2079">
        <f t="shared" si="1297"/>
        <v>1167</v>
      </c>
      <c r="G2391" s="2079">
        <v>3304</v>
      </c>
      <c r="H2391" s="2079">
        <f t="shared" si="1295"/>
        <v>283.11910882604974</v>
      </c>
      <c r="I2391" s="2079"/>
      <c r="J2391" s="2079"/>
      <c r="K2391" s="2079"/>
      <c r="L2391" s="2079"/>
      <c r="M2391" s="2079"/>
      <c r="N2391" s="2079"/>
      <c r="O2391" s="2079"/>
      <c r="P2391" s="2079"/>
      <c r="Q2391" s="331"/>
      <c r="R2391" s="331"/>
      <c r="S2391" s="331"/>
      <c r="T2391" s="331"/>
      <c r="U2391" s="880"/>
      <c r="V2391" s="331"/>
      <c r="W2391" s="776"/>
      <c r="X2391" s="331"/>
      <c r="Y2391" s="331"/>
      <c r="Z2391" s="331"/>
      <c r="AA2391" s="331"/>
      <c r="AB2391" s="331"/>
      <c r="AC2391" s="1015">
        <f>V2391-U2391-Y2391</f>
        <v>0</v>
      </c>
      <c r="AD2391" s="1028"/>
      <c r="AF2391" s="3083">
        <f>V2391+X2391+AA2391-AB2391</f>
        <v>0</v>
      </c>
      <c r="AG2391" s="2087">
        <f>AB2391*1000-AF2391</f>
        <v>0</v>
      </c>
    </row>
    <row r="2392" spans="1:36" ht="30" x14ac:dyDescent="0.25">
      <c r="A2392" s="137">
        <v>1</v>
      </c>
      <c r="B2392" s="168" t="s">
        <v>264</v>
      </c>
      <c r="C2392" s="1752"/>
      <c r="D2392" s="2079"/>
      <c r="E2392" s="540">
        <v>1500</v>
      </c>
      <c r="F2392" s="186">
        <f t="shared" si="1297"/>
        <v>500</v>
      </c>
      <c r="G2392" s="2079">
        <v>509</v>
      </c>
      <c r="H2392" s="186">
        <f t="shared" si="1295"/>
        <v>101.8</v>
      </c>
      <c r="I2392" s="2079"/>
      <c r="J2392" s="186"/>
      <c r="K2392" s="186"/>
      <c r="L2392" s="186"/>
      <c r="M2392" s="2079"/>
      <c r="N2392" s="186"/>
      <c r="O2392" s="186"/>
      <c r="P2392" s="186"/>
      <c r="Q2392" s="331"/>
      <c r="R2392" s="331"/>
      <c r="S2392" s="331"/>
      <c r="T2392" s="331"/>
      <c r="U2392" s="758">
        <f>Q2392/12*$B$4</f>
        <v>0</v>
      </c>
      <c r="V2392" s="331"/>
      <c r="W2392" s="776"/>
      <c r="X2392" s="331"/>
      <c r="Y2392" s="331"/>
      <c r="Z2392" s="331"/>
      <c r="AA2392" s="331"/>
      <c r="AB2392" s="331"/>
      <c r="AC2392" s="1015">
        <f>V2392-U2392-Y2392</f>
        <v>0</v>
      </c>
      <c r="AD2392" s="1028"/>
      <c r="AF2392" s="3083">
        <f>V2392+X2392+AA2392-AB2392</f>
        <v>0</v>
      </c>
      <c r="AG2392" s="137">
        <f>AB2392*1000-AF2392</f>
        <v>0</v>
      </c>
      <c r="AJ2392" s="2087"/>
    </row>
    <row r="2393" spans="1:36" x14ac:dyDescent="0.25">
      <c r="A2393" s="137">
        <v>1</v>
      </c>
      <c r="B2393" s="168" t="s">
        <v>88</v>
      </c>
      <c r="C2393" s="1752"/>
      <c r="D2393" s="2079"/>
      <c r="E2393" s="540">
        <v>50</v>
      </c>
      <c r="F2393" s="186">
        <f>ROUND(E2393/12*$B$4,0)</f>
        <v>17</v>
      </c>
      <c r="G2393" s="2079">
        <v>14</v>
      </c>
      <c r="H2393" s="186">
        <f t="shared" si="1295"/>
        <v>82.35294117647058</v>
      </c>
      <c r="I2393" s="2079"/>
      <c r="J2393" s="186"/>
      <c r="K2393" s="186"/>
      <c r="L2393" s="186"/>
      <c r="M2393" s="2079"/>
      <c r="N2393" s="186"/>
      <c r="O2393" s="186"/>
      <c r="P2393" s="186"/>
      <c r="Q2393" s="331"/>
      <c r="R2393" s="331"/>
      <c r="S2393" s="331"/>
      <c r="T2393" s="331"/>
      <c r="U2393" s="758">
        <f>Q2393/12*$B$4</f>
        <v>0</v>
      </c>
      <c r="V2393" s="331"/>
      <c r="W2393" s="776"/>
      <c r="X2393" s="331"/>
      <c r="Y2393" s="331"/>
      <c r="Z2393" s="331"/>
      <c r="AA2393" s="331"/>
      <c r="AB2393" s="331"/>
      <c r="AC2393" s="1015">
        <f>V2393-U2393-Y2393</f>
        <v>0</v>
      </c>
      <c r="AD2393" s="1028"/>
      <c r="AF2393" s="3083">
        <f>V2393+X2393+AA2393-AB2393</f>
        <v>0</v>
      </c>
      <c r="AG2393" s="137">
        <f>AB2393*1000-AF2393</f>
        <v>0</v>
      </c>
      <c r="AJ2393" s="2087"/>
    </row>
    <row r="2394" spans="1:36" x14ac:dyDescent="0.25">
      <c r="A2394" s="137">
        <v>1</v>
      </c>
      <c r="B2394" s="474" t="s">
        <v>260</v>
      </c>
      <c r="C2394" s="1752"/>
      <c r="D2394" s="2079"/>
      <c r="E2394" s="539">
        <f>E2374</f>
        <v>4250</v>
      </c>
      <c r="F2394" s="322">
        <f>F2374</f>
        <v>1416.25</v>
      </c>
      <c r="G2394" s="322">
        <f>G2374</f>
        <v>6225.085</v>
      </c>
      <c r="H2394" s="322">
        <f t="shared" si="1295"/>
        <v>439.54704324801412</v>
      </c>
      <c r="I2394" s="2079"/>
      <c r="J2394" s="186"/>
      <c r="K2394" s="186"/>
      <c r="L2394" s="186"/>
      <c r="M2394" s="2079"/>
      <c r="N2394" s="186"/>
      <c r="O2394" s="186"/>
      <c r="P2394" s="186"/>
      <c r="Q2394" s="331"/>
      <c r="R2394" s="331"/>
      <c r="S2394" s="331"/>
      <c r="T2394" s="331"/>
      <c r="U2394" s="758">
        <f>Q2394/12*$B$4</f>
        <v>0</v>
      </c>
      <c r="V2394" s="331"/>
      <c r="W2394" s="776"/>
      <c r="X2394" s="331"/>
      <c r="Y2394" s="331"/>
      <c r="Z2394" s="331"/>
      <c r="AA2394" s="331"/>
      <c r="AB2394" s="331"/>
      <c r="AC2394" s="1015">
        <f>V2394-U2394-Y2394</f>
        <v>0</v>
      </c>
      <c r="AD2394" s="1028"/>
      <c r="AF2394" s="3083">
        <f>V2394+X2394+AA2394-AB2394</f>
        <v>0</v>
      </c>
      <c r="AG2394" s="137">
        <f>AB2394*1000-AF2394</f>
        <v>0</v>
      </c>
      <c r="AJ2394" s="2087"/>
    </row>
    <row r="2395" spans="1:36" ht="29.25" x14ac:dyDescent="0.25">
      <c r="A2395" s="137">
        <v>1</v>
      </c>
      <c r="B2395" s="474" t="s">
        <v>261</v>
      </c>
      <c r="C2395" s="1752"/>
      <c r="D2395" s="2079"/>
      <c r="E2395" s="539">
        <f>E2381</f>
        <v>196</v>
      </c>
      <c r="F2395" s="322">
        <f t="shared" ref="F2395:G2395" si="1298">F2381</f>
        <v>65</v>
      </c>
      <c r="G2395" s="322">
        <f t="shared" si="1298"/>
        <v>104.35744680851066</v>
      </c>
      <c r="H2395" s="322"/>
      <c r="I2395" s="2079"/>
      <c r="J2395" s="186"/>
      <c r="K2395" s="186"/>
      <c r="L2395" s="186"/>
      <c r="M2395" s="2079"/>
      <c r="N2395" s="186"/>
      <c r="O2395" s="186"/>
      <c r="P2395" s="186"/>
      <c r="Q2395" s="331"/>
      <c r="R2395" s="331"/>
      <c r="S2395" s="331"/>
      <c r="T2395" s="331"/>
      <c r="U2395" s="758">
        <f>Q2395/12*$B$4</f>
        <v>0</v>
      </c>
      <c r="V2395" s="331"/>
      <c r="W2395" s="776"/>
      <c r="X2395" s="331"/>
      <c r="Y2395" s="331"/>
      <c r="Z2395" s="331"/>
      <c r="AA2395" s="331"/>
      <c r="AB2395" s="331"/>
      <c r="AC2395" s="1015">
        <f>V2395-U2395-Y2395</f>
        <v>0</v>
      </c>
      <c r="AD2395" s="1028"/>
      <c r="AF2395" s="3083">
        <f>V2395+X2395+AA2395-AB2395</f>
        <v>0</v>
      </c>
      <c r="AG2395" s="137">
        <f>AB2395*1000-AF2395</f>
        <v>0</v>
      </c>
      <c r="AJ2395" s="2087"/>
    </row>
    <row r="2396" spans="1:36" ht="29.25" x14ac:dyDescent="0.25">
      <c r="A2396" s="137">
        <v>1</v>
      </c>
      <c r="B2396" s="474" t="s">
        <v>262</v>
      </c>
      <c r="C2396" s="1752"/>
      <c r="D2396" s="183"/>
      <c r="E2396" s="539"/>
      <c r="F2396" s="322"/>
      <c r="G2396" s="322"/>
      <c r="H2396" s="322"/>
      <c r="I2396" s="2079"/>
      <c r="J2396" s="186"/>
      <c r="K2396" s="186"/>
      <c r="L2396" s="186"/>
      <c r="M2396" s="2079"/>
      <c r="N2396" s="183"/>
      <c r="O2396" s="183"/>
      <c r="P2396" s="183"/>
      <c r="Q2396" s="331"/>
      <c r="R2396" s="331"/>
      <c r="S2396" s="331"/>
      <c r="T2396" s="331"/>
      <c r="U2396" s="758">
        <f>Q2396/12*$B$4</f>
        <v>0</v>
      </c>
      <c r="V2396" s="331"/>
      <c r="W2396" s="776"/>
      <c r="X2396" s="331"/>
      <c r="Y2396" s="331"/>
      <c r="Z2396" s="331"/>
      <c r="AA2396" s="331"/>
      <c r="AB2396" s="331"/>
      <c r="AC2396" s="1015">
        <f>V2396-U2396-Y2396</f>
        <v>0</v>
      </c>
      <c r="AD2396" s="1028"/>
      <c r="AF2396" s="3083">
        <f>V2396+X2396+AA2396-AB2396</f>
        <v>0</v>
      </c>
      <c r="AG2396" s="137">
        <f>AB2396*1000-AF2396</f>
        <v>0</v>
      </c>
      <c r="AJ2396" s="2087"/>
    </row>
    <row r="2397" spans="1:36" x14ac:dyDescent="0.25">
      <c r="A2397" s="137">
        <v>1</v>
      </c>
      <c r="B2397" s="475" t="s">
        <v>134</v>
      </c>
      <c r="C2397" s="1752"/>
      <c r="D2397" s="2079"/>
      <c r="E2397" s="539">
        <f>E2394+E2384/4.2+E2385*10</f>
        <v>5278.5714285714284</v>
      </c>
      <c r="F2397" s="322">
        <f t="shared" ref="F2397:G2397" si="1299">F2394+F2384/4.2+F2385*10</f>
        <v>1755.7738095238096</v>
      </c>
      <c r="G2397" s="322">
        <f t="shared" si="1299"/>
        <v>6458.6469047619048</v>
      </c>
      <c r="H2397" s="322">
        <f>G2397/F2397*100</f>
        <v>367.85187646201308</v>
      </c>
      <c r="I2397" s="2079"/>
      <c r="J2397" s="186"/>
      <c r="K2397" s="186"/>
      <c r="L2397" s="186"/>
      <c r="M2397" s="2079"/>
      <c r="N2397" s="186"/>
      <c r="O2397" s="186"/>
      <c r="P2397" s="186"/>
      <c r="Q2397" s="331">
        <f>Q2388+Q2374+Q2385</f>
        <v>9720.6354800000008</v>
      </c>
      <c r="R2397" s="331">
        <f>R2388+R2374+R2385</f>
        <v>9720.6354800000008</v>
      </c>
      <c r="S2397" s="331">
        <f>S2388+S2374+S2385</f>
        <v>9720.6354800000008</v>
      </c>
      <c r="T2397" s="331">
        <f>T2388+T2374+T2385</f>
        <v>9720.6354800000008</v>
      </c>
      <c r="U2397" s="758">
        <f t="shared" ref="U2397:AB2397" si="1300">U2388+U2374+U2385</f>
        <v>3240.2118266666666</v>
      </c>
      <c r="V2397" s="331">
        <f t="shared" si="1300"/>
        <v>7439.0862899999984</v>
      </c>
      <c r="W2397" s="776">
        <f t="shared" si="1300"/>
        <v>0</v>
      </c>
      <c r="X2397" s="331">
        <f t="shared" si="1300"/>
        <v>0</v>
      </c>
      <c r="Y2397" s="331">
        <f t="shared" si="1300"/>
        <v>4198.8744633333317</v>
      </c>
      <c r="Z2397" s="331">
        <f t="shared" si="1300"/>
        <v>0</v>
      </c>
      <c r="AA2397" s="144">
        <f t="shared" si="1300"/>
        <v>-1.2146599999999999</v>
      </c>
      <c r="AB2397" s="331">
        <f t="shared" si="1300"/>
        <v>7437.8716299999987</v>
      </c>
      <c r="AC2397" s="1015">
        <f>V2397-U2397-Y2397</f>
        <v>0</v>
      </c>
      <c r="AD2397" s="1028"/>
      <c r="AF2397" s="3083">
        <f>V2397+X2397+AA2397-AB2397</f>
        <v>0</v>
      </c>
      <c r="AG2397" s="137">
        <f>AB2397*1000-AF2397</f>
        <v>7437871.629999999</v>
      </c>
      <c r="AJ2397" s="2087"/>
    </row>
    <row r="2398" spans="1:36" s="2087" customFormat="1" x14ac:dyDescent="0.25">
      <c r="A2398" s="2087">
        <v>1</v>
      </c>
      <c r="B2398" s="170" t="s">
        <v>16</v>
      </c>
      <c r="C2398" s="1741"/>
      <c r="D2398" s="135"/>
      <c r="E2398" s="2902"/>
      <c r="F2398" s="749"/>
      <c r="G2398" s="1670"/>
      <c r="H2398" s="749"/>
      <c r="I2398" s="749"/>
      <c r="J2398" s="1670"/>
      <c r="K2398" s="1670"/>
      <c r="L2398" s="749"/>
      <c r="M2398" s="1670"/>
      <c r="N2398" s="1670"/>
      <c r="O2398" s="1670"/>
      <c r="P2398" s="183"/>
      <c r="Q2398" s="333"/>
      <c r="R2398" s="333"/>
      <c r="S2398" s="333"/>
      <c r="T2398" s="333"/>
      <c r="U2398" s="882"/>
      <c r="V2398" s="331"/>
      <c r="W2398" s="776"/>
      <c r="X2398" s="331"/>
      <c r="Y2398" s="331"/>
      <c r="Z2398" s="333"/>
      <c r="AA2398" s="333"/>
      <c r="AB2398" s="333"/>
      <c r="AC2398" s="1015">
        <f>V2398-U2398-Y2398</f>
        <v>0</v>
      </c>
      <c r="AD2398" s="1028"/>
      <c r="AF2398" s="3083">
        <f>V2398+X2398+AA2398-AB2398</f>
        <v>0</v>
      </c>
      <c r="AG2398" s="2087">
        <f>AB2398*1000-AF2398</f>
        <v>0</v>
      </c>
    </row>
    <row r="2399" spans="1:36" s="2087" customFormat="1" x14ac:dyDescent="0.25">
      <c r="A2399" s="2087">
        <v>1</v>
      </c>
      <c r="B2399" s="202" t="s">
        <v>523</v>
      </c>
      <c r="C2399" s="3043"/>
      <c r="D2399" s="183">
        <v>240</v>
      </c>
      <c r="E2399" s="1524">
        <v>135</v>
      </c>
      <c r="F2399" s="2079">
        <f>ROUND(E2399/12*$B$4,0)</f>
        <v>45</v>
      </c>
      <c r="G2399" s="972">
        <v>34</v>
      </c>
      <c r="H2399" s="135">
        <f>G2399/F2399*100</f>
        <v>75.555555555555557</v>
      </c>
      <c r="I2399" s="1526">
        <v>2</v>
      </c>
      <c r="J2399" s="152">
        <f>M2399/G2399</f>
        <v>4</v>
      </c>
      <c r="K2399" s="153">
        <f>ROUND(E2399*I2399,0)</f>
        <v>270</v>
      </c>
      <c r="L2399" s="153">
        <f>ROUND(K2399/12*$B$4,0)</f>
        <v>90</v>
      </c>
      <c r="M2399" s="153">
        <v>136</v>
      </c>
      <c r="N2399" s="153">
        <f>M2399/L2399*100</f>
        <v>151.11111111111111</v>
      </c>
      <c r="O2399" s="153">
        <f>ROUND(K2399/D2399,0)</f>
        <v>1</v>
      </c>
      <c r="P2399" s="153" t="e">
        <f>M2399/$C$3*12/O2399</f>
        <v>#DIV/0!</v>
      </c>
      <c r="Q2399" s="183"/>
      <c r="R2399" s="183"/>
      <c r="S2399" s="183"/>
      <c r="T2399" s="183"/>
      <c r="U2399" s="183"/>
      <c r="V2399" s="2079"/>
      <c r="W2399" s="135"/>
      <c r="X2399" s="135"/>
      <c r="Y2399" s="135"/>
      <c r="Z2399" s="972"/>
      <c r="AA2399" s="183"/>
      <c r="AB2399" s="972"/>
      <c r="AC2399" s="1015">
        <f>V2399-U2399-Y2399</f>
        <v>0</v>
      </c>
      <c r="AD2399" s="1028"/>
      <c r="AF2399" s="3083">
        <f>V2399+X2399+AA2399-AB2399</f>
        <v>0</v>
      </c>
      <c r="AG2399" s="2087">
        <f>AB2399*1000-AF2399</f>
        <v>0</v>
      </c>
    </row>
    <row r="2400" spans="1:36" s="2087" customFormat="1" x14ac:dyDescent="0.25">
      <c r="A2400" s="2087">
        <v>1</v>
      </c>
      <c r="B2400" s="203" t="s">
        <v>150</v>
      </c>
      <c r="C2400" s="3044"/>
      <c r="D2400" s="183"/>
      <c r="E2400" s="310">
        <f>E2399</f>
        <v>135</v>
      </c>
      <c r="F2400" s="1670">
        <f t="shared" ref="F2400:G2401" si="1301">F2399</f>
        <v>45</v>
      </c>
      <c r="G2400" s="1541">
        <f t="shared" si="1301"/>
        <v>34</v>
      </c>
      <c r="H2400" s="749">
        <f>G2400/F2400*100</f>
        <v>75.555555555555557</v>
      </c>
      <c r="I2400" s="322">
        <f t="shared" ref="I2400:P2401" si="1302">I2399</f>
        <v>2</v>
      </c>
      <c r="J2400" s="749">
        <f t="shared" si="1302"/>
        <v>4</v>
      </c>
      <c r="K2400" s="322">
        <f t="shared" si="1302"/>
        <v>270</v>
      </c>
      <c r="L2400" s="749">
        <f t="shared" si="1302"/>
        <v>90</v>
      </c>
      <c r="M2400" s="749">
        <f t="shared" si="1302"/>
        <v>136</v>
      </c>
      <c r="N2400" s="749">
        <f t="shared" si="1302"/>
        <v>151.11111111111111</v>
      </c>
      <c r="O2400" s="749">
        <f t="shared" si="1302"/>
        <v>1</v>
      </c>
      <c r="P2400" s="2079" t="e">
        <f t="shared" si="1302"/>
        <v>#DIV/0!</v>
      </c>
      <c r="Q2400" s="135"/>
      <c r="R2400" s="135"/>
      <c r="S2400" s="135"/>
      <c r="T2400" s="135"/>
      <c r="U2400" s="135"/>
      <c r="V2400" s="2079"/>
      <c r="W2400" s="183"/>
      <c r="X2400" s="972"/>
      <c r="Y2400" s="183"/>
      <c r="Z2400" s="183"/>
      <c r="AA2400" s="135"/>
      <c r="AB2400" s="972"/>
      <c r="AC2400" s="1015">
        <f>V2400-U2400-Y2400</f>
        <v>0</v>
      </c>
      <c r="AD2400" s="1028"/>
      <c r="AF2400" s="3083">
        <f>V2400+X2400+AA2400-AB2400</f>
        <v>0</v>
      </c>
      <c r="AG2400" s="2087">
        <f>AB2400*1000-AF2400</f>
        <v>0</v>
      </c>
    </row>
    <row r="2401" spans="1:36" s="2087" customFormat="1" ht="30" thickBot="1" x14ac:dyDescent="0.3">
      <c r="A2401" s="2087">
        <v>1</v>
      </c>
      <c r="B2401" s="204" t="s">
        <v>135</v>
      </c>
      <c r="C2401" s="3045"/>
      <c r="D2401" s="2979"/>
      <c r="E2401" s="754">
        <f>E2400</f>
        <v>135</v>
      </c>
      <c r="F2401" s="1745">
        <f t="shared" si="1301"/>
        <v>45</v>
      </c>
      <c r="G2401" s="1745">
        <f t="shared" si="1301"/>
        <v>34</v>
      </c>
      <c r="H2401" s="1745">
        <f t="shared" ref="H2401" si="1303">H2400</f>
        <v>75.555555555555557</v>
      </c>
      <c r="I2401" s="135">
        <f t="shared" si="1302"/>
        <v>2</v>
      </c>
      <c r="J2401" s="135">
        <f t="shared" si="1302"/>
        <v>4</v>
      </c>
      <c r="K2401" s="135">
        <f t="shared" si="1302"/>
        <v>270</v>
      </c>
      <c r="L2401" s="135">
        <f t="shared" si="1302"/>
        <v>90</v>
      </c>
      <c r="M2401" s="135">
        <f t="shared" si="1302"/>
        <v>136</v>
      </c>
      <c r="N2401" s="135">
        <f t="shared" si="1302"/>
        <v>151.11111111111111</v>
      </c>
      <c r="O2401" s="135">
        <f t="shared" si="1302"/>
        <v>1</v>
      </c>
      <c r="P2401" s="135"/>
      <c r="Q2401" s="414">
        <v>2968.3357199999996</v>
      </c>
      <c r="R2401" s="414">
        <v>2968.3357199999996</v>
      </c>
      <c r="S2401" s="414">
        <v>3092.1244200000001</v>
      </c>
      <c r="T2401" s="414">
        <v>3092.1244200000001</v>
      </c>
      <c r="U2401" s="891">
        <f t="shared" ref="U2401" si="1304">Q2401/12*$B$4+(R2401-Q2401)/11*3+(S2401-R2401)/10*2+(T2401-S2401)/9*1</f>
        <v>1014.20298</v>
      </c>
      <c r="V2401" s="333">
        <f>AB2401-AA2401-X2401</f>
        <v>788.12469999999996</v>
      </c>
      <c r="W2401" s="1443"/>
      <c r="X2401" s="414"/>
      <c r="Y2401" s="333">
        <f>V2401-U2401</f>
        <v>-226.07828000000006</v>
      </c>
      <c r="Z2401" s="333"/>
      <c r="AA2401" s="414">
        <v>-16.496939999999999</v>
      </c>
      <c r="AB2401" s="414">
        <v>771.62775999999997</v>
      </c>
      <c r="AC2401" s="1015">
        <f>V2401-U2401-Y2401</f>
        <v>0</v>
      </c>
      <c r="AD2401" s="1028"/>
      <c r="AF2401" s="3083">
        <f>V2401+X2401+AA2401-AB2401</f>
        <v>0</v>
      </c>
      <c r="AG2401" s="2087">
        <f>AB2401*1000-AF2401</f>
        <v>771627.76</v>
      </c>
    </row>
    <row r="2402" spans="1:36" ht="15.75" thickBot="1" x14ac:dyDescent="0.3">
      <c r="A2402" s="137">
        <v>1</v>
      </c>
      <c r="B2402" s="155" t="s">
        <v>278</v>
      </c>
      <c r="C2402" s="155"/>
      <c r="D2402" s="1650"/>
      <c r="E2402" s="269"/>
      <c r="F2402" s="1650"/>
      <c r="G2402" s="1650"/>
      <c r="H2402" s="1650"/>
      <c r="I2402" s="1650"/>
      <c r="J2402" s="1650"/>
      <c r="K2402" s="1650"/>
      <c r="L2402" s="1650"/>
      <c r="M2402" s="1650">
        <f>M2401</f>
        <v>136</v>
      </c>
      <c r="N2402" s="1650"/>
      <c r="O2402" s="1650"/>
      <c r="P2402" s="1650"/>
      <c r="Q2402" s="337">
        <f>Q2397+Q2401</f>
        <v>12688.9712</v>
      </c>
      <c r="R2402" s="337">
        <f>R2397+R2401</f>
        <v>12688.9712</v>
      </c>
      <c r="S2402" s="337">
        <f>S2397+S2401</f>
        <v>12812.759900000001</v>
      </c>
      <c r="T2402" s="337">
        <f>T2397+T2401</f>
        <v>12812.759900000001</v>
      </c>
      <c r="U2402" s="759">
        <f t="shared" ref="U2402:AB2402" si="1305">U2397+U2401</f>
        <v>4254.4148066666667</v>
      </c>
      <c r="V2402" s="337">
        <f t="shared" si="1305"/>
        <v>8227.2109899999978</v>
      </c>
      <c r="W2402" s="781">
        <f t="shared" si="1305"/>
        <v>0</v>
      </c>
      <c r="X2402" s="156">
        <f t="shared" si="1305"/>
        <v>0</v>
      </c>
      <c r="Y2402" s="337">
        <f t="shared" si="1305"/>
        <v>3972.7961833333316</v>
      </c>
      <c r="Z2402" s="337">
        <f t="shared" si="1305"/>
        <v>0</v>
      </c>
      <c r="AA2402" s="156">
        <f t="shared" si="1305"/>
        <v>-17.711599999999997</v>
      </c>
      <c r="AB2402" s="337">
        <f t="shared" si="1305"/>
        <v>8209.499389999999</v>
      </c>
      <c r="AC2402" s="1015">
        <f>V2402-U2402-Y2402</f>
        <v>0</v>
      </c>
      <c r="AD2402" s="1028"/>
      <c r="AF2402" s="3083">
        <f>V2402+X2402+AA2402-AB2402</f>
        <v>0</v>
      </c>
      <c r="AG2402" s="137">
        <f>AB2402*1000-AF2402</f>
        <v>8209499.3899999987</v>
      </c>
      <c r="AJ2402" s="2087"/>
    </row>
    <row r="2403" spans="1:36" ht="15.75" x14ac:dyDescent="0.25">
      <c r="A2403" s="137">
        <v>1</v>
      </c>
      <c r="B2403" s="1723" t="s">
        <v>672</v>
      </c>
      <c r="C2403" s="817"/>
      <c r="D2403" s="2083"/>
      <c r="E2403" s="167"/>
      <c r="F2403" s="167"/>
      <c r="G2403" s="2083"/>
      <c r="H2403" s="167"/>
      <c r="I2403" s="2083"/>
      <c r="J2403" s="167"/>
      <c r="K2403" s="167"/>
      <c r="L2403" s="167"/>
      <c r="M2403" s="2083"/>
      <c r="N2403" s="167"/>
      <c r="O2403" s="167"/>
      <c r="P2403" s="167"/>
      <c r="Q2403" s="167"/>
      <c r="R2403" s="2083"/>
      <c r="S2403" s="2083"/>
      <c r="T2403" s="2083"/>
      <c r="U2403" s="758">
        <f>Q2403/12*$B$4</f>
        <v>0</v>
      </c>
      <c r="V2403" s="167"/>
      <c r="W2403" s="782"/>
      <c r="X2403" s="167"/>
      <c r="Y2403" s="167"/>
      <c r="Z2403" s="167"/>
      <c r="AA2403" s="167"/>
      <c r="AB2403" s="167"/>
      <c r="AC2403" s="1015">
        <f>V2403-U2403-Y2403</f>
        <v>0</v>
      </c>
      <c r="AD2403" s="1028"/>
      <c r="AF2403" s="3083">
        <f>V2403+X2403+AA2403-AB2403</f>
        <v>0</v>
      </c>
      <c r="AG2403" s="137">
        <f>AB2403*1000-AF2403</f>
        <v>0</v>
      </c>
    </row>
    <row r="2404" spans="1:36" x14ac:dyDescent="0.25">
      <c r="A2404" s="137">
        <v>1</v>
      </c>
      <c r="B2404" s="2086" t="s">
        <v>217</v>
      </c>
      <c r="C2404" s="816"/>
      <c r="D2404" s="2083"/>
      <c r="E2404" s="525">
        <f>SUM(E2405:E2414)</f>
        <v>68</v>
      </c>
      <c r="F2404" s="525">
        <f t="shared" ref="F2404:G2404" si="1306">SUM(F2405:F2414)</f>
        <v>25</v>
      </c>
      <c r="G2404" s="525">
        <f t="shared" si="1306"/>
        <v>0</v>
      </c>
      <c r="H2404" s="167">
        <f t="shared" ref="H2404:H2414" si="1307">G2404/F2404*100</f>
        <v>0</v>
      </c>
      <c r="I2404" s="2083"/>
      <c r="J2404" s="167"/>
      <c r="K2404" s="167"/>
      <c r="L2404" s="167"/>
      <c r="M2404" s="2083"/>
      <c r="N2404" s="167"/>
      <c r="O2404" s="167"/>
      <c r="P2404" s="167"/>
      <c r="Q2404" s="548">
        <v>891.95604000000014</v>
      </c>
      <c r="R2404" s="548">
        <v>891.95604000000014</v>
      </c>
      <c r="S2404" s="548">
        <v>891.95604000000014</v>
      </c>
      <c r="T2404" s="548">
        <v>891.95604000000014</v>
      </c>
      <c r="U2404" s="880">
        <f t="shared" ref="U2404" si="1308">Q2404/12*$B$4+(R2404-Q2404)/11*3+(S2404-R2404)/10*2+(T2404-S2404)/9*1</f>
        <v>297.31868000000003</v>
      </c>
      <c r="V2404" s="548">
        <f>AB2404-AA2404-X2404</f>
        <v>0</v>
      </c>
      <c r="W2404" s="783"/>
      <c r="X2404" s="548"/>
      <c r="Y2404" s="548">
        <f>V2404-U2404</f>
        <v>-297.31868000000003</v>
      </c>
      <c r="Z2404" s="548"/>
      <c r="AA2404" s="548"/>
      <c r="AB2404" s="548"/>
      <c r="AC2404" s="1015">
        <f>V2404-U2404-Y2404</f>
        <v>0</v>
      </c>
      <c r="AD2404" s="1028"/>
      <c r="AF2404" s="3083">
        <f>V2404+X2404+AA2404-AB2404</f>
        <v>0</v>
      </c>
      <c r="AG2404" s="137">
        <f>AB2404*1000-AF2404</f>
        <v>0</v>
      </c>
      <c r="AJ2404" s="2087"/>
    </row>
    <row r="2405" spans="1:36" s="2087" customFormat="1" ht="30" x14ac:dyDescent="0.25">
      <c r="A2405" s="2087">
        <v>1</v>
      </c>
      <c r="B2405" s="450" t="s">
        <v>291</v>
      </c>
      <c r="C2405" s="816"/>
      <c r="D2405" s="2083"/>
      <c r="E2405" s="187">
        <v>2</v>
      </c>
      <c r="F2405" s="2083">
        <f t="shared" ref="F2405:F2414" si="1309">ROUND(E2405/12*$B$4,0)</f>
        <v>1</v>
      </c>
      <c r="G2405" s="2083"/>
      <c r="H2405" s="2083">
        <f t="shared" si="1307"/>
        <v>0</v>
      </c>
      <c r="I2405" s="2083"/>
      <c r="J2405" s="2083"/>
      <c r="K2405" s="2083"/>
      <c r="L2405" s="2083"/>
      <c r="M2405" s="2083"/>
      <c r="N2405" s="2083"/>
      <c r="O2405" s="2083"/>
      <c r="P2405" s="2083"/>
      <c r="Q2405" s="548"/>
      <c r="R2405" s="548"/>
      <c r="S2405" s="548"/>
      <c r="T2405" s="548"/>
      <c r="U2405" s="880"/>
      <c r="V2405" s="548"/>
      <c r="W2405" s="783"/>
      <c r="X2405" s="548"/>
      <c r="Y2405" s="548"/>
      <c r="Z2405" s="548"/>
      <c r="AA2405" s="548"/>
      <c r="AB2405" s="548"/>
      <c r="AC2405" s="1015">
        <f>V2405-U2405-Y2405</f>
        <v>0</v>
      </c>
      <c r="AD2405" s="1028"/>
      <c r="AF2405" s="3083">
        <f>V2405+X2405+AA2405-AB2405</f>
        <v>0</v>
      </c>
      <c r="AG2405" s="2087">
        <f>AB2405*1000-AF2405</f>
        <v>0</v>
      </c>
    </row>
    <row r="2406" spans="1:36" s="2087" customFormat="1" ht="45" x14ac:dyDescent="0.25">
      <c r="A2406" s="2087">
        <v>1</v>
      </c>
      <c r="B2406" s="450" t="s">
        <v>292</v>
      </c>
      <c r="C2406" s="816"/>
      <c r="D2406" s="2083"/>
      <c r="E2406" s="1524">
        <v>2</v>
      </c>
      <c r="F2406" s="2083">
        <f t="shared" si="1309"/>
        <v>1</v>
      </c>
      <c r="G2406" s="2083"/>
      <c r="H2406" s="2083">
        <f t="shared" si="1307"/>
        <v>0</v>
      </c>
      <c r="I2406" s="2083"/>
      <c r="J2406" s="2083"/>
      <c r="K2406" s="2083"/>
      <c r="L2406" s="2083"/>
      <c r="M2406" s="2083"/>
      <c r="N2406" s="2083"/>
      <c r="O2406" s="2083"/>
      <c r="P2406" s="2083"/>
      <c r="Q2406" s="548"/>
      <c r="R2406" s="548"/>
      <c r="S2406" s="548"/>
      <c r="T2406" s="548"/>
      <c r="U2406" s="880"/>
      <c r="V2406" s="548"/>
      <c r="W2406" s="783"/>
      <c r="X2406" s="548"/>
      <c r="Y2406" s="548"/>
      <c r="Z2406" s="548"/>
      <c r="AA2406" s="548"/>
      <c r="AB2406" s="548"/>
      <c r="AC2406" s="1015">
        <f>V2406-U2406-Y2406</f>
        <v>0</v>
      </c>
      <c r="AD2406" s="1028"/>
      <c r="AF2406" s="3083">
        <f>V2406+X2406+AA2406-AB2406</f>
        <v>0</v>
      </c>
      <c r="AG2406" s="2087">
        <f>AB2406*1000-AF2406</f>
        <v>0</v>
      </c>
    </row>
    <row r="2407" spans="1:36" s="2087" customFormat="1" ht="45" x14ac:dyDescent="0.25">
      <c r="A2407" s="2087">
        <v>1</v>
      </c>
      <c r="B2407" s="450" t="s">
        <v>471</v>
      </c>
      <c r="C2407" s="816"/>
      <c r="D2407" s="2083"/>
      <c r="E2407" s="1524">
        <v>2</v>
      </c>
      <c r="F2407" s="2083">
        <f t="shared" si="1309"/>
        <v>1</v>
      </c>
      <c r="G2407" s="2083"/>
      <c r="H2407" s="2083">
        <f t="shared" si="1307"/>
        <v>0</v>
      </c>
      <c r="I2407" s="2083"/>
      <c r="J2407" s="2083"/>
      <c r="K2407" s="2083"/>
      <c r="L2407" s="2083"/>
      <c r="M2407" s="2083"/>
      <c r="N2407" s="2083"/>
      <c r="O2407" s="2083"/>
      <c r="P2407" s="2083"/>
      <c r="Q2407" s="548"/>
      <c r="R2407" s="548"/>
      <c r="S2407" s="548"/>
      <c r="T2407" s="548"/>
      <c r="U2407" s="880"/>
      <c r="V2407" s="548"/>
      <c r="W2407" s="783"/>
      <c r="X2407" s="548"/>
      <c r="Y2407" s="548"/>
      <c r="Z2407" s="548"/>
      <c r="AA2407" s="548"/>
      <c r="AB2407" s="548"/>
      <c r="AC2407" s="1015">
        <f>V2407-U2407-Y2407</f>
        <v>0</v>
      </c>
      <c r="AD2407" s="1028"/>
      <c r="AF2407" s="3083">
        <f>V2407+X2407+AA2407-AB2407</f>
        <v>0</v>
      </c>
      <c r="AG2407" s="2087">
        <f>AB2407*1000-AF2407</f>
        <v>0</v>
      </c>
    </row>
    <row r="2408" spans="1:36" s="2087" customFormat="1" ht="45" x14ac:dyDescent="0.25">
      <c r="A2408" s="2087">
        <v>1</v>
      </c>
      <c r="B2408" s="450" t="s">
        <v>472</v>
      </c>
      <c r="C2408" s="816"/>
      <c r="D2408" s="2083"/>
      <c r="E2408" s="1524">
        <v>2</v>
      </c>
      <c r="F2408" s="2083">
        <f t="shared" si="1309"/>
        <v>1</v>
      </c>
      <c r="G2408" s="2083"/>
      <c r="H2408" s="2083">
        <f t="shared" si="1307"/>
        <v>0</v>
      </c>
      <c r="I2408" s="2083"/>
      <c r="J2408" s="2083"/>
      <c r="K2408" s="2083"/>
      <c r="L2408" s="2083"/>
      <c r="M2408" s="2083"/>
      <c r="N2408" s="2083"/>
      <c r="O2408" s="2083"/>
      <c r="P2408" s="2083"/>
      <c r="Q2408" s="548"/>
      <c r="R2408" s="548"/>
      <c r="S2408" s="548"/>
      <c r="T2408" s="548"/>
      <c r="U2408" s="880"/>
      <c r="V2408" s="548"/>
      <c r="W2408" s="783"/>
      <c r="X2408" s="548"/>
      <c r="Y2408" s="548"/>
      <c r="Z2408" s="548"/>
      <c r="AA2408" s="548"/>
      <c r="AB2408" s="548"/>
      <c r="AC2408" s="1015">
        <f>V2408-U2408-Y2408</f>
        <v>0</v>
      </c>
      <c r="AD2408" s="1028"/>
      <c r="AF2408" s="3083">
        <f>V2408+X2408+AA2408-AB2408</f>
        <v>0</v>
      </c>
      <c r="AG2408" s="2087">
        <f>AB2408*1000-AF2408</f>
        <v>0</v>
      </c>
    </row>
    <row r="2409" spans="1:36" s="2087" customFormat="1" ht="30" x14ac:dyDescent="0.25">
      <c r="A2409" s="2087">
        <v>1</v>
      </c>
      <c r="B2409" s="450" t="s">
        <v>636</v>
      </c>
      <c r="C2409" s="816"/>
      <c r="D2409" s="2083"/>
      <c r="E2409" s="1524">
        <v>40</v>
      </c>
      <c r="F2409" s="2083">
        <f t="shared" si="1309"/>
        <v>13</v>
      </c>
      <c r="G2409" s="2083"/>
      <c r="H2409" s="2083">
        <f t="shared" si="1307"/>
        <v>0</v>
      </c>
      <c r="I2409" s="2083"/>
      <c r="J2409" s="2083"/>
      <c r="K2409" s="2083"/>
      <c r="L2409" s="2083"/>
      <c r="M2409" s="2083"/>
      <c r="N2409" s="2083"/>
      <c r="O2409" s="2083"/>
      <c r="P2409" s="2083"/>
      <c r="Q2409" s="548"/>
      <c r="R2409" s="548"/>
      <c r="S2409" s="548"/>
      <c r="T2409" s="548"/>
      <c r="U2409" s="880"/>
      <c r="V2409" s="548"/>
      <c r="W2409" s="783"/>
      <c r="X2409" s="548"/>
      <c r="Y2409" s="548"/>
      <c r="Z2409" s="548"/>
      <c r="AA2409" s="548"/>
      <c r="AB2409" s="548"/>
      <c r="AC2409" s="1015">
        <f>V2409-U2409-Y2409</f>
        <v>0</v>
      </c>
      <c r="AD2409" s="1028"/>
      <c r="AF2409" s="3083">
        <f>V2409+X2409+AA2409-AB2409</f>
        <v>0</v>
      </c>
      <c r="AG2409" s="2087">
        <f>AB2409*1000-AF2409</f>
        <v>0</v>
      </c>
    </row>
    <row r="2410" spans="1:36" s="2087" customFormat="1" ht="45" x14ac:dyDescent="0.25">
      <c r="A2410" s="2087">
        <v>1</v>
      </c>
      <c r="B2410" s="450" t="s">
        <v>408</v>
      </c>
      <c r="C2410" s="816"/>
      <c r="D2410" s="2083"/>
      <c r="E2410" s="1524">
        <v>2</v>
      </c>
      <c r="F2410" s="2083">
        <f t="shared" si="1309"/>
        <v>1</v>
      </c>
      <c r="G2410" s="2083"/>
      <c r="H2410" s="2083">
        <f t="shared" si="1307"/>
        <v>0</v>
      </c>
      <c r="I2410" s="2083"/>
      <c r="J2410" s="2083"/>
      <c r="K2410" s="2083"/>
      <c r="L2410" s="2083"/>
      <c r="M2410" s="2083"/>
      <c r="N2410" s="2083"/>
      <c r="O2410" s="2083"/>
      <c r="P2410" s="2083"/>
      <c r="Q2410" s="548"/>
      <c r="R2410" s="548"/>
      <c r="S2410" s="548"/>
      <c r="T2410" s="548"/>
      <c r="U2410" s="880"/>
      <c r="V2410" s="548"/>
      <c r="W2410" s="783"/>
      <c r="X2410" s="548"/>
      <c r="Y2410" s="548"/>
      <c r="Z2410" s="548"/>
      <c r="AA2410" s="548"/>
      <c r="AB2410" s="548"/>
      <c r="AC2410" s="1015"/>
      <c r="AD2410" s="1028"/>
      <c r="AF2410" s="3083">
        <f>V2410+X2410+AA2410-AB2410</f>
        <v>0</v>
      </c>
      <c r="AG2410" s="2087">
        <f>AB2410*1000-AF2410</f>
        <v>0</v>
      </c>
    </row>
    <row r="2411" spans="1:36" s="2087" customFormat="1" ht="45" x14ac:dyDescent="0.25">
      <c r="A2411" s="2087">
        <v>1</v>
      </c>
      <c r="B2411" s="450" t="s">
        <v>418</v>
      </c>
      <c r="C2411" s="816"/>
      <c r="D2411" s="2083"/>
      <c r="E2411" s="1524">
        <v>5</v>
      </c>
      <c r="F2411" s="2083">
        <f t="shared" si="1309"/>
        <v>2</v>
      </c>
      <c r="G2411" s="2083"/>
      <c r="H2411" s="2083">
        <f t="shared" si="1307"/>
        <v>0</v>
      </c>
      <c r="I2411" s="2083"/>
      <c r="J2411" s="2083"/>
      <c r="K2411" s="2083"/>
      <c r="L2411" s="2083"/>
      <c r="M2411" s="2083"/>
      <c r="N2411" s="2083"/>
      <c r="O2411" s="2083"/>
      <c r="P2411" s="2083"/>
      <c r="Q2411" s="548"/>
      <c r="R2411" s="548"/>
      <c r="S2411" s="548"/>
      <c r="T2411" s="548"/>
      <c r="U2411" s="880"/>
      <c r="V2411" s="548"/>
      <c r="W2411" s="783"/>
      <c r="X2411" s="548"/>
      <c r="Y2411" s="548"/>
      <c r="Z2411" s="548"/>
      <c r="AA2411" s="548"/>
      <c r="AB2411" s="548"/>
      <c r="AC2411" s="1015">
        <f>V2411-U2411-Y2411</f>
        <v>0</v>
      </c>
      <c r="AD2411" s="1028"/>
      <c r="AF2411" s="3083">
        <f>V2411+X2411+AA2411-AB2411</f>
        <v>0</v>
      </c>
      <c r="AG2411" s="2087">
        <f>AB2411*1000-AF2411</f>
        <v>0</v>
      </c>
    </row>
    <row r="2412" spans="1:36" s="2087" customFormat="1" ht="30" x14ac:dyDescent="0.25">
      <c r="A2412" s="2087">
        <v>1</v>
      </c>
      <c r="B2412" s="450" t="s">
        <v>411</v>
      </c>
      <c r="C2412" s="816"/>
      <c r="D2412" s="2083"/>
      <c r="E2412" s="1524">
        <v>6</v>
      </c>
      <c r="F2412" s="2083">
        <f t="shared" si="1309"/>
        <v>2</v>
      </c>
      <c r="G2412" s="2083"/>
      <c r="H2412" s="2083">
        <f t="shared" si="1307"/>
        <v>0</v>
      </c>
      <c r="I2412" s="2083"/>
      <c r="J2412" s="2083"/>
      <c r="K2412" s="2083"/>
      <c r="L2412" s="2083"/>
      <c r="M2412" s="2083"/>
      <c r="N2412" s="2083"/>
      <c r="O2412" s="2083"/>
      <c r="P2412" s="2083"/>
      <c r="Q2412" s="548"/>
      <c r="R2412" s="548"/>
      <c r="S2412" s="548"/>
      <c r="T2412" s="548"/>
      <c r="U2412" s="880"/>
      <c r="V2412" s="548"/>
      <c r="W2412" s="783"/>
      <c r="X2412" s="548"/>
      <c r="Y2412" s="548"/>
      <c r="Z2412" s="548"/>
      <c r="AA2412" s="548"/>
      <c r="AB2412" s="548"/>
      <c r="AC2412" s="1015">
        <f>V2412-U2412-Y2412</f>
        <v>0</v>
      </c>
      <c r="AD2412" s="1028"/>
      <c r="AF2412" s="3083">
        <f>V2412+X2412+AA2412-AB2412</f>
        <v>0</v>
      </c>
      <c r="AG2412" s="2087">
        <f>AB2412*1000-AF2412</f>
        <v>0</v>
      </c>
    </row>
    <row r="2413" spans="1:36" ht="45" x14ac:dyDescent="0.25">
      <c r="A2413" s="137">
        <v>1</v>
      </c>
      <c r="B2413" s="450" t="s">
        <v>637</v>
      </c>
      <c r="C2413" s="467"/>
      <c r="D2413" s="2083"/>
      <c r="E2413" s="1524">
        <v>5</v>
      </c>
      <c r="F2413" s="167">
        <f t="shared" si="1309"/>
        <v>2</v>
      </c>
      <c r="G2413" s="2083"/>
      <c r="H2413" s="167">
        <f t="shared" si="1307"/>
        <v>0</v>
      </c>
      <c r="I2413" s="2083"/>
      <c r="J2413" s="167"/>
      <c r="K2413" s="167"/>
      <c r="L2413" s="167"/>
      <c r="M2413" s="2083"/>
      <c r="N2413" s="167"/>
      <c r="O2413" s="167"/>
      <c r="P2413" s="167"/>
      <c r="Q2413" s="548"/>
      <c r="R2413" s="548"/>
      <c r="S2413" s="548"/>
      <c r="T2413" s="548"/>
      <c r="U2413" s="758">
        <f>Q2413/12*$B$4</f>
        <v>0</v>
      </c>
      <c r="V2413" s="548"/>
      <c r="W2413" s="783"/>
      <c r="X2413" s="548"/>
      <c r="Y2413" s="548"/>
      <c r="Z2413" s="548"/>
      <c r="AA2413" s="548"/>
      <c r="AB2413" s="548"/>
      <c r="AC2413" s="1015">
        <f>V2413-U2413-Y2413</f>
        <v>0</v>
      </c>
      <c r="AD2413" s="1028"/>
      <c r="AF2413" s="3083">
        <f>V2413+X2413+AA2413-AB2413</f>
        <v>0</v>
      </c>
      <c r="AG2413" s="137">
        <f>AB2413*1000-AF2413</f>
        <v>0</v>
      </c>
      <c r="AJ2413" s="2087"/>
    </row>
    <row r="2414" spans="1:36" ht="45" x14ac:dyDescent="0.25">
      <c r="A2414" s="137">
        <v>1</v>
      </c>
      <c r="B2414" s="450" t="s">
        <v>417</v>
      </c>
      <c r="C2414" s="467"/>
      <c r="D2414" s="2083"/>
      <c r="E2414" s="1524">
        <v>2</v>
      </c>
      <c r="F2414" s="167">
        <f t="shared" si="1309"/>
        <v>1</v>
      </c>
      <c r="G2414" s="2083"/>
      <c r="H2414" s="167">
        <f t="shared" si="1307"/>
        <v>0</v>
      </c>
      <c r="I2414" s="2083"/>
      <c r="J2414" s="167"/>
      <c r="K2414" s="167"/>
      <c r="L2414" s="167"/>
      <c r="M2414" s="2083"/>
      <c r="N2414" s="167"/>
      <c r="O2414" s="167"/>
      <c r="P2414" s="167"/>
      <c r="Q2414" s="548"/>
      <c r="R2414" s="548"/>
      <c r="S2414" s="548"/>
      <c r="T2414" s="548"/>
      <c r="U2414" s="758">
        <f>Q2414/12*$B$4</f>
        <v>0</v>
      </c>
      <c r="V2414" s="548"/>
      <c r="W2414" s="783"/>
      <c r="X2414" s="548"/>
      <c r="Y2414" s="548"/>
      <c r="Z2414" s="548"/>
      <c r="AA2414" s="548"/>
      <c r="AB2414" s="548"/>
      <c r="AC2414" s="1015">
        <f>V2414-U2414-Y2414</f>
        <v>0</v>
      </c>
      <c r="AD2414" s="1028"/>
      <c r="AF2414" s="3083">
        <f>V2414+X2414+AA2414-AB2414</f>
        <v>0</v>
      </c>
      <c r="AG2414" s="137">
        <f>AB2414*1000-AF2414</f>
        <v>0</v>
      </c>
      <c r="AJ2414" s="2087"/>
    </row>
    <row r="2415" spans="1:36" ht="15.75" thickBot="1" x14ac:dyDescent="0.3">
      <c r="A2415" s="137">
        <v>1</v>
      </c>
      <c r="B2415" s="550" t="s">
        <v>134</v>
      </c>
      <c r="C2415" s="468"/>
      <c r="D2415" s="753"/>
      <c r="E2415" s="754"/>
      <c r="F2415" s="135"/>
      <c r="G2415" s="553"/>
      <c r="H2415" s="553"/>
      <c r="I2415" s="553"/>
      <c r="J2415" s="553"/>
      <c r="K2415" s="553"/>
      <c r="L2415" s="553"/>
      <c r="M2415" s="553"/>
      <c r="N2415" s="553"/>
      <c r="O2415" s="553"/>
      <c r="P2415" s="553"/>
      <c r="Q2415" s="2972">
        <f t="shared" ref="Q2415:R2415" si="1310">Q2404</f>
        <v>891.95604000000014</v>
      </c>
      <c r="R2415" s="2972">
        <f t="shared" si="1310"/>
        <v>891.95604000000014</v>
      </c>
      <c r="S2415" s="2972">
        <f t="shared" ref="S2415:T2415" si="1311">S2404</f>
        <v>891.95604000000014</v>
      </c>
      <c r="T2415" s="2972">
        <f t="shared" si="1311"/>
        <v>891.95604000000014</v>
      </c>
      <c r="U2415" s="2084">
        <f t="shared" ref="U2415:AB2415" si="1312">U2404</f>
        <v>297.31868000000003</v>
      </c>
      <c r="V2415" s="2084">
        <f t="shared" si="1312"/>
        <v>0</v>
      </c>
      <c r="W2415" s="2084">
        <f t="shared" si="1312"/>
        <v>0</v>
      </c>
      <c r="X2415" s="2084">
        <f t="shared" si="1312"/>
        <v>0</v>
      </c>
      <c r="Y2415" s="2084">
        <f t="shared" si="1312"/>
        <v>-297.31868000000003</v>
      </c>
      <c r="Z2415" s="2084">
        <f t="shared" si="1312"/>
        <v>0</v>
      </c>
      <c r="AA2415" s="2084">
        <f t="shared" si="1312"/>
        <v>0</v>
      </c>
      <c r="AB2415" s="2084">
        <f t="shared" si="1312"/>
        <v>0</v>
      </c>
      <c r="AC2415" s="1015">
        <f>V2415-U2415-Y2415</f>
        <v>0</v>
      </c>
      <c r="AD2415" s="1028"/>
      <c r="AF2415" s="3083">
        <f>V2415+X2415+AA2415-AB2415</f>
        <v>0</v>
      </c>
      <c r="AG2415" s="137">
        <f>AB2415*1000-AF2415</f>
        <v>0</v>
      </c>
      <c r="AJ2415" s="2087"/>
    </row>
    <row r="2416" spans="1:36" ht="15.75" thickBot="1" x14ac:dyDescent="0.3">
      <c r="A2416" s="137">
        <v>1</v>
      </c>
      <c r="B2416" s="549" t="s">
        <v>278</v>
      </c>
      <c r="C2416" s="551"/>
      <c r="D2416" s="557"/>
      <c r="E2416" s="556"/>
      <c r="F2416" s="1650"/>
      <c r="G2416" s="552"/>
      <c r="H2416" s="552"/>
      <c r="I2416" s="552"/>
      <c r="J2416" s="552"/>
      <c r="K2416" s="552"/>
      <c r="L2416" s="552"/>
      <c r="M2416" s="552"/>
      <c r="N2416" s="552"/>
      <c r="O2416" s="552"/>
      <c r="P2416" s="552"/>
      <c r="Q2416" s="670">
        <f t="shared" ref="Q2416:R2416" si="1313">Q2415</f>
        <v>891.95604000000014</v>
      </c>
      <c r="R2416" s="670">
        <f t="shared" si="1313"/>
        <v>891.95604000000014</v>
      </c>
      <c r="S2416" s="670">
        <f t="shared" ref="S2416:T2416" si="1314">S2415</f>
        <v>891.95604000000014</v>
      </c>
      <c r="T2416" s="670">
        <f t="shared" si="1314"/>
        <v>891.95604000000014</v>
      </c>
      <c r="U2416" s="759">
        <f t="shared" ref="U2416:AB2416" si="1315">U2415</f>
        <v>297.31868000000003</v>
      </c>
      <c r="V2416" s="670">
        <f t="shared" si="1315"/>
        <v>0</v>
      </c>
      <c r="W2416" s="784">
        <f t="shared" si="1315"/>
        <v>0</v>
      </c>
      <c r="X2416" s="2802">
        <f t="shared" si="1315"/>
        <v>0</v>
      </c>
      <c r="Y2416" s="671">
        <f t="shared" si="1315"/>
        <v>-297.31868000000003</v>
      </c>
      <c r="Z2416" s="671">
        <f t="shared" si="1315"/>
        <v>0</v>
      </c>
      <c r="AA2416" s="671">
        <f t="shared" si="1315"/>
        <v>0</v>
      </c>
      <c r="AB2416" s="671">
        <f t="shared" si="1315"/>
        <v>0</v>
      </c>
      <c r="AC2416" s="1015">
        <f>V2416-U2416-Y2416</f>
        <v>0</v>
      </c>
      <c r="AD2416" s="1028"/>
      <c r="AF2416" s="3083">
        <f>V2416+X2416+AA2416-AB2416</f>
        <v>0</v>
      </c>
      <c r="AG2416" s="137">
        <f>AB2416*1000-AF2416</f>
        <v>0</v>
      </c>
      <c r="AJ2416" s="2087"/>
    </row>
    <row r="2417" spans="1:36" ht="31.5" x14ac:dyDescent="0.25">
      <c r="A2417" s="137">
        <v>1</v>
      </c>
      <c r="B2417" s="1723" t="s">
        <v>475</v>
      </c>
      <c r="C2417" s="1723"/>
      <c r="D2417" s="183"/>
      <c r="E2417" s="221"/>
      <c r="F2417" s="183"/>
      <c r="G2417" s="183"/>
      <c r="H2417" s="183"/>
      <c r="I2417" s="183"/>
      <c r="J2417" s="183"/>
      <c r="K2417" s="183"/>
      <c r="L2417" s="183"/>
      <c r="M2417" s="183"/>
      <c r="N2417" s="183"/>
      <c r="O2417" s="183"/>
      <c r="P2417" s="183"/>
      <c r="Q2417" s="331"/>
      <c r="R2417" s="331"/>
      <c r="S2417" s="331"/>
      <c r="T2417" s="331"/>
      <c r="U2417" s="758">
        <f t="shared" ref="U2417:U2421" si="1316">Q2417/12*$B$4</f>
        <v>0</v>
      </c>
      <c r="V2417" s="331"/>
      <c r="W2417" s="776"/>
      <c r="X2417" s="331"/>
      <c r="Y2417" s="331"/>
      <c r="Z2417" s="331"/>
      <c r="AA2417" s="331"/>
      <c r="AB2417" s="331"/>
      <c r="AC2417" s="1015">
        <f>V2417-U2417-Y2417</f>
        <v>0</v>
      </c>
      <c r="AD2417" s="1028"/>
      <c r="AF2417" s="3083">
        <f>V2417+X2417+AA2417-AB2417</f>
        <v>0</v>
      </c>
      <c r="AG2417" s="137">
        <f>AB2417*1000-AF2417</f>
        <v>0</v>
      </c>
      <c r="AJ2417" s="2087"/>
    </row>
    <row r="2418" spans="1:36" ht="15.75" x14ac:dyDescent="0.25">
      <c r="A2418" s="137">
        <v>1</v>
      </c>
      <c r="B2418" s="1754"/>
      <c r="C2418" s="1755"/>
      <c r="D2418" s="2079"/>
      <c r="E2418" s="221"/>
      <c r="F2418" s="183"/>
      <c r="G2418" s="183"/>
      <c r="H2418" s="183"/>
      <c r="I2418" s="2079"/>
      <c r="J2418" s="186"/>
      <c r="K2418" s="186"/>
      <c r="L2418" s="186"/>
      <c r="M2418" s="2079"/>
      <c r="N2418" s="186"/>
      <c r="O2418" s="186"/>
      <c r="P2418" s="186"/>
      <c r="Q2418" s="330"/>
      <c r="R2418" s="330"/>
      <c r="S2418" s="330"/>
      <c r="T2418" s="330"/>
      <c r="U2418" s="757">
        <f t="shared" si="1316"/>
        <v>0</v>
      </c>
      <c r="V2418" s="330"/>
      <c r="W2418" s="779"/>
      <c r="X2418" s="330"/>
      <c r="Y2418" s="330"/>
      <c r="Z2418" s="330"/>
      <c r="AA2418" s="330"/>
      <c r="AB2418" s="330"/>
      <c r="AC2418" s="1015">
        <f>V2418-U2418-Y2418</f>
        <v>0</v>
      </c>
      <c r="AD2418" s="1028"/>
      <c r="AF2418" s="3083">
        <f>V2418+X2418+AA2418-AB2418</f>
        <v>0</v>
      </c>
      <c r="AG2418" s="137">
        <f>AB2418*1000-AF2418</f>
        <v>0</v>
      </c>
      <c r="AJ2418" s="2087"/>
    </row>
    <row r="2419" spans="1:36" ht="51" customHeight="1" x14ac:dyDescent="0.25">
      <c r="A2419" s="137">
        <v>1</v>
      </c>
      <c r="B2419" s="554" t="s">
        <v>405</v>
      </c>
      <c r="C2419" s="1366"/>
      <c r="D2419" s="2079"/>
      <c r="E2419" s="167">
        <v>2700</v>
      </c>
      <c r="F2419" s="167">
        <f>ROUND(E2419/12*$B$4,0)</f>
        <v>900</v>
      </c>
      <c r="G2419" s="2083">
        <v>1268</v>
      </c>
      <c r="H2419" s="183">
        <f>G2419/F2419*100</f>
        <v>140.88888888888889</v>
      </c>
      <c r="I2419" s="2079"/>
      <c r="J2419" s="186"/>
      <c r="K2419" s="186"/>
      <c r="L2419" s="186"/>
      <c r="M2419" s="2079"/>
      <c r="N2419" s="186"/>
      <c r="O2419" s="186"/>
      <c r="P2419" s="186"/>
      <c r="Q2419" s="330"/>
      <c r="R2419" s="330"/>
      <c r="S2419" s="330"/>
      <c r="T2419" s="330"/>
      <c r="U2419" s="757">
        <f t="shared" si="1316"/>
        <v>0</v>
      </c>
      <c r="V2419" s="330">
        <f>AB2419-AA2419</f>
        <v>0</v>
      </c>
      <c r="W2419" s="779"/>
      <c r="X2419" s="330"/>
      <c r="Y2419" s="330">
        <f>V2419-U2419</f>
        <v>0</v>
      </c>
      <c r="Z2419" s="330"/>
      <c r="AA2419" s="330"/>
      <c r="AB2419" s="330"/>
      <c r="AC2419" s="1015">
        <f>V2419-U2419-Y2419</f>
        <v>0</v>
      </c>
      <c r="AD2419" s="1028"/>
      <c r="AF2419" s="3083">
        <f>V2419+X2419+AA2419-AB2419</f>
        <v>0</v>
      </c>
      <c r="AG2419" s="137">
        <f>AB2419*1000-AF2419</f>
        <v>0</v>
      </c>
      <c r="AJ2419" s="2087"/>
    </row>
    <row r="2420" spans="1:36" ht="31.5" x14ac:dyDescent="0.25">
      <c r="A2420" s="137">
        <v>1</v>
      </c>
      <c r="B2420" s="554" t="s">
        <v>188</v>
      </c>
      <c r="C2420" s="1366"/>
      <c r="D2420" s="2079"/>
      <c r="E2420" s="167">
        <v>1490</v>
      </c>
      <c r="F2420" s="167">
        <f>ROUND(E2420/12*$B$4,0)</f>
        <v>497</v>
      </c>
      <c r="G2420" s="2083">
        <v>360</v>
      </c>
      <c r="H2420" s="183">
        <f>G2420/F2420*100</f>
        <v>72.434607645875246</v>
      </c>
      <c r="I2420" s="2079"/>
      <c r="J2420" s="186"/>
      <c r="K2420" s="186"/>
      <c r="L2420" s="186"/>
      <c r="M2420" s="2079"/>
      <c r="N2420" s="186"/>
      <c r="O2420" s="186"/>
      <c r="P2420" s="186"/>
      <c r="Q2420" s="330"/>
      <c r="R2420" s="330"/>
      <c r="S2420" s="330"/>
      <c r="T2420" s="330"/>
      <c r="U2420" s="757">
        <f t="shared" si="1316"/>
        <v>0</v>
      </c>
      <c r="V2420" s="330"/>
      <c r="W2420" s="779"/>
      <c r="X2420" s="330"/>
      <c r="Y2420" s="330"/>
      <c r="Z2420" s="330"/>
      <c r="AA2420" s="330"/>
      <c r="AB2420" s="330"/>
      <c r="AC2420" s="1015">
        <f>V2420-U2420-Y2420</f>
        <v>0</v>
      </c>
      <c r="AD2420" s="1028"/>
      <c r="AF2420" s="3083">
        <f>V2420+X2420+AA2420-AB2420</f>
        <v>0</v>
      </c>
      <c r="AG2420" s="137">
        <f>AB2420*1000-AF2420</f>
        <v>0</v>
      </c>
      <c r="AJ2420" s="2087"/>
    </row>
    <row r="2421" spans="1:36" ht="15.75" x14ac:dyDescent="0.25">
      <c r="A2421" s="137">
        <v>1</v>
      </c>
      <c r="B2421" s="554" t="s">
        <v>211</v>
      </c>
      <c r="C2421" s="423"/>
      <c r="D2421" s="183"/>
      <c r="E2421" s="167">
        <v>1950</v>
      </c>
      <c r="F2421" s="183">
        <f>ROUND(E2421/12*$B$4,0)</f>
        <v>650</v>
      </c>
      <c r="G2421" s="183">
        <v>416</v>
      </c>
      <c r="H2421" s="183">
        <f>G2421/F2421*100</f>
        <v>64</v>
      </c>
      <c r="I2421" s="183"/>
      <c r="J2421" s="183"/>
      <c r="K2421" s="183"/>
      <c r="L2421" s="183"/>
      <c r="M2421" s="183"/>
      <c r="N2421" s="183"/>
      <c r="O2421" s="183"/>
      <c r="P2421" s="183"/>
      <c r="Q2421" s="331"/>
      <c r="R2421" s="331"/>
      <c r="S2421" s="331"/>
      <c r="T2421" s="331"/>
      <c r="U2421" s="758">
        <f t="shared" si="1316"/>
        <v>0</v>
      </c>
      <c r="V2421" s="331"/>
      <c r="W2421" s="776"/>
      <c r="X2421" s="331"/>
      <c r="Y2421" s="331"/>
      <c r="Z2421" s="331"/>
      <c r="AA2421" s="331"/>
      <c r="AB2421" s="331"/>
      <c r="AC2421" s="1015">
        <f>V2421-U2421-Y2421</f>
        <v>0</v>
      </c>
      <c r="AD2421" s="1028"/>
      <c r="AF2421" s="3083">
        <f>V2421+X2421+AA2421-AB2421</f>
        <v>0</v>
      </c>
      <c r="AG2421" s="137">
        <f>AB2421*1000-AF2421</f>
        <v>0</v>
      </c>
      <c r="AJ2421" s="2087"/>
    </row>
    <row r="2422" spans="1:36" ht="15.75" thickBot="1" x14ac:dyDescent="0.3">
      <c r="A2422" s="137">
        <v>1</v>
      </c>
      <c r="B2422" s="1750" t="s">
        <v>209</v>
      </c>
      <c r="C2422" s="1744"/>
      <c r="D2422" s="831"/>
      <c r="E2422" s="247">
        <f>SUM(E2419:E2421)</f>
        <v>6140</v>
      </c>
      <c r="F2422" s="831">
        <f>SUM(F2419:F2421)</f>
        <v>2047</v>
      </c>
      <c r="G2422" s="831">
        <f>SUM(G2419:G2421)</f>
        <v>2044</v>
      </c>
      <c r="H2422" s="1545">
        <f>G2422/F2422*100</f>
        <v>99.853444064484606</v>
      </c>
      <c r="I2422" s="831"/>
      <c r="J2422" s="831"/>
      <c r="K2422" s="831"/>
      <c r="L2422" s="831"/>
      <c r="M2422" s="831"/>
      <c r="N2422" s="831"/>
      <c r="O2422" s="831"/>
      <c r="P2422" s="831"/>
      <c r="Q2422" s="329">
        <v>43242.341</v>
      </c>
      <c r="R2422" s="329">
        <v>43242.341</v>
      </c>
      <c r="S2422" s="329">
        <v>43886.655683333338</v>
      </c>
      <c r="T2422" s="329">
        <v>43886.655683333338</v>
      </c>
      <c r="U2422" s="880">
        <f t="shared" ref="U2422" si="1317">Q2422/12*$B$4+(R2422-Q2422)/11*3+(S2422-R2422)/10*2+(T2422-S2422)/9*1</f>
        <v>14542.976603333334</v>
      </c>
      <c r="V2422" s="329">
        <f>AB2422-AA2422</f>
        <v>14470.139440000001</v>
      </c>
      <c r="W2422" s="780"/>
      <c r="X2422" s="329"/>
      <c r="Y2422" s="329">
        <f>V2422-U2422</f>
        <v>-72.837163333333592</v>
      </c>
      <c r="Z2422" s="329"/>
      <c r="AA2422" s="329">
        <v>0</v>
      </c>
      <c r="AB2422" s="329">
        <v>14470.139440000001</v>
      </c>
      <c r="AC2422" s="1015">
        <f>V2422-U2422-Y2422</f>
        <v>0</v>
      </c>
      <c r="AD2422" s="1028"/>
      <c r="AF2422" s="3083">
        <f>V2422+X2422+AA2422-AB2422</f>
        <v>0</v>
      </c>
      <c r="AG2422" s="137">
        <f>AB2422*1000-AF2422</f>
        <v>14470139.440000001</v>
      </c>
      <c r="AJ2422" s="2087"/>
    </row>
    <row r="2423" spans="1:36" ht="15.75" thickBot="1" x14ac:dyDescent="0.3">
      <c r="A2423" s="137">
        <v>1</v>
      </c>
      <c r="B2423" s="155" t="s">
        <v>278</v>
      </c>
      <c r="C2423" s="155"/>
      <c r="D2423" s="1650"/>
      <c r="E2423" s="269"/>
      <c r="F2423" s="1650"/>
      <c r="G2423" s="1650"/>
      <c r="H2423" s="1650"/>
      <c r="I2423" s="1650"/>
      <c r="J2423" s="1650"/>
      <c r="K2423" s="1650"/>
      <c r="L2423" s="1650"/>
      <c r="M2423" s="1650"/>
      <c r="N2423" s="1650"/>
      <c r="O2423" s="1650"/>
      <c r="P2423" s="1650"/>
      <c r="Q2423" s="337">
        <f t="shared" ref="Q2423:AB2423" si="1318">Q2422</f>
        <v>43242.341</v>
      </c>
      <c r="R2423" s="337">
        <f t="shared" ref="R2423:S2423" si="1319">R2422</f>
        <v>43242.341</v>
      </c>
      <c r="S2423" s="337">
        <f t="shared" si="1319"/>
        <v>43886.655683333338</v>
      </c>
      <c r="T2423" s="337">
        <f t="shared" ref="T2423" si="1320">T2422</f>
        <v>43886.655683333338</v>
      </c>
      <c r="U2423" s="759">
        <f t="shared" si="1318"/>
        <v>14542.976603333334</v>
      </c>
      <c r="V2423" s="337">
        <f t="shared" si="1318"/>
        <v>14470.139440000001</v>
      </c>
      <c r="W2423" s="781">
        <f t="shared" si="1318"/>
        <v>0</v>
      </c>
      <c r="X2423" s="156">
        <f t="shared" si="1318"/>
        <v>0</v>
      </c>
      <c r="Y2423" s="337">
        <f t="shared" si="1318"/>
        <v>-72.837163333333592</v>
      </c>
      <c r="Z2423" s="337">
        <f t="shared" si="1318"/>
        <v>0</v>
      </c>
      <c r="AA2423" s="337">
        <f t="shared" si="1318"/>
        <v>0</v>
      </c>
      <c r="AB2423" s="337">
        <f t="shared" si="1318"/>
        <v>14470.139440000001</v>
      </c>
      <c r="AC2423" s="1015">
        <f>V2423-U2423-Y2423</f>
        <v>0</v>
      </c>
      <c r="AD2423" s="1028"/>
      <c r="AF2423" s="3083">
        <f>V2423+X2423+AA2423-AB2423</f>
        <v>0</v>
      </c>
      <c r="AG2423" s="137">
        <f>AB2423*1000-AF2423</f>
        <v>14470139.440000001</v>
      </c>
      <c r="AJ2423" s="2087"/>
    </row>
    <row r="2424" spans="1:36" ht="15.75" x14ac:dyDescent="0.25">
      <c r="A2424" s="137">
        <v>1</v>
      </c>
      <c r="B2424" s="1723" t="s">
        <v>476</v>
      </c>
      <c r="C2424" s="468"/>
      <c r="D2424" s="2083"/>
      <c r="E2424" s="167"/>
      <c r="F2424" s="167"/>
      <c r="G2424" s="2083"/>
      <c r="H2424" s="167"/>
      <c r="I2424" s="2083"/>
      <c r="J2424" s="167"/>
      <c r="K2424" s="167"/>
      <c r="L2424" s="167"/>
      <c r="M2424" s="2083"/>
      <c r="N2424" s="167"/>
      <c r="O2424" s="167"/>
      <c r="P2424" s="167"/>
      <c r="Q2424" s="167"/>
      <c r="R2424" s="2083"/>
      <c r="S2424" s="2083"/>
      <c r="T2424" s="2083"/>
      <c r="U2424" s="758">
        <f>Q2424/12*$B$4</f>
        <v>0</v>
      </c>
      <c r="V2424" s="167"/>
      <c r="W2424" s="782"/>
      <c r="X2424" s="167"/>
      <c r="Y2424" s="167"/>
      <c r="Z2424" s="167"/>
      <c r="AA2424" s="167"/>
      <c r="AB2424" s="167"/>
      <c r="AC2424" s="1015">
        <f>V2424-U2424-Y2424</f>
        <v>0</v>
      </c>
      <c r="AD2424" s="1028"/>
      <c r="AF2424" s="3083">
        <f>V2424+X2424+AA2424-AB2424</f>
        <v>0</v>
      </c>
      <c r="AG2424" s="137">
        <f>AB2424*1000-AF2424</f>
        <v>0</v>
      </c>
      <c r="AJ2424" s="2087"/>
    </row>
    <row r="2425" spans="1:36" x14ac:dyDescent="0.25">
      <c r="A2425" s="137">
        <v>1</v>
      </c>
      <c r="B2425" s="207" t="s">
        <v>194</v>
      </c>
      <c r="C2425" s="815"/>
      <c r="D2425" s="2083"/>
      <c r="E2425" s="167"/>
      <c r="F2425" s="167"/>
      <c r="G2425" s="2083"/>
      <c r="H2425" s="167"/>
      <c r="I2425" s="2083"/>
      <c r="J2425" s="167"/>
      <c r="K2425" s="167"/>
      <c r="L2425" s="167"/>
      <c r="M2425" s="2083"/>
      <c r="N2425" s="167"/>
      <c r="O2425" s="167"/>
      <c r="P2425" s="167"/>
      <c r="Q2425" s="548"/>
      <c r="R2425" s="548"/>
      <c r="S2425" s="548"/>
      <c r="T2425" s="548"/>
      <c r="U2425" s="880"/>
      <c r="V2425" s="548">
        <f>AB2425-AA2425</f>
        <v>0</v>
      </c>
      <c r="W2425" s="783"/>
      <c r="X2425" s="548"/>
      <c r="Y2425" s="548">
        <f>V2425-U2425</f>
        <v>0</v>
      </c>
      <c r="Z2425" s="548"/>
      <c r="AA2425" s="548"/>
      <c r="AB2425" s="548"/>
      <c r="AC2425" s="1015">
        <f>V2425-U2425-Y2425</f>
        <v>0</v>
      </c>
      <c r="AD2425" s="1028"/>
      <c r="AF2425" s="3083">
        <f>V2425+X2425+AA2425-AB2425</f>
        <v>0</v>
      </c>
      <c r="AG2425" s="137">
        <f>AB2425*1000-AF2425</f>
        <v>0</v>
      </c>
      <c r="AJ2425" s="2087"/>
    </row>
    <row r="2426" spans="1:36" ht="29.25" x14ac:dyDescent="0.25">
      <c r="A2426" s="137">
        <v>1</v>
      </c>
      <c r="B2426" s="524" t="s">
        <v>311</v>
      </c>
      <c r="C2426" s="815"/>
      <c r="D2426" s="2083"/>
      <c r="E2426" s="539">
        <f>E2427</f>
        <v>375</v>
      </c>
      <c r="F2426" s="548">
        <f>F2427</f>
        <v>125</v>
      </c>
      <c r="G2426" s="548">
        <f>G2427</f>
        <v>186.76249999999999</v>
      </c>
      <c r="H2426" s="548">
        <f>G2426/F2426*100</f>
        <v>149.41</v>
      </c>
      <c r="I2426" s="2083"/>
      <c r="J2426" s="167"/>
      <c r="K2426" s="167"/>
      <c r="L2426" s="167"/>
      <c r="M2426" s="2083"/>
      <c r="N2426" s="167"/>
      <c r="O2426" s="167"/>
      <c r="P2426" s="167"/>
      <c r="Q2426" s="548">
        <v>649.34400000000005</v>
      </c>
      <c r="R2426" s="548">
        <v>649.34400000000005</v>
      </c>
      <c r="S2426" s="548">
        <v>649.34400000000005</v>
      </c>
      <c r="T2426" s="548">
        <v>649.34400000000005</v>
      </c>
      <c r="U2426" s="880">
        <f t="shared" ref="U2426" si="1321">Q2426/12*$B$4+(R2426-Q2426)/11*3+(S2426-R2426)/10*2+(T2426-S2426)/9*1</f>
        <v>216.44800000000001</v>
      </c>
      <c r="V2426" s="548">
        <f>AB2426-AA2426</f>
        <v>347.84742</v>
      </c>
      <c r="W2426" s="783"/>
      <c r="X2426" s="548"/>
      <c r="Y2426" s="548">
        <f>V2426-U2426</f>
        <v>131.39941999999999</v>
      </c>
      <c r="Z2426" s="548"/>
      <c r="AA2426" s="548">
        <v>-0.71720000000000006</v>
      </c>
      <c r="AB2426" s="548">
        <v>347.13022000000001</v>
      </c>
      <c r="AC2426" s="1015">
        <f>V2426-U2426-Y2426</f>
        <v>0</v>
      </c>
      <c r="AD2426" s="1028"/>
      <c r="AF2426" s="3083">
        <f>V2426+X2426+AA2426-AB2426</f>
        <v>0</v>
      </c>
      <c r="AG2426" s="137">
        <f>AB2426*1000-AF2426</f>
        <v>347130.22000000003</v>
      </c>
      <c r="AJ2426" s="2087"/>
    </row>
    <row r="2427" spans="1:36" ht="30" x14ac:dyDescent="0.25">
      <c r="A2427" s="137">
        <v>1</v>
      </c>
      <c r="B2427" s="482" t="s">
        <v>443</v>
      </c>
      <c r="C2427" s="815"/>
      <c r="D2427" s="2083"/>
      <c r="E2427" s="171">
        <f>E2428+E2429/4</f>
        <v>375</v>
      </c>
      <c r="F2427" s="167">
        <f>F2428+F2429/4</f>
        <v>125</v>
      </c>
      <c r="G2427" s="2083">
        <f>G2428+G2429/4</f>
        <v>186.76249999999999</v>
      </c>
      <c r="H2427" s="167">
        <f>G2427/F2427*100</f>
        <v>149.41</v>
      </c>
      <c r="I2427" s="2083"/>
      <c r="J2427" s="167"/>
      <c r="K2427" s="167"/>
      <c r="L2427" s="167"/>
      <c r="M2427" s="2083"/>
      <c r="N2427" s="167"/>
      <c r="O2427" s="167"/>
      <c r="P2427" s="167"/>
      <c r="Q2427" s="548"/>
      <c r="R2427" s="548"/>
      <c r="S2427" s="548"/>
      <c r="T2427" s="548"/>
      <c r="U2427" s="880">
        <f t="shared" ref="U2427:U2433" si="1322">Q2427/12*$B$4</f>
        <v>0</v>
      </c>
      <c r="V2427" s="548"/>
      <c r="W2427" s="783"/>
      <c r="X2427" s="548"/>
      <c r="Y2427" s="548"/>
      <c r="Z2427" s="548"/>
      <c r="AA2427" s="548"/>
      <c r="AB2427" s="548"/>
      <c r="AC2427" s="1015">
        <f>V2427-U2427-Y2427</f>
        <v>0</v>
      </c>
      <c r="AD2427" s="1028"/>
      <c r="AF2427" s="3083">
        <f>V2427+X2427+AA2427-AB2427</f>
        <v>0</v>
      </c>
      <c r="AG2427" s="137">
        <f>AB2427*1000-AF2427</f>
        <v>0</v>
      </c>
      <c r="AJ2427" s="2087"/>
    </row>
    <row r="2428" spans="1:36" x14ac:dyDescent="0.25">
      <c r="A2428" s="137">
        <v>1</v>
      </c>
      <c r="B2428" s="312" t="s">
        <v>444</v>
      </c>
      <c r="C2428" s="815"/>
      <c r="D2428" s="2083"/>
      <c r="E2428" s="547"/>
      <c r="F2428" s="167"/>
      <c r="G2428" s="2083"/>
      <c r="H2428" s="167"/>
      <c r="I2428" s="2083"/>
      <c r="J2428" s="167"/>
      <c r="K2428" s="167"/>
      <c r="L2428" s="167"/>
      <c r="M2428" s="2083"/>
      <c r="N2428" s="167"/>
      <c r="O2428" s="167"/>
      <c r="P2428" s="167"/>
      <c r="Q2428" s="548"/>
      <c r="R2428" s="548"/>
      <c r="S2428" s="548"/>
      <c r="T2428" s="548"/>
      <c r="U2428" s="880">
        <f t="shared" si="1322"/>
        <v>0</v>
      </c>
      <c r="V2428" s="548"/>
      <c r="W2428" s="783"/>
      <c r="X2428" s="548"/>
      <c r="Y2428" s="548"/>
      <c r="Z2428" s="548"/>
      <c r="AA2428" s="548"/>
      <c r="AB2428" s="548"/>
      <c r="AC2428" s="1015">
        <f>V2428-U2428-Y2428</f>
        <v>0</v>
      </c>
      <c r="AD2428" s="1028"/>
      <c r="AF2428" s="3083">
        <f>V2428+X2428+AA2428-AB2428</f>
        <v>0</v>
      </c>
      <c r="AG2428" s="137">
        <f>AB2428*1000-AF2428</f>
        <v>0</v>
      </c>
      <c r="AJ2428" s="2087"/>
    </row>
    <row r="2429" spans="1:36" ht="30" x14ac:dyDescent="0.25">
      <c r="A2429" s="137">
        <v>1</v>
      </c>
      <c r="B2429" s="312" t="s">
        <v>445</v>
      </c>
      <c r="C2429" s="815"/>
      <c r="D2429" s="2083"/>
      <c r="E2429" s="540">
        <v>1500</v>
      </c>
      <c r="F2429" s="167">
        <f>ROUND(E2429/12*$B$4,0)</f>
        <v>500</v>
      </c>
      <c r="G2429" s="2083">
        <v>747.05</v>
      </c>
      <c r="H2429" s="167">
        <f>G2429/F2429*100</f>
        <v>149.41</v>
      </c>
      <c r="I2429" s="2083"/>
      <c r="J2429" s="167"/>
      <c r="K2429" s="167"/>
      <c r="L2429" s="167"/>
      <c r="M2429" s="2083"/>
      <c r="N2429" s="167"/>
      <c r="O2429" s="167"/>
      <c r="P2429" s="167"/>
      <c r="Q2429" s="548"/>
      <c r="R2429" s="548"/>
      <c r="S2429" s="548"/>
      <c r="T2429" s="548"/>
      <c r="U2429" s="880">
        <f t="shared" si="1322"/>
        <v>0</v>
      </c>
      <c r="V2429" s="548"/>
      <c r="W2429" s="783"/>
      <c r="X2429" s="548"/>
      <c r="Y2429" s="548"/>
      <c r="Z2429" s="548"/>
      <c r="AA2429" s="548"/>
      <c r="AB2429" s="548"/>
      <c r="AC2429" s="1015">
        <f>V2429-U2429-Y2429</f>
        <v>0</v>
      </c>
      <c r="AD2429" s="1028"/>
      <c r="AF2429" s="3083">
        <f>V2429+X2429+AA2429-AB2429</f>
        <v>0</v>
      </c>
      <c r="AG2429" s="137">
        <f>AB2429*1000-AF2429</f>
        <v>0</v>
      </c>
      <c r="AJ2429" s="2087"/>
    </row>
    <row r="2430" spans="1:36" ht="29.25" x14ac:dyDescent="0.25">
      <c r="A2430" s="137">
        <v>1</v>
      </c>
      <c r="B2430" s="524" t="s">
        <v>312</v>
      </c>
      <c r="C2430" s="467"/>
      <c r="D2430" s="2083"/>
      <c r="E2430" s="544">
        <f>E2432/9.4</f>
        <v>95.744680851063819</v>
      </c>
      <c r="F2430" s="167">
        <f>F2432/9.4</f>
        <v>31.914893617021274</v>
      </c>
      <c r="G2430" s="2083">
        <f>G2432/9.4</f>
        <v>57.296808510638286</v>
      </c>
      <c r="H2430" s="167">
        <f>G2430/F2430*100</f>
        <v>179.52999999999997</v>
      </c>
      <c r="I2430" s="2083"/>
      <c r="J2430" s="167"/>
      <c r="K2430" s="167"/>
      <c r="L2430" s="167"/>
      <c r="M2430" s="2083"/>
      <c r="N2430" s="167"/>
      <c r="O2430" s="167"/>
      <c r="P2430" s="167"/>
      <c r="Q2430" s="548"/>
      <c r="R2430" s="548"/>
      <c r="S2430" s="548"/>
      <c r="T2430" s="548"/>
      <c r="U2430" s="758">
        <f t="shared" si="1322"/>
        <v>0</v>
      </c>
      <c r="V2430" s="548"/>
      <c r="W2430" s="783"/>
      <c r="X2430" s="548"/>
      <c r="Y2430" s="548"/>
      <c r="Z2430" s="548"/>
      <c r="AA2430" s="548"/>
      <c r="AB2430" s="548"/>
      <c r="AC2430" s="1015">
        <f>V2430-U2430-Y2430</f>
        <v>0</v>
      </c>
      <c r="AD2430" s="1028"/>
      <c r="AF2430" s="3083">
        <f>V2430+X2430+AA2430-AB2430</f>
        <v>0</v>
      </c>
      <c r="AG2430" s="137">
        <f>AB2430*1000-AF2430</f>
        <v>0</v>
      </c>
      <c r="AJ2430" s="2087"/>
    </row>
    <row r="2431" spans="1:36" x14ac:dyDescent="0.25">
      <c r="A2431" s="137">
        <v>1</v>
      </c>
      <c r="B2431" s="524" t="s">
        <v>321</v>
      </c>
      <c r="C2431" s="467"/>
      <c r="D2431" s="2083"/>
      <c r="E2431" s="171">
        <f>E2432/9.4</f>
        <v>95.744680851063819</v>
      </c>
      <c r="F2431" s="167">
        <f>F2432/9.4</f>
        <v>31.914893617021274</v>
      </c>
      <c r="G2431" s="2083">
        <f>G2432/9.4</f>
        <v>57.296808510638286</v>
      </c>
      <c r="H2431" s="167">
        <f>G2431/F2431*100</f>
        <v>179.52999999999997</v>
      </c>
      <c r="I2431" s="2083"/>
      <c r="J2431" s="167"/>
      <c r="K2431" s="167"/>
      <c r="L2431" s="167"/>
      <c r="M2431" s="2083"/>
      <c r="N2431" s="167"/>
      <c r="O2431" s="167"/>
      <c r="P2431" s="167"/>
      <c r="Q2431" s="548"/>
      <c r="R2431" s="548"/>
      <c r="S2431" s="548"/>
      <c r="T2431" s="548"/>
      <c r="U2431" s="758">
        <f t="shared" si="1322"/>
        <v>0</v>
      </c>
      <c r="V2431" s="548"/>
      <c r="W2431" s="783"/>
      <c r="X2431" s="548"/>
      <c r="Y2431" s="548"/>
      <c r="Z2431" s="548"/>
      <c r="AA2431" s="548"/>
      <c r="AB2431" s="548"/>
      <c r="AC2431" s="1015">
        <f>V2431-U2431-Y2431</f>
        <v>0</v>
      </c>
      <c r="AD2431" s="1028"/>
      <c r="AF2431" s="3083">
        <f>V2431+X2431+AA2431-AB2431</f>
        <v>0</v>
      </c>
      <c r="AG2431" s="137">
        <f>AB2431*1000-AF2431</f>
        <v>0</v>
      </c>
      <c r="AJ2431" s="2087"/>
    </row>
    <row r="2432" spans="1:36" x14ac:dyDescent="0.25">
      <c r="A2432" s="137">
        <v>1</v>
      </c>
      <c r="B2432" s="538" t="s">
        <v>322</v>
      </c>
      <c r="C2432" s="467"/>
      <c r="D2432" s="2083"/>
      <c r="E2432" s="540">
        <v>900</v>
      </c>
      <c r="F2432" s="167">
        <f>ROUND(E2432/12*$B$4,0)</f>
        <v>300</v>
      </c>
      <c r="G2432" s="2083">
        <v>538.58999999999992</v>
      </c>
      <c r="H2432" s="167">
        <f>G2432/F2432*100</f>
        <v>179.52999999999997</v>
      </c>
      <c r="I2432" s="2083"/>
      <c r="J2432" s="167"/>
      <c r="K2432" s="167"/>
      <c r="L2432" s="167"/>
      <c r="M2432" s="2083"/>
      <c r="N2432" s="167"/>
      <c r="O2432" s="167"/>
      <c r="P2432" s="167"/>
      <c r="Q2432" s="548"/>
      <c r="R2432" s="548"/>
      <c r="S2432" s="548"/>
      <c r="T2432" s="548"/>
      <c r="U2432" s="758">
        <f t="shared" si="1322"/>
        <v>0</v>
      </c>
      <c r="V2432" s="548"/>
      <c r="W2432" s="783"/>
      <c r="X2432" s="548"/>
      <c r="Y2432" s="548"/>
      <c r="Z2432" s="548"/>
      <c r="AA2432" s="548"/>
      <c r="AB2432" s="548"/>
      <c r="AC2432" s="1015">
        <f>V2432-U2432-Y2432</f>
        <v>0</v>
      </c>
      <c r="AD2432" s="1028"/>
      <c r="AF2432" s="3083">
        <f>V2432+X2432+AA2432-AB2432</f>
        <v>0</v>
      </c>
      <c r="AG2432" s="137">
        <f>AB2432*1000-AF2432</f>
        <v>0</v>
      </c>
      <c r="AJ2432" s="2087"/>
    </row>
    <row r="2433" spans="1:36" x14ac:dyDescent="0.25">
      <c r="A2433" s="137">
        <v>1</v>
      </c>
      <c r="B2433" s="538" t="s">
        <v>323</v>
      </c>
      <c r="C2433" s="468"/>
      <c r="D2433" s="2083"/>
      <c r="E2433" s="540"/>
      <c r="F2433" s="167"/>
      <c r="G2433" s="2083"/>
      <c r="H2433" s="167"/>
      <c r="I2433" s="2083"/>
      <c r="J2433" s="167"/>
      <c r="K2433" s="167"/>
      <c r="L2433" s="167"/>
      <c r="M2433" s="2083"/>
      <c r="N2433" s="167"/>
      <c r="O2433" s="167"/>
      <c r="P2433" s="167"/>
      <c r="Q2433" s="548"/>
      <c r="R2433" s="548"/>
      <c r="S2433" s="548"/>
      <c r="T2433" s="548"/>
      <c r="U2433" s="880">
        <f t="shared" si="1322"/>
        <v>0</v>
      </c>
      <c r="V2433" s="548"/>
      <c r="W2433" s="783"/>
      <c r="X2433" s="548"/>
      <c r="Y2433" s="548"/>
      <c r="Z2433" s="548"/>
      <c r="AA2433" s="548"/>
      <c r="AB2433" s="548"/>
      <c r="AC2433" s="1015">
        <f>V2433-U2433-Y2433</f>
        <v>0</v>
      </c>
      <c r="AD2433" s="1028"/>
      <c r="AF2433" s="3083">
        <f>V2433+X2433+AA2433-AB2433</f>
        <v>0</v>
      </c>
      <c r="AG2433" s="137">
        <f>AB2433*1000-AF2433</f>
        <v>0</v>
      </c>
      <c r="AJ2433" s="2087"/>
    </row>
    <row r="2434" spans="1:36" x14ac:dyDescent="0.25">
      <c r="A2434" s="137">
        <v>1</v>
      </c>
      <c r="B2434" s="509" t="s">
        <v>217</v>
      </c>
      <c r="C2434" s="815"/>
      <c r="D2434" s="2083"/>
      <c r="E2434" s="539">
        <f>SUM(E2435:E2435)</f>
        <v>200</v>
      </c>
      <c r="F2434" s="167">
        <f>SUM(F2435:F2435)</f>
        <v>67</v>
      </c>
      <c r="G2434" s="2083">
        <f>SUM(G2435:G2435)</f>
        <v>40</v>
      </c>
      <c r="H2434" s="167">
        <f>G2434/F2434*100</f>
        <v>59.701492537313428</v>
      </c>
      <c r="I2434" s="2083"/>
      <c r="J2434" s="167"/>
      <c r="K2434" s="167"/>
      <c r="L2434" s="167"/>
      <c r="M2434" s="2083"/>
      <c r="N2434" s="167"/>
      <c r="O2434" s="167"/>
      <c r="P2434" s="167"/>
      <c r="Q2434" s="548">
        <v>251.40799999999999</v>
      </c>
      <c r="R2434" s="548">
        <v>251.40799999999999</v>
      </c>
      <c r="S2434" s="548">
        <v>251.40799999999999</v>
      </c>
      <c r="T2434" s="548">
        <v>251.40799999999999</v>
      </c>
      <c r="U2434" s="758">
        <f t="shared" ref="U2434" si="1323">Q2434/12*$B$4+(R2434-Q2434)/11*3+(S2434-R2434)/10*2+(T2434-S2434)/9*1</f>
        <v>83.802666666666667</v>
      </c>
      <c r="V2434" s="548">
        <f>AB2434-AA2434-X2434</f>
        <v>47.936</v>
      </c>
      <c r="W2434" s="783"/>
      <c r="X2434" s="548"/>
      <c r="Y2434" s="548">
        <f>V2434-U2434</f>
        <v>-35.866666666666667</v>
      </c>
      <c r="Z2434" s="548"/>
      <c r="AA2434" s="548">
        <v>-0.23968</v>
      </c>
      <c r="AB2434" s="548">
        <v>47.69632</v>
      </c>
      <c r="AC2434" s="1015">
        <f>V2434-U2434-Y2434</f>
        <v>0</v>
      </c>
      <c r="AD2434" s="1028"/>
      <c r="AF2434" s="3083">
        <f>V2434+X2434+AA2434-AB2434</f>
        <v>0</v>
      </c>
      <c r="AG2434" s="137">
        <f>AB2434*1000-AF2434</f>
        <v>47696.32</v>
      </c>
      <c r="AJ2434" s="2087"/>
    </row>
    <row r="2435" spans="1:36" x14ac:dyDescent="0.25">
      <c r="A2435" s="137">
        <v>1</v>
      </c>
      <c r="B2435" s="555" t="s">
        <v>65</v>
      </c>
      <c r="C2435" s="467"/>
      <c r="D2435" s="2083"/>
      <c r="E2435" s="540">
        <v>200</v>
      </c>
      <c r="F2435" s="167">
        <f>ROUND(E2435/12*$B$4,0)</f>
        <v>67</v>
      </c>
      <c r="G2435" s="2083">
        <v>40</v>
      </c>
      <c r="H2435" s="167">
        <f>G2435/F2435*100</f>
        <v>59.701492537313428</v>
      </c>
      <c r="I2435" s="2083"/>
      <c r="J2435" s="167"/>
      <c r="K2435" s="167"/>
      <c r="L2435" s="167"/>
      <c r="M2435" s="2083"/>
      <c r="N2435" s="167"/>
      <c r="O2435" s="167"/>
      <c r="P2435" s="167"/>
      <c r="Q2435" s="548"/>
      <c r="R2435" s="548"/>
      <c r="S2435" s="548"/>
      <c r="T2435" s="548"/>
      <c r="U2435" s="758"/>
      <c r="V2435" s="548"/>
      <c r="W2435" s="783"/>
      <c r="X2435" s="548"/>
      <c r="Y2435" s="548"/>
      <c r="Z2435" s="548"/>
      <c r="AA2435" s="548"/>
      <c r="AB2435" s="548"/>
      <c r="AC2435" s="1015">
        <f>V2435-U2435-Y2435</f>
        <v>0</v>
      </c>
      <c r="AD2435" s="1028"/>
      <c r="AF2435" s="3083">
        <f>V2435+X2435+AA2435-AB2435</f>
        <v>0</v>
      </c>
      <c r="AG2435" s="137">
        <f>AB2435*1000-AF2435</f>
        <v>0</v>
      </c>
      <c r="AJ2435" s="2087"/>
    </row>
    <row r="2436" spans="1:36" x14ac:dyDescent="0.25">
      <c r="A2436" s="137">
        <v>1</v>
      </c>
      <c r="B2436" s="521" t="s">
        <v>260</v>
      </c>
      <c r="C2436" s="467"/>
      <c r="D2436" s="2083"/>
      <c r="E2436" s="539">
        <f>E2426</f>
        <v>375</v>
      </c>
      <c r="F2436" s="167">
        <f>F2426</f>
        <v>125</v>
      </c>
      <c r="G2436" s="2083">
        <f>G2426</f>
        <v>186.76249999999999</v>
      </c>
      <c r="H2436" s="167">
        <f>G2436/F2436*100</f>
        <v>149.41</v>
      </c>
      <c r="I2436" s="2083"/>
      <c r="J2436" s="167"/>
      <c r="K2436" s="167"/>
      <c r="L2436" s="167"/>
      <c r="M2436" s="2083"/>
      <c r="N2436" s="167"/>
      <c r="O2436" s="167"/>
      <c r="P2436" s="167"/>
      <c r="Q2436" s="548"/>
      <c r="R2436" s="548"/>
      <c r="S2436" s="548"/>
      <c r="T2436" s="548"/>
      <c r="U2436" s="758"/>
      <c r="V2436" s="548"/>
      <c r="W2436" s="783"/>
      <c r="X2436" s="548"/>
      <c r="Y2436" s="548"/>
      <c r="Z2436" s="548"/>
      <c r="AA2436" s="548"/>
      <c r="AB2436" s="548"/>
      <c r="AC2436" s="1015">
        <f>V2436-U2436-Y2436</f>
        <v>0</v>
      </c>
      <c r="AD2436" s="1028"/>
      <c r="AF2436" s="3083">
        <f>V2436+X2436+AA2436-AB2436</f>
        <v>0</v>
      </c>
      <c r="AG2436" s="137">
        <f>AB2436*1000-AF2436</f>
        <v>0</v>
      </c>
      <c r="AJ2436" s="2087"/>
    </row>
    <row r="2437" spans="1:36" ht="29.25" x14ac:dyDescent="0.25">
      <c r="A2437" s="137">
        <v>1</v>
      </c>
      <c r="B2437" s="521" t="s">
        <v>261</v>
      </c>
      <c r="C2437" s="467"/>
      <c r="D2437" s="2083"/>
      <c r="E2437" s="545">
        <f>E2430</f>
        <v>95.744680851063819</v>
      </c>
      <c r="F2437" s="167">
        <f>F2430</f>
        <v>31.914893617021274</v>
      </c>
      <c r="G2437" s="2083">
        <f>G2430</f>
        <v>57.296808510638286</v>
      </c>
      <c r="H2437" s="167">
        <f>G2437/F2437*100</f>
        <v>179.52999999999997</v>
      </c>
      <c r="I2437" s="2083"/>
      <c r="J2437" s="167"/>
      <c r="K2437" s="167"/>
      <c r="L2437" s="167"/>
      <c r="M2437" s="2083"/>
      <c r="N2437" s="167"/>
      <c r="O2437" s="167"/>
      <c r="P2437" s="167"/>
      <c r="Q2437" s="548"/>
      <c r="R2437" s="548"/>
      <c r="S2437" s="548"/>
      <c r="T2437" s="548"/>
      <c r="U2437" s="758"/>
      <c r="V2437" s="548"/>
      <c r="W2437" s="783"/>
      <c r="X2437" s="548"/>
      <c r="Y2437" s="548"/>
      <c r="Z2437" s="548"/>
      <c r="AA2437" s="548"/>
      <c r="AB2437" s="548"/>
      <c r="AC2437" s="1015">
        <f>V2437-U2437-Y2437</f>
        <v>0</v>
      </c>
      <c r="AD2437" s="1028"/>
      <c r="AF2437" s="3083">
        <f>V2437+X2437+AA2437-AB2437</f>
        <v>0</v>
      </c>
      <c r="AG2437" s="137">
        <f>AB2437*1000-AF2437</f>
        <v>0</v>
      </c>
      <c r="AJ2437" s="2087"/>
    </row>
    <row r="2438" spans="1:36" ht="15.75" thickBot="1" x14ac:dyDescent="0.3">
      <c r="A2438" s="137">
        <v>1</v>
      </c>
      <c r="B2438" s="840" t="s">
        <v>134</v>
      </c>
      <c r="C2438" s="468"/>
      <c r="D2438" s="2083"/>
      <c r="E2438" s="2905">
        <f>E2432/4.2+E2426</f>
        <v>589.28571428571422</v>
      </c>
      <c r="F2438" s="548">
        <f>F2432/4.2+F2426</f>
        <v>196.42857142857144</v>
      </c>
      <c r="G2438" s="548">
        <f>G2432/4.2+G2426</f>
        <v>314.99821428571425</v>
      </c>
      <c r="H2438" s="548">
        <f>H2434/4.2</f>
        <v>14.21464108031272</v>
      </c>
      <c r="I2438" s="2083"/>
      <c r="J2438" s="167"/>
      <c r="K2438" s="167"/>
      <c r="L2438" s="167"/>
      <c r="M2438" s="2083"/>
      <c r="N2438" s="167"/>
      <c r="O2438" s="167"/>
      <c r="P2438" s="167"/>
      <c r="Q2438" s="2971">
        <f t="shared" ref="Q2438:R2438" si="1324">Q2434+Q2426</f>
        <v>900.75200000000007</v>
      </c>
      <c r="R2438" s="2971">
        <f t="shared" si="1324"/>
        <v>900.75200000000007</v>
      </c>
      <c r="S2438" s="2971">
        <f t="shared" ref="S2438:T2438" si="1325">S2434+S2426</f>
        <v>900.75200000000007</v>
      </c>
      <c r="T2438" s="2971">
        <f t="shared" si="1325"/>
        <v>900.75200000000007</v>
      </c>
      <c r="U2438" s="758">
        <f t="shared" ref="U2438:AB2438" si="1326">U2434+U2426</f>
        <v>300.25066666666669</v>
      </c>
      <c r="V2438" s="548">
        <f t="shared" si="1326"/>
        <v>395.78341999999998</v>
      </c>
      <c r="W2438" s="783">
        <f t="shared" si="1326"/>
        <v>0</v>
      </c>
      <c r="X2438" s="548">
        <f t="shared" si="1326"/>
        <v>0</v>
      </c>
      <c r="Y2438" s="548">
        <f t="shared" si="1326"/>
        <v>95.532753333333318</v>
      </c>
      <c r="Z2438" s="548">
        <f t="shared" si="1326"/>
        <v>0</v>
      </c>
      <c r="AA2438" s="548">
        <f t="shared" si="1326"/>
        <v>-0.95688000000000006</v>
      </c>
      <c r="AB2438" s="548">
        <f t="shared" si="1326"/>
        <v>394.82654000000002</v>
      </c>
      <c r="AC2438" s="1015">
        <f>V2438-U2438-Y2438</f>
        <v>0</v>
      </c>
      <c r="AD2438" s="1028"/>
      <c r="AF2438" s="3083">
        <f>V2438+X2438+AA2438-AB2438</f>
        <v>0</v>
      </c>
      <c r="AG2438" s="137">
        <f>AB2438*1000-AF2438</f>
        <v>394826.54000000004</v>
      </c>
      <c r="AJ2438" s="2087"/>
    </row>
    <row r="2439" spans="1:36" ht="15.75" thickBot="1" x14ac:dyDescent="0.3">
      <c r="A2439" s="137">
        <v>1</v>
      </c>
      <c r="B2439" s="549" t="s">
        <v>278</v>
      </c>
      <c r="C2439" s="551"/>
      <c r="D2439" s="552"/>
      <c r="E2439" s="257"/>
      <c r="F2439" s="1650"/>
      <c r="G2439" s="552"/>
      <c r="H2439" s="552"/>
      <c r="I2439" s="552"/>
      <c r="J2439" s="552"/>
      <c r="K2439" s="552"/>
      <c r="L2439" s="552"/>
      <c r="M2439" s="552"/>
      <c r="N2439" s="552"/>
      <c r="O2439" s="552"/>
      <c r="P2439" s="552"/>
      <c r="Q2439" s="670">
        <f t="shared" ref="Q2439:U2439" si="1327">Q2438</f>
        <v>900.75200000000007</v>
      </c>
      <c r="R2439" s="670">
        <f t="shared" ref="R2439:S2439" si="1328">R2438</f>
        <v>900.75200000000007</v>
      </c>
      <c r="S2439" s="670">
        <f t="shared" si="1328"/>
        <v>900.75200000000007</v>
      </c>
      <c r="T2439" s="670">
        <f t="shared" ref="T2439" si="1329">T2438</f>
        <v>900.75200000000007</v>
      </c>
      <c r="U2439" s="759">
        <f t="shared" si="1327"/>
        <v>300.25066666666669</v>
      </c>
      <c r="V2439" s="670">
        <f t="shared" ref="V2439:AB2439" si="1330">V2438</f>
        <v>395.78341999999998</v>
      </c>
      <c r="W2439" s="784">
        <f t="shared" si="1330"/>
        <v>0</v>
      </c>
      <c r="X2439" s="2802">
        <f>X2438</f>
        <v>0</v>
      </c>
      <c r="Y2439" s="671">
        <f t="shared" si="1330"/>
        <v>95.532753333333318</v>
      </c>
      <c r="Z2439" s="671"/>
      <c r="AA2439" s="671">
        <f t="shared" si="1330"/>
        <v>-0.95688000000000006</v>
      </c>
      <c r="AB2439" s="671">
        <f t="shared" si="1330"/>
        <v>394.82654000000002</v>
      </c>
      <c r="AC2439" s="1015">
        <f>V2439-U2439-Y2439</f>
        <v>0</v>
      </c>
      <c r="AD2439" s="1028"/>
      <c r="AF2439" s="3083">
        <f>V2439+X2439+AA2439-AB2439</f>
        <v>0</v>
      </c>
      <c r="AG2439" s="137">
        <f>AB2439*1000-AF2439</f>
        <v>394826.54000000004</v>
      </c>
      <c r="AJ2439" s="2087"/>
    </row>
    <row r="2440" spans="1:36" ht="31.5" x14ac:dyDescent="0.25">
      <c r="A2440" s="137">
        <v>1</v>
      </c>
      <c r="B2440" s="1723" t="s">
        <v>477</v>
      </c>
      <c r="C2440" s="468"/>
      <c r="D2440" s="2083"/>
      <c r="E2440" s="167"/>
      <c r="F2440" s="167"/>
      <c r="G2440" s="2083"/>
      <c r="H2440" s="167"/>
      <c r="I2440" s="2083"/>
      <c r="J2440" s="167"/>
      <c r="K2440" s="167"/>
      <c r="L2440" s="167"/>
      <c r="M2440" s="2083"/>
      <c r="N2440" s="167"/>
      <c r="O2440" s="167"/>
      <c r="P2440" s="167"/>
      <c r="Q2440" s="167"/>
      <c r="R2440" s="2083"/>
      <c r="S2440" s="2083"/>
      <c r="T2440" s="2083"/>
      <c r="U2440" s="758"/>
      <c r="V2440" s="167"/>
      <c r="W2440" s="782"/>
      <c r="X2440" s="167"/>
      <c r="Y2440" s="167"/>
      <c r="Z2440" s="167"/>
      <c r="AA2440" s="167"/>
      <c r="AB2440" s="167"/>
      <c r="AC2440" s="1015">
        <f>V2440-U2440-Y2440</f>
        <v>0</v>
      </c>
      <c r="AD2440" s="1028"/>
      <c r="AF2440" s="3083">
        <f>V2440+X2440+AA2440-AB2440</f>
        <v>0</v>
      </c>
      <c r="AG2440" s="137">
        <f>AB2440*1000-AF2440</f>
        <v>0</v>
      </c>
    </row>
    <row r="2441" spans="1:36" x14ac:dyDescent="0.25">
      <c r="A2441" s="137">
        <v>1</v>
      </c>
      <c r="B2441" s="207" t="s">
        <v>194</v>
      </c>
      <c r="C2441" s="815"/>
      <c r="D2441" s="2083"/>
      <c r="E2441" s="167"/>
      <c r="F2441" s="167"/>
      <c r="G2441" s="2083"/>
      <c r="H2441" s="167"/>
      <c r="I2441" s="2083"/>
      <c r="J2441" s="167"/>
      <c r="K2441" s="167"/>
      <c r="L2441" s="167"/>
      <c r="M2441" s="2083"/>
      <c r="N2441" s="167"/>
      <c r="O2441" s="167"/>
      <c r="P2441" s="167"/>
      <c r="Q2441" s="548"/>
      <c r="R2441" s="548"/>
      <c r="S2441" s="548"/>
      <c r="T2441" s="548"/>
      <c r="U2441" s="880">
        <f>Q2441/12*$B$4</f>
        <v>0</v>
      </c>
      <c r="V2441" s="548">
        <f>AB2441-AA2441</f>
        <v>0</v>
      </c>
      <c r="W2441" s="783"/>
      <c r="X2441" s="548"/>
      <c r="Y2441" s="548">
        <f>V2441-U2441</f>
        <v>0</v>
      </c>
      <c r="Z2441" s="548"/>
      <c r="AA2441" s="548"/>
      <c r="AB2441" s="548"/>
      <c r="AC2441" s="1015">
        <f>V2441-U2441-Y2441</f>
        <v>0</v>
      </c>
      <c r="AD2441" s="1028"/>
      <c r="AF2441" s="3083">
        <f>V2441+X2441+AA2441-AB2441</f>
        <v>0</v>
      </c>
      <c r="AG2441" s="137">
        <f>AB2441*1000-AF2441</f>
        <v>0</v>
      </c>
      <c r="AJ2441" s="2087"/>
    </row>
    <row r="2442" spans="1:36" x14ac:dyDescent="0.25">
      <c r="A2442" s="137">
        <v>1</v>
      </c>
      <c r="B2442" s="1058" t="s">
        <v>217</v>
      </c>
      <c r="C2442" s="815"/>
      <c r="D2442" s="2083"/>
      <c r="E2442" s="837">
        <f>SUM(E2443:E2446)</f>
        <v>34</v>
      </c>
      <c r="F2442" s="167">
        <f t="shared" ref="F2442:G2442" si="1331">SUM(F2443:F2446)</f>
        <v>12</v>
      </c>
      <c r="G2442" s="2083">
        <f t="shared" si="1331"/>
        <v>0</v>
      </c>
      <c r="H2442" s="167">
        <f>G2442/F2442*100</f>
        <v>0</v>
      </c>
      <c r="I2442" s="2083"/>
      <c r="J2442" s="167"/>
      <c r="K2442" s="167"/>
      <c r="L2442" s="167"/>
      <c r="M2442" s="2083"/>
      <c r="N2442" s="167"/>
      <c r="O2442" s="167"/>
      <c r="P2442" s="167"/>
      <c r="Q2442" s="548">
        <v>303.73149999999998</v>
      </c>
      <c r="R2442" s="548">
        <v>303.73149999999998</v>
      </c>
      <c r="S2442" s="548">
        <v>303.73149999999998</v>
      </c>
      <c r="T2442" s="548">
        <v>303.73149999999998</v>
      </c>
      <c r="U2442" s="880">
        <f t="shared" ref="U2442" si="1332">Q2442/12*$B$4+(R2442-Q2442)/11*3+(S2442-R2442)/10*2+(T2442-S2442)/9*1</f>
        <v>101.24383333333333</v>
      </c>
      <c r="V2442" s="548">
        <f>AB2442-AA2442-X2442</f>
        <v>0</v>
      </c>
      <c r="W2442" s="783"/>
      <c r="X2442" s="548"/>
      <c r="Y2442" s="548">
        <f>V2442-U2442</f>
        <v>-101.24383333333333</v>
      </c>
      <c r="Z2442" s="548"/>
      <c r="AA2442" s="548"/>
      <c r="AB2442" s="548"/>
      <c r="AC2442" s="1015">
        <f>V2442-U2442-Y2442</f>
        <v>0</v>
      </c>
      <c r="AD2442" s="1028"/>
      <c r="AF2442" s="3083">
        <f>V2442+X2442+AA2442-AB2442</f>
        <v>0</v>
      </c>
      <c r="AG2442" s="137">
        <f>AB2442*1000-AF2442</f>
        <v>0</v>
      </c>
      <c r="AJ2442" s="2087"/>
    </row>
    <row r="2443" spans="1:36" s="2087" customFormat="1" ht="30" x14ac:dyDescent="0.25">
      <c r="A2443" s="2087">
        <v>1</v>
      </c>
      <c r="B2443" s="450" t="s">
        <v>291</v>
      </c>
      <c r="C2443" s="815"/>
      <c r="D2443" s="2083"/>
      <c r="E2443" s="187">
        <v>2</v>
      </c>
      <c r="F2443" s="2083">
        <f t="shared" ref="F2443:F2446" si="1333">ROUND(E2443/12*$B$4,0)</f>
        <v>1</v>
      </c>
      <c r="G2443" s="2083"/>
      <c r="H2443" s="2083">
        <f>G2443/F2443*100</f>
        <v>0</v>
      </c>
      <c r="I2443" s="2083"/>
      <c r="J2443" s="2083"/>
      <c r="K2443" s="2083"/>
      <c r="L2443" s="2083"/>
      <c r="M2443" s="2083"/>
      <c r="N2443" s="2083"/>
      <c r="O2443" s="2083"/>
      <c r="P2443" s="2083"/>
      <c r="Q2443" s="548"/>
      <c r="R2443" s="548"/>
      <c r="S2443" s="548"/>
      <c r="T2443" s="548"/>
      <c r="U2443" s="880"/>
      <c r="V2443" s="548"/>
      <c r="W2443" s="783"/>
      <c r="X2443" s="548"/>
      <c r="Y2443" s="548"/>
      <c r="Z2443" s="548"/>
      <c r="AA2443" s="548"/>
      <c r="AB2443" s="548"/>
      <c r="AC2443" s="1015">
        <f>V2443-U2443-Y2443</f>
        <v>0</v>
      </c>
      <c r="AD2443" s="1028"/>
      <c r="AF2443" s="3083">
        <f>V2443+X2443+AA2443-AB2443</f>
        <v>0</v>
      </c>
      <c r="AG2443" s="2087">
        <f>AB2443*1000-AF2443</f>
        <v>0</v>
      </c>
    </row>
    <row r="2444" spans="1:36" s="2087" customFormat="1" ht="45" x14ac:dyDescent="0.25">
      <c r="A2444" s="2087">
        <v>1</v>
      </c>
      <c r="B2444" s="450" t="s">
        <v>292</v>
      </c>
      <c r="C2444" s="815"/>
      <c r="D2444" s="2083"/>
      <c r="E2444" s="187">
        <v>2</v>
      </c>
      <c r="F2444" s="2083">
        <f t="shared" si="1333"/>
        <v>1</v>
      </c>
      <c r="G2444" s="2083"/>
      <c r="H2444" s="2083">
        <f>G2444/F2444*100</f>
        <v>0</v>
      </c>
      <c r="I2444" s="2083"/>
      <c r="J2444" s="2083"/>
      <c r="K2444" s="2083"/>
      <c r="L2444" s="2083"/>
      <c r="M2444" s="2083"/>
      <c r="N2444" s="2083"/>
      <c r="O2444" s="2083"/>
      <c r="P2444" s="2083"/>
      <c r="Q2444" s="548"/>
      <c r="R2444" s="548"/>
      <c r="S2444" s="548"/>
      <c r="T2444" s="548"/>
      <c r="U2444" s="880"/>
      <c r="V2444" s="548"/>
      <c r="W2444" s="783"/>
      <c r="X2444" s="548"/>
      <c r="Y2444" s="548"/>
      <c r="Z2444" s="548"/>
      <c r="AA2444" s="548"/>
      <c r="AB2444" s="548"/>
      <c r="AC2444" s="1015">
        <f>V2444-U2444-Y2444</f>
        <v>0</v>
      </c>
      <c r="AD2444" s="1028"/>
      <c r="AF2444" s="3083">
        <f>V2444+X2444+AA2444-AB2444</f>
        <v>0</v>
      </c>
      <c r="AG2444" s="2087">
        <f>AB2444*1000-AF2444</f>
        <v>0</v>
      </c>
    </row>
    <row r="2445" spans="1:36" ht="45" x14ac:dyDescent="0.25">
      <c r="A2445" s="137">
        <v>1</v>
      </c>
      <c r="B2445" s="450" t="s">
        <v>638</v>
      </c>
      <c r="C2445" s="815"/>
      <c r="D2445" s="2083"/>
      <c r="E2445" s="187">
        <v>2</v>
      </c>
      <c r="F2445" s="167">
        <f t="shared" si="1333"/>
        <v>1</v>
      </c>
      <c r="G2445" s="2083"/>
      <c r="H2445" s="167">
        <f>G2445/F2445*100</f>
        <v>0</v>
      </c>
      <c r="I2445" s="2083"/>
      <c r="J2445" s="167"/>
      <c r="K2445" s="167"/>
      <c r="L2445" s="167"/>
      <c r="M2445" s="2083"/>
      <c r="N2445" s="167"/>
      <c r="O2445" s="167"/>
      <c r="P2445" s="167"/>
      <c r="Q2445" s="548"/>
      <c r="R2445" s="548"/>
      <c r="S2445" s="548"/>
      <c r="T2445" s="548"/>
      <c r="U2445" s="880"/>
      <c r="V2445" s="548"/>
      <c r="W2445" s="783"/>
      <c r="X2445" s="548"/>
      <c r="Y2445" s="548"/>
      <c r="Z2445" s="548"/>
      <c r="AA2445" s="548"/>
      <c r="AB2445" s="548"/>
      <c r="AC2445" s="1015">
        <f>V2445-U2445-Y2445</f>
        <v>0</v>
      </c>
      <c r="AD2445" s="1028"/>
      <c r="AF2445" s="3083">
        <f>V2445+X2445+AA2445-AB2445</f>
        <v>0</v>
      </c>
      <c r="AG2445" s="137">
        <f>AB2445*1000-AF2445</f>
        <v>0</v>
      </c>
      <c r="AJ2445" s="2087"/>
    </row>
    <row r="2446" spans="1:36" ht="45" x14ac:dyDescent="0.25">
      <c r="A2446" s="137">
        <v>1</v>
      </c>
      <c r="B2446" s="450" t="s">
        <v>268</v>
      </c>
      <c r="C2446" s="815"/>
      <c r="D2446" s="2083"/>
      <c r="E2446" s="187">
        <v>28</v>
      </c>
      <c r="F2446" s="167">
        <f t="shared" si="1333"/>
        <v>9</v>
      </c>
      <c r="G2446" s="2083"/>
      <c r="H2446" s="167">
        <f>G2446/F2446*100</f>
        <v>0</v>
      </c>
      <c r="I2446" s="2083"/>
      <c r="J2446" s="167"/>
      <c r="K2446" s="167"/>
      <c r="L2446" s="167"/>
      <c r="M2446" s="2083"/>
      <c r="N2446" s="167"/>
      <c r="O2446" s="167"/>
      <c r="P2446" s="167"/>
      <c r="Q2446" s="548"/>
      <c r="R2446" s="548"/>
      <c r="S2446" s="548"/>
      <c r="T2446" s="548"/>
      <c r="U2446" s="880"/>
      <c r="V2446" s="548"/>
      <c r="W2446" s="783"/>
      <c r="X2446" s="548"/>
      <c r="Y2446" s="548"/>
      <c r="Z2446" s="548"/>
      <c r="AA2446" s="548"/>
      <c r="AB2446" s="548"/>
      <c r="AC2446" s="1015">
        <f>V2446-U2446-Y2446</f>
        <v>0</v>
      </c>
      <c r="AD2446" s="1028"/>
      <c r="AF2446" s="3083">
        <f>V2446+X2446+AA2446-AB2446</f>
        <v>0</v>
      </c>
      <c r="AG2446" s="137">
        <f>AB2446*1000-AF2446</f>
        <v>0</v>
      </c>
      <c r="AJ2446" s="2087"/>
    </row>
    <row r="2447" spans="1:36" ht="15.75" thickBot="1" x14ac:dyDescent="0.3">
      <c r="A2447" s="137">
        <v>1</v>
      </c>
      <c r="B2447" s="840" t="s">
        <v>134</v>
      </c>
      <c r="C2447" s="468"/>
      <c r="D2447" s="2083"/>
      <c r="E2447" s="841"/>
      <c r="F2447" s="548"/>
      <c r="G2447" s="548"/>
      <c r="H2447" s="548"/>
      <c r="I2447" s="2083"/>
      <c r="J2447" s="167"/>
      <c r="K2447" s="167"/>
      <c r="L2447" s="167"/>
      <c r="M2447" s="2083"/>
      <c r="N2447" s="167"/>
      <c r="O2447" s="167"/>
      <c r="P2447" s="167"/>
      <c r="Q2447" s="2971">
        <f t="shared" ref="Q2447:R2447" si="1334">Q2442</f>
        <v>303.73149999999998</v>
      </c>
      <c r="R2447" s="2971">
        <f t="shared" si="1334"/>
        <v>303.73149999999998</v>
      </c>
      <c r="S2447" s="2971">
        <f t="shared" ref="S2447:T2447" si="1335">S2442</f>
        <v>303.73149999999998</v>
      </c>
      <c r="T2447" s="2971">
        <f t="shared" si="1335"/>
        <v>303.73149999999998</v>
      </c>
      <c r="U2447" s="758">
        <f t="shared" ref="U2447:AB2447" si="1336">U2442</f>
        <v>101.24383333333333</v>
      </c>
      <c r="V2447" s="548">
        <f t="shared" si="1336"/>
        <v>0</v>
      </c>
      <c r="W2447" s="783">
        <f t="shared" si="1336"/>
        <v>0</v>
      </c>
      <c r="X2447" s="548">
        <f t="shared" si="1336"/>
        <v>0</v>
      </c>
      <c r="Y2447" s="548">
        <f t="shared" si="1336"/>
        <v>-101.24383333333333</v>
      </c>
      <c r="Z2447" s="548">
        <f t="shared" si="1336"/>
        <v>0</v>
      </c>
      <c r="AA2447" s="548">
        <f t="shared" si="1336"/>
        <v>0</v>
      </c>
      <c r="AB2447" s="548">
        <f t="shared" si="1336"/>
        <v>0</v>
      </c>
      <c r="AC2447" s="1015">
        <f>V2447-U2447-Y2447</f>
        <v>0</v>
      </c>
      <c r="AD2447" s="1028"/>
      <c r="AF2447" s="3083">
        <f>V2447+X2447+AA2447-AB2447</f>
        <v>0</v>
      </c>
      <c r="AG2447" s="137">
        <f>AB2447*1000-AF2447</f>
        <v>0</v>
      </c>
      <c r="AJ2447" s="2087"/>
    </row>
    <row r="2448" spans="1:36" ht="15.75" thickBot="1" x14ac:dyDescent="0.3">
      <c r="A2448" s="137">
        <v>1</v>
      </c>
      <c r="B2448" s="549" t="s">
        <v>278</v>
      </c>
      <c r="C2448" s="551"/>
      <c r="D2448" s="552"/>
      <c r="E2448" s="257"/>
      <c r="F2448" s="1650"/>
      <c r="G2448" s="552"/>
      <c r="H2448" s="552"/>
      <c r="I2448" s="552"/>
      <c r="J2448" s="552"/>
      <c r="K2448" s="552"/>
      <c r="L2448" s="552"/>
      <c r="M2448" s="552"/>
      <c r="N2448" s="552"/>
      <c r="O2448" s="552"/>
      <c r="P2448" s="552"/>
      <c r="Q2448" s="670">
        <f t="shared" ref="Q2448:Y2448" si="1337">Q2447</f>
        <v>303.73149999999998</v>
      </c>
      <c r="R2448" s="670">
        <f t="shared" ref="R2448:S2448" si="1338">R2447</f>
        <v>303.73149999999998</v>
      </c>
      <c r="S2448" s="670">
        <f t="shared" si="1338"/>
        <v>303.73149999999998</v>
      </c>
      <c r="T2448" s="670">
        <f t="shared" ref="T2448" si="1339">T2447</f>
        <v>303.73149999999998</v>
      </c>
      <c r="U2448" s="759">
        <f t="shared" si="1337"/>
        <v>101.24383333333333</v>
      </c>
      <c r="V2448" s="670">
        <f t="shared" si="1337"/>
        <v>0</v>
      </c>
      <c r="W2448" s="784">
        <f t="shared" si="1337"/>
        <v>0</v>
      </c>
      <c r="X2448" s="2802">
        <f t="shared" si="1337"/>
        <v>0</v>
      </c>
      <c r="Y2448" s="671">
        <f t="shared" si="1337"/>
        <v>-101.24383333333333</v>
      </c>
      <c r="Z2448" s="671"/>
      <c r="AA2448" s="671">
        <f>AA2447</f>
        <v>0</v>
      </c>
      <c r="AB2448" s="671">
        <f>AB2447</f>
        <v>0</v>
      </c>
      <c r="AC2448" s="1015">
        <f>V2448-U2448-Y2448</f>
        <v>0</v>
      </c>
      <c r="AD2448" s="1028"/>
      <c r="AF2448" s="3083">
        <f>V2448+X2448+AA2448-AB2448</f>
        <v>0</v>
      </c>
      <c r="AG2448" s="137">
        <f>AB2448*1000-AF2448</f>
        <v>0</v>
      </c>
      <c r="AJ2448" s="2087"/>
    </row>
    <row r="2449" spans="1:33" s="2087" customFormat="1" x14ac:dyDescent="0.25">
      <c r="A2449" s="2087">
        <v>1</v>
      </c>
      <c r="B2449" s="2943" t="s">
        <v>488</v>
      </c>
      <c r="C2449" s="468"/>
      <c r="D2449" s="213"/>
      <c r="E2449" s="261"/>
      <c r="F2449" s="135"/>
      <c r="G2449" s="2907"/>
      <c r="H2449" s="2907"/>
      <c r="I2449" s="2907"/>
      <c r="J2449" s="2907"/>
      <c r="K2449" s="213"/>
      <c r="L2449" s="213"/>
      <c r="M2449" s="213"/>
      <c r="N2449" s="2907"/>
      <c r="O2449" s="2907"/>
      <c r="P2449" s="213"/>
      <c r="Q2449" s="2078"/>
      <c r="R2449" s="2078"/>
      <c r="S2449" s="2078"/>
      <c r="T2449" s="2078"/>
      <c r="U2449" s="882"/>
      <c r="V2449" s="975"/>
      <c r="W2449" s="2846"/>
      <c r="X2449" s="2906"/>
      <c r="Y2449" s="982"/>
      <c r="Z2449" s="2910"/>
      <c r="AA2449" s="982"/>
      <c r="AB2449" s="982"/>
      <c r="AC2449" s="1015">
        <f>V2449-U2449-Y2449</f>
        <v>0</v>
      </c>
      <c r="AD2449" s="1028"/>
      <c r="AF2449" s="3083">
        <f>V2449+X2449+AA2449-AB2449</f>
        <v>0</v>
      </c>
      <c r="AG2449" s="2087">
        <f>AB2449*1000-AF2449</f>
        <v>0</v>
      </c>
    </row>
    <row r="2450" spans="1:33" s="2087" customFormat="1" x14ac:dyDescent="0.25">
      <c r="A2450" s="2087">
        <v>1</v>
      </c>
      <c r="B2450" s="207" t="s">
        <v>194</v>
      </c>
      <c r="C2450" s="430"/>
      <c r="D2450" s="45"/>
      <c r="E2450" s="221"/>
      <c r="F2450" s="221"/>
      <c r="G2450" s="2079"/>
      <c r="H2450" s="45"/>
      <c r="I2450" s="45"/>
      <c r="J2450" s="540"/>
      <c r="K2450" s="2083"/>
      <c r="L2450" s="2083"/>
      <c r="M2450" s="2083"/>
      <c r="N2450" s="213"/>
      <c r="O2450" s="540"/>
      <c r="P2450" s="2083"/>
      <c r="Q2450" s="975"/>
      <c r="R2450" s="975"/>
      <c r="S2450" s="975"/>
      <c r="T2450" s="975"/>
      <c r="U2450" s="758"/>
      <c r="V2450" s="985"/>
      <c r="W2450" s="989"/>
      <c r="X2450" s="985"/>
      <c r="Y2450" s="984"/>
      <c r="Z2450" s="988"/>
      <c r="AA2450" s="984"/>
      <c r="AB2450" s="984"/>
      <c r="AC2450" s="1015">
        <f>V2450-U2450-Y2450</f>
        <v>0</v>
      </c>
      <c r="AD2450" s="1028"/>
      <c r="AF2450" s="3083">
        <f>V2450+X2450+AA2450-AB2450</f>
        <v>0</v>
      </c>
      <c r="AG2450" s="2087">
        <f>AB2450*1000-AF2450</f>
        <v>0</v>
      </c>
    </row>
    <row r="2451" spans="1:33" s="2087" customFormat="1" x14ac:dyDescent="0.25">
      <c r="A2451" s="2087">
        <v>1</v>
      </c>
      <c r="B2451" s="2086" t="s">
        <v>217</v>
      </c>
      <c r="C2451" s="430"/>
      <c r="D2451" s="45"/>
      <c r="E2451" s="539">
        <f>SUM(E2452:E2461)</f>
        <v>905</v>
      </c>
      <c r="F2451" s="2084">
        <f>SUM(F2452:F2461)</f>
        <v>302</v>
      </c>
      <c r="G2451" s="548">
        <f>SUM(G2452:G2462)</f>
        <v>1210</v>
      </c>
      <c r="H2451" s="45">
        <f>G2451/F2451*100</f>
        <v>400.66225165562912</v>
      </c>
      <c r="I2451" s="45"/>
      <c r="J2451" s="540"/>
      <c r="K2451" s="2083"/>
      <c r="L2451" s="2083"/>
      <c r="M2451" s="2083"/>
      <c r="N2451" s="213"/>
      <c r="O2451" s="213"/>
      <c r="P2451" s="540"/>
      <c r="Q2451" s="367">
        <v>207.5727</v>
      </c>
      <c r="R2451" s="367">
        <v>207.5727</v>
      </c>
      <c r="S2451" s="367">
        <v>207.5727</v>
      </c>
      <c r="T2451" s="367">
        <v>207.5727</v>
      </c>
      <c r="U2451" s="758">
        <f t="shared" ref="U2451" si="1340">Q2451/12*$B$4+(R2451-Q2451)/11*3+(S2451-R2451)/10*2+(T2451-S2451)/9*1</f>
        <v>69.190899999999999</v>
      </c>
      <c r="V2451" s="985">
        <f>AB2451-AA2451-X2451</f>
        <v>0</v>
      </c>
      <c r="W2451" s="989"/>
      <c r="X2451" s="985">
        <v>224.8519</v>
      </c>
      <c r="Y2451" s="984">
        <f>V2451-U2451</f>
        <v>-69.190899999999999</v>
      </c>
      <c r="Z2451" s="988"/>
      <c r="AA2451" s="982">
        <v>0</v>
      </c>
      <c r="AB2451" s="984">
        <v>224.8519</v>
      </c>
      <c r="AC2451" s="1015">
        <f>V2451-U2451-Y2451</f>
        <v>0</v>
      </c>
      <c r="AD2451" s="1028"/>
      <c r="AF2451" s="3083">
        <f>V2451+X2451+AA2451-AB2451</f>
        <v>0</v>
      </c>
      <c r="AG2451" s="2087">
        <f>AB2451*1000-AF2451</f>
        <v>224851.9</v>
      </c>
    </row>
    <row r="2452" spans="1:33" s="2087" customFormat="1" ht="30" x14ac:dyDescent="0.25">
      <c r="A2452" s="2087">
        <v>1</v>
      </c>
      <c r="B2452" s="312" t="s">
        <v>116</v>
      </c>
      <c r="C2452" s="430"/>
      <c r="D2452" s="45"/>
      <c r="E2452" s="540">
        <v>350</v>
      </c>
      <c r="F2452" s="2083">
        <f t="shared" ref="F2452:F2461" si="1341">ROUND(E2452/12*$B$4,0)</f>
        <v>117</v>
      </c>
      <c r="G2452" s="540">
        <v>0</v>
      </c>
      <c r="H2452" s="45">
        <f>G2452/F2452*100</f>
        <v>0</v>
      </c>
      <c r="I2452" s="45"/>
      <c r="J2452" s="540"/>
      <c r="K2452" s="2083"/>
      <c r="L2452" s="2083"/>
      <c r="M2452" s="2083"/>
      <c r="N2452" s="213"/>
      <c r="O2452" s="213"/>
      <c r="P2452" s="540"/>
      <c r="Q2452" s="367"/>
      <c r="R2452" s="367"/>
      <c r="S2452" s="367"/>
      <c r="T2452" s="367"/>
      <c r="U2452" s="758"/>
      <c r="V2452" s="985"/>
      <c r="W2452" s="989"/>
      <c r="X2452" s="985"/>
      <c r="Y2452" s="984"/>
      <c r="Z2452" s="988"/>
      <c r="AA2452" s="984"/>
      <c r="AB2452" s="984"/>
      <c r="AC2452" s="1015">
        <f>V2452-U2452-Y2452</f>
        <v>0</v>
      </c>
      <c r="AD2452" s="1028"/>
      <c r="AF2452" s="3083">
        <f>V2452+X2452+AA2452-AB2452</f>
        <v>0</v>
      </c>
      <c r="AG2452" s="2087">
        <f>AB2452*1000-AF2452</f>
        <v>0</v>
      </c>
    </row>
    <row r="2453" spans="1:33" s="2087" customFormat="1" ht="45" x14ac:dyDescent="0.25">
      <c r="A2453" s="2087">
        <v>1</v>
      </c>
      <c r="B2453" s="312" t="s">
        <v>509</v>
      </c>
      <c r="C2453" s="430"/>
      <c r="D2453" s="45"/>
      <c r="E2453" s="540"/>
      <c r="F2453" s="540"/>
      <c r="G2453" s="540">
        <v>0</v>
      </c>
      <c r="H2453" s="45"/>
      <c r="I2453" s="45"/>
      <c r="J2453" s="540"/>
      <c r="K2453" s="2083"/>
      <c r="L2453" s="2083"/>
      <c r="M2453" s="2083"/>
      <c r="N2453" s="213"/>
      <c r="O2453" s="213"/>
      <c r="P2453" s="540"/>
      <c r="Q2453" s="367"/>
      <c r="R2453" s="367"/>
      <c r="S2453" s="367"/>
      <c r="T2453" s="367"/>
      <c r="U2453" s="758"/>
      <c r="V2453" s="985"/>
      <c r="W2453" s="989"/>
      <c r="X2453" s="985"/>
      <c r="Y2453" s="984"/>
      <c r="Z2453" s="988"/>
      <c r="AA2453" s="982"/>
      <c r="AB2453" s="984"/>
      <c r="AC2453" s="1015">
        <f>V2453-U2453-Y2453</f>
        <v>0</v>
      </c>
      <c r="AD2453" s="1028"/>
      <c r="AF2453" s="3083">
        <f>V2453+X2453+AA2453-AB2453</f>
        <v>0</v>
      </c>
      <c r="AG2453" s="2087">
        <f>AB2453*1000-AF2453</f>
        <v>0</v>
      </c>
    </row>
    <row r="2454" spans="1:33" s="2087" customFormat="1" ht="30" x14ac:dyDescent="0.25">
      <c r="A2454" s="2087">
        <v>1</v>
      </c>
      <c r="B2454" s="312" t="s">
        <v>117</v>
      </c>
      <c r="C2454" s="430"/>
      <c r="D2454" s="45"/>
      <c r="E2454" s="540">
        <v>350</v>
      </c>
      <c r="F2454" s="540">
        <f t="shared" si="1341"/>
        <v>117</v>
      </c>
      <c r="G2454" s="540">
        <v>0</v>
      </c>
      <c r="H2454" s="45">
        <f>G2454/F2454*100</f>
        <v>0</v>
      </c>
      <c r="I2454" s="45"/>
      <c r="J2454" s="540"/>
      <c r="K2454" s="2083"/>
      <c r="L2454" s="2083"/>
      <c r="M2454" s="2083"/>
      <c r="N2454" s="213"/>
      <c r="O2454" s="213"/>
      <c r="P2454" s="540"/>
      <c r="Q2454" s="364"/>
      <c r="R2454" s="364"/>
      <c r="S2454" s="364"/>
      <c r="T2454" s="364"/>
      <c r="U2454" s="758"/>
      <c r="V2454" s="985"/>
      <c r="W2454" s="989"/>
      <c r="X2454" s="985"/>
      <c r="Y2454" s="984"/>
      <c r="Z2454" s="988"/>
      <c r="AA2454" s="982"/>
      <c r="AB2454" s="984"/>
      <c r="AC2454" s="1015">
        <f>V2454-U2454-Y2454</f>
        <v>0</v>
      </c>
      <c r="AD2454" s="1028"/>
      <c r="AF2454" s="3083">
        <f>V2454+X2454+AA2454-AB2454</f>
        <v>0</v>
      </c>
      <c r="AG2454" s="2087">
        <f>AB2454*1000-AF2454</f>
        <v>0</v>
      </c>
    </row>
    <row r="2455" spans="1:33" s="2087" customFormat="1" ht="45" x14ac:dyDescent="0.25">
      <c r="A2455" s="2087">
        <v>1</v>
      </c>
      <c r="B2455" s="312" t="s">
        <v>511</v>
      </c>
      <c r="C2455" s="430"/>
      <c r="D2455" s="45"/>
      <c r="E2455" s="540"/>
      <c r="F2455" s="540"/>
      <c r="G2455" s="540">
        <v>0</v>
      </c>
      <c r="H2455" s="45"/>
      <c r="I2455" s="45"/>
      <c r="J2455" s="540"/>
      <c r="K2455" s="2083"/>
      <c r="L2455" s="2083"/>
      <c r="M2455" s="2083"/>
      <c r="N2455" s="213"/>
      <c r="O2455" s="213"/>
      <c r="P2455" s="540"/>
      <c r="Q2455" s="364"/>
      <c r="R2455" s="364"/>
      <c r="S2455" s="364"/>
      <c r="T2455" s="364"/>
      <c r="U2455" s="758"/>
      <c r="V2455" s="985"/>
      <c r="W2455" s="989"/>
      <c r="X2455" s="985"/>
      <c r="Y2455" s="984"/>
      <c r="Z2455" s="988"/>
      <c r="AA2455" s="982"/>
      <c r="AB2455" s="984"/>
      <c r="AC2455" s="1015">
        <f>V2455-U2455-Y2455</f>
        <v>0</v>
      </c>
      <c r="AD2455" s="1028"/>
      <c r="AF2455" s="3083">
        <f>V2455+X2455+AA2455-AB2455</f>
        <v>0</v>
      </c>
      <c r="AG2455" s="2087">
        <f>AB2455*1000-AF2455</f>
        <v>0</v>
      </c>
    </row>
    <row r="2456" spans="1:33" s="2087" customFormat="1" x14ac:dyDescent="0.25">
      <c r="A2456" s="2087">
        <v>1</v>
      </c>
      <c r="B2456" s="312" t="s">
        <v>62</v>
      </c>
      <c r="C2456" s="430"/>
      <c r="D2456" s="45"/>
      <c r="E2456" s="540">
        <v>100</v>
      </c>
      <c r="F2456" s="540">
        <f t="shared" si="1341"/>
        <v>33</v>
      </c>
      <c r="G2456" s="540">
        <v>0</v>
      </c>
      <c r="H2456" s="45">
        <f>G2456/F2456*100</f>
        <v>0</v>
      </c>
      <c r="I2456" s="45"/>
      <c r="J2456" s="540"/>
      <c r="K2456" s="2083"/>
      <c r="L2456" s="2083"/>
      <c r="M2456" s="2083"/>
      <c r="N2456" s="213"/>
      <c r="O2456" s="213"/>
      <c r="P2456" s="540"/>
      <c r="Q2456" s="364"/>
      <c r="R2456" s="364"/>
      <c r="S2456" s="364"/>
      <c r="T2456" s="364"/>
      <c r="U2456" s="758"/>
      <c r="V2456" s="985"/>
      <c r="W2456" s="989"/>
      <c r="X2456" s="985"/>
      <c r="Y2456" s="984"/>
      <c r="Z2456" s="988"/>
      <c r="AA2456" s="984"/>
      <c r="AB2456" s="984"/>
      <c r="AC2456" s="1015">
        <f>V2456-U2456-Y2456</f>
        <v>0</v>
      </c>
      <c r="AD2456" s="1028"/>
      <c r="AF2456" s="3083">
        <f>V2456+X2456+AA2456-AB2456</f>
        <v>0</v>
      </c>
      <c r="AG2456" s="2087">
        <f>AB2456*1000-AF2456</f>
        <v>0</v>
      </c>
    </row>
    <row r="2457" spans="1:33" s="2087" customFormat="1" ht="30" x14ac:dyDescent="0.25">
      <c r="A2457" s="2087">
        <v>1</v>
      </c>
      <c r="B2457" s="312" t="s">
        <v>510</v>
      </c>
      <c r="C2457" s="430"/>
      <c r="D2457" s="45"/>
      <c r="E2457" s="540"/>
      <c r="F2457" s="540"/>
      <c r="G2457" s="540">
        <v>0</v>
      </c>
      <c r="H2457" s="45"/>
      <c r="I2457" s="45"/>
      <c r="J2457" s="540"/>
      <c r="K2457" s="2083"/>
      <c r="L2457" s="2083"/>
      <c r="M2457" s="2083"/>
      <c r="N2457" s="213"/>
      <c r="O2457" s="213"/>
      <c r="P2457" s="540"/>
      <c r="Q2457" s="364"/>
      <c r="R2457" s="364"/>
      <c r="S2457" s="364"/>
      <c r="T2457" s="364"/>
      <c r="U2457" s="758"/>
      <c r="V2457" s="985"/>
      <c r="W2457" s="989"/>
      <c r="X2457" s="985"/>
      <c r="Y2457" s="984"/>
      <c r="Z2457" s="988"/>
      <c r="AA2457" s="988"/>
      <c r="AB2457" s="984"/>
      <c r="AC2457" s="1015">
        <f>V2457-U2457-Y2457</f>
        <v>0</v>
      </c>
      <c r="AD2457" s="1028"/>
      <c r="AF2457" s="3083">
        <f>V2457+X2457+AA2457-AB2457</f>
        <v>0</v>
      </c>
      <c r="AG2457" s="2087">
        <f>AB2457*1000-AF2457</f>
        <v>0</v>
      </c>
    </row>
    <row r="2458" spans="1:33" s="2087" customFormat="1" x14ac:dyDescent="0.25">
      <c r="A2458" s="2087">
        <v>1</v>
      </c>
      <c r="B2458" s="312" t="s">
        <v>497</v>
      </c>
      <c r="C2458" s="430"/>
      <c r="D2458" s="45"/>
      <c r="E2458" s="540"/>
      <c r="F2458" s="540"/>
      <c r="G2458" s="540">
        <v>2</v>
      </c>
      <c r="H2458" s="45"/>
      <c r="I2458" s="45"/>
      <c r="J2458" s="540"/>
      <c r="K2458" s="2083"/>
      <c r="L2458" s="2083"/>
      <c r="M2458" s="2083"/>
      <c r="N2458" s="213"/>
      <c r="O2458" s="213"/>
      <c r="P2458" s="540"/>
      <c r="Q2458" s="364"/>
      <c r="R2458" s="364"/>
      <c r="S2458" s="364"/>
      <c r="T2458" s="364"/>
      <c r="U2458" s="758"/>
      <c r="V2458" s="985"/>
      <c r="W2458" s="989"/>
      <c r="X2458" s="985"/>
      <c r="Y2458" s="984"/>
      <c r="Z2458" s="988"/>
      <c r="AA2458" s="988"/>
      <c r="AB2458" s="984"/>
      <c r="AC2458" s="1015">
        <f>V2458-U2458-Y2458</f>
        <v>0</v>
      </c>
      <c r="AD2458" s="1028"/>
      <c r="AF2458" s="3083">
        <f>V2458+X2458+AA2458-AB2458</f>
        <v>0</v>
      </c>
      <c r="AG2458" s="2087">
        <f>AB2458*1000-AF2458</f>
        <v>0</v>
      </c>
    </row>
    <row r="2459" spans="1:33" s="2087" customFormat="1" ht="30" x14ac:dyDescent="0.25">
      <c r="A2459" s="2087">
        <v>1</v>
      </c>
      <c r="B2459" s="312" t="s">
        <v>290</v>
      </c>
      <c r="C2459" s="430"/>
      <c r="D2459" s="45"/>
      <c r="E2459" s="540">
        <v>100</v>
      </c>
      <c r="F2459" s="540">
        <f t="shared" si="1341"/>
        <v>33</v>
      </c>
      <c r="G2459" s="540">
        <v>0</v>
      </c>
      <c r="H2459" s="45"/>
      <c r="I2459" s="45"/>
      <c r="J2459" s="540"/>
      <c r="K2459" s="2083"/>
      <c r="L2459" s="2083"/>
      <c r="M2459" s="2083"/>
      <c r="N2459" s="213"/>
      <c r="O2459" s="213"/>
      <c r="P2459" s="540"/>
      <c r="Q2459" s="975"/>
      <c r="R2459" s="975"/>
      <c r="S2459" s="975"/>
      <c r="T2459" s="975"/>
      <c r="U2459" s="758"/>
      <c r="V2459" s="985"/>
      <c r="W2459" s="989"/>
      <c r="X2459" s="985"/>
      <c r="Y2459" s="984"/>
      <c r="Z2459" s="988"/>
      <c r="AA2459" s="988"/>
      <c r="AB2459" s="984"/>
      <c r="AC2459" s="1015">
        <f>V2459-U2459-Y2459</f>
        <v>0</v>
      </c>
      <c r="AD2459" s="1028"/>
      <c r="AF2459" s="3083">
        <f>V2459+X2459+AA2459-AB2459</f>
        <v>0</v>
      </c>
      <c r="AG2459" s="2087">
        <f>AB2459*1000-AF2459</f>
        <v>0</v>
      </c>
    </row>
    <row r="2460" spans="1:33" s="2087" customFormat="1" x14ac:dyDescent="0.25">
      <c r="A2460" s="2087">
        <v>1</v>
      </c>
      <c r="B2460" s="312" t="s">
        <v>498</v>
      </c>
      <c r="C2460" s="430"/>
      <c r="D2460" s="45"/>
      <c r="E2460" s="540"/>
      <c r="F2460" s="540"/>
      <c r="G2460" s="540">
        <v>1208</v>
      </c>
      <c r="H2460" s="45"/>
      <c r="I2460" s="45"/>
      <c r="J2460" s="540"/>
      <c r="K2460" s="2083"/>
      <c r="L2460" s="2083"/>
      <c r="M2460" s="2083"/>
      <c r="N2460" s="213"/>
      <c r="O2460" s="213"/>
      <c r="P2460" s="540"/>
      <c r="Q2460" s="364"/>
      <c r="R2460" s="364"/>
      <c r="S2460" s="364"/>
      <c r="T2460" s="364"/>
      <c r="U2460" s="758"/>
      <c r="V2460" s="985"/>
      <c r="W2460" s="989"/>
      <c r="X2460" s="985"/>
      <c r="Y2460" s="984"/>
      <c r="Z2460" s="988"/>
      <c r="AA2460" s="988"/>
      <c r="AB2460" s="984"/>
      <c r="AC2460" s="1015">
        <f>V2460-U2460-Y2460</f>
        <v>0</v>
      </c>
      <c r="AD2460" s="1028"/>
      <c r="AF2460" s="3083">
        <f>V2460+X2460+AA2460-AB2460</f>
        <v>0</v>
      </c>
      <c r="AG2460" s="2087">
        <f>AB2460*1000-AF2460</f>
        <v>0</v>
      </c>
    </row>
    <row r="2461" spans="1:33" s="2087" customFormat="1" x14ac:dyDescent="0.25">
      <c r="A2461" s="2087">
        <v>1</v>
      </c>
      <c r="B2461" s="312" t="s">
        <v>181</v>
      </c>
      <c r="C2461" s="430"/>
      <c r="D2461" s="45"/>
      <c r="E2461" s="540">
        <v>5</v>
      </c>
      <c r="F2461" s="540">
        <f t="shared" si="1341"/>
        <v>2</v>
      </c>
      <c r="G2461" s="540">
        <v>0</v>
      </c>
      <c r="H2461" s="45">
        <f>G2461/F2461*100</f>
        <v>0</v>
      </c>
      <c r="I2461" s="45"/>
      <c r="J2461" s="540"/>
      <c r="K2461" s="2083"/>
      <c r="L2461" s="2083"/>
      <c r="M2461" s="2083"/>
      <c r="N2461" s="213"/>
      <c r="O2461" s="213"/>
      <c r="P2461" s="540"/>
      <c r="Q2461" s="364"/>
      <c r="R2461" s="364"/>
      <c r="S2461" s="364"/>
      <c r="T2461" s="364"/>
      <c r="U2461" s="758"/>
      <c r="V2461" s="985"/>
      <c r="W2461" s="989"/>
      <c r="X2461" s="985"/>
      <c r="Y2461" s="984"/>
      <c r="Z2461" s="988"/>
      <c r="AA2461" s="988"/>
      <c r="AB2461" s="984"/>
      <c r="AC2461" s="1015">
        <f>V2461-U2461-Y2461</f>
        <v>0</v>
      </c>
      <c r="AD2461" s="1028"/>
      <c r="AF2461" s="3083">
        <f>V2461+X2461+AA2461-AB2461</f>
        <v>0</v>
      </c>
      <c r="AG2461" s="2087">
        <f>AB2461*1000-AF2461</f>
        <v>0</v>
      </c>
    </row>
    <row r="2462" spans="1:33" s="2087" customFormat="1" ht="30" x14ac:dyDescent="0.25">
      <c r="A2462" s="2087">
        <v>1</v>
      </c>
      <c r="B2462" s="2995" t="s">
        <v>441</v>
      </c>
      <c r="C2462" s="3031"/>
      <c r="D2462" s="3032"/>
      <c r="E2462" s="213"/>
      <c r="F2462" s="213"/>
      <c r="G2462" s="213">
        <v>0</v>
      </c>
      <c r="H2462" s="3032"/>
      <c r="I2462" s="42"/>
      <c r="J2462" s="213"/>
      <c r="K2462" s="553"/>
      <c r="L2462" s="553"/>
      <c r="M2462" s="213"/>
      <c r="N2462" s="213"/>
      <c r="O2462" s="213"/>
      <c r="P2462" s="213"/>
      <c r="Q2462" s="975"/>
      <c r="R2462" s="975"/>
      <c r="S2462" s="975"/>
      <c r="T2462" s="975"/>
      <c r="U2462" s="882"/>
      <c r="V2462" s="985"/>
      <c r="W2462" s="981"/>
      <c r="X2462" s="985"/>
      <c r="Y2462" s="985"/>
      <c r="Z2462" s="982"/>
      <c r="AA2462" s="982"/>
      <c r="AB2462" s="982"/>
      <c r="AC2462" s="1015">
        <f>V2462-U2462-Y2462</f>
        <v>0</v>
      </c>
      <c r="AD2462" s="1028"/>
      <c r="AF2462" s="3083">
        <f>V2462+X2462+AA2462-AB2462</f>
        <v>0</v>
      </c>
      <c r="AG2462" s="2087">
        <f>AB2462*1000-AF2462</f>
        <v>0</v>
      </c>
    </row>
    <row r="2463" spans="1:33" s="2087" customFormat="1" ht="15.75" thickBot="1" x14ac:dyDescent="0.3">
      <c r="A2463" s="2087">
        <v>1</v>
      </c>
      <c r="B2463" s="2912" t="s">
        <v>134</v>
      </c>
      <c r="C2463" s="468"/>
      <c r="D2463" s="213"/>
      <c r="E2463" s="1919"/>
      <c r="F2463" s="1919"/>
      <c r="G2463" s="1919"/>
      <c r="H2463" s="1919"/>
      <c r="I2463" s="213"/>
      <c r="J2463" s="753"/>
      <c r="K2463" s="753"/>
      <c r="L2463" s="753"/>
      <c r="M2463" s="213"/>
      <c r="N2463" s="753"/>
      <c r="O2463" s="753"/>
      <c r="P2463" s="213"/>
      <c r="Q2463" s="975">
        <f t="shared" ref="Q2463:AB2463" si="1342">Q2451</f>
        <v>207.5727</v>
      </c>
      <c r="R2463" s="975">
        <f t="shared" ref="R2463:S2463" si="1343">R2451</f>
        <v>207.5727</v>
      </c>
      <c r="S2463" s="975">
        <f t="shared" si="1343"/>
        <v>207.5727</v>
      </c>
      <c r="T2463" s="975">
        <f t="shared" ref="T2463" si="1344">T2451</f>
        <v>207.5727</v>
      </c>
      <c r="U2463" s="882">
        <f t="shared" si="1342"/>
        <v>69.190899999999999</v>
      </c>
      <c r="V2463" s="2469">
        <f t="shared" si="1342"/>
        <v>0</v>
      </c>
      <c r="W2463" s="981">
        <f t="shared" si="1342"/>
        <v>0</v>
      </c>
      <c r="X2463" s="2908">
        <f t="shared" si="1342"/>
        <v>224.8519</v>
      </c>
      <c r="Y2463" s="2909">
        <f t="shared" si="1342"/>
        <v>-69.190899999999999</v>
      </c>
      <c r="Z2463" s="982">
        <f t="shared" si="1342"/>
        <v>0</v>
      </c>
      <c r="AA2463" s="982">
        <f t="shared" si="1342"/>
        <v>0</v>
      </c>
      <c r="AB2463" s="982">
        <f t="shared" si="1342"/>
        <v>224.8519</v>
      </c>
      <c r="AC2463" s="1015">
        <f>V2463-U2463-Y2463</f>
        <v>0</v>
      </c>
      <c r="AD2463" s="1028"/>
      <c r="AF2463" s="3083">
        <f>V2463+X2463+AA2463-AB2463</f>
        <v>0</v>
      </c>
      <c r="AG2463" s="2087">
        <f>AB2463*1000-AF2463</f>
        <v>224851.9</v>
      </c>
    </row>
    <row r="2464" spans="1:33" s="2087" customFormat="1" ht="15.75" thickBot="1" x14ac:dyDescent="0.3">
      <c r="A2464" s="2087">
        <v>1</v>
      </c>
      <c r="B2464" s="549" t="s">
        <v>278</v>
      </c>
      <c r="C2464" s="551"/>
      <c r="D2464" s="552"/>
      <c r="E2464" s="257"/>
      <c r="F2464" s="1650"/>
      <c r="G2464" s="552"/>
      <c r="H2464" s="552"/>
      <c r="I2464" s="552"/>
      <c r="J2464" s="552"/>
      <c r="K2464" s="552"/>
      <c r="L2464" s="552"/>
      <c r="M2464" s="552"/>
      <c r="N2464" s="552"/>
      <c r="O2464" s="552"/>
      <c r="P2464" s="552"/>
      <c r="Q2464" s="670">
        <f t="shared" ref="Q2464:Y2464" si="1345">Q2463</f>
        <v>207.5727</v>
      </c>
      <c r="R2464" s="670">
        <f t="shared" ref="R2464:S2464" si="1346">R2463</f>
        <v>207.5727</v>
      </c>
      <c r="S2464" s="670">
        <f t="shared" si="1346"/>
        <v>207.5727</v>
      </c>
      <c r="T2464" s="670">
        <f t="shared" ref="T2464" si="1347">T2463</f>
        <v>207.5727</v>
      </c>
      <c r="U2464" s="759">
        <f t="shared" si="1345"/>
        <v>69.190899999999999</v>
      </c>
      <c r="V2464" s="670">
        <f t="shared" si="1345"/>
        <v>0</v>
      </c>
      <c r="W2464" s="784">
        <f t="shared" si="1345"/>
        <v>0</v>
      </c>
      <c r="X2464" s="2802">
        <f t="shared" si="1345"/>
        <v>224.8519</v>
      </c>
      <c r="Y2464" s="671">
        <f t="shared" si="1345"/>
        <v>-69.190899999999999</v>
      </c>
      <c r="Z2464" s="671"/>
      <c r="AA2464" s="671">
        <f>AA2463</f>
        <v>0</v>
      </c>
      <c r="AB2464" s="671">
        <f>AB2463</f>
        <v>224.8519</v>
      </c>
      <c r="AC2464" s="1015">
        <f>V2464-U2464-Y2464</f>
        <v>0</v>
      </c>
      <c r="AD2464" s="1028"/>
      <c r="AF2464" s="3083">
        <f>V2464+X2464+AA2464-AB2464</f>
        <v>0</v>
      </c>
      <c r="AG2464" s="2087">
        <f>AB2464*1000-AF2464</f>
        <v>224851.9</v>
      </c>
    </row>
    <row r="2465" spans="1:33" s="2087" customFormat="1" x14ac:dyDescent="0.25">
      <c r="A2465" s="2087">
        <v>1</v>
      </c>
      <c r="B2465" s="2943" t="s">
        <v>603</v>
      </c>
      <c r="C2465" s="468"/>
      <c r="D2465" s="213"/>
      <c r="E2465" s="261"/>
      <c r="F2465" s="135"/>
      <c r="G2465" s="2907"/>
      <c r="H2465" s="2907"/>
      <c r="I2465" s="2907"/>
      <c r="J2465" s="2907"/>
      <c r="K2465" s="213"/>
      <c r="L2465" s="213"/>
      <c r="M2465" s="213"/>
      <c r="N2465" s="2907"/>
      <c r="O2465" s="2907"/>
      <c r="P2465" s="213"/>
      <c r="Q2465" s="2078"/>
      <c r="R2465" s="2078"/>
      <c r="S2465" s="2078"/>
      <c r="T2465" s="2078"/>
      <c r="U2465" s="882"/>
      <c r="V2465" s="975"/>
      <c r="W2465" s="2846"/>
      <c r="X2465" s="2906"/>
      <c r="Y2465" s="982"/>
      <c r="Z2465" s="2910"/>
      <c r="AA2465" s="982"/>
      <c r="AB2465" s="982"/>
      <c r="AC2465" s="1015">
        <f>V2465-U2465-Y2465</f>
        <v>0</v>
      </c>
      <c r="AD2465" s="1028"/>
      <c r="AF2465" s="3083">
        <f>V2465+X2465+AA2465-AB2465</f>
        <v>0</v>
      </c>
      <c r="AG2465" s="2087">
        <f>AB2465*1000-AF2465</f>
        <v>0</v>
      </c>
    </row>
    <row r="2466" spans="1:33" s="2087" customFormat="1" x14ac:dyDescent="0.25">
      <c r="A2466" s="2087">
        <v>1</v>
      </c>
      <c r="B2466" s="207" t="s">
        <v>194</v>
      </c>
      <c r="C2466" s="430"/>
      <c r="D2466" s="45"/>
      <c r="E2466" s="221"/>
      <c r="F2466" s="221"/>
      <c r="G2466" s="2079"/>
      <c r="H2466" s="45"/>
      <c r="I2466" s="45"/>
      <c r="J2466" s="540"/>
      <c r="K2466" s="2083"/>
      <c r="L2466" s="2083"/>
      <c r="M2466" s="2083"/>
      <c r="N2466" s="213"/>
      <c r="O2466" s="540"/>
      <c r="P2466" s="2083"/>
      <c r="Q2466" s="975"/>
      <c r="R2466" s="975"/>
      <c r="S2466" s="975"/>
      <c r="T2466" s="975"/>
      <c r="U2466" s="758"/>
      <c r="V2466" s="985"/>
      <c r="W2466" s="989"/>
      <c r="X2466" s="985"/>
      <c r="Y2466" s="984"/>
      <c r="Z2466" s="988"/>
      <c r="AA2466" s="984"/>
      <c r="AB2466" s="984"/>
      <c r="AC2466" s="1015">
        <f>V2466-U2466-Y2466</f>
        <v>0</v>
      </c>
      <c r="AD2466" s="1028"/>
      <c r="AF2466" s="3083">
        <f>V2466+X2466+AA2466-AB2466</f>
        <v>0</v>
      </c>
      <c r="AG2466" s="2087">
        <f>AB2466*1000-AF2466</f>
        <v>0</v>
      </c>
    </row>
    <row r="2467" spans="1:33" s="2087" customFormat="1" x14ac:dyDescent="0.25">
      <c r="A2467" s="2087">
        <v>1</v>
      </c>
      <c r="B2467" s="2086" t="s">
        <v>217</v>
      </c>
      <c r="C2467" s="430"/>
      <c r="D2467" s="45"/>
      <c r="E2467" s="539">
        <f>SUM(E2468:E2471)</f>
        <v>100</v>
      </c>
      <c r="F2467" s="2084">
        <f t="shared" ref="F2467:G2467" si="1348">SUM(F2468:F2471)</f>
        <v>33</v>
      </c>
      <c r="G2467" s="2084">
        <f t="shared" si="1348"/>
        <v>0</v>
      </c>
      <c r="H2467" s="45"/>
      <c r="I2467" s="45"/>
      <c r="J2467" s="540"/>
      <c r="K2467" s="2083"/>
      <c r="L2467" s="2083"/>
      <c r="M2467" s="2083"/>
      <c r="N2467" s="213"/>
      <c r="O2467" s="213"/>
      <c r="P2467" s="540"/>
      <c r="Q2467" s="367">
        <v>290.39400000000001</v>
      </c>
      <c r="R2467" s="367">
        <v>290.39400000000001</v>
      </c>
      <c r="S2467" s="367">
        <v>290.39400000000001</v>
      </c>
      <c r="T2467" s="367">
        <v>290.39400000000001</v>
      </c>
      <c r="U2467" s="758">
        <f t="shared" ref="U2467" si="1349">Q2467/12*$B$4+(R2467-Q2467)/11*3+(S2467-R2467)/10*2+(T2467-S2467)/9*1</f>
        <v>96.798000000000002</v>
      </c>
      <c r="V2467" s="985">
        <f>AB2467-AA2467-X2467</f>
        <v>0</v>
      </c>
      <c r="W2467" s="989"/>
      <c r="X2467" s="985"/>
      <c r="Y2467" s="984">
        <f>V2467-U2467</f>
        <v>-96.798000000000002</v>
      </c>
      <c r="Z2467" s="988"/>
      <c r="AA2467" s="982"/>
      <c r="AB2467" s="984"/>
      <c r="AC2467" s="1015">
        <f>V2467-U2467-Y2467</f>
        <v>0</v>
      </c>
      <c r="AD2467" s="1028"/>
      <c r="AF2467" s="3083">
        <f>V2467+X2467+AA2467-AB2467</f>
        <v>0</v>
      </c>
      <c r="AG2467" s="2087">
        <f>AB2467*1000-AF2467</f>
        <v>0</v>
      </c>
    </row>
    <row r="2468" spans="1:33" s="2087" customFormat="1" ht="30" x14ac:dyDescent="0.25">
      <c r="A2468" s="2087">
        <v>1</v>
      </c>
      <c r="B2468" s="312" t="s">
        <v>157</v>
      </c>
      <c r="C2468" s="430"/>
      <c r="D2468" s="45"/>
      <c r="E2468" s="540">
        <v>100</v>
      </c>
      <c r="F2468" s="540">
        <f t="shared" ref="F2468" si="1350">ROUND(E2468/12*$B$4,0)</f>
        <v>33</v>
      </c>
      <c r="G2468" s="540"/>
      <c r="H2468" s="45"/>
      <c r="I2468" s="45"/>
      <c r="J2468" s="540"/>
      <c r="K2468" s="2083"/>
      <c r="L2468" s="2083"/>
      <c r="M2468" s="2083"/>
      <c r="N2468" s="213"/>
      <c r="O2468" s="213"/>
      <c r="P2468" s="540"/>
      <c r="Q2468" s="364"/>
      <c r="R2468" s="364"/>
      <c r="S2468" s="364"/>
      <c r="T2468" s="364"/>
      <c r="U2468" s="758"/>
      <c r="V2468" s="985"/>
      <c r="W2468" s="989"/>
      <c r="X2468" s="985"/>
      <c r="Y2468" s="984"/>
      <c r="Z2468" s="988"/>
      <c r="AA2468" s="982"/>
      <c r="AB2468" s="984"/>
      <c r="AC2468" s="1015">
        <f>V2468-U2468-Y2468</f>
        <v>0</v>
      </c>
      <c r="AD2468" s="1028"/>
      <c r="AF2468" s="3083">
        <f>V2468+X2468+AA2468-AB2468</f>
        <v>0</v>
      </c>
      <c r="AG2468" s="2087">
        <f>AB2468*1000-AF2468</f>
        <v>0</v>
      </c>
    </row>
    <row r="2469" spans="1:33" s="2087" customFormat="1" ht="15.75" thickBot="1" x14ac:dyDescent="0.3">
      <c r="A2469" s="2087">
        <v>1</v>
      </c>
      <c r="B2469" s="2912" t="s">
        <v>134</v>
      </c>
      <c r="C2469" s="468"/>
      <c r="D2469" s="213"/>
      <c r="E2469" s="1919"/>
      <c r="F2469" s="1919"/>
      <c r="G2469" s="1919"/>
      <c r="H2469" s="1919"/>
      <c r="I2469" s="213"/>
      <c r="J2469" s="753"/>
      <c r="K2469" s="753"/>
      <c r="L2469" s="753"/>
      <c r="M2469" s="213"/>
      <c r="N2469" s="753"/>
      <c r="O2469" s="753"/>
      <c r="P2469" s="213"/>
      <c r="Q2469" s="975">
        <f t="shared" ref="Q2469:R2469" si="1351">Q2467</f>
        <v>290.39400000000001</v>
      </c>
      <c r="R2469" s="975">
        <f t="shared" si="1351"/>
        <v>290.39400000000001</v>
      </c>
      <c r="S2469" s="975">
        <f t="shared" ref="S2469:T2469" si="1352">S2467</f>
        <v>290.39400000000001</v>
      </c>
      <c r="T2469" s="975">
        <f t="shared" si="1352"/>
        <v>290.39400000000001</v>
      </c>
      <c r="U2469" s="882">
        <f t="shared" ref="U2469:AB2469" si="1353">U2467</f>
        <v>96.798000000000002</v>
      </c>
      <c r="V2469" s="2469">
        <f t="shared" si="1353"/>
        <v>0</v>
      </c>
      <c r="W2469" s="981">
        <f t="shared" si="1353"/>
        <v>0</v>
      </c>
      <c r="X2469" s="2908">
        <f t="shared" si="1353"/>
        <v>0</v>
      </c>
      <c r="Y2469" s="2909">
        <f t="shared" si="1353"/>
        <v>-96.798000000000002</v>
      </c>
      <c r="Z2469" s="982">
        <f t="shared" si="1353"/>
        <v>0</v>
      </c>
      <c r="AA2469" s="982">
        <f t="shared" si="1353"/>
        <v>0</v>
      </c>
      <c r="AB2469" s="982">
        <f t="shared" si="1353"/>
        <v>0</v>
      </c>
      <c r="AC2469" s="1015">
        <f>V2469-U2469-Y2469</f>
        <v>0</v>
      </c>
      <c r="AD2469" s="1028"/>
      <c r="AF2469" s="3083">
        <f>V2469+X2469+AA2469-AB2469</f>
        <v>0</v>
      </c>
      <c r="AG2469" s="2087">
        <f>AB2469*1000-AF2469</f>
        <v>0</v>
      </c>
    </row>
    <row r="2470" spans="1:33" s="2087" customFormat="1" ht="15.75" thickBot="1" x14ac:dyDescent="0.3">
      <c r="A2470" s="2087">
        <v>1</v>
      </c>
      <c r="B2470" s="549" t="s">
        <v>278</v>
      </c>
      <c r="C2470" s="551"/>
      <c r="D2470" s="552"/>
      <c r="E2470" s="257"/>
      <c r="F2470" s="1650"/>
      <c r="G2470" s="552"/>
      <c r="H2470" s="552"/>
      <c r="I2470" s="552"/>
      <c r="J2470" s="552"/>
      <c r="K2470" s="552"/>
      <c r="L2470" s="552"/>
      <c r="M2470" s="552"/>
      <c r="N2470" s="552"/>
      <c r="O2470" s="552"/>
      <c r="P2470" s="552"/>
      <c r="Q2470" s="670">
        <f t="shared" ref="Q2470:Y2470" si="1354">Q2469</f>
        <v>290.39400000000001</v>
      </c>
      <c r="R2470" s="670">
        <f t="shared" ref="R2470:S2470" si="1355">R2469</f>
        <v>290.39400000000001</v>
      </c>
      <c r="S2470" s="670">
        <f t="shared" si="1355"/>
        <v>290.39400000000001</v>
      </c>
      <c r="T2470" s="670">
        <f t="shared" ref="T2470" si="1356">T2469</f>
        <v>290.39400000000001</v>
      </c>
      <c r="U2470" s="759">
        <f t="shared" si="1354"/>
        <v>96.798000000000002</v>
      </c>
      <c r="V2470" s="670">
        <f t="shared" si="1354"/>
        <v>0</v>
      </c>
      <c r="W2470" s="784">
        <f t="shared" si="1354"/>
        <v>0</v>
      </c>
      <c r="X2470" s="2802">
        <f t="shared" si="1354"/>
        <v>0</v>
      </c>
      <c r="Y2470" s="671">
        <f t="shared" si="1354"/>
        <v>-96.798000000000002</v>
      </c>
      <c r="Z2470" s="671"/>
      <c r="AA2470" s="671">
        <f>AA2469</f>
        <v>0</v>
      </c>
      <c r="AB2470" s="671">
        <f>AB2469</f>
        <v>0</v>
      </c>
      <c r="AC2470" s="1015">
        <f>V2470-U2470-Y2470</f>
        <v>0</v>
      </c>
      <c r="AD2470" s="1028"/>
      <c r="AF2470" s="3083">
        <f>V2470+X2470+AA2470-AB2470</f>
        <v>0</v>
      </c>
      <c r="AG2470" s="2087">
        <f>AB2470*1000-AF2470</f>
        <v>0</v>
      </c>
    </row>
    <row r="2471" spans="1:33" s="2087" customFormat="1" ht="31.5" x14ac:dyDescent="0.25">
      <c r="A2471" s="2087">
        <v>1</v>
      </c>
      <c r="B2471" s="164" t="s">
        <v>478</v>
      </c>
      <c r="C2471" s="164"/>
      <c r="D2471" s="42"/>
      <c r="E2471" s="221"/>
      <c r="F2471" s="221"/>
      <c r="G2471" s="183"/>
      <c r="H2471" s="42"/>
      <c r="I2471" s="42"/>
      <c r="J2471" s="213"/>
      <c r="K2471" s="213"/>
      <c r="L2471" s="2907"/>
      <c r="M2471" s="213"/>
      <c r="N2471" s="2907"/>
      <c r="O2471" s="2907"/>
      <c r="P2471" s="2907"/>
      <c r="Q2471" s="2078"/>
      <c r="R2471" s="2078"/>
      <c r="S2471" s="2078"/>
      <c r="T2471" s="2078"/>
      <c r="U2471" s="882"/>
      <c r="V2471" s="975"/>
      <c r="W2471" s="2081"/>
      <c r="X2471" s="975"/>
      <c r="Y2471" s="982"/>
      <c r="Z2471" s="982"/>
      <c r="AA2471" s="2910"/>
      <c r="AB2471" s="982"/>
      <c r="AC2471" s="1015">
        <f>V2471-U2471-Y2471</f>
        <v>0</v>
      </c>
      <c r="AD2471" s="1028"/>
      <c r="AF2471" s="3083">
        <f>V2471+X2471+AA2471-AB2471</f>
        <v>0</v>
      </c>
      <c r="AG2471" s="2087">
        <f>AB2471*1000-AF2471</f>
        <v>0</v>
      </c>
    </row>
    <row r="2472" spans="1:33" s="2087" customFormat="1" x14ac:dyDescent="0.25">
      <c r="A2472" s="2087">
        <v>1</v>
      </c>
      <c r="B2472" s="41" t="s">
        <v>28</v>
      </c>
      <c r="C2472" s="430"/>
      <c r="D2472" s="45"/>
      <c r="E2472" s="238"/>
      <c r="F2472" s="238"/>
      <c r="G2472" s="2079"/>
      <c r="H2472" s="45"/>
      <c r="I2472" s="45"/>
      <c r="J2472" s="2083"/>
      <c r="K2472" s="553"/>
      <c r="L2472" s="540"/>
      <c r="M2472" s="2083"/>
      <c r="N2472" s="213"/>
      <c r="O2472" s="2083"/>
      <c r="P2472" s="213"/>
      <c r="Q2472" s="975"/>
      <c r="R2472" s="975"/>
      <c r="S2472" s="975"/>
      <c r="T2472" s="975"/>
      <c r="U2472" s="758"/>
      <c r="V2472" s="984"/>
      <c r="W2472" s="989"/>
      <c r="X2472" s="985"/>
      <c r="Y2472" s="984"/>
      <c r="Z2472" s="984"/>
      <c r="AA2472" s="982"/>
      <c r="AB2472" s="984"/>
      <c r="AC2472" s="1015">
        <f>V2472-U2472-Y2472</f>
        <v>0</v>
      </c>
      <c r="AD2472" s="1028"/>
      <c r="AF2472" s="3083">
        <f>V2472+X2472+AA2472-AB2472</f>
        <v>0</v>
      </c>
      <c r="AG2472" s="2087">
        <f>AB2472*1000-AF2472</f>
        <v>0</v>
      </c>
    </row>
    <row r="2473" spans="1:33" s="2087" customFormat="1" x14ac:dyDescent="0.25">
      <c r="A2473" s="2087">
        <v>1</v>
      </c>
      <c r="B2473" s="40" t="s">
        <v>123</v>
      </c>
      <c r="C2473" s="432"/>
      <c r="D2473" s="42"/>
      <c r="E2473" s="221"/>
      <c r="F2473" s="221"/>
      <c r="G2473" s="183"/>
      <c r="H2473" s="42"/>
      <c r="I2473" s="42"/>
      <c r="J2473" s="213"/>
      <c r="K2473" s="2083"/>
      <c r="L2473" s="213"/>
      <c r="M2473" s="213"/>
      <c r="N2473" s="2083"/>
      <c r="O2473" s="213"/>
      <c r="P2473" s="213"/>
      <c r="Q2473" s="364"/>
      <c r="R2473" s="364"/>
      <c r="S2473" s="364"/>
      <c r="T2473" s="364"/>
      <c r="U2473" s="882"/>
      <c r="V2473" s="982"/>
      <c r="W2473" s="981"/>
      <c r="X2473" s="984"/>
      <c r="Y2473" s="985"/>
      <c r="Z2473" s="984"/>
      <c r="AA2473" s="984"/>
      <c r="AB2473" s="984"/>
      <c r="AC2473" s="1015">
        <f>V2473-U2473-Y2473</f>
        <v>0</v>
      </c>
      <c r="AD2473" s="1028"/>
      <c r="AF2473" s="3083">
        <f>V2473+X2473+AA2473-AB2473</f>
        <v>0</v>
      </c>
      <c r="AG2473" s="2087">
        <f>AB2473*1000-AF2473</f>
        <v>0</v>
      </c>
    </row>
    <row r="2474" spans="1:33" s="2087" customFormat="1" x14ac:dyDescent="0.25">
      <c r="A2474" s="2087">
        <v>1</v>
      </c>
      <c r="B2474" s="37" t="s">
        <v>147</v>
      </c>
      <c r="C2474" s="421"/>
      <c r="D2474" s="42">
        <v>240</v>
      </c>
      <c r="E2474" s="221">
        <v>34</v>
      </c>
      <c r="F2474" s="2083">
        <f>ROUND(E2474/12*$B$4,0)</f>
        <v>11</v>
      </c>
      <c r="G2474" s="183">
        <v>11</v>
      </c>
      <c r="H2474" s="42">
        <f>G2474/F2474*100</f>
        <v>100</v>
      </c>
      <c r="I2474" s="48">
        <v>8</v>
      </c>
      <c r="J2474" s="42">
        <f>N2474/F2474</f>
        <v>8.7912087912087902</v>
      </c>
      <c r="K2474" s="42">
        <f>ROUND(E2474*I2474,0)</f>
        <v>272</v>
      </c>
      <c r="L2474" s="42">
        <f>ROUND(K2474/12*$B$4,0)</f>
        <v>91</v>
      </c>
      <c r="M2474" s="42">
        <v>88</v>
      </c>
      <c r="N2474" s="42">
        <f>M2474/L2474*100</f>
        <v>96.703296703296701</v>
      </c>
      <c r="O2474" s="42">
        <f>K2474/D2474</f>
        <v>1.1333333333333333</v>
      </c>
      <c r="P2474" s="42">
        <f>M2474/$B$4*12/O2474</f>
        <v>232.94117647058823</v>
      </c>
      <c r="Q2474" s="49"/>
      <c r="R2474" s="49"/>
      <c r="S2474" s="49"/>
      <c r="T2474" s="49"/>
      <c r="U2474" s="880"/>
      <c r="V2474" s="985"/>
      <c r="W2474" s="983"/>
      <c r="X2474" s="982"/>
      <c r="Y2474" s="985"/>
      <c r="Z2474" s="984"/>
      <c r="AA2474" s="982"/>
      <c r="AB2474" s="982"/>
      <c r="AC2474" s="1015">
        <f>V2474-U2474-Y2474</f>
        <v>0</v>
      </c>
      <c r="AD2474" s="1028"/>
      <c r="AF2474" s="3083">
        <f>V2474+X2474+AA2474-AB2474</f>
        <v>0</v>
      </c>
      <c r="AG2474" s="2087">
        <f>AB2474*1000-AF2474</f>
        <v>0</v>
      </c>
    </row>
    <row r="2475" spans="1:33" s="2087" customFormat="1" x14ac:dyDescent="0.25">
      <c r="A2475" s="2087">
        <v>1</v>
      </c>
      <c r="B2475" s="38" t="s">
        <v>176</v>
      </c>
      <c r="C2475" s="813"/>
      <c r="D2475" s="44"/>
      <c r="E2475" s="224">
        <f>E2474</f>
        <v>34</v>
      </c>
      <c r="F2475" s="224">
        <f>F2474</f>
        <v>11</v>
      </c>
      <c r="G2475" s="1541">
        <f>G2474</f>
        <v>11</v>
      </c>
      <c r="H2475" s="44">
        <f>H2474</f>
        <v>100</v>
      </c>
      <c r="I2475" s="44">
        <f>I2474</f>
        <v>8</v>
      </c>
      <c r="J2475" s="44">
        <f>N2475/F2475</f>
        <v>8.7912087912087902</v>
      </c>
      <c r="K2475" s="44">
        <f t="shared" ref="K2475:P2475" si="1357">K2474</f>
        <v>272</v>
      </c>
      <c r="L2475" s="44">
        <f t="shared" si="1357"/>
        <v>91</v>
      </c>
      <c r="M2475" s="44">
        <f t="shared" si="1357"/>
        <v>88</v>
      </c>
      <c r="N2475" s="44">
        <f t="shared" si="1357"/>
        <v>96.703296703296701</v>
      </c>
      <c r="O2475" s="44">
        <f t="shared" si="1357"/>
        <v>1.1333333333333333</v>
      </c>
      <c r="P2475" s="44">
        <f t="shared" si="1357"/>
        <v>232.94117647058823</v>
      </c>
      <c r="Q2475" s="326"/>
      <c r="R2475" s="326"/>
      <c r="S2475" s="326"/>
      <c r="T2475" s="326"/>
      <c r="U2475" s="2805"/>
      <c r="V2475" s="365"/>
      <c r="W2475" s="1574"/>
      <c r="X2475" s="365"/>
      <c r="Y2475" s="2911"/>
      <c r="Z2475" s="982"/>
      <c r="AA2475" s="2911"/>
      <c r="AB2475" s="2911"/>
      <c r="AC2475" s="1015">
        <f>V2475-U2475-Y2475</f>
        <v>0</v>
      </c>
      <c r="AD2475" s="1028"/>
      <c r="AF2475" s="3083">
        <f>V2475+X2475+AA2475-AB2475</f>
        <v>0</v>
      </c>
      <c r="AG2475" s="2087">
        <f>AB2475*1000-AF2475</f>
        <v>0</v>
      </c>
    </row>
    <row r="2476" spans="1:33" s="2087" customFormat="1" ht="30" thickBot="1" x14ac:dyDescent="0.3">
      <c r="A2476" s="2087">
        <v>1</v>
      </c>
      <c r="B2476" s="39" t="s">
        <v>201</v>
      </c>
      <c r="C2476" s="39"/>
      <c r="D2476" s="46"/>
      <c r="E2476" s="271">
        <f>SUM(E2475)</f>
        <v>34</v>
      </c>
      <c r="F2476" s="271">
        <f>SUM(F2475)</f>
        <v>11</v>
      </c>
      <c r="G2476" s="205">
        <f>SUM(G2475)</f>
        <v>11</v>
      </c>
      <c r="H2476" s="46">
        <f>SUM(H2475)</f>
        <v>100</v>
      </c>
      <c r="I2476" s="46">
        <f>SUM(I2475)</f>
        <v>8</v>
      </c>
      <c r="J2476" s="46">
        <f>N2476/F2476</f>
        <v>8.7912087912087902</v>
      </c>
      <c r="K2476" s="46">
        <f>SUM(K2475)</f>
        <v>272</v>
      </c>
      <c r="L2476" s="46">
        <f>L2475</f>
        <v>91</v>
      </c>
      <c r="M2476" s="46">
        <f>SUM(M2475)</f>
        <v>88</v>
      </c>
      <c r="N2476" s="46">
        <f>SUM(N2475)</f>
        <v>96.703296703296701</v>
      </c>
      <c r="O2476" s="46">
        <f>SUM(O2475)</f>
        <v>1.1333333333333333</v>
      </c>
      <c r="P2476" s="46">
        <f>SUM(P2475)</f>
        <v>232.94117647058823</v>
      </c>
      <c r="Q2476" s="335">
        <v>682.06655999999998</v>
      </c>
      <c r="R2476" s="335">
        <v>682.06655999999998</v>
      </c>
      <c r="S2476" s="335">
        <v>709.45066266666652</v>
      </c>
      <c r="T2476" s="335">
        <v>709.45066266666652</v>
      </c>
      <c r="U2476" s="2073">
        <f t="shared" ref="U2476" si="1358">Q2476/12*$B$4+(R2476-Q2476)/11*3+(S2476-R2476)/10*2+(T2476-S2476)/9*1</f>
        <v>232.83234053333328</v>
      </c>
      <c r="V2476" s="335">
        <f>AB2476-AA2476-X2476</f>
        <v>220.35144999999997</v>
      </c>
      <c r="W2476" s="769"/>
      <c r="X2476" s="335"/>
      <c r="Y2476" s="335">
        <f>V2476-U2476</f>
        <v>-12.480890533333309</v>
      </c>
      <c r="Z2476" s="335"/>
      <c r="AA2476" s="335">
        <v>0</v>
      </c>
      <c r="AB2476" s="336">
        <v>220.35144999999997</v>
      </c>
      <c r="AC2476" s="1015">
        <f>V2476-U2476-Y2476</f>
        <v>0</v>
      </c>
      <c r="AD2476" s="1028"/>
      <c r="AF2476" s="3083">
        <f>V2476+X2476+AA2476-AB2476</f>
        <v>0</v>
      </c>
      <c r="AG2476" s="2087">
        <f>AB2476*1000-AF2476</f>
        <v>220351.44999999998</v>
      </c>
    </row>
    <row r="2477" spans="1:33" s="2087" customFormat="1" ht="15.75" thickBot="1" x14ac:dyDescent="0.3">
      <c r="A2477" s="2087">
        <v>1</v>
      </c>
      <c r="B2477" s="43" t="s">
        <v>278</v>
      </c>
      <c r="C2477" s="43"/>
      <c r="D2477" s="47"/>
      <c r="E2477" s="272"/>
      <c r="F2477" s="272"/>
      <c r="G2477" s="1650"/>
      <c r="H2477" s="47"/>
      <c r="I2477" s="47"/>
      <c r="J2477" s="47"/>
      <c r="K2477" s="47"/>
      <c r="L2477" s="47"/>
      <c r="M2477" s="47">
        <f>M2476</f>
        <v>88</v>
      </c>
      <c r="N2477" s="47"/>
      <c r="O2477" s="47"/>
      <c r="P2477" s="47"/>
      <c r="Q2477" s="52">
        <f t="shared" ref="Q2477:AB2477" si="1359">Q2476</f>
        <v>682.06655999999998</v>
      </c>
      <c r="R2477" s="52">
        <f t="shared" ref="R2477:S2477" si="1360">R2476</f>
        <v>682.06655999999998</v>
      </c>
      <c r="S2477" s="52">
        <f t="shared" si="1360"/>
        <v>709.45066266666652</v>
      </c>
      <c r="T2477" s="52">
        <f t="shared" ref="T2477" si="1361">T2476</f>
        <v>709.45066266666652</v>
      </c>
      <c r="U2477" s="759">
        <f t="shared" si="1359"/>
        <v>232.83234053333328</v>
      </c>
      <c r="V2477" s="52">
        <f t="shared" si="1359"/>
        <v>220.35144999999997</v>
      </c>
      <c r="W2477" s="770">
        <f t="shared" si="1359"/>
        <v>0</v>
      </c>
      <c r="X2477" s="2803">
        <f t="shared" si="1359"/>
        <v>0</v>
      </c>
      <c r="Y2477" s="52">
        <f t="shared" si="1359"/>
        <v>-12.480890533333309</v>
      </c>
      <c r="Z2477" s="52"/>
      <c r="AA2477" s="52">
        <f t="shared" si="1359"/>
        <v>0</v>
      </c>
      <c r="AB2477" s="337">
        <f t="shared" si="1359"/>
        <v>220.35144999999997</v>
      </c>
      <c r="AC2477" s="1015">
        <f>V2477-U2477-Y2477</f>
        <v>0</v>
      </c>
      <c r="AD2477" s="1028"/>
      <c r="AF2477" s="3083">
        <f>V2477+X2477+AA2477-AB2477</f>
        <v>0</v>
      </c>
      <c r="AG2477" s="2087">
        <f>AB2477*1000-AF2477</f>
        <v>220351.44999999998</v>
      </c>
    </row>
    <row r="2478" spans="1:33" s="2087" customFormat="1" ht="42" customHeight="1" x14ac:dyDescent="0.25">
      <c r="A2478" s="2087">
        <v>1</v>
      </c>
      <c r="B2478" s="2963" t="s">
        <v>601</v>
      </c>
      <c r="C2478" s="468"/>
      <c r="D2478" s="2083"/>
      <c r="E2478" s="2083"/>
      <c r="F2478" s="2083"/>
      <c r="G2478" s="2083"/>
      <c r="H2478" s="2083"/>
      <c r="I2478" s="2083"/>
      <c r="J2478" s="2083"/>
      <c r="K2478" s="2083"/>
      <c r="L2478" s="2083"/>
      <c r="M2478" s="2083"/>
      <c r="N2478" s="2083"/>
      <c r="O2478" s="2083"/>
      <c r="P2478" s="2083"/>
      <c r="Q2478" s="2083"/>
      <c r="R2478" s="2083"/>
      <c r="S2478" s="2083"/>
      <c r="T2478" s="2083"/>
      <c r="U2478" s="758"/>
      <c r="V2478" s="2083"/>
      <c r="W2478" s="782"/>
      <c r="X2478" s="2083"/>
      <c r="Y2478" s="2083"/>
      <c r="Z2478" s="2083"/>
      <c r="AA2478" s="2083"/>
      <c r="AB2478" s="540"/>
      <c r="AC2478" s="1015">
        <f>V2478-U2478-Y2478</f>
        <v>0</v>
      </c>
      <c r="AD2478" s="1028"/>
      <c r="AF2478" s="3083">
        <f>V2478+X2478+AA2478-AB2478</f>
        <v>0</v>
      </c>
      <c r="AG2478" s="2087">
        <f>AB2478*1000-AF2478</f>
        <v>0</v>
      </c>
    </row>
    <row r="2479" spans="1:33" s="2087" customFormat="1" x14ac:dyDescent="0.25">
      <c r="A2479" s="2087">
        <v>1</v>
      </c>
      <c r="B2479" s="207" t="s">
        <v>194</v>
      </c>
      <c r="C2479" s="815"/>
      <c r="D2479" s="2083"/>
      <c r="E2479" s="2083"/>
      <c r="F2479" s="2083"/>
      <c r="G2479" s="2083"/>
      <c r="H2479" s="2083"/>
      <c r="I2479" s="2083"/>
      <c r="J2479" s="2083"/>
      <c r="K2479" s="2083"/>
      <c r="L2479" s="2083"/>
      <c r="M2479" s="2083"/>
      <c r="N2479" s="2083"/>
      <c r="O2479" s="2083"/>
      <c r="P2479" s="2083"/>
      <c r="Q2479" s="548"/>
      <c r="R2479" s="548"/>
      <c r="S2479" s="548"/>
      <c r="T2479" s="548"/>
      <c r="U2479" s="880">
        <f>Q2479/12*$B$4</f>
        <v>0</v>
      </c>
      <c r="V2479" s="548">
        <f>AB2479-AA2479</f>
        <v>0</v>
      </c>
      <c r="W2479" s="783"/>
      <c r="X2479" s="548"/>
      <c r="Y2479" s="548">
        <f>V2479-U2479</f>
        <v>0</v>
      </c>
      <c r="Z2479" s="548"/>
      <c r="AA2479" s="548"/>
      <c r="AB2479" s="548"/>
      <c r="AC2479" s="1015">
        <f>V2479-U2479-Y2479</f>
        <v>0</v>
      </c>
      <c r="AD2479" s="1028"/>
      <c r="AF2479" s="3083">
        <f>V2479+X2479+AA2479-AB2479</f>
        <v>0</v>
      </c>
      <c r="AG2479" s="2087">
        <f>AB2479*1000-AF2479</f>
        <v>0</v>
      </c>
    </row>
    <row r="2480" spans="1:33" s="2087" customFormat="1" x14ac:dyDescent="0.25">
      <c r="A2480" s="2087">
        <v>1</v>
      </c>
      <c r="B2480" s="2086" t="s">
        <v>217</v>
      </c>
      <c r="C2480" s="815"/>
      <c r="D2480" s="2083"/>
      <c r="E2480" s="747">
        <f>SUM(E2481:E2486)</f>
        <v>64</v>
      </c>
      <c r="F2480" s="747">
        <f>SUM(F2481:F2486)</f>
        <v>22</v>
      </c>
      <c r="G2480" s="747">
        <f>SUM(G2481:G2486)</f>
        <v>0</v>
      </c>
      <c r="H2480" s="548">
        <f t="shared" ref="H2480:H2486" si="1362">G2480/F2480*100</f>
        <v>0</v>
      </c>
      <c r="I2480" s="2083"/>
      <c r="J2480" s="2083"/>
      <c r="K2480" s="2083"/>
      <c r="L2480" s="2083"/>
      <c r="M2480" s="2083"/>
      <c r="N2480" s="2083"/>
      <c r="O2480" s="2083"/>
      <c r="P2480" s="2083"/>
      <c r="Q2480" s="548">
        <v>555.60082000000011</v>
      </c>
      <c r="R2480" s="548">
        <v>555.60082000000011</v>
      </c>
      <c r="S2480" s="548">
        <v>555.60082000000011</v>
      </c>
      <c r="T2480" s="548">
        <v>555.60082000000011</v>
      </c>
      <c r="U2480" s="880">
        <f t="shared" ref="U2480" si="1363">Q2480/12*$B$4+(R2480-Q2480)/11*3+(S2480-R2480)/10*2+(T2480-S2480)/9*1</f>
        <v>185.20027333333337</v>
      </c>
      <c r="V2480" s="548">
        <f>AB2480-AA2480-X2480</f>
        <v>0</v>
      </c>
      <c r="W2480" s="783"/>
      <c r="X2480" s="548"/>
      <c r="Y2480" s="548">
        <f>V2480-U2480</f>
        <v>-185.20027333333337</v>
      </c>
      <c r="Z2480" s="548"/>
      <c r="AA2480" s="548"/>
      <c r="AB2480" s="548"/>
      <c r="AC2480" s="1015">
        <f>V2480-U2480-Y2480</f>
        <v>0</v>
      </c>
      <c r="AD2480" s="1028"/>
      <c r="AF2480" s="3083">
        <f>V2480+X2480+AA2480-AB2480</f>
        <v>0</v>
      </c>
      <c r="AG2480" s="2087">
        <f>AB2480*1000-AF2480</f>
        <v>0</v>
      </c>
    </row>
    <row r="2481" spans="1:33" s="2087" customFormat="1" ht="30" x14ac:dyDescent="0.25">
      <c r="A2481" s="2087">
        <v>1</v>
      </c>
      <c r="B2481" s="2916" t="s">
        <v>291</v>
      </c>
      <c r="C2481" s="815"/>
      <c r="D2481" s="2083"/>
      <c r="E2481" s="1524">
        <v>2</v>
      </c>
      <c r="F2481" s="2083">
        <f t="shared" ref="F2481:F2486" si="1364">ROUND(E2481/12*$B$4,0)</f>
        <v>1</v>
      </c>
      <c r="G2481" s="2083"/>
      <c r="H2481" s="2083">
        <f t="shared" si="1362"/>
        <v>0</v>
      </c>
      <c r="I2481" s="2083"/>
      <c r="J2481" s="2083"/>
      <c r="K2481" s="2083"/>
      <c r="L2481" s="2083"/>
      <c r="M2481" s="2083"/>
      <c r="N2481" s="2083"/>
      <c r="O2481" s="2083"/>
      <c r="P2481" s="2083"/>
      <c r="Q2481" s="548"/>
      <c r="R2481" s="548"/>
      <c r="S2481" s="548"/>
      <c r="T2481" s="548"/>
      <c r="U2481" s="880"/>
      <c r="V2481" s="548"/>
      <c r="W2481" s="783"/>
      <c r="X2481" s="548"/>
      <c r="Y2481" s="548"/>
      <c r="Z2481" s="548"/>
      <c r="AA2481" s="548"/>
      <c r="AB2481" s="548"/>
      <c r="AC2481" s="1015">
        <f>V2481-U2481-Y2481</f>
        <v>0</v>
      </c>
      <c r="AD2481" s="1028"/>
      <c r="AF2481" s="3083">
        <f>V2481+X2481+AA2481-AB2481</f>
        <v>0</v>
      </c>
      <c r="AG2481" s="2087">
        <f>AB2481*1000-AF2481</f>
        <v>0</v>
      </c>
    </row>
    <row r="2482" spans="1:33" s="2087" customFormat="1" ht="45" x14ac:dyDescent="0.25">
      <c r="A2482" s="2087">
        <v>1</v>
      </c>
      <c r="B2482" s="2916" t="s">
        <v>292</v>
      </c>
      <c r="C2482" s="815"/>
      <c r="D2482" s="2083"/>
      <c r="E2482" s="1524">
        <v>1</v>
      </c>
      <c r="F2482" s="2083">
        <f t="shared" si="1364"/>
        <v>0</v>
      </c>
      <c r="G2482" s="2083"/>
      <c r="H2482" s="2083" t="e">
        <f t="shared" si="1362"/>
        <v>#DIV/0!</v>
      </c>
      <c r="I2482" s="2083"/>
      <c r="J2482" s="2083"/>
      <c r="K2482" s="2083"/>
      <c r="L2482" s="2083"/>
      <c r="M2482" s="2083"/>
      <c r="N2482" s="2083"/>
      <c r="O2482" s="2083"/>
      <c r="P2482" s="2083"/>
      <c r="Q2482" s="548"/>
      <c r="R2482" s="548"/>
      <c r="S2482" s="548"/>
      <c r="T2482" s="548"/>
      <c r="U2482" s="880"/>
      <c r="V2482" s="548"/>
      <c r="W2482" s="783"/>
      <c r="X2482" s="548"/>
      <c r="Y2482" s="548"/>
      <c r="Z2482" s="548"/>
      <c r="AA2482" s="548"/>
      <c r="AB2482" s="548"/>
      <c r="AC2482" s="1015">
        <f>V2482-U2482-Y2482</f>
        <v>0</v>
      </c>
      <c r="AD2482" s="1028"/>
      <c r="AF2482" s="3083">
        <f>V2482+X2482+AA2482-AB2482</f>
        <v>0</v>
      </c>
      <c r="AG2482" s="2087">
        <f>AB2482*1000-AF2482</f>
        <v>0</v>
      </c>
    </row>
    <row r="2483" spans="1:33" s="2087" customFormat="1" ht="45" x14ac:dyDescent="0.25">
      <c r="A2483" s="2087">
        <v>1</v>
      </c>
      <c r="B2483" s="2916" t="s">
        <v>473</v>
      </c>
      <c r="C2483" s="815"/>
      <c r="D2483" s="2083"/>
      <c r="E2483" s="1524">
        <v>10</v>
      </c>
      <c r="F2483" s="2083">
        <f t="shared" si="1364"/>
        <v>3</v>
      </c>
      <c r="G2483" s="2083"/>
      <c r="H2483" s="2083">
        <f t="shared" si="1362"/>
        <v>0</v>
      </c>
      <c r="I2483" s="2083"/>
      <c r="J2483" s="2083"/>
      <c r="K2483" s="2083"/>
      <c r="L2483" s="2083"/>
      <c r="M2483" s="2083"/>
      <c r="N2483" s="2083"/>
      <c r="O2483" s="2083"/>
      <c r="P2483" s="2083"/>
      <c r="Q2483" s="548"/>
      <c r="R2483" s="548"/>
      <c r="S2483" s="548"/>
      <c r="T2483" s="548"/>
      <c r="U2483" s="880"/>
      <c r="V2483" s="548"/>
      <c r="W2483" s="783"/>
      <c r="X2483" s="548"/>
      <c r="Y2483" s="548"/>
      <c r="Z2483" s="548"/>
      <c r="AA2483" s="548"/>
      <c r="AB2483" s="548"/>
      <c r="AC2483" s="1015">
        <f>V2483-U2483-Y2483</f>
        <v>0</v>
      </c>
      <c r="AD2483" s="1028"/>
      <c r="AF2483" s="3083">
        <f>V2483+X2483+AA2483-AB2483</f>
        <v>0</v>
      </c>
      <c r="AG2483" s="2087">
        <f>AB2483*1000-AF2483</f>
        <v>0</v>
      </c>
    </row>
    <row r="2484" spans="1:33" s="2087" customFormat="1" ht="45" x14ac:dyDescent="0.25">
      <c r="A2484" s="2087">
        <v>1</v>
      </c>
      <c r="B2484" s="2916" t="s">
        <v>268</v>
      </c>
      <c r="C2484" s="815"/>
      <c r="D2484" s="2083"/>
      <c r="E2484" s="1524">
        <v>20</v>
      </c>
      <c r="F2484" s="2083">
        <f t="shared" si="1364"/>
        <v>7</v>
      </c>
      <c r="G2484" s="2083"/>
      <c r="H2484" s="2083">
        <f t="shared" si="1362"/>
        <v>0</v>
      </c>
      <c r="I2484" s="2083"/>
      <c r="J2484" s="2083"/>
      <c r="K2484" s="2083"/>
      <c r="L2484" s="2083"/>
      <c r="M2484" s="2083"/>
      <c r="N2484" s="2083"/>
      <c r="O2484" s="2083"/>
      <c r="P2484" s="2083"/>
      <c r="Q2484" s="548"/>
      <c r="R2484" s="548"/>
      <c r="S2484" s="548"/>
      <c r="T2484" s="548"/>
      <c r="U2484" s="880"/>
      <c r="V2484" s="548"/>
      <c r="W2484" s="783"/>
      <c r="X2484" s="548"/>
      <c r="Y2484" s="548"/>
      <c r="Z2484" s="548"/>
      <c r="AA2484" s="548"/>
      <c r="AB2484" s="548"/>
      <c r="AC2484" s="1015">
        <f>V2484-U2484-Y2484</f>
        <v>0</v>
      </c>
      <c r="AD2484" s="1028"/>
      <c r="AF2484" s="3083">
        <f>V2484+X2484+AA2484-AB2484</f>
        <v>0</v>
      </c>
      <c r="AG2484" s="2087">
        <f>AB2484*1000-AF2484</f>
        <v>0</v>
      </c>
    </row>
    <row r="2485" spans="1:33" s="2087" customFormat="1" ht="45" x14ac:dyDescent="0.25">
      <c r="A2485" s="2087">
        <v>1</v>
      </c>
      <c r="B2485" s="2917" t="s">
        <v>602</v>
      </c>
      <c r="C2485" s="815"/>
      <c r="D2485" s="2083"/>
      <c r="E2485" s="1524">
        <v>20</v>
      </c>
      <c r="F2485" s="2083">
        <f t="shared" si="1364"/>
        <v>7</v>
      </c>
      <c r="G2485" s="2083"/>
      <c r="H2485" s="2083">
        <f t="shared" si="1362"/>
        <v>0</v>
      </c>
      <c r="I2485" s="2083"/>
      <c r="J2485" s="2083"/>
      <c r="K2485" s="2083"/>
      <c r="L2485" s="2083"/>
      <c r="M2485" s="2083"/>
      <c r="N2485" s="2083"/>
      <c r="O2485" s="2083"/>
      <c r="P2485" s="2083"/>
      <c r="Q2485" s="548"/>
      <c r="R2485" s="548"/>
      <c r="S2485" s="548"/>
      <c r="T2485" s="548"/>
      <c r="U2485" s="880"/>
      <c r="V2485" s="548"/>
      <c r="W2485" s="783"/>
      <c r="X2485" s="548"/>
      <c r="Y2485" s="548"/>
      <c r="Z2485" s="548"/>
      <c r="AA2485" s="548"/>
      <c r="AB2485" s="548"/>
      <c r="AC2485" s="1015">
        <f>V2485-U2485-Y2485</f>
        <v>0</v>
      </c>
      <c r="AD2485" s="1028"/>
      <c r="AF2485" s="3083">
        <f>V2485+X2485+AA2485-AB2485</f>
        <v>0</v>
      </c>
      <c r="AG2485" s="2087">
        <f>AB2485*1000-AF2485</f>
        <v>0</v>
      </c>
    </row>
    <row r="2486" spans="1:33" s="2087" customFormat="1" ht="45" x14ac:dyDescent="0.25">
      <c r="A2486" s="2087">
        <v>1</v>
      </c>
      <c r="B2486" s="2916" t="s">
        <v>417</v>
      </c>
      <c r="C2486" s="467"/>
      <c r="D2486" s="2083"/>
      <c r="E2486" s="187">
        <v>11</v>
      </c>
      <c r="F2486" s="2083">
        <f t="shared" si="1364"/>
        <v>4</v>
      </c>
      <c r="G2486" s="2083"/>
      <c r="H2486" s="2083">
        <f t="shared" si="1362"/>
        <v>0</v>
      </c>
      <c r="I2486" s="2083"/>
      <c r="J2486" s="2083"/>
      <c r="K2486" s="2083"/>
      <c r="L2486" s="2083"/>
      <c r="M2486" s="2083"/>
      <c r="N2486" s="2083"/>
      <c r="O2486" s="2083"/>
      <c r="P2486" s="2083"/>
      <c r="Q2486" s="548"/>
      <c r="R2486" s="548"/>
      <c r="S2486" s="548"/>
      <c r="T2486" s="548"/>
      <c r="U2486" s="880"/>
      <c r="V2486" s="548"/>
      <c r="W2486" s="783"/>
      <c r="X2486" s="548"/>
      <c r="Y2486" s="548"/>
      <c r="Z2486" s="548"/>
      <c r="AA2486" s="548"/>
      <c r="AB2486" s="548"/>
      <c r="AC2486" s="1015">
        <f>V2486-U2486-Y2486</f>
        <v>0</v>
      </c>
      <c r="AD2486" s="1028"/>
      <c r="AF2486" s="3083">
        <f>V2486+X2486+AA2486-AB2486</f>
        <v>0</v>
      </c>
      <c r="AG2486" s="2087">
        <f>AB2486*1000-AF2486</f>
        <v>0</v>
      </c>
    </row>
    <row r="2487" spans="1:33" s="2087" customFormat="1" ht="15.75" thickBot="1" x14ac:dyDescent="0.3">
      <c r="A2487" s="2087">
        <v>1</v>
      </c>
      <c r="B2487" s="840" t="s">
        <v>134</v>
      </c>
      <c r="C2487" s="468"/>
      <c r="D2487" s="2083"/>
      <c r="E2487" s="841"/>
      <c r="F2487" s="548"/>
      <c r="G2487" s="548"/>
      <c r="H2487" s="548"/>
      <c r="I2487" s="2083"/>
      <c r="J2487" s="2083"/>
      <c r="K2487" s="2083"/>
      <c r="L2487" s="2083"/>
      <c r="M2487" s="2083"/>
      <c r="N2487" s="2083"/>
      <c r="O2487" s="2083"/>
      <c r="P2487" s="2083"/>
      <c r="Q2487" s="2971">
        <f t="shared" ref="Q2487:AB2487" si="1365">Q2480</f>
        <v>555.60082000000011</v>
      </c>
      <c r="R2487" s="2971">
        <f t="shared" ref="R2487:S2487" si="1366">R2480</f>
        <v>555.60082000000011</v>
      </c>
      <c r="S2487" s="2971">
        <f t="shared" si="1366"/>
        <v>555.60082000000011</v>
      </c>
      <c r="T2487" s="2971">
        <f t="shared" ref="T2487" si="1367">T2480</f>
        <v>555.60082000000011</v>
      </c>
      <c r="U2487" s="758">
        <f t="shared" si="1365"/>
        <v>185.20027333333337</v>
      </c>
      <c r="V2487" s="548">
        <f t="shared" si="1365"/>
        <v>0</v>
      </c>
      <c r="W2487" s="783">
        <f t="shared" si="1365"/>
        <v>0</v>
      </c>
      <c r="X2487" s="548">
        <f t="shared" si="1365"/>
        <v>0</v>
      </c>
      <c r="Y2487" s="548">
        <f t="shared" si="1365"/>
        <v>-185.20027333333337</v>
      </c>
      <c r="Z2487" s="548">
        <f t="shared" si="1365"/>
        <v>0</v>
      </c>
      <c r="AA2487" s="548">
        <f t="shared" si="1365"/>
        <v>0</v>
      </c>
      <c r="AB2487" s="548">
        <f t="shared" si="1365"/>
        <v>0</v>
      </c>
      <c r="AC2487" s="1015">
        <f>V2487-U2487-Y2487</f>
        <v>0</v>
      </c>
      <c r="AD2487" s="1028"/>
      <c r="AF2487" s="3083">
        <f>V2487+X2487+AA2487-AB2487</f>
        <v>0</v>
      </c>
      <c r="AG2487" s="2087">
        <f>AB2487*1000-AF2487</f>
        <v>0</v>
      </c>
    </row>
    <row r="2488" spans="1:33" s="2087" customFormat="1" ht="15.75" thickBot="1" x14ac:dyDescent="0.3">
      <c r="A2488" s="2087">
        <v>1</v>
      </c>
      <c r="B2488" s="549" t="s">
        <v>278</v>
      </c>
      <c r="C2488" s="551"/>
      <c r="D2488" s="552"/>
      <c r="E2488" s="257"/>
      <c r="F2488" s="1650"/>
      <c r="G2488" s="552"/>
      <c r="H2488" s="552"/>
      <c r="I2488" s="552"/>
      <c r="J2488" s="552"/>
      <c r="K2488" s="552"/>
      <c r="L2488" s="552"/>
      <c r="M2488" s="552"/>
      <c r="N2488" s="552"/>
      <c r="O2488" s="552"/>
      <c r="P2488" s="552"/>
      <c r="Q2488" s="670">
        <f t="shared" ref="Q2488:Y2488" si="1368">Q2487</f>
        <v>555.60082000000011</v>
      </c>
      <c r="R2488" s="670">
        <f t="shared" ref="R2488:S2488" si="1369">R2487</f>
        <v>555.60082000000011</v>
      </c>
      <c r="S2488" s="670">
        <f t="shared" si="1369"/>
        <v>555.60082000000011</v>
      </c>
      <c r="T2488" s="670">
        <f t="shared" ref="T2488" si="1370">T2487</f>
        <v>555.60082000000011</v>
      </c>
      <c r="U2488" s="759">
        <f t="shared" si="1368"/>
        <v>185.20027333333337</v>
      </c>
      <c r="V2488" s="670">
        <f t="shared" si="1368"/>
        <v>0</v>
      </c>
      <c r="W2488" s="784">
        <f t="shared" si="1368"/>
        <v>0</v>
      </c>
      <c r="X2488" s="2802">
        <f t="shared" si="1368"/>
        <v>0</v>
      </c>
      <c r="Y2488" s="671">
        <f t="shared" si="1368"/>
        <v>-185.20027333333337</v>
      </c>
      <c r="Z2488" s="671"/>
      <c r="AA2488" s="671">
        <f>AA2487</f>
        <v>0</v>
      </c>
      <c r="AB2488" s="671">
        <f>AB2487</f>
        <v>0</v>
      </c>
      <c r="AC2488" s="1015">
        <f>V2488-U2488-Y2488</f>
        <v>0</v>
      </c>
      <c r="AD2488" s="1028"/>
      <c r="AF2488" s="3083">
        <f>V2488+X2488+AA2488-AB2488</f>
        <v>0</v>
      </c>
      <c r="AG2488" s="2087">
        <f>AB2488*1000-AF2488</f>
        <v>0</v>
      </c>
    </row>
    <row r="2489" spans="1:33" s="2087" customFormat="1" ht="29.25" x14ac:dyDescent="0.25">
      <c r="A2489" s="2087">
        <v>1</v>
      </c>
      <c r="B2489" s="2964" t="s">
        <v>489</v>
      </c>
      <c r="C2489" s="468"/>
      <c r="D2489" s="2083"/>
      <c r="E2489" s="2083"/>
      <c r="F2489" s="2083"/>
      <c r="G2489" s="2083"/>
      <c r="H2489" s="2083"/>
      <c r="I2489" s="2083"/>
      <c r="J2489" s="2083"/>
      <c r="K2489" s="2083"/>
      <c r="L2489" s="2083"/>
      <c r="M2489" s="2083"/>
      <c r="N2489" s="2083"/>
      <c r="O2489" s="2083"/>
      <c r="P2489" s="2083"/>
      <c r="Q2489" s="2083"/>
      <c r="R2489" s="2083"/>
      <c r="S2489" s="2083"/>
      <c r="T2489" s="2083"/>
      <c r="U2489" s="758"/>
      <c r="V2489" s="2083"/>
      <c r="W2489" s="782"/>
      <c r="X2489" s="2083"/>
      <c r="Y2489" s="2083"/>
      <c r="Z2489" s="2083"/>
      <c r="AA2489" s="2083"/>
      <c r="AB2489" s="2083"/>
      <c r="AC2489" s="1015">
        <f>V2489-U2489-Y2489</f>
        <v>0</v>
      </c>
      <c r="AD2489" s="1028"/>
      <c r="AF2489" s="3083">
        <f>V2489+X2489+AA2489-AB2489</f>
        <v>0</v>
      </c>
      <c r="AG2489" s="2087">
        <f>AB2489*1000-AF2489</f>
        <v>0</v>
      </c>
    </row>
    <row r="2490" spans="1:33" s="2087" customFormat="1" x14ac:dyDescent="0.25">
      <c r="A2490" s="2087">
        <v>1</v>
      </c>
      <c r="B2490" s="207" t="s">
        <v>194</v>
      </c>
      <c r="C2490" s="815"/>
      <c r="D2490" s="2083"/>
      <c r="E2490" s="2083"/>
      <c r="F2490" s="2083"/>
      <c r="G2490" s="2083"/>
      <c r="H2490" s="2083"/>
      <c r="I2490" s="2083"/>
      <c r="J2490" s="2083"/>
      <c r="K2490" s="2083"/>
      <c r="L2490" s="2083"/>
      <c r="M2490" s="2083"/>
      <c r="N2490" s="2083"/>
      <c r="O2490" s="2083"/>
      <c r="P2490" s="2083"/>
      <c r="Q2490" s="548"/>
      <c r="R2490" s="548"/>
      <c r="S2490" s="548"/>
      <c r="T2490" s="548"/>
      <c r="U2490" s="880">
        <f>Q2490/12*$B$4</f>
        <v>0</v>
      </c>
      <c r="V2490" s="548">
        <f>AB2490-AA2490</f>
        <v>0</v>
      </c>
      <c r="W2490" s="783"/>
      <c r="X2490" s="548"/>
      <c r="Y2490" s="548">
        <f>V2490-U2490</f>
        <v>0</v>
      </c>
      <c r="Z2490" s="548"/>
      <c r="AA2490" s="548"/>
      <c r="AB2490" s="548"/>
      <c r="AC2490" s="1015">
        <f>V2490-U2490-Y2490</f>
        <v>0</v>
      </c>
      <c r="AD2490" s="1028"/>
      <c r="AF2490" s="3083">
        <f>V2490+X2490+AA2490-AB2490</f>
        <v>0</v>
      </c>
      <c r="AG2490" s="2087">
        <f>AB2490*1000-AF2490</f>
        <v>0</v>
      </c>
    </row>
    <row r="2491" spans="1:33" s="2087" customFormat="1" x14ac:dyDescent="0.25">
      <c r="A2491" s="2087">
        <v>1</v>
      </c>
      <c r="B2491" s="2086" t="s">
        <v>217</v>
      </c>
      <c r="C2491" s="815"/>
      <c r="D2491" s="2083"/>
      <c r="E2491" s="837">
        <f>SUM(E2492:E2494)</f>
        <v>30</v>
      </c>
      <c r="F2491" s="2083">
        <f>SUM(F2492:F2494)</f>
        <v>9</v>
      </c>
      <c r="G2491" s="2083">
        <f>SUM(G2492:G2494)</f>
        <v>0</v>
      </c>
      <c r="H2491" s="2083">
        <f>G2491/F2491*100</f>
        <v>0</v>
      </c>
      <c r="I2491" s="2083"/>
      <c r="J2491" s="2083"/>
      <c r="K2491" s="2083"/>
      <c r="L2491" s="2083"/>
      <c r="M2491" s="2083"/>
      <c r="N2491" s="2083"/>
      <c r="O2491" s="2083"/>
      <c r="P2491" s="2083"/>
      <c r="Q2491" s="548">
        <v>77.739699999999999</v>
      </c>
      <c r="R2491" s="548">
        <v>77.739699999999999</v>
      </c>
      <c r="S2491" s="548">
        <v>77.739699999999999</v>
      </c>
      <c r="T2491" s="548">
        <v>77.739699999999999</v>
      </c>
      <c r="U2491" s="880">
        <f t="shared" ref="U2491" si="1371">Q2491/12*$B$4+(R2491-Q2491)/11*3+(S2491-R2491)/10*2+(T2491-S2491)/9*1</f>
        <v>25.913233333333334</v>
      </c>
      <c r="V2491" s="548">
        <f>AB2491-AA2491-X2491</f>
        <v>0</v>
      </c>
      <c r="W2491" s="783"/>
      <c r="X2491" s="548"/>
      <c r="Y2491" s="548">
        <f>V2491-U2491</f>
        <v>-25.913233333333334</v>
      </c>
      <c r="Z2491" s="548"/>
      <c r="AA2491" s="548"/>
      <c r="AB2491" s="548"/>
      <c r="AC2491" s="1015">
        <f>V2491-U2491-Y2491</f>
        <v>0</v>
      </c>
      <c r="AD2491" s="1028"/>
      <c r="AF2491" s="3083">
        <f>V2491+X2491+AA2491-AB2491</f>
        <v>0</v>
      </c>
      <c r="AG2491" s="2087">
        <f>AB2491*1000-AF2491</f>
        <v>0</v>
      </c>
    </row>
    <row r="2492" spans="1:33" s="2087" customFormat="1" ht="30" x14ac:dyDescent="0.25">
      <c r="A2492" s="2087">
        <v>1</v>
      </c>
      <c r="B2492" s="1065" t="s">
        <v>116</v>
      </c>
      <c r="C2492" s="815"/>
      <c r="D2492" s="2083"/>
      <c r="E2492" s="1524">
        <v>10</v>
      </c>
      <c r="F2492" s="2083">
        <f t="shared" ref="F2492:F2494" si="1372">ROUND(E2492/12*$B$4,0)</f>
        <v>3</v>
      </c>
      <c r="G2492" s="2083"/>
      <c r="H2492" s="2083">
        <f>G2492/F2492*100</f>
        <v>0</v>
      </c>
      <c r="I2492" s="2083"/>
      <c r="J2492" s="2083"/>
      <c r="K2492" s="2083"/>
      <c r="L2492" s="2083"/>
      <c r="M2492" s="2083"/>
      <c r="N2492" s="2083"/>
      <c r="O2492" s="2083"/>
      <c r="P2492" s="2083"/>
      <c r="Q2492" s="548"/>
      <c r="R2492" s="548"/>
      <c r="S2492" s="548"/>
      <c r="T2492" s="548"/>
      <c r="U2492" s="880"/>
      <c r="V2492" s="548"/>
      <c r="W2492" s="783"/>
      <c r="X2492" s="548"/>
      <c r="Y2492" s="548"/>
      <c r="Z2492" s="548"/>
      <c r="AA2492" s="548"/>
      <c r="AB2492" s="548"/>
      <c r="AC2492" s="1015">
        <f>V2492-U2492-Y2492</f>
        <v>0</v>
      </c>
      <c r="AD2492" s="1028"/>
      <c r="AF2492" s="3083">
        <f>V2492+X2492+AA2492-AB2492</f>
        <v>0</v>
      </c>
      <c r="AG2492" s="2087">
        <f>AB2492*1000-AF2492</f>
        <v>0</v>
      </c>
    </row>
    <row r="2493" spans="1:33" s="2087" customFormat="1" x14ac:dyDescent="0.25">
      <c r="A2493" s="2087">
        <v>1</v>
      </c>
      <c r="B2493" s="1065" t="s">
        <v>181</v>
      </c>
      <c r="C2493" s="815"/>
      <c r="D2493" s="2083"/>
      <c r="E2493" s="1524">
        <v>10</v>
      </c>
      <c r="F2493" s="2083">
        <f t="shared" si="1372"/>
        <v>3</v>
      </c>
      <c r="G2493" s="2083"/>
      <c r="H2493" s="2083">
        <f>G2493/F2493*100</f>
        <v>0</v>
      </c>
      <c r="I2493" s="2083"/>
      <c r="J2493" s="2083"/>
      <c r="K2493" s="2083"/>
      <c r="L2493" s="2083"/>
      <c r="M2493" s="2083"/>
      <c r="N2493" s="2083"/>
      <c r="O2493" s="2083"/>
      <c r="P2493" s="2083"/>
      <c r="Q2493" s="548"/>
      <c r="R2493" s="548"/>
      <c r="S2493" s="548"/>
      <c r="T2493" s="548"/>
      <c r="U2493" s="880"/>
      <c r="V2493" s="548"/>
      <c r="W2493" s="783"/>
      <c r="X2493" s="548"/>
      <c r="Y2493" s="548"/>
      <c r="Z2493" s="548"/>
      <c r="AA2493" s="548"/>
      <c r="AB2493" s="548"/>
      <c r="AC2493" s="1015">
        <f>V2493-U2493-Y2493</f>
        <v>0</v>
      </c>
      <c r="AD2493" s="1028"/>
      <c r="AF2493" s="3083">
        <f>V2493+X2493+AA2493-AB2493</f>
        <v>0</v>
      </c>
      <c r="AG2493" s="2087">
        <f>AB2493*1000-AF2493</f>
        <v>0</v>
      </c>
    </row>
    <row r="2494" spans="1:33" s="2087" customFormat="1" ht="45" x14ac:dyDescent="0.25">
      <c r="A2494" s="2087">
        <v>1</v>
      </c>
      <c r="B2494" s="2918" t="s">
        <v>267</v>
      </c>
      <c r="C2494" s="815"/>
      <c r="D2494" s="2083"/>
      <c r="E2494" s="1524">
        <v>10</v>
      </c>
      <c r="F2494" s="2083">
        <f t="shared" si="1372"/>
        <v>3</v>
      </c>
      <c r="G2494" s="2083"/>
      <c r="H2494" s="2083">
        <f>G2494/F2494*100</f>
        <v>0</v>
      </c>
      <c r="I2494" s="2083"/>
      <c r="J2494" s="2083"/>
      <c r="K2494" s="2083"/>
      <c r="L2494" s="2083"/>
      <c r="M2494" s="2083"/>
      <c r="N2494" s="2083"/>
      <c r="O2494" s="2083"/>
      <c r="P2494" s="2083"/>
      <c r="Q2494" s="548"/>
      <c r="R2494" s="548"/>
      <c r="S2494" s="548"/>
      <c r="T2494" s="548"/>
      <c r="U2494" s="880"/>
      <c r="V2494" s="548"/>
      <c r="W2494" s="783"/>
      <c r="X2494" s="548"/>
      <c r="Y2494" s="548"/>
      <c r="Z2494" s="548"/>
      <c r="AA2494" s="548"/>
      <c r="AB2494" s="548"/>
      <c r="AC2494" s="1015">
        <f>V2494-U2494-Y2494</f>
        <v>0</v>
      </c>
      <c r="AD2494" s="1028"/>
      <c r="AF2494" s="3083">
        <f>V2494+X2494+AA2494-AB2494</f>
        <v>0</v>
      </c>
      <c r="AG2494" s="2087">
        <f>AB2494*1000-AF2494</f>
        <v>0</v>
      </c>
    </row>
    <row r="2495" spans="1:33" s="2087" customFormat="1" ht="15.75" thickBot="1" x14ac:dyDescent="0.3">
      <c r="A2495" s="2087">
        <v>1</v>
      </c>
      <c r="B2495" s="840" t="s">
        <v>134</v>
      </c>
      <c r="C2495" s="468"/>
      <c r="D2495" s="2083"/>
      <c r="E2495" s="841"/>
      <c r="F2495" s="548"/>
      <c r="G2495" s="548"/>
      <c r="H2495" s="548"/>
      <c r="I2495" s="2083"/>
      <c r="J2495" s="2083"/>
      <c r="K2495" s="2083"/>
      <c r="L2495" s="2083"/>
      <c r="M2495" s="2083"/>
      <c r="N2495" s="2083"/>
      <c r="O2495" s="2083"/>
      <c r="P2495" s="2083"/>
      <c r="Q2495" s="2971">
        <f t="shared" ref="Q2495:AB2495" si="1373">Q2491</f>
        <v>77.739699999999999</v>
      </c>
      <c r="R2495" s="2971">
        <f t="shared" ref="R2495:S2495" si="1374">R2491</f>
        <v>77.739699999999999</v>
      </c>
      <c r="S2495" s="2971">
        <f t="shared" si="1374"/>
        <v>77.739699999999999</v>
      </c>
      <c r="T2495" s="2971">
        <f t="shared" ref="T2495" si="1375">T2491</f>
        <v>77.739699999999999</v>
      </c>
      <c r="U2495" s="758">
        <f t="shared" si="1373"/>
        <v>25.913233333333334</v>
      </c>
      <c r="V2495" s="548">
        <f t="shared" si="1373"/>
        <v>0</v>
      </c>
      <c r="W2495" s="783">
        <f t="shared" si="1373"/>
        <v>0</v>
      </c>
      <c r="X2495" s="548">
        <f t="shared" si="1373"/>
        <v>0</v>
      </c>
      <c r="Y2495" s="548">
        <f t="shared" si="1373"/>
        <v>-25.913233333333334</v>
      </c>
      <c r="Z2495" s="548">
        <f t="shared" si="1373"/>
        <v>0</v>
      </c>
      <c r="AA2495" s="548">
        <f t="shared" si="1373"/>
        <v>0</v>
      </c>
      <c r="AB2495" s="548">
        <f t="shared" si="1373"/>
        <v>0</v>
      </c>
      <c r="AC2495" s="1015">
        <f>V2495-U2495-Y2495</f>
        <v>0</v>
      </c>
      <c r="AD2495" s="1028"/>
      <c r="AF2495" s="3083">
        <f>V2495+X2495+AA2495-AB2495</f>
        <v>0</v>
      </c>
      <c r="AG2495" s="2087">
        <f>AB2495*1000-AF2495</f>
        <v>0</v>
      </c>
    </row>
    <row r="2496" spans="1:33" s="2087" customFormat="1" ht="15.75" thickBot="1" x14ac:dyDescent="0.3">
      <c r="A2496" s="2087">
        <v>1</v>
      </c>
      <c r="B2496" s="549" t="s">
        <v>278</v>
      </c>
      <c r="C2496" s="551"/>
      <c r="D2496" s="552"/>
      <c r="E2496" s="257"/>
      <c r="F2496" s="1650"/>
      <c r="G2496" s="552"/>
      <c r="H2496" s="552"/>
      <c r="I2496" s="552"/>
      <c r="J2496" s="552"/>
      <c r="K2496" s="552"/>
      <c r="L2496" s="552"/>
      <c r="M2496" s="552"/>
      <c r="N2496" s="552"/>
      <c r="O2496" s="552"/>
      <c r="P2496" s="552"/>
      <c r="Q2496" s="670">
        <f t="shared" ref="Q2496:Y2496" si="1376">Q2495</f>
        <v>77.739699999999999</v>
      </c>
      <c r="R2496" s="670">
        <f t="shared" ref="R2496:S2496" si="1377">R2495</f>
        <v>77.739699999999999</v>
      </c>
      <c r="S2496" s="670">
        <f t="shared" si="1377"/>
        <v>77.739699999999999</v>
      </c>
      <c r="T2496" s="670">
        <f t="shared" ref="T2496" si="1378">T2495</f>
        <v>77.739699999999999</v>
      </c>
      <c r="U2496" s="759">
        <f t="shared" si="1376"/>
        <v>25.913233333333334</v>
      </c>
      <c r="V2496" s="670">
        <f t="shared" si="1376"/>
        <v>0</v>
      </c>
      <c r="W2496" s="784">
        <f t="shared" si="1376"/>
        <v>0</v>
      </c>
      <c r="X2496" s="2802">
        <f t="shared" si="1376"/>
        <v>0</v>
      </c>
      <c r="Y2496" s="671">
        <f t="shared" si="1376"/>
        <v>-25.913233333333334</v>
      </c>
      <c r="Z2496" s="671"/>
      <c r="AA2496" s="671">
        <f>AA2495</f>
        <v>0</v>
      </c>
      <c r="AB2496" s="671">
        <f>AB2495</f>
        <v>0</v>
      </c>
      <c r="AC2496" s="1015">
        <f>V2496-U2496-Y2496</f>
        <v>0</v>
      </c>
      <c r="AD2496" s="1028"/>
      <c r="AF2496" s="3083">
        <f>V2496+X2496+AA2496-AB2496</f>
        <v>0</v>
      </c>
      <c r="AG2496" s="2087">
        <f>AB2496*1000-AF2496</f>
        <v>0</v>
      </c>
    </row>
    <row r="2497" spans="1:33" s="2087" customFormat="1" ht="29.25" x14ac:dyDescent="0.25">
      <c r="A2497" s="2087">
        <v>1</v>
      </c>
      <c r="B2497" s="2965" t="s">
        <v>490</v>
      </c>
      <c r="C2497" s="468"/>
      <c r="D2497" s="2083"/>
      <c r="E2497" s="2083"/>
      <c r="F2497" s="2083"/>
      <c r="G2497" s="2083"/>
      <c r="H2497" s="2083"/>
      <c r="I2497" s="2083"/>
      <c r="J2497" s="2083"/>
      <c r="K2497" s="2083"/>
      <c r="L2497" s="2083"/>
      <c r="M2497" s="2083"/>
      <c r="N2497" s="2083"/>
      <c r="O2497" s="2083"/>
      <c r="P2497" s="2083"/>
      <c r="Q2497" s="2083"/>
      <c r="R2497" s="2083"/>
      <c r="S2497" s="2083"/>
      <c r="T2497" s="2083"/>
      <c r="U2497" s="758">
        <f>Q2497/12*$B$4</f>
        <v>0</v>
      </c>
      <c r="V2497" s="2083"/>
      <c r="W2497" s="782"/>
      <c r="X2497" s="2083"/>
      <c r="Y2497" s="2083"/>
      <c r="Z2497" s="2083"/>
      <c r="AA2497" s="2083"/>
      <c r="AB2497" s="2083"/>
      <c r="AC2497" s="1015">
        <f>V2497-U2497-Y2497</f>
        <v>0</v>
      </c>
      <c r="AD2497" s="1028"/>
      <c r="AF2497" s="3083">
        <f>V2497+X2497+AA2497-AB2497</f>
        <v>0</v>
      </c>
      <c r="AG2497" s="2087">
        <f>AB2497*1000-AF2497</f>
        <v>0</v>
      </c>
    </row>
    <row r="2498" spans="1:33" s="2087" customFormat="1" x14ac:dyDescent="0.25">
      <c r="A2498" s="2087">
        <v>1</v>
      </c>
      <c r="B2498" s="207" t="s">
        <v>194</v>
      </c>
      <c r="C2498" s="815"/>
      <c r="D2498" s="2083"/>
      <c r="E2498" s="2083"/>
      <c r="F2498" s="2083"/>
      <c r="G2498" s="2083"/>
      <c r="H2498" s="2083"/>
      <c r="I2498" s="2083"/>
      <c r="J2498" s="2083"/>
      <c r="K2498" s="2083"/>
      <c r="L2498" s="2083"/>
      <c r="M2498" s="2083"/>
      <c r="N2498" s="2083"/>
      <c r="O2498" s="2083"/>
      <c r="P2498" s="2083"/>
      <c r="Q2498" s="548"/>
      <c r="R2498" s="548"/>
      <c r="S2498" s="548"/>
      <c r="T2498" s="548"/>
      <c r="U2498" s="880"/>
      <c r="V2498" s="548"/>
      <c r="W2498" s="783"/>
      <c r="X2498" s="548"/>
      <c r="Y2498" s="548"/>
      <c r="Z2498" s="548"/>
      <c r="AA2498" s="548"/>
      <c r="AB2498" s="548"/>
      <c r="AC2498" s="1015">
        <f>V2498-U2498-Y2498</f>
        <v>0</v>
      </c>
      <c r="AD2498" s="1028"/>
      <c r="AF2498" s="3083">
        <f>V2498+X2498+AA2498-AB2498</f>
        <v>0</v>
      </c>
      <c r="AG2498" s="2087">
        <f>AB2498*1000-AF2498</f>
        <v>0</v>
      </c>
    </row>
    <row r="2499" spans="1:33" s="2087" customFormat="1" ht="29.25" x14ac:dyDescent="0.25">
      <c r="A2499" s="2087">
        <v>1</v>
      </c>
      <c r="B2499" s="524" t="s">
        <v>311</v>
      </c>
      <c r="C2499" s="815"/>
      <c r="D2499" s="2083"/>
      <c r="E2499" s="1524">
        <f>E2500</f>
        <v>0</v>
      </c>
      <c r="F2499" s="548">
        <f t="shared" ref="F2499:G2500" si="1379">F2500</f>
        <v>0</v>
      </c>
      <c r="G2499" s="548">
        <f t="shared" si="1379"/>
        <v>0</v>
      </c>
      <c r="H2499" s="548" t="e">
        <f>G2499/F2499*100</f>
        <v>#DIV/0!</v>
      </c>
      <c r="I2499" s="2083"/>
      <c r="J2499" s="2083"/>
      <c r="K2499" s="2083"/>
      <c r="L2499" s="2083"/>
      <c r="M2499" s="2083"/>
      <c r="N2499" s="2083"/>
      <c r="O2499" s="2083"/>
      <c r="P2499" s="2083"/>
      <c r="Q2499" s="548"/>
      <c r="R2499" s="548"/>
      <c r="S2499" s="548"/>
      <c r="T2499" s="548"/>
      <c r="U2499" s="880">
        <f t="shared" ref="U2499" si="1380">Q2499/12*$B$4</f>
        <v>0</v>
      </c>
      <c r="V2499" s="548">
        <f>AB2499-AA2499</f>
        <v>0</v>
      </c>
      <c r="W2499" s="783"/>
      <c r="X2499" s="548"/>
      <c r="Y2499" s="548">
        <f>V2499-U2499</f>
        <v>0</v>
      </c>
      <c r="Z2499" s="548"/>
      <c r="AA2499" s="548"/>
      <c r="AB2499" s="548"/>
      <c r="AC2499" s="1015">
        <f>V2499-U2499-Y2499</f>
        <v>0</v>
      </c>
      <c r="AD2499" s="1028"/>
      <c r="AF2499" s="3083">
        <f>V2499+X2499+AA2499-AB2499</f>
        <v>0</v>
      </c>
      <c r="AG2499" s="2087">
        <f>AB2499*1000-AF2499</f>
        <v>0</v>
      </c>
    </row>
    <row r="2500" spans="1:33" s="2087" customFormat="1" ht="30" x14ac:dyDescent="0.25">
      <c r="A2500" s="2087">
        <v>1</v>
      </c>
      <c r="B2500" s="482" t="s">
        <v>443</v>
      </c>
      <c r="C2500" s="815"/>
      <c r="D2500" s="2083"/>
      <c r="E2500" s="1524">
        <f>E2501</f>
        <v>0</v>
      </c>
      <c r="F2500" s="2083">
        <f t="shared" si="1379"/>
        <v>0</v>
      </c>
      <c r="G2500" s="2083">
        <f t="shared" si="1379"/>
        <v>0</v>
      </c>
      <c r="H2500" s="2083" t="e">
        <f>G2500/F2500*100</f>
        <v>#DIV/0!</v>
      </c>
      <c r="I2500" s="2083"/>
      <c r="J2500" s="2083"/>
      <c r="K2500" s="2083"/>
      <c r="L2500" s="2083"/>
      <c r="M2500" s="2083"/>
      <c r="N2500" s="2083"/>
      <c r="O2500" s="2083"/>
      <c r="P2500" s="2083"/>
      <c r="Q2500" s="548"/>
      <c r="R2500" s="548"/>
      <c r="S2500" s="548"/>
      <c r="T2500" s="548"/>
      <c r="U2500" s="880">
        <f>Q2500/12*$B$4</f>
        <v>0</v>
      </c>
      <c r="V2500" s="548"/>
      <c r="W2500" s="783"/>
      <c r="X2500" s="548"/>
      <c r="Y2500" s="548"/>
      <c r="Z2500" s="548"/>
      <c r="AA2500" s="548"/>
      <c r="AB2500" s="548"/>
      <c r="AC2500" s="1015">
        <f>V2500-U2500-Y2500</f>
        <v>0</v>
      </c>
      <c r="AD2500" s="1028"/>
      <c r="AF2500" s="3083">
        <f>V2500+X2500+AA2500-AB2500</f>
        <v>0</v>
      </c>
      <c r="AG2500" s="2087">
        <f>AB2500*1000-AF2500</f>
        <v>0</v>
      </c>
    </row>
    <row r="2501" spans="1:33" s="2087" customFormat="1" x14ac:dyDescent="0.25">
      <c r="A2501" s="2087">
        <v>1</v>
      </c>
      <c r="B2501" s="312" t="s">
        <v>444</v>
      </c>
      <c r="C2501" s="815"/>
      <c r="D2501" s="2083"/>
      <c r="E2501" s="1524"/>
      <c r="F2501" s="2083">
        <f t="shared" ref="F2501" si="1381">ROUND(E2501/12*$B$4,0)</f>
        <v>0</v>
      </c>
      <c r="G2501" s="2083"/>
      <c r="H2501" s="2083"/>
      <c r="I2501" s="2083"/>
      <c r="J2501" s="2083"/>
      <c r="K2501" s="2083"/>
      <c r="L2501" s="2083"/>
      <c r="M2501" s="2083"/>
      <c r="N2501" s="2083"/>
      <c r="O2501" s="2083"/>
      <c r="P2501" s="2083"/>
      <c r="Q2501" s="548"/>
      <c r="R2501" s="548"/>
      <c r="S2501" s="548"/>
      <c r="T2501" s="548"/>
      <c r="U2501" s="880">
        <f>Q2501/12*$B$4</f>
        <v>0</v>
      </c>
      <c r="V2501" s="548"/>
      <c r="W2501" s="783"/>
      <c r="X2501" s="548"/>
      <c r="Y2501" s="548"/>
      <c r="Z2501" s="548"/>
      <c r="AA2501" s="548"/>
      <c r="AB2501" s="548"/>
      <c r="AC2501" s="1015">
        <f>V2501-U2501-Y2501</f>
        <v>0</v>
      </c>
      <c r="AD2501" s="1028"/>
      <c r="AF2501" s="3083">
        <f>V2501+X2501+AA2501-AB2501</f>
        <v>0</v>
      </c>
      <c r="AG2501" s="2087">
        <f>AB2501*1000-AF2501</f>
        <v>0</v>
      </c>
    </row>
    <row r="2502" spans="1:33" s="2087" customFormat="1" x14ac:dyDescent="0.25">
      <c r="A2502" s="2087">
        <v>1</v>
      </c>
      <c r="B2502" s="509" t="s">
        <v>217</v>
      </c>
      <c r="C2502" s="815"/>
      <c r="D2502" s="2083"/>
      <c r="E2502" s="310">
        <f>E2503</f>
        <v>100</v>
      </c>
      <c r="F2502" s="2083">
        <f>SUM(F2503:F2503)</f>
        <v>33</v>
      </c>
      <c r="G2502" s="2083">
        <f>SUM(G2503:G2503)</f>
        <v>0</v>
      </c>
      <c r="H2502" s="2083">
        <f>G2502/F2502*100</f>
        <v>0</v>
      </c>
      <c r="I2502" s="2083"/>
      <c r="J2502" s="2083"/>
      <c r="K2502" s="2083"/>
      <c r="L2502" s="2083"/>
      <c r="M2502" s="2083"/>
      <c r="N2502" s="2083"/>
      <c r="O2502" s="2083"/>
      <c r="P2502" s="2083"/>
      <c r="Q2502" s="548">
        <v>74.072999999999993</v>
      </c>
      <c r="R2502" s="548">
        <v>74.072999999999993</v>
      </c>
      <c r="S2502" s="548">
        <v>74.072999999999993</v>
      </c>
      <c r="T2502" s="548">
        <v>74.072999999999993</v>
      </c>
      <c r="U2502" s="758">
        <f t="shared" ref="U2502" si="1382">Q2502/12*$B$4+(R2502-Q2502)/11*3+(S2502-R2502)/10*2+(T2502-S2502)/9*1</f>
        <v>24.690999999999999</v>
      </c>
      <c r="V2502" s="548">
        <f>AB2502-AA2502-X2502</f>
        <v>0</v>
      </c>
      <c r="W2502" s="783"/>
      <c r="X2502" s="548"/>
      <c r="Y2502" s="548">
        <f>V2502-U2502</f>
        <v>-24.690999999999999</v>
      </c>
      <c r="Z2502" s="548"/>
      <c r="AA2502" s="548"/>
      <c r="AB2502" s="548"/>
      <c r="AC2502" s="1015">
        <f>V2502-U2502-Y2502</f>
        <v>0</v>
      </c>
      <c r="AD2502" s="1028"/>
      <c r="AF2502" s="3083">
        <f>V2502+X2502+AA2502-AB2502</f>
        <v>0</v>
      </c>
      <c r="AG2502" s="2087">
        <f>AB2502*1000-AF2502</f>
        <v>0</v>
      </c>
    </row>
    <row r="2503" spans="1:33" s="2087" customFormat="1" ht="30" x14ac:dyDescent="0.25">
      <c r="A2503" s="2087">
        <v>1</v>
      </c>
      <c r="B2503" s="3155" t="s">
        <v>275</v>
      </c>
      <c r="C2503" s="467"/>
      <c r="D2503" s="2083"/>
      <c r="E2503" s="187">
        <v>100</v>
      </c>
      <c r="F2503" s="2083">
        <f>ROUND(E2503/12*$B$4,0)</f>
        <v>33</v>
      </c>
      <c r="G2503" s="2083"/>
      <c r="H2503" s="2083">
        <f>G2503/F2503*100</f>
        <v>0</v>
      </c>
      <c r="I2503" s="2083"/>
      <c r="J2503" s="2083"/>
      <c r="K2503" s="2083"/>
      <c r="L2503" s="2083"/>
      <c r="M2503" s="2083"/>
      <c r="N2503" s="2083"/>
      <c r="O2503" s="2083"/>
      <c r="P2503" s="2083"/>
      <c r="Q2503" s="548"/>
      <c r="R2503" s="548"/>
      <c r="S2503" s="548"/>
      <c r="T2503" s="548"/>
      <c r="U2503" s="758"/>
      <c r="V2503" s="548"/>
      <c r="W2503" s="783"/>
      <c r="X2503" s="548"/>
      <c r="Y2503" s="548"/>
      <c r="Z2503" s="548"/>
      <c r="AA2503" s="548"/>
      <c r="AB2503" s="548"/>
      <c r="AC2503" s="1015">
        <f>V2503-U2503-Y2503</f>
        <v>0</v>
      </c>
      <c r="AD2503" s="1028"/>
      <c r="AF2503" s="3083">
        <f>V2503+X2503+AA2503-AB2503</f>
        <v>0</v>
      </c>
      <c r="AG2503" s="2087">
        <f>AB2503*1000-AF2503</f>
        <v>0</v>
      </c>
    </row>
    <row r="2504" spans="1:33" s="2087" customFormat="1" x14ac:dyDescent="0.25">
      <c r="A2504" s="2087">
        <v>1</v>
      </c>
      <c r="B2504" s="521" t="s">
        <v>260</v>
      </c>
      <c r="C2504" s="467"/>
      <c r="D2504" s="2083"/>
      <c r="E2504" s="1202">
        <f>E2499</f>
        <v>0</v>
      </c>
      <c r="F2504" s="548">
        <f>F2499</f>
        <v>0</v>
      </c>
      <c r="G2504" s="548">
        <f>G2499</f>
        <v>0</v>
      </c>
      <c r="H2504" s="548"/>
      <c r="I2504" s="2083"/>
      <c r="J2504" s="2083"/>
      <c r="K2504" s="2083"/>
      <c r="L2504" s="2083"/>
      <c r="M2504" s="2083"/>
      <c r="N2504" s="2083"/>
      <c r="O2504" s="2083"/>
      <c r="P2504" s="2083"/>
      <c r="Q2504" s="548"/>
      <c r="R2504" s="548"/>
      <c r="S2504" s="548"/>
      <c r="T2504" s="548"/>
      <c r="U2504" s="758"/>
      <c r="V2504" s="548"/>
      <c r="W2504" s="783"/>
      <c r="X2504" s="548"/>
      <c r="Y2504" s="548"/>
      <c r="Z2504" s="548"/>
      <c r="AA2504" s="548"/>
      <c r="AB2504" s="548"/>
      <c r="AC2504" s="1015">
        <f>V2504-U2504-Y2504</f>
        <v>0</v>
      </c>
      <c r="AD2504" s="1028"/>
      <c r="AF2504" s="3083">
        <f>V2504+X2504+AA2504-AB2504</f>
        <v>0</v>
      </c>
      <c r="AG2504" s="2087">
        <f>AB2504*1000-AF2504</f>
        <v>0</v>
      </c>
    </row>
    <row r="2505" spans="1:33" s="2087" customFormat="1" ht="15.75" thickBot="1" x14ac:dyDescent="0.3">
      <c r="A2505" s="2087">
        <v>1</v>
      </c>
      <c r="B2505" s="840" t="s">
        <v>134</v>
      </c>
      <c r="C2505" s="468"/>
      <c r="D2505" s="2083"/>
      <c r="E2505" s="1919">
        <f>E2499</f>
        <v>0</v>
      </c>
      <c r="F2505" s="548">
        <f t="shared" ref="F2505:G2505" si="1383">F2499</f>
        <v>0</v>
      </c>
      <c r="G2505" s="548">
        <f t="shared" si="1383"/>
        <v>0</v>
      </c>
      <c r="H2505" s="548">
        <f>H2502/4.2</f>
        <v>0</v>
      </c>
      <c r="I2505" s="2083"/>
      <c r="J2505" s="2083"/>
      <c r="K2505" s="2083"/>
      <c r="L2505" s="2083"/>
      <c r="M2505" s="2083"/>
      <c r="N2505" s="2083"/>
      <c r="O2505" s="2083"/>
      <c r="P2505" s="2083"/>
      <c r="Q2505" s="2971">
        <f t="shared" ref="Q2505:R2505" si="1384">Q2502+Q2499</f>
        <v>74.072999999999993</v>
      </c>
      <c r="R2505" s="2971">
        <f t="shared" si="1384"/>
        <v>74.072999999999993</v>
      </c>
      <c r="S2505" s="2971">
        <f t="shared" ref="S2505:T2505" si="1385">S2502+S2499</f>
        <v>74.072999999999993</v>
      </c>
      <c r="T2505" s="2971">
        <f t="shared" si="1385"/>
        <v>74.072999999999993</v>
      </c>
      <c r="U2505" s="758">
        <f t="shared" ref="U2505:AB2505" si="1386">U2502+U2499</f>
        <v>24.690999999999999</v>
      </c>
      <c r="V2505" s="548">
        <f t="shared" si="1386"/>
        <v>0</v>
      </c>
      <c r="W2505" s="783">
        <f t="shared" si="1386"/>
        <v>0</v>
      </c>
      <c r="X2505" s="548">
        <f t="shared" si="1386"/>
        <v>0</v>
      </c>
      <c r="Y2505" s="548">
        <f t="shared" si="1386"/>
        <v>-24.690999999999999</v>
      </c>
      <c r="Z2505" s="548">
        <f t="shared" si="1386"/>
        <v>0</v>
      </c>
      <c r="AA2505" s="548">
        <f t="shared" si="1386"/>
        <v>0</v>
      </c>
      <c r="AB2505" s="548">
        <f t="shared" si="1386"/>
        <v>0</v>
      </c>
      <c r="AC2505" s="1015">
        <f>V2505-U2505-Y2505</f>
        <v>0</v>
      </c>
      <c r="AD2505" s="1028"/>
      <c r="AF2505" s="3083">
        <f>V2505+X2505+AA2505-AB2505</f>
        <v>0</v>
      </c>
      <c r="AG2505" s="2087">
        <f>AB2505*1000-AF2505</f>
        <v>0</v>
      </c>
    </row>
    <row r="2506" spans="1:33" s="2087" customFormat="1" ht="15.75" thickBot="1" x14ac:dyDescent="0.3">
      <c r="A2506" s="2087">
        <v>1</v>
      </c>
      <c r="B2506" s="549" t="s">
        <v>278</v>
      </c>
      <c r="C2506" s="551"/>
      <c r="D2506" s="552"/>
      <c r="E2506" s="257"/>
      <c r="F2506" s="1650"/>
      <c r="G2506" s="552"/>
      <c r="H2506" s="552"/>
      <c r="I2506" s="552"/>
      <c r="J2506" s="552"/>
      <c r="K2506" s="552"/>
      <c r="L2506" s="552"/>
      <c r="M2506" s="552"/>
      <c r="N2506" s="552"/>
      <c r="O2506" s="552"/>
      <c r="P2506" s="552"/>
      <c r="Q2506" s="670">
        <f t="shared" ref="Q2506:W2506" si="1387">Q2505</f>
        <v>74.072999999999993</v>
      </c>
      <c r="R2506" s="670">
        <f t="shared" ref="R2506:S2506" si="1388">R2505</f>
        <v>74.072999999999993</v>
      </c>
      <c r="S2506" s="670">
        <f t="shared" si="1388"/>
        <v>74.072999999999993</v>
      </c>
      <c r="T2506" s="670">
        <f t="shared" ref="T2506" si="1389">T2505</f>
        <v>74.072999999999993</v>
      </c>
      <c r="U2506" s="759">
        <f t="shared" si="1387"/>
        <v>24.690999999999999</v>
      </c>
      <c r="V2506" s="670">
        <f t="shared" si="1387"/>
        <v>0</v>
      </c>
      <c r="W2506" s="784">
        <f t="shared" si="1387"/>
        <v>0</v>
      </c>
      <c r="X2506" s="2802">
        <f>X2505</f>
        <v>0</v>
      </c>
      <c r="Y2506" s="671">
        <f t="shared" ref="Y2506" si="1390">Y2505</f>
        <v>-24.690999999999999</v>
      </c>
      <c r="Z2506" s="671"/>
      <c r="AA2506" s="671">
        <f t="shared" ref="AA2506:AB2506" si="1391">AA2505</f>
        <v>0</v>
      </c>
      <c r="AB2506" s="671">
        <f t="shared" si="1391"/>
        <v>0</v>
      </c>
      <c r="AC2506" s="1015">
        <f>V2506-U2506-Y2506</f>
        <v>0</v>
      </c>
      <c r="AD2506" s="1028"/>
      <c r="AF2506" s="3083">
        <f>V2506+X2506+AA2506-AB2506</f>
        <v>0</v>
      </c>
      <c r="AG2506" s="2087">
        <f>AB2506*1000-AF2506</f>
        <v>0</v>
      </c>
    </row>
    <row r="2507" spans="1:33" s="2087" customFormat="1" ht="31.5" x14ac:dyDescent="0.25">
      <c r="A2507" s="2087">
        <v>1</v>
      </c>
      <c r="B2507" s="1723" t="s">
        <v>491</v>
      </c>
      <c r="C2507" s="164"/>
      <c r="D2507" s="42"/>
      <c r="E2507" s="221"/>
      <c r="F2507" s="221"/>
      <c r="G2507" s="183"/>
      <c r="H2507" s="42"/>
      <c r="I2507" s="42"/>
      <c r="J2507" s="213"/>
      <c r="K2507" s="213"/>
      <c r="L2507" s="2907"/>
      <c r="M2507" s="213"/>
      <c r="N2507" s="2907"/>
      <c r="O2507" s="2907"/>
      <c r="P2507" s="2907"/>
      <c r="Q2507" s="2078"/>
      <c r="R2507" s="2078"/>
      <c r="S2507" s="2078"/>
      <c r="T2507" s="2078"/>
      <c r="U2507" s="882"/>
      <c r="V2507" s="975"/>
      <c r="W2507" s="2081"/>
      <c r="X2507" s="975"/>
      <c r="Y2507" s="982"/>
      <c r="Z2507" s="982"/>
      <c r="AA2507" s="2910"/>
      <c r="AB2507" s="982"/>
      <c r="AC2507" s="1015">
        <f>V2507-U2507-Y2507</f>
        <v>0</v>
      </c>
      <c r="AD2507" s="1028"/>
      <c r="AF2507" s="3083">
        <f>V2507+X2507+AA2507-AB2507</f>
        <v>0</v>
      </c>
      <c r="AG2507" s="2087">
        <f>AB2507*1000-AF2507</f>
        <v>0</v>
      </c>
    </row>
    <row r="2508" spans="1:33" s="2087" customFormat="1" x14ac:dyDescent="0.25">
      <c r="A2508" s="2087">
        <v>1</v>
      </c>
      <c r="B2508" s="41" t="s">
        <v>28</v>
      </c>
      <c r="C2508" s="430"/>
      <c r="D2508" s="45"/>
      <c r="E2508" s="238"/>
      <c r="F2508" s="238"/>
      <c r="G2508" s="2079"/>
      <c r="H2508" s="45"/>
      <c r="I2508" s="45"/>
      <c r="J2508" s="2083"/>
      <c r="K2508" s="553"/>
      <c r="L2508" s="540"/>
      <c r="M2508" s="2083"/>
      <c r="N2508" s="213"/>
      <c r="O2508" s="2083"/>
      <c r="P2508" s="213"/>
      <c r="Q2508" s="975"/>
      <c r="R2508" s="975"/>
      <c r="S2508" s="975"/>
      <c r="T2508" s="975"/>
      <c r="U2508" s="758"/>
      <c r="V2508" s="984"/>
      <c r="W2508" s="989"/>
      <c r="X2508" s="985"/>
      <c r="Y2508" s="984"/>
      <c r="Z2508" s="984"/>
      <c r="AA2508" s="982"/>
      <c r="AB2508" s="984"/>
      <c r="AC2508" s="1015">
        <f>V2508-U2508-Y2508</f>
        <v>0</v>
      </c>
      <c r="AD2508" s="1028"/>
      <c r="AF2508" s="3083">
        <f>V2508+X2508+AA2508-AB2508</f>
        <v>0</v>
      </c>
      <c r="AG2508" s="2087">
        <f>AB2508*1000-AF2508</f>
        <v>0</v>
      </c>
    </row>
    <row r="2509" spans="1:33" s="2087" customFormat="1" x14ac:dyDescent="0.25">
      <c r="A2509" s="2087">
        <v>1</v>
      </c>
      <c r="B2509" s="40" t="s">
        <v>123</v>
      </c>
      <c r="C2509" s="432"/>
      <c r="D2509" s="42"/>
      <c r="E2509" s="221"/>
      <c r="F2509" s="221"/>
      <c r="G2509" s="183"/>
      <c r="H2509" s="42"/>
      <c r="I2509" s="42"/>
      <c r="J2509" s="213"/>
      <c r="K2509" s="2083"/>
      <c r="L2509" s="213"/>
      <c r="M2509" s="213"/>
      <c r="N2509" s="2083"/>
      <c r="O2509" s="213"/>
      <c r="P2509" s="213"/>
      <c r="Q2509" s="364"/>
      <c r="R2509" s="364"/>
      <c r="S2509" s="364"/>
      <c r="T2509" s="364"/>
      <c r="U2509" s="882"/>
      <c r="V2509" s="982"/>
      <c r="W2509" s="981"/>
      <c r="X2509" s="984"/>
      <c r="Y2509" s="985"/>
      <c r="Z2509" s="984"/>
      <c r="AA2509" s="984"/>
      <c r="AB2509" s="984"/>
      <c r="AC2509" s="1015">
        <f>V2509-U2509-Y2509</f>
        <v>0</v>
      </c>
      <c r="AD2509" s="1028"/>
      <c r="AF2509" s="3083">
        <f>V2509+X2509+AA2509-AB2509</f>
        <v>0</v>
      </c>
      <c r="AG2509" s="2087">
        <f>AB2509*1000-AF2509</f>
        <v>0</v>
      </c>
    </row>
    <row r="2510" spans="1:33" s="2087" customFormat="1" x14ac:dyDescent="0.25">
      <c r="A2510" s="2087">
        <v>1</v>
      </c>
      <c r="B2510" s="37" t="s">
        <v>200</v>
      </c>
      <c r="C2510" s="421"/>
      <c r="D2510" s="42">
        <v>300</v>
      </c>
      <c r="E2510" s="221">
        <v>3</v>
      </c>
      <c r="F2510" s="2083">
        <f>ROUND(E2510/12*$B$4,0)</f>
        <v>1</v>
      </c>
      <c r="G2510" s="183">
        <v>2</v>
      </c>
      <c r="H2510" s="42">
        <f>G2510/F2510*100</f>
        <v>200</v>
      </c>
      <c r="I2510" s="48">
        <v>11</v>
      </c>
      <c r="J2510" s="42">
        <f>N2510/F2510</f>
        <v>345.45454545454544</v>
      </c>
      <c r="K2510" s="42">
        <f>ROUND(E2510*I2510,0)</f>
        <v>33</v>
      </c>
      <c r="L2510" s="42">
        <f>ROUND(K2510/12*$B$4,0)</f>
        <v>11</v>
      </c>
      <c r="M2510" s="42">
        <v>38</v>
      </c>
      <c r="N2510" s="42">
        <f>M2510/L2510*100</f>
        <v>345.45454545454544</v>
      </c>
      <c r="O2510" s="42">
        <f>K2510/D2510</f>
        <v>0.11</v>
      </c>
      <c r="P2510" s="42">
        <f>M2510/$B$4*12/O2510</f>
        <v>1036.3636363636363</v>
      </c>
      <c r="Q2510" s="49"/>
      <c r="R2510" s="49"/>
      <c r="S2510" s="49"/>
      <c r="T2510" s="49"/>
      <c r="U2510" s="880"/>
      <c r="V2510" s="985"/>
      <c r="W2510" s="983"/>
      <c r="X2510" s="982"/>
      <c r="Y2510" s="985"/>
      <c r="Z2510" s="984"/>
      <c r="AA2510" s="982"/>
      <c r="AB2510" s="982"/>
      <c r="AC2510" s="1015">
        <f>V2510-U2510-Y2510</f>
        <v>0</v>
      </c>
      <c r="AD2510" s="1028"/>
      <c r="AF2510" s="3083">
        <f>V2510+X2510+AA2510-AB2510</f>
        <v>0</v>
      </c>
      <c r="AG2510" s="2087">
        <f>AB2510*1000-AF2510</f>
        <v>0</v>
      </c>
    </row>
    <row r="2511" spans="1:33" s="2087" customFormat="1" x14ac:dyDescent="0.25">
      <c r="A2511" s="2087">
        <v>1</v>
      </c>
      <c r="B2511" s="38" t="s">
        <v>176</v>
      </c>
      <c r="C2511" s="813"/>
      <c r="D2511" s="44"/>
      <c r="E2511" s="224">
        <f>E2510</f>
        <v>3</v>
      </c>
      <c r="F2511" s="224">
        <f>F2510</f>
        <v>1</v>
      </c>
      <c r="G2511" s="1541">
        <f>G2510</f>
        <v>2</v>
      </c>
      <c r="H2511" s="44">
        <f>H2510</f>
        <v>200</v>
      </c>
      <c r="I2511" s="44">
        <f>I2510</f>
        <v>11</v>
      </c>
      <c r="J2511" s="44">
        <f>N2511/F2511</f>
        <v>345.45454545454544</v>
      </c>
      <c r="K2511" s="44">
        <f t="shared" ref="K2511:P2511" si="1392">K2510</f>
        <v>33</v>
      </c>
      <c r="L2511" s="44">
        <f t="shared" si="1392"/>
        <v>11</v>
      </c>
      <c r="M2511" s="44">
        <f t="shared" si="1392"/>
        <v>38</v>
      </c>
      <c r="N2511" s="44">
        <f t="shared" si="1392"/>
        <v>345.45454545454544</v>
      </c>
      <c r="O2511" s="44">
        <f t="shared" si="1392"/>
        <v>0.11</v>
      </c>
      <c r="P2511" s="44">
        <f t="shared" si="1392"/>
        <v>1036.3636363636363</v>
      </c>
      <c r="Q2511" s="326"/>
      <c r="R2511" s="326"/>
      <c r="S2511" s="326"/>
      <c r="T2511" s="326"/>
      <c r="U2511" s="2805"/>
      <c r="V2511" s="365"/>
      <c r="W2511" s="1574"/>
      <c r="X2511" s="365"/>
      <c r="Y2511" s="2911"/>
      <c r="Z2511" s="982"/>
      <c r="AA2511" s="2911"/>
      <c r="AB2511" s="2911"/>
      <c r="AC2511" s="1015">
        <f>V2511-U2511-Y2511</f>
        <v>0</v>
      </c>
      <c r="AD2511" s="1028"/>
      <c r="AF2511" s="3083">
        <f>V2511+X2511+AA2511-AB2511</f>
        <v>0</v>
      </c>
      <c r="AG2511" s="2087">
        <f>AB2511*1000-AF2511</f>
        <v>0</v>
      </c>
    </row>
    <row r="2512" spans="1:33" s="2087" customFormat="1" ht="30" thickBot="1" x14ac:dyDescent="0.3">
      <c r="A2512" s="2087">
        <v>1</v>
      </c>
      <c r="B2512" s="39" t="s">
        <v>201</v>
      </c>
      <c r="C2512" s="39"/>
      <c r="D2512" s="46"/>
      <c r="E2512" s="271">
        <f>SUM(E2511)</f>
        <v>3</v>
      </c>
      <c r="F2512" s="271">
        <f>SUM(F2511)</f>
        <v>1</v>
      </c>
      <c r="G2512" s="205">
        <f>SUM(G2511)</f>
        <v>2</v>
      </c>
      <c r="H2512" s="46">
        <f>SUM(H2511)</f>
        <v>200</v>
      </c>
      <c r="I2512" s="46">
        <f>SUM(I2511)</f>
        <v>11</v>
      </c>
      <c r="J2512" s="46">
        <f>N2512/F2512</f>
        <v>345.45454545454544</v>
      </c>
      <c r="K2512" s="46">
        <f>SUM(K2511)</f>
        <v>33</v>
      </c>
      <c r="L2512" s="46">
        <f>L2511</f>
        <v>11</v>
      </c>
      <c r="M2512" s="46">
        <f>SUM(M2511)</f>
        <v>38</v>
      </c>
      <c r="N2512" s="46">
        <f>SUM(N2511)</f>
        <v>345.45454545454544</v>
      </c>
      <c r="O2512" s="46">
        <f>SUM(O2511)</f>
        <v>0.11</v>
      </c>
      <c r="P2512" s="46">
        <f>SUM(P2511)</f>
        <v>1036.3636363636363</v>
      </c>
      <c r="Q2512" s="335">
        <v>407.06872710959999</v>
      </c>
      <c r="R2512" s="335">
        <v>407.06872710959999</v>
      </c>
      <c r="S2512" s="335">
        <v>421.61363410006663</v>
      </c>
      <c r="T2512" s="335">
        <v>421.61363410006663</v>
      </c>
      <c r="U2512" s="2073">
        <f t="shared" ref="U2512" si="1393">Q2512/12*$B$4+(R2512-Q2512)/11*3+(S2512-R2512)/10*2+(T2512-S2512)/9*1</f>
        <v>138.59855710129332</v>
      </c>
      <c r="V2512" s="335">
        <f>AB2512-AA2512-X2512</f>
        <v>287.97568999999999</v>
      </c>
      <c r="W2512" s="769"/>
      <c r="X2512" s="335"/>
      <c r="Y2512" s="335">
        <f>V2512-U2512</f>
        <v>149.37713289870666</v>
      </c>
      <c r="Z2512" s="335"/>
      <c r="AA2512" s="335">
        <v>0</v>
      </c>
      <c r="AB2512" s="336">
        <v>287.97568999999999</v>
      </c>
      <c r="AC2512" s="1015">
        <f>V2512-U2512-Y2512</f>
        <v>0</v>
      </c>
      <c r="AD2512" s="1028"/>
      <c r="AF2512" s="3083">
        <f>V2512+X2512+AA2512-AB2512</f>
        <v>0</v>
      </c>
      <c r="AG2512" s="2087">
        <f>AB2512*1000-AF2512</f>
        <v>287975.69</v>
      </c>
    </row>
    <row r="2513" spans="1:33" s="2087" customFormat="1" ht="15.75" thickBot="1" x14ac:dyDescent="0.3">
      <c r="A2513" s="2087">
        <v>1</v>
      </c>
      <c r="B2513" s="43" t="s">
        <v>278</v>
      </c>
      <c r="C2513" s="43"/>
      <c r="D2513" s="47"/>
      <c r="E2513" s="272"/>
      <c r="F2513" s="272"/>
      <c r="G2513" s="1650"/>
      <c r="H2513" s="47"/>
      <c r="I2513" s="47"/>
      <c r="J2513" s="47"/>
      <c r="K2513" s="47"/>
      <c r="L2513" s="47"/>
      <c r="M2513" s="47">
        <f>M2512</f>
        <v>38</v>
      </c>
      <c r="N2513" s="47"/>
      <c r="O2513" s="47"/>
      <c r="P2513" s="47"/>
      <c r="Q2513" s="52">
        <f t="shared" ref="Q2513:Y2513" si="1394">Q2512</f>
        <v>407.06872710959999</v>
      </c>
      <c r="R2513" s="52">
        <f t="shared" ref="R2513:S2513" si="1395">R2512</f>
        <v>407.06872710959999</v>
      </c>
      <c r="S2513" s="52">
        <f t="shared" si="1395"/>
        <v>421.61363410006663</v>
      </c>
      <c r="T2513" s="52">
        <f t="shared" ref="T2513" si="1396">T2512</f>
        <v>421.61363410006663</v>
      </c>
      <c r="U2513" s="759">
        <f t="shared" si="1394"/>
        <v>138.59855710129332</v>
      </c>
      <c r="V2513" s="52">
        <f t="shared" si="1394"/>
        <v>287.97568999999999</v>
      </c>
      <c r="W2513" s="770">
        <f t="shared" si="1394"/>
        <v>0</v>
      </c>
      <c r="X2513" s="2803">
        <f t="shared" si="1394"/>
        <v>0</v>
      </c>
      <c r="Y2513" s="52">
        <f t="shared" si="1394"/>
        <v>149.37713289870666</v>
      </c>
      <c r="Z2513" s="52"/>
      <c r="AA2513" s="52">
        <f t="shared" ref="AA2513:AB2513" si="1397">AA2512</f>
        <v>0</v>
      </c>
      <c r="AB2513" s="337">
        <f t="shared" si="1397"/>
        <v>287.97568999999999</v>
      </c>
      <c r="AC2513" s="1015">
        <f>V2513-U2513-Y2513</f>
        <v>0</v>
      </c>
      <c r="AD2513" s="1028"/>
      <c r="AF2513" s="3083">
        <f>V2513+X2513+AA2513-AB2513</f>
        <v>0</v>
      </c>
      <c r="AG2513" s="2087">
        <f>AB2513*1000-AF2513</f>
        <v>287975.69</v>
      </c>
    </row>
    <row r="2514" spans="1:33" s="2087" customFormat="1" x14ac:dyDescent="0.25">
      <c r="A2514" s="2087">
        <v>1</v>
      </c>
      <c r="B2514" s="2943" t="s">
        <v>492</v>
      </c>
      <c r="C2514" s="2876"/>
      <c r="D2514" s="2079"/>
      <c r="E2514" s="238"/>
      <c r="F2514" s="2079"/>
      <c r="G2514" s="2079"/>
      <c r="H2514" s="2079"/>
      <c r="I2514" s="2079"/>
      <c r="J2514" s="2079"/>
      <c r="K2514" s="2079"/>
      <c r="L2514" s="2079"/>
      <c r="M2514" s="2079"/>
      <c r="N2514" s="2079"/>
      <c r="O2514" s="2079"/>
      <c r="P2514" s="2079"/>
      <c r="Q2514" s="331"/>
      <c r="R2514" s="331"/>
      <c r="S2514" s="331"/>
      <c r="T2514" s="331"/>
      <c r="U2514" s="758"/>
      <c r="V2514" s="331"/>
      <c r="W2514" s="776"/>
      <c r="X2514" s="331"/>
      <c r="Y2514" s="331"/>
      <c r="Z2514" s="331"/>
      <c r="AA2514" s="331"/>
      <c r="AB2514" s="331"/>
      <c r="AC2514" s="1015">
        <f>V2514-U2514-Y2514</f>
        <v>0</v>
      </c>
      <c r="AD2514" s="1028"/>
      <c r="AF2514" s="3083">
        <f>V2514+X2514+AA2514-AB2514</f>
        <v>0</v>
      </c>
      <c r="AG2514" s="2087">
        <f>AB2514*1000-AF2514</f>
        <v>0</v>
      </c>
    </row>
    <row r="2515" spans="1:33" s="2087" customFormat="1" x14ac:dyDescent="0.25">
      <c r="A2515" s="2087">
        <v>1</v>
      </c>
      <c r="B2515" s="470" t="s">
        <v>194</v>
      </c>
      <c r="C2515" s="434"/>
      <c r="D2515" s="2079"/>
      <c r="E2515" s="540"/>
      <c r="F2515" s="2079"/>
      <c r="G2515" s="2079"/>
      <c r="H2515" s="183"/>
      <c r="I2515" s="2079"/>
      <c r="J2515" s="2079"/>
      <c r="K2515" s="2079"/>
      <c r="L2515" s="2079"/>
      <c r="M2515" s="2079"/>
      <c r="N2515" s="2079"/>
      <c r="O2515" s="2079"/>
      <c r="P2515" s="2079"/>
      <c r="Q2515" s="331"/>
      <c r="R2515" s="331"/>
      <c r="S2515" s="331"/>
      <c r="T2515" s="331"/>
      <c r="U2515" s="880"/>
      <c r="V2515" s="331">
        <f>AB2515-AA2515-X2515</f>
        <v>0</v>
      </c>
      <c r="W2515" s="776"/>
      <c r="X2515" s="331"/>
      <c r="Y2515" s="331">
        <f>V2515-U2515</f>
        <v>0</v>
      </c>
      <c r="Z2515" s="331"/>
      <c r="AA2515" s="331"/>
      <c r="AB2515" s="331"/>
      <c r="AC2515" s="1015">
        <f>V2515-U2515-Y2515</f>
        <v>0</v>
      </c>
      <c r="AD2515" s="1028"/>
      <c r="AF2515" s="3083">
        <f>V2515+X2515+AA2515-AB2515</f>
        <v>0</v>
      </c>
      <c r="AG2515" s="2087">
        <f>AB2515*1000-AF2515</f>
        <v>0</v>
      </c>
    </row>
    <row r="2516" spans="1:33" s="2087" customFormat="1" ht="29.25" x14ac:dyDescent="0.25">
      <c r="A2516" s="2087">
        <v>1</v>
      </c>
      <c r="B2516" s="524" t="s">
        <v>311</v>
      </c>
      <c r="C2516" s="434"/>
      <c r="D2516" s="2079"/>
      <c r="E2516" s="1524">
        <f>E2517</f>
        <v>0</v>
      </c>
      <c r="F2516" s="2079">
        <f t="shared" ref="F2516:G2516" si="1398">F2517</f>
        <v>0</v>
      </c>
      <c r="G2516" s="2079">
        <f t="shared" si="1398"/>
        <v>0</v>
      </c>
      <c r="H2516" s="183" t="e">
        <f>G2516/F2516*100</f>
        <v>#DIV/0!</v>
      </c>
      <c r="I2516" s="2079"/>
      <c r="J2516" s="2079"/>
      <c r="K2516" s="2079"/>
      <c r="L2516" s="2079"/>
      <c r="M2516" s="2079"/>
      <c r="N2516" s="2079"/>
      <c r="O2516" s="2079"/>
      <c r="P2516" s="2079"/>
      <c r="Q2516" s="331">
        <v>216.44800000000001</v>
      </c>
      <c r="R2516" s="331">
        <v>216.44800000000001</v>
      </c>
      <c r="S2516" s="331">
        <v>216.44800000000001</v>
      </c>
      <c r="T2516" s="331">
        <v>216.44800000000001</v>
      </c>
      <c r="U2516" s="758">
        <f t="shared" ref="U2516" si="1399">Q2516/12*$B$4+(R2516-Q2516)/11*3+(S2516-R2516)/10*2+(T2516-S2516)/9*1</f>
        <v>72.149333333333331</v>
      </c>
      <c r="V2516" s="331">
        <f>AB2516-AA2516-X2516</f>
        <v>431.68025000000011</v>
      </c>
      <c r="W2516" s="776"/>
      <c r="X2516" s="331"/>
      <c r="Y2516" s="331">
        <f>V2516-U2516</f>
        <v>359.53091666666677</v>
      </c>
      <c r="Z2516" s="331"/>
      <c r="AA2516" s="331">
        <v>0</v>
      </c>
      <c r="AB2516" s="331">
        <v>431.68025000000011</v>
      </c>
      <c r="AC2516" s="1015">
        <f>V2516-U2516-Y2516</f>
        <v>0</v>
      </c>
      <c r="AD2516" s="1028"/>
      <c r="AF2516" s="3083">
        <f>V2516+X2516+AA2516-AB2516</f>
        <v>0</v>
      </c>
      <c r="AG2516" s="2087">
        <f>AB2516*1000-AF2516</f>
        <v>431680.25000000012</v>
      </c>
    </row>
    <row r="2517" spans="1:33" s="2087" customFormat="1" ht="30" x14ac:dyDescent="0.25">
      <c r="A2517" s="2087">
        <v>1</v>
      </c>
      <c r="B2517" s="482" t="s">
        <v>443</v>
      </c>
      <c r="C2517" s="434"/>
      <c r="D2517" s="2079"/>
      <c r="E2517" s="187">
        <f>E2519/4</f>
        <v>0</v>
      </c>
      <c r="F2517" s="2079">
        <f t="shared" ref="F2517:G2517" si="1400">F2519/4</f>
        <v>0</v>
      </c>
      <c r="G2517" s="2079">
        <f t="shared" si="1400"/>
        <v>0</v>
      </c>
      <c r="H2517" s="183" t="e">
        <f>G2517/F2517*100</f>
        <v>#DIV/0!</v>
      </c>
      <c r="I2517" s="2079"/>
      <c r="J2517" s="2079"/>
      <c r="K2517" s="2079"/>
      <c r="L2517" s="2079"/>
      <c r="M2517" s="2079"/>
      <c r="N2517" s="2079"/>
      <c r="O2517" s="2079"/>
      <c r="P2517" s="2079"/>
      <c r="Q2517" s="331"/>
      <c r="R2517" s="331"/>
      <c r="S2517" s="331"/>
      <c r="T2517" s="331"/>
      <c r="U2517" s="758"/>
      <c r="V2517" s="331"/>
      <c r="W2517" s="776"/>
      <c r="X2517" s="331"/>
      <c r="Y2517" s="331"/>
      <c r="Z2517" s="331"/>
      <c r="AA2517" s="331"/>
      <c r="AB2517" s="331"/>
      <c r="AC2517" s="1015">
        <f>V2517-U2517-Y2517</f>
        <v>0</v>
      </c>
      <c r="AD2517" s="1028"/>
      <c r="AF2517" s="3083">
        <f>V2517+X2517+AA2517-AB2517</f>
        <v>0</v>
      </c>
      <c r="AG2517" s="2087">
        <f>AB2517*1000-AF2517</f>
        <v>0</v>
      </c>
    </row>
    <row r="2518" spans="1:33" s="2087" customFormat="1" x14ac:dyDescent="0.25">
      <c r="A2518" s="2087">
        <v>1</v>
      </c>
      <c r="B2518" s="312" t="s">
        <v>444</v>
      </c>
      <c r="C2518" s="1533"/>
      <c r="D2518" s="2079"/>
      <c r="E2518" s="547"/>
      <c r="F2518" s="2079"/>
      <c r="G2518" s="2079"/>
      <c r="H2518" s="183"/>
      <c r="I2518" s="2079"/>
      <c r="J2518" s="2079"/>
      <c r="K2518" s="2079"/>
      <c r="L2518" s="2079"/>
      <c r="M2518" s="2079"/>
      <c r="N2518" s="2079"/>
      <c r="O2518" s="2079"/>
      <c r="P2518" s="2079"/>
      <c r="Q2518" s="331"/>
      <c r="R2518" s="331"/>
      <c r="S2518" s="331"/>
      <c r="T2518" s="331"/>
      <c r="U2518" s="758"/>
      <c r="V2518" s="331"/>
      <c r="W2518" s="776"/>
      <c r="X2518" s="331"/>
      <c r="Y2518" s="331"/>
      <c r="Z2518" s="331"/>
      <c r="AA2518" s="331"/>
      <c r="AB2518" s="331"/>
      <c r="AC2518" s="1015">
        <f>V2518-U2518-Y2518</f>
        <v>0</v>
      </c>
      <c r="AD2518" s="1028"/>
      <c r="AF2518" s="3083">
        <f>V2518+X2518+AA2518-AB2518</f>
        <v>0</v>
      </c>
      <c r="AG2518" s="2087">
        <f>AB2518*1000-AF2518</f>
        <v>0</v>
      </c>
    </row>
    <row r="2519" spans="1:33" s="2087" customFormat="1" ht="30" x14ac:dyDescent="0.25">
      <c r="A2519" s="2087">
        <v>1</v>
      </c>
      <c r="B2519" s="312" t="s">
        <v>445</v>
      </c>
      <c r="C2519" s="1585"/>
      <c r="D2519" s="2079"/>
      <c r="E2519" s="540"/>
      <c r="F2519" s="2079">
        <f>ROUND(E2519/12*$B$4,0)</f>
        <v>0</v>
      </c>
      <c r="G2519" s="2079"/>
      <c r="H2519" s="183" t="e">
        <f>G2519/F2519*100</f>
        <v>#DIV/0!</v>
      </c>
      <c r="I2519" s="2079"/>
      <c r="J2519" s="2079"/>
      <c r="K2519" s="2079"/>
      <c r="L2519" s="2079"/>
      <c r="M2519" s="2079"/>
      <c r="N2519" s="2079"/>
      <c r="O2519" s="2079"/>
      <c r="P2519" s="2079"/>
      <c r="Q2519" s="331"/>
      <c r="R2519" s="331"/>
      <c r="S2519" s="331"/>
      <c r="T2519" s="331"/>
      <c r="U2519" s="758"/>
      <c r="V2519" s="331"/>
      <c r="W2519" s="776"/>
      <c r="X2519" s="331"/>
      <c r="Y2519" s="331"/>
      <c r="Z2519" s="331"/>
      <c r="AA2519" s="331"/>
      <c r="AB2519" s="331"/>
      <c r="AC2519" s="1015">
        <f>V2519-U2519-Y2519</f>
        <v>0</v>
      </c>
      <c r="AD2519" s="1028"/>
      <c r="AF2519" s="3083">
        <f>V2519+X2519+AA2519-AB2519</f>
        <v>0</v>
      </c>
      <c r="AG2519" s="2087">
        <f>AB2519*1000-AF2519</f>
        <v>0</v>
      </c>
    </row>
    <row r="2520" spans="1:33" s="2087" customFormat="1" ht="29.25" x14ac:dyDescent="0.25">
      <c r="A2520" s="2087">
        <v>1</v>
      </c>
      <c r="B2520" s="524" t="s">
        <v>312</v>
      </c>
      <c r="C2520" s="1533"/>
      <c r="D2520" s="2079"/>
      <c r="E2520" s="540">
        <f>E2522/9.4</f>
        <v>85.106382978723403</v>
      </c>
      <c r="F2520" s="2079">
        <f>F2522/9.4</f>
        <v>28.404255319148934</v>
      </c>
      <c r="G2520" s="2079">
        <f>G2522/9.4</f>
        <v>169.73297872340433</v>
      </c>
      <c r="H2520" s="183">
        <f t="shared" ref="H2520:H2522" si="1401">G2520/F2520*100</f>
        <v>597.5617977528093</v>
      </c>
      <c r="I2520" s="2079"/>
      <c r="J2520" s="2079"/>
      <c r="K2520" s="2079"/>
      <c r="L2520" s="2079"/>
      <c r="M2520" s="2079"/>
      <c r="N2520" s="2079"/>
      <c r="O2520" s="2079"/>
      <c r="P2520" s="2079"/>
      <c r="Q2520" s="331"/>
      <c r="R2520" s="331"/>
      <c r="S2520" s="331"/>
      <c r="T2520" s="331"/>
      <c r="U2520" s="758"/>
      <c r="V2520" s="331"/>
      <c r="W2520" s="776"/>
      <c r="X2520" s="331"/>
      <c r="Y2520" s="331"/>
      <c r="Z2520" s="331"/>
      <c r="AA2520" s="331"/>
      <c r="AB2520" s="331"/>
      <c r="AC2520" s="1015"/>
      <c r="AD2520" s="1028"/>
      <c r="AF2520" s="3083">
        <f>V2520+X2520+AA2520-AB2520</f>
        <v>0</v>
      </c>
      <c r="AG2520" s="2087">
        <f>AB2520*1000-AF2520</f>
        <v>0</v>
      </c>
    </row>
    <row r="2521" spans="1:33" s="2087" customFormat="1" x14ac:dyDescent="0.25">
      <c r="A2521" s="2087">
        <v>1</v>
      </c>
      <c r="B2521" s="524" t="s">
        <v>321</v>
      </c>
      <c r="C2521" s="1533"/>
      <c r="D2521" s="2079"/>
      <c r="E2521" s="540">
        <f>E2522/9.4</f>
        <v>85.106382978723403</v>
      </c>
      <c r="F2521" s="2079">
        <f>F2522/9.4</f>
        <v>28.404255319148934</v>
      </c>
      <c r="G2521" s="2079">
        <f>G2522/9.4</f>
        <v>169.73297872340433</v>
      </c>
      <c r="H2521" s="183">
        <f t="shared" si="1401"/>
        <v>597.5617977528093</v>
      </c>
      <c r="I2521" s="2079"/>
      <c r="J2521" s="2079"/>
      <c r="K2521" s="2079"/>
      <c r="L2521" s="2079"/>
      <c r="M2521" s="2079"/>
      <c r="N2521" s="2079"/>
      <c r="O2521" s="2079"/>
      <c r="P2521" s="2079"/>
      <c r="Q2521" s="331"/>
      <c r="R2521" s="331"/>
      <c r="S2521" s="331"/>
      <c r="T2521" s="331"/>
      <c r="U2521" s="758"/>
      <c r="V2521" s="331"/>
      <c r="W2521" s="776"/>
      <c r="X2521" s="331"/>
      <c r="Y2521" s="331"/>
      <c r="Z2521" s="331"/>
      <c r="AA2521" s="331"/>
      <c r="AB2521" s="331"/>
      <c r="AC2521" s="1015"/>
      <c r="AD2521" s="1028"/>
      <c r="AF2521" s="3083">
        <f>V2521+X2521+AA2521-AB2521</f>
        <v>0</v>
      </c>
      <c r="AG2521" s="2087">
        <f>AB2521*1000-AF2521</f>
        <v>0</v>
      </c>
    </row>
    <row r="2522" spans="1:33" s="2087" customFormat="1" x14ac:dyDescent="0.25">
      <c r="A2522" s="2087">
        <v>1</v>
      </c>
      <c r="B2522" s="538" t="s">
        <v>322</v>
      </c>
      <c r="C2522" s="1533"/>
      <c r="D2522" s="2079"/>
      <c r="E2522" s="540">
        <v>800</v>
      </c>
      <c r="F2522" s="2079">
        <f>ROUND(E2522/12*$B$4,0)</f>
        <v>267</v>
      </c>
      <c r="G2522" s="2079">
        <v>1595.4900000000007</v>
      </c>
      <c r="H2522" s="183">
        <f t="shared" si="1401"/>
        <v>597.5617977528093</v>
      </c>
      <c r="I2522" s="2079"/>
      <c r="J2522" s="2079"/>
      <c r="K2522" s="2079"/>
      <c r="L2522" s="2079"/>
      <c r="M2522" s="2079"/>
      <c r="N2522" s="2079"/>
      <c r="O2522" s="2079"/>
      <c r="P2522" s="2079"/>
      <c r="Q2522" s="331"/>
      <c r="R2522" s="331"/>
      <c r="S2522" s="331"/>
      <c r="T2522" s="331"/>
      <c r="U2522" s="758"/>
      <c r="V2522" s="331"/>
      <c r="W2522" s="776"/>
      <c r="X2522" s="331"/>
      <c r="Y2522" s="331"/>
      <c r="Z2522" s="331"/>
      <c r="AA2522" s="331"/>
      <c r="AB2522" s="331"/>
      <c r="AC2522" s="1015"/>
      <c r="AD2522" s="1028"/>
      <c r="AF2522" s="3083">
        <f>V2522+X2522+AA2522-AB2522</f>
        <v>0</v>
      </c>
      <c r="AG2522" s="2087">
        <f>AB2522*1000-AF2522</f>
        <v>0</v>
      </c>
    </row>
    <row r="2523" spans="1:33" s="2087" customFormat="1" x14ac:dyDescent="0.25">
      <c r="A2523" s="2087">
        <v>1</v>
      </c>
      <c r="B2523" s="474" t="s">
        <v>260</v>
      </c>
      <c r="C2523" s="1533"/>
      <c r="D2523" s="2079"/>
      <c r="E2523" s="540">
        <f>E2516</f>
        <v>0</v>
      </c>
      <c r="F2523" s="540">
        <f t="shared" ref="F2523:G2523" si="1402">F2516</f>
        <v>0</v>
      </c>
      <c r="G2523" s="540">
        <f t="shared" si="1402"/>
        <v>0</v>
      </c>
      <c r="H2523" s="183"/>
      <c r="I2523" s="2079"/>
      <c r="J2523" s="2079"/>
      <c r="K2523" s="2079"/>
      <c r="L2523" s="2079"/>
      <c r="M2523" s="2079"/>
      <c r="N2523" s="2079"/>
      <c r="O2523" s="2079"/>
      <c r="P2523" s="2079"/>
      <c r="Q2523" s="331"/>
      <c r="R2523" s="331"/>
      <c r="S2523" s="331"/>
      <c r="T2523" s="331"/>
      <c r="U2523" s="758"/>
      <c r="V2523" s="331"/>
      <c r="W2523" s="776"/>
      <c r="X2523" s="331"/>
      <c r="Y2523" s="331"/>
      <c r="Z2523" s="331"/>
      <c r="AA2523" s="331"/>
      <c r="AB2523" s="331"/>
      <c r="AC2523" s="1015">
        <f>V2523-U2523-Y2523</f>
        <v>0</v>
      </c>
      <c r="AD2523" s="1028"/>
      <c r="AF2523" s="3083">
        <f>V2523+X2523+AA2523-AB2523</f>
        <v>0</v>
      </c>
      <c r="AG2523" s="2087">
        <f>AB2523*1000-AF2523</f>
        <v>0</v>
      </c>
    </row>
    <row r="2524" spans="1:33" s="2087" customFormat="1" ht="29.25" x14ac:dyDescent="0.25">
      <c r="A2524" s="2087">
        <v>1</v>
      </c>
      <c r="B2524" s="3059" t="s">
        <v>261</v>
      </c>
      <c r="C2524" s="1533"/>
      <c r="D2524" s="2079"/>
      <c r="E2524" s="540">
        <f>E2520</f>
        <v>85.106382978723403</v>
      </c>
      <c r="F2524" s="540">
        <f t="shared" ref="F2524:G2524" si="1403">F2520</f>
        <v>28.404255319148934</v>
      </c>
      <c r="G2524" s="540">
        <f t="shared" si="1403"/>
        <v>169.73297872340433</v>
      </c>
      <c r="H2524" s="183">
        <f>G2524/F2524*100</f>
        <v>597.5617977528093</v>
      </c>
      <c r="I2524" s="2079"/>
      <c r="J2524" s="2079"/>
      <c r="K2524" s="2079"/>
      <c r="L2524" s="2079"/>
      <c r="M2524" s="2079"/>
      <c r="N2524" s="2079"/>
      <c r="O2524" s="2079"/>
      <c r="P2524" s="2079"/>
      <c r="Q2524" s="331"/>
      <c r="R2524" s="331"/>
      <c r="S2524" s="331"/>
      <c r="T2524" s="331"/>
      <c r="U2524" s="758"/>
      <c r="V2524" s="331"/>
      <c r="W2524" s="776"/>
      <c r="X2524" s="331"/>
      <c r="Y2524" s="331"/>
      <c r="Z2524" s="331"/>
      <c r="AA2524" s="331"/>
      <c r="AB2524" s="331"/>
      <c r="AC2524" s="1015"/>
      <c r="AD2524" s="1028"/>
      <c r="AF2524" s="3083">
        <f>V2524+X2524+AA2524-AB2524</f>
        <v>0</v>
      </c>
      <c r="AG2524" s="2087">
        <f>AB2524*1000-AF2524</f>
        <v>0</v>
      </c>
    </row>
    <row r="2525" spans="1:33" s="2087" customFormat="1" ht="15.75" thickBot="1" x14ac:dyDescent="0.3">
      <c r="A2525" s="2087">
        <v>1</v>
      </c>
      <c r="B2525" s="475" t="s">
        <v>134</v>
      </c>
      <c r="C2525" s="1751"/>
      <c r="D2525" s="2079"/>
      <c r="E2525" s="539">
        <f>E2522/4.2</f>
        <v>190.47619047619048</v>
      </c>
      <c r="F2525" s="539">
        <f t="shared" ref="F2525:G2525" si="1404">F2522/4.2</f>
        <v>63.571428571428569</v>
      </c>
      <c r="G2525" s="539">
        <f t="shared" si="1404"/>
        <v>379.8785714285716</v>
      </c>
      <c r="H2525" s="749">
        <f>G2525/F2525*100</f>
        <v>597.5617977528093</v>
      </c>
      <c r="I2525" s="2079"/>
      <c r="J2525" s="2079"/>
      <c r="K2525" s="2079"/>
      <c r="L2525" s="2079"/>
      <c r="M2525" s="2079"/>
      <c r="N2525" s="2079"/>
      <c r="O2525" s="2079"/>
      <c r="P2525" s="2079"/>
      <c r="Q2525" s="331">
        <f t="shared" ref="Q2525:R2525" si="1405">Q2516</f>
        <v>216.44800000000001</v>
      </c>
      <c r="R2525" s="331">
        <f t="shared" si="1405"/>
        <v>216.44800000000001</v>
      </c>
      <c r="S2525" s="331">
        <f t="shared" ref="S2525:T2525" si="1406">S2516</f>
        <v>216.44800000000001</v>
      </c>
      <c r="T2525" s="331">
        <f t="shared" si="1406"/>
        <v>216.44800000000001</v>
      </c>
      <c r="U2525" s="758">
        <f t="shared" ref="U2525:AB2525" si="1407">U2516</f>
        <v>72.149333333333331</v>
      </c>
      <c r="V2525" s="331">
        <f t="shared" si="1407"/>
        <v>431.68025000000011</v>
      </c>
      <c r="W2525" s="776">
        <f t="shared" si="1407"/>
        <v>0</v>
      </c>
      <c r="X2525" s="331">
        <f t="shared" si="1407"/>
        <v>0</v>
      </c>
      <c r="Y2525" s="331">
        <f t="shared" si="1407"/>
        <v>359.53091666666677</v>
      </c>
      <c r="Z2525" s="331">
        <f t="shared" si="1407"/>
        <v>0</v>
      </c>
      <c r="AA2525" s="331">
        <f t="shared" si="1407"/>
        <v>0</v>
      </c>
      <c r="AB2525" s="331">
        <f t="shared" si="1407"/>
        <v>431.68025000000011</v>
      </c>
      <c r="AC2525" s="1015">
        <f>V2525-U2525-Y2525</f>
        <v>0</v>
      </c>
      <c r="AD2525" s="1028"/>
      <c r="AF2525" s="3083">
        <f>V2525+X2525+AA2525-AB2525</f>
        <v>0</v>
      </c>
      <c r="AG2525" s="2087">
        <f>AB2525*1000-AF2525</f>
        <v>431680.25000000012</v>
      </c>
    </row>
    <row r="2526" spans="1:33" s="2087" customFormat="1" ht="15.75" thickBot="1" x14ac:dyDescent="0.3">
      <c r="A2526" s="2087">
        <v>1</v>
      </c>
      <c r="B2526" s="155" t="s">
        <v>278</v>
      </c>
      <c r="C2526" s="155"/>
      <c r="D2526" s="1650"/>
      <c r="E2526" s="269"/>
      <c r="F2526" s="1650"/>
      <c r="G2526" s="1650"/>
      <c r="H2526" s="1650"/>
      <c r="I2526" s="1650"/>
      <c r="J2526" s="1650"/>
      <c r="K2526" s="1650"/>
      <c r="L2526" s="1650"/>
      <c r="M2526" s="1650"/>
      <c r="N2526" s="1650"/>
      <c r="O2526" s="1650"/>
      <c r="P2526" s="1650"/>
      <c r="Q2526" s="337">
        <f t="shared" ref="Q2526:W2526" si="1408">Q2525</f>
        <v>216.44800000000001</v>
      </c>
      <c r="R2526" s="337">
        <f t="shared" ref="R2526:S2526" si="1409">R2525</f>
        <v>216.44800000000001</v>
      </c>
      <c r="S2526" s="337">
        <f t="shared" si="1409"/>
        <v>216.44800000000001</v>
      </c>
      <c r="T2526" s="337">
        <f t="shared" ref="T2526" si="1410">T2525</f>
        <v>216.44800000000001</v>
      </c>
      <c r="U2526" s="759">
        <f t="shared" si="1408"/>
        <v>72.149333333333331</v>
      </c>
      <c r="V2526" s="337">
        <f t="shared" si="1408"/>
        <v>431.68025000000011</v>
      </c>
      <c r="W2526" s="781">
        <f t="shared" si="1408"/>
        <v>0</v>
      </c>
      <c r="X2526" s="156">
        <f>X2525</f>
        <v>0</v>
      </c>
      <c r="Y2526" s="337">
        <f t="shared" ref="Y2526" si="1411">Y2525</f>
        <v>359.53091666666677</v>
      </c>
      <c r="Z2526" s="337"/>
      <c r="AA2526" s="337">
        <f t="shared" ref="AA2526:AB2526" si="1412">AA2525</f>
        <v>0</v>
      </c>
      <c r="AB2526" s="337">
        <f t="shared" si="1412"/>
        <v>431.68025000000011</v>
      </c>
      <c r="AC2526" s="1015">
        <f>V2526-U2526-Y2526</f>
        <v>0</v>
      </c>
      <c r="AD2526" s="1028"/>
      <c r="AF2526" s="3083">
        <f>V2526+X2526+AA2526-AB2526</f>
        <v>0</v>
      </c>
      <c r="AG2526" s="2087">
        <f>AB2526*1000-AF2526</f>
        <v>431680.25000000012</v>
      </c>
    </row>
    <row r="2527" spans="1:33" s="2087" customFormat="1" x14ac:dyDescent="0.25">
      <c r="A2527" s="2087">
        <v>1</v>
      </c>
      <c r="B2527" s="2966" t="s">
        <v>678</v>
      </c>
      <c r="C2527" s="633"/>
      <c r="D2527" s="2913"/>
      <c r="E2527" s="2914"/>
      <c r="F2527" s="2915"/>
      <c r="G2527" s="2913"/>
      <c r="H2527" s="2913"/>
      <c r="I2527" s="2915"/>
      <c r="J2527" s="2913"/>
      <c r="K2527" s="2913"/>
      <c r="L2527" s="2915"/>
      <c r="M2527" s="2915"/>
      <c r="N2527" s="2913"/>
      <c r="O2527" s="2913"/>
      <c r="P2527" s="2913"/>
      <c r="Q2527" s="333"/>
      <c r="R2527" s="333"/>
      <c r="S2527" s="333"/>
      <c r="T2527" s="333"/>
      <c r="U2527" s="333"/>
      <c r="V2527" s="333"/>
      <c r="W2527" s="333"/>
      <c r="X2527" s="1032"/>
      <c r="Y2527" s="333"/>
      <c r="Z2527" s="333"/>
      <c r="AA2527" s="333"/>
      <c r="AB2527" s="333"/>
      <c r="AC2527" s="1015"/>
      <c r="AD2527" s="1028"/>
      <c r="AF2527" s="3083">
        <f>V2527+X2527+AA2527-AB2527</f>
        <v>0</v>
      </c>
    </row>
    <row r="2528" spans="1:33" s="2087" customFormat="1" x14ac:dyDescent="0.25">
      <c r="A2528" s="2087">
        <v>1</v>
      </c>
      <c r="B2528" s="1416" t="s">
        <v>5</v>
      </c>
      <c r="C2528" s="1417"/>
      <c r="D2528" s="1416"/>
      <c r="E2528" s="223"/>
      <c r="F2528" s="1547"/>
      <c r="G2528" s="1547"/>
      <c r="H2528" s="1547"/>
      <c r="I2528" s="183"/>
      <c r="J2528" s="183"/>
      <c r="K2528" s="183"/>
      <c r="L2528" s="183"/>
      <c r="M2528" s="183"/>
      <c r="N2528" s="183"/>
      <c r="O2528" s="183"/>
      <c r="P2528" s="183"/>
      <c r="Q2528" s="331"/>
      <c r="R2528" s="331"/>
      <c r="S2528" s="331"/>
      <c r="T2528" s="331"/>
      <c r="U2528" s="758"/>
      <c r="V2528" s="331">
        <f>AB2528-AA2528-X2528</f>
        <v>0</v>
      </c>
      <c r="W2528" s="776"/>
      <c r="X2528" s="331"/>
      <c r="Y2528" s="331"/>
      <c r="Z2528" s="331"/>
      <c r="AA2528" s="331"/>
      <c r="AB2528" s="331"/>
      <c r="AC2528" s="1015"/>
      <c r="AD2528" s="1028"/>
      <c r="AF2528" s="3083">
        <f>V2528+X2528+AA2528-AB2528</f>
        <v>0</v>
      </c>
    </row>
    <row r="2529" spans="1:33" s="2087" customFormat="1" x14ac:dyDescent="0.25">
      <c r="A2529" s="2087">
        <v>1</v>
      </c>
      <c r="B2529" s="1530" t="s">
        <v>63</v>
      </c>
      <c r="C2529" s="1026" t="s">
        <v>256</v>
      </c>
      <c r="D2529" s="1530">
        <v>320</v>
      </c>
      <c r="E2529" s="226">
        <v>3</v>
      </c>
      <c r="F2529" s="123">
        <f>E2529/12*$B$4</f>
        <v>1</v>
      </c>
      <c r="G2529" s="129"/>
      <c r="H2529" s="129">
        <f>G2529/F2529*100</f>
        <v>0</v>
      </c>
      <c r="I2529" s="1703">
        <v>5</v>
      </c>
      <c r="J2529" s="1037" t="e">
        <f>M2529/G2529</f>
        <v>#DIV/0!</v>
      </c>
      <c r="K2529" s="282">
        <f>ROUND(E2529*I2529,0)</f>
        <v>15</v>
      </c>
      <c r="L2529" s="153">
        <f>ROUND(K2529/12*$B$4,0)</f>
        <v>5</v>
      </c>
      <c r="M2529" s="282"/>
      <c r="N2529" s="153">
        <f>M2529/L2529*100</f>
        <v>0</v>
      </c>
      <c r="O2529" s="123">
        <f>K2529/D2529</f>
        <v>4.6875E-2</v>
      </c>
      <c r="P2529" s="282">
        <f>M2529/$B$4*12/O2529</f>
        <v>0</v>
      </c>
      <c r="Q2529" s="332"/>
      <c r="R2529" s="331"/>
      <c r="S2529" s="331"/>
      <c r="T2529" s="331"/>
      <c r="U2529" s="758"/>
      <c r="V2529" s="331">
        <f>AB2529-AA2529-X2529</f>
        <v>0</v>
      </c>
      <c r="W2529" s="776"/>
      <c r="X2529" s="331"/>
      <c r="Y2529" s="331"/>
      <c r="Z2529" s="331"/>
      <c r="AA2529" s="331"/>
      <c r="AB2529" s="331"/>
      <c r="AC2529" s="1015"/>
      <c r="AD2529" s="1028"/>
      <c r="AF2529" s="3083">
        <f>V2529+X2529+AA2529-AB2529</f>
        <v>0</v>
      </c>
    </row>
    <row r="2530" spans="1:33" s="2087" customFormat="1" x14ac:dyDescent="0.25">
      <c r="A2530" s="2087">
        <v>1</v>
      </c>
      <c r="B2530" s="1604" t="s">
        <v>86</v>
      </c>
      <c r="C2530" s="3166" t="s">
        <v>256</v>
      </c>
      <c r="D2530" s="1604">
        <v>340</v>
      </c>
      <c r="E2530" s="249">
        <v>3</v>
      </c>
      <c r="F2530" s="123">
        <f>E2530/12*$B$4</f>
        <v>1</v>
      </c>
      <c r="G2530" s="129"/>
      <c r="H2530" s="129">
        <f>G2530/F2530*100</f>
        <v>0</v>
      </c>
      <c r="I2530" s="1703">
        <v>12</v>
      </c>
      <c r="J2530" s="1037" t="e">
        <f>M2530/G2530</f>
        <v>#DIV/0!</v>
      </c>
      <c r="K2530" s="282">
        <f>ROUND(E2530*I2530,0)</f>
        <v>36</v>
      </c>
      <c r="L2530" s="153">
        <f>ROUND(K2530/12*$B$4,0)</f>
        <v>12</v>
      </c>
      <c r="M2530" s="282"/>
      <c r="N2530" s="153">
        <f>M2530/L2530*100</f>
        <v>0</v>
      </c>
      <c r="O2530" s="123">
        <f>K2530/D2530</f>
        <v>0.10588235294117647</v>
      </c>
      <c r="P2530" s="282">
        <f>M2530/$B$4*12/O2530</f>
        <v>0</v>
      </c>
      <c r="Q2530" s="338"/>
      <c r="R2530" s="333"/>
      <c r="S2530" s="333"/>
      <c r="T2530" s="333"/>
      <c r="U2530" s="882"/>
      <c r="V2530" s="333"/>
      <c r="W2530" s="1198"/>
      <c r="X2530" s="333"/>
      <c r="Y2530" s="333"/>
      <c r="Z2530" s="333"/>
      <c r="AA2530" s="333"/>
      <c r="AB2530" s="333"/>
      <c r="AC2530" s="1015"/>
      <c r="AD2530" s="1028"/>
      <c r="AF2530" s="3083">
        <f>V2530+X2530+AA2530-AB2530</f>
        <v>0</v>
      </c>
    </row>
    <row r="2531" spans="1:33" s="2087" customFormat="1" ht="15.75" thickBot="1" x14ac:dyDescent="0.3">
      <c r="A2531" s="2087">
        <v>1</v>
      </c>
      <c r="B2531" s="1332" t="s">
        <v>7</v>
      </c>
      <c r="C2531" s="149"/>
      <c r="D2531" s="1332"/>
      <c r="E2531" s="235">
        <f>E2530+E2529</f>
        <v>6</v>
      </c>
      <c r="F2531" s="1711">
        <f t="shared" ref="F2531:G2531" si="1413">F2530+F2529</f>
        <v>2</v>
      </c>
      <c r="G2531" s="1711">
        <f t="shared" si="1413"/>
        <v>0</v>
      </c>
      <c r="H2531" s="1711">
        <f>G2531/F2531*100</f>
        <v>0</v>
      </c>
      <c r="I2531" s="1107">
        <f>IF(E2531=0,0,K2531/E2531)</f>
        <v>8.5</v>
      </c>
      <c r="J2531" s="1107" t="e">
        <f>M2531/G2531</f>
        <v>#DIV/0!</v>
      </c>
      <c r="K2531" s="205">
        <f t="shared" ref="K2531:M2531" si="1414">K2530+K2529</f>
        <v>51</v>
      </c>
      <c r="L2531" s="205">
        <f t="shared" si="1414"/>
        <v>17</v>
      </c>
      <c r="M2531" s="205">
        <f t="shared" si="1414"/>
        <v>0</v>
      </c>
      <c r="N2531" s="1109">
        <f>M2531/L2531*100</f>
        <v>0</v>
      </c>
      <c r="O2531" s="1153">
        <f>O2530+O2529</f>
        <v>0.15275735294117648</v>
      </c>
      <c r="P2531" s="1109">
        <f>M2531/$B$4*12/O2531</f>
        <v>0</v>
      </c>
      <c r="Q2531" s="336"/>
      <c r="R2531" s="336"/>
      <c r="S2531" s="336">
        <v>622.36929719999989</v>
      </c>
      <c r="T2531" s="336">
        <v>622.36929719999989</v>
      </c>
      <c r="U2531" s="758">
        <f t="shared" ref="U2531" si="1415">Q2531/12*$B$4+(R2531-Q2531)/11*3+(S2531-R2531)/10*2+(T2531-S2531)/9*1</f>
        <v>124.47385943999998</v>
      </c>
      <c r="V2531" s="336">
        <f>AB2531-AA2531-X2531</f>
        <v>0</v>
      </c>
      <c r="W2531" s="778"/>
      <c r="X2531" s="336"/>
      <c r="Y2531" s="336">
        <f>V2531-U2531</f>
        <v>-124.47385943999998</v>
      </c>
      <c r="Z2531" s="336"/>
      <c r="AA2531" s="336"/>
      <c r="AB2531" s="336"/>
      <c r="AC2531" s="1015"/>
      <c r="AD2531" s="1028"/>
      <c r="AF2531" s="3083">
        <f>V2531+X2531+AA2531-AB2531</f>
        <v>0</v>
      </c>
    </row>
    <row r="2532" spans="1:33" s="2087" customFormat="1" ht="15.75" thickBot="1" x14ac:dyDescent="0.3">
      <c r="A2532" s="2087">
        <v>1</v>
      </c>
      <c r="B2532" s="155" t="s">
        <v>278</v>
      </c>
      <c r="C2532" s="155"/>
      <c r="D2532" s="1650"/>
      <c r="E2532" s="269"/>
      <c r="F2532" s="1650"/>
      <c r="G2532" s="1650"/>
      <c r="H2532" s="1650"/>
      <c r="I2532" s="1650"/>
      <c r="J2532" s="1650"/>
      <c r="K2532" s="1650"/>
      <c r="L2532" s="1650"/>
      <c r="M2532" s="1650">
        <f>M2531</f>
        <v>0</v>
      </c>
      <c r="N2532" s="1650"/>
      <c r="O2532" s="1650"/>
      <c r="P2532" s="1650"/>
      <c r="Q2532" s="337">
        <f t="shared" ref="Q2532:AB2532" si="1416">Q2531</f>
        <v>0</v>
      </c>
      <c r="R2532" s="337">
        <f t="shared" si="1416"/>
        <v>0</v>
      </c>
      <c r="S2532" s="337">
        <f t="shared" si="1416"/>
        <v>622.36929719999989</v>
      </c>
      <c r="T2532" s="337">
        <f t="shared" ref="T2532" si="1417">T2531</f>
        <v>622.36929719999989</v>
      </c>
      <c r="U2532" s="337">
        <f t="shared" si="1416"/>
        <v>124.47385943999998</v>
      </c>
      <c r="V2532" s="337">
        <f t="shared" si="1416"/>
        <v>0</v>
      </c>
      <c r="W2532" s="337">
        <f t="shared" si="1416"/>
        <v>0</v>
      </c>
      <c r="X2532" s="156">
        <f t="shared" si="1416"/>
        <v>0</v>
      </c>
      <c r="Y2532" s="337">
        <f t="shared" si="1416"/>
        <v>-124.47385943999998</v>
      </c>
      <c r="Z2532" s="337">
        <f t="shared" si="1416"/>
        <v>0</v>
      </c>
      <c r="AA2532" s="337">
        <f t="shared" si="1416"/>
        <v>0</v>
      </c>
      <c r="AB2532" s="337">
        <f t="shared" si="1416"/>
        <v>0</v>
      </c>
      <c r="AC2532" s="1015"/>
      <c r="AD2532" s="1028"/>
      <c r="AF2532" s="3083">
        <f>V2532+X2532+AA2532-AB2532</f>
        <v>0</v>
      </c>
    </row>
    <row r="2533" spans="1:33" s="2087" customFormat="1" ht="29.25" x14ac:dyDescent="0.25">
      <c r="A2533" s="2087">
        <v>1</v>
      </c>
      <c r="B2533" s="2966" t="s">
        <v>679</v>
      </c>
      <c r="C2533" s="633"/>
      <c r="D2533" s="2913"/>
      <c r="E2533" s="2914"/>
      <c r="F2533" s="2915"/>
      <c r="G2533" s="2913"/>
      <c r="H2533" s="2913"/>
      <c r="I2533" s="2915"/>
      <c r="J2533" s="2913"/>
      <c r="K2533" s="2913"/>
      <c r="L2533" s="2915"/>
      <c r="M2533" s="2915"/>
      <c r="N2533" s="2913"/>
      <c r="O2533" s="2913"/>
      <c r="P2533" s="2913"/>
      <c r="Q2533" s="333"/>
      <c r="R2533" s="333"/>
      <c r="S2533" s="333"/>
      <c r="T2533" s="333"/>
      <c r="U2533" s="333"/>
      <c r="V2533" s="333"/>
      <c r="W2533" s="333"/>
      <c r="X2533" s="1032"/>
      <c r="Y2533" s="333"/>
      <c r="Z2533" s="333"/>
      <c r="AA2533" s="333"/>
      <c r="AB2533" s="333"/>
      <c r="AC2533" s="1015">
        <f>V2533-U2533-Y2533</f>
        <v>0</v>
      </c>
      <c r="AD2533" s="1028"/>
      <c r="AF2533" s="3083">
        <f>V2533+X2533+AA2533-AB2533</f>
        <v>0</v>
      </c>
      <c r="AG2533" s="2087">
        <f>AB2533*1000-AF2533</f>
        <v>0</v>
      </c>
    </row>
    <row r="2534" spans="1:33" s="2087" customFormat="1" x14ac:dyDescent="0.25">
      <c r="A2534" s="2087">
        <v>1</v>
      </c>
      <c r="B2534" s="1416" t="s">
        <v>5</v>
      </c>
      <c r="C2534" s="1417"/>
      <c r="D2534" s="1416"/>
      <c r="E2534" s="223"/>
      <c r="F2534" s="1547"/>
      <c r="G2534" s="1547"/>
      <c r="H2534" s="1547"/>
      <c r="I2534" s="183"/>
      <c r="J2534" s="183"/>
      <c r="K2534" s="183"/>
      <c r="L2534" s="183"/>
      <c r="M2534" s="183"/>
      <c r="N2534" s="183"/>
      <c r="O2534" s="183"/>
      <c r="P2534" s="183"/>
      <c r="Q2534" s="331"/>
      <c r="R2534" s="331"/>
      <c r="S2534" s="331"/>
      <c r="T2534" s="331"/>
      <c r="U2534" s="758"/>
      <c r="V2534" s="331">
        <f>AB2534-AA2534-X2534</f>
        <v>0</v>
      </c>
      <c r="W2534" s="776"/>
      <c r="X2534" s="331"/>
      <c r="Y2534" s="331"/>
      <c r="Z2534" s="331"/>
      <c r="AA2534" s="331"/>
      <c r="AB2534" s="331"/>
      <c r="AC2534" s="1015">
        <f>V2534-U2534-Y2534</f>
        <v>0</v>
      </c>
      <c r="AD2534" s="1028"/>
      <c r="AF2534" s="3083">
        <f>V2534+X2534+AA2534-AB2534</f>
        <v>0</v>
      </c>
      <c r="AG2534" s="2087">
        <f>AB2534*1000-AF2534</f>
        <v>0</v>
      </c>
    </row>
    <row r="2535" spans="1:33" s="2087" customFormat="1" x14ac:dyDescent="0.25">
      <c r="A2535" s="2087">
        <v>1</v>
      </c>
      <c r="B2535" s="1530" t="s">
        <v>8</v>
      </c>
      <c r="C2535" s="1026" t="s">
        <v>256</v>
      </c>
      <c r="D2535" s="1530">
        <v>320</v>
      </c>
      <c r="E2535" s="226"/>
      <c r="F2535" s="128">
        <f>E2535/12*$B$4</f>
        <v>0</v>
      </c>
      <c r="G2535" s="128"/>
      <c r="H2535" s="128" t="e">
        <f>G2535/F2535*100</f>
        <v>#DIV/0!</v>
      </c>
      <c r="I2535" s="1703"/>
      <c r="J2535" s="1037" t="e">
        <f>M2535/G2535</f>
        <v>#DIV/0!</v>
      </c>
      <c r="K2535" s="282">
        <f>ROUND(E2535*I2535,0)</f>
        <v>0</v>
      </c>
      <c r="L2535" s="282">
        <f>ROUND(K2535/12*$B$4,0)</f>
        <v>0</v>
      </c>
      <c r="M2535" s="282"/>
      <c r="N2535" s="282" t="e">
        <f>M2535/L2535*100</f>
        <v>#DIV/0!</v>
      </c>
      <c r="O2535" s="129">
        <f>K2535/D2535</f>
        <v>0</v>
      </c>
      <c r="P2535" s="282" t="e">
        <f>M2535/$B$4*12/O2535</f>
        <v>#DIV/0!</v>
      </c>
      <c r="Q2535" s="332"/>
      <c r="R2535" s="332"/>
      <c r="S2535" s="332"/>
      <c r="T2535" s="332"/>
      <c r="U2535" s="879"/>
      <c r="V2535" s="332">
        <f>AB2535-AA2535-X2535</f>
        <v>0</v>
      </c>
      <c r="W2535" s="1057"/>
      <c r="X2535" s="332"/>
      <c r="Y2535" s="332"/>
      <c r="Z2535" s="332"/>
      <c r="AA2535" s="332"/>
      <c r="AB2535" s="332"/>
      <c r="AC2535" s="1015">
        <f>V2535-U2535-Y2535</f>
        <v>0</v>
      </c>
      <c r="AD2535" s="1028"/>
      <c r="AF2535" s="3083">
        <f>V2535+X2535+AA2535-AB2535</f>
        <v>0</v>
      </c>
      <c r="AG2535" s="2087">
        <f>AB2535*1000-AF2535</f>
        <v>0</v>
      </c>
    </row>
    <row r="2536" spans="1:33" s="2087" customFormat="1" ht="15.75" thickBot="1" x14ac:dyDescent="0.3">
      <c r="A2536" s="2087">
        <v>1</v>
      </c>
      <c r="B2536" s="1332" t="s">
        <v>7</v>
      </c>
      <c r="C2536" s="149"/>
      <c r="D2536" s="1332"/>
      <c r="E2536" s="235">
        <f>E2535</f>
        <v>0</v>
      </c>
      <c r="F2536" s="1711">
        <f>F2535</f>
        <v>0</v>
      </c>
      <c r="G2536" s="1711">
        <f>G2535</f>
        <v>0</v>
      </c>
      <c r="H2536" s="1711" t="e">
        <f>G2536/F2536*100</f>
        <v>#DIV/0!</v>
      </c>
      <c r="I2536" s="1107">
        <f>IF(E2536=0,0,K2536/E2536)</f>
        <v>0</v>
      </c>
      <c r="J2536" s="1107" t="e">
        <f>M2536/G2536</f>
        <v>#DIV/0!</v>
      </c>
      <c r="K2536" s="205">
        <f>K2535</f>
        <v>0</v>
      </c>
      <c r="L2536" s="205">
        <f>L2535</f>
        <v>0</v>
      </c>
      <c r="M2536" s="205">
        <f>M2535</f>
        <v>0</v>
      </c>
      <c r="N2536" s="1109" t="e">
        <f>M2536/L2536*100</f>
        <v>#DIV/0!</v>
      </c>
      <c r="O2536" s="1153">
        <f>SUM(O2535)</f>
        <v>0</v>
      </c>
      <c r="P2536" s="1109" t="e">
        <f>M2536/$B$4*12/O2536</f>
        <v>#DIV/0!</v>
      </c>
      <c r="Q2536" s="336"/>
      <c r="R2536" s="336"/>
      <c r="S2536" s="336"/>
      <c r="T2536" s="336"/>
      <c r="U2536" s="883"/>
      <c r="V2536" s="336">
        <f>AB2536-AA2536-X2536</f>
        <v>0</v>
      </c>
      <c r="W2536" s="778"/>
      <c r="X2536" s="336"/>
      <c r="Y2536" s="336">
        <f>V2536-U2536</f>
        <v>0</v>
      </c>
      <c r="Z2536" s="336"/>
      <c r="AA2536" s="336"/>
      <c r="AB2536" s="336"/>
      <c r="AC2536" s="1015">
        <f>V2536-U2536-Y2536</f>
        <v>0</v>
      </c>
      <c r="AD2536" s="1028"/>
      <c r="AF2536" s="3083">
        <f>V2536+X2536+AA2536-AB2536</f>
        <v>0</v>
      </c>
      <c r="AG2536" s="2087">
        <f>AB2536*1000-AF2536</f>
        <v>0</v>
      </c>
    </row>
    <row r="2537" spans="1:33" s="2087" customFormat="1" ht="15.75" thickBot="1" x14ac:dyDescent="0.3">
      <c r="A2537" s="2087">
        <v>1</v>
      </c>
      <c r="B2537" s="155" t="s">
        <v>278</v>
      </c>
      <c r="C2537" s="155"/>
      <c r="D2537" s="1650"/>
      <c r="E2537" s="269"/>
      <c r="F2537" s="1650"/>
      <c r="G2537" s="1650"/>
      <c r="H2537" s="1650"/>
      <c r="I2537" s="1650"/>
      <c r="J2537" s="1650"/>
      <c r="K2537" s="1650"/>
      <c r="L2537" s="1650"/>
      <c r="M2537" s="1650">
        <f>M2536</f>
        <v>0</v>
      </c>
      <c r="N2537" s="1650"/>
      <c r="O2537" s="1650"/>
      <c r="P2537" s="1650"/>
      <c r="Q2537" s="337">
        <f t="shared" ref="Q2537:R2537" si="1418">Q2536</f>
        <v>0</v>
      </c>
      <c r="R2537" s="337">
        <f t="shared" si="1418"/>
        <v>0</v>
      </c>
      <c r="S2537" s="337">
        <f t="shared" ref="S2537:T2537" si="1419">S2536</f>
        <v>0</v>
      </c>
      <c r="T2537" s="337">
        <f t="shared" si="1419"/>
        <v>0</v>
      </c>
      <c r="U2537" s="337">
        <f t="shared" ref="U2537:AB2537" si="1420">U2536</f>
        <v>0</v>
      </c>
      <c r="V2537" s="337">
        <f t="shared" si="1420"/>
        <v>0</v>
      </c>
      <c r="W2537" s="337">
        <f t="shared" si="1420"/>
        <v>0</v>
      </c>
      <c r="X2537" s="156">
        <f t="shared" si="1420"/>
        <v>0</v>
      </c>
      <c r="Y2537" s="337">
        <f t="shared" si="1420"/>
        <v>0</v>
      </c>
      <c r="Z2537" s="337">
        <f t="shared" si="1420"/>
        <v>0</v>
      </c>
      <c r="AA2537" s="337">
        <f t="shared" si="1420"/>
        <v>0</v>
      </c>
      <c r="AB2537" s="337">
        <f t="shared" si="1420"/>
        <v>0</v>
      </c>
      <c r="AC2537" s="1015">
        <f>V2537-U2537-Y2537</f>
        <v>0</v>
      </c>
      <c r="AD2537" s="1028"/>
      <c r="AF2537" s="3083">
        <f>V2537+X2537+AA2537-AB2537</f>
        <v>0</v>
      </c>
      <c r="AG2537" s="2087">
        <f>AB2537*1000-AF2537</f>
        <v>0</v>
      </c>
    </row>
    <row r="2538" spans="1:33" s="2087" customFormat="1" x14ac:dyDescent="0.25">
      <c r="A2538" s="2087">
        <v>1</v>
      </c>
      <c r="B2538" s="2967"/>
      <c r="C2538" s="2967"/>
      <c r="D2538" s="2968"/>
      <c r="E2538" s="2969"/>
      <c r="F2538" s="2968"/>
      <c r="G2538" s="2968"/>
      <c r="H2538" s="2968"/>
      <c r="I2538" s="2968"/>
      <c r="J2538" s="2968"/>
      <c r="K2538" s="2968"/>
      <c r="L2538" s="2968"/>
      <c r="M2538" s="2968"/>
      <c r="N2538" s="2968"/>
      <c r="O2538" s="2968"/>
      <c r="P2538" s="2968"/>
      <c r="Q2538" s="371">
        <f t="shared" ref="Q2538:AB2538" si="1421">Q2539-Q2540-Q2602-Q2606-Q2609-Q2613</f>
        <v>0</v>
      </c>
      <c r="R2538" s="371">
        <f t="shared" ref="R2538:S2538" si="1422">R2539-R2540-R2602-R2606-R2609-R2613</f>
        <v>0</v>
      </c>
      <c r="S2538" s="371">
        <f t="shared" si="1422"/>
        <v>-9.3132257461547852E-10</v>
      </c>
      <c r="T2538" s="371">
        <f t="shared" ref="T2538" si="1423">T2539-T2540-T2602-T2606-T2609-T2613</f>
        <v>0</v>
      </c>
      <c r="U2538" s="371">
        <f t="shared" si="1421"/>
        <v>0</v>
      </c>
      <c r="V2538" s="371">
        <f t="shared" si="1421"/>
        <v>0</v>
      </c>
      <c r="W2538" s="371">
        <f t="shared" si="1421"/>
        <v>0</v>
      </c>
      <c r="X2538" s="2970">
        <f t="shared" si="1421"/>
        <v>0</v>
      </c>
      <c r="Y2538" s="371">
        <f t="shared" si="1421"/>
        <v>-1.1809220268332865E-11</v>
      </c>
      <c r="Z2538" s="371">
        <f t="shared" si="1421"/>
        <v>2.9487523534044158E-13</v>
      </c>
      <c r="AA2538" s="371">
        <f t="shared" si="1421"/>
        <v>0</v>
      </c>
      <c r="AB2538" s="371">
        <f t="shared" si="1421"/>
        <v>-6.9849193096160889E-10</v>
      </c>
      <c r="AC2538" s="1015">
        <f>V2538-U2538-Y2538</f>
        <v>1.1809220268332865E-11</v>
      </c>
      <c r="AD2538" s="1028"/>
      <c r="AF2538" s="3083">
        <f>V2538+X2538+AA2538-AB2538</f>
        <v>6.9849193096160889E-10</v>
      </c>
      <c r="AG2538" s="2087">
        <f>AB2538*1000-AF2538</f>
        <v>-6.991904228925705E-7</v>
      </c>
    </row>
    <row r="2539" spans="1:33" x14ac:dyDescent="0.25">
      <c r="A2539" s="137">
        <v>1</v>
      </c>
      <c r="B2539" s="2960" t="s">
        <v>110</v>
      </c>
      <c r="C2539" s="2961"/>
      <c r="D2539" s="2960"/>
      <c r="E2539" s="1867"/>
      <c r="F2539" s="1866"/>
      <c r="G2539" s="1866"/>
      <c r="H2539" s="1866"/>
      <c r="I2539" s="2962"/>
      <c r="J2539" s="2962"/>
      <c r="K2539" s="1866"/>
      <c r="L2539" s="1866"/>
      <c r="M2539" s="1866"/>
      <c r="N2539" s="1866"/>
      <c r="O2539" s="1866"/>
      <c r="P2539" s="1866"/>
      <c r="Q2539" s="371">
        <f t="shared" ref="Q2539:R2539" si="1424">SUM(Q2537,Q2526,Q2513,Q2506,Q2496,Q2488,Q2477,Q2470,Q2464,Q2448,Q2439,Q2423,Q2416,Q2402,Q2370,Q2355,Q2345,Q2336,Q2321,Q2313,Q2284,Q2267,Q2241,Q2233,Q2213,Q2200,Q2184,Q2167,Q2159,Q2097,Q2073,Q2009,Q1890,Q1883,Q1827,Q1813,Q1752,Q1699,Q1644,Q1630,Q1616,Q1602,Q1538,Q1475,Q1403,Q1336,Q1244,Q1180,Q1110,Q1073,Q1016,Q952,Q917,)</f>
        <v>9168004.7408816479</v>
      </c>
      <c r="R2539" s="371">
        <f t="shared" si="1424"/>
        <v>9168004.7408816479</v>
      </c>
      <c r="S2539" s="371">
        <f>SUM(S2537,S2526,S2513,S2506,S2496,S2488,S2477,S2470,S2464,S2448,S2439,S2423,S2416,S2402,S2370,S2355,S2345,S2336,S2321,S2313,S2284,S2267,S2241,S2233,S2213,S2200,S2184,S2167,S2159,S2097,S2073,S2009,S1890,S1883,S1827,S1813,S1752,S1699,S1644,S1630,S1616,S1602,S1538,S1475,S1403,S1336,S1244,S1180,S1110,S1073,S1016,S952,S917,S2532)</f>
        <v>9266424.5000037514</v>
      </c>
      <c r="T2539" s="371">
        <f>SUM(T2537,T2526,T2513,T2506,T2496,T2488,T2477,T2470,T2464,T2448,T2439,T2423,T2416,T2402,T2370,T2355,T2345,T2336,T2321,T2313,T2284,T2267,T2241,T2233,T2213,T2200,T2184,T2167,T2159,T2097,T2073,T2009,T1890,T1883,T1827,T1813,T1752,T1699,T1644,T1630,T1616,T1602,T1538,T1475,T1403,T1336,T1244,T1180,T1110,T1073,T1016,T952,T917,T2532)</f>
        <v>9268430.980811825</v>
      </c>
      <c r="U2539" s="371">
        <f t="shared" ref="U2539:AB2539" si="1425">SUM(U2537,U2526,U2513,U2506,U2496,U2488,U2477,U2470,U2464,U2448,U2439,U2423,U2416,U2402,U2370,U2355,U2345,U2336,U2321,U2313,U2284,U2267,U2241,U2233,U2213,U2200,U2184,U2167,U2159,U2097,U2073,U2009,U1890,U1883,U1827,U1813,U1752,U1699,U1644,U1630,U1616,U1602,U1538,U1475,U1403,U1336,U1244,U1180,U1110,U1073,U1016,U952,U917,U2532)</f>
        <v>3075908.4744303119</v>
      </c>
      <c r="V2539" s="371">
        <f t="shared" si="1425"/>
        <v>3005970.9808700001</v>
      </c>
      <c r="W2539" s="371">
        <f t="shared" si="1425"/>
        <v>0</v>
      </c>
      <c r="X2539" s="371">
        <f t="shared" si="1425"/>
        <v>278.70557999999994</v>
      </c>
      <c r="Y2539" s="371">
        <f t="shared" si="1425"/>
        <v>-69937.49356031169</v>
      </c>
      <c r="Z2539" s="371">
        <f t="shared" si="1425"/>
        <v>-1409.0280799999998</v>
      </c>
      <c r="AA2539" s="371">
        <f t="shared" si="1425"/>
        <v>-3292.7364500000003</v>
      </c>
      <c r="AB2539" s="371">
        <f t="shared" si="1425"/>
        <v>3002956.9499999997</v>
      </c>
      <c r="AC2539" s="1015">
        <f>V2539-U2539-Y2539</f>
        <v>-1.6007106751203537E-10</v>
      </c>
      <c r="AD2539" s="1028"/>
      <c r="AF2539" s="3083">
        <f>V2539+X2539+AA2539-AB2539</f>
        <v>0</v>
      </c>
      <c r="AG2539" s="137">
        <f>AB2539*1000-AF2539</f>
        <v>3002956949.9999995</v>
      </c>
    </row>
    <row r="2540" spans="1:33" x14ac:dyDescent="0.25">
      <c r="A2540" s="137">
        <v>1</v>
      </c>
      <c r="B2540" s="288" t="s">
        <v>7</v>
      </c>
      <c r="C2540" s="1756"/>
      <c r="D2540" s="1757"/>
      <c r="E2540" s="1758">
        <f>SUM(E2078,E1909,E1250,E1079,E1021,E957,E926,E822,E2536,E2531)</f>
        <v>46429</v>
      </c>
      <c r="F2540" s="1757">
        <f>SUM(F2078,F1909,F1250,F1079,F1021,F957,F926,F822,F2536,F2531)</f>
        <v>15478</v>
      </c>
      <c r="G2540" s="1757">
        <f>SUM(G2078,G1909,G1250,G1079,G1021,G957,G926,G822,G2536,G2531)</f>
        <v>14651</v>
      </c>
      <c r="H2540" s="1757">
        <f>G2540/F2540*100</f>
        <v>94.65693242020933</v>
      </c>
      <c r="I2540" s="1759">
        <f>K2540/E2540</f>
        <v>7.9712464192638226</v>
      </c>
      <c r="J2540" s="1757">
        <f>M2540/G2540</f>
        <v>6.973858439696949</v>
      </c>
      <c r="K2540" s="1757">
        <f>SUM(K2078,K1909,K1250,K1079,K1021,K957,K926,K822,K2536,K2531)</f>
        <v>370097</v>
      </c>
      <c r="L2540" s="1757">
        <f>SUM(L2078,L1909,L1250,L1079,L1021,L957,L926,L822,L2536,L2531)</f>
        <v>123367</v>
      </c>
      <c r="M2540" s="1757">
        <f>SUM(M2078,M1909,M1250,M1079,M1021,M957,M926,M822,M2536,M2531)</f>
        <v>102174</v>
      </c>
      <c r="N2540" s="1757">
        <f>M2540/L2540*100</f>
        <v>82.821175841189302</v>
      </c>
      <c r="O2540" s="1757">
        <f>SUM(O2078,O1909,O1250,O1079,O1021,O957,O926,O822,O2536,O2531)</f>
        <v>1117.1527573529411</v>
      </c>
      <c r="P2540" s="1760">
        <f>M2540/$B$4*12/O2540</f>
        <v>274.37787534651432</v>
      </c>
      <c r="Q2540" s="372">
        <f t="shared" ref="Q2540:AB2540" si="1426">SUM(Q2078,Q1909,Q1250,Q1079,Q1021,Q957,Q926,Q822,Q2536,Q2531)</f>
        <v>2372376.1198300323</v>
      </c>
      <c r="R2540" s="372">
        <f t="shared" si="1426"/>
        <v>2372376.1198300323</v>
      </c>
      <c r="S2540" s="372">
        <f t="shared" si="1426"/>
        <v>2375180.3343366878</v>
      </c>
      <c r="T2540" s="372">
        <f t="shared" ref="T2540" si="1427">SUM(T2078,T1909,T1250,T1079,T1021,T957,T926,T822,T2536,T2531)</f>
        <v>2376498.2056917688</v>
      </c>
      <c r="U2540" s="372">
        <f t="shared" si="1426"/>
        <v>791499.31299523974</v>
      </c>
      <c r="V2540" s="372">
        <f t="shared" si="1426"/>
        <v>743176.87829999998</v>
      </c>
      <c r="W2540" s="372">
        <f t="shared" si="1426"/>
        <v>0</v>
      </c>
      <c r="X2540" s="372">
        <f t="shared" si="1426"/>
        <v>-290.45236</v>
      </c>
      <c r="Y2540" s="372">
        <f t="shared" si="1426"/>
        <v>-48322.434695239797</v>
      </c>
      <c r="Z2540" s="372">
        <f t="shared" si="1426"/>
        <v>-374.38927999999999</v>
      </c>
      <c r="AA2540" s="372">
        <f t="shared" si="1426"/>
        <v>-2289.7340800000002</v>
      </c>
      <c r="AB2540" s="372">
        <f t="shared" si="1426"/>
        <v>740596.6918599999</v>
      </c>
      <c r="AC2540" s="1015">
        <f>V2540-U2540-Y2540</f>
        <v>0</v>
      </c>
      <c r="AD2540" s="1028"/>
      <c r="AF2540" s="3083">
        <f>V2540+X2540+AA2540-AB2540</f>
        <v>0</v>
      </c>
      <c r="AG2540" s="137">
        <f>AB2540*1000-AF2540</f>
        <v>740596691.8599999</v>
      </c>
    </row>
    <row r="2541" spans="1:33" ht="43.5" x14ac:dyDescent="0.25">
      <c r="A2541" s="137">
        <v>1</v>
      </c>
      <c r="B2541" s="289" t="s">
        <v>177</v>
      </c>
      <c r="C2541" s="1761"/>
      <c r="D2541" s="1762"/>
      <c r="E2541" s="1763">
        <f>SUM(E1910,E927,E823)</f>
        <v>920</v>
      </c>
      <c r="F2541" s="1762">
        <f>SUM(F1910,F927,F823)</f>
        <v>306.33333333333337</v>
      </c>
      <c r="G2541" s="1762">
        <f>SUM(G1910,G927,G823)</f>
        <v>291</v>
      </c>
      <c r="H2541" s="1762">
        <f>G2541/F2541*100</f>
        <v>94.994559303590847</v>
      </c>
      <c r="I2541" s="1762"/>
      <c r="J2541" s="1762"/>
      <c r="K2541" s="1762"/>
      <c r="L2541" s="1762"/>
      <c r="M2541" s="1762"/>
      <c r="N2541" s="1762"/>
      <c r="O2541" s="1762"/>
      <c r="P2541" s="1762"/>
      <c r="Q2541" s="1764">
        <f t="shared" ref="Q2541:AB2541" si="1428">SUM(Q1910,Q927,Q823)</f>
        <v>152974.75307200002</v>
      </c>
      <c r="R2541" s="1764">
        <f t="shared" si="1428"/>
        <v>152974.75307200002</v>
      </c>
      <c r="S2541" s="1764">
        <f t="shared" si="1428"/>
        <v>152974.75307200002</v>
      </c>
      <c r="T2541" s="1764">
        <f t="shared" ref="T2541" si="1429">SUM(T1910,T927,T823)</f>
        <v>152974.75307200002</v>
      </c>
      <c r="U2541" s="373">
        <f t="shared" si="1428"/>
        <v>50991.58435733334</v>
      </c>
      <c r="V2541" s="373">
        <f t="shared" si="1428"/>
        <v>45734.318719999996</v>
      </c>
      <c r="W2541" s="373">
        <f t="shared" si="1428"/>
        <v>0</v>
      </c>
      <c r="X2541" s="1764">
        <f t="shared" si="1428"/>
        <v>0</v>
      </c>
      <c r="Y2541" s="1764">
        <f t="shared" si="1428"/>
        <v>-5257.265637333343</v>
      </c>
      <c r="Z2541" s="1764">
        <f t="shared" si="1428"/>
        <v>0</v>
      </c>
      <c r="AA2541" s="373">
        <f t="shared" si="1428"/>
        <v>0</v>
      </c>
      <c r="AB2541" s="373">
        <f t="shared" si="1428"/>
        <v>45734.318719999996</v>
      </c>
      <c r="AC2541" s="1015">
        <f>V2541-U2541-Y2541</f>
        <v>0</v>
      </c>
      <c r="AD2541" s="1028"/>
      <c r="AF2541" s="3083">
        <f>V2541+X2541+AA2541-AB2541</f>
        <v>0</v>
      </c>
      <c r="AG2541" s="137">
        <f>AB2541*1000-AF2541</f>
        <v>45734318.719999999</v>
      </c>
    </row>
    <row r="2542" spans="1:33" ht="29.25" x14ac:dyDescent="0.25">
      <c r="A2542" s="137">
        <v>1</v>
      </c>
      <c r="B2542" s="3098" t="s">
        <v>178</v>
      </c>
      <c r="C2542" s="1765"/>
      <c r="D2542" s="1766"/>
      <c r="E2542" s="1767">
        <f>SUM(E2078)</f>
        <v>2800</v>
      </c>
      <c r="F2542" s="1766">
        <f>SUM(F2078)</f>
        <v>933.33333333333337</v>
      </c>
      <c r="G2542" s="1766">
        <f>SUM(G2078)</f>
        <v>904</v>
      </c>
      <c r="H2542" s="1766">
        <f>G2542/F2542*100</f>
        <v>96.857142857142847</v>
      </c>
      <c r="I2542" s="1768">
        <f>L2542/F2542</f>
        <v>12</v>
      </c>
      <c r="J2542" s="1768">
        <f>M2542/G2542</f>
        <v>12.349557522123893</v>
      </c>
      <c r="K2542" s="1766">
        <f>SUM(K2078)</f>
        <v>33600</v>
      </c>
      <c r="L2542" s="1766">
        <f>SUM(L2078)</f>
        <v>11200</v>
      </c>
      <c r="M2542" s="1766">
        <f>SUM(M2078)</f>
        <v>11164</v>
      </c>
      <c r="N2542" s="1766">
        <f>M2542/L2542*100</f>
        <v>99.678571428571431</v>
      </c>
      <c r="O2542" s="1766">
        <f>SUM(O2078)</f>
        <v>105</v>
      </c>
      <c r="P2542" s="1769">
        <f>M2542/$B$4*12/O2542</f>
        <v>318.97142857142859</v>
      </c>
      <c r="Q2542" s="376">
        <f t="shared" ref="Q2542:AB2542" si="1430">SUM(Q2078)</f>
        <v>145758.97173600001</v>
      </c>
      <c r="R2542" s="376">
        <f t="shared" ref="R2542:S2542" si="1431">SUM(R2078)</f>
        <v>145758.97173600001</v>
      </c>
      <c r="S2542" s="376">
        <f t="shared" si="1431"/>
        <v>150680.12071140003</v>
      </c>
      <c r="T2542" s="376">
        <f t="shared" ref="T2542" si="1432">SUM(T2078)</f>
        <v>150680.12071140003</v>
      </c>
      <c r="U2542" s="374">
        <f t="shared" si="1430"/>
        <v>49570.553707080006</v>
      </c>
      <c r="V2542" s="374">
        <f t="shared" si="1430"/>
        <v>47791.732130000004</v>
      </c>
      <c r="W2542" s="374">
        <f t="shared" si="1430"/>
        <v>0</v>
      </c>
      <c r="X2542" s="376">
        <f t="shared" si="1430"/>
        <v>0</v>
      </c>
      <c r="Y2542" s="376">
        <f t="shared" si="1430"/>
        <v>-1778.8215770800016</v>
      </c>
      <c r="Z2542" s="376">
        <f t="shared" si="1430"/>
        <v>0</v>
      </c>
      <c r="AA2542" s="374">
        <f t="shared" si="1430"/>
        <v>-44.991300000000003</v>
      </c>
      <c r="AB2542" s="374">
        <f t="shared" si="1430"/>
        <v>47746.740830000002</v>
      </c>
      <c r="AC2542" s="1015">
        <f>V2542-U2542-Y2542</f>
        <v>0</v>
      </c>
      <c r="AD2542" s="1028"/>
      <c r="AF2542" s="3083">
        <f>V2542+X2542+AA2542-AB2542</f>
        <v>0</v>
      </c>
      <c r="AG2542" s="137">
        <f>AB2542*1000-AF2542</f>
        <v>47746740.830000006</v>
      </c>
    </row>
    <row r="2543" spans="1:33" x14ac:dyDescent="0.25">
      <c r="A2543" s="137">
        <v>1</v>
      </c>
      <c r="B2543" s="491" t="s">
        <v>325</v>
      </c>
      <c r="C2543" s="1765"/>
      <c r="D2543" s="1766"/>
      <c r="E2543" s="1767"/>
      <c r="F2543" s="1766"/>
      <c r="G2543" s="1766"/>
      <c r="H2543" s="1766"/>
      <c r="I2543" s="1768"/>
      <c r="J2543" s="1768"/>
      <c r="K2543" s="1766"/>
      <c r="L2543" s="1766"/>
      <c r="M2543" s="1766"/>
      <c r="N2543" s="1766"/>
      <c r="O2543" s="1766"/>
      <c r="P2543" s="1769"/>
      <c r="Q2543" s="376">
        <f t="shared" ref="Q2543:AB2543" si="1433">SUM(Q2100,Q2012,Q1911,Q1830,Q1755,Q1702,Q1647,Q1541,Q1478,Q1406,Q1339,Q1251,Q1183,Q1113,Q1022,Q958,Q824)</f>
        <v>1737696.0724099998</v>
      </c>
      <c r="R2543" s="376">
        <f t="shared" si="1433"/>
        <v>1737696.0724099998</v>
      </c>
      <c r="S2543" s="376">
        <f t="shared" si="1433"/>
        <v>1798203.7665100002</v>
      </c>
      <c r="T2543" s="376">
        <f t="shared" ref="T2543" si="1434">SUM(T2100,T2012,T1911,T1830,T1755,T1702,T1647,T1541,T1478,T1406,T1339,T1251,T1183,T1113,T1022,T958,T824)</f>
        <v>1798203.7665100002</v>
      </c>
      <c r="U2543" s="374">
        <f t="shared" si="1433"/>
        <v>591333.56295666669</v>
      </c>
      <c r="V2543" s="374">
        <f t="shared" si="1433"/>
        <v>563238.91639999999</v>
      </c>
      <c r="W2543" s="374">
        <f t="shared" si="1433"/>
        <v>0</v>
      </c>
      <c r="X2543" s="376">
        <f t="shared" si="1433"/>
        <v>-1516.7283299999999</v>
      </c>
      <c r="Y2543" s="376">
        <f t="shared" si="1433"/>
        <v>-28094.646556666685</v>
      </c>
      <c r="Z2543" s="376">
        <f t="shared" si="1433"/>
        <v>0</v>
      </c>
      <c r="AA2543" s="374">
        <f t="shared" si="1433"/>
        <v>-181.89311000000004</v>
      </c>
      <c r="AB2543" s="374">
        <f t="shared" si="1433"/>
        <v>561540.29496000009</v>
      </c>
      <c r="AC2543" s="1015">
        <f>V2543-U2543-Y2543</f>
        <v>0</v>
      </c>
      <c r="AD2543" s="1028"/>
      <c r="AF2543" s="3083">
        <f>V2543+X2543+AA2543-AB2543</f>
        <v>0</v>
      </c>
      <c r="AG2543" s="137">
        <f>AB2543*1000-AF2543</f>
        <v>561540294.96000004</v>
      </c>
    </row>
    <row r="2544" spans="1:33" x14ac:dyDescent="0.25">
      <c r="A2544" s="137">
        <v>1</v>
      </c>
      <c r="B2544" s="173" t="s">
        <v>271</v>
      </c>
      <c r="C2544" s="1765"/>
      <c r="D2544" s="1766"/>
      <c r="E2544" s="1767">
        <f>SUM(E2101,E2013,E1912,E1831,E1756,E1703,E1648,E1542,E1479,E1407,E1340,E1252,E1184,E1114,E1023,E959,E825)</f>
        <v>493384</v>
      </c>
      <c r="F2544" s="1766">
        <f>SUM(F2101,F2013,F1912,F1831,F1756,F1703,F1648,F1542,F1479,F1407,F1340,F1252,F1184,F1114,F1023,F959,F825)</f>
        <v>164457.66666666666</v>
      </c>
      <c r="G2544" s="1766">
        <f>SUM(G2101,G2013,G1912,G1831,G1756,G1703,G1648,G1542,G1479,G1407,G1340,G1252,G1184,G1114,G1023,G959,G825)</f>
        <v>175454</v>
      </c>
      <c r="H2544" s="1766">
        <f t="shared" ref="H2544:H2558" si="1435">G2544/F2544*100</f>
        <v>106.68642183500113</v>
      </c>
      <c r="I2544" s="1768"/>
      <c r="J2544" s="1768"/>
      <c r="K2544" s="1766"/>
      <c r="L2544" s="1766"/>
      <c r="M2544" s="1766"/>
      <c r="N2544" s="1766"/>
      <c r="O2544" s="1766"/>
      <c r="P2544" s="1769"/>
      <c r="Q2544" s="376"/>
      <c r="R2544" s="376"/>
      <c r="S2544" s="376"/>
      <c r="T2544" s="376"/>
      <c r="U2544" s="374"/>
      <c r="V2544" s="374"/>
      <c r="W2544" s="374"/>
      <c r="X2544" s="376"/>
      <c r="Y2544" s="376"/>
      <c r="Z2544" s="376"/>
      <c r="AA2544" s="374"/>
      <c r="AB2544" s="374"/>
      <c r="AC2544" s="1015">
        <f>V2544-U2544-Y2544</f>
        <v>0</v>
      </c>
      <c r="AD2544" s="1028"/>
      <c r="AF2544" s="3083">
        <f>V2544+X2544+AA2544-AB2544</f>
        <v>0</v>
      </c>
      <c r="AG2544" s="137">
        <f>AB2544*1000-AF2544</f>
        <v>0</v>
      </c>
    </row>
    <row r="2545" spans="1:33" ht="30" x14ac:dyDescent="0.25">
      <c r="A2545" s="137">
        <v>1</v>
      </c>
      <c r="B2545" s="173" t="s">
        <v>193</v>
      </c>
      <c r="C2545" s="1765"/>
      <c r="D2545" s="1766"/>
      <c r="E2545" s="1767">
        <f>SUM(E1704,E1253,E1408)</f>
        <v>1985</v>
      </c>
      <c r="F2545" s="1766">
        <f>SUM(F1704,F1253,F1408)</f>
        <v>662</v>
      </c>
      <c r="G2545" s="1766">
        <f>SUM(G1704,G1253,G1408)</f>
        <v>937</v>
      </c>
      <c r="H2545" s="1766">
        <f t="shared" si="1435"/>
        <v>141.54078549848944</v>
      </c>
      <c r="I2545" s="1768"/>
      <c r="J2545" s="1768"/>
      <c r="K2545" s="1766"/>
      <c r="L2545" s="1766"/>
      <c r="M2545" s="1766"/>
      <c r="N2545" s="1766"/>
      <c r="O2545" s="1766"/>
      <c r="P2545" s="1769"/>
      <c r="Q2545" s="376"/>
      <c r="R2545" s="376"/>
      <c r="S2545" s="376"/>
      <c r="T2545" s="376"/>
      <c r="U2545" s="374"/>
      <c r="V2545" s="374"/>
      <c r="W2545" s="374"/>
      <c r="X2545" s="376"/>
      <c r="Y2545" s="376"/>
      <c r="Z2545" s="376"/>
      <c r="AA2545" s="374"/>
      <c r="AB2545" s="374"/>
      <c r="AC2545" s="1015">
        <f>V2545-U2545-Y2545</f>
        <v>0</v>
      </c>
      <c r="AD2545" s="1028"/>
      <c r="AF2545" s="3083">
        <f>V2545+X2545+AA2545-AB2545</f>
        <v>0</v>
      </c>
      <c r="AG2545" s="137">
        <f>AB2545*1000-AF2545</f>
        <v>0</v>
      </c>
    </row>
    <row r="2546" spans="1:33" ht="30" x14ac:dyDescent="0.25">
      <c r="A2546" s="137">
        <v>1</v>
      </c>
      <c r="B2546" s="173" t="s">
        <v>454</v>
      </c>
      <c r="C2546" s="1765"/>
      <c r="D2546" s="1766"/>
      <c r="E2546" s="1767">
        <f t="shared" ref="E2546:G2549" si="1436">SUM(E2103,E2015,E1914,E1833,E1758,E1705,E1650,E1544,E1481,E1409,E1342,E1254,E1186,E1116,E1025,E961,E827)</f>
        <v>277015</v>
      </c>
      <c r="F2546" s="1766">
        <f t="shared" si="1436"/>
        <v>92338.666666666672</v>
      </c>
      <c r="G2546" s="1766">
        <f t="shared" si="1436"/>
        <v>103572</v>
      </c>
      <c r="H2546" s="1766">
        <f t="shared" si="1435"/>
        <v>112.16536228954284</v>
      </c>
      <c r="I2546" s="1768"/>
      <c r="J2546" s="1768"/>
      <c r="K2546" s="1766"/>
      <c r="L2546" s="1766"/>
      <c r="M2546" s="1766"/>
      <c r="N2546" s="1766"/>
      <c r="O2546" s="1766"/>
      <c r="P2546" s="1769"/>
      <c r="Q2546" s="376"/>
      <c r="R2546" s="376"/>
      <c r="S2546" s="376"/>
      <c r="T2546" s="376"/>
      <c r="U2546" s="374"/>
      <c r="V2546" s="374"/>
      <c r="W2546" s="374"/>
      <c r="X2546" s="376"/>
      <c r="Y2546" s="376"/>
      <c r="Z2546" s="376"/>
      <c r="AA2546" s="374"/>
      <c r="AB2546" s="374"/>
      <c r="AC2546" s="1015">
        <f>V2546-U2546-Y2546</f>
        <v>0</v>
      </c>
      <c r="AD2546" s="1028"/>
      <c r="AF2546" s="3083">
        <f>V2546+X2546+AA2546-AB2546</f>
        <v>0</v>
      </c>
      <c r="AG2546" s="137">
        <f>AB2546*1000-AF2546</f>
        <v>0</v>
      </c>
    </row>
    <row r="2547" spans="1:33" ht="60" x14ac:dyDescent="0.25">
      <c r="A2547" s="137">
        <v>1</v>
      </c>
      <c r="B2547" s="173" t="s">
        <v>455</v>
      </c>
      <c r="C2547" s="1765"/>
      <c r="D2547" s="1766"/>
      <c r="E2547" s="1767">
        <f t="shared" si="1436"/>
        <v>37700</v>
      </c>
      <c r="F2547" s="1766">
        <f t="shared" si="1436"/>
        <v>12566</v>
      </c>
      <c r="G2547" s="1766">
        <f t="shared" si="1436"/>
        <v>15999</v>
      </c>
      <c r="H2547" s="1766">
        <f t="shared" si="1435"/>
        <v>127.3197517109661</v>
      </c>
      <c r="I2547" s="1768"/>
      <c r="J2547" s="1768"/>
      <c r="K2547" s="1766"/>
      <c r="L2547" s="1766"/>
      <c r="M2547" s="1766"/>
      <c r="N2547" s="1766"/>
      <c r="O2547" s="1766"/>
      <c r="P2547" s="1769"/>
      <c r="Q2547" s="376"/>
      <c r="R2547" s="376"/>
      <c r="S2547" s="376"/>
      <c r="T2547" s="376"/>
      <c r="U2547" s="374"/>
      <c r="V2547" s="374"/>
      <c r="W2547" s="374"/>
      <c r="X2547" s="376"/>
      <c r="Y2547" s="376"/>
      <c r="Z2547" s="376"/>
      <c r="AA2547" s="374"/>
      <c r="AB2547" s="374"/>
      <c r="AC2547" s="1015">
        <f>V2547-U2547-Y2547</f>
        <v>0</v>
      </c>
      <c r="AD2547" s="1028"/>
      <c r="AF2547" s="3083">
        <f>V2547+X2547+AA2547-AB2547</f>
        <v>0</v>
      </c>
      <c r="AG2547" s="137">
        <f>AB2547*1000-AF2547</f>
        <v>0</v>
      </c>
    </row>
    <row r="2548" spans="1:33" ht="45" x14ac:dyDescent="0.25">
      <c r="A2548" s="137">
        <v>1</v>
      </c>
      <c r="B2548" s="173" t="s">
        <v>456</v>
      </c>
      <c r="C2548" s="1765"/>
      <c r="D2548" s="1766"/>
      <c r="E2548" s="1767">
        <f t="shared" si="1436"/>
        <v>162994</v>
      </c>
      <c r="F2548" s="1766">
        <f t="shared" si="1436"/>
        <v>54329.333333333336</v>
      </c>
      <c r="G2548" s="1766">
        <f t="shared" si="1436"/>
        <v>53941</v>
      </c>
      <c r="H2548" s="1766">
        <f t="shared" si="1435"/>
        <v>99.285223452033279</v>
      </c>
      <c r="I2548" s="1768"/>
      <c r="J2548" s="1768"/>
      <c r="K2548" s="1766"/>
      <c r="L2548" s="1766"/>
      <c r="M2548" s="1766"/>
      <c r="N2548" s="1766"/>
      <c r="O2548" s="1766"/>
      <c r="P2548" s="1769"/>
      <c r="Q2548" s="376"/>
      <c r="R2548" s="376"/>
      <c r="S2548" s="376"/>
      <c r="T2548" s="376"/>
      <c r="U2548" s="374"/>
      <c r="V2548" s="374"/>
      <c r="W2548" s="374"/>
      <c r="X2548" s="376"/>
      <c r="Y2548" s="376"/>
      <c r="Z2548" s="376"/>
      <c r="AA2548" s="374"/>
      <c r="AB2548" s="374"/>
      <c r="AC2548" s="1015">
        <f>V2548-U2548-Y2548</f>
        <v>0</v>
      </c>
      <c r="AD2548" s="1028"/>
      <c r="AF2548" s="3083">
        <f>V2548+X2548+AA2548-AB2548</f>
        <v>0</v>
      </c>
      <c r="AG2548" s="137">
        <f>AB2548*1000-AF2548</f>
        <v>0</v>
      </c>
    </row>
    <row r="2549" spans="1:33" ht="90" x14ac:dyDescent="0.25">
      <c r="A2549" s="137">
        <v>1</v>
      </c>
      <c r="B2549" s="173" t="s">
        <v>457</v>
      </c>
      <c r="C2549" s="1765"/>
      <c r="D2549" s="1766"/>
      <c r="E2549" s="1767">
        <f t="shared" si="1436"/>
        <v>9400</v>
      </c>
      <c r="F2549" s="1766">
        <f t="shared" si="1436"/>
        <v>3133.333333333333</v>
      </c>
      <c r="G2549" s="1766">
        <f t="shared" si="1436"/>
        <v>0</v>
      </c>
      <c r="H2549" s="1766">
        <f t="shared" si="1435"/>
        <v>0</v>
      </c>
      <c r="I2549" s="1768"/>
      <c r="J2549" s="1768"/>
      <c r="K2549" s="1766"/>
      <c r="L2549" s="1766"/>
      <c r="M2549" s="1766"/>
      <c r="N2549" s="1766"/>
      <c r="O2549" s="1766"/>
      <c r="P2549" s="1769"/>
      <c r="Q2549" s="376"/>
      <c r="R2549" s="376"/>
      <c r="S2549" s="376"/>
      <c r="T2549" s="376"/>
      <c r="U2549" s="374"/>
      <c r="V2549" s="374"/>
      <c r="W2549" s="374"/>
      <c r="X2549" s="376"/>
      <c r="Y2549" s="376"/>
      <c r="Z2549" s="376"/>
      <c r="AA2549" s="374"/>
      <c r="AB2549" s="374"/>
      <c r="AC2549" s="1015">
        <f>V2549-U2549-Y2549</f>
        <v>0</v>
      </c>
      <c r="AD2549" s="1028"/>
      <c r="AF2549" s="3083">
        <f>V2549+X2549+AA2549-AB2549</f>
        <v>0</v>
      </c>
      <c r="AG2549" s="137">
        <f>AB2549*1000-AF2549</f>
        <v>0</v>
      </c>
    </row>
    <row r="2550" spans="1:33" s="2087" customFormat="1" ht="43.5" x14ac:dyDescent="0.25">
      <c r="A2550" s="2087">
        <v>1</v>
      </c>
      <c r="B2550" s="292" t="s">
        <v>623</v>
      </c>
      <c r="C2550" s="2919"/>
      <c r="D2550" s="1766"/>
      <c r="E2550" s="1767">
        <f>E1918+E1413+E1258+E1190+E1120+E965+E831</f>
        <v>793</v>
      </c>
      <c r="F2550" s="1766">
        <f>F1918+F1413+F1258+F1190+F1120+F965+F831</f>
        <v>264</v>
      </c>
      <c r="G2550" s="1766">
        <f>G1918+G1413+G1258+G1190+G1120+G965+G831</f>
        <v>178</v>
      </c>
      <c r="H2550" s="1766">
        <f t="shared" si="1435"/>
        <v>67.424242424242422</v>
      </c>
      <c r="I2550" s="1768"/>
      <c r="J2550" s="1768"/>
      <c r="K2550" s="1766"/>
      <c r="L2550" s="1766"/>
      <c r="M2550" s="1766"/>
      <c r="N2550" s="1766"/>
      <c r="O2550" s="1766"/>
      <c r="P2550" s="1769"/>
      <c r="Q2550" s="376"/>
      <c r="R2550" s="376"/>
      <c r="S2550" s="376"/>
      <c r="T2550" s="376"/>
      <c r="U2550" s="374"/>
      <c r="V2550" s="374"/>
      <c r="W2550" s="374"/>
      <c r="X2550" s="376"/>
      <c r="Y2550" s="376"/>
      <c r="Z2550" s="376"/>
      <c r="AA2550" s="374"/>
      <c r="AB2550" s="374"/>
      <c r="AC2550" s="1015"/>
      <c r="AD2550" s="1028"/>
      <c r="AF2550" s="3083">
        <f>V2550+X2550+AA2550-AB2550</f>
        <v>0</v>
      </c>
      <c r="AG2550" s="2087">
        <f>AB2550*1000-AF2550</f>
        <v>0</v>
      </c>
    </row>
    <row r="2551" spans="1:33" s="2087" customFormat="1" ht="30" x14ac:dyDescent="0.25">
      <c r="A2551" s="2087">
        <v>1</v>
      </c>
      <c r="B2551" s="173" t="s">
        <v>624</v>
      </c>
      <c r="C2551" s="1765"/>
      <c r="D2551" s="1766"/>
      <c r="E2551" s="1767">
        <f>E1919+E1121+E832</f>
        <v>20</v>
      </c>
      <c r="F2551" s="1766">
        <f>F1919+F1121+F832</f>
        <v>7.0000000000000009</v>
      </c>
      <c r="G2551" s="1766">
        <f>G1919+G1121+G832</f>
        <v>0</v>
      </c>
      <c r="H2551" s="1766">
        <f t="shared" si="1435"/>
        <v>0</v>
      </c>
      <c r="I2551" s="1768"/>
      <c r="J2551" s="1768"/>
      <c r="K2551" s="1766"/>
      <c r="L2551" s="1766"/>
      <c r="M2551" s="1766"/>
      <c r="N2551" s="1766"/>
      <c r="O2551" s="1766"/>
      <c r="P2551" s="1769"/>
      <c r="Q2551" s="376"/>
      <c r="R2551" s="376"/>
      <c r="S2551" s="376"/>
      <c r="T2551" s="376"/>
      <c r="U2551" s="374"/>
      <c r="V2551" s="374"/>
      <c r="W2551" s="374"/>
      <c r="X2551" s="376"/>
      <c r="Y2551" s="376"/>
      <c r="Z2551" s="376"/>
      <c r="AA2551" s="374"/>
      <c r="AB2551" s="374"/>
      <c r="AC2551" s="1015"/>
      <c r="AD2551" s="1028"/>
      <c r="AF2551" s="3083">
        <f>V2551+X2551+AA2551-AB2551</f>
        <v>0</v>
      </c>
      <c r="AG2551" s="2087">
        <f>AB2551*1000-AF2551</f>
        <v>0</v>
      </c>
    </row>
    <row r="2552" spans="1:33" s="2087" customFormat="1" ht="30" x14ac:dyDescent="0.25">
      <c r="A2552" s="2087">
        <v>1</v>
      </c>
      <c r="B2552" s="173" t="s">
        <v>625</v>
      </c>
      <c r="C2552" s="1765"/>
      <c r="D2552" s="1766"/>
      <c r="E2552" s="1767">
        <f>E1920+E1414+E1259+E1191+E1122+E833</f>
        <v>708</v>
      </c>
      <c r="F2552" s="1766">
        <f>F1920+F1414+F1259+F1191+F1122+F833</f>
        <v>235.33333333333334</v>
      </c>
      <c r="G2552" s="1766">
        <f>G1920+G1414+G1259+G1191+G1122+G833</f>
        <v>155</v>
      </c>
      <c r="H2552" s="1766">
        <f t="shared" si="1435"/>
        <v>65.864022662889525</v>
      </c>
      <c r="I2552" s="1768"/>
      <c r="J2552" s="1768"/>
      <c r="K2552" s="1766"/>
      <c r="L2552" s="1766"/>
      <c r="M2552" s="1766"/>
      <c r="N2552" s="1766"/>
      <c r="O2552" s="1766"/>
      <c r="P2552" s="1769"/>
      <c r="Q2552" s="376"/>
      <c r="R2552" s="376"/>
      <c r="S2552" s="376"/>
      <c r="T2552" s="376"/>
      <c r="U2552" s="374"/>
      <c r="V2552" s="374"/>
      <c r="W2552" s="374"/>
      <c r="X2552" s="376"/>
      <c r="Y2552" s="376"/>
      <c r="Z2552" s="376"/>
      <c r="AA2552" s="374"/>
      <c r="AB2552" s="374"/>
      <c r="AC2552" s="1015"/>
      <c r="AD2552" s="1028"/>
      <c r="AF2552" s="3083">
        <f>V2552+X2552+AA2552-AB2552</f>
        <v>0</v>
      </c>
      <c r="AG2552" s="2087">
        <f>AB2552*1000-AF2552</f>
        <v>0</v>
      </c>
    </row>
    <row r="2553" spans="1:33" s="2087" customFormat="1" ht="30" x14ac:dyDescent="0.25">
      <c r="A2553" s="2087">
        <v>1</v>
      </c>
      <c r="B2553" s="173" t="s">
        <v>632</v>
      </c>
      <c r="C2553" s="1765"/>
      <c r="D2553" s="1766"/>
      <c r="E2553" s="1767">
        <f>E1921+E966</f>
        <v>65</v>
      </c>
      <c r="F2553" s="1766">
        <f>F1921+F966</f>
        <v>21.666666666666668</v>
      </c>
      <c r="G2553" s="1766">
        <f>G1921+G966</f>
        <v>23</v>
      </c>
      <c r="H2553" s="1766">
        <f t="shared" si="1435"/>
        <v>106.15384615384616</v>
      </c>
      <c r="I2553" s="1768"/>
      <c r="J2553" s="1768"/>
      <c r="K2553" s="1766"/>
      <c r="L2553" s="1766"/>
      <c r="M2553" s="1766"/>
      <c r="N2553" s="1766"/>
      <c r="O2553" s="1766"/>
      <c r="P2553" s="1769"/>
      <c r="Q2553" s="376"/>
      <c r="R2553" s="376"/>
      <c r="S2553" s="376"/>
      <c r="T2553" s="376"/>
      <c r="U2553" s="374"/>
      <c r="V2553" s="374"/>
      <c r="W2553" s="374"/>
      <c r="X2553" s="376"/>
      <c r="Y2553" s="376"/>
      <c r="Z2553" s="376"/>
      <c r="AA2553" s="374"/>
      <c r="AB2553" s="374"/>
      <c r="AC2553" s="1015"/>
      <c r="AD2553" s="1028"/>
      <c r="AF2553" s="3083">
        <f>V2553+X2553+AA2553-AB2553</f>
        <v>0</v>
      </c>
      <c r="AG2553" s="2087">
        <f>AB2553*1000-AF2553</f>
        <v>0</v>
      </c>
    </row>
    <row r="2554" spans="1:33" s="2087" customFormat="1" x14ac:dyDescent="0.25">
      <c r="A2554" s="2087">
        <v>1</v>
      </c>
      <c r="B2554" s="173" t="s">
        <v>131</v>
      </c>
      <c r="C2554" s="1765"/>
      <c r="D2554" s="1766"/>
      <c r="E2554" s="1767">
        <f>SUM(E2107,E2019,E1922,E1837,E1762,E1709,E1654,E1548,E1485,E1415,,E1346,E1260,E1192,E1123,E1029,E967,E834)</f>
        <v>744650</v>
      </c>
      <c r="F2554" s="1766">
        <f>SUM(F2107,F2019,F1922,F1837,F1762,F1709,F1654,F1548,F1485,F1415,,F1346,F1260,F1192,F1123,F1029,F967,F834)</f>
        <v>248218.33333333334</v>
      </c>
      <c r="G2554" s="1766">
        <f>SUM(G2107,G2019,G1922,G1837,G1762,G1709,G1654,G1548,G1485,G1415,,G1346,G1260,G1192,G1123,G1029,G967,G834)</f>
        <v>224552</v>
      </c>
      <c r="H2554" s="1766">
        <f t="shared" si="1435"/>
        <v>90.465517588682005</v>
      </c>
      <c r="I2554" s="1768"/>
      <c r="J2554" s="1768"/>
      <c r="K2554" s="1766"/>
      <c r="L2554" s="1766"/>
      <c r="M2554" s="1766"/>
      <c r="N2554" s="1766"/>
      <c r="O2554" s="1766"/>
      <c r="P2554" s="1769"/>
      <c r="Q2554" s="376"/>
      <c r="R2554" s="376"/>
      <c r="S2554" s="376"/>
      <c r="T2554" s="376"/>
      <c r="U2554" s="374"/>
      <c r="V2554" s="374"/>
      <c r="W2554" s="374"/>
      <c r="X2554" s="376"/>
      <c r="Y2554" s="376"/>
      <c r="Z2554" s="376"/>
      <c r="AA2554" s="374"/>
      <c r="AB2554" s="374"/>
      <c r="AC2554" s="1015">
        <f>V2554-U2554-Y2554</f>
        <v>0</v>
      </c>
      <c r="AD2554" s="1028"/>
      <c r="AF2554" s="3083">
        <f>V2554+X2554+AA2554-AB2554</f>
        <v>0</v>
      </c>
      <c r="AG2554" s="2087">
        <f>AB2554*1000-AF2554</f>
        <v>0</v>
      </c>
    </row>
    <row r="2555" spans="1:33" x14ac:dyDescent="0.25">
      <c r="A2555" s="137">
        <v>1</v>
      </c>
      <c r="B2555" s="173" t="s">
        <v>222</v>
      </c>
      <c r="C2555" s="1765"/>
      <c r="D2555" s="1766"/>
      <c r="E2555" s="1767">
        <f>SUM(E2108,E2020,E1923,E1838,E1763,E1710,E1655,E1549,E1486,E1416,E1347,E1261,E1193,E1124,E1030,E968,E835)</f>
        <v>678145</v>
      </c>
      <c r="F2555" s="1766">
        <f>SUM(F2108,F2020,F1923,F1838,F1763,F1710,F1655,F1549,F1486,F1416,F1347,F1261,F1193,F1124,F1030,F968,F835)</f>
        <v>226048.33333333334</v>
      </c>
      <c r="G2555" s="1766">
        <f>SUM(G2108,G2020,G1923,G1838,G1763,G1710,G1655,G1549,G1486,G1416,G1347,G1261,G1193,G1124,G1030,G968,G835)</f>
        <v>203659</v>
      </c>
      <c r="H2555" s="1766">
        <f t="shared" si="1435"/>
        <v>90.095333593847911</v>
      </c>
      <c r="I2555" s="1768"/>
      <c r="J2555" s="1768"/>
      <c r="K2555" s="1766"/>
      <c r="L2555" s="1766"/>
      <c r="M2555" s="1766"/>
      <c r="N2555" s="1766"/>
      <c r="O2555" s="1766"/>
      <c r="P2555" s="1769"/>
      <c r="Q2555" s="376"/>
      <c r="R2555" s="376"/>
      <c r="S2555" s="376"/>
      <c r="T2555" s="376"/>
      <c r="U2555" s="374"/>
      <c r="V2555" s="374"/>
      <c r="W2555" s="374"/>
      <c r="X2555" s="376"/>
      <c r="Y2555" s="376"/>
      <c r="Z2555" s="376"/>
      <c r="AA2555" s="374"/>
      <c r="AB2555" s="374"/>
      <c r="AC2555" s="1015">
        <f>V2555-U2555-Y2555</f>
        <v>0</v>
      </c>
      <c r="AD2555" s="1028"/>
      <c r="AF2555" s="3083">
        <f>V2555+X2555+AA2555-AB2555</f>
        <v>0</v>
      </c>
      <c r="AG2555" s="137">
        <f>AB2555*1000-AF2555</f>
        <v>0</v>
      </c>
    </row>
    <row r="2556" spans="1:33" ht="45" x14ac:dyDescent="0.25">
      <c r="A2556" s="137">
        <v>1</v>
      </c>
      <c r="B2556" s="173" t="s">
        <v>458</v>
      </c>
      <c r="C2556" s="1765"/>
      <c r="D2556" s="1766"/>
      <c r="E2556" s="1767">
        <f>SUM(E2109,E2021,E1924,E1839,E1764,E1711,E1656,E1487,E1348,E1031,E969,)</f>
        <v>34700</v>
      </c>
      <c r="F2556" s="1766">
        <f>SUM(F2109,F2021,F1924,F1839,F1764,F1711,F1656,F1487,F1348,F1031,F969,)</f>
        <v>11567.666666666666</v>
      </c>
      <c r="G2556" s="1766">
        <f>SUM(G2109,G2021,G1924,G1839,G1764,G1711,G1656,G1487,G1348,G1031,G969,)</f>
        <v>12005</v>
      </c>
      <c r="H2556" s="1766">
        <f t="shared" si="1435"/>
        <v>103.78065296948391</v>
      </c>
      <c r="I2556" s="1768"/>
      <c r="J2556" s="1768"/>
      <c r="K2556" s="1766"/>
      <c r="L2556" s="1766"/>
      <c r="M2556" s="1766"/>
      <c r="N2556" s="1766"/>
      <c r="O2556" s="1766"/>
      <c r="P2556" s="1769"/>
      <c r="Q2556" s="376"/>
      <c r="R2556" s="376"/>
      <c r="S2556" s="376"/>
      <c r="T2556" s="376"/>
      <c r="U2556" s="374"/>
      <c r="V2556" s="374"/>
      <c r="W2556" s="374"/>
      <c r="X2556" s="376"/>
      <c r="Y2556" s="376"/>
      <c r="Z2556" s="376"/>
      <c r="AA2556" s="374"/>
      <c r="AB2556" s="374"/>
      <c r="AC2556" s="1015">
        <f>V2556-U2556-Y2556</f>
        <v>0</v>
      </c>
      <c r="AD2556" s="1028"/>
      <c r="AF2556" s="3083">
        <f>V2556+X2556+AA2556-AB2556</f>
        <v>0</v>
      </c>
      <c r="AG2556" s="137">
        <f>AB2556*1000-AF2556</f>
        <v>0</v>
      </c>
    </row>
    <row r="2557" spans="1:33" s="2087" customFormat="1" ht="60" x14ac:dyDescent="0.25">
      <c r="A2557" s="2087">
        <v>1</v>
      </c>
      <c r="B2557" s="173" t="s">
        <v>503</v>
      </c>
      <c r="C2557" s="1765"/>
      <c r="D2557" s="1766"/>
      <c r="E2557" s="1767">
        <f>SUM(E2110,E2022,E1925,E1550,E1488,E1417,E1349,E1262,E1194,E1125,E836)</f>
        <v>31805</v>
      </c>
      <c r="F2557" s="1766">
        <f>SUM(F2110,F2022,F1925,F1550,F1488,F1417,F1349,F1262,F1194,F1125,F836)</f>
        <v>10602.333333333334</v>
      </c>
      <c r="G2557" s="1766">
        <f>SUM(G2110,G2022,G1925,G1550,G1488,G1417,G1349,G1262,G1194,G1125,G836)</f>
        <v>8888</v>
      </c>
      <c r="H2557" s="1766">
        <f t="shared" si="1435"/>
        <v>83.830603326311817</v>
      </c>
      <c r="I2557" s="1768"/>
      <c r="J2557" s="1768"/>
      <c r="K2557" s="1766"/>
      <c r="L2557" s="1766"/>
      <c r="M2557" s="1766"/>
      <c r="N2557" s="1766"/>
      <c r="O2557" s="1766"/>
      <c r="P2557" s="1769"/>
      <c r="Q2557" s="376"/>
      <c r="R2557" s="376"/>
      <c r="S2557" s="376"/>
      <c r="T2557" s="376"/>
      <c r="U2557" s="374"/>
      <c r="V2557" s="374"/>
      <c r="W2557" s="374"/>
      <c r="X2557" s="376"/>
      <c r="Y2557" s="376"/>
      <c r="Z2557" s="376"/>
      <c r="AA2557" s="374"/>
      <c r="AB2557" s="374"/>
      <c r="AC2557" s="1015">
        <f>V2557-U2557-Y2557</f>
        <v>0</v>
      </c>
      <c r="AD2557" s="1028"/>
      <c r="AF2557" s="3083">
        <f>V2557+X2557+AA2557-AB2557</f>
        <v>0</v>
      </c>
      <c r="AG2557" s="2087">
        <f>AB2557*1000-AF2557</f>
        <v>0</v>
      </c>
    </row>
    <row r="2558" spans="1:33" s="2087" customFormat="1" ht="29.25" x14ac:dyDescent="0.25">
      <c r="A2558" s="2087">
        <v>1</v>
      </c>
      <c r="B2558" s="292" t="s">
        <v>344</v>
      </c>
      <c r="C2558" s="2919"/>
      <c r="D2558" s="1766"/>
      <c r="E2558" s="1767">
        <f>E2111+E2023+E1926+E1840+E1765+E1712+E1657+E1551+E1489+E1418+E1350+E1263+E1195+E1126+E1032+E970+E837</f>
        <v>247302</v>
      </c>
      <c r="F2558" s="1766">
        <f>F2111+F2023+F1926+F1840+F1765+F1712+F1657+F1551+F1489+F1418+F1350+F1263+F1195+F1126+F1032+F970+F837</f>
        <v>82433.333333333328</v>
      </c>
      <c r="G2558" s="1766">
        <f>G2111+G2023+G1926+G1840+G1765+G1712+G1657+G1551+G1489+G1418+G1350+G1263+G1195+G1126+G1032+G970+G837</f>
        <v>70342</v>
      </c>
      <c r="H2558" s="1766">
        <f t="shared" si="1435"/>
        <v>85.331985442782056</v>
      </c>
      <c r="I2558" s="1768"/>
      <c r="J2558" s="1768"/>
      <c r="K2558" s="1766"/>
      <c r="L2558" s="1766"/>
      <c r="M2558" s="1766"/>
      <c r="N2558" s="1766"/>
      <c r="O2558" s="1766"/>
      <c r="P2558" s="1769"/>
      <c r="Q2558" s="376"/>
      <c r="R2558" s="376"/>
      <c r="S2558" s="376"/>
      <c r="T2558" s="376"/>
      <c r="U2558" s="374"/>
      <c r="V2558" s="374"/>
      <c r="W2558" s="374"/>
      <c r="X2558" s="376"/>
      <c r="Y2558" s="376"/>
      <c r="Z2558" s="376"/>
      <c r="AA2558" s="374"/>
      <c r="AB2558" s="374"/>
      <c r="AC2558" s="1015"/>
      <c r="AD2558" s="1028"/>
      <c r="AF2558" s="3083">
        <f>V2558+X2558+AA2558-AB2558</f>
        <v>0</v>
      </c>
      <c r="AG2558" s="2087">
        <f>AB2558*1000-AF2558</f>
        <v>0</v>
      </c>
    </row>
    <row r="2559" spans="1:33" ht="30" x14ac:dyDescent="0.25">
      <c r="A2559" s="137">
        <v>1</v>
      </c>
      <c r="B2559" s="173" t="s">
        <v>194</v>
      </c>
      <c r="C2559" s="1765"/>
      <c r="D2559" s="1766"/>
      <c r="E2559" s="1767"/>
      <c r="F2559" s="1766"/>
      <c r="G2559" s="1766"/>
      <c r="H2559" s="1766"/>
      <c r="I2559" s="1768"/>
      <c r="J2559" s="1768"/>
      <c r="K2559" s="1766"/>
      <c r="L2559" s="1766"/>
      <c r="M2559" s="1766"/>
      <c r="N2559" s="1766"/>
      <c r="O2559" s="1766"/>
      <c r="P2559" s="1769"/>
      <c r="Q2559" s="376"/>
      <c r="R2559" s="376"/>
      <c r="S2559" s="376"/>
      <c r="T2559" s="376"/>
      <c r="U2559" s="374"/>
      <c r="V2559" s="374"/>
      <c r="W2559" s="374"/>
      <c r="X2559" s="376"/>
      <c r="Y2559" s="376"/>
      <c r="Z2559" s="376"/>
      <c r="AA2559" s="374"/>
      <c r="AB2559" s="374"/>
      <c r="AC2559" s="1015">
        <f>V2559-U2559-Y2559</f>
        <v>0</v>
      </c>
      <c r="AD2559" s="1028"/>
      <c r="AF2559" s="3083">
        <f>V2559+X2559+AA2559-AB2559</f>
        <v>0</v>
      </c>
      <c r="AG2559" s="137">
        <f>AB2559*1000-AF2559</f>
        <v>0</v>
      </c>
    </row>
    <row r="2560" spans="1:33" ht="86.25" x14ac:dyDescent="0.25">
      <c r="A2560" s="137">
        <v>1</v>
      </c>
      <c r="B2560" s="292" t="s">
        <v>504</v>
      </c>
      <c r="C2560" s="1765"/>
      <c r="D2560" s="1766"/>
      <c r="E2560" s="1767">
        <f t="shared" ref="E2560:G2563" si="1437">SUM(E2113,E2025,E1928,E1553,E1491,E1420,E1352,E1265,E1197,E1128,E839)</f>
        <v>161643</v>
      </c>
      <c r="F2560" s="1766">
        <f t="shared" si="1437"/>
        <v>53881</v>
      </c>
      <c r="G2560" s="1766">
        <f t="shared" si="1437"/>
        <v>40408</v>
      </c>
      <c r="H2560" s="1766">
        <f t="shared" ref="H2560:H2566" si="1438">G2560/F2560*100</f>
        <v>74.994896160056427</v>
      </c>
      <c r="I2560" s="1768"/>
      <c r="J2560" s="1768"/>
      <c r="K2560" s="1766"/>
      <c r="L2560" s="1766"/>
      <c r="M2560" s="1766"/>
      <c r="N2560" s="1766"/>
      <c r="O2560" s="1766"/>
      <c r="P2560" s="1769"/>
      <c r="Q2560" s="376">
        <f t="shared" ref="Q2560:AB2560" si="1439">SUM(Q2113,Q2025,Q1928,Q1553,Q1491,Q1420,Q1352,Q1265,Q1197,Q1128,Q839)</f>
        <v>505035.87637999997</v>
      </c>
      <c r="R2560" s="376">
        <f t="shared" si="1439"/>
        <v>505035.87637999997</v>
      </c>
      <c r="S2560" s="376">
        <f t="shared" si="1439"/>
        <v>505035.87637999997</v>
      </c>
      <c r="T2560" s="376">
        <f t="shared" ref="T2560" si="1440">SUM(T2113,T2025,T1928,T1553,T1491,T1420,T1352,T1265,T1197,T1128,T839)</f>
        <v>505035.87637999997</v>
      </c>
      <c r="U2560" s="374">
        <f t="shared" si="1439"/>
        <v>168345.29212666667</v>
      </c>
      <c r="V2560" s="374">
        <f t="shared" si="1439"/>
        <v>120813.14832000001</v>
      </c>
      <c r="W2560" s="374">
        <f t="shared" si="1439"/>
        <v>0</v>
      </c>
      <c r="X2560" s="376">
        <f t="shared" si="1439"/>
        <v>0</v>
      </c>
      <c r="Y2560" s="376">
        <f t="shared" si="1439"/>
        <v>-47532.14380666666</v>
      </c>
      <c r="Z2560" s="376">
        <f t="shared" si="1439"/>
        <v>0</v>
      </c>
      <c r="AA2560" s="374">
        <f t="shared" si="1439"/>
        <v>-6.7630699999999999</v>
      </c>
      <c r="AB2560" s="374">
        <f t="shared" si="1439"/>
        <v>120806.38525000002</v>
      </c>
      <c r="AC2560" s="1015">
        <f>V2560-U2560-Y2560</f>
        <v>0</v>
      </c>
      <c r="AD2560" s="1028"/>
      <c r="AF2560" s="3083">
        <f>V2560+X2560+AA2560-AB2560</f>
        <v>0</v>
      </c>
      <c r="AG2560" s="137">
        <f>AB2560*1000-AF2560</f>
        <v>120806385.25000001</v>
      </c>
    </row>
    <row r="2561" spans="1:33" s="2087" customFormat="1" x14ac:dyDescent="0.25">
      <c r="A2561" s="2087">
        <v>1</v>
      </c>
      <c r="B2561" s="173" t="s">
        <v>627</v>
      </c>
      <c r="C2561" s="1765"/>
      <c r="D2561" s="1766"/>
      <c r="E2561" s="1767">
        <f t="shared" si="1437"/>
        <v>27875</v>
      </c>
      <c r="F2561" s="1766">
        <f t="shared" si="1437"/>
        <v>9291.3333333333339</v>
      </c>
      <c r="G2561" s="1766">
        <f t="shared" si="1437"/>
        <v>2742</v>
      </c>
      <c r="H2561" s="1766">
        <f t="shared" si="1438"/>
        <v>29.511372605295254</v>
      </c>
      <c r="I2561" s="1768"/>
      <c r="J2561" s="1768"/>
      <c r="K2561" s="1766"/>
      <c r="L2561" s="1766"/>
      <c r="M2561" s="1766"/>
      <c r="N2561" s="1766"/>
      <c r="O2561" s="1766"/>
      <c r="P2561" s="1769"/>
      <c r="Q2561" s="376"/>
      <c r="R2561" s="376"/>
      <c r="S2561" s="376"/>
      <c r="T2561" s="376"/>
      <c r="U2561" s="374"/>
      <c r="V2561" s="374"/>
      <c r="W2561" s="374"/>
      <c r="X2561" s="376"/>
      <c r="Y2561" s="376"/>
      <c r="Z2561" s="376"/>
      <c r="AA2561" s="374"/>
      <c r="AB2561" s="374"/>
      <c r="AC2561" s="1015"/>
      <c r="AD2561" s="1028"/>
      <c r="AF2561" s="3083">
        <f>V2561+X2561+AA2561-AB2561</f>
        <v>0</v>
      </c>
      <c r="AG2561" s="2087">
        <f>AB2561*1000-AF2561</f>
        <v>0</v>
      </c>
    </row>
    <row r="2562" spans="1:33" s="2087" customFormat="1" x14ac:dyDescent="0.25">
      <c r="A2562" s="2087">
        <v>1</v>
      </c>
      <c r="B2562" s="173" t="s">
        <v>628</v>
      </c>
      <c r="C2562" s="1765"/>
      <c r="D2562" s="1766"/>
      <c r="E2562" s="1767">
        <f t="shared" si="1437"/>
        <v>37003</v>
      </c>
      <c r="F2562" s="1766">
        <f t="shared" si="1437"/>
        <v>12335</v>
      </c>
      <c r="G2562" s="1766">
        <f t="shared" si="1437"/>
        <v>6127</v>
      </c>
      <c r="H2562" s="1766">
        <f t="shared" si="1438"/>
        <v>49.671665991082286</v>
      </c>
      <c r="I2562" s="1768"/>
      <c r="J2562" s="1768"/>
      <c r="K2562" s="1766"/>
      <c r="L2562" s="1766"/>
      <c r="M2562" s="1766"/>
      <c r="N2562" s="1766"/>
      <c r="O2562" s="1766"/>
      <c r="P2562" s="1769"/>
      <c r="Q2562" s="376"/>
      <c r="R2562" s="376"/>
      <c r="S2562" s="376"/>
      <c r="T2562" s="376"/>
      <c r="U2562" s="374"/>
      <c r="V2562" s="374"/>
      <c r="W2562" s="374"/>
      <c r="X2562" s="376"/>
      <c r="Y2562" s="376"/>
      <c r="Z2562" s="376"/>
      <c r="AA2562" s="374"/>
      <c r="AB2562" s="374"/>
      <c r="AC2562" s="1015"/>
      <c r="AD2562" s="1028"/>
      <c r="AF2562" s="3083">
        <f>V2562+X2562+AA2562-AB2562</f>
        <v>0</v>
      </c>
      <c r="AG2562" s="2087">
        <f>AB2562*1000-AF2562</f>
        <v>0</v>
      </c>
    </row>
    <row r="2563" spans="1:33" s="2087" customFormat="1" x14ac:dyDescent="0.25">
      <c r="A2563" s="2087">
        <v>1</v>
      </c>
      <c r="B2563" s="173" t="s">
        <v>629</v>
      </c>
      <c r="C2563" s="1765"/>
      <c r="D2563" s="1766"/>
      <c r="E2563" s="1767">
        <f t="shared" si="1437"/>
        <v>77478</v>
      </c>
      <c r="F2563" s="1766">
        <f t="shared" si="1437"/>
        <v>25826.000000000004</v>
      </c>
      <c r="G2563" s="1766">
        <f t="shared" si="1437"/>
        <v>22560</v>
      </c>
      <c r="H2563" s="1766">
        <f t="shared" si="1438"/>
        <v>87.35382947417331</v>
      </c>
      <c r="I2563" s="1768"/>
      <c r="J2563" s="1768"/>
      <c r="K2563" s="1766"/>
      <c r="L2563" s="1766"/>
      <c r="M2563" s="1766"/>
      <c r="N2563" s="1766"/>
      <c r="O2563" s="1766"/>
      <c r="P2563" s="1769"/>
      <c r="Q2563" s="376"/>
      <c r="R2563" s="376"/>
      <c r="S2563" s="376"/>
      <c r="T2563" s="376"/>
      <c r="U2563" s="374"/>
      <c r="V2563" s="374"/>
      <c r="W2563" s="374"/>
      <c r="X2563" s="376"/>
      <c r="Y2563" s="376"/>
      <c r="Z2563" s="376"/>
      <c r="AA2563" s="374"/>
      <c r="AB2563" s="374"/>
      <c r="AC2563" s="1015"/>
      <c r="AD2563" s="1028"/>
      <c r="AF2563" s="3083">
        <f>V2563+X2563+AA2563-AB2563</f>
        <v>0</v>
      </c>
      <c r="AG2563" s="2087">
        <f>AB2563*1000-AF2563</f>
        <v>0</v>
      </c>
    </row>
    <row r="2564" spans="1:33" ht="45" x14ac:dyDescent="0.25">
      <c r="A2564" s="137">
        <v>1</v>
      </c>
      <c r="B2564" s="291" t="s">
        <v>459</v>
      </c>
      <c r="C2564" s="1765"/>
      <c r="D2564" s="1766"/>
      <c r="E2564" s="1767">
        <f t="shared" ref="E2564:G2566" si="1441">SUM(E2117,E2029,E1932,E1842,E1767,E1714,E1659,E1557,E1495,E1424,E1356,E1269,E1201,E1132,E1034,E972,E843)</f>
        <v>461325</v>
      </c>
      <c r="F2564" s="1766">
        <f t="shared" si="1441"/>
        <v>153778.66666666669</v>
      </c>
      <c r="G2564" s="1766">
        <f t="shared" si="1441"/>
        <v>154799</v>
      </c>
      <c r="H2564" s="1766">
        <f t="shared" si="1438"/>
        <v>100.66350772538885</v>
      </c>
      <c r="I2564" s="1768"/>
      <c r="J2564" s="1768"/>
      <c r="K2564" s="1766"/>
      <c r="L2564" s="1766"/>
      <c r="M2564" s="1766"/>
      <c r="N2564" s="1766"/>
      <c r="O2564" s="1766"/>
      <c r="P2564" s="1769"/>
      <c r="Q2564" s="376">
        <f t="shared" ref="Q2564:AB2564" si="1442">SUM(Q2117,Q2029,Q1932,Q1842,Q1767,Q1714,Q1659,Q1557,Q1495,Q1424,Q1356,Q1269,Q1201,Q1132,Q1034,Q972,Q843)</f>
        <v>1399644.20676</v>
      </c>
      <c r="R2564" s="376">
        <f t="shared" si="1442"/>
        <v>1399644.20676</v>
      </c>
      <c r="S2564" s="376">
        <f t="shared" si="1442"/>
        <v>1399644.20676</v>
      </c>
      <c r="T2564" s="376">
        <f t="shared" ref="T2564" si="1443">SUM(T2117,T2029,T1932,T1842,T1767,T1714,T1659,T1557,T1495,T1424,T1356,T1269,T1201,T1132,T1034,T972,T843)</f>
        <v>1399644.20676</v>
      </c>
      <c r="U2564" s="374">
        <f t="shared" si="1442"/>
        <v>466548.06892000005</v>
      </c>
      <c r="V2564" s="374">
        <f t="shared" si="1442"/>
        <v>478209.71011999989</v>
      </c>
      <c r="W2564" s="374">
        <f t="shared" si="1442"/>
        <v>0</v>
      </c>
      <c r="X2564" s="376">
        <f t="shared" si="1442"/>
        <v>0</v>
      </c>
      <c r="Y2564" s="376">
        <f t="shared" si="1442"/>
        <v>11661.641199999969</v>
      </c>
      <c r="Z2564" s="376">
        <f t="shared" si="1442"/>
        <v>-113.93080999999998</v>
      </c>
      <c r="AA2564" s="374">
        <f t="shared" si="1442"/>
        <v>-252.31900999999999</v>
      </c>
      <c r="AB2564" s="374">
        <f t="shared" si="1442"/>
        <v>477957.39111000008</v>
      </c>
      <c r="AC2564" s="1015">
        <f>V2564-U2564-Y2564</f>
        <v>-1.3096723705530167E-10</v>
      </c>
      <c r="AD2564" s="1028"/>
      <c r="AF2564" s="3083">
        <f>V2564+X2564+AA2564-AB2564</f>
        <v>0</v>
      </c>
      <c r="AG2564" s="137">
        <f>AB2564*1000-AF2564</f>
        <v>477957391.11000007</v>
      </c>
    </row>
    <row r="2565" spans="1:33" ht="30" x14ac:dyDescent="0.25">
      <c r="A2565" s="137">
        <v>1</v>
      </c>
      <c r="B2565" s="173" t="s">
        <v>272</v>
      </c>
      <c r="C2565" s="1765"/>
      <c r="D2565" s="1766"/>
      <c r="E2565" s="1767">
        <f t="shared" si="1441"/>
        <v>238671</v>
      </c>
      <c r="F2565" s="1766">
        <f t="shared" si="1441"/>
        <v>79558.666666666672</v>
      </c>
      <c r="G2565" s="1766">
        <f t="shared" si="1441"/>
        <v>78607</v>
      </c>
      <c r="H2565" s="1766">
        <f t="shared" si="1438"/>
        <v>98.803817727798346</v>
      </c>
      <c r="I2565" s="1768"/>
      <c r="J2565" s="1768"/>
      <c r="K2565" s="1766"/>
      <c r="L2565" s="1766"/>
      <c r="M2565" s="1766"/>
      <c r="N2565" s="1766"/>
      <c r="O2565" s="1766"/>
      <c r="P2565" s="1769"/>
      <c r="Q2565" s="376">
        <f t="shared" ref="Q2565:AB2565" si="1444">SUM(Q2118,Q2030,Q1933,Q1843,Q1768,Q1715,Q1660,Q1558,Q1496,Q1425,Q1357,Q1270,Q1202,Q1133,Q1035,Q973,Q844)</f>
        <v>852406.48658999999</v>
      </c>
      <c r="R2565" s="376">
        <f t="shared" si="1444"/>
        <v>852406.48658999999</v>
      </c>
      <c r="S2565" s="376">
        <f t="shared" si="1444"/>
        <v>852406.48658999999</v>
      </c>
      <c r="T2565" s="376">
        <f t="shared" ref="T2565" si="1445">SUM(T2118,T2030,T1933,T1843,T1768,T1715,T1660,T1558,T1496,T1425,T1357,T1270,T1202,T1133,T1035,T973,T844)</f>
        <v>852406.48658999999</v>
      </c>
      <c r="U2565" s="374">
        <f t="shared" si="1444"/>
        <v>284135.49553000007</v>
      </c>
      <c r="V2565" s="374">
        <f t="shared" si="1444"/>
        <v>286035.19462999998</v>
      </c>
      <c r="W2565" s="374">
        <f t="shared" si="1444"/>
        <v>0</v>
      </c>
      <c r="X2565" s="376">
        <f t="shared" si="1444"/>
        <v>0</v>
      </c>
      <c r="Y2565" s="376">
        <f t="shared" si="1444"/>
        <v>1899.6990999999798</v>
      </c>
      <c r="Z2565" s="376">
        <f t="shared" si="1444"/>
        <v>-6.7626200000000001</v>
      </c>
      <c r="AA2565" s="374">
        <f t="shared" si="1444"/>
        <v>-234.76134999999999</v>
      </c>
      <c r="AB2565" s="374">
        <f t="shared" si="1444"/>
        <v>285800.43328</v>
      </c>
      <c r="AC2565" s="1015">
        <f>V2565-U2565-Y2565</f>
        <v>-6.9121597334742546E-11</v>
      </c>
      <c r="AD2565" s="1028"/>
      <c r="AF2565" s="3083">
        <f>V2565+X2565+AA2565-AB2565</f>
        <v>0</v>
      </c>
      <c r="AG2565" s="137">
        <f>AB2565*1000-AF2565</f>
        <v>285800433.27999997</v>
      </c>
    </row>
    <row r="2566" spans="1:33" ht="30" x14ac:dyDescent="0.25">
      <c r="A2566" s="137">
        <v>1</v>
      </c>
      <c r="B2566" s="173" t="s">
        <v>460</v>
      </c>
      <c r="C2566" s="1765"/>
      <c r="D2566" s="1766"/>
      <c r="E2566" s="1767">
        <f t="shared" si="1441"/>
        <v>205863</v>
      </c>
      <c r="F2566" s="1766">
        <f t="shared" si="1441"/>
        <v>68621.333333333328</v>
      </c>
      <c r="G2566" s="1766">
        <f t="shared" si="1441"/>
        <v>65126</v>
      </c>
      <c r="H2566" s="1766">
        <f t="shared" si="1438"/>
        <v>94.906345937123547</v>
      </c>
      <c r="I2566" s="1768"/>
      <c r="J2566" s="1768"/>
      <c r="K2566" s="1766"/>
      <c r="L2566" s="1766"/>
      <c r="M2566" s="1766"/>
      <c r="N2566" s="1766"/>
      <c r="O2566" s="1766"/>
      <c r="P2566" s="1769"/>
      <c r="Q2566" s="376">
        <f t="shared" ref="Q2566:AB2566" si="1446">SUM(Q2119,Q2031,Q1934,Q1844,Q1769,Q1716,Q1661,Q1559,Q1497,Q1426,Q1358,Q1271,Q1203,Q1134,Q1036,Q974,Q845)</f>
        <v>785950.45000000007</v>
      </c>
      <c r="R2566" s="376">
        <f t="shared" si="1446"/>
        <v>785950.45000000007</v>
      </c>
      <c r="S2566" s="376">
        <f t="shared" si="1446"/>
        <v>785950.45000000007</v>
      </c>
      <c r="T2566" s="376">
        <f t="shared" ref="T2566" si="1447">SUM(T2119,T2031,T1934,T1844,T1769,T1716,T1661,T1559,T1497,T1426,T1358,T1271,T1203,T1134,T1036,T974,T845)</f>
        <v>785950.45000000007</v>
      </c>
      <c r="U2566" s="374">
        <f t="shared" si="1446"/>
        <v>261983.48333333337</v>
      </c>
      <c r="V2566" s="374">
        <f t="shared" si="1446"/>
        <v>256482.77087999997</v>
      </c>
      <c r="W2566" s="374">
        <f t="shared" si="1446"/>
        <v>0</v>
      </c>
      <c r="X2566" s="376">
        <f t="shared" si="1446"/>
        <v>0</v>
      </c>
      <c r="Y2566" s="376">
        <f t="shared" si="1446"/>
        <v>-5500.7124533333517</v>
      </c>
      <c r="Z2566" s="376">
        <f t="shared" si="1446"/>
        <v>-6.7626200000000001</v>
      </c>
      <c r="AA2566" s="374">
        <f t="shared" si="1446"/>
        <v>-219.06327000000002</v>
      </c>
      <c r="AB2566" s="374">
        <f t="shared" si="1446"/>
        <v>256263.70760999998</v>
      </c>
      <c r="AC2566" s="1015">
        <f>V2566-U2566-Y2566</f>
        <v>-4.7293724492192268E-11</v>
      </c>
      <c r="AD2566" s="1028"/>
      <c r="AF2566" s="3083">
        <f>V2566+X2566+AA2566-AB2566</f>
        <v>0</v>
      </c>
      <c r="AG2566" s="137">
        <f>AB2566*1000-AF2566</f>
        <v>256263707.60999998</v>
      </c>
    </row>
    <row r="2567" spans="1:33" ht="60" x14ac:dyDescent="0.25">
      <c r="A2567" s="137">
        <v>1</v>
      </c>
      <c r="B2567" s="173" t="s">
        <v>479</v>
      </c>
      <c r="C2567" s="1765"/>
      <c r="D2567" s="1766"/>
      <c r="E2567" s="1767">
        <f>SUM(E2120,E2032,E1935,E1845,E1770,E1717,E1662,E1560,E1498,E1427,E1359,E1272,E1204,E1037,E975,E846)</f>
        <v>0</v>
      </c>
      <c r="F2567" s="1767">
        <f>SUM(F2120,F2032,F1935,F1845,F1770,F1717,F1662,F1560,F1498,F1427,F1359,F1272,F1204,F1037,F975,F846)</f>
        <v>0</v>
      </c>
      <c r="G2567" s="1767">
        <f>SUM(G2120,G2032,G1935,G1845,G1770,G1717,G1662,G1560,G1498,G1427,G1359,G1272,G1204,G1037,G975,G846)</f>
        <v>0</v>
      </c>
      <c r="H2567" s="1766"/>
      <c r="I2567" s="1768"/>
      <c r="J2567" s="1768"/>
      <c r="K2567" s="1766"/>
      <c r="L2567" s="1766"/>
      <c r="M2567" s="1766"/>
      <c r="N2567" s="1766"/>
      <c r="O2567" s="1766"/>
      <c r="P2567" s="1769"/>
      <c r="Q2567" s="376">
        <f t="shared" ref="Q2567:AB2567" si="1448">SUM(Q2120,Q2032,Q1935,Q1845,Q1770,Q1717,Q1662,Q1560,Q1498,Q1427,Q1359,Q1272,Q1204,Q1037,Q975,Q846)</f>
        <v>0</v>
      </c>
      <c r="R2567" s="376">
        <f t="shared" si="1448"/>
        <v>0</v>
      </c>
      <c r="S2567" s="376">
        <f t="shared" si="1448"/>
        <v>0</v>
      </c>
      <c r="T2567" s="376">
        <f t="shared" ref="T2567" si="1449">SUM(T2120,T2032,T1935,T1845,T1770,T1717,T1662,T1560,T1498,T1427,T1359,T1272,T1204,T1037,T975,T846)</f>
        <v>0</v>
      </c>
      <c r="U2567" s="374">
        <f t="shared" si="1448"/>
        <v>0</v>
      </c>
      <c r="V2567" s="374">
        <f t="shared" si="1448"/>
        <v>0</v>
      </c>
      <c r="W2567" s="374">
        <f t="shared" si="1448"/>
        <v>0</v>
      </c>
      <c r="X2567" s="376">
        <f t="shared" si="1448"/>
        <v>0</v>
      </c>
      <c r="Y2567" s="376">
        <f t="shared" si="1448"/>
        <v>0</v>
      </c>
      <c r="Z2567" s="376">
        <f t="shared" si="1448"/>
        <v>0</v>
      </c>
      <c r="AA2567" s="374">
        <f t="shared" si="1448"/>
        <v>0</v>
      </c>
      <c r="AB2567" s="374">
        <f t="shared" si="1448"/>
        <v>0</v>
      </c>
      <c r="AC2567" s="1015">
        <f>V2567-U2567-Y2567</f>
        <v>0</v>
      </c>
      <c r="AD2567" s="1028"/>
      <c r="AF2567" s="3083">
        <f>V2567+X2567+AA2567-AB2567</f>
        <v>0</v>
      </c>
      <c r="AG2567" s="137">
        <f>AB2567*1000-AF2567</f>
        <v>0</v>
      </c>
    </row>
    <row r="2568" spans="1:33" ht="30" x14ac:dyDescent="0.25">
      <c r="A2568" s="137">
        <v>1</v>
      </c>
      <c r="B2568" s="173" t="s">
        <v>461</v>
      </c>
      <c r="C2568" s="1765"/>
      <c r="D2568" s="1766"/>
      <c r="E2568" s="1767">
        <f t="shared" ref="E2568:G2569" si="1450">SUM(E2121,E2033,E1936,E1561,E1499,E1428,E1360,E1273,E1205,E1135,E847)</f>
        <v>31435</v>
      </c>
      <c r="F2568" s="1766">
        <f t="shared" si="1450"/>
        <v>10479.333333333332</v>
      </c>
      <c r="G2568" s="1766">
        <f t="shared" si="1450"/>
        <v>12546</v>
      </c>
      <c r="H2568" s="1766">
        <f>G2568/F2568*100</f>
        <v>119.72135632037664</v>
      </c>
      <c r="I2568" s="1768"/>
      <c r="J2568" s="1768"/>
      <c r="K2568" s="1766"/>
      <c r="L2568" s="1766"/>
      <c r="M2568" s="1766"/>
      <c r="N2568" s="1766"/>
      <c r="O2568" s="1766"/>
      <c r="P2568" s="1769"/>
      <c r="Q2568" s="376">
        <f t="shared" ref="Q2568:AB2568" si="1451">SUM(Q2121,Q2033,Q1936,Q1561,Q1499,Q1428,Q1360,Q1273,Q1205,Q1135,Q847)</f>
        <v>55662.197090000001</v>
      </c>
      <c r="R2568" s="376">
        <f t="shared" si="1451"/>
        <v>55662.197090000001</v>
      </c>
      <c r="S2568" s="376">
        <f t="shared" si="1451"/>
        <v>55662.197090000001</v>
      </c>
      <c r="T2568" s="376">
        <f t="shared" ref="T2568" si="1452">SUM(T2121,T2033,T1936,T1561,T1499,T1428,T1360,T1273,T1205,T1135,T847)</f>
        <v>55662.197090000001</v>
      </c>
      <c r="U2568" s="374">
        <f t="shared" si="1451"/>
        <v>18554.065696666665</v>
      </c>
      <c r="V2568" s="374">
        <f t="shared" si="1451"/>
        <v>22099.769229999998</v>
      </c>
      <c r="W2568" s="374">
        <f t="shared" si="1451"/>
        <v>0</v>
      </c>
      <c r="X2568" s="376">
        <f t="shared" si="1451"/>
        <v>0</v>
      </c>
      <c r="Y2568" s="376">
        <f t="shared" si="1451"/>
        <v>3545.7035333333342</v>
      </c>
      <c r="Z2568" s="376">
        <f t="shared" si="1451"/>
        <v>0</v>
      </c>
      <c r="AA2568" s="374">
        <f t="shared" si="1451"/>
        <v>-14.977499999999999</v>
      </c>
      <c r="AB2568" s="374">
        <f t="shared" si="1451"/>
        <v>22084.791730000001</v>
      </c>
      <c r="AC2568" s="1015">
        <f>V2568-U2568-Y2568</f>
        <v>0</v>
      </c>
      <c r="AD2568" s="1028"/>
      <c r="AF2568" s="3083">
        <f>V2568+X2568+AA2568-AB2568</f>
        <v>0</v>
      </c>
      <c r="AG2568" s="137">
        <f>AB2568*1000-AF2568</f>
        <v>22084791.73</v>
      </c>
    </row>
    <row r="2569" spans="1:33" ht="30" x14ac:dyDescent="0.25">
      <c r="A2569" s="137">
        <v>1</v>
      </c>
      <c r="B2569" s="173" t="s">
        <v>462</v>
      </c>
      <c r="C2569" s="1765"/>
      <c r="D2569" s="1766"/>
      <c r="E2569" s="1767">
        <f t="shared" si="1450"/>
        <v>0</v>
      </c>
      <c r="F2569" s="1766">
        <f t="shared" si="1450"/>
        <v>0</v>
      </c>
      <c r="G2569" s="1766">
        <f t="shared" si="1450"/>
        <v>0</v>
      </c>
      <c r="H2569" s="1766"/>
      <c r="I2569" s="1768"/>
      <c r="J2569" s="1768"/>
      <c r="K2569" s="1766"/>
      <c r="L2569" s="1766"/>
      <c r="M2569" s="1766"/>
      <c r="N2569" s="1766"/>
      <c r="O2569" s="1766"/>
      <c r="P2569" s="1769"/>
      <c r="Q2569" s="376">
        <f t="shared" ref="Q2569:AB2569" si="1453">SUM(Q2122,Q2034,Q1937,Q1562,Q1500,Q1429,Q1361,Q1274,Q1206,Q1136,Q848)</f>
        <v>0</v>
      </c>
      <c r="R2569" s="376">
        <f t="shared" si="1453"/>
        <v>0</v>
      </c>
      <c r="S2569" s="376">
        <f t="shared" si="1453"/>
        <v>0</v>
      </c>
      <c r="T2569" s="376">
        <f t="shared" ref="T2569" si="1454">SUM(T2122,T2034,T1937,T1562,T1500,T1429,T1361,T1274,T1206,T1136,T848)</f>
        <v>0</v>
      </c>
      <c r="U2569" s="374">
        <f t="shared" si="1453"/>
        <v>0</v>
      </c>
      <c r="V2569" s="374">
        <f t="shared" si="1453"/>
        <v>102.15201999999999</v>
      </c>
      <c r="W2569" s="374">
        <f t="shared" si="1453"/>
        <v>0</v>
      </c>
      <c r="X2569" s="376">
        <f t="shared" si="1453"/>
        <v>0</v>
      </c>
      <c r="Y2569" s="376">
        <f t="shared" si="1453"/>
        <v>102.15201999999999</v>
      </c>
      <c r="Z2569" s="376">
        <f t="shared" si="1453"/>
        <v>0</v>
      </c>
      <c r="AA2569" s="374">
        <f t="shared" si="1453"/>
        <v>0</v>
      </c>
      <c r="AB2569" s="374">
        <f t="shared" si="1453"/>
        <v>102.15201999999999</v>
      </c>
      <c r="AC2569" s="1015">
        <f>V2569-U2569-Y2569</f>
        <v>0</v>
      </c>
      <c r="AD2569" s="1028"/>
      <c r="AF2569" s="3083">
        <f>V2569+X2569+AA2569-AB2569</f>
        <v>0</v>
      </c>
      <c r="AG2569" s="137">
        <f>AB2569*1000-AF2569</f>
        <v>102152.01999999999</v>
      </c>
    </row>
    <row r="2570" spans="1:33" ht="45" x14ac:dyDescent="0.25">
      <c r="A2570" s="137">
        <v>1</v>
      </c>
      <c r="B2570" s="173" t="s">
        <v>463</v>
      </c>
      <c r="C2570" s="1765"/>
      <c r="D2570" s="1766"/>
      <c r="E2570" s="1767">
        <f t="shared" ref="E2570:G2573" si="1455">SUM(E2123,E2035,E1938,E1846,E1771,E1718,E1663,E1563,E1501,E1430,E1362,E1275,E1207,E1137,E1038,E976,E849)</f>
        <v>531</v>
      </c>
      <c r="F2570" s="1766">
        <f t="shared" si="1455"/>
        <v>176.66666666666666</v>
      </c>
      <c r="G2570" s="1766">
        <f t="shared" si="1455"/>
        <v>420</v>
      </c>
      <c r="H2570" s="1766">
        <f t="shared" ref="H2570:H2576" si="1456">G2570/F2570*100</f>
        <v>237.73584905660377</v>
      </c>
      <c r="I2570" s="1768"/>
      <c r="J2570" s="1768"/>
      <c r="K2570" s="1766"/>
      <c r="L2570" s="1766"/>
      <c r="M2570" s="1766"/>
      <c r="N2570" s="1766"/>
      <c r="O2570" s="1766"/>
      <c r="P2570" s="1769"/>
      <c r="Q2570" s="376">
        <f t="shared" ref="Q2570:AB2570" si="1457">SUM(Q2123,Q2035,Q1938,Q1846,Q1771,Q1718,Q1663,Q1563,Q1501,Q1430,Q1362,Q1275,Q1207,Q1137,Q1038,Q976,Q849)</f>
        <v>4174.4565000000002</v>
      </c>
      <c r="R2570" s="376">
        <f t="shared" si="1457"/>
        <v>4174.4565000000002</v>
      </c>
      <c r="S2570" s="376">
        <f t="shared" si="1457"/>
        <v>4174.4565000000002</v>
      </c>
      <c r="T2570" s="376">
        <f t="shared" ref="T2570" si="1458">SUM(T2123,T2035,T1938,T1846,T1771,T1718,T1663,T1563,T1501,T1430,T1362,T1275,T1207,T1137,T1038,T976,T849)</f>
        <v>4174.4565000000002</v>
      </c>
      <c r="U2570" s="374">
        <f t="shared" si="1457"/>
        <v>1391.4854999999998</v>
      </c>
      <c r="V2570" s="374">
        <f t="shared" si="1457"/>
        <v>3301.83</v>
      </c>
      <c r="W2570" s="374">
        <f t="shared" si="1457"/>
        <v>0</v>
      </c>
      <c r="X2570" s="376">
        <f t="shared" si="1457"/>
        <v>0</v>
      </c>
      <c r="Y2570" s="376">
        <f t="shared" si="1457"/>
        <v>1910.3444999999999</v>
      </c>
      <c r="Z2570" s="376">
        <f t="shared" si="1457"/>
        <v>0</v>
      </c>
      <c r="AA2570" s="374">
        <f t="shared" si="1457"/>
        <v>0</v>
      </c>
      <c r="AB2570" s="374">
        <f t="shared" si="1457"/>
        <v>3301.83</v>
      </c>
      <c r="AC2570" s="1015">
        <f>V2570-U2570-Y2570</f>
        <v>0</v>
      </c>
      <c r="AD2570" s="1028"/>
      <c r="AF2570" s="3083">
        <f>V2570+X2570+AA2570-AB2570</f>
        <v>0</v>
      </c>
      <c r="AG2570" s="137">
        <f>AB2570*1000-AF2570</f>
        <v>3301830</v>
      </c>
    </row>
    <row r="2571" spans="1:33" ht="30" x14ac:dyDescent="0.25">
      <c r="A2571" s="137">
        <v>1</v>
      </c>
      <c r="B2571" s="173" t="s">
        <v>464</v>
      </c>
      <c r="C2571" s="1765"/>
      <c r="D2571" s="1766"/>
      <c r="E2571" s="1767">
        <f t="shared" si="1455"/>
        <v>842</v>
      </c>
      <c r="F2571" s="1766">
        <f t="shared" si="1455"/>
        <v>281.33333333333331</v>
      </c>
      <c r="G2571" s="1766">
        <f t="shared" si="1455"/>
        <v>515</v>
      </c>
      <c r="H2571" s="1766">
        <f t="shared" si="1456"/>
        <v>183.0568720379147</v>
      </c>
      <c r="I2571" s="1768"/>
      <c r="J2571" s="1768"/>
      <c r="K2571" s="1766"/>
      <c r="L2571" s="1766"/>
      <c r="M2571" s="1766"/>
      <c r="N2571" s="1766"/>
      <c r="O2571" s="1766"/>
      <c r="P2571" s="1769"/>
      <c r="Q2571" s="376">
        <f t="shared" ref="Q2571:AB2571" si="1459">SUM(Q2124,Q2036,Q1939,Q1847,Q1772,Q1719,Q1664,Q1564,Q1502,Q1431,Q1363,Q1276,Q1208,Q1138,Q1039,Q977,Q850)</f>
        <v>6619.3830000000007</v>
      </c>
      <c r="R2571" s="376">
        <f t="shared" si="1459"/>
        <v>6619.3830000000007</v>
      </c>
      <c r="S2571" s="376">
        <f t="shared" si="1459"/>
        <v>6619.3830000000007</v>
      </c>
      <c r="T2571" s="376">
        <f t="shared" ref="T2571" si="1460">SUM(T2124,T2036,T1939,T1847,T1772,T1719,T1664,T1564,T1502,T1431,T1363,T1276,T1208,T1138,T1039,T977,T850)</f>
        <v>6619.3830000000007</v>
      </c>
      <c r="U2571" s="374">
        <f t="shared" si="1459"/>
        <v>2206.4609999999998</v>
      </c>
      <c r="V2571" s="374">
        <f t="shared" si="1459"/>
        <v>4048.6725000000001</v>
      </c>
      <c r="W2571" s="374">
        <f t="shared" si="1459"/>
        <v>0</v>
      </c>
      <c r="X2571" s="376">
        <f t="shared" si="1459"/>
        <v>0</v>
      </c>
      <c r="Y2571" s="376">
        <f t="shared" si="1459"/>
        <v>1842.2114999999999</v>
      </c>
      <c r="Z2571" s="376">
        <f t="shared" si="1459"/>
        <v>0</v>
      </c>
      <c r="AA2571" s="374">
        <f t="shared" si="1459"/>
        <v>-0.72058</v>
      </c>
      <c r="AB2571" s="374">
        <f t="shared" si="1459"/>
        <v>4047.95192</v>
      </c>
      <c r="AC2571" s="1015">
        <f>V2571-U2571-Y2571</f>
        <v>0</v>
      </c>
      <c r="AD2571" s="1028"/>
      <c r="AF2571" s="3083">
        <f>V2571+X2571+AA2571-AB2571</f>
        <v>0</v>
      </c>
      <c r="AG2571" s="137">
        <f>AB2571*1000-AF2571</f>
        <v>4047951.92</v>
      </c>
    </row>
    <row r="2572" spans="1:33" ht="43.5" x14ac:dyDescent="0.25">
      <c r="A2572" s="137">
        <v>1</v>
      </c>
      <c r="B2572" s="292" t="s">
        <v>273</v>
      </c>
      <c r="C2572" s="2919"/>
      <c r="D2572" s="1766"/>
      <c r="E2572" s="1767">
        <f t="shared" si="1455"/>
        <v>222654</v>
      </c>
      <c r="F2572" s="1766">
        <f t="shared" si="1455"/>
        <v>74220</v>
      </c>
      <c r="G2572" s="1766">
        <f t="shared" si="1455"/>
        <v>76192</v>
      </c>
      <c r="H2572" s="1766">
        <f t="shared" si="1456"/>
        <v>102.65696577741849</v>
      </c>
      <c r="I2572" s="1768"/>
      <c r="J2572" s="1768"/>
      <c r="K2572" s="1766"/>
      <c r="L2572" s="1766"/>
      <c r="M2572" s="1766"/>
      <c r="N2572" s="1766"/>
      <c r="O2572" s="1766"/>
      <c r="P2572" s="1769"/>
      <c r="Q2572" s="376">
        <f t="shared" ref="Q2572:AB2572" si="1461">SUM(Q2125,Q2037,Q1940,Q1848,Q1773,Q1720,Q1665,Q1565,Q1503,Q1432,Q1364,Q1277,Q1209,Q1139,Q1040,Q978,Q851)</f>
        <v>547237.72016999987</v>
      </c>
      <c r="R2572" s="376">
        <f t="shared" si="1461"/>
        <v>547237.72016999987</v>
      </c>
      <c r="S2572" s="376">
        <f t="shared" si="1461"/>
        <v>547237.72016999987</v>
      </c>
      <c r="T2572" s="376">
        <f t="shared" ref="T2572" si="1462">SUM(T2125,T2037,T1940,T1848,T1773,T1720,T1665,T1565,T1503,T1432,T1364,T1277,T1209,T1139,T1040,T978,T851)</f>
        <v>547237.72016999987</v>
      </c>
      <c r="U2572" s="374">
        <f t="shared" si="1461"/>
        <v>182412.57339000003</v>
      </c>
      <c r="V2572" s="374">
        <f t="shared" si="1461"/>
        <v>192174.51548999999</v>
      </c>
      <c r="W2572" s="374">
        <f t="shared" si="1461"/>
        <v>0</v>
      </c>
      <c r="X2572" s="376">
        <f t="shared" si="1461"/>
        <v>0</v>
      </c>
      <c r="Y2572" s="376">
        <f t="shared" si="1461"/>
        <v>9761.9420999999893</v>
      </c>
      <c r="Z2572" s="376">
        <f t="shared" si="1461"/>
        <v>-107.16818999999998</v>
      </c>
      <c r="AA2572" s="374">
        <f t="shared" si="1461"/>
        <v>-17.557660000000002</v>
      </c>
      <c r="AB2572" s="374">
        <f t="shared" si="1461"/>
        <v>192156.95783000003</v>
      </c>
      <c r="AC2572" s="1015">
        <f>V2572-U2572-Y2572</f>
        <v>-3.2741809263825417E-11</v>
      </c>
      <c r="AD2572" s="1028"/>
      <c r="AF2572" s="3083">
        <f>V2572+X2572+AA2572-AB2572</f>
        <v>0</v>
      </c>
      <c r="AG2572" s="137">
        <f>AB2572*1000-AF2572</f>
        <v>192156957.83000004</v>
      </c>
    </row>
    <row r="2573" spans="1:33" ht="30" x14ac:dyDescent="0.25">
      <c r="A2573" s="137">
        <v>1</v>
      </c>
      <c r="B2573" s="173" t="s">
        <v>465</v>
      </c>
      <c r="C2573" s="1765"/>
      <c r="D2573" s="1766"/>
      <c r="E2573" s="1767">
        <f t="shared" si="1455"/>
        <v>76279</v>
      </c>
      <c r="F2573" s="1766">
        <f t="shared" si="1455"/>
        <v>25427.666666666664</v>
      </c>
      <c r="G2573" s="1766">
        <f t="shared" si="1455"/>
        <v>23699</v>
      </c>
      <c r="H2573" s="1766">
        <f t="shared" si="1456"/>
        <v>93.201630769634136</v>
      </c>
      <c r="I2573" s="1768"/>
      <c r="J2573" s="1768"/>
      <c r="K2573" s="1766"/>
      <c r="L2573" s="1766"/>
      <c r="M2573" s="1766"/>
      <c r="N2573" s="1766"/>
      <c r="O2573" s="1766"/>
      <c r="P2573" s="1769"/>
      <c r="Q2573" s="376">
        <f t="shared" ref="Q2573:AB2573" si="1463">SUM(Q2126, ,Q2038,Q1941,Q1849,Q1774,Q1721,Q1666,Q1566,Q1504,Q1433, ,Q1365,Q1278,Q1210,Q1140,Q1041,Q979,Q852)</f>
        <v>115849.80391999999</v>
      </c>
      <c r="R2573" s="376">
        <f t="shared" si="1463"/>
        <v>115849.80391999999</v>
      </c>
      <c r="S2573" s="376">
        <f t="shared" si="1463"/>
        <v>115849.80391999999</v>
      </c>
      <c r="T2573" s="376">
        <f t="shared" ref="T2573" si="1464">SUM(T2126, ,T2038,T1941,T1849,T1774,T1721,T1666,T1566,T1504,T1433, ,T1365,T1278,T1210,T1140,T1041,T979,T852)</f>
        <v>115849.80391999999</v>
      </c>
      <c r="U2573" s="374">
        <f t="shared" si="1463"/>
        <v>38616.601306666664</v>
      </c>
      <c r="V2573" s="374">
        <f t="shared" si="1463"/>
        <v>36333.012800000004</v>
      </c>
      <c r="W2573" s="374">
        <f t="shared" si="1463"/>
        <v>0</v>
      </c>
      <c r="X2573" s="376">
        <f t="shared" si="1463"/>
        <v>0</v>
      </c>
      <c r="Y2573" s="376">
        <f t="shared" si="1463"/>
        <v>-2283.5885066666651</v>
      </c>
      <c r="Z2573" s="376">
        <f t="shared" si="1463"/>
        <v>0</v>
      </c>
      <c r="AA2573" s="374">
        <f t="shared" si="1463"/>
        <v>-4.5171399999999995</v>
      </c>
      <c r="AB2573" s="374">
        <f t="shared" si="1463"/>
        <v>36328.49566</v>
      </c>
      <c r="AC2573" s="1015">
        <f>V2573-U2573-Y2573</f>
        <v>5.4569682106375694E-12</v>
      </c>
      <c r="AD2573" s="1028"/>
      <c r="AF2573" s="3083">
        <f>V2573+X2573+AA2573-AB2573</f>
        <v>0</v>
      </c>
      <c r="AG2573" s="137">
        <f>AB2573*1000-AF2573</f>
        <v>36328495.660000004</v>
      </c>
    </row>
    <row r="2574" spans="1:33" s="147" customFormat="1" ht="60" x14ac:dyDescent="0.25">
      <c r="A2574" s="147">
        <v>1</v>
      </c>
      <c r="B2574" s="173" t="s">
        <v>466</v>
      </c>
      <c r="C2574" s="1765"/>
      <c r="D2574" s="1766"/>
      <c r="E2574" s="1767">
        <f t="shared" ref="E2574:G2575" si="1465">SUM(E2127,E2039,E1942,E1850,E1775,E1722,E1667,E1567,E1505,E1434,E1366,E1279,E1211,E1142,E1042,E980,E853)</f>
        <v>107167</v>
      </c>
      <c r="F2574" s="1766">
        <f t="shared" si="1465"/>
        <v>35721.666666666664</v>
      </c>
      <c r="G2574" s="1766">
        <f t="shared" si="1465"/>
        <v>40390</v>
      </c>
      <c r="H2574" s="1766">
        <f t="shared" si="1456"/>
        <v>113.06863248262027</v>
      </c>
      <c r="I2574" s="1768"/>
      <c r="J2574" s="1768"/>
      <c r="K2574" s="1766"/>
      <c r="L2574" s="1766"/>
      <c r="M2574" s="1766"/>
      <c r="N2574" s="1766"/>
      <c r="O2574" s="1766"/>
      <c r="P2574" s="1770"/>
      <c r="Q2574" s="376">
        <f t="shared" ref="Q2574:AB2574" si="1466">SUM(Q2127, ,Q2039,Q1942,Q1850,Q1775,Q1722,Q1667,Q1567,Q1505,Q1434, ,Q1366,Q1279,Q1211,Q1142,Q1042,Q980,Q853)</f>
        <v>361619.33736999996</v>
      </c>
      <c r="R2574" s="376">
        <f t="shared" si="1466"/>
        <v>361619.33736999996</v>
      </c>
      <c r="S2574" s="376">
        <f t="shared" si="1466"/>
        <v>361619.33736999996</v>
      </c>
      <c r="T2574" s="376">
        <f t="shared" ref="T2574" si="1467">SUM(T2127, ,T2039,T1942,T1850,T1775,T1722,T1667,T1567,T1505,T1434, ,T1366,T1279,T1211,T1142,T1042,T980,T853)</f>
        <v>361619.33736999996</v>
      </c>
      <c r="U2574" s="374">
        <f t="shared" si="1466"/>
        <v>120539.77912333333</v>
      </c>
      <c r="V2574" s="374">
        <f t="shared" si="1466"/>
        <v>135822.81626999998</v>
      </c>
      <c r="W2574" s="374">
        <f t="shared" si="1466"/>
        <v>0</v>
      </c>
      <c r="X2574" s="376">
        <f t="shared" si="1466"/>
        <v>0</v>
      </c>
      <c r="Y2574" s="376">
        <f t="shared" si="1466"/>
        <v>15283.037146666655</v>
      </c>
      <c r="Z2574" s="376">
        <f t="shared" si="1466"/>
        <v>-1.6562300000000001</v>
      </c>
      <c r="AA2574" s="374">
        <f t="shared" si="1466"/>
        <v>-12.1976</v>
      </c>
      <c r="AB2574" s="374">
        <f t="shared" si="1466"/>
        <v>135810.61867</v>
      </c>
      <c r="AC2574" s="1015">
        <f>V2574-U2574-Y2574</f>
        <v>0</v>
      </c>
      <c r="AD2574" s="1028"/>
      <c r="AF2574" s="3083">
        <f>V2574+X2574+AA2574-AB2574</f>
        <v>0</v>
      </c>
      <c r="AG2574" s="147">
        <f>AB2574*1000-AF2574</f>
        <v>135810618.66999999</v>
      </c>
    </row>
    <row r="2575" spans="1:33" ht="45" x14ac:dyDescent="0.25">
      <c r="A2575" s="137">
        <v>1</v>
      </c>
      <c r="B2575" s="173" t="s">
        <v>467</v>
      </c>
      <c r="C2575" s="1765"/>
      <c r="D2575" s="1766"/>
      <c r="E2575" s="1767">
        <f t="shared" si="1465"/>
        <v>39208</v>
      </c>
      <c r="F2575" s="1766">
        <f t="shared" si="1465"/>
        <v>13070.666666666666</v>
      </c>
      <c r="G2575" s="1766">
        <f t="shared" si="1465"/>
        <v>12103</v>
      </c>
      <c r="H2575" s="1766">
        <f t="shared" si="1456"/>
        <v>92.596654085484047</v>
      </c>
      <c r="I2575" s="1768"/>
      <c r="J2575" s="1768"/>
      <c r="K2575" s="1766"/>
      <c r="L2575" s="1766"/>
      <c r="M2575" s="1766"/>
      <c r="N2575" s="1766"/>
      <c r="O2575" s="1766"/>
      <c r="P2575" s="1769"/>
      <c r="Q2575" s="376">
        <f t="shared" ref="Q2575:AB2575" si="1468">SUM(Q2128, ,Q2040,Q1943,Q1851,Q1776,Q1723,Q1668,Q1568,Q1506,Q1435, ,Q1367,Q1280,Q1212,Q1143,Q1043,Q981,Q854)</f>
        <v>69768.578880000001</v>
      </c>
      <c r="R2575" s="376">
        <f t="shared" si="1468"/>
        <v>69768.578880000001</v>
      </c>
      <c r="S2575" s="376">
        <f t="shared" si="1468"/>
        <v>69768.578880000001</v>
      </c>
      <c r="T2575" s="376">
        <f t="shared" ref="T2575" si="1469">SUM(T2128, ,T2040,T1943,T1851,T1776,T1723,T1668,T1568,T1506,T1435, ,T1367,T1280,T1212,T1143,T1043,T981,T854)</f>
        <v>69768.578880000001</v>
      </c>
      <c r="U2575" s="374">
        <f t="shared" si="1468"/>
        <v>23256.19296</v>
      </c>
      <c r="V2575" s="374">
        <f t="shared" si="1468"/>
        <v>20018.686420000002</v>
      </c>
      <c r="W2575" s="374">
        <f t="shared" si="1468"/>
        <v>0</v>
      </c>
      <c r="X2575" s="376">
        <f t="shared" si="1468"/>
        <v>0</v>
      </c>
      <c r="Y2575" s="376">
        <f t="shared" si="1468"/>
        <v>-3237.5065400000012</v>
      </c>
      <c r="Z2575" s="376">
        <f t="shared" si="1468"/>
        <v>-105.51195999999999</v>
      </c>
      <c r="AA2575" s="374">
        <f t="shared" si="1468"/>
        <v>-0.84292</v>
      </c>
      <c r="AB2575" s="374">
        <f t="shared" si="1468"/>
        <v>20017.843499999999</v>
      </c>
      <c r="AC2575" s="1015">
        <f>V2575-U2575-Y2575</f>
        <v>0</v>
      </c>
      <c r="AD2575" s="1028"/>
      <c r="AF2575" s="3083">
        <f>V2575+X2575+AA2575-AB2575</f>
        <v>0</v>
      </c>
      <c r="AG2575" s="137">
        <f>AB2575*1000-AF2575</f>
        <v>20017843.5</v>
      </c>
    </row>
    <row r="2576" spans="1:33" ht="29.25" x14ac:dyDescent="0.25">
      <c r="A2576" s="137">
        <v>1</v>
      </c>
      <c r="B2576" s="292" t="s">
        <v>311</v>
      </c>
      <c r="C2576" s="2919"/>
      <c r="D2576" s="1766"/>
      <c r="E2576" s="1767">
        <f>SUM(E2516,E2499,E2426,E2374,E2359,E2325,E2287,E2270,E2244,E2189,E2173,E2129,E2041,E1944,E1852,E1817,E1777,E1724,E1669,E1634,E1620,E1606,E1569,E1507,E1436,E1369,E1281,E1213,E1144,E1081,E1044,E982,E855)</f>
        <v>218705.45</v>
      </c>
      <c r="F2576" s="1767">
        <f>SUM(F2516,F2499,F2426,F2374,F2359,F2325,F2287,F2270,F2244,F2189,F2173,F2129,F2041,F1944,F1852,F1817,F1777,F1724,F1669,F1634,F1620,F1606,F1569,F1507,F1436,F1369,F1281,F1213,F1144,F1081,F1044,F982,F855)</f>
        <v>72902.8</v>
      </c>
      <c r="G2576" s="1767">
        <f>SUM(G2516,G2499,G2426,G2374,G2359,G2325,G2287,G2270,G2244,G2189,G2173,G2129,G2041,G1944,G1852,G1817,G1777,G1724,G1669,G1634,G1620,G1606,G1569,G1507,G1436,G1369,G1281,G1213,G1144,G1081,G1044,G982,G855)</f>
        <v>101752.73750000002</v>
      </c>
      <c r="H2576" s="1766">
        <f t="shared" si="1456"/>
        <v>139.57315425470628</v>
      </c>
      <c r="I2576" s="1768"/>
      <c r="J2576" s="1768"/>
      <c r="K2576" s="1766"/>
      <c r="L2576" s="1766"/>
      <c r="M2576" s="1766"/>
      <c r="N2576" s="1766"/>
      <c r="O2576" s="1766"/>
      <c r="P2576" s="1769"/>
      <c r="Q2576" s="376">
        <f t="shared" ref="Q2576:AB2576" si="1470">SUM(Q2516,Q2499,Q2426,Q2374,Q2359,Q2325,Q2287,Q2270,Q2244,Q2189,Q2173,Q2129, ,Q2041,Q1944,Q1852,Q1817,Q1777,Q1724,Q1669,Q1634,Q1620,Q1606,Q1569,Q1507,Q1436, ,Q1369,Q1281,Q1213,Q1144,Q1081, , ,Q1044,Q982,Q855,Q928)</f>
        <v>697424.1186899998</v>
      </c>
      <c r="R2576" s="376">
        <f t="shared" si="1470"/>
        <v>697424.1186899998</v>
      </c>
      <c r="S2576" s="376">
        <f t="shared" si="1470"/>
        <v>698642.09328999987</v>
      </c>
      <c r="T2576" s="376">
        <f t="shared" ref="T2576" si="1471">SUM(T2516,T2499,T2426,T2374,T2359,T2325,T2287,T2270,T2244,T2189,T2173,T2129, ,T2041,T1944,T1852,T1817,T1777,T1724,T1669,T1634,T1620,T1606,T1569,T1507,T1436, ,T1369,T1281,T1213,T1144,T1081, , ,T1044,T982,T855,T928)</f>
        <v>699107.55828999996</v>
      </c>
      <c r="U2576" s="374">
        <f t="shared" si="1470"/>
        <v>232770.01948333337</v>
      </c>
      <c r="V2576" s="374">
        <f t="shared" si="1470"/>
        <v>254683.16962000012</v>
      </c>
      <c r="W2576" s="374">
        <f t="shared" si="1470"/>
        <v>0</v>
      </c>
      <c r="X2576" s="376">
        <f t="shared" si="1470"/>
        <v>85.111390000000014</v>
      </c>
      <c r="Y2576" s="376">
        <f t="shared" si="1470"/>
        <v>21913.150136666758</v>
      </c>
      <c r="Z2576" s="376">
        <f t="shared" si="1470"/>
        <v>-50.649470000000001</v>
      </c>
      <c r="AA2576" s="374">
        <f t="shared" si="1470"/>
        <v>-34.793699999999987</v>
      </c>
      <c r="AB2576" s="374">
        <f t="shared" si="1470"/>
        <v>254733.48731000006</v>
      </c>
      <c r="AC2576" s="1015">
        <f>V2576-U2576-Y2576</f>
        <v>0</v>
      </c>
      <c r="AD2576" s="1028"/>
      <c r="AF2576" s="3083">
        <f>V2576+X2576+AA2576-AB2576</f>
        <v>0</v>
      </c>
      <c r="AG2576" s="137">
        <f>AB2576*1000-AF2576</f>
        <v>254733487.31000006</v>
      </c>
    </row>
    <row r="2577" spans="1:33" x14ac:dyDescent="0.25">
      <c r="A2577" s="137">
        <v>1</v>
      </c>
      <c r="B2577" s="173" t="s">
        <v>304</v>
      </c>
      <c r="C2577" s="1765"/>
      <c r="D2577" s="1766"/>
      <c r="E2577" s="1767">
        <f>E1437</f>
        <v>0</v>
      </c>
      <c r="F2577" s="1766">
        <f>F1437</f>
        <v>0</v>
      </c>
      <c r="G2577" s="1766">
        <f>G1437</f>
        <v>0</v>
      </c>
      <c r="H2577" s="1766"/>
      <c r="I2577" s="1768"/>
      <c r="J2577" s="1768"/>
      <c r="K2577" s="1766"/>
      <c r="L2577" s="1766"/>
      <c r="M2577" s="1766"/>
      <c r="N2577" s="1766"/>
      <c r="O2577" s="1766"/>
      <c r="P2577" s="1769"/>
      <c r="Q2577" s="376"/>
      <c r="R2577" s="376"/>
      <c r="S2577" s="376"/>
      <c r="T2577" s="376"/>
      <c r="U2577" s="374"/>
      <c r="V2577" s="374"/>
      <c r="W2577" s="374"/>
      <c r="X2577" s="376"/>
      <c r="Y2577" s="376"/>
      <c r="Z2577" s="376"/>
      <c r="AA2577" s="374"/>
      <c r="AB2577" s="374"/>
      <c r="AC2577" s="1015">
        <f>V2577-U2577-Y2577</f>
        <v>0</v>
      </c>
      <c r="AD2577" s="1028"/>
      <c r="AF2577" s="3083">
        <f>V2577+X2577+AA2577-AB2577</f>
        <v>0</v>
      </c>
      <c r="AG2577" s="137">
        <f>AB2577*1000-AF2577</f>
        <v>0</v>
      </c>
    </row>
    <row r="2578" spans="1:33" ht="30" x14ac:dyDescent="0.25">
      <c r="A2578" s="137">
        <v>1</v>
      </c>
      <c r="B2578" s="173" t="s">
        <v>443</v>
      </c>
      <c r="C2578" s="1765"/>
      <c r="D2578" s="1766"/>
      <c r="E2578" s="1767">
        <f>SUM(E2517,E2500,E2427,E2375,E2360,E2326,E2288,E2271,E2174,E2131,E2043,E1946,E1854,E1818,E1779,E1726,E1671,E1635,E1621,E1607,E1571,E1509,E1438,E1371,E1283,E1215,E1146,E1083,E1046,E984,E857)</f>
        <v>145852.75</v>
      </c>
      <c r="F2578" s="1766">
        <f>SUM(F2517,F2500,F2427,F2375,F2360,F2326,F2288,F2271,F2174,F2131,F2043,F1946,F1854,F1818,F1779,F1726,F1671,F1635,F1621,F1607,F1571,F1509,F1438,F1371,F1283,F1215,F1146,F1083,F1046,F984,F857)</f>
        <v>48618</v>
      </c>
      <c r="G2578" s="1766">
        <f>SUM(G2517,G2500,G2427,G2375,G2360,G2326,G2288,G2271,G2174,G2131,G2043,G1946,G1854,G1818,G1779,G1726,G1671,G1635,G1621,G1607,G1571,G1509,G1438,G1371,G1283,G1215,G1146,G1083,G1046,G984,G857)</f>
        <v>70996.737500000003</v>
      </c>
      <c r="H2578" s="1766">
        <f>G2578/F2578*100</f>
        <v>146.02973692870953</v>
      </c>
      <c r="I2578" s="1768"/>
      <c r="J2578" s="1768"/>
      <c r="K2578" s="1766"/>
      <c r="L2578" s="1766"/>
      <c r="M2578" s="1766"/>
      <c r="N2578" s="1766"/>
      <c r="O2578" s="1766"/>
      <c r="P2578" s="1769"/>
      <c r="Q2578" s="376"/>
      <c r="R2578" s="376"/>
      <c r="S2578" s="376"/>
      <c r="T2578" s="376"/>
      <c r="U2578" s="374"/>
      <c r="V2578" s="374"/>
      <c r="W2578" s="374"/>
      <c r="X2578" s="376"/>
      <c r="Y2578" s="376"/>
      <c r="Z2578" s="376"/>
      <c r="AA2578" s="374"/>
      <c r="AB2578" s="374"/>
      <c r="AC2578" s="1015">
        <f>V2578-U2578-Y2578</f>
        <v>0</v>
      </c>
      <c r="AD2578" s="1028"/>
      <c r="AF2578" s="3083">
        <f>V2578+X2578+AA2578-AB2578</f>
        <v>0</v>
      </c>
      <c r="AG2578" s="137">
        <f>AB2578*1000-AF2578</f>
        <v>0</v>
      </c>
    </row>
    <row r="2579" spans="1:33" x14ac:dyDescent="0.25">
      <c r="A2579" s="137">
        <v>1</v>
      </c>
      <c r="B2579" s="173" t="s">
        <v>444</v>
      </c>
      <c r="C2579" s="1765"/>
      <c r="D2579" s="1766"/>
      <c r="E2579" s="1767">
        <f>SUM(E2501,E2518,E2428,E2376,E2361,E2327,E2289,E2272,E2175,E2132,E2044,E1947,E1855,E1780,E1727,E1672,E1572,E1510,E1439,E1372,E1284,E1216,E1147,E1084,E1047,E985,E858)</f>
        <v>93859</v>
      </c>
      <c r="F2579" s="1766">
        <f>SUM(F2501,F2518,F2428,F2376,F2361,F2327,F2289,F2272,F2175,F2132,F2044,F1947,F1855,F1780,F1727,F1672,F1572,F1510,F1439,F1372,F1284,F1216,F1147,F1084,F1047,F985,F858)</f>
        <v>31286.333333333332</v>
      </c>
      <c r="G2579" s="1766">
        <f>SUM(G2501,G2518,G2428,G2376,G2361,G2327,G2289,G2272,G2175,G2132,G2044,G1947,G1855,G1780,G1727,G1672,G1572,G1510,G1439,G1372,G1284,G1216,G1147,G1084,G1047,G985,G858)</f>
        <v>36228</v>
      </c>
      <c r="H2579" s="1766">
        <f>G2579/F2579*100</f>
        <v>115.79496904931865</v>
      </c>
      <c r="I2579" s="1768"/>
      <c r="J2579" s="1768"/>
      <c r="K2579" s="1766"/>
      <c r="L2579" s="1766"/>
      <c r="M2579" s="1766"/>
      <c r="N2579" s="1766"/>
      <c r="O2579" s="1766"/>
      <c r="P2579" s="1769"/>
      <c r="Q2579" s="376"/>
      <c r="R2579" s="376"/>
      <c r="S2579" s="376"/>
      <c r="T2579" s="376"/>
      <c r="U2579" s="374"/>
      <c r="V2579" s="374"/>
      <c r="W2579" s="374"/>
      <c r="X2579" s="376"/>
      <c r="Y2579" s="376"/>
      <c r="Z2579" s="376"/>
      <c r="AA2579" s="374"/>
      <c r="AB2579" s="374"/>
      <c r="AC2579" s="1015">
        <f>V2579-U2579-Y2579</f>
        <v>0</v>
      </c>
      <c r="AD2579" s="1028"/>
      <c r="AF2579" s="3083">
        <f>V2579+X2579+AA2579-AB2579</f>
        <v>0</v>
      </c>
      <c r="AG2579" s="137">
        <f>AB2579*1000-AF2579</f>
        <v>0</v>
      </c>
    </row>
    <row r="2580" spans="1:33" ht="30" x14ac:dyDescent="0.25">
      <c r="A2580" s="137">
        <v>1</v>
      </c>
      <c r="B2580" s="173" t="s">
        <v>445</v>
      </c>
      <c r="C2580" s="1765"/>
      <c r="D2580" s="1766"/>
      <c r="E2580" s="1767">
        <f>SUM(E2519,E2429,E2377,E2362,E2328,E2176,E2133,E2045,E1948,E1856,E1819,E1781,E1728,E1673,E1636,E1622,E1608,E1573,E1511,E1440,E1373,E1285,E1217,E1148,E1085,E1048,E986,E859)</f>
        <v>101175</v>
      </c>
      <c r="F2580" s="1766">
        <f>SUM(F2519,F2429,F2377,F2362,F2328,F2176,F2133,F2045,F1948,F1856,F1819,F1781,F1728,F1673,F1636,F1622,F1608,F1573,F1511,F1440,F1373,F1285,F1217,F1148,F1085,F1048,F986,F859)</f>
        <v>33724</v>
      </c>
      <c r="G2580" s="1766">
        <f>SUM(G2519,G2429,G2377,G2362,G2328,G2176,G2133,G2045,G1948,G1856,G1819,G1781,G1728,G1673,G1636,G1622,G1608,G1573,G1511,G1440,G1373,G1285,G1217,G1148,G1085,G1048,G986,G859)</f>
        <v>36526.950000000004</v>
      </c>
      <c r="H2580" s="1766">
        <f>G2580/F2580*100</f>
        <v>108.3114399240897</v>
      </c>
      <c r="I2580" s="1768"/>
      <c r="J2580" s="1768"/>
      <c r="K2580" s="1766"/>
      <c r="L2580" s="1766"/>
      <c r="M2580" s="1766"/>
      <c r="N2580" s="1766"/>
      <c r="O2580" s="1766"/>
      <c r="P2580" s="1769"/>
      <c r="Q2580" s="376"/>
      <c r="R2580" s="376"/>
      <c r="S2580" s="376"/>
      <c r="T2580" s="376"/>
      <c r="U2580" s="374"/>
      <c r="V2580" s="374"/>
      <c r="W2580" s="374"/>
      <c r="X2580" s="376"/>
      <c r="Y2580" s="376"/>
      <c r="Z2580" s="376"/>
      <c r="AA2580" s="374"/>
      <c r="AB2580" s="374"/>
      <c r="AC2580" s="1015">
        <f>V2580-U2580-Y2580</f>
        <v>0</v>
      </c>
      <c r="AD2580" s="1028"/>
      <c r="AF2580" s="3083">
        <f>V2580+X2580+AA2580-AB2580</f>
        <v>0</v>
      </c>
      <c r="AG2580" s="137">
        <f>AB2580*1000-AF2580</f>
        <v>0</v>
      </c>
    </row>
    <row r="2581" spans="1:33" ht="45" x14ac:dyDescent="0.25">
      <c r="A2581" s="137">
        <v>1</v>
      </c>
      <c r="B2581" s="173" t="s">
        <v>446</v>
      </c>
      <c r="C2581" s="1765"/>
      <c r="D2581" s="1766"/>
      <c r="E2581" s="1767">
        <f>SUM(E2378,E2290,E1949,E987,E1782)</f>
        <v>26700</v>
      </c>
      <c r="F2581" s="1767">
        <f>SUM(F2378,F2290,F1949,F987,F1782)</f>
        <v>8900.6666666666679</v>
      </c>
      <c r="G2581" s="1767">
        <f>SUM(G2378,G2290,G1949,G987,G1782)</f>
        <v>25637</v>
      </c>
      <c r="H2581" s="1766">
        <f>G2581/F2581*100</f>
        <v>288.03460414950189</v>
      </c>
      <c r="I2581" s="1768"/>
      <c r="J2581" s="1768"/>
      <c r="K2581" s="1766"/>
      <c r="L2581" s="1766"/>
      <c r="M2581" s="1766"/>
      <c r="N2581" s="1766"/>
      <c r="O2581" s="1766"/>
      <c r="P2581" s="1769"/>
      <c r="Q2581" s="376"/>
      <c r="R2581" s="376"/>
      <c r="S2581" s="376"/>
      <c r="T2581" s="376"/>
      <c r="U2581" s="374"/>
      <c r="V2581" s="374"/>
      <c r="W2581" s="374"/>
      <c r="X2581" s="376"/>
      <c r="Y2581" s="376"/>
      <c r="Z2581" s="376"/>
      <c r="AA2581" s="374"/>
      <c r="AB2581" s="374"/>
      <c r="AC2581" s="1015">
        <f>V2581-U2581-Y2581</f>
        <v>0</v>
      </c>
      <c r="AD2581" s="1028"/>
      <c r="AF2581" s="3083">
        <f>V2581+X2581+AA2581-AB2581</f>
        <v>0</v>
      </c>
      <c r="AG2581" s="137">
        <f>AB2581*1000-AF2581</f>
        <v>0</v>
      </c>
    </row>
    <row r="2582" spans="1:33" ht="60" x14ac:dyDescent="0.25">
      <c r="A2582" s="137">
        <v>1</v>
      </c>
      <c r="B2582" s="173" t="s">
        <v>447</v>
      </c>
      <c r="C2582" s="1765"/>
      <c r="D2582" s="1766"/>
      <c r="E2582" s="1767">
        <f t="shared" ref="E2582:G2583" si="1472">SUM(E2379,E2291,E2135, E2047,E1950,E1858,E1783,E1730,E1675,E1575,E1513,E1442, E1375,E1287,E1219,E1150,E1087,  E1050,E988,E861)</f>
        <v>0</v>
      </c>
      <c r="F2582" s="1766">
        <f t="shared" si="1472"/>
        <v>0</v>
      </c>
      <c r="G2582" s="1766">
        <f t="shared" si="1472"/>
        <v>0</v>
      </c>
      <c r="H2582" s="1766"/>
      <c r="I2582" s="1768"/>
      <c r="J2582" s="1768"/>
      <c r="K2582" s="1766"/>
      <c r="L2582" s="1766"/>
      <c r="M2582" s="1766"/>
      <c r="N2582" s="1766"/>
      <c r="O2582" s="1766"/>
      <c r="P2582" s="1769"/>
      <c r="Q2582" s="376"/>
      <c r="R2582" s="376"/>
      <c r="S2582" s="376"/>
      <c r="T2582" s="376"/>
      <c r="U2582" s="374"/>
      <c r="V2582" s="374"/>
      <c r="W2582" s="374"/>
      <c r="X2582" s="376"/>
      <c r="Y2582" s="376"/>
      <c r="Z2582" s="376"/>
      <c r="AA2582" s="374"/>
      <c r="AB2582" s="374"/>
      <c r="AC2582" s="1015">
        <f>V2582-U2582-Y2582</f>
        <v>0</v>
      </c>
      <c r="AD2582" s="1028"/>
      <c r="AF2582" s="3083">
        <f>V2582+X2582+AA2582-AB2582</f>
        <v>0</v>
      </c>
      <c r="AG2582" s="137">
        <f>AB2582*1000-AF2582</f>
        <v>0</v>
      </c>
    </row>
    <row r="2583" spans="1:33" ht="45" x14ac:dyDescent="0.25">
      <c r="A2583" s="137">
        <v>1</v>
      </c>
      <c r="B2583" s="173" t="s">
        <v>448</v>
      </c>
      <c r="C2583" s="1765"/>
      <c r="D2583" s="1766"/>
      <c r="E2583" s="1767">
        <f t="shared" si="1472"/>
        <v>9993</v>
      </c>
      <c r="F2583" s="1766">
        <f t="shared" si="1472"/>
        <v>3331</v>
      </c>
      <c r="G2583" s="1766">
        <f t="shared" si="1472"/>
        <v>2678</v>
      </c>
      <c r="H2583" s="1766">
        <f t="shared" ref="H2583:H2590" si="1473">G2583/F2583*100</f>
        <v>80.396277394175925</v>
      </c>
      <c r="I2583" s="1768"/>
      <c r="J2583" s="1768"/>
      <c r="K2583" s="1766"/>
      <c r="L2583" s="1766"/>
      <c r="M2583" s="1766"/>
      <c r="N2583" s="1766"/>
      <c r="O2583" s="1766"/>
      <c r="P2583" s="1769"/>
      <c r="Q2583" s="376"/>
      <c r="R2583" s="376"/>
      <c r="S2583" s="376"/>
      <c r="T2583" s="376"/>
      <c r="U2583" s="374"/>
      <c r="V2583" s="374"/>
      <c r="W2583" s="374"/>
      <c r="X2583" s="376"/>
      <c r="Y2583" s="376"/>
      <c r="Z2583" s="376"/>
      <c r="AA2583" s="374"/>
      <c r="AB2583" s="374"/>
      <c r="AC2583" s="1015">
        <f>V2583-U2583-Y2583</f>
        <v>0</v>
      </c>
      <c r="AD2583" s="1028"/>
      <c r="AF2583" s="3083">
        <f>V2583+X2583+AA2583-AB2583</f>
        <v>0</v>
      </c>
      <c r="AG2583" s="137">
        <f>AB2583*1000-AF2583</f>
        <v>0</v>
      </c>
    </row>
    <row r="2584" spans="1:33" ht="90" x14ac:dyDescent="0.25">
      <c r="A2584" s="137">
        <v>1</v>
      </c>
      <c r="B2584" s="173" t="s">
        <v>449</v>
      </c>
      <c r="C2584" s="1765"/>
      <c r="D2584" s="1766"/>
      <c r="E2584" s="1767">
        <f>SUM(E2293,E2245,E2137, E2049,E1952,E1577,E1515,E1444, E1377,E1289,E1221,E1152, E1052,E990,E863)</f>
        <v>1400</v>
      </c>
      <c r="F2584" s="1766">
        <f>SUM(F2293,F2245,F2137, F2049,F1952,F1577,F1515,F1444, F1377,F1289,F1221,F1152, F1052,F990,F863)</f>
        <v>467.33333333333331</v>
      </c>
      <c r="G2584" s="1766">
        <f>SUM(G2293,G2245,G2137, G2049,G1952,G1577,G1515,G1444, G1377,G1289,G1221,G1152, G1052,G990,G863)</f>
        <v>0</v>
      </c>
      <c r="H2584" s="1766">
        <f t="shared" si="1473"/>
        <v>0</v>
      </c>
      <c r="I2584" s="1768"/>
      <c r="J2584" s="1768"/>
      <c r="K2584" s="1766"/>
      <c r="L2584" s="1766"/>
      <c r="M2584" s="1766"/>
      <c r="N2584" s="1766"/>
      <c r="O2584" s="1766"/>
      <c r="P2584" s="1769"/>
      <c r="Q2584" s="376"/>
      <c r="R2584" s="376"/>
      <c r="S2584" s="376"/>
      <c r="T2584" s="376"/>
      <c r="U2584" s="374"/>
      <c r="V2584" s="374"/>
      <c r="W2584" s="374"/>
      <c r="X2584" s="376"/>
      <c r="Y2584" s="376"/>
      <c r="Z2584" s="376"/>
      <c r="AA2584" s="374"/>
      <c r="AB2584" s="374"/>
      <c r="AC2584" s="1015">
        <f>V2584-U2584-Y2584</f>
        <v>0</v>
      </c>
      <c r="AD2584" s="1028"/>
      <c r="AF2584" s="3083">
        <f>V2584+X2584+AA2584-AB2584</f>
        <v>0</v>
      </c>
      <c r="AG2584" s="137">
        <f>AB2584*1000-AF2584</f>
        <v>0</v>
      </c>
    </row>
    <row r="2585" spans="1:33" ht="30" x14ac:dyDescent="0.25">
      <c r="A2585" s="137">
        <v>1</v>
      </c>
      <c r="B2585" s="173" t="s">
        <v>468</v>
      </c>
      <c r="C2585" s="1765"/>
      <c r="D2585" s="1766"/>
      <c r="E2585" s="1767">
        <f>SUM(E864,E1153,E1222,E1290,E1378, E1445,E1516,E1578,E1953,E2050, E2138)</f>
        <v>61459.7</v>
      </c>
      <c r="F2585" s="1766">
        <f>SUM(F864,F1153,F1222,F1290,F1378, F1445,F1516,F1578,F1953,F2050, F2138)</f>
        <v>20486.466666666667</v>
      </c>
      <c r="G2585" s="1766">
        <f>SUM(G864,G1153,G1222,G1290,G1378, G1445,G1516,G1578,G1953,G2050, G2138)</f>
        <v>28078</v>
      </c>
      <c r="H2585" s="1766">
        <f t="shared" si="1473"/>
        <v>137.05633312398103</v>
      </c>
      <c r="I2585" s="1768"/>
      <c r="J2585" s="1768"/>
      <c r="K2585" s="1766"/>
      <c r="L2585" s="1766"/>
      <c r="M2585" s="1766"/>
      <c r="N2585" s="1766"/>
      <c r="O2585" s="1766"/>
      <c r="P2585" s="1769"/>
      <c r="Q2585" s="376">
        <f t="shared" ref="Q2585:AB2585" si="1474">SUM(Q864,Q1153,Q1222,Q1290,Q1378, ,Q1445,Q1516,Q1578,Q1953,Q2050, ,Q2138)</f>
        <v>144431</v>
      </c>
      <c r="R2585" s="376">
        <f t="shared" si="1474"/>
        <v>144431</v>
      </c>
      <c r="S2585" s="376">
        <f t="shared" si="1474"/>
        <v>144431</v>
      </c>
      <c r="T2585" s="376">
        <f t="shared" ref="T2585" si="1475">SUM(T864,T1153,T1222,T1290,T1378, ,T1445,T1516,T1578,T1953,T2050, ,T2138)</f>
        <v>144431</v>
      </c>
      <c r="U2585" s="374">
        <f t="shared" si="1474"/>
        <v>48143.666666666672</v>
      </c>
      <c r="V2585" s="374">
        <f t="shared" si="1474"/>
        <v>60673.001860000011</v>
      </c>
      <c r="W2585" s="374">
        <f t="shared" si="1474"/>
        <v>0</v>
      </c>
      <c r="X2585" s="376">
        <f t="shared" si="1474"/>
        <v>0</v>
      </c>
      <c r="Y2585" s="376">
        <f t="shared" si="1474"/>
        <v>12529.335193333338</v>
      </c>
      <c r="Z2585" s="376">
        <f t="shared" si="1474"/>
        <v>0</v>
      </c>
      <c r="AA2585" s="374">
        <f t="shared" si="1474"/>
        <v>-3.7788000000000004</v>
      </c>
      <c r="AB2585" s="374">
        <f t="shared" si="1474"/>
        <v>60669.223060000011</v>
      </c>
      <c r="AC2585" s="1015">
        <f>V2585-U2585-Y2585</f>
        <v>0</v>
      </c>
      <c r="AD2585" s="1028"/>
      <c r="AF2585" s="3083">
        <f>V2585+X2585+AA2585-AB2585</f>
        <v>0</v>
      </c>
      <c r="AG2585" s="137">
        <f>AB2585*1000-AF2585</f>
        <v>60669223.06000001</v>
      </c>
    </row>
    <row r="2586" spans="1:33" x14ac:dyDescent="0.25">
      <c r="A2586" s="137">
        <v>1</v>
      </c>
      <c r="B2586" s="173" t="s">
        <v>312</v>
      </c>
      <c r="C2586" s="1765"/>
      <c r="D2586" s="1766"/>
      <c r="E2586" s="1767">
        <f>SUM(E2520,E2430,E2381,E2363,E2329,E2294,E2273,E2193,E2177,E2139,E2081,E2051,E1954,E1860,E1820,E1785,E1732,E1677,E1637,E1623,E1609,E1579,E1446,E1517,E1379,E1291,E1223,E1154,E1089,E1053,E991,E865)</f>
        <v>218748.6595744681</v>
      </c>
      <c r="F2586" s="1767">
        <f>SUM(F2520,F2430,F2381,F2363,F2329,F2294,F2273,F2193,F2177,F2139,F2081,F2051,F1954,F1860,F1820,F1785,F1732,F1677,F1637,F1623,F1609,F1579,F1446,F1517,F1379,F1291,F1223,F1154,F1089,F1053,F991,F865)</f>
        <v>72915.446808510649</v>
      </c>
      <c r="G2586" s="1767">
        <f>SUM(G2520,G2430,G2381,G2363,G2329,G2294,G2273,G2193,G2177,G2139,G2081,G2051,G1954,G1860,G1820,G1785,G1732,G1677,G1637,G1623,G1609,G1579,G1446,G1517,G1379,G1291,G1223,G1154,G1089,G1053,G991,G865)</f>
        <v>72782.626595744689</v>
      </c>
      <c r="H2586" s="1766">
        <f t="shared" si="1473"/>
        <v>99.817843517965727</v>
      </c>
      <c r="I2586" s="1768"/>
      <c r="J2586" s="1768"/>
      <c r="K2586" s="1766"/>
      <c r="L2586" s="1766"/>
      <c r="M2586" s="1766"/>
      <c r="N2586" s="1766"/>
      <c r="O2586" s="1766"/>
      <c r="P2586" s="1769"/>
      <c r="Q2586" s="376"/>
      <c r="R2586" s="376"/>
      <c r="S2586" s="376"/>
      <c r="T2586" s="376"/>
      <c r="U2586" s="374"/>
      <c r="V2586" s="374"/>
      <c r="W2586" s="374"/>
      <c r="X2586" s="376"/>
      <c r="Y2586" s="376"/>
      <c r="Z2586" s="376"/>
      <c r="AA2586" s="374"/>
      <c r="AB2586" s="374"/>
      <c r="AC2586" s="1015">
        <f>V2586-U2586-Y2586</f>
        <v>0</v>
      </c>
      <c r="AD2586" s="1028"/>
      <c r="AF2586" s="3083">
        <f>V2586+X2586+AA2586-AB2586</f>
        <v>0</v>
      </c>
      <c r="AG2586" s="137">
        <f>AB2586*1000-AF2586</f>
        <v>0</v>
      </c>
    </row>
    <row r="2587" spans="1:33" x14ac:dyDescent="0.25">
      <c r="A2587" s="137">
        <v>1</v>
      </c>
      <c r="B2587" s="173" t="s">
        <v>320</v>
      </c>
      <c r="C2587" s="1765"/>
      <c r="D2587" s="1766"/>
      <c r="E2587" s="1767">
        <f>SUM(E2382,E2295,E2274,E2140,E2052,E1955,E1861,E1786,E1733,E1678,E1580,E1518,E1447,E1380,E1292,E1224,E1155,E1090,E1054,E992,E866)</f>
        <v>48057</v>
      </c>
      <c r="F2587" s="1766">
        <f>SUM(F2382,F2295,F2274,F2140,F2052,F1955,F1861,F1786,F1733,F1678,F1580,F1518,F1447,F1380,F1292,F1224,F1155,F1090,F1054,F992,F866)</f>
        <v>16019</v>
      </c>
      <c r="G2587" s="1766">
        <f>SUM(G2382,G2295,G2274,G2140,G2052,G1955,G1861,G1786,G1733,G1678,G1580,G1518,G1447,G1380,G1292,G1224,G1155,G1090,G1054,G992,G866)</f>
        <v>16616</v>
      </c>
      <c r="H2587" s="1766">
        <f t="shared" si="1473"/>
        <v>103.72682439602971</v>
      </c>
      <c r="I2587" s="1768"/>
      <c r="J2587" s="1768"/>
      <c r="K2587" s="1766"/>
      <c r="L2587" s="1766"/>
      <c r="M2587" s="1766"/>
      <c r="N2587" s="1766"/>
      <c r="O2587" s="1766"/>
      <c r="P2587" s="1769"/>
      <c r="Q2587" s="376"/>
      <c r="R2587" s="376"/>
      <c r="S2587" s="376"/>
      <c r="T2587" s="376"/>
      <c r="U2587" s="374"/>
      <c r="V2587" s="374"/>
      <c r="W2587" s="374"/>
      <c r="X2587" s="376"/>
      <c r="Y2587" s="376"/>
      <c r="Z2587" s="376"/>
      <c r="AA2587" s="374"/>
      <c r="AB2587" s="374"/>
      <c r="AC2587" s="1015">
        <f>V2587-U2587-Y2587</f>
        <v>0</v>
      </c>
      <c r="AD2587" s="1028"/>
      <c r="AF2587" s="3083">
        <f>V2587+X2587+AA2587-AB2587</f>
        <v>0</v>
      </c>
      <c r="AG2587" s="137">
        <f>AB2587*1000-AF2587</f>
        <v>0</v>
      </c>
    </row>
    <row r="2588" spans="1:33" x14ac:dyDescent="0.25">
      <c r="A2588" s="137">
        <v>1</v>
      </c>
      <c r="B2588" s="173" t="s">
        <v>321</v>
      </c>
      <c r="C2588" s="1771"/>
      <c r="D2588" s="1766"/>
      <c r="E2588" s="1767">
        <f>SUM(E2431,E2383,E2364,E2330,E2296,E2194,E2178,E2141, E2053,E1956,E1862,E1821,E1787,E1679,E1734,E1638,E1624,E1610,E1581,E1519,E1448, E1091, E1381,E2521)</f>
        <v>169612.6595744681</v>
      </c>
      <c r="F2588" s="1766">
        <f>SUM(F2431,F2383,F2364,F2330,F2296,F2194,F2178,F2141, F2053,F1956,F1862,F1821,F1787,F1679,F1734,F1638,F1624,F1610,F1581,F1519,F1448, F1091, F1381,F2521)</f>
        <v>56537.446808510649</v>
      </c>
      <c r="G2588" s="1766">
        <f>SUM(G2431,G2383,G2364,G2330,G2296,G2194,G2178,G2141, G2053,G1956,G1862,G1821,G1787,G1679,G1734,G1638,G1624,G1610,G1581,G1519,G1448, G1091, G1381,G2521)</f>
        <v>55874.626595744674</v>
      </c>
      <c r="H2588" s="1766">
        <f t="shared" si="1473"/>
        <v>98.827643888817775</v>
      </c>
      <c r="I2588" s="1772"/>
      <c r="J2588" s="1772"/>
      <c r="K2588" s="1766"/>
      <c r="L2588" s="1766"/>
      <c r="M2588" s="1766"/>
      <c r="N2588" s="1766"/>
      <c r="O2588" s="1766"/>
      <c r="P2588" s="1766"/>
      <c r="Q2588" s="374"/>
      <c r="R2588" s="374"/>
      <c r="S2588" s="374"/>
      <c r="T2588" s="374"/>
      <c r="U2588" s="374"/>
      <c r="V2588" s="374"/>
      <c r="W2588" s="374"/>
      <c r="X2588" s="374"/>
      <c r="Y2588" s="374"/>
      <c r="Z2588" s="374"/>
      <c r="AA2588" s="374"/>
      <c r="AB2588" s="374"/>
      <c r="AC2588" s="1015">
        <f>V2588-U2588-Y2588</f>
        <v>0</v>
      </c>
      <c r="AD2588" s="1028"/>
      <c r="AF2588" s="3083">
        <f>V2588+X2588+AA2588-AB2588</f>
        <v>0</v>
      </c>
      <c r="AG2588" s="137">
        <f>AB2588*1000-AF2588</f>
        <v>0</v>
      </c>
    </row>
    <row r="2589" spans="1:33" x14ac:dyDescent="0.25">
      <c r="A2589" s="137">
        <v>1</v>
      </c>
      <c r="B2589" s="173" t="s">
        <v>322</v>
      </c>
      <c r="C2589" s="1773"/>
      <c r="D2589" s="1766"/>
      <c r="E2589" s="1774">
        <f>SUM(E2432,E2384,E2365,E2331,E2297,E2195,E2179,E2142, E2054,E1957,E1822,E1639,E1625,E1611,E1520,E1449, E1092, E1382,E2522)</f>
        <v>1582859</v>
      </c>
      <c r="F2589" s="1775">
        <f>SUM(F2432,F2384,F2365,F2331,F2297,F2195,F2179,F2142, F2054,F1957,F1822,F1639,F1625,F1611,F1520,F1449, F1092, F1382,F2522)</f>
        <v>527619</v>
      </c>
      <c r="G2589" s="1775">
        <f>SUM(G2432,G2384,G2365,G2331,G2297,G2195,G2179,G2142, G2054,G1957,G1822,G1639,G1625,G1611,G1520,G1449, G1092, G1382,G2522)</f>
        <v>522144.63000000006</v>
      </c>
      <c r="H2589" s="1775">
        <f t="shared" si="1473"/>
        <v>98.962438805274275</v>
      </c>
      <c r="I2589" s="1776"/>
      <c r="J2589" s="751"/>
      <c r="K2589" s="751"/>
      <c r="L2589" s="751"/>
      <c r="M2589" s="751"/>
      <c r="N2589" s="751"/>
      <c r="O2589" s="751"/>
      <c r="P2589" s="751"/>
      <c r="Q2589" s="374"/>
      <c r="R2589" s="374"/>
      <c r="S2589" s="374"/>
      <c r="T2589" s="374"/>
      <c r="U2589" s="374"/>
      <c r="V2589" s="374"/>
      <c r="W2589" s="374"/>
      <c r="X2589" s="374"/>
      <c r="Y2589" s="374"/>
      <c r="Z2589" s="374"/>
      <c r="AA2589" s="374"/>
      <c r="AB2589" s="374"/>
      <c r="AC2589" s="1015">
        <f>V2589-U2589-Y2589</f>
        <v>0</v>
      </c>
      <c r="AD2589" s="1028"/>
      <c r="AF2589" s="3083">
        <f>V2589+X2589+AA2589-AB2589</f>
        <v>0</v>
      </c>
      <c r="AG2589" s="137">
        <f>AB2589*1000-AF2589</f>
        <v>0</v>
      </c>
    </row>
    <row r="2590" spans="1:33" x14ac:dyDescent="0.25">
      <c r="A2590" s="137">
        <v>1</v>
      </c>
      <c r="B2590" s="173" t="s">
        <v>326</v>
      </c>
      <c r="C2590" s="1773"/>
      <c r="D2590" s="1766"/>
      <c r="E2590" s="1774">
        <f>E1823+E1640+E1626</f>
        <v>11500</v>
      </c>
      <c r="F2590" s="1775">
        <f>F1823+F1640+F1626</f>
        <v>3833</v>
      </c>
      <c r="G2590" s="1775">
        <f>G1823+G1640+G1626</f>
        <v>3076.8599999999997</v>
      </c>
      <c r="H2590" s="1775">
        <f t="shared" si="1473"/>
        <v>80.272893295069125</v>
      </c>
      <c r="I2590" s="1776"/>
      <c r="J2590" s="751"/>
      <c r="K2590" s="751"/>
      <c r="L2590" s="751"/>
      <c r="M2590" s="751"/>
      <c r="N2590" s="751"/>
      <c r="O2590" s="751"/>
      <c r="P2590" s="751"/>
      <c r="Q2590" s="374"/>
      <c r="R2590" s="374"/>
      <c r="S2590" s="374"/>
      <c r="T2590" s="374"/>
      <c r="U2590" s="374"/>
      <c r="V2590" s="374"/>
      <c r="W2590" s="374"/>
      <c r="X2590" s="374"/>
      <c r="Y2590" s="374"/>
      <c r="Z2590" s="374"/>
      <c r="AA2590" s="374"/>
      <c r="AB2590" s="374"/>
      <c r="AC2590" s="1015">
        <f>V2590-U2590-Y2590</f>
        <v>0</v>
      </c>
      <c r="AD2590" s="1028"/>
      <c r="AF2590" s="3083">
        <f>V2590+X2590+AA2590-AB2590</f>
        <v>0</v>
      </c>
      <c r="AG2590" s="137">
        <f>AB2590*1000-AF2590</f>
        <v>0</v>
      </c>
    </row>
    <row r="2591" spans="1:33" s="2087" customFormat="1" x14ac:dyDescent="0.25">
      <c r="A2591" s="2087">
        <v>1</v>
      </c>
      <c r="B2591" s="292" t="s">
        <v>495</v>
      </c>
      <c r="C2591" s="1773"/>
      <c r="D2591" s="1766"/>
      <c r="E2591" s="1774">
        <f>E2082+E1789+E2298+E2385</f>
        <v>1079</v>
      </c>
      <c r="F2591" s="1775">
        <f>F2082+F1789+F2298+F2385</f>
        <v>359</v>
      </c>
      <c r="G2591" s="1775">
        <f>G2082+G1789+G2298+G2385</f>
        <v>292</v>
      </c>
      <c r="H2591" s="1775">
        <f>H2082</f>
        <v>99</v>
      </c>
      <c r="I2591" s="1776"/>
      <c r="J2591" s="751"/>
      <c r="K2591" s="751"/>
      <c r="L2591" s="751"/>
      <c r="M2591" s="751"/>
      <c r="N2591" s="751"/>
      <c r="O2591" s="751"/>
      <c r="P2591" s="751"/>
      <c r="Q2591" s="374">
        <f>Q2385+Q2298+Q2082+Q1789</f>
        <v>36838.878400000001</v>
      </c>
      <c r="R2591" s="374">
        <f>R2385+R2298+R2082+R1789</f>
        <v>36838.878400000001</v>
      </c>
      <c r="S2591" s="374">
        <f>S2385+S2298+S2082+S1789</f>
        <v>44386.28731</v>
      </c>
      <c r="T2591" s="374">
        <f>T2385+T2298+T2082+T1789</f>
        <v>44386.28731</v>
      </c>
      <c r="U2591" s="374">
        <f t="shared" ref="U2591:AB2591" si="1476">U2385+U2298+U2082+U1789</f>
        <v>13789.107915333334</v>
      </c>
      <c r="V2591" s="374">
        <f t="shared" si="1476"/>
        <v>10142.946399999999</v>
      </c>
      <c r="W2591" s="374">
        <f t="shared" si="1476"/>
        <v>0</v>
      </c>
      <c r="X2591" s="374">
        <f t="shared" si="1476"/>
        <v>0</v>
      </c>
      <c r="Y2591" s="374">
        <f t="shared" si="1476"/>
        <v>-3646.1615153333337</v>
      </c>
      <c r="Z2591" s="374">
        <f t="shared" si="1476"/>
        <v>0</v>
      </c>
      <c r="AA2591" s="374">
        <f t="shared" si="1476"/>
        <v>0</v>
      </c>
      <c r="AB2591" s="374">
        <f t="shared" si="1476"/>
        <v>10142.946399999999</v>
      </c>
      <c r="AC2591" s="1015">
        <f>V2591-U2591-Y2591</f>
        <v>0</v>
      </c>
      <c r="AD2591" s="1028"/>
      <c r="AF2591" s="3083">
        <f>V2591+X2591+AA2591-AB2591</f>
        <v>0</v>
      </c>
      <c r="AG2591" s="2087">
        <f>AB2591*1000-AF2591</f>
        <v>10142946.399999999</v>
      </c>
    </row>
    <row r="2592" spans="1:33" ht="30" x14ac:dyDescent="0.25">
      <c r="A2592" s="137">
        <v>1</v>
      </c>
      <c r="B2592" s="173" t="s">
        <v>305</v>
      </c>
      <c r="C2592" s="1773"/>
      <c r="D2592" s="1775"/>
      <c r="E2592" s="1774">
        <f>SUM(E2387,E2303,E2143, ,E2055,E1958,E1864,E1793,E1736,E1681,E1583,E1521,E1450, ,E1383,E1295,E1226,E1158,E1093, , ,E1056, ,E868)</f>
        <v>24500</v>
      </c>
      <c r="F2592" s="1775">
        <f>SUM(F2387,F2303,F2143, ,F2055,F1958,F1864,F1793,F1736,F1681,F1583,F1521,F1450, ,F1383,F1295,F1226,F1158,F1093, , ,F1056, ,F868)</f>
        <v>8166.6666666666661</v>
      </c>
      <c r="G2592" s="751">
        <f>SUM(G2387,G2303,G2143, ,G2055,G1958,G1864,G1793,G1736,G1681,G1583,G1521,G1450, ,G1383,G1295,G1226,G1158,G1093, , ,G1056, ,G868)</f>
        <v>8707</v>
      </c>
      <c r="H2592" s="1766">
        <f>G2592/F2592*100</f>
        <v>106.61632653061226</v>
      </c>
      <c r="I2592" s="1776"/>
      <c r="J2592" s="751"/>
      <c r="K2592" s="751"/>
      <c r="L2592" s="751"/>
      <c r="M2592" s="751"/>
      <c r="N2592" s="751"/>
      <c r="O2592" s="751"/>
      <c r="P2592" s="751"/>
      <c r="Q2592" s="374"/>
      <c r="R2592" s="374"/>
      <c r="S2592" s="374"/>
      <c r="T2592" s="374"/>
      <c r="U2592" s="374"/>
      <c r="V2592" s="374"/>
      <c r="W2592" s="374"/>
      <c r="X2592" s="374"/>
      <c r="Y2592" s="374"/>
      <c r="Z2592" s="374"/>
      <c r="AA2592" s="374"/>
      <c r="AB2592" s="374"/>
      <c r="AC2592" s="1015">
        <f>V2592-U2592-Y2592</f>
        <v>0</v>
      </c>
      <c r="AD2592" s="1028"/>
      <c r="AF2592" s="3083">
        <f>V2592+X2592+AA2592-AB2592</f>
        <v>0</v>
      </c>
      <c r="AG2592" s="137">
        <f>AB2592*1000-AF2592</f>
        <v>0</v>
      </c>
    </row>
    <row r="2593" spans="1:33" ht="30" x14ac:dyDescent="0.25">
      <c r="A2593" s="137">
        <v>1</v>
      </c>
      <c r="B2593" s="173" t="s">
        <v>191</v>
      </c>
      <c r="C2593" s="1773"/>
      <c r="D2593" s="751"/>
      <c r="E2593" s="1777">
        <f>SUM(E2144, ,E2056,E1959,E1865,E1794,E1737,E1682,E1584,E1522,E1451, ,E1384,E1296,E1227,E1159,E1094, , ,E1057, ,E869)</f>
        <v>24500</v>
      </c>
      <c r="F2593" s="751">
        <f>SUM(F2144, ,F2056,F1959,F1865,F1794,F1737,F1682,F1584,F1522,F1451, ,F1384,F1296,F1227,F1159,F1094, , ,F1057, ,F869)</f>
        <v>8166.6666666666661</v>
      </c>
      <c r="G2593" s="751">
        <f>SUM(G2144, ,G2056,G1959,G1865,G1794,G1737,G1682,G1584,G1522,G1451, ,G1384,G1296,G1227,G1159,G1094, , ,G1057, ,G869)</f>
        <v>8707</v>
      </c>
      <c r="H2593" s="1766">
        <f>G2593/F2593*100</f>
        <v>106.61632653061226</v>
      </c>
      <c r="I2593" s="1776"/>
      <c r="J2593" s="751"/>
      <c r="K2593" s="751"/>
      <c r="L2593" s="751"/>
      <c r="M2593" s="751"/>
      <c r="N2593" s="751"/>
      <c r="O2593" s="751"/>
      <c r="P2593" s="751"/>
      <c r="Q2593" s="374"/>
      <c r="R2593" s="374"/>
      <c r="S2593" s="374"/>
      <c r="T2593" s="374"/>
      <c r="U2593" s="374"/>
      <c r="V2593" s="374"/>
      <c r="W2593" s="374"/>
      <c r="X2593" s="374"/>
      <c r="Y2593" s="374"/>
      <c r="Z2593" s="374"/>
      <c r="AA2593" s="374"/>
      <c r="AB2593" s="374"/>
      <c r="AC2593" s="1015">
        <f>V2593-U2593-Y2593</f>
        <v>0</v>
      </c>
      <c r="AD2593" s="1028"/>
      <c r="AF2593" s="3083">
        <f>V2593+X2593+AA2593-AB2593</f>
        <v>0</v>
      </c>
      <c r="AG2593" s="137">
        <f>AB2593*1000-AF2593</f>
        <v>0</v>
      </c>
    </row>
    <row r="2594" spans="1:33" ht="72" x14ac:dyDescent="0.25">
      <c r="A2594" s="137">
        <v>1</v>
      </c>
      <c r="B2594" s="292" t="s">
        <v>313</v>
      </c>
      <c r="C2594" s="1773"/>
      <c r="D2594" s="751"/>
      <c r="E2594" s="1777">
        <f>E1960+E1866+E1795+E1095+E1058+E929+E870</f>
        <v>16200</v>
      </c>
      <c r="F2594" s="751">
        <f>F1960+F1866+F1795+F1095+F1058+F929+F870</f>
        <v>5400</v>
      </c>
      <c r="G2594" s="751">
        <f>G1960+G1866+G1795+G1095+G1058+G929+G870</f>
        <v>4517</v>
      </c>
      <c r="H2594" s="1766">
        <f>G2594/F2594*100</f>
        <v>83.648148148148152</v>
      </c>
      <c r="I2594" s="1776"/>
      <c r="J2594" s="751"/>
      <c r="K2594" s="751"/>
      <c r="L2594" s="751"/>
      <c r="M2594" s="751"/>
      <c r="N2594" s="751"/>
      <c r="O2594" s="751"/>
      <c r="P2594" s="751"/>
      <c r="Q2594" s="374"/>
      <c r="R2594" s="374"/>
      <c r="S2594" s="374"/>
      <c r="T2594" s="374"/>
      <c r="U2594" s="374"/>
      <c r="V2594" s="374"/>
      <c r="W2594" s="374"/>
      <c r="X2594" s="374"/>
      <c r="Y2594" s="374"/>
      <c r="Z2594" s="374"/>
      <c r="AA2594" s="374"/>
      <c r="AB2594" s="374"/>
      <c r="AC2594" s="1015">
        <f>V2594-U2594-Y2594</f>
        <v>0</v>
      </c>
      <c r="AD2594" s="1028"/>
      <c r="AF2594" s="3083">
        <f>V2594+X2594+AA2594-AB2594</f>
        <v>0</v>
      </c>
      <c r="AG2594" s="137">
        <f>AB2594*1000-AF2594</f>
        <v>0</v>
      </c>
    </row>
    <row r="2595" spans="1:33" ht="15.75" x14ac:dyDescent="0.25">
      <c r="A2595" s="137">
        <v>1</v>
      </c>
      <c r="B2595" s="560" t="s">
        <v>217</v>
      </c>
      <c r="C2595" s="1773"/>
      <c r="D2595" s="751"/>
      <c r="E2595" s="1777">
        <f>SUM(E2502,E2491,E2480,E2467,E2451,E2442,E2434,E2404,E2388,E2349,E2316,E2304,E2246,E2236,E2217,E2204,E2146,E2058,E1961,E1867,E1796,E1739,E1684,E1586,E1524,E1453,E1386,E1298,E1228,E1160,E1096,E1059,E994,E930,E871)</f>
        <v>268861</v>
      </c>
      <c r="F2595" s="751">
        <f>SUM(F2502,F2491,F2480,F2467,F2451,F2442,F2434,F2404,F2388,F2349,F2316,F2304,F2246,F2236,F2217,F2204,F2146,F2058,F1961,F1867,F1796,F1739,F1684,F1586,F1524,F1453,F1386,F1298,F1228,F1160,F1096,F1059,F994,F930,F871)</f>
        <v>89625.666666666672</v>
      </c>
      <c r="G2595" s="751">
        <f>SUM(G2502,G2491,G2480,G2467,G2451,G2442,G2434,G2404,G2388,G2349,G2316,G2304,G2246,G2236,G2217,G2204,G2146,G2058,G1961,G1867,G1796,G1739,G1684,G1586,G1524,G1453,G1386,G1298,G1228,G1160,G1096,G1059,G994,G930,G871)</f>
        <v>133748</v>
      </c>
      <c r="H2595" s="1766">
        <f>G2595/F2595*100</f>
        <v>149.22957337369874</v>
      </c>
      <c r="I2595" s="1776"/>
      <c r="J2595" s="751"/>
      <c r="K2595" s="751"/>
      <c r="L2595" s="751"/>
      <c r="M2595" s="751"/>
      <c r="N2595" s="751"/>
      <c r="O2595" s="751"/>
      <c r="P2595" s="751"/>
      <c r="Q2595" s="374">
        <f t="shared" ref="Q2595:AB2595" si="1477">SUM(Q2502,Q2491,Q2480,Q2467,Q2451,Q2442,Q2434,Q2404,Q2388,Q2349,Q2316,Q2304,Q2246,Q2236,Q2217,Q2204,Q2146,Q2058,Q1961,Q1867,Q1796,Q1739,Q1684,Q1586,Q1524,Q1453,Q1386,Q1298,Q1228,Q1160,Q1096,Q1059,Q994,Q930,Q871)</f>
        <v>315527.45666000003</v>
      </c>
      <c r="R2595" s="374">
        <f t="shared" si="1477"/>
        <v>315527.45666000003</v>
      </c>
      <c r="S2595" s="374">
        <f t="shared" si="1477"/>
        <v>315448.44776000001</v>
      </c>
      <c r="T2595" s="374">
        <f t="shared" ref="T2595" si="1478">SUM(T2502,T2491,T2480,T2467,T2451,T2442,T2434,T2404,T2388,T2349,T2316,T2304,T2246,T2236,T2217,T2204,T2146,T2058,T1961,T1867,T1796,T1739,T1684,T1586,T1524,T1453,T1386,T1298,T1228,T1160,T1096,T1059,T994,T930,T871)</f>
        <v>315865.94876000006</v>
      </c>
      <c r="U2595" s="374">
        <f t="shared" si="1477"/>
        <v>105206.40610666666</v>
      </c>
      <c r="V2595" s="374">
        <f t="shared" si="1477"/>
        <v>117600.83064999999</v>
      </c>
      <c r="W2595" s="374">
        <f t="shared" si="1477"/>
        <v>0</v>
      </c>
      <c r="X2595" s="374">
        <f t="shared" si="1477"/>
        <v>1997.1348800000001</v>
      </c>
      <c r="Y2595" s="374">
        <f t="shared" si="1477"/>
        <v>12394.424543333329</v>
      </c>
      <c r="Z2595" s="374">
        <f t="shared" si="1477"/>
        <v>-1.76939</v>
      </c>
      <c r="AA2595" s="374">
        <f t="shared" si="1477"/>
        <v>-11.747229999999998</v>
      </c>
      <c r="AB2595" s="374">
        <f t="shared" si="1477"/>
        <v>119586.21829999999</v>
      </c>
      <c r="AC2595" s="1015">
        <f>V2595-U2595-Y2595</f>
        <v>0</v>
      </c>
      <c r="AD2595" s="1028"/>
      <c r="AF2595" s="3083">
        <f>V2595+X2595+AA2595-AB2595</f>
        <v>0</v>
      </c>
      <c r="AG2595" s="137">
        <f>AB2595*1000-AF2595</f>
        <v>119586218.3</v>
      </c>
    </row>
    <row r="2596" spans="1:33" ht="31.5" x14ac:dyDescent="0.25">
      <c r="A2596" s="137">
        <v>1</v>
      </c>
      <c r="B2596" s="560" t="s">
        <v>295</v>
      </c>
      <c r="C2596" s="1773"/>
      <c r="D2596" s="751"/>
      <c r="E2596" s="1777">
        <f>E892</f>
        <v>0</v>
      </c>
      <c r="F2596" s="751">
        <f>F892</f>
        <v>0</v>
      </c>
      <c r="G2596" s="751">
        <f>G892</f>
        <v>10</v>
      </c>
      <c r="H2596" s="1766"/>
      <c r="I2596" s="1776"/>
      <c r="J2596" s="751"/>
      <c r="K2596" s="751"/>
      <c r="L2596" s="751"/>
      <c r="M2596" s="751"/>
      <c r="N2596" s="751"/>
      <c r="O2596" s="751"/>
      <c r="P2596" s="751"/>
      <c r="Q2596" s="374">
        <f t="shared" ref="Q2596:AB2596" si="1479">Q892</f>
        <v>0</v>
      </c>
      <c r="R2596" s="374">
        <f t="shared" si="1479"/>
        <v>0</v>
      </c>
      <c r="S2596" s="374">
        <f t="shared" ref="S2596:T2596" si="1480">S892</f>
        <v>0</v>
      </c>
      <c r="T2596" s="374">
        <f t="shared" si="1480"/>
        <v>0</v>
      </c>
      <c r="U2596" s="374">
        <f t="shared" si="1479"/>
        <v>0</v>
      </c>
      <c r="V2596" s="374">
        <f t="shared" si="1479"/>
        <v>0</v>
      </c>
      <c r="W2596" s="374">
        <f t="shared" si="1479"/>
        <v>0</v>
      </c>
      <c r="X2596" s="374">
        <f t="shared" si="1479"/>
        <v>3.64</v>
      </c>
      <c r="Y2596" s="374">
        <f t="shared" si="1479"/>
        <v>0</v>
      </c>
      <c r="Z2596" s="374">
        <f t="shared" si="1479"/>
        <v>0</v>
      </c>
      <c r="AA2596" s="374">
        <f t="shared" si="1479"/>
        <v>0</v>
      </c>
      <c r="AB2596" s="374">
        <f t="shared" si="1479"/>
        <v>3.64</v>
      </c>
      <c r="AC2596" s="1015">
        <f>V2596-U2596-Y2596</f>
        <v>0</v>
      </c>
      <c r="AD2596" s="1028"/>
      <c r="AF2596" s="3083">
        <f>V2596+X2596+AA2596-AB2596</f>
        <v>0</v>
      </c>
      <c r="AG2596" s="137">
        <f>AB2596*1000-AF2596</f>
        <v>3640</v>
      </c>
    </row>
    <row r="2597" spans="1:33" s="2087" customFormat="1" ht="86.25" x14ac:dyDescent="0.25">
      <c r="A2597" s="2087">
        <v>1</v>
      </c>
      <c r="B2597" s="292" t="s">
        <v>508</v>
      </c>
      <c r="C2597" s="1773"/>
      <c r="D2597" s="751"/>
      <c r="E2597" s="1777">
        <f>SUM(E2149, ,E2061,E1986,E1591,E1527,E1461, ,E1390,E1316,E1233,E1167,E893)</f>
        <v>161643</v>
      </c>
      <c r="F2597" s="751">
        <f>SUM(F2149, ,F2061,F1986,F1591,F1527,F1461, ,F1390,F1316,F1233,F1167,F893)</f>
        <v>53881</v>
      </c>
      <c r="G2597" s="751">
        <f>SUM(G2149, ,G2061,G1986,G1591,G1527,G1461, ,G1390,G1316,G1233,G1167,G893)</f>
        <v>40408</v>
      </c>
      <c r="H2597" s="1766">
        <f t="shared" ref="H2597:H2602" si="1481">G2597/F2597*100</f>
        <v>74.994896160056427</v>
      </c>
      <c r="I2597" s="1776"/>
      <c r="J2597" s="751"/>
      <c r="K2597" s="751"/>
      <c r="L2597" s="751"/>
      <c r="M2597" s="751"/>
      <c r="N2597" s="751"/>
      <c r="O2597" s="751"/>
      <c r="P2597" s="751"/>
      <c r="Q2597" s="374">
        <f t="shared" ref="Q2597:AB2597" si="1482">SUM(Q2149, ,Q2061,Q1986,Q1591,Q1527,Q1461, ,Q1390,Q1316,Q1233,Q1167,Q893)</f>
        <v>505035.87637999997</v>
      </c>
      <c r="R2597" s="374">
        <f t="shared" si="1482"/>
        <v>505035.87637999997</v>
      </c>
      <c r="S2597" s="374">
        <f t="shared" ref="S2597:T2597" si="1483">SUM(S2149, ,S2061,S1986,S1591,S1527,S1461, ,S1390,S1316,S1233,S1167,S893)</f>
        <v>505035.87637999997</v>
      </c>
      <c r="T2597" s="374">
        <f t="shared" si="1483"/>
        <v>505035.87637999997</v>
      </c>
      <c r="U2597" s="374">
        <f t="shared" si="1482"/>
        <v>168345.29212666667</v>
      </c>
      <c r="V2597" s="374">
        <f t="shared" si="1482"/>
        <v>120813.14832000001</v>
      </c>
      <c r="W2597" s="374">
        <f t="shared" si="1482"/>
        <v>0</v>
      </c>
      <c r="X2597" s="374">
        <f t="shared" si="1482"/>
        <v>0</v>
      </c>
      <c r="Y2597" s="374">
        <f t="shared" si="1482"/>
        <v>-47532.14380666666</v>
      </c>
      <c r="Z2597" s="374">
        <f t="shared" si="1482"/>
        <v>0</v>
      </c>
      <c r="AA2597" s="374">
        <f t="shared" si="1482"/>
        <v>-6.7630699999999999</v>
      </c>
      <c r="AB2597" s="374">
        <f t="shared" si="1482"/>
        <v>120806.38525000002</v>
      </c>
      <c r="AC2597" s="1015">
        <f>V2597-U2597-Y2597</f>
        <v>0</v>
      </c>
      <c r="AD2597" s="1028"/>
      <c r="AF2597" s="3083">
        <f>V2597+X2597+AA2597-AB2597</f>
        <v>0</v>
      </c>
      <c r="AG2597" s="2087">
        <f>AB2597*1000-AF2597</f>
        <v>120806385.25000001</v>
      </c>
    </row>
    <row r="2598" spans="1:33" x14ac:dyDescent="0.25">
      <c r="A2598" s="137">
        <v>1</v>
      </c>
      <c r="B2598" s="292" t="s">
        <v>260</v>
      </c>
      <c r="C2598" s="1778"/>
      <c r="D2598" s="1779"/>
      <c r="E2598" s="1780">
        <f>SUM(E2523,E2504,E2436,E2394,E2367,E2333,E2309,E2276,E2265,E2197,E2181,E2150, ,E2062,E1987,E1870,E1824,E1800,E1742,E1687,E1641,E1627,E1613,E1592,E1528,E1462, ,E1391,E1317,E1234,E1168,E1100, , ,E1063,E1004,E894)</f>
        <v>712089.45</v>
      </c>
      <c r="F2598" s="1780">
        <f>SUM(F2523,F2504,F2436,F2394,F2367,F2333,F2309,F2276,F2265,F2197,F2181,F2150, ,F2062,F1987,F1870,F1824,F1800,F1742,F1687,F1641,F1627,F1613,F1592,F1528,F1462, ,F1391,F1317,F1234,F1168,F1100, , ,F1063,F1004,F894)</f>
        <v>237360.46666666665</v>
      </c>
      <c r="G2598" s="1780">
        <f>SUM(G2523,G2504,G2436,G2394,G2367,G2333,G2309,G2276,G2265,G2197,G2181,G2150, ,G2062,G1987,G1870,G1824,G1800,G1742,G1687,G1641,G1627,G1613,G1592,G1528,G1462, ,G1391,G1317,G1234,G1168,G1100, , ,G1063,G1004,G894)</f>
        <v>277206.73749999999</v>
      </c>
      <c r="H2598" s="1766">
        <f t="shared" si="1481"/>
        <v>116.7872398436471</v>
      </c>
      <c r="I2598" s="1776"/>
      <c r="J2598" s="751"/>
      <c r="K2598" s="751"/>
      <c r="L2598" s="751"/>
      <c r="M2598" s="751"/>
      <c r="N2598" s="751"/>
      <c r="O2598" s="751"/>
      <c r="P2598" s="751"/>
      <c r="Q2598" s="374"/>
      <c r="R2598" s="374"/>
      <c r="S2598" s="374"/>
      <c r="T2598" s="374"/>
      <c r="U2598" s="374"/>
      <c r="V2598" s="374"/>
      <c r="W2598" s="374"/>
      <c r="X2598" s="374"/>
      <c r="Y2598" s="374"/>
      <c r="Z2598" s="374"/>
      <c r="AA2598" s="374"/>
      <c r="AB2598" s="374"/>
      <c r="AC2598" s="1015">
        <f>V2598-U2598-Y2598</f>
        <v>0</v>
      </c>
      <c r="AD2598" s="1028"/>
      <c r="AE2598" s="2813"/>
      <c r="AF2598" s="3083">
        <f>V2598+X2598+AA2598-AB2598</f>
        <v>0</v>
      </c>
      <c r="AG2598" s="137">
        <f>AB2598*1000-AF2598</f>
        <v>0</v>
      </c>
    </row>
    <row r="2599" spans="1:33" ht="29.25" x14ac:dyDescent="0.25">
      <c r="A2599" s="137">
        <v>1</v>
      </c>
      <c r="B2599" s="292" t="s">
        <v>274</v>
      </c>
      <c r="C2599" s="1778"/>
      <c r="D2599" s="1779"/>
      <c r="E2599" s="1780">
        <f>SUM(E2151, ,E2063,E1988,E1871,E1801,E1743,E1688,E1593,E1529,E1463, ,E1392,E1318,E1235,E1169,E1064,E1005,E895)</f>
        <v>461325</v>
      </c>
      <c r="F2599" s="2692">
        <f>SUM(F2151, ,F2063,F1988,F1871,F1801,F1743,F1688,F1593,F1529,F1463, ,F1392,F1318,F1235,F1169,F1064,F1005,F895)</f>
        <v>153778.66666666669</v>
      </c>
      <c r="G2599" s="1779">
        <f>SUM(G2151, ,G2063,G1988,G1871,G1801,G1743,G1688,G1593,G1529,G1463, ,G1392,G1318,G1235,G1169,G1064,G1005,G895)</f>
        <v>154799</v>
      </c>
      <c r="H2599" s="1766">
        <f t="shared" si="1481"/>
        <v>100.66350772538885</v>
      </c>
      <c r="I2599" s="1776"/>
      <c r="J2599" s="751"/>
      <c r="K2599" s="751"/>
      <c r="L2599" s="751"/>
      <c r="M2599" s="751"/>
      <c r="N2599" s="751"/>
      <c r="O2599" s="751"/>
      <c r="P2599" s="751"/>
      <c r="Q2599" s="374">
        <f t="shared" ref="Q2599:AB2599" si="1484">SUM(Q2151, ,Q2063,Q1988,Q1871,Q1801,Q1743,Q1688,Q1593,Q1529,Q1463, ,Q1392,Q1318,Q1235,Q1169,Q1064,Q1005,Q895)</f>
        <v>0</v>
      </c>
      <c r="R2599" s="374">
        <f t="shared" si="1484"/>
        <v>0</v>
      </c>
      <c r="S2599" s="374">
        <f t="shared" ref="S2599:T2599" si="1485">SUM(S2151, ,S2063,S1988,S1871,S1801,S1743,S1688,S1593,S1529,S1463, ,S1392,S1318,S1235,S1169,S1064,S1005,S895)</f>
        <v>0</v>
      </c>
      <c r="T2599" s="374">
        <f t="shared" si="1485"/>
        <v>0</v>
      </c>
      <c r="U2599" s="374">
        <f t="shared" si="1484"/>
        <v>0</v>
      </c>
      <c r="V2599" s="374">
        <f t="shared" si="1484"/>
        <v>0</v>
      </c>
      <c r="W2599" s="374">
        <f t="shared" si="1484"/>
        <v>0</v>
      </c>
      <c r="X2599" s="374">
        <f t="shared" si="1484"/>
        <v>0</v>
      </c>
      <c r="Y2599" s="374">
        <f t="shared" si="1484"/>
        <v>0</v>
      </c>
      <c r="Z2599" s="374">
        <f t="shared" si="1484"/>
        <v>0</v>
      </c>
      <c r="AA2599" s="374">
        <f t="shared" si="1484"/>
        <v>0</v>
      </c>
      <c r="AB2599" s="374">
        <f t="shared" si="1484"/>
        <v>0</v>
      </c>
      <c r="AC2599" s="1015">
        <f>V2599-U2599-Y2599</f>
        <v>0</v>
      </c>
      <c r="AD2599" s="1028"/>
      <c r="AF2599" s="3083">
        <f>V2599+X2599+AA2599-AB2599</f>
        <v>0</v>
      </c>
      <c r="AG2599" s="137">
        <f>AB2599*1000-AF2599</f>
        <v>0</v>
      </c>
    </row>
    <row r="2600" spans="1:33" ht="29.25" x14ac:dyDescent="0.25">
      <c r="A2600" s="137">
        <v>1</v>
      </c>
      <c r="B2600" s="292" t="s">
        <v>261</v>
      </c>
      <c r="C2600" s="1778"/>
      <c r="D2600" s="1779"/>
      <c r="E2600" s="1780">
        <f>SUM(E2437,E2395,E2368,E2334,E2310,E2277,E2198,E2182,E2152,E2090, ,E2064,E1989,E1872,E1825,E1802,E1744,E1689,E1642,E1628,E1614,E1594,E1530,E1464, ,E1393,E1319,E1236,E1170,E1101, , ,E1065,E1006,E896,E2524)</f>
        <v>963398.65957446815</v>
      </c>
      <c r="F2600" s="1780">
        <f>SUM(F2437,F2395,F2368,F2334,F2310,F2277,F2198,F2182,F2152,F2090, ,F2064,F1989,F1872,F1825,F1802,F1744,F1689,F1642,F1628,F1614,F1594,F1530,F1464, ,F1393,F1319,F1236,F1170,F1101, , ,F1065,F1006,F896,F2524)</f>
        <v>321133.78014184389</v>
      </c>
      <c r="G2600" s="1780">
        <f>SUM(G2437,G2395,G2368,G2334,G2310,G2277,G2198,G2182,G2152,G2090, ,G2064,G1989,G1872,G1825,G1802,G1744,G1689,G1642,G1628,G1614,G1594,G1530,G1464, ,G1393,G1319,G1236,G1170,G1101, , ,G1065,G1006,G896,G2524)</f>
        <v>297334.62659574469</v>
      </c>
      <c r="H2600" s="1766">
        <f t="shared" si="1481"/>
        <v>92.589022078092441</v>
      </c>
      <c r="I2600" s="1776"/>
      <c r="J2600" s="751"/>
      <c r="K2600" s="751"/>
      <c r="L2600" s="751"/>
      <c r="M2600" s="751"/>
      <c r="N2600" s="751"/>
      <c r="O2600" s="751"/>
      <c r="P2600" s="751"/>
      <c r="Q2600" s="374"/>
      <c r="R2600" s="374"/>
      <c r="S2600" s="374"/>
      <c r="T2600" s="374"/>
      <c r="U2600" s="374"/>
      <c r="V2600" s="374"/>
      <c r="W2600" s="374"/>
      <c r="X2600" s="374"/>
      <c r="Y2600" s="374"/>
      <c r="Z2600" s="374"/>
      <c r="AA2600" s="374"/>
      <c r="AB2600" s="374"/>
      <c r="AC2600" s="1015">
        <f>V2600-U2600-Y2600</f>
        <v>0</v>
      </c>
      <c r="AD2600" s="1028"/>
      <c r="AF2600" s="3083">
        <f>V2600+X2600+AA2600-AB2600</f>
        <v>0</v>
      </c>
      <c r="AG2600" s="137">
        <f>AB2600*1000-AF2600</f>
        <v>0</v>
      </c>
    </row>
    <row r="2601" spans="1:33" ht="29.25" x14ac:dyDescent="0.25">
      <c r="A2601" s="137">
        <v>1</v>
      </c>
      <c r="B2601" s="292" t="s">
        <v>262</v>
      </c>
      <c r="C2601" s="1778"/>
      <c r="D2601" s="1779"/>
      <c r="E2601" s="1780">
        <f>SUM(E2396,E2311,E2153, ,E2065,E1990,E1873,E1803,E1745,E1690,E1595,E1531,E1465, ,E1394,E1320,E1237,E1171,E1102, , ,E1066,E1007,E938,E897, )</f>
        <v>288002</v>
      </c>
      <c r="F2601" s="2692">
        <f>SUM(F2396,F2311,F2153, ,F2065,F1990,F1873,F1803,F1745,F1690,F1595,F1531,F1465, ,F1394,F1320,F1237,F1171,F1102, , ,F1066,F1007,F938,F897, )</f>
        <v>96000</v>
      </c>
      <c r="G2601" s="374">
        <f>SUM(G2396,G2311,G2153, ,G2065,G1990,G1873,G1803,G1745,G1690,G1595,G1531,G1465, ,G1394,G1320,G1237,G1171,G1102, , ,G1066,G1007,G938,G897, )</f>
        <v>83566</v>
      </c>
      <c r="H2601" s="1766">
        <f t="shared" si="1481"/>
        <v>87.047916666666666</v>
      </c>
      <c r="I2601" s="1776"/>
      <c r="J2601" s="751"/>
      <c r="K2601" s="751"/>
      <c r="L2601" s="751"/>
      <c r="M2601" s="751"/>
      <c r="N2601" s="751"/>
      <c r="O2601" s="751"/>
      <c r="P2601" s="751"/>
      <c r="Q2601" s="374">
        <f t="shared" ref="Q2601:AB2601" si="1486">SUM(Q2396,Q2311,Q2153, ,Q2065,Q1990,Q1873,Q1803,Q1745,Q1690,Q1595,Q1531,Q1465, ,Q1394,Q1320,Q1237,Q1171,Q1102, , ,Q1066,Q1007,Q938,Q897, )</f>
        <v>0</v>
      </c>
      <c r="R2601" s="374">
        <f t="shared" si="1486"/>
        <v>0</v>
      </c>
      <c r="S2601" s="374">
        <f t="shared" ref="S2601:T2601" si="1487">SUM(S2396,S2311,S2153, ,S2065,S1990,S1873,S1803,S1745,S1690,S1595,S1531,S1465, ,S1394,S1320,S1237,S1171,S1102, , ,S1066,S1007,S938,S897, )</f>
        <v>0</v>
      </c>
      <c r="T2601" s="374">
        <f t="shared" si="1487"/>
        <v>0</v>
      </c>
      <c r="U2601" s="374">
        <f t="shared" si="1486"/>
        <v>0</v>
      </c>
      <c r="V2601" s="374">
        <f t="shared" si="1486"/>
        <v>0</v>
      </c>
      <c r="W2601" s="374">
        <f t="shared" si="1486"/>
        <v>0</v>
      </c>
      <c r="X2601" s="374">
        <f t="shared" si="1486"/>
        <v>0</v>
      </c>
      <c r="Y2601" s="374">
        <f t="shared" si="1486"/>
        <v>0</v>
      </c>
      <c r="Z2601" s="374">
        <f t="shared" si="1486"/>
        <v>0</v>
      </c>
      <c r="AA2601" s="374">
        <f t="shared" si="1486"/>
        <v>0</v>
      </c>
      <c r="AB2601" s="374">
        <f t="shared" si="1486"/>
        <v>0</v>
      </c>
      <c r="AC2601" s="1015">
        <f>V2601-U2601-Y2601</f>
        <v>0</v>
      </c>
      <c r="AD2601" s="1028"/>
      <c r="AF2601" s="3083">
        <f>V2601+X2601+AA2601-AB2601</f>
        <v>0</v>
      </c>
      <c r="AG2601" s="137">
        <f>AB2601*1000-AF2601</f>
        <v>0</v>
      </c>
    </row>
    <row r="2602" spans="1:33" ht="29.25" x14ac:dyDescent="0.25">
      <c r="A2602" s="137">
        <v>1</v>
      </c>
      <c r="B2602" s="292" t="s">
        <v>134</v>
      </c>
      <c r="C2602" s="1778"/>
      <c r="D2602" s="1779"/>
      <c r="E2602" s="1780">
        <f>SUM(E2525,E2505,E2495,E2487,E2469,E2463,E2447,E2438,E2415,E2397,E2369,E2354,E2335,E2320,E2312,E2279,E2266,E2240,E2232,E2207,E2199,E2183,E2154,E2091, ,E2066,E1991,E1874,E1826,E1804,E1746,E1691,E1643,E1629,E1615,E1596,E1532,E1466, ,E1395,E1321,E1238,E1172,E1103, , ,E1067,E1008,E939,E898, )</f>
        <v>4333125.7357142866</v>
      </c>
      <c r="F2602" s="1779">
        <f>SUM(F2525,F2505,F2495,F2487,F2469,F2463,F2447,F2438,F2415,F2397,F2369,F2354,F2335,F2320,F2312,F2279,F2266,F2240,F2232,F2207,F2199,F2183,F2154,F2091, ,F2066,F1991,F1874,F1826,F1804,F1746,F1691,F1643,F1629,F1615,F1596,F1532,F1466, ,F1395,F1321,F1238,F1172,F1103, , ,F1067,F1008,F939,F898, )</f>
        <v>1444372.9904761906</v>
      </c>
      <c r="G2602" s="1779">
        <f>SUM(G2525,G2505,G2495,G2487,G2469,G2463,G2447,G2438,G2415,G2397,G2369,G2354,G2335,G2320,G2312,G2279,G2266,G2240,G2232,G2207,G2199,G2183,G2154,G2091, ,G2066,G1991,G1874,G1826,G1804,G1746,G1691,G1643,G1629,G1615,G1596,G1532,G1466, ,G1395,G1321,G1238,G1172,G1103, , ,G1067,G1008,G939,G898, )</f>
        <v>1375642.0732142858</v>
      </c>
      <c r="H2602" s="1766">
        <f t="shared" si="1481"/>
        <v>95.241470332448884</v>
      </c>
      <c r="I2602" s="1776"/>
      <c r="J2602" s="751"/>
      <c r="K2602" s="751"/>
      <c r="L2602" s="751"/>
      <c r="M2602" s="751"/>
      <c r="N2602" s="751"/>
      <c r="O2602" s="751"/>
      <c r="P2602" s="751"/>
      <c r="Q2602" s="374">
        <f t="shared" ref="Q2602:AB2602" si="1488">SUM(Q2525,Q2505,Q2495,Q2487,Q2469,Q2463,Q2447,Q2438,Q2415,Q2397,Q2369,Q2354,Q2335,Q2320,Q2312,Q2279,Q2266,Q2240,Q2232,Q2207,Q2199,Q2183,Q2154,Q2091, ,Q2066,Q1991,Q1874,Q1826,Q1804,Q1746,Q1691,Q1643,Q1629,Q1615,Q1596,Q1532,Q1466, ,Q1395,Q1321,Q1238,Q1172,Q1103, , ,Q1067,Q1008,Q939,Q898, )</f>
        <v>4836597.6092999997</v>
      </c>
      <c r="R2602" s="374">
        <f t="shared" si="1488"/>
        <v>4836597.6092999997</v>
      </c>
      <c r="S2602" s="374">
        <f t="shared" ref="S2602:T2602" si="1489">SUM(S2525,S2505,S2495,S2487,S2469,S2463,S2447,S2438,S2415,S2397,S2369,S2354,S2335,S2320,S2312,S2279,S2266,S2240,S2232,S2207,S2199,S2183,S2154,S2091, ,S2066,S1991,S1874,S1826,S1804,S1746,S1691,S1643,S1629,S1615,S1596,S1532,S1466, ,S1395,S1321,S1238,S1172,S1103, , ,S1067,S1008,S939,S898, )</f>
        <v>4905791.6780099999</v>
      </c>
      <c r="T2602" s="374">
        <f t="shared" si="1489"/>
        <v>4906674.6440099999</v>
      </c>
      <c r="U2602" s="374">
        <f t="shared" si="1488"/>
        <v>1626136.1241753334</v>
      </c>
      <c r="V2602" s="374">
        <f t="shared" si="1488"/>
        <v>1605361.7233700003</v>
      </c>
      <c r="W2602" s="374">
        <f t="shared" si="1488"/>
        <v>0</v>
      </c>
      <c r="X2602" s="374">
        <f t="shared" si="1488"/>
        <v>569.15793999999994</v>
      </c>
      <c r="Y2602" s="374">
        <f t="shared" si="1488"/>
        <v>-20774.400805333287</v>
      </c>
      <c r="Z2602" s="374">
        <f t="shared" si="1488"/>
        <v>-166.34967</v>
      </c>
      <c r="AA2602" s="374">
        <f t="shared" si="1488"/>
        <v>-491.2949200000001</v>
      </c>
      <c r="AB2602" s="374">
        <f t="shared" si="1488"/>
        <v>1605439.5863900003</v>
      </c>
      <c r="AC2602" s="1015">
        <f>V2602-U2602-Y2602</f>
        <v>1.2369127944111824E-10</v>
      </c>
      <c r="AD2602" s="1028"/>
      <c r="AF2602" s="3083">
        <f>V2602+X2602+AA2602-AB2602</f>
        <v>0</v>
      </c>
      <c r="AG2602" s="137">
        <f>AB2602*1000-AF2602</f>
        <v>1605439586.3900003</v>
      </c>
    </row>
    <row r="2603" spans="1:33" ht="15.75" x14ac:dyDescent="0.25">
      <c r="A2603" s="137">
        <v>1</v>
      </c>
      <c r="B2603" s="1781" t="s">
        <v>28</v>
      </c>
      <c r="C2603" s="1781"/>
      <c r="D2603" s="1782"/>
      <c r="E2603" s="1783"/>
      <c r="F2603" s="1782"/>
      <c r="G2603" s="1782"/>
      <c r="H2603" s="751"/>
      <c r="I2603" s="1784"/>
      <c r="J2603" s="1784"/>
      <c r="K2603" s="1785"/>
      <c r="L2603" s="1785"/>
      <c r="M2603" s="1785"/>
      <c r="N2603" s="1785"/>
      <c r="O2603" s="1785"/>
      <c r="P2603" s="1785"/>
      <c r="Q2603" s="374"/>
      <c r="R2603" s="374"/>
      <c r="S2603" s="374"/>
      <c r="T2603" s="374"/>
      <c r="U2603" s="374"/>
      <c r="V2603" s="374"/>
      <c r="W2603" s="374"/>
      <c r="X2603" s="374"/>
      <c r="Y2603" s="374"/>
      <c r="Z2603" s="374"/>
      <c r="AA2603" s="374"/>
      <c r="AB2603" s="374"/>
      <c r="AC2603" s="1015">
        <f>V2603-U2603-Y2603</f>
        <v>0</v>
      </c>
      <c r="AD2603" s="1028"/>
      <c r="AF2603" s="3083">
        <f>V2603+X2603+AA2603-AB2603</f>
        <v>0</v>
      </c>
      <c r="AG2603" s="137">
        <f>AB2603*1000-AF2603</f>
        <v>0</v>
      </c>
    </row>
    <row r="2604" spans="1:33" x14ac:dyDescent="0.25">
      <c r="A2604" s="137">
        <v>1</v>
      </c>
      <c r="B2604" s="717" t="s">
        <v>224</v>
      </c>
      <c r="C2604" s="717"/>
      <c r="D2604" s="1766"/>
      <c r="E2604" s="1767">
        <f>SUM( ,E2095,E1997,E1011,E944,E907, )</f>
        <v>2025</v>
      </c>
      <c r="F2604" s="1766">
        <f>SUM( ,F2095,F1997,F1011,F944,F907, )</f>
        <v>675.33333333333326</v>
      </c>
      <c r="G2604" s="1766">
        <f>SUM( ,G2095,G1997,G1011,G944,G907, )</f>
        <v>579</v>
      </c>
      <c r="H2604" s="751">
        <f t="shared" ref="H2604:H2613" si="1490">G2604/F2604*100</f>
        <v>85.735439289239892</v>
      </c>
      <c r="I2604" s="1768">
        <f t="shared" ref="I2604:J2607" si="1491">L2604/F2604</f>
        <v>9.5301085883514318</v>
      </c>
      <c r="J2604" s="1768">
        <f t="shared" si="1491"/>
        <v>11.037996545768566</v>
      </c>
      <c r="K2604" s="1766">
        <f>SUM( ,K2095,K1997,K1011,K944,K907, )</f>
        <v>19310</v>
      </c>
      <c r="L2604" s="1766">
        <f>SUM( ,L2095,L1997,L1011,L944,L907, )</f>
        <v>6436</v>
      </c>
      <c r="M2604" s="1766">
        <f>SUM( ,M2095,M1997,M1011,M944,M907, )</f>
        <v>6391</v>
      </c>
      <c r="N2604" s="1766">
        <f>M2604/L2604*100</f>
        <v>99.300807955251713</v>
      </c>
      <c r="O2604" s="1766">
        <f>SUM( ,O2095,O1997,O1011,O944,O907, )</f>
        <v>65.583333333333343</v>
      </c>
      <c r="P2604" s="1769">
        <f>M2604/$B$4*12/O2604</f>
        <v>292.34561626429473</v>
      </c>
      <c r="Q2604" s="374"/>
      <c r="R2604" s="374"/>
      <c r="S2604" s="374"/>
      <c r="T2604" s="374"/>
      <c r="U2604" s="374"/>
      <c r="V2604" s="374"/>
      <c r="W2604" s="374"/>
      <c r="X2604" s="374"/>
      <c r="Y2604" s="374"/>
      <c r="Z2604" s="374"/>
      <c r="AA2604" s="374"/>
      <c r="AB2604" s="374"/>
      <c r="AC2604" s="1015">
        <f>V2604-U2604-Y2604</f>
        <v>0</v>
      </c>
      <c r="AD2604" s="1028"/>
      <c r="AF2604" s="3083">
        <f>V2604+X2604+AA2604-AB2604</f>
        <v>0</v>
      </c>
      <c r="AG2604" s="137">
        <f>AB2604*1000-AF2604</f>
        <v>0</v>
      </c>
    </row>
    <row r="2605" spans="1:33" x14ac:dyDescent="0.25">
      <c r="A2605" s="137">
        <v>1</v>
      </c>
      <c r="B2605" s="1786" t="s">
        <v>225</v>
      </c>
      <c r="C2605" s="1787"/>
      <c r="D2605" s="1788"/>
      <c r="E2605" s="1780">
        <f>SUM(E2511,E2475,E2341,E2282,E2211,E2165,E2157,E2071,E2003,E1881,E1811,E1750,E1697,E1600,E1536,E1473, ,E1401,E1334,E1242,E1178,E1108, , ,E1071,E1014,E911,E2400)</f>
        <v>38602</v>
      </c>
      <c r="F2605" s="1789">
        <f>SUM(F2511,F2475,F2341,F2282,F2211,F2165,F2157,F2071,F2003,F1881,F1811,F1750,F1697,F1600,F1536,F1473, ,F1401,F1334,F1242,F1178,F1108, , ,F1071,F1014,F911,F2400)</f>
        <v>12865</v>
      </c>
      <c r="G2605" s="1789">
        <f>SUM(G2511,G2475,G2341,G2282,G2211,G2165,G2157,G2071,G2003,G1881,G1811,G1750,G1697,G1600,G1536,G1473, ,G1401,G1334,G1242,G1178,G1108, , ,G1071,G1014,G911,G2400)</f>
        <v>13140</v>
      </c>
      <c r="H2605" s="751">
        <f t="shared" si="1490"/>
        <v>102.13758258841818</v>
      </c>
      <c r="I2605" s="1768">
        <f t="shared" si="1491"/>
        <v>6.4329576369996113</v>
      </c>
      <c r="J2605" s="1768">
        <f t="shared" si="1491"/>
        <v>6.2798325722983259</v>
      </c>
      <c r="K2605" s="1788">
        <f>SUM(K2511,K2475,K2341,K2282,K2211,K2165,K2157,K2071,K2003,K1881,K1811,K1750,K1697,K1600,K1536,K1473, ,K1401,K1334,K1242,K1178,K1108, , ,K1071,K1014,K911,K2400)</f>
        <v>248274</v>
      </c>
      <c r="L2605" s="1788">
        <f>SUM(L2511,L2475,L2341,L2282,L2211,L2165,L2157,L2071,L2003,L1881,L1811,L1750,L1697,L1600,L1536,L1473, ,L1401,L1334,L1242,L1178,L1108, , ,L1071,L1014,L911,L2400)</f>
        <v>82760</v>
      </c>
      <c r="M2605" s="1788">
        <f>SUM(M2511,M2475,M2341,M2282,M2211,M2165,M2157,M2071,M2003,M1881,M1811,M1750,M1697,M1600,M1536,M1473, ,M1401,M1334,M1242,M1178,M1108, , ,M1071,M1014,M911,M2400)</f>
        <v>82517</v>
      </c>
      <c r="N2605" s="1766">
        <f>M2605/L2605*100</f>
        <v>99.706379893668441</v>
      </c>
      <c r="O2605" s="1788">
        <f>SUM(O2511,O2475,O2341,O2282,O2211,O2165,O2157,O2071,O2003,O1881,O1811,O1750,O1697,O1600,O1536,O1473, ,O1401,O1334,O1242,O1178,O1108, , ,O1071,O1014,O911,O2400)</f>
        <v>1030.0174999999999</v>
      </c>
      <c r="P2605" s="1769">
        <f>M2605/$B$4*12/O2605</f>
        <v>240.33669330860886</v>
      </c>
      <c r="Q2605" s="374"/>
      <c r="R2605" s="374"/>
      <c r="S2605" s="374"/>
      <c r="T2605" s="374"/>
      <c r="U2605" s="374"/>
      <c r="V2605" s="374"/>
      <c r="W2605" s="374"/>
      <c r="X2605" s="374"/>
      <c r="Y2605" s="374"/>
      <c r="Z2605" s="374"/>
      <c r="AA2605" s="374"/>
      <c r="AB2605" s="374"/>
      <c r="AC2605" s="1015">
        <f>V2605-U2605-Y2605</f>
        <v>0</v>
      </c>
      <c r="AD2605" s="1028"/>
      <c r="AF2605" s="3083">
        <f>V2605+X2605+AA2605-AB2605</f>
        <v>0</v>
      </c>
      <c r="AG2605" s="137">
        <f>AB2605*1000-AF2605</f>
        <v>0</v>
      </c>
    </row>
    <row r="2606" spans="1:33" ht="29.25" x14ac:dyDescent="0.25">
      <c r="A2606" s="137">
        <v>1</v>
      </c>
      <c r="B2606" s="721" t="s">
        <v>201</v>
      </c>
      <c r="C2606" s="721"/>
      <c r="D2606" s="1790"/>
      <c r="E2606" s="1783">
        <f>SUM(E2512,E2476,E2342,E2283,E2212,E2166, ,E2158,E2096,E2072,E2004,E1882,E1812,E1751,E1698,E1601,E1537,E1474, ,E1402,E1335,E1243,E1179,E1109, , ,E1072,E1015,E945,E912, ,E2401)</f>
        <v>40627</v>
      </c>
      <c r="F2606" s="1790">
        <f>SUM(F2512,F2476,F2342,F2283,F2212,F2166, ,F2158,F2096,F2072,F2004,F1882,F1812,F1751,F1698,F1601,F1537,F1474, ,F1402,F1335,F1243,F1179,F1109, , ,F1072,F1015,F945,F912, ,F2401)</f>
        <v>13540.333333333332</v>
      </c>
      <c r="G2606" s="1790">
        <f>SUM(G2512,G2476,G2342,G2283,G2212,G2166, ,G2158,G2096,G2072,G2004,G1882,G1812,G1751,G1698,G1601,G1537,G1474, ,G1402,G1335,G1243,G1179,G1109, , ,G1072,G1015,G945,G912, ,G2401)</f>
        <v>13719</v>
      </c>
      <c r="H2606" s="751">
        <f t="shared" si="1490"/>
        <v>101.31951453681593</v>
      </c>
      <c r="I2606" s="1768">
        <f t="shared" si="1491"/>
        <v>6.5874301469683179</v>
      </c>
      <c r="J2606" s="1768">
        <f t="shared" si="1491"/>
        <v>6.4806472774983597</v>
      </c>
      <c r="K2606" s="1790">
        <f>SUM(K2512,K2476,K2342,K2283,K2212,K2166, ,K2158,K2096,K2072,K2004,K1882,K1812,K1751,K1698,K1601,K1537,K1474, ,K1402,K1335,K1243,K1179,K1109, , ,K1072,K1015,K945,K912, ,K2401)</f>
        <v>267584</v>
      </c>
      <c r="L2606" s="1790">
        <f>SUM(L2512,L2476,L2342,L2283,L2212,L2166, ,L2158,L2096,L2072,L2004,L1882,L1812,L1751,L1698,L1601,L1537,L1474, ,L1402,L1335,L1243,L1179,L1109, , ,L1072,L1015,L945,L912, ,L2401)</f>
        <v>89196</v>
      </c>
      <c r="M2606" s="1790">
        <f>SUM(M2512,M2476,M2342,M2283,M2212,M2166, ,M2158,M2096,M2072,M2004,M1882,M1812,M1751,M1698,M1601,M1537,M1474, ,M1402,M1335,M1243,M1179,M1109, , ,M1072,M1015,M945,M912, ,M2401)</f>
        <v>88908</v>
      </c>
      <c r="N2606" s="1766">
        <f>M2606/L2606*100</f>
        <v>99.677115565720428</v>
      </c>
      <c r="O2606" s="1790">
        <f>SUM(O2512,O2476,O2342,O2283,O2212,O2166, ,O2158,O2096,O2072,O2004,O1882,O1812,O1751,O1698,O1601,O1537,O1474, ,O1402,O1335,O1243,O1179,O1109, , ,O1072,O1015,O945,O912, ,O2401)</f>
        <v>1095.6008333333334</v>
      </c>
      <c r="P2606" s="1769">
        <f>M2606/$B$4*12/O2606</f>
        <v>243.44997912104543</v>
      </c>
      <c r="Q2606" s="374">
        <f t="shared" ref="Q2606:AB2606" si="1492">SUM(Q2512,Q2476,Q2342,Q2283,Q2212,Q2166, ,Q2158,Q2096,Q2072,Q2004,Q1882,Q1812,Q1751,Q1698,Q1601,Q1537,Q1474, ,Q1402,Q1335,Q1243,Q1179,Q1109, , ,Q1072,Q1015,Q945,Q912, ,Q2401)</f>
        <v>863593.62637161603</v>
      </c>
      <c r="R2606" s="374">
        <f t="shared" si="1492"/>
        <v>863593.62637161603</v>
      </c>
      <c r="S2606" s="374">
        <f t="shared" ref="S2606:T2606" si="1493">SUM(S2512,S2476,S2342,S2283,S2212,S2166, ,S2158,S2096,S2072,S2004,S1882,S1812,S1751,S1698,S1601,S1537,S1474, ,S1402,S1335,S1243,S1179,S1109, , ,S1072,S1015,S945,S912, ,S2401)</f>
        <v>888375.06986873131</v>
      </c>
      <c r="T2606" s="374">
        <f t="shared" si="1493"/>
        <v>888180.71332172328</v>
      </c>
      <c r="U2606" s="374">
        <f t="shared" si="1492"/>
        <v>292799.23565140524</v>
      </c>
      <c r="V2606" s="374">
        <f t="shared" si="1492"/>
        <v>292169.37011999998</v>
      </c>
      <c r="W2606" s="374">
        <f t="shared" si="1492"/>
        <v>0</v>
      </c>
      <c r="X2606" s="374">
        <f t="shared" si="1492"/>
        <v>0</v>
      </c>
      <c r="Y2606" s="374">
        <f t="shared" si="1492"/>
        <v>-629.86553140523426</v>
      </c>
      <c r="Z2606" s="374">
        <f t="shared" si="1492"/>
        <v>-848.31575999999995</v>
      </c>
      <c r="AA2606" s="374">
        <f t="shared" si="1492"/>
        <v>-425.47924999999998</v>
      </c>
      <c r="AB2606" s="374">
        <f t="shared" si="1492"/>
        <v>291743.89087</v>
      </c>
      <c r="AC2606" s="1015">
        <f>V2606-U2606-Y2606</f>
        <v>-2.5124791136477143E-11</v>
      </c>
      <c r="AD2606" s="1028"/>
      <c r="AF2606" s="3083">
        <f>V2606+X2606+AA2606-AB2606</f>
        <v>0</v>
      </c>
      <c r="AG2606" s="137">
        <f>AB2606*1000-AF2606</f>
        <v>291743890.87</v>
      </c>
    </row>
    <row r="2607" spans="1:33" ht="30" x14ac:dyDescent="0.25">
      <c r="A2607" s="137">
        <v>1</v>
      </c>
      <c r="B2607" s="1792" t="s">
        <v>216</v>
      </c>
      <c r="C2607" s="1793"/>
      <c r="D2607" s="1794"/>
      <c r="E2607" s="1795">
        <f xml:space="preserve"> +E2164+E2510</f>
        <v>43</v>
      </c>
      <c r="F2607" s="1794">
        <f xml:space="preserve"> +F2164+F2510</f>
        <v>14</v>
      </c>
      <c r="G2607" s="1794">
        <f xml:space="preserve"> +G2164+G2510</f>
        <v>28</v>
      </c>
      <c r="H2607" s="751">
        <f t="shared" si="1490"/>
        <v>200</v>
      </c>
      <c r="I2607" s="1768">
        <f t="shared" si="1491"/>
        <v>11.285714285714286</v>
      </c>
      <c r="J2607" s="1768">
        <f t="shared" si="1491"/>
        <v>16.392857142857142</v>
      </c>
      <c r="K2607" s="1794">
        <f xml:space="preserve"> +K2164+K2510</f>
        <v>473</v>
      </c>
      <c r="L2607" s="1794">
        <f xml:space="preserve"> +L2164+L2510</f>
        <v>158</v>
      </c>
      <c r="M2607" s="1794">
        <f xml:space="preserve"> +M2164+M2510</f>
        <v>459</v>
      </c>
      <c r="N2607" s="1796">
        <f>M2607/L2607*100</f>
        <v>290.50632911392404</v>
      </c>
      <c r="O2607" s="1794">
        <f xml:space="preserve"> +O2164+O2510</f>
        <v>1.5766666666666667</v>
      </c>
      <c r="P2607" s="1797">
        <f>M2607/$B$4*12/O2607</f>
        <v>873.36152219873145</v>
      </c>
      <c r="Q2607" s="374">
        <f>Q2512+Q2166</f>
        <v>5913.9989770200009</v>
      </c>
      <c r="R2607" s="374">
        <f>R2512+R2166</f>
        <v>5913.9989770200009</v>
      </c>
      <c r="S2607" s="374">
        <f>S2512+S2166</f>
        <v>6181.1254605583326</v>
      </c>
      <c r="T2607" s="374">
        <f>T2512+T2166</f>
        <v>6181.1254605583326</v>
      </c>
      <c r="U2607" s="374">
        <f t="shared" ref="U2607:AB2607" si="1494">U2512+U2166</f>
        <v>2024.7582890476667</v>
      </c>
      <c r="V2607" s="374">
        <f t="shared" si="1494"/>
        <v>4970.0757700000004</v>
      </c>
      <c r="W2607" s="374">
        <f t="shared" si="1494"/>
        <v>0</v>
      </c>
      <c r="X2607" s="374">
        <f t="shared" si="1494"/>
        <v>0</v>
      </c>
      <c r="Y2607" s="374">
        <f t="shared" si="1494"/>
        <v>2945.3174809523334</v>
      </c>
      <c r="Z2607" s="374">
        <f t="shared" si="1494"/>
        <v>0</v>
      </c>
      <c r="AA2607" s="374">
        <f t="shared" si="1494"/>
        <v>0</v>
      </c>
      <c r="AB2607" s="374">
        <f t="shared" si="1494"/>
        <v>4970.0757700000004</v>
      </c>
      <c r="AC2607" s="1015">
        <f>V2607-U2607-Y2607</f>
        <v>0</v>
      </c>
      <c r="AD2607" s="1028"/>
      <c r="AF2607" s="3083">
        <f>V2607+X2607+AA2607-AB2607</f>
        <v>0</v>
      </c>
      <c r="AG2607" s="137">
        <f>AB2607*1000-AF2607</f>
        <v>4970075.7700000005</v>
      </c>
    </row>
    <row r="2608" spans="1:33" ht="30" x14ac:dyDescent="0.25">
      <c r="A2608" s="137">
        <v>1</v>
      </c>
      <c r="B2608" s="1798" t="s">
        <v>236</v>
      </c>
      <c r="C2608" s="1798"/>
      <c r="D2608" s="1794"/>
      <c r="E2608" s="1795">
        <f>E2096</f>
        <v>787</v>
      </c>
      <c r="F2608" s="1794">
        <f>F2096</f>
        <v>262.33333333333331</v>
      </c>
      <c r="G2608" s="1794">
        <f>G2096</f>
        <v>274</v>
      </c>
      <c r="H2608" s="751">
        <f t="shared" si="1490"/>
        <v>104.44726810673444</v>
      </c>
      <c r="I2608" s="1799">
        <f t="shared" ref="I2608:AB2608" si="1495">I2096</f>
        <v>10</v>
      </c>
      <c r="J2608" s="1799">
        <f t="shared" si="1495"/>
        <v>10.149635036496351</v>
      </c>
      <c r="K2608" s="1794">
        <f t="shared" si="1495"/>
        <v>7870</v>
      </c>
      <c r="L2608" s="1794">
        <f t="shared" si="1495"/>
        <v>2623</v>
      </c>
      <c r="M2608" s="1794">
        <f t="shared" si="1495"/>
        <v>2781</v>
      </c>
      <c r="N2608" s="1796">
        <f t="shared" si="1495"/>
        <v>106.02363705680517</v>
      </c>
      <c r="O2608" s="1794">
        <f t="shared" si="1495"/>
        <v>26.233333333333334</v>
      </c>
      <c r="P2608" s="1797">
        <f t="shared" si="1495"/>
        <v>318.03049555273191</v>
      </c>
      <c r="Q2608" s="374">
        <f t="shared" si="1495"/>
        <v>36592.646580000001</v>
      </c>
      <c r="R2608" s="374">
        <f t="shared" ref="R2608:S2608" si="1496">R2096</f>
        <v>36592.646580000001</v>
      </c>
      <c r="S2608" s="374">
        <f t="shared" si="1496"/>
        <v>37168.36389933333</v>
      </c>
      <c r="T2608" s="374">
        <f t="shared" ref="T2608" si="1497">T2096</f>
        <v>37168.36389933333</v>
      </c>
      <c r="U2608" s="374">
        <f t="shared" si="1495"/>
        <v>12312.692323866666</v>
      </c>
      <c r="V2608" s="374">
        <f t="shared" si="1495"/>
        <v>12381.966</v>
      </c>
      <c r="W2608" s="374">
        <f t="shared" si="1495"/>
        <v>0</v>
      </c>
      <c r="X2608" s="374">
        <f t="shared" si="1495"/>
        <v>0</v>
      </c>
      <c r="Y2608" s="374">
        <f t="shared" si="1495"/>
        <v>69.273676133334448</v>
      </c>
      <c r="Z2608" s="374">
        <f t="shared" si="1495"/>
        <v>0</v>
      </c>
      <c r="AA2608" s="374">
        <f t="shared" si="1495"/>
        <v>0</v>
      </c>
      <c r="AB2608" s="374">
        <f t="shared" si="1495"/>
        <v>12381.966</v>
      </c>
      <c r="AC2608" s="1015">
        <f>V2608-U2608-Y2608</f>
        <v>0</v>
      </c>
      <c r="AD2608" s="1028"/>
      <c r="AF2608" s="3083">
        <f>V2608+X2608+AA2608-AB2608</f>
        <v>0</v>
      </c>
      <c r="AG2608" s="137">
        <f>AB2608*1000-AF2608</f>
        <v>12381966</v>
      </c>
    </row>
    <row r="2609" spans="1:36" x14ac:dyDescent="0.25">
      <c r="A2609" s="137">
        <v>1</v>
      </c>
      <c r="B2609" s="1792" t="s">
        <v>209</v>
      </c>
      <c r="C2609" s="1793"/>
      <c r="D2609" s="1794"/>
      <c r="E2609" s="1795">
        <f>E2422+E2344+E2008+E916+E950</f>
        <v>11728</v>
      </c>
      <c r="F2609" s="1794">
        <f>F2422+F2344+F2008+F916+F950</f>
        <v>3910</v>
      </c>
      <c r="G2609" s="1794">
        <f>G2422+G2344+G2008+G916+G950</f>
        <v>3917</v>
      </c>
      <c r="H2609" s="751">
        <f t="shared" si="1490"/>
        <v>100.17902813299233</v>
      </c>
      <c r="I2609" s="1799"/>
      <c r="J2609" s="1799"/>
      <c r="K2609" s="1794"/>
      <c r="L2609" s="1794"/>
      <c r="M2609" s="1794"/>
      <c r="N2609" s="1796"/>
      <c r="O2609" s="1794"/>
      <c r="P2609" s="1797"/>
      <c r="Q2609" s="374">
        <f t="shared" ref="Q2609:AB2609" si="1498">Q2422+Q2344+Q2008+Q916+Q950</f>
        <v>83336.185340000011</v>
      </c>
      <c r="R2609" s="374">
        <f t="shared" si="1498"/>
        <v>83336.185340000011</v>
      </c>
      <c r="S2609" s="374">
        <f t="shared" ref="S2609:T2609" si="1499">S2422+S2344+S2008+S916+S950</f>
        <v>84976.217748333351</v>
      </c>
      <c r="T2609" s="374">
        <f t="shared" si="1499"/>
        <v>84976.217748333351</v>
      </c>
      <c r="U2609" s="374">
        <f t="shared" si="1498"/>
        <v>28106.734928333335</v>
      </c>
      <c r="V2609" s="374">
        <f t="shared" si="1498"/>
        <v>28000.547620000001</v>
      </c>
      <c r="W2609" s="374">
        <f t="shared" si="1498"/>
        <v>0</v>
      </c>
      <c r="X2609" s="374">
        <f t="shared" si="1498"/>
        <v>0</v>
      </c>
      <c r="Y2609" s="374">
        <f t="shared" si="1498"/>
        <v>-106.18730833333269</v>
      </c>
      <c r="Z2609" s="374">
        <f t="shared" si="1498"/>
        <v>-19.973369999999999</v>
      </c>
      <c r="AA2609" s="374">
        <f t="shared" si="1498"/>
        <v>0</v>
      </c>
      <c r="AB2609" s="374">
        <f t="shared" si="1498"/>
        <v>28000.547620000001</v>
      </c>
      <c r="AC2609" s="1015">
        <f>V2609-U2609-Y2609</f>
        <v>-1.2363443602225743E-12</v>
      </c>
      <c r="AD2609" s="1028"/>
      <c r="AF2609" s="3083">
        <f>V2609+X2609+AA2609-AB2609</f>
        <v>0</v>
      </c>
      <c r="AG2609" s="137">
        <f>AB2609*1000-AF2609</f>
        <v>28000547.620000001</v>
      </c>
    </row>
    <row r="2610" spans="1:36" x14ac:dyDescent="0.25">
      <c r="A2610" s="137">
        <v>1</v>
      </c>
      <c r="B2610" s="714" t="s">
        <v>197</v>
      </c>
      <c r="C2610" s="1801"/>
      <c r="D2610" s="1790"/>
      <c r="E2610" s="1783">
        <f t="shared" ref="E2610:G2612" si="1500">SUM(E1886)</f>
        <v>198500</v>
      </c>
      <c r="F2610" s="1790">
        <f t="shared" si="1500"/>
        <v>66167</v>
      </c>
      <c r="G2610" s="1790">
        <f t="shared" si="1500"/>
        <v>67031</v>
      </c>
      <c r="H2610" s="751">
        <f t="shared" si="1490"/>
        <v>101.3057868726102</v>
      </c>
      <c r="I2610" s="1768"/>
      <c r="J2610" s="1768"/>
      <c r="K2610" s="1790"/>
      <c r="L2610" s="1790"/>
      <c r="M2610" s="1790"/>
      <c r="N2610" s="1766"/>
      <c r="O2610" s="1790"/>
      <c r="P2610" s="1769"/>
      <c r="Q2610" s="374"/>
      <c r="R2610" s="374"/>
      <c r="S2610" s="374"/>
      <c r="T2610" s="374"/>
      <c r="U2610" s="374"/>
      <c r="V2610" s="374"/>
      <c r="W2610" s="374"/>
      <c r="X2610" s="374"/>
      <c r="Y2610" s="376"/>
      <c r="Z2610" s="376"/>
      <c r="AA2610" s="376"/>
      <c r="AB2610" s="376"/>
      <c r="AC2610" s="1015">
        <f>V2610-U2610-Y2610</f>
        <v>0</v>
      </c>
      <c r="AD2610" s="1028"/>
      <c r="AF2610" s="3083">
        <f>V2610+X2610+AA2610-AB2610</f>
        <v>0</v>
      </c>
      <c r="AG2610" s="137">
        <f>AB2610*1000-AF2610</f>
        <v>0</v>
      </c>
    </row>
    <row r="2611" spans="1:36" x14ac:dyDescent="0.25">
      <c r="A2611" s="137">
        <v>1</v>
      </c>
      <c r="B2611" s="715" t="s">
        <v>198</v>
      </c>
      <c r="C2611" s="1802"/>
      <c r="D2611" s="1794"/>
      <c r="E2611" s="1795">
        <f t="shared" si="1500"/>
        <v>198410</v>
      </c>
      <c r="F2611" s="1794">
        <f t="shared" si="1500"/>
        <v>66137</v>
      </c>
      <c r="G2611" s="1794">
        <f t="shared" si="1500"/>
        <v>67008</v>
      </c>
      <c r="H2611" s="751">
        <f t="shared" si="1490"/>
        <v>101.31696327320563</v>
      </c>
      <c r="I2611" s="1799"/>
      <c r="J2611" s="1799"/>
      <c r="K2611" s="1794"/>
      <c r="L2611" s="1794"/>
      <c r="M2611" s="1794"/>
      <c r="N2611" s="1796"/>
      <c r="O2611" s="1794"/>
      <c r="P2611" s="1797"/>
      <c r="Q2611" s="374"/>
      <c r="R2611" s="374"/>
      <c r="S2611" s="374"/>
      <c r="T2611" s="374"/>
      <c r="U2611" s="374"/>
      <c r="V2611" s="374"/>
      <c r="W2611" s="374"/>
      <c r="X2611" s="374"/>
      <c r="Y2611" s="374"/>
      <c r="Z2611" s="374"/>
      <c r="AA2611" s="374"/>
      <c r="AB2611" s="374"/>
      <c r="AC2611" s="1015">
        <f>V2611-U2611-Y2611</f>
        <v>0</v>
      </c>
      <c r="AD2611" s="1028"/>
      <c r="AF2611" s="3083">
        <f>V2611+X2611+AA2611-AB2611</f>
        <v>0</v>
      </c>
      <c r="AG2611" s="137">
        <f>AB2611*1000-AF2611</f>
        <v>0</v>
      </c>
    </row>
    <row r="2612" spans="1:36" ht="30" x14ac:dyDescent="0.25">
      <c r="A2612" s="137">
        <v>1</v>
      </c>
      <c r="B2612" s="716" t="s">
        <v>199</v>
      </c>
      <c r="C2612" s="1803"/>
      <c r="D2612" s="1794"/>
      <c r="E2612" s="1795">
        <f t="shared" si="1500"/>
        <v>90</v>
      </c>
      <c r="F2612" s="1790">
        <f t="shared" si="1500"/>
        <v>30</v>
      </c>
      <c r="G2612" s="1790">
        <f t="shared" si="1500"/>
        <v>23</v>
      </c>
      <c r="H2612" s="751">
        <f t="shared" si="1490"/>
        <v>76.666666666666671</v>
      </c>
      <c r="I2612" s="1768"/>
      <c r="J2612" s="1799"/>
      <c r="K2612" s="1790"/>
      <c r="L2612" s="1794"/>
      <c r="M2612" s="1794"/>
      <c r="N2612" s="1796"/>
      <c r="O2612" s="1794"/>
      <c r="P2612" s="1797"/>
      <c r="Q2612" s="375"/>
      <c r="R2612" s="375"/>
      <c r="S2612" s="375"/>
      <c r="T2612" s="375"/>
      <c r="U2612" s="374"/>
      <c r="V2612" s="374"/>
      <c r="W2612" s="374"/>
      <c r="X2612" s="374"/>
      <c r="Y2612" s="375"/>
      <c r="Z2612" s="375"/>
      <c r="AA2612" s="374"/>
      <c r="AB2612" s="374"/>
      <c r="AC2612" s="1015">
        <f>V2612-U2612-Y2612</f>
        <v>0</v>
      </c>
      <c r="AD2612" s="1028"/>
      <c r="AF2612" s="3083">
        <f>V2612+X2612+AA2612-AB2612</f>
        <v>0</v>
      </c>
      <c r="AG2612" s="137">
        <f>AB2612*1000-AF2612</f>
        <v>0</v>
      </c>
    </row>
    <row r="2613" spans="1:36" ht="15.75" thickBot="1" x14ac:dyDescent="0.3">
      <c r="A2613" s="137">
        <v>1</v>
      </c>
      <c r="B2613" s="1804" t="s">
        <v>204</v>
      </c>
      <c r="C2613" s="1804"/>
      <c r="D2613" s="1805"/>
      <c r="E2613" s="1806">
        <f>E1889</f>
        <v>198500</v>
      </c>
      <c r="F2613" s="1807">
        <f>F1889</f>
        <v>66167</v>
      </c>
      <c r="G2613" s="1807">
        <f>G1889</f>
        <v>67031</v>
      </c>
      <c r="H2613" s="1808">
        <f t="shared" si="1490"/>
        <v>101.3057868726102</v>
      </c>
      <c r="I2613" s="1809"/>
      <c r="J2613" s="1810"/>
      <c r="K2613" s="1807"/>
      <c r="L2613" s="1805"/>
      <c r="M2613" s="1805"/>
      <c r="N2613" s="1811"/>
      <c r="O2613" s="1805"/>
      <c r="P2613" s="1812"/>
      <c r="Q2613" s="378">
        <f t="shared" ref="Q2613:AB2613" si="1501">Q1889</f>
        <v>1012101.2000399999</v>
      </c>
      <c r="R2613" s="378">
        <f t="shared" ref="R2613:S2613" si="1502">R1889</f>
        <v>1012101.2000399999</v>
      </c>
      <c r="S2613" s="378">
        <f t="shared" si="1502"/>
        <v>1012101.2000399999</v>
      </c>
      <c r="T2613" s="378">
        <f t="shared" ref="T2613" si="1503">T1889</f>
        <v>1012101.2000399999</v>
      </c>
      <c r="U2613" s="377">
        <f t="shared" si="1501"/>
        <v>337367.06667999999</v>
      </c>
      <c r="V2613" s="377">
        <f t="shared" si="1501"/>
        <v>337262.46145999996</v>
      </c>
      <c r="W2613" s="374">
        <f t="shared" si="1501"/>
        <v>0</v>
      </c>
      <c r="X2613" s="374">
        <f t="shared" si="1501"/>
        <v>0</v>
      </c>
      <c r="Y2613" s="378">
        <f t="shared" si="1501"/>
        <v>-104.60522000002675</v>
      </c>
      <c r="Z2613" s="378">
        <f t="shared" si="1501"/>
        <v>0</v>
      </c>
      <c r="AA2613" s="377">
        <f t="shared" si="1501"/>
        <v>-86.228200000000001</v>
      </c>
      <c r="AB2613" s="377">
        <f t="shared" si="1501"/>
        <v>337176.23325999995</v>
      </c>
      <c r="AC2613" s="1015">
        <f>V2613-U2613-Y2613</f>
        <v>0</v>
      </c>
      <c r="AD2613" s="1028"/>
      <c r="AF2613" s="3083">
        <f>V2613+X2613+AA2613-AB2613</f>
        <v>0</v>
      </c>
      <c r="AG2613" s="137">
        <f>AB2613*1000-AF2613</f>
        <v>337176233.25999993</v>
      </c>
    </row>
    <row r="2614" spans="1:36" ht="15.75" thickBot="1" x14ac:dyDescent="0.3">
      <c r="A2614" s="137">
        <v>1</v>
      </c>
      <c r="B2614" s="1813" t="s">
        <v>202</v>
      </c>
      <c r="C2614" s="2817"/>
      <c r="D2614" s="1814"/>
      <c r="E2614" s="1815"/>
      <c r="F2614" s="1816"/>
      <c r="G2614" s="1816"/>
      <c r="H2614" s="1816"/>
      <c r="I2614" s="1009"/>
      <c r="J2614" s="1009"/>
      <c r="K2614" s="1817"/>
      <c r="L2614" s="1817"/>
      <c r="M2614" s="1817"/>
      <c r="N2614" s="1817"/>
      <c r="O2614" s="1817"/>
      <c r="P2614" s="1817"/>
      <c r="Q2614" s="340"/>
      <c r="R2614" s="340"/>
      <c r="S2614" s="340"/>
      <c r="T2614" s="340"/>
      <c r="U2614" s="869"/>
      <c r="V2614" s="340"/>
      <c r="W2614" s="1225"/>
      <c r="X2614" s="340"/>
      <c r="Y2614" s="340"/>
      <c r="Z2614" s="340"/>
      <c r="AA2614" s="340"/>
      <c r="AB2614" s="340"/>
      <c r="AC2614" s="1015">
        <f>V2614-U2614-Y2614</f>
        <v>0</v>
      </c>
      <c r="AD2614" s="1028"/>
      <c r="AF2614" s="3083">
        <f>V2614+X2614+AA2614-AB2614</f>
        <v>0</v>
      </c>
      <c r="AG2614" s="137">
        <f>AB2614*1000-AF2614</f>
        <v>0</v>
      </c>
      <c r="AJ2614" s="2087"/>
    </row>
    <row r="2615" spans="1:36" ht="47.25" x14ac:dyDescent="0.25">
      <c r="A2615" s="137">
        <v>1</v>
      </c>
      <c r="B2615" s="1723" t="s">
        <v>388</v>
      </c>
      <c r="C2615" s="1818"/>
      <c r="D2615" s="1819"/>
      <c r="E2615" s="255"/>
      <c r="F2615" s="1192"/>
      <c r="G2615" s="1192"/>
      <c r="H2615" s="1192"/>
      <c r="I2615" s="1192"/>
      <c r="J2615" s="1192"/>
      <c r="K2615" s="1192"/>
      <c r="L2615" s="1192"/>
      <c r="M2615" s="1192"/>
      <c r="N2615" s="1192"/>
      <c r="O2615" s="1192"/>
      <c r="P2615" s="1192"/>
      <c r="Q2615" s="331"/>
      <c r="R2615" s="331"/>
      <c r="S2615" s="331"/>
      <c r="T2615" s="331"/>
      <c r="U2615" s="328"/>
      <c r="V2615" s="331"/>
      <c r="W2615" s="776"/>
      <c r="X2615" s="331"/>
      <c r="Y2615" s="331"/>
      <c r="Z2615" s="331"/>
      <c r="AA2615" s="331"/>
      <c r="AB2615" s="331"/>
      <c r="AC2615" s="1015">
        <f>V2615-U2615-Y2615</f>
        <v>0</v>
      </c>
      <c r="AD2615" s="1028"/>
      <c r="AF2615" s="3083">
        <f>V2615+X2615+AA2615-AB2615</f>
        <v>0</v>
      </c>
      <c r="AG2615" s="137">
        <f>AB2615*1000-AF2615</f>
        <v>0</v>
      </c>
      <c r="AI2615" s="2087"/>
      <c r="AJ2615" s="2087"/>
    </row>
    <row r="2616" spans="1:36" s="2087" customFormat="1" ht="26.25" x14ac:dyDescent="0.25">
      <c r="A2616" s="2087">
        <v>1</v>
      </c>
      <c r="B2616" s="3105" t="s">
        <v>642</v>
      </c>
      <c r="C2616" s="1818"/>
      <c r="D2616" s="1819"/>
      <c r="E2616" s="255"/>
      <c r="F2616" s="1192"/>
      <c r="G2616" s="1192"/>
      <c r="H2616" s="1192"/>
      <c r="I2616" s="1192"/>
      <c r="J2616" s="1192"/>
      <c r="K2616" s="1192"/>
      <c r="L2616" s="1192"/>
      <c r="M2616" s="1192"/>
      <c r="N2616" s="1192"/>
      <c r="O2616" s="1192"/>
      <c r="P2616" s="1192"/>
      <c r="Q2616" s="331"/>
      <c r="R2616" s="331"/>
      <c r="S2616" s="331"/>
      <c r="T2616" s="331"/>
      <c r="U2616" s="328"/>
      <c r="V2616" s="331"/>
      <c r="W2616" s="776"/>
      <c r="X2616" s="331"/>
      <c r="Y2616" s="331"/>
      <c r="Z2616" s="331"/>
      <c r="AA2616" s="331"/>
      <c r="AB2616" s="331"/>
      <c r="AC2616" s="1015"/>
      <c r="AD2616" s="1028"/>
      <c r="AF2616" s="3083">
        <f>V2616+X2616+AA2616-AB2616</f>
        <v>0</v>
      </c>
      <c r="AG2616" s="2087">
        <f>AB2616*1000-AF2616</f>
        <v>0</v>
      </c>
    </row>
    <row r="2617" spans="1:36" x14ac:dyDescent="0.25">
      <c r="A2617" s="137">
        <v>1</v>
      </c>
      <c r="B2617" s="1820" t="s">
        <v>5</v>
      </c>
      <c r="C2617" s="1821"/>
      <c r="D2617" s="1820"/>
      <c r="E2617" s="255"/>
      <c r="F2617" s="1192"/>
      <c r="G2617" s="1192"/>
      <c r="H2617" s="1192"/>
      <c r="I2617" s="1192"/>
      <c r="J2617" s="1192"/>
      <c r="K2617" s="1822"/>
      <c r="L2617" s="1822"/>
      <c r="M2617" s="1822"/>
      <c r="N2617" s="1822"/>
      <c r="O2617" s="1822"/>
      <c r="P2617" s="1822"/>
      <c r="Q2617" s="331"/>
      <c r="R2617" s="331"/>
      <c r="S2617" s="331"/>
      <c r="T2617" s="331"/>
      <c r="U2617" s="328"/>
      <c r="V2617" s="331"/>
      <c r="W2617" s="776"/>
      <c r="X2617" s="331"/>
      <c r="Y2617" s="331"/>
      <c r="Z2617" s="331"/>
      <c r="AA2617" s="331"/>
      <c r="AB2617" s="331"/>
      <c r="AC2617" s="1015">
        <f>V2617-U2617-Y2617</f>
        <v>0</v>
      </c>
      <c r="AD2617" s="1028"/>
      <c r="AF2617" s="3083">
        <f>V2617+X2617+AA2617-AB2617</f>
        <v>0</v>
      </c>
      <c r="AG2617" s="137">
        <f>AB2617*1000-AF2617</f>
        <v>0</v>
      </c>
      <c r="AI2617" s="2087"/>
      <c r="AJ2617" s="2087"/>
    </row>
    <row r="2618" spans="1:36" x14ac:dyDescent="0.25">
      <c r="A2618" s="137">
        <v>1</v>
      </c>
      <c r="B2618" s="1823" t="s">
        <v>23</v>
      </c>
      <c r="C2618" s="1026" t="s">
        <v>256</v>
      </c>
      <c r="D2618" s="1824">
        <v>340</v>
      </c>
      <c r="E2618" s="255">
        <v>104</v>
      </c>
      <c r="F2618" s="123">
        <f t="shared" ref="F2618:F2626" si="1504">ROUND(E2618/12*$B$4,0)</f>
        <v>35</v>
      </c>
      <c r="G2618" s="123">
        <v>38</v>
      </c>
      <c r="H2618" s="123">
        <f t="shared" ref="H2618:H2627" si="1505">G2618/F2618*100</f>
        <v>108.57142857142857</v>
      </c>
      <c r="I2618" s="1526">
        <v>6</v>
      </c>
      <c r="J2618" s="152">
        <f t="shared" ref="J2618:J2627" si="1506">M2618/G2618</f>
        <v>6.3157894736842106</v>
      </c>
      <c r="K2618" s="153">
        <f t="shared" ref="K2618:K2626" si="1507">ROUND(E2618*I2618,0)</f>
        <v>624</v>
      </c>
      <c r="L2618" s="153">
        <f t="shared" ref="L2618:L2626" si="1508">ROUND(K2618/12*$B$4,0)</f>
        <v>208</v>
      </c>
      <c r="M2618" s="153">
        <v>240</v>
      </c>
      <c r="N2618" s="153">
        <f t="shared" ref="N2618:N2627" si="1509">M2618/L2618*100</f>
        <v>115.38461538461537</v>
      </c>
      <c r="O2618" s="153">
        <f t="shared" ref="O2618:O2626" si="1510">K2618/D2618</f>
        <v>1.8352941176470587</v>
      </c>
      <c r="P2618" s="153">
        <f t="shared" ref="P2618:P2627" si="1511">M2618/$B$4*12/O2618</f>
        <v>392.30769230769232</v>
      </c>
      <c r="Q2618" s="331"/>
      <c r="R2618" s="331"/>
      <c r="S2618" s="331"/>
      <c r="T2618" s="331"/>
      <c r="U2618" s="328"/>
      <c r="V2618" s="331"/>
      <c r="W2618" s="776"/>
      <c r="X2618" s="331"/>
      <c r="Y2618" s="331"/>
      <c r="Z2618" s="331"/>
      <c r="AA2618" s="331"/>
      <c r="AB2618" s="331"/>
      <c r="AC2618" s="1015">
        <f>V2618-U2618-Y2618</f>
        <v>0</v>
      </c>
      <c r="AD2618" s="1028"/>
      <c r="AF2618" s="3083">
        <f>V2618+X2618+AA2618-AB2618</f>
        <v>0</v>
      </c>
      <c r="AG2618" s="137">
        <f>AB2618*1000-AF2618</f>
        <v>0</v>
      </c>
      <c r="AI2618" s="2087"/>
      <c r="AJ2618" s="2087"/>
    </row>
    <row r="2619" spans="1:36" x14ac:dyDescent="0.25">
      <c r="A2619" s="137">
        <v>1</v>
      </c>
      <c r="B2619" s="1823" t="s">
        <v>24</v>
      </c>
      <c r="C2619" s="1026" t="s">
        <v>256</v>
      </c>
      <c r="D2619" s="1825">
        <v>300</v>
      </c>
      <c r="E2619" s="51">
        <v>106</v>
      </c>
      <c r="F2619" s="123">
        <f t="shared" si="1504"/>
        <v>35</v>
      </c>
      <c r="G2619" s="123">
        <v>24</v>
      </c>
      <c r="H2619" s="123">
        <f t="shared" si="1505"/>
        <v>68.571428571428569</v>
      </c>
      <c r="I2619" s="1826">
        <v>5.6</v>
      </c>
      <c r="J2619" s="152">
        <f t="shared" si="1506"/>
        <v>4.791666666666667</v>
      </c>
      <c r="K2619" s="153">
        <f t="shared" si="1507"/>
        <v>594</v>
      </c>
      <c r="L2619" s="153">
        <f t="shared" si="1508"/>
        <v>198</v>
      </c>
      <c r="M2619" s="153">
        <v>115</v>
      </c>
      <c r="N2619" s="153">
        <f t="shared" si="1509"/>
        <v>58.080808080808076</v>
      </c>
      <c r="O2619" s="153">
        <f t="shared" si="1510"/>
        <v>1.98</v>
      </c>
      <c r="P2619" s="153">
        <f t="shared" si="1511"/>
        <v>174.24242424242425</v>
      </c>
      <c r="Q2619" s="331"/>
      <c r="R2619" s="331"/>
      <c r="S2619" s="331"/>
      <c r="T2619" s="331"/>
      <c r="U2619" s="328"/>
      <c r="V2619" s="331"/>
      <c r="W2619" s="776"/>
      <c r="X2619" s="331"/>
      <c r="Y2619" s="331"/>
      <c r="Z2619" s="331"/>
      <c r="AA2619" s="331"/>
      <c r="AB2619" s="331"/>
      <c r="AC2619" s="1015">
        <f>V2619-U2619-Y2619</f>
        <v>0</v>
      </c>
      <c r="AD2619" s="1028"/>
      <c r="AF2619" s="3083">
        <f>V2619+X2619+AA2619-AB2619</f>
        <v>0</v>
      </c>
      <c r="AG2619" s="137">
        <f>AB2619*1000-AF2619</f>
        <v>0</v>
      </c>
      <c r="AI2619" s="2087"/>
      <c r="AJ2619" s="2087"/>
    </row>
    <row r="2620" spans="1:36" x14ac:dyDescent="0.25">
      <c r="A2620" s="137">
        <v>1</v>
      </c>
      <c r="B2620" s="1823" t="s">
        <v>22</v>
      </c>
      <c r="C2620" s="1026" t="s">
        <v>256</v>
      </c>
      <c r="D2620" s="1825">
        <v>270</v>
      </c>
      <c r="E2620" s="51">
        <v>480</v>
      </c>
      <c r="F2620" s="123">
        <f t="shared" si="1504"/>
        <v>160</v>
      </c>
      <c r="G2620" s="123">
        <v>167</v>
      </c>
      <c r="H2620" s="123">
        <f t="shared" si="1505"/>
        <v>104.375</v>
      </c>
      <c r="I2620" s="1826">
        <v>5.2</v>
      </c>
      <c r="J2620" s="152">
        <f t="shared" si="1506"/>
        <v>6.0778443113772456</v>
      </c>
      <c r="K2620" s="153">
        <f t="shared" si="1507"/>
        <v>2496</v>
      </c>
      <c r="L2620" s="153">
        <f t="shared" si="1508"/>
        <v>832</v>
      </c>
      <c r="M2620" s="153">
        <v>1015</v>
      </c>
      <c r="N2620" s="153">
        <f t="shared" si="1509"/>
        <v>121.99519230769231</v>
      </c>
      <c r="O2620" s="153">
        <f t="shared" si="1510"/>
        <v>9.2444444444444436</v>
      </c>
      <c r="P2620" s="153">
        <f t="shared" si="1511"/>
        <v>329.38701923076928</v>
      </c>
      <c r="Q2620" s="331"/>
      <c r="R2620" s="331"/>
      <c r="S2620" s="331"/>
      <c r="T2620" s="331"/>
      <c r="U2620" s="328"/>
      <c r="V2620" s="331"/>
      <c r="W2620" s="776"/>
      <c r="X2620" s="331"/>
      <c r="Y2620" s="331"/>
      <c r="Z2620" s="331"/>
      <c r="AA2620" s="331"/>
      <c r="AB2620" s="331"/>
      <c r="AC2620" s="1015">
        <f>V2620-U2620-Y2620</f>
        <v>0</v>
      </c>
      <c r="AD2620" s="1028"/>
      <c r="AF2620" s="3083">
        <f>V2620+X2620+AA2620-AB2620</f>
        <v>0</v>
      </c>
      <c r="AG2620" s="137">
        <f>AB2620*1000-AF2620</f>
        <v>0</v>
      </c>
      <c r="AI2620" s="2087"/>
      <c r="AJ2620" s="2087"/>
    </row>
    <row r="2621" spans="1:36" x14ac:dyDescent="0.25">
      <c r="A2621" s="137">
        <v>1</v>
      </c>
      <c r="B2621" s="3" t="s">
        <v>9</v>
      </c>
      <c r="C2621" s="1026" t="s">
        <v>256</v>
      </c>
      <c r="D2621" s="1825">
        <v>340</v>
      </c>
      <c r="E2621" s="225">
        <v>391</v>
      </c>
      <c r="F2621" s="123">
        <f t="shared" si="1504"/>
        <v>130</v>
      </c>
      <c r="G2621" s="123">
        <v>102</v>
      </c>
      <c r="H2621" s="123">
        <f t="shared" si="1505"/>
        <v>78.461538461538467</v>
      </c>
      <c r="I2621" s="370">
        <v>9</v>
      </c>
      <c r="J2621" s="152">
        <f t="shared" si="1506"/>
        <v>8.8921568627450984</v>
      </c>
      <c r="K2621" s="153">
        <f t="shared" si="1507"/>
        <v>3519</v>
      </c>
      <c r="L2621" s="153">
        <f t="shared" si="1508"/>
        <v>1173</v>
      </c>
      <c r="M2621" s="153">
        <v>907</v>
      </c>
      <c r="N2621" s="153">
        <f t="shared" si="1509"/>
        <v>77.323103154305201</v>
      </c>
      <c r="O2621" s="153">
        <f t="shared" si="1510"/>
        <v>10.35</v>
      </c>
      <c r="P2621" s="153">
        <f t="shared" si="1511"/>
        <v>262.89855072463769</v>
      </c>
      <c r="Q2621" s="331"/>
      <c r="R2621" s="331"/>
      <c r="S2621" s="331"/>
      <c r="T2621" s="331"/>
      <c r="U2621" s="328"/>
      <c r="V2621" s="331"/>
      <c r="W2621" s="776"/>
      <c r="X2621" s="331"/>
      <c r="Y2621" s="331"/>
      <c r="Z2621" s="331"/>
      <c r="AA2621" s="331"/>
      <c r="AB2621" s="331"/>
      <c r="AC2621" s="1015">
        <f>V2621-U2621-Y2621</f>
        <v>0</v>
      </c>
      <c r="AD2621" s="1028"/>
      <c r="AF2621" s="3083">
        <f>V2621+X2621+AA2621-AB2621</f>
        <v>0</v>
      </c>
      <c r="AG2621" s="137">
        <f>AB2621*1000-AF2621</f>
        <v>0</v>
      </c>
      <c r="AI2621" s="2087"/>
      <c r="AJ2621" s="2087"/>
    </row>
    <row r="2622" spans="1:36" x14ac:dyDescent="0.25">
      <c r="A2622" s="137">
        <v>1</v>
      </c>
      <c r="B2622" s="1823" t="s">
        <v>25</v>
      </c>
      <c r="C2622" s="1026" t="s">
        <v>256</v>
      </c>
      <c r="D2622" s="1824">
        <v>340</v>
      </c>
      <c r="E2622" s="51">
        <v>120</v>
      </c>
      <c r="F2622" s="123">
        <f t="shared" si="1504"/>
        <v>40</v>
      </c>
      <c r="G2622" s="123">
        <v>39</v>
      </c>
      <c r="H2622" s="123">
        <f t="shared" si="1505"/>
        <v>97.5</v>
      </c>
      <c r="I2622" s="1826">
        <v>7</v>
      </c>
      <c r="J2622" s="152">
        <f t="shared" si="1506"/>
        <v>5.2820512820512819</v>
      </c>
      <c r="K2622" s="153">
        <f t="shared" si="1507"/>
        <v>840</v>
      </c>
      <c r="L2622" s="153">
        <f t="shared" si="1508"/>
        <v>280</v>
      </c>
      <c r="M2622" s="153">
        <v>206</v>
      </c>
      <c r="N2622" s="153">
        <f t="shared" si="1509"/>
        <v>73.571428571428584</v>
      </c>
      <c r="O2622" s="153">
        <f t="shared" si="1510"/>
        <v>2.4705882352941178</v>
      </c>
      <c r="P2622" s="153">
        <f t="shared" si="1511"/>
        <v>250.14285714285714</v>
      </c>
      <c r="Q2622" s="331"/>
      <c r="R2622" s="331"/>
      <c r="S2622" s="331"/>
      <c r="T2622" s="331"/>
      <c r="U2622" s="328"/>
      <c r="V2622" s="331"/>
      <c r="W2622" s="776"/>
      <c r="X2622" s="331"/>
      <c r="Y2622" s="331"/>
      <c r="Z2622" s="331"/>
      <c r="AA2622" s="331"/>
      <c r="AB2622" s="331"/>
      <c r="AC2622" s="1015">
        <f>V2622-U2622-Y2622</f>
        <v>0</v>
      </c>
      <c r="AD2622" s="1028"/>
      <c r="AF2622" s="3083">
        <f>V2622+X2622+AA2622-AB2622</f>
        <v>0</v>
      </c>
      <c r="AG2622" s="137">
        <f>AB2622*1000-AF2622</f>
        <v>0</v>
      </c>
      <c r="AI2622" s="2087"/>
      <c r="AJ2622" s="2087"/>
    </row>
    <row r="2623" spans="1:36" x14ac:dyDescent="0.25">
      <c r="A2623" s="137">
        <v>1</v>
      </c>
      <c r="B2623" s="1823" t="s">
        <v>64</v>
      </c>
      <c r="C2623" s="1026" t="s">
        <v>256</v>
      </c>
      <c r="D2623" s="1825">
        <v>320</v>
      </c>
      <c r="E2623" s="51">
        <v>270</v>
      </c>
      <c r="F2623" s="123">
        <f t="shared" si="1504"/>
        <v>90</v>
      </c>
      <c r="G2623" s="123">
        <v>119</v>
      </c>
      <c r="H2623" s="123">
        <f t="shared" si="1505"/>
        <v>132.22222222222223</v>
      </c>
      <c r="I2623" s="1826">
        <v>7.5</v>
      </c>
      <c r="J2623" s="152">
        <f t="shared" si="1506"/>
        <v>6.882352941176471</v>
      </c>
      <c r="K2623" s="153">
        <f t="shared" si="1507"/>
        <v>2025</v>
      </c>
      <c r="L2623" s="153">
        <f t="shared" si="1508"/>
        <v>675</v>
      </c>
      <c r="M2623" s="153">
        <v>819</v>
      </c>
      <c r="N2623" s="153">
        <f t="shared" si="1509"/>
        <v>121.33333333333334</v>
      </c>
      <c r="O2623" s="153">
        <f t="shared" si="1510"/>
        <v>6.328125</v>
      </c>
      <c r="P2623" s="153">
        <f t="shared" si="1511"/>
        <v>388.26666666666665</v>
      </c>
      <c r="Q2623" s="331"/>
      <c r="R2623" s="331"/>
      <c r="S2623" s="331"/>
      <c r="T2623" s="331"/>
      <c r="U2623" s="328"/>
      <c r="V2623" s="331"/>
      <c r="W2623" s="776"/>
      <c r="X2623" s="331"/>
      <c r="Y2623" s="331"/>
      <c r="Z2623" s="331"/>
      <c r="AA2623" s="331"/>
      <c r="AB2623" s="331"/>
      <c r="AC2623" s="1015">
        <f>V2623-U2623-Y2623</f>
        <v>0</v>
      </c>
      <c r="AD2623" s="1028"/>
      <c r="AF2623" s="3083">
        <f>V2623+X2623+AA2623-AB2623</f>
        <v>0</v>
      </c>
      <c r="AG2623" s="137">
        <f>AB2623*1000-AF2623</f>
        <v>0</v>
      </c>
      <c r="AI2623" s="2087"/>
      <c r="AJ2623" s="2087"/>
    </row>
    <row r="2624" spans="1:36" x14ac:dyDescent="0.25">
      <c r="A2624" s="137">
        <v>1</v>
      </c>
      <c r="B2624" s="1823" t="s">
        <v>10</v>
      </c>
      <c r="C2624" s="1026" t="s">
        <v>256</v>
      </c>
      <c r="D2624" s="1825">
        <v>340</v>
      </c>
      <c r="E2624" s="51">
        <v>987</v>
      </c>
      <c r="F2624" s="123">
        <f t="shared" si="1504"/>
        <v>329</v>
      </c>
      <c r="G2624" s="123">
        <v>270</v>
      </c>
      <c r="H2624" s="123">
        <f t="shared" si="1505"/>
        <v>82.066869300911847</v>
      </c>
      <c r="I2624" s="1826">
        <v>8.5</v>
      </c>
      <c r="J2624" s="152">
        <f t="shared" si="1506"/>
        <v>9.3000000000000007</v>
      </c>
      <c r="K2624" s="153">
        <f t="shared" si="1507"/>
        <v>8390</v>
      </c>
      <c r="L2624" s="153">
        <f t="shared" si="1508"/>
        <v>2797</v>
      </c>
      <c r="M2624" s="153">
        <v>2511</v>
      </c>
      <c r="N2624" s="153">
        <f t="shared" si="1509"/>
        <v>89.774758670003578</v>
      </c>
      <c r="O2624" s="153">
        <f t="shared" si="1510"/>
        <v>24.676470588235293</v>
      </c>
      <c r="P2624" s="153">
        <f t="shared" si="1511"/>
        <v>305.27056019070324</v>
      </c>
      <c r="Q2624" s="331"/>
      <c r="R2624" s="331"/>
      <c r="S2624" s="331"/>
      <c r="T2624" s="331"/>
      <c r="U2624" s="328"/>
      <c r="V2624" s="331"/>
      <c r="W2624" s="776"/>
      <c r="X2624" s="331"/>
      <c r="Y2624" s="331"/>
      <c r="Z2624" s="331"/>
      <c r="AA2624" s="331"/>
      <c r="AB2624" s="331"/>
      <c r="AC2624" s="1015">
        <f>V2624-U2624-Y2624</f>
        <v>0</v>
      </c>
      <c r="AD2624" s="1028"/>
      <c r="AF2624" s="3083">
        <f>V2624+X2624+AA2624-AB2624</f>
        <v>0</v>
      </c>
      <c r="AG2624" s="137">
        <f>AB2624*1000-AF2624</f>
        <v>0</v>
      </c>
      <c r="AI2624" s="2087"/>
      <c r="AJ2624" s="2087"/>
    </row>
    <row r="2625" spans="1:36" x14ac:dyDescent="0.25">
      <c r="A2625" s="137">
        <v>1</v>
      </c>
      <c r="B2625" s="1823" t="s">
        <v>63</v>
      </c>
      <c r="C2625" s="1026" t="s">
        <v>256</v>
      </c>
      <c r="D2625" s="1824">
        <v>340</v>
      </c>
      <c r="E2625" s="51">
        <v>264</v>
      </c>
      <c r="F2625" s="123">
        <f t="shared" si="1504"/>
        <v>88</v>
      </c>
      <c r="G2625" s="123">
        <v>59</v>
      </c>
      <c r="H2625" s="123">
        <f t="shared" si="1505"/>
        <v>67.045454545454547</v>
      </c>
      <c r="I2625" s="1826">
        <v>8.8000000000000007</v>
      </c>
      <c r="J2625" s="152">
        <f t="shared" si="1506"/>
        <v>7.7627118644067794</v>
      </c>
      <c r="K2625" s="153">
        <f t="shared" si="1507"/>
        <v>2323</v>
      </c>
      <c r="L2625" s="153">
        <f t="shared" si="1508"/>
        <v>774</v>
      </c>
      <c r="M2625" s="153">
        <v>458</v>
      </c>
      <c r="N2625" s="153">
        <f t="shared" si="1509"/>
        <v>59.173126614987083</v>
      </c>
      <c r="O2625" s="153">
        <f t="shared" si="1510"/>
        <v>6.8323529411764703</v>
      </c>
      <c r="P2625" s="153">
        <f t="shared" si="1511"/>
        <v>201.10202324580285</v>
      </c>
      <c r="Q2625" s="331"/>
      <c r="R2625" s="331"/>
      <c r="S2625" s="331"/>
      <c r="T2625" s="331"/>
      <c r="U2625" s="328"/>
      <c r="V2625" s="331"/>
      <c r="W2625" s="776"/>
      <c r="X2625" s="331"/>
      <c r="Y2625" s="331"/>
      <c r="Z2625" s="331"/>
      <c r="AA2625" s="331"/>
      <c r="AB2625" s="331"/>
      <c r="AC2625" s="1015">
        <f>V2625-U2625-Y2625</f>
        <v>0</v>
      </c>
      <c r="AD2625" s="1028"/>
      <c r="AF2625" s="3083">
        <f>V2625+X2625+AA2625-AB2625</f>
        <v>0</v>
      </c>
      <c r="AG2625" s="137">
        <f>AB2625*1000-AF2625</f>
        <v>0</v>
      </c>
      <c r="AI2625" s="2087"/>
      <c r="AJ2625" s="2087"/>
    </row>
    <row r="2626" spans="1:36" x14ac:dyDescent="0.25">
      <c r="A2626" s="137">
        <v>1</v>
      </c>
      <c r="B2626" s="1827" t="s">
        <v>6</v>
      </c>
      <c r="C2626" s="1026" t="s">
        <v>256</v>
      </c>
      <c r="D2626" s="1828">
        <v>340</v>
      </c>
      <c r="E2626" s="1829">
        <v>928</v>
      </c>
      <c r="F2626" s="129">
        <f t="shared" si="1504"/>
        <v>309</v>
      </c>
      <c r="G2626" s="129">
        <v>253</v>
      </c>
      <c r="H2626" s="129">
        <f t="shared" si="1505"/>
        <v>81.877022653721681</v>
      </c>
      <c r="I2626" s="1830">
        <v>8.5</v>
      </c>
      <c r="J2626" s="1037">
        <f t="shared" si="1506"/>
        <v>7.2608695652173916</v>
      </c>
      <c r="K2626" s="282">
        <f t="shared" si="1507"/>
        <v>7888</v>
      </c>
      <c r="L2626" s="282">
        <f t="shared" si="1508"/>
        <v>2629</v>
      </c>
      <c r="M2626" s="282">
        <v>1837</v>
      </c>
      <c r="N2626" s="282">
        <f t="shared" si="1509"/>
        <v>69.874476987447693</v>
      </c>
      <c r="O2626" s="282">
        <f t="shared" si="1510"/>
        <v>23.2</v>
      </c>
      <c r="P2626" s="282">
        <f t="shared" si="1511"/>
        <v>237.54310344827587</v>
      </c>
      <c r="Q2626" s="332"/>
      <c r="R2626" s="332"/>
      <c r="S2626" s="332"/>
      <c r="T2626" s="332"/>
      <c r="U2626" s="868"/>
      <c r="V2626" s="332"/>
      <c r="W2626" s="1057"/>
      <c r="X2626" s="332"/>
      <c r="Y2626" s="332"/>
      <c r="Z2626" s="332"/>
      <c r="AA2626" s="332"/>
      <c r="AB2626" s="332"/>
      <c r="AC2626" s="1015">
        <f>V2626-U2626-Y2626</f>
        <v>0</v>
      </c>
      <c r="AD2626" s="1028"/>
      <c r="AF2626" s="3083">
        <f>V2626+X2626+AA2626-AB2626</f>
        <v>0</v>
      </c>
      <c r="AG2626" s="137">
        <f>AB2626*1000-AF2626</f>
        <v>0</v>
      </c>
      <c r="AI2626" s="2087"/>
      <c r="AJ2626" s="2087"/>
    </row>
    <row r="2627" spans="1:36" ht="29.25" x14ac:dyDescent="0.25">
      <c r="A2627" s="137">
        <v>1</v>
      </c>
      <c r="B2627" s="1831" t="s">
        <v>7</v>
      </c>
      <c r="C2627" s="1832"/>
      <c r="D2627" s="1831"/>
      <c r="E2627" s="1833">
        <f>SUM(E2618:E2626)</f>
        <v>3650</v>
      </c>
      <c r="F2627" s="1834">
        <f>SUM(F2618:F2626)</f>
        <v>1216</v>
      </c>
      <c r="G2627" s="1834">
        <f>SUM(G2618:G2626)</f>
        <v>1071</v>
      </c>
      <c r="H2627" s="1834">
        <f t="shared" si="1505"/>
        <v>88.07565789473685</v>
      </c>
      <c r="I2627" s="1835">
        <f>IF(E2627=0,0,K2627/E2627)</f>
        <v>7.8627397260273977</v>
      </c>
      <c r="J2627" s="8">
        <f t="shared" si="1506"/>
        <v>7.5704948646125114</v>
      </c>
      <c r="K2627" s="1834">
        <f>SUM(K2618:K2626)</f>
        <v>28699</v>
      </c>
      <c r="L2627" s="1834">
        <f>SUM(L2618:L2626)</f>
        <v>9566</v>
      </c>
      <c r="M2627" s="1834">
        <f>SUM(M2618:M2626)</f>
        <v>8108</v>
      </c>
      <c r="N2627" s="1123">
        <f t="shared" si="1509"/>
        <v>84.758519757474389</v>
      </c>
      <c r="O2627" s="181">
        <f>SUM(O2618:O2626)</f>
        <v>86.91727532679738</v>
      </c>
      <c r="P2627" s="1123">
        <f t="shared" si="1511"/>
        <v>279.85230678878276</v>
      </c>
      <c r="Q2627" s="329">
        <v>87009.126230000009</v>
      </c>
      <c r="R2627" s="329">
        <v>87009.126230000009</v>
      </c>
      <c r="S2627" s="329">
        <v>86777.90671000001</v>
      </c>
      <c r="T2627" s="329">
        <v>86777.90671000001</v>
      </c>
      <c r="U2627" s="2088">
        <f t="shared" ref="U2627" si="1512">Q2627/12*$B$4+(R2627-Q2627)/11*3+(S2627-R2627)/10*2+(T2627-S2627)/9*1</f>
        <v>28956.798172666669</v>
      </c>
      <c r="V2627" s="329">
        <f>AB2627-AA2627-X2627-W2627</f>
        <v>28916.908149999999</v>
      </c>
      <c r="W2627" s="780"/>
      <c r="X2627" s="329">
        <v>-61.661609999999996</v>
      </c>
      <c r="Y2627" s="329">
        <f>V2627-U2627</f>
        <v>-39.89002266667012</v>
      </c>
      <c r="Z2627" s="329"/>
      <c r="AA2627" s="329">
        <v>-434.31844999999998</v>
      </c>
      <c r="AB2627" s="329">
        <v>28420.928090000001</v>
      </c>
      <c r="AC2627" s="1015">
        <f>V2627-U2627-Y2627</f>
        <v>0</v>
      </c>
      <c r="AD2627" s="1028"/>
      <c r="AF2627" s="3083">
        <f>V2627+X2627+AA2627-AB2627</f>
        <v>0</v>
      </c>
      <c r="AG2627" s="137">
        <f>AB2627*1000-AF2627</f>
        <v>28420928.09</v>
      </c>
      <c r="AI2627" s="2087"/>
      <c r="AJ2627" s="2087"/>
    </row>
    <row r="2628" spans="1:36" x14ac:dyDescent="0.25">
      <c r="A2628" s="137">
        <v>1</v>
      </c>
      <c r="B2628" s="1836" t="s">
        <v>14</v>
      </c>
      <c r="C2628" s="1836"/>
      <c r="D2628" s="1837"/>
      <c r="E2628" s="1838"/>
      <c r="F2628" s="1839"/>
      <c r="G2628" s="1839"/>
      <c r="H2628" s="1839"/>
      <c r="I2628" s="1840"/>
      <c r="J2628" s="1840"/>
      <c r="K2628" s="1839"/>
      <c r="L2628" s="1839"/>
      <c r="M2628" s="1839"/>
      <c r="N2628" s="1839"/>
      <c r="O2628" s="1839"/>
      <c r="P2628" s="1839"/>
      <c r="Q2628" s="330"/>
      <c r="R2628" s="330"/>
      <c r="S2628" s="330"/>
      <c r="T2628" s="330"/>
      <c r="U2628" s="369">
        <f t="shared" ref="U2628" si="1513">Q2628/12*$B$4</f>
        <v>0</v>
      </c>
      <c r="V2628" s="330"/>
      <c r="W2628" s="779"/>
      <c r="X2628" s="330"/>
      <c r="Y2628" s="330"/>
      <c r="Z2628" s="330"/>
      <c r="AA2628" s="330"/>
      <c r="AB2628" s="330"/>
      <c r="AC2628" s="1015">
        <f>V2628-U2628-Y2628</f>
        <v>0</v>
      </c>
      <c r="AD2628" s="1028"/>
      <c r="AF2628" s="3083">
        <f>V2628+X2628+AA2628-AB2628</f>
        <v>0</v>
      </c>
      <c r="AG2628" s="137">
        <f>AB2628*1000-AF2628</f>
        <v>0</v>
      </c>
      <c r="AI2628" s="2087"/>
      <c r="AJ2628" s="2087"/>
    </row>
    <row r="2629" spans="1:36" ht="60" x14ac:dyDescent="0.25">
      <c r="A2629" s="137">
        <v>1</v>
      </c>
      <c r="B2629" s="845" t="s">
        <v>325</v>
      </c>
      <c r="C2629" s="1531"/>
      <c r="D2629" s="1546"/>
      <c r="E2629" s="259"/>
      <c r="F2629" s="527"/>
      <c r="G2629" s="527"/>
      <c r="H2629" s="527"/>
      <c r="I2629" s="830"/>
      <c r="J2629" s="830"/>
      <c r="K2629" s="1384"/>
      <c r="L2629" s="1384"/>
      <c r="M2629" s="1384"/>
      <c r="N2629" s="1384"/>
      <c r="O2629" s="1384"/>
      <c r="P2629" s="1384"/>
      <c r="Q2629" s="331">
        <v>93866.679679999987</v>
      </c>
      <c r="R2629" s="331">
        <v>93866.679679999987</v>
      </c>
      <c r="S2629" s="331">
        <v>93363.436169999986</v>
      </c>
      <c r="T2629" s="331">
        <v>93363.436169999986</v>
      </c>
      <c r="U2629" s="880">
        <f t="shared" ref="U2629:U2630" si="1514">Q2629/12*$B$4+(R2629-Q2629)/11*3+(S2629-R2629)/10*2+(T2629-S2629)/9*1</f>
        <v>31188.244524666665</v>
      </c>
      <c r="V2629" s="331">
        <f>AB2629-AA2629-X2629</f>
        <v>29662.165580000001</v>
      </c>
      <c r="W2629" s="776"/>
      <c r="X2629" s="331"/>
      <c r="Y2629" s="331">
        <f>V2629-U2629</f>
        <v>-1526.078944666664</v>
      </c>
      <c r="Z2629" s="331"/>
      <c r="AA2629" s="331">
        <v>-14.120190000000001</v>
      </c>
      <c r="AB2629" s="331">
        <v>29648.045389999999</v>
      </c>
      <c r="AC2629" s="1015">
        <f>V2629-U2629-Y2629</f>
        <v>0</v>
      </c>
      <c r="AD2629" s="1028"/>
      <c r="AF2629" s="3083">
        <f>V2629+X2629+AA2629-AB2629</f>
        <v>0</v>
      </c>
      <c r="AG2629" s="137">
        <f>AB2629*1000-AF2629</f>
        <v>29648045.390000001</v>
      </c>
      <c r="AI2629" s="2087"/>
      <c r="AJ2629" s="2087"/>
    </row>
    <row r="2630" spans="1:36" x14ac:dyDescent="0.25">
      <c r="A2630" s="137">
        <v>1</v>
      </c>
      <c r="B2630" s="470" t="s">
        <v>289</v>
      </c>
      <c r="C2630" s="1531"/>
      <c r="D2630" s="1546"/>
      <c r="E2630" s="259"/>
      <c r="F2630" s="527"/>
      <c r="G2630" s="527"/>
      <c r="H2630" s="527"/>
      <c r="I2630" s="830"/>
      <c r="J2630" s="830"/>
      <c r="K2630" s="1384"/>
      <c r="L2630" s="1384"/>
      <c r="M2630" s="1384"/>
      <c r="N2630" s="1384"/>
      <c r="O2630" s="1384"/>
      <c r="P2630" s="1384"/>
      <c r="Q2630" s="331">
        <v>9224.024879999999</v>
      </c>
      <c r="R2630" s="331">
        <v>9224.024879999999</v>
      </c>
      <c r="S2630" s="331">
        <v>9224.024879999999</v>
      </c>
      <c r="T2630" s="331">
        <v>9224.024879999999</v>
      </c>
      <c r="U2630" s="861">
        <f t="shared" si="1514"/>
        <v>3074.6749599999998</v>
      </c>
      <c r="V2630" s="331">
        <f>AB2630-AA2630-X2630</f>
        <v>3074.6749599999998</v>
      </c>
      <c r="W2630" s="776"/>
      <c r="X2630" s="331"/>
      <c r="Y2630" s="331">
        <f>V2630-U2630</f>
        <v>0</v>
      </c>
      <c r="Z2630" s="331"/>
      <c r="AA2630" s="331">
        <v>0</v>
      </c>
      <c r="AB2630" s="331">
        <v>3074.6749599999998</v>
      </c>
      <c r="AC2630" s="1015">
        <f>V2630-U2630-Y2630</f>
        <v>0</v>
      </c>
      <c r="AD2630" s="1028"/>
      <c r="AF2630" s="3083">
        <f>V2630+X2630+AA2630-AB2630</f>
        <v>0</v>
      </c>
      <c r="AG2630" s="137">
        <f>AB2630*1000-AF2630</f>
        <v>3074674.96</v>
      </c>
      <c r="AI2630" s="2087"/>
      <c r="AJ2630" s="2087"/>
    </row>
    <row r="2631" spans="1:36" ht="29.25" x14ac:dyDescent="0.25">
      <c r="A2631" s="137">
        <v>1</v>
      </c>
      <c r="B2631" s="2082" t="s">
        <v>271</v>
      </c>
      <c r="C2631" s="434"/>
      <c r="D2631" s="4"/>
      <c r="E2631" s="973">
        <f>E2633+E2634+E2635+E2636</f>
        <v>28400</v>
      </c>
      <c r="F2631" s="973">
        <f t="shared" ref="F2631:G2631" si="1515">F2633+F2634+F2635+F2636</f>
        <v>9466</v>
      </c>
      <c r="G2631" s="973">
        <f t="shared" si="1515"/>
        <v>7491</v>
      </c>
      <c r="H2631" s="183">
        <f>G2631/F2631*100</f>
        <v>79.135854637650539</v>
      </c>
      <c r="I2631" s="1415"/>
      <c r="J2631" s="1415"/>
      <c r="K2631" s="122"/>
      <c r="L2631" s="122"/>
      <c r="M2631" s="122"/>
      <c r="N2631" s="122"/>
      <c r="O2631" s="122"/>
      <c r="P2631" s="122"/>
      <c r="Q2631" s="331"/>
      <c r="R2631" s="331"/>
      <c r="S2631" s="331"/>
      <c r="T2631" s="331"/>
      <c r="U2631" s="328"/>
      <c r="V2631" s="331"/>
      <c r="W2631" s="776"/>
      <c r="X2631" s="331"/>
      <c r="Y2631" s="331"/>
      <c r="Z2631" s="331"/>
      <c r="AA2631" s="331"/>
      <c r="AB2631" s="331"/>
      <c r="AC2631" s="1015">
        <f>V2631-U2631-Y2631</f>
        <v>0</v>
      </c>
      <c r="AD2631" s="1028"/>
      <c r="AF2631" s="3083">
        <f>V2631+X2631+AA2631-AB2631</f>
        <v>0</v>
      </c>
      <c r="AG2631" s="137">
        <f>AB2631*1000-AF2631</f>
        <v>0</v>
      </c>
      <c r="AI2631" s="2087"/>
      <c r="AJ2631" s="2087"/>
    </row>
    <row r="2632" spans="1:36" ht="30" x14ac:dyDescent="0.25">
      <c r="A2632" s="137">
        <v>1</v>
      </c>
      <c r="B2632" s="311" t="s">
        <v>193</v>
      </c>
      <c r="C2632" s="434"/>
      <c r="D2632" s="4"/>
      <c r="E2632" s="547"/>
      <c r="F2632" s="183"/>
      <c r="G2632" s="183"/>
      <c r="H2632" s="183"/>
      <c r="I2632" s="1415"/>
      <c r="J2632" s="1415"/>
      <c r="K2632" s="122"/>
      <c r="L2632" s="122"/>
      <c r="M2632" s="122"/>
      <c r="N2632" s="122"/>
      <c r="O2632" s="122"/>
      <c r="P2632" s="122"/>
      <c r="Q2632" s="331"/>
      <c r="R2632" s="331"/>
      <c r="S2632" s="331"/>
      <c r="T2632" s="331"/>
      <c r="U2632" s="328"/>
      <c r="V2632" s="331"/>
      <c r="W2632" s="776"/>
      <c r="X2632" s="331"/>
      <c r="Y2632" s="331"/>
      <c r="Z2632" s="331"/>
      <c r="AA2632" s="331"/>
      <c r="AB2632" s="331"/>
      <c r="AC2632" s="1015">
        <f>V2632-U2632-Y2632</f>
        <v>0</v>
      </c>
      <c r="AD2632" s="1028"/>
      <c r="AF2632" s="3083">
        <f>V2632+X2632+AA2632-AB2632</f>
        <v>0</v>
      </c>
      <c r="AG2632" s="137">
        <f>AB2632*1000-AF2632</f>
        <v>0</v>
      </c>
      <c r="AI2632" s="2087"/>
      <c r="AJ2632" s="2087"/>
    </row>
    <row r="2633" spans="1:36" ht="30" x14ac:dyDescent="0.25">
      <c r="A2633" s="137">
        <v>1</v>
      </c>
      <c r="B2633" s="472" t="s">
        <v>454</v>
      </c>
      <c r="C2633" s="434"/>
      <c r="D2633" s="4"/>
      <c r="E2633" s="547">
        <v>16000</v>
      </c>
      <c r="F2633" s="123">
        <f t="shared" ref="F2633:F2636" si="1516">ROUND(E2633/12*$B$4,0)</f>
        <v>5333</v>
      </c>
      <c r="G2633" s="183">
        <v>3752</v>
      </c>
      <c r="H2633" s="183">
        <f>G2633/F2633*100</f>
        <v>70.354397149821864</v>
      </c>
      <c r="I2633" s="1415"/>
      <c r="J2633" s="1415"/>
      <c r="K2633" s="122"/>
      <c r="L2633" s="122"/>
      <c r="M2633" s="122"/>
      <c r="N2633" s="122"/>
      <c r="O2633" s="122"/>
      <c r="P2633" s="122"/>
      <c r="Q2633" s="331"/>
      <c r="R2633" s="331"/>
      <c r="S2633" s="331"/>
      <c r="T2633" s="331"/>
      <c r="U2633" s="328"/>
      <c r="V2633" s="331"/>
      <c r="W2633" s="776"/>
      <c r="X2633" s="331"/>
      <c r="Y2633" s="331"/>
      <c r="Z2633" s="331"/>
      <c r="AA2633" s="331"/>
      <c r="AB2633" s="331"/>
      <c r="AC2633" s="1015">
        <f>V2633-U2633-Y2633</f>
        <v>0</v>
      </c>
      <c r="AD2633" s="1028"/>
      <c r="AF2633" s="3083">
        <f>V2633+X2633+AA2633-AB2633</f>
        <v>0</v>
      </c>
      <c r="AG2633" s="137">
        <f>AB2633*1000-AF2633</f>
        <v>0</v>
      </c>
      <c r="AI2633" s="2087"/>
      <c r="AJ2633" s="2087"/>
    </row>
    <row r="2634" spans="1:36" ht="60" x14ac:dyDescent="0.25">
      <c r="A2634" s="137">
        <v>1</v>
      </c>
      <c r="B2634" s="312" t="s">
        <v>455</v>
      </c>
      <c r="C2634" s="434"/>
      <c r="D2634" s="4"/>
      <c r="E2634" s="547">
        <v>3000</v>
      </c>
      <c r="F2634" s="123">
        <f t="shared" si="1516"/>
        <v>1000</v>
      </c>
      <c r="G2634" s="183">
        <v>1095</v>
      </c>
      <c r="H2634" s="183">
        <f>G2634/F2634*100</f>
        <v>109.5</v>
      </c>
      <c r="I2634" s="1415"/>
      <c r="J2634" s="1415"/>
      <c r="K2634" s="122"/>
      <c r="L2634" s="122"/>
      <c r="M2634" s="122"/>
      <c r="N2634" s="122"/>
      <c r="O2634" s="122"/>
      <c r="P2634" s="122"/>
      <c r="Q2634" s="331"/>
      <c r="R2634" s="331"/>
      <c r="S2634" s="331"/>
      <c r="T2634" s="331"/>
      <c r="U2634" s="328"/>
      <c r="V2634" s="331"/>
      <c r="W2634" s="776"/>
      <c r="X2634" s="331"/>
      <c r="Y2634" s="331"/>
      <c r="Z2634" s="331"/>
      <c r="AA2634" s="331"/>
      <c r="AB2634" s="331"/>
      <c r="AC2634" s="1015">
        <f>V2634-U2634-Y2634</f>
        <v>0</v>
      </c>
      <c r="AD2634" s="1028"/>
      <c r="AF2634" s="3083">
        <f>V2634+X2634+AA2634-AB2634</f>
        <v>0</v>
      </c>
      <c r="AG2634" s="137">
        <f>AB2634*1000-AF2634</f>
        <v>0</v>
      </c>
      <c r="AI2634" s="2087"/>
      <c r="AJ2634" s="2087"/>
    </row>
    <row r="2635" spans="1:36" ht="45" x14ac:dyDescent="0.25">
      <c r="A2635" s="137">
        <v>1</v>
      </c>
      <c r="B2635" s="312" t="s">
        <v>456</v>
      </c>
      <c r="C2635" s="434"/>
      <c r="D2635" s="4"/>
      <c r="E2635" s="547">
        <v>9400</v>
      </c>
      <c r="F2635" s="123">
        <f t="shared" si="1516"/>
        <v>3133</v>
      </c>
      <c r="G2635" s="183">
        <v>2644</v>
      </c>
      <c r="H2635" s="183">
        <f>G2635/F2635*100</f>
        <v>84.391956591126714</v>
      </c>
      <c r="I2635" s="1415"/>
      <c r="J2635" s="1415"/>
      <c r="K2635" s="122"/>
      <c r="L2635" s="122"/>
      <c r="M2635" s="122"/>
      <c r="N2635" s="122"/>
      <c r="O2635" s="122"/>
      <c r="P2635" s="122"/>
      <c r="Q2635" s="331"/>
      <c r="R2635" s="331"/>
      <c r="S2635" s="331"/>
      <c r="T2635" s="331"/>
      <c r="U2635" s="328"/>
      <c r="V2635" s="331"/>
      <c r="W2635" s="776"/>
      <c r="X2635" s="331"/>
      <c r="Y2635" s="331"/>
      <c r="Z2635" s="331"/>
      <c r="AA2635" s="331"/>
      <c r="AB2635" s="331"/>
      <c r="AC2635" s="1015">
        <f>V2635-U2635-Y2635</f>
        <v>0</v>
      </c>
      <c r="AD2635" s="1028"/>
      <c r="AF2635" s="3083">
        <f>V2635+X2635+AA2635-AB2635</f>
        <v>0</v>
      </c>
      <c r="AG2635" s="137">
        <f>AB2635*1000-AF2635</f>
        <v>0</v>
      </c>
      <c r="AI2635" s="2087"/>
      <c r="AJ2635" s="2087"/>
    </row>
    <row r="2636" spans="1:36" ht="90" x14ac:dyDescent="0.25">
      <c r="A2636" s="137">
        <v>1</v>
      </c>
      <c r="B2636" s="311" t="s">
        <v>457</v>
      </c>
      <c r="C2636" s="434"/>
      <c r="D2636" s="4"/>
      <c r="E2636" s="547"/>
      <c r="F2636" s="123">
        <f t="shared" si="1516"/>
        <v>0</v>
      </c>
      <c r="G2636" s="183">
        <v>0</v>
      </c>
      <c r="H2636" s="183"/>
      <c r="I2636" s="1415"/>
      <c r="J2636" s="1415"/>
      <c r="K2636" s="122"/>
      <c r="L2636" s="122"/>
      <c r="M2636" s="122"/>
      <c r="N2636" s="122"/>
      <c r="O2636" s="122"/>
      <c r="P2636" s="122"/>
      <c r="Q2636" s="331"/>
      <c r="R2636" s="331"/>
      <c r="S2636" s="331"/>
      <c r="T2636" s="331"/>
      <c r="U2636" s="328"/>
      <c r="V2636" s="331"/>
      <c r="W2636" s="776"/>
      <c r="X2636" s="331"/>
      <c r="Y2636" s="331"/>
      <c r="Z2636" s="331"/>
      <c r="AA2636" s="331"/>
      <c r="AB2636" s="331"/>
      <c r="AC2636" s="1015">
        <f>V2636-U2636-Y2636</f>
        <v>0</v>
      </c>
      <c r="AD2636" s="1028"/>
      <c r="AF2636" s="3083">
        <f>V2636+X2636+AA2636-AB2636</f>
        <v>0</v>
      </c>
      <c r="AG2636" s="137">
        <f>AB2636*1000-AF2636</f>
        <v>0</v>
      </c>
      <c r="AI2636" s="2087"/>
      <c r="AJ2636" s="2087"/>
    </row>
    <row r="2637" spans="1:36" s="2087" customFormat="1" ht="29.25" x14ac:dyDescent="0.25">
      <c r="A2637" s="2087">
        <v>1</v>
      </c>
      <c r="B2637" s="285" t="s">
        <v>131</v>
      </c>
      <c r="C2637" s="434"/>
      <c r="D2637" s="4"/>
      <c r="E2637" s="2920">
        <f>E2638+E2639+E2640</f>
        <v>21200</v>
      </c>
      <c r="F2637" s="2920">
        <f t="shared" ref="F2637:G2637" si="1517">F2638+F2639+F2640</f>
        <v>7066</v>
      </c>
      <c r="G2637" s="2920">
        <f t="shared" si="1517"/>
        <v>5424</v>
      </c>
      <c r="H2637" s="749">
        <f>G2637/F2637*100</f>
        <v>76.761958675346733</v>
      </c>
      <c r="I2637" s="1415"/>
      <c r="J2637" s="1415"/>
      <c r="K2637" s="122"/>
      <c r="L2637" s="122"/>
      <c r="M2637" s="122"/>
      <c r="N2637" s="122"/>
      <c r="O2637" s="122"/>
      <c r="P2637" s="122"/>
      <c r="Q2637" s="331"/>
      <c r="R2637" s="331"/>
      <c r="S2637" s="331"/>
      <c r="T2637" s="331"/>
      <c r="U2637" s="328"/>
      <c r="V2637" s="331"/>
      <c r="W2637" s="776"/>
      <c r="X2637" s="331"/>
      <c r="Y2637" s="331"/>
      <c r="Z2637" s="331"/>
      <c r="AA2637" s="331"/>
      <c r="AB2637" s="331"/>
      <c r="AC2637" s="1015">
        <f>V2637-U2637-Y2637</f>
        <v>0</v>
      </c>
      <c r="AD2637" s="1028"/>
      <c r="AF2637" s="3083">
        <f>V2637+X2637+AA2637-AB2637</f>
        <v>0</v>
      </c>
      <c r="AG2637" s="2087">
        <f>AB2637*1000-AF2637</f>
        <v>0</v>
      </c>
    </row>
    <row r="2638" spans="1:36" x14ac:dyDescent="0.25">
      <c r="A2638" s="137">
        <v>1</v>
      </c>
      <c r="B2638" s="311" t="s">
        <v>222</v>
      </c>
      <c r="C2638" s="434"/>
      <c r="D2638" s="4"/>
      <c r="E2638" s="547">
        <v>19000</v>
      </c>
      <c r="F2638" s="123">
        <f t="shared" ref="F2638:F2646" si="1518">ROUND(E2638/12*$B$4,0)</f>
        <v>6333</v>
      </c>
      <c r="G2638" s="183">
        <v>4658</v>
      </c>
      <c r="H2638" s="183">
        <f>G2638/F2638*100</f>
        <v>73.551239538923099</v>
      </c>
      <c r="I2638" s="1415"/>
      <c r="J2638" s="1415"/>
      <c r="K2638" s="122"/>
      <c r="L2638" s="122"/>
      <c r="M2638" s="122"/>
      <c r="N2638" s="122"/>
      <c r="O2638" s="122"/>
      <c r="P2638" s="122"/>
      <c r="Q2638" s="331"/>
      <c r="R2638" s="331"/>
      <c r="S2638" s="331"/>
      <c r="T2638" s="331"/>
      <c r="U2638" s="328"/>
      <c r="V2638" s="331"/>
      <c r="W2638" s="776"/>
      <c r="X2638" s="331"/>
      <c r="Y2638" s="331"/>
      <c r="Z2638" s="331"/>
      <c r="AA2638" s="331"/>
      <c r="AB2638" s="331"/>
      <c r="AC2638" s="1015">
        <f>V2638-U2638-Y2638</f>
        <v>0</v>
      </c>
      <c r="AD2638" s="1028"/>
      <c r="AF2638" s="3083">
        <f>V2638+X2638+AA2638-AB2638</f>
        <v>0</v>
      </c>
      <c r="AG2638" s="137">
        <f>AB2638*1000-AF2638</f>
        <v>0</v>
      </c>
      <c r="AI2638" s="2087"/>
      <c r="AJ2638" s="2087"/>
    </row>
    <row r="2639" spans="1:36" ht="45" x14ac:dyDescent="0.25">
      <c r="A2639" s="137">
        <v>1</v>
      </c>
      <c r="B2639" s="311" t="s">
        <v>458</v>
      </c>
      <c r="C2639" s="434"/>
      <c r="D2639" s="4"/>
      <c r="E2639" s="547">
        <v>1900</v>
      </c>
      <c r="F2639" s="123">
        <f t="shared" si="1518"/>
        <v>633</v>
      </c>
      <c r="G2639" s="183">
        <v>693</v>
      </c>
      <c r="H2639" s="183">
        <f>G2639/F2639*100</f>
        <v>109.478672985782</v>
      </c>
      <c r="I2639" s="1415"/>
      <c r="J2639" s="1415"/>
      <c r="K2639" s="122"/>
      <c r="L2639" s="122"/>
      <c r="M2639" s="122"/>
      <c r="N2639" s="122"/>
      <c r="O2639" s="122"/>
      <c r="P2639" s="122"/>
      <c r="Q2639" s="331"/>
      <c r="R2639" s="331"/>
      <c r="S2639" s="331"/>
      <c r="T2639" s="331"/>
      <c r="U2639" s="328"/>
      <c r="V2639" s="331"/>
      <c r="W2639" s="776"/>
      <c r="X2639" s="331"/>
      <c r="Y2639" s="331"/>
      <c r="Z2639" s="331"/>
      <c r="AA2639" s="331"/>
      <c r="AB2639" s="331"/>
      <c r="AC2639" s="1015">
        <f>V2639-U2639-Y2639</f>
        <v>0</v>
      </c>
      <c r="AD2639" s="1028"/>
      <c r="AF2639" s="3083">
        <f>V2639+X2639+AA2639-AB2639</f>
        <v>0</v>
      </c>
      <c r="AG2639" s="137">
        <f>AB2639*1000-AF2639</f>
        <v>0</v>
      </c>
      <c r="AI2639" s="2087"/>
      <c r="AJ2639" s="2087"/>
    </row>
    <row r="2640" spans="1:36" s="2087" customFormat="1" ht="60" x14ac:dyDescent="0.25">
      <c r="A2640" s="2087">
        <v>1</v>
      </c>
      <c r="B2640" s="4" t="s">
        <v>506</v>
      </c>
      <c r="C2640" s="434"/>
      <c r="D2640" s="4"/>
      <c r="E2640" s="547">
        <v>300</v>
      </c>
      <c r="F2640" s="123">
        <f t="shared" si="1518"/>
        <v>100</v>
      </c>
      <c r="G2640" s="183">
        <v>73</v>
      </c>
      <c r="H2640" s="183">
        <f>G2640/F2640*100</f>
        <v>73</v>
      </c>
      <c r="I2640" s="1415"/>
      <c r="J2640" s="1415"/>
      <c r="K2640" s="122"/>
      <c r="L2640" s="122"/>
      <c r="M2640" s="122"/>
      <c r="N2640" s="122"/>
      <c r="O2640" s="122"/>
      <c r="P2640" s="122"/>
      <c r="Q2640" s="331"/>
      <c r="R2640" s="331"/>
      <c r="S2640" s="331"/>
      <c r="T2640" s="331"/>
      <c r="U2640" s="328"/>
      <c r="V2640" s="331"/>
      <c r="W2640" s="776"/>
      <c r="X2640" s="331"/>
      <c r="Y2640" s="331"/>
      <c r="Z2640" s="331"/>
      <c r="AA2640" s="331"/>
      <c r="AB2640" s="331"/>
      <c r="AC2640" s="1015">
        <f>V2640-U2640-Y2640</f>
        <v>0</v>
      </c>
      <c r="AD2640" s="1028"/>
      <c r="AF2640" s="3083">
        <f>V2640+X2640+AA2640-AB2640</f>
        <v>0</v>
      </c>
      <c r="AG2640" s="2087">
        <f>AB2640*1000-AF2640</f>
        <v>0</v>
      </c>
    </row>
    <row r="2641" spans="1:36" s="2087" customFormat="1" ht="29.25" x14ac:dyDescent="0.25">
      <c r="A2641" s="2087">
        <v>1</v>
      </c>
      <c r="B2641" s="524" t="s">
        <v>344</v>
      </c>
      <c r="C2641" s="434"/>
      <c r="D2641" s="4"/>
      <c r="E2641" s="547">
        <v>12000</v>
      </c>
      <c r="F2641" s="123">
        <f t="shared" si="1518"/>
        <v>4000</v>
      </c>
      <c r="G2641" s="183">
        <v>3078</v>
      </c>
      <c r="H2641" s="183"/>
      <c r="I2641" s="1415"/>
      <c r="J2641" s="1415"/>
      <c r="K2641" s="122"/>
      <c r="L2641" s="122"/>
      <c r="M2641" s="122"/>
      <c r="N2641" s="122"/>
      <c r="O2641" s="122"/>
      <c r="P2641" s="122"/>
      <c r="Q2641" s="331"/>
      <c r="R2641" s="331"/>
      <c r="S2641" s="331"/>
      <c r="T2641" s="331"/>
      <c r="U2641" s="328"/>
      <c r="V2641" s="331"/>
      <c r="W2641" s="776"/>
      <c r="X2641" s="331"/>
      <c r="Y2641" s="331"/>
      <c r="Z2641" s="331"/>
      <c r="AA2641" s="331"/>
      <c r="AB2641" s="331"/>
      <c r="AC2641" s="1015"/>
      <c r="AD2641" s="1028"/>
      <c r="AF2641" s="3083">
        <f>V2641+X2641+AA2641-AB2641</f>
        <v>0</v>
      </c>
      <c r="AG2641" s="2087">
        <f>AB2641*1000-AF2641</f>
        <v>0</v>
      </c>
    </row>
    <row r="2642" spans="1:36" x14ac:dyDescent="0.25">
      <c r="A2642" s="137">
        <v>1</v>
      </c>
      <c r="B2642" s="2760" t="s">
        <v>194</v>
      </c>
      <c r="C2642" s="434"/>
      <c r="D2642" s="4"/>
      <c r="E2642" s="547"/>
      <c r="F2642" s="183"/>
      <c r="G2642" s="183"/>
      <c r="H2642" s="183"/>
      <c r="I2642" s="1415"/>
      <c r="J2642" s="1415"/>
      <c r="K2642" s="122"/>
      <c r="L2642" s="122"/>
      <c r="M2642" s="122"/>
      <c r="N2642" s="122"/>
      <c r="O2642" s="122"/>
      <c r="P2642" s="122"/>
      <c r="Q2642" s="331"/>
      <c r="R2642" s="331"/>
      <c r="S2642" s="331"/>
      <c r="T2642" s="331"/>
      <c r="U2642" s="328"/>
      <c r="V2642" s="331"/>
      <c r="W2642" s="776"/>
      <c r="X2642" s="331"/>
      <c r="Y2642" s="331"/>
      <c r="Z2642" s="331"/>
      <c r="AA2642" s="331"/>
      <c r="AB2642" s="331"/>
      <c r="AC2642" s="1015">
        <f>V2642-U2642-Y2642</f>
        <v>0</v>
      </c>
      <c r="AD2642" s="1028"/>
      <c r="AF2642" s="3083">
        <f>V2642+X2642+AA2642-AB2642</f>
        <v>0</v>
      </c>
      <c r="AG2642" s="137">
        <f>AB2642*1000-AF2642</f>
        <v>0</v>
      </c>
      <c r="AI2642" s="2087"/>
      <c r="AJ2642" s="2087"/>
    </row>
    <row r="2643" spans="1:36" ht="90" x14ac:dyDescent="0.25">
      <c r="A2643" s="137">
        <v>1</v>
      </c>
      <c r="B2643" s="312" t="s">
        <v>505</v>
      </c>
      <c r="C2643" s="434"/>
      <c r="D2643" s="4"/>
      <c r="E2643" s="547">
        <v>4796</v>
      </c>
      <c r="F2643" s="123">
        <f t="shared" si="1518"/>
        <v>1599</v>
      </c>
      <c r="G2643" s="183">
        <v>1407</v>
      </c>
      <c r="H2643" s="183">
        <f t="shared" ref="H2643:H2649" si="1519">G2643/F2643*100</f>
        <v>87.992495309568469</v>
      </c>
      <c r="I2643" s="1415"/>
      <c r="J2643" s="1415"/>
      <c r="K2643" s="122"/>
      <c r="L2643" s="122"/>
      <c r="M2643" s="122"/>
      <c r="N2643" s="122"/>
      <c r="O2643" s="122"/>
      <c r="P2643" s="122"/>
      <c r="Q2643" s="331">
        <v>14984.788560000001</v>
      </c>
      <c r="R2643" s="331">
        <v>14984.788560000001</v>
      </c>
      <c r="S2643" s="331">
        <v>14984.788560000001</v>
      </c>
      <c r="T2643" s="331">
        <v>14984.788560000001</v>
      </c>
      <c r="U2643" s="861">
        <f t="shared" ref="U2643" si="1520">Q2643/12*$B$4+(R2643-Q2643)/11*3+(S2643-R2643)/10*2+(T2643-S2643)/9*1</f>
        <v>4994.9295200000006</v>
      </c>
      <c r="V2643" s="331">
        <f>AB2643-AA2643-X2643</f>
        <v>4057.1540799999998</v>
      </c>
      <c r="W2643" s="776"/>
      <c r="X2643" s="331"/>
      <c r="Y2643" s="331">
        <f>V2643-U2643</f>
        <v>-937.7754400000008</v>
      </c>
      <c r="Z2643" s="331"/>
      <c r="AA2643" s="331">
        <v>-0.17760000000000001</v>
      </c>
      <c r="AB2643" s="331">
        <v>4056.9764799999998</v>
      </c>
      <c r="AC2643" s="1015">
        <f>V2643-U2643-Y2643</f>
        <v>0</v>
      </c>
      <c r="AD2643" s="1028"/>
      <c r="AF2643" s="3083">
        <f>V2643+X2643+AA2643-AB2643</f>
        <v>0</v>
      </c>
      <c r="AG2643" s="137">
        <f>AB2643*1000-AF2643</f>
        <v>4056976.48</v>
      </c>
      <c r="AI2643" s="2087"/>
      <c r="AJ2643" s="2087"/>
    </row>
    <row r="2644" spans="1:36" s="2087" customFormat="1" x14ac:dyDescent="0.25">
      <c r="A2644" s="2087">
        <v>1</v>
      </c>
      <c r="B2644" s="4" t="s">
        <v>627</v>
      </c>
      <c r="C2644" s="434"/>
      <c r="D2644" s="4"/>
      <c r="E2644" s="547">
        <v>827</v>
      </c>
      <c r="F2644" s="123">
        <f t="shared" si="1518"/>
        <v>276</v>
      </c>
      <c r="G2644" s="183">
        <v>12</v>
      </c>
      <c r="H2644" s="183">
        <f t="shared" si="1519"/>
        <v>4.3478260869565215</v>
      </c>
      <c r="I2644" s="1415"/>
      <c r="J2644" s="1415"/>
      <c r="K2644" s="122"/>
      <c r="L2644" s="122"/>
      <c r="M2644" s="122"/>
      <c r="N2644" s="122"/>
      <c r="O2644" s="122"/>
      <c r="P2644" s="122"/>
      <c r="Q2644" s="331"/>
      <c r="R2644" s="331"/>
      <c r="S2644" s="331"/>
      <c r="T2644" s="331"/>
      <c r="U2644" s="861"/>
      <c r="V2644" s="331"/>
      <c r="W2644" s="776"/>
      <c r="X2644" s="331"/>
      <c r="Y2644" s="331"/>
      <c r="Z2644" s="331"/>
      <c r="AA2644" s="331"/>
      <c r="AB2644" s="331"/>
      <c r="AC2644" s="1015"/>
      <c r="AD2644" s="1028"/>
      <c r="AF2644" s="3083">
        <f>V2644+X2644+AA2644-AB2644</f>
        <v>0</v>
      </c>
      <c r="AG2644" s="2087">
        <f>AB2644*1000-AF2644</f>
        <v>0</v>
      </c>
    </row>
    <row r="2645" spans="1:36" s="2087" customFormat="1" x14ac:dyDescent="0.25">
      <c r="A2645" s="2087">
        <v>1</v>
      </c>
      <c r="B2645" s="4" t="s">
        <v>628</v>
      </c>
      <c r="C2645" s="434"/>
      <c r="D2645" s="4"/>
      <c r="E2645" s="547">
        <v>1098</v>
      </c>
      <c r="F2645" s="123">
        <f t="shared" si="1518"/>
        <v>366</v>
      </c>
      <c r="G2645" s="183">
        <v>377</v>
      </c>
      <c r="H2645" s="183">
        <f t="shared" si="1519"/>
        <v>103.00546448087431</v>
      </c>
      <c r="I2645" s="1415"/>
      <c r="J2645" s="1415"/>
      <c r="K2645" s="122"/>
      <c r="L2645" s="122"/>
      <c r="M2645" s="122"/>
      <c r="N2645" s="122"/>
      <c r="O2645" s="122"/>
      <c r="P2645" s="122"/>
      <c r="Q2645" s="331"/>
      <c r="R2645" s="331"/>
      <c r="S2645" s="331"/>
      <c r="T2645" s="331"/>
      <c r="U2645" s="861"/>
      <c r="V2645" s="331"/>
      <c r="W2645" s="776"/>
      <c r="X2645" s="331"/>
      <c r="Y2645" s="331"/>
      <c r="Z2645" s="331"/>
      <c r="AA2645" s="331"/>
      <c r="AB2645" s="331"/>
      <c r="AC2645" s="1015"/>
      <c r="AD2645" s="1028"/>
      <c r="AF2645" s="3083">
        <f>V2645+X2645+AA2645-AB2645</f>
        <v>0</v>
      </c>
      <c r="AG2645" s="2087">
        <f>AB2645*1000-AF2645</f>
        <v>0</v>
      </c>
    </row>
    <row r="2646" spans="1:36" s="2087" customFormat="1" x14ac:dyDescent="0.25">
      <c r="A2646" s="2087">
        <v>1</v>
      </c>
      <c r="B2646" s="4" t="s">
        <v>629</v>
      </c>
      <c r="C2646" s="434"/>
      <c r="D2646" s="4"/>
      <c r="E2646" s="547">
        <v>2299</v>
      </c>
      <c r="F2646" s="123">
        <f t="shared" si="1518"/>
        <v>766</v>
      </c>
      <c r="G2646" s="183">
        <v>816</v>
      </c>
      <c r="H2646" s="183">
        <f t="shared" si="1519"/>
        <v>106.52741514360314</v>
      </c>
      <c r="I2646" s="1415"/>
      <c r="J2646" s="1415"/>
      <c r="K2646" s="122"/>
      <c r="L2646" s="122"/>
      <c r="M2646" s="122"/>
      <c r="N2646" s="122"/>
      <c r="O2646" s="122"/>
      <c r="P2646" s="122"/>
      <c r="Q2646" s="331"/>
      <c r="R2646" s="331"/>
      <c r="S2646" s="331"/>
      <c r="T2646" s="331"/>
      <c r="U2646" s="861"/>
      <c r="V2646" s="331"/>
      <c r="W2646" s="776"/>
      <c r="X2646" s="331"/>
      <c r="Y2646" s="331"/>
      <c r="Z2646" s="331"/>
      <c r="AA2646" s="331"/>
      <c r="AB2646" s="331"/>
      <c r="AC2646" s="1015"/>
      <c r="AD2646" s="1028"/>
      <c r="AF2646" s="3083">
        <f>V2646+X2646+AA2646-AB2646</f>
        <v>0</v>
      </c>
      <c r="AG2646" s="2087">
        <f>AB2646*1000-AF2646</f>
        <v>0</v>
      </c>
    </row>
    <row r="2647" spans="1:36" ht="47.25" x14ac:dyDescent="0.25">
      <c r="A2647" s="137">
        <v>1</v>
      </c>
      <c r="B2647" s="492" t="s">
        <v>459</v>
      </c>
      <c r="C2647" s="434"/>
      <c r="D2647" s="4"/>
      <c r="E2647" s="973">
        <f>E2648+E2655</f>
        <v>14178</v>
      </c>
      <c r="F2647" s="973">
        <f t="shared" ref="F2647:G2647" si="1521">F2648+F2655</f>
        <v>4726</v>
      </c>
      <c r="G2647" s="973">
        <f t="shared" si="1521"/>
        <v>3126</v>
      </c>
      <c r="H2647" s="183">
        <f t="shared" si="1519"/>
        <v>66.144731273804496</v>
      </c>
      <c r="I2647" s="1415"/>
      <c r="J2647" s="1415"/>
      <c r="K2647" s="122"/>
      <c r="L2647" s="122"/>
      <c r="M2647" s="122"/>
      <c r="N2647" s="122"/>
      <c r="O2647" s="122"/>
      <c r="P2647" s="122"/>
      <c r="Q2647" s="331">
        <f t="shared" ref="Q2647:AB2647" si="1522">Q2648+Q2655</f>
        <v>41291.175990000003</v>
      </c>
      <c r="R2647" s="331">
        <f t="shared" ref="R2647:S2647" si="1523">R2648+R2655</f>
        <v>41291.175990000003</v>
      </c>
      <c r="S2647" s="331">
        <f t="shared" si="1523"/>
        <v>41291.175990000003</v>
      </c>
      <c r="T2647" s="331">
        <f t="shared" ref="T2647" si="1524">T2648+T2655</f>
        <v>41291.175990000003</v>
      </c>
      <c r="U2647" s="328">
        <f t="shared" si="1522"/>
        <v>13763.725329999999</v>
      </c>
      <c r="V2647" s="331">
        <f t="shared" si="1522"/>
        <v>8507.7211099999986</v>
      </c>
      <c r="W2647" s="776">
        <f t="shared" si="1522"/>
        <v>0</v>
      </c>
      <c r="X2647" s="331">
        <f t="shared" si="1522"/>
        <v>0</v>
      </c>
      <c r="Y2647" s="331">
        <f t="shared" si="1522"/>
        <v>-5256.0042199999998</v>
      </c>
      <c r="Z2647" s="331">
        <f t="shared" si="1522"/>
        <v>0</v>
      </c>
      <c r="AA2647" s="331">
        <f t="shared" si="1522"/>
        <v>-139.84896000000001</v>
      </c>
      <c r="AB2647" s="331">
        <f t="shared" si="1522"/>
        <v>8367.8721499999992</v>
      </c>
      <c r="AC2647" s="1015">
        <f>V2647-U2647-Y2647</f>
        <v>0</v>
      </c>
      <c r="AD2647" s="1028"/>
      <c r="AF2647" s="3083">
        <f>V2647+X2647+AA2647-AB2647</f>
        <v>0</v>
      </c>
      <c r="AG2647" s="137">
        <f>AB2647*1000-AF2647</f>
        <v>8367872.1499999994</v>
      </c>
      <c r="AI2647" s="2087"/>
      <c r="AJ2647" s="2087"/>
    </row>
    <row r="2648" spans="1:36" ht="30" x14ac:dyDescent="0.25">
      <c r="A2648" s="137">
        <v>1</v>
      </c>
      <c r="B2648" s="472" t="s">
        <v>272</v>
      </c>
      <c r="C2648" s="434"/>
      <c r="D2648" s="4"/>
      <c r="E2648" s="568">
        <f>SUM(E2649:E2654)</f>
        <v>7149</v>
      </c>
      <c r="F2648" s="973">
        <f>SUM(F2649:F2654)</f>
        <v>2383</v>
      </c>
      <c r="G2648" s="183">
        <f>SUM(G2649:G2654)</f>
        <v>1636</v>
      </c>
      <c r="H2648" s="183">
        <f t="shared" si="1519"/>
        <v>68.652958455728069</v>
      </c>
      <c r="I2648" s="1415"/>
      <c r="J2648" s="1415"/>
      <c r="K2648" s="122"/>
      <c r="L2648" s="122"/>
      <c r="M2648" s="122"/>
      <c r="N2648" s="122"/>
      <c r="O2648" s="122"/>
      <c r="P2648" s="122"/>
      <c r="Q2648" s="331">
        <f t="shared" ref="Q2648:AB2648" si="1525">SUM(Q2649:Q2654)</f>
        <v>25743.7212</v>
      </c>
      <c r="R2648" s="331">
        <f t="shared" ref="R2648:S2648" si="1526">SUM(R2649:R2654)</f>
        <v>25743.7212</v>
      </c>
      <c r="S2648" s="331">
        <f t="shared" si="1526"/>
        <v>25743.7212</v>
      </c>
      <c r="T2648" s="331">
        <f t="shared" ref="T2648" si="1527">SUM(T2649:T2654)</f>
        <v>25743.7212</v>
      </c>
      <c r="U2648" s="328">
        <f t="shared" si="1525"/>
        <v>8581.2403999999988</v>
      </c>
      <c r="V2648" s="331">
        <f t="shared" si="1525"/>
        <v>5872.31531</v>
      </c>
      <c r="W2648" s="776">
        <f t="shared" si="1525"/>
        <v>0</v>
      </c>
      <c r="X2648" s="331">
        <f t="shared" si="1525"/>
        <v>0</v>
      </c>
      <c r="Y2648" s="331">
        <f t="shared" si="1525"/>
        <v>-2708.9250899999993</v>
      </c>
      <c r="Z2648" s="331">
        <f t="shared" si="1525"/>
        <v>0</v>
      </c>
      <c r="AA2648" s="331">
        <f t="shared" si="1525"/>
        <v>-139.84896000000001</v>
      </c>
      <c r="AB2648" s="331">
        <f t="shared" si="1525"/>
        <v>5732.4663499999997</v>
      </c>
      <c r="AC2648" s="1015">
        <f>V2648-U2648-Y2648</f>
        <v>0</v>
      </c>
      <c r="AD2648" s="1028"/>
      <c r="AF2648" s="3083">
        <f>V2648+X2648+AA2648-AB2648</f>
        <v>0</v>
      </c>
      <c r="AG2648" s="137">
        <f>AB2648*1000-AF2648</f>
        <v>5732466.3499999996</v>
      </c>
      <c r="AI2648" s="2087"/>
      <c r="AJ2648" s="2087"/>
    </row>
    <row r="2649" spans="1:36" ht="30" x14ac:dyDescent="0.25">
      <c r="A2649" s="137">
        <v>1</v>
      </c>
      <c r="B2649" s="312" t="s">
        <v>460</v>
      </c>
      <c r="C2649" s="434"/>
      <c r="D2649" s="4"/>
      <c r="E2649" s="568">
        <v>6112</v>
      </c>
      <c r="F2649" s="123">
        <f t="shared" ref="F2649" si="1528">ROUND(E2649/12*$B$4,0)</f>
        <v>2037</v>
      </c>
      <c r="G2649" s="183">
        <v>1337</v>
      </c>
      <c r="H2649" s="183">
        <f t="shared" si="1519"/>
        <v>65.635738831615114</v>
      </c>
      <c r="I2649" s="1415"/>
      <c r="J2649" s="1415"/>
      <c r="K2649" s="122"/>
      <c r="L2649" s="122"/>
      <c r="M2649" s="122"/>
      <c r="N2649" s="122"/>
      <c r="O2649" s="122"/>
      <c r="P2649" s="122"/>
      <c r="Q2649" s="331">
        <v>23225.599999999999</v>
      </c>
      <c r="R2649" s="331">
        <v>23225.599999999999</v>
      </c>
      <c r="S2649" s="331">
        <v>23225.599999999999</v>
      </c>
      <c r="T2649" s="331">
        <v>23225.599999999999</v>
      </c>
      <c r="U2649" s="328">
        <f t="shared" ref="U2649" si="1529">Q2649/12*$B$4+(R2649-Q2649)/11*3+(S2649-R2649)/10*2+(T2649-S2649)/9*1</f>
        <v>7741.8666666666659</v>
      </c>
      <c r="V2649" s="331">
        <f>AB2649-AA2649-X2649</f>
        <v>5395.6465200000002</v>
      </c>
      <c r="W2649" s="776"/>
      <c r="X2649" s="331"/>
      <c r="Y2649" s="331">
        <f>V2649-U2649</f>
        <v>-2346.2201466666656</v>
      </c>
      <c r="Z2649" s="331"/>
      <c r="AA2649" s="331">
        <v>-38.968089999999997</v>
      </c>
      <c r="AB2649" s="331">
        <v>5356.6784299999999</v>
      </c>
      <c r="AC2649" s="1015">
        <f>V2649-U2649-Y2649</f>
        <v>0</v>
      </c>
      <c r="AD2649" s="1028"/>
      <c r="AF2649" s="3083">
        <f>V2649+X2649+AA2649-AB2649</f>
        <v>0</v>
      </c>
      <c r="AG2649" s="137">
        <f>AB2649*1000-AF2649</f>
        <v>5356678.43</v>
      </c>
      <c r="AI2649" s="2087"/>
      <c r="AJ2649" s="2087"/>
    </row>
    <row r="2650" spans="1:36" ht="60" x14ac:dyDescent="0.25">
      <c r="A2650" s="137">
        <v>1</v>
      </c>
      <c r="B2650" s="312" t="s">
        <v>480</v>
      </c>
      <c r="C2650" s="434"/>
      <c r="D2650" s="4"/>
      <c r="E2650" s="568"/>
      <c r="F2650" s="183"/>
      <c r="G2650" s="183"/>
      <c r="H2650" s="183"/>
      <c r="I2650" s="1415"/>
      <c r="J2650" s="1415"/>
      <c r="K2650" s="122"/>
      <c r="L2650" s="122"/>
      <c r="M2650" s="122"/>
      <c r="N2650" s="122"/>
      <c r="O2650" s="122"/>
      <c r="P2650" s="122"/>
      <c r="Q2650" s="331"/>
      <c r="R2650" s="331"/>
      <c r="S2650" s="331"/>
      <c r="T2650" s="331"/>
      <c r="U2650" s="328"/>
      <c r="V2650" s="331"/>
      <c r="W2650" s="776"/>
      <c r="X2650" s="331"/>
      <c r="Y2650" s="331"/>
      <c r="Z2650" s="331"/>
      <c r="AA2650" s="331"/>
      <c r="AB2650" s="331"/>
      <c r="AC2650" s="1015">
        <f>V2650-U2650-Y2650</f>
        <v>0</v>
      </c>
      <c r="AD2650" s="1028"/>
      <c r="AF2650" s="3083">
        <f>V2650+X2650+AA2650-AB2650</f>
        <v>0</v>
      </c>
      <c r="AG2650" s="137">
        <f>AB2650*1000-AF2650</f>
        <v>0</v>
      </c>
      <c r="AI2650" s="2087"/>
      <c r="AJ2650" s="2087"/>
    </row>
    <row r="2651" spans="1:36" ht="30" x14ac:dyDescent="0.25">
      <c r="A2651" s="137">
        <v>1</v>
      </c>
      <c r="B2651" s="312" t="s">
        <v>461</v>
      </c>
      <c r="C2651" s="434"/>
      <c r="D2651" s="4"/>
      <c r="E2651" s="547">
        <v>925</v>
      </c>
      <c r="F2651" s="123">
        <f t="shared" ref="F2651" si="1530">ROUND(E2651/12*$B$4,0)</f>
        <v>308</v>
      </c>
      <c r="G2651" s="183">
        <v>299</v>
      </c>
      <c r="H2651" s="183">
        <f>G2651/F2651*100</f>
        <v>97.077922077922068</v>
      </c>
      <c r="I2651" s="1415"/>
      <c r="J2651" s="1415"/>
      <c r="K2651" s="122"/>
      <c r="L2651" s="122"/>
      <c r="M2651" s="122"/>
      <c r="N2651" s="122"/>
      <c r="O2651" s="122"/>
      <c r="P2651" s="122"/>
      <c r="Q2651" s="331">
        <v>1637.6332</v>
      </c>
      <c r="R2651" s="331">
        <v>1637.6332</v>
      </c>
      <c r="S2651" s="331">
        <v>1637.6332</v>
      </c>
      <c r="T2651" s="331">
        <v>1637.6332</v>
      </c>
      <c r="U2651" s="328">
        <f t="shared" ref="U2651" si="1531">Q2651/12*$B$4+(R2651-Q2651)/11*3+(S2651-R2651)/10*2+(T2651-S2651)/9*1</f>
        <v>545.87773333333337</v>
      </c>
      <c r="V2651" s="331">
        <f>AB2651-AA2651-X2651</f>
        <v>476.66879</v>
      </c>
      <c r="W2651" s="776"/>
      <c r="X2651" s="331"/>
      <c r="Y2651" s="331">
        <f>V2651-U2651</f>
        <v>-69.208943333333366</v>
      </c>
      <c r="Z2651" s="331"/>
      <c r="AA2651" s="331">
        <v>0</v>
      </c>
      <c r="AB2651" s="331">
        <v>476.66879</v>
      </c>
      <c r="AC2651" s="1015">
        <f>V2651-U2651-Y2651</f>
        <v>0</v>
      </c>
      <c r="AD2651" s="1028"/>
      <c r="AF2651" s="3083">
        <f>V2651+X2651+AA2651-AB2651</f>
        <v>0</v>
      </c>
      <c r="AG2651" s="137">
        <f>AB2651*1000-AF2651</f>
        <v>476668.79</v>
      </c>
      <c r="AI2651" s="2087"/>
      <c r="AJ2651" s="2087"/>
    </row>
    <row r="2652" spans="1:36" ht="30" x14ac:dyDescent="0.25">
      <c r="A2652" s="137">
        <v>1</v>
      </c>
      <c r="B2652" s="312" t="s">
        <v>462</v>
      </c>
      <c r="C2652" s="434"/>
      <c r="D2652" s="4"/>
      <c r="E2652" s="547"/>
      <c r="F2652" s="183"/>
      <c r="G2652" s="183"/>
      <c r="H2652" s="183"/>
      <c r="I2652" s="1415"/>
      <c r="J2652" s="1415"/>
      <c r="K2652" s="122"/>
      <c r="L2652" s="122"/>
      <c r="M2652" s="122"/>
      <c r="N2652" s="122"/>
      <c r="O2652" s="122"/>
      <c r="P2652" s="122"/>
      <c r="Q2652" s="331"/>
      <c r="R2652" s="331"/>
      <c r="S2652" s="331"/>
      <c r="T2652" s="331"/>
      <c r="U2652" s="328">
        <f t="shared" ref="U2652" si="1532">Q2652/12*$B$4</f>
        <v>0</v>
      </c>
      <c r="V2652" s="331">
        <f>AB2652-AA2652-X2652</f>
        <v>0</v>
      </c>
      <c r="W2652" s="776"/>
      <c r="X2652" s="331"/>
      <c r="Y2652" s="331">
        <f>V2652-U2652</f>
        <v>0</v>
      </c>
      <c r="Z2652" s="331"/>
      <c r="AA2652" s="331">
        <v>0</v>
      </c>
      <c r="AB2652" s="331">
        <v>0</v>
      </c>
      <c r="AC2652" s="1015">
        <f>V2652-U2652-Y2652</f>
        <v>0</v>
      </c>
      <c r="AD2652" s="1028"/>
      <c r="AF2652" s="3083">
        <f>V2652+X2652+AA2652-AB2652</f>
        <v>0</v>
      </c>
      <c r="AG2652" s="137">
        <f>AB2652*1000-AF2652</f>
        <v>0</v>
      </c>
      <c r="AI2652" s="2087"/>
      <c r="AJ2652" s="2087"/>
    </row>
    <row r="2653" spans="1:36" ht="45" x14ac:dyDescent="0.25">
      <c r="A2653" s="137">
        <v>1</v>
      </c>
      <c r="B2653" s="312" t="s">
        <v>463</v>
      </c>
      <c r="C2653" s="434"/>
      <c r="D2653" s="4"/>
      <c r="E2653" s="570">
        <v>14</v>
      </c>
      <c r="F2653" s="123">
        <f t="shared" ref="F2653:F2654" si="1533">ROUND(E2653/12*$B$4,0)</f>
        <v>5</v>
      </c>
      <c r="G2653" s="183">
        <v>0</v>
      </c>
      <c r="H2653" s="183">
        <f t="shared" ref="H2653:H2659" si="1534">G2653/F2653*100</f>
        <v>0</v>
      </c>
      <c r="I2653" s="1415"/>
      <c r="J2653" s="1415"/>
      <c r="K2653" s="122"/>
      <c r="L2653" s="122"/>
      <c r="M2653" s="122"/>
      <c r="N2653" s="122"/>
      <c r="O2653" s="122"/>
      <c r="P2653" s="122"/>
      <c r="Q2653" s="331">
        <v>110.06100000000001</v>
      </c>
      <c r="R2653" s="331">
        <v>110.06100000000001</v>
      </c>
      <c r="S2653" s="331">
        <v>110.06100000000001</v>
      </c>
      <c r="T2653" s="331">
        <v>110.06100000000001</v>
      </c>
      <c r="U2653" s="328">
        <f t="shared" ref="U2653:U2654" si="1535">Q2653/12*$B$4+(R2653-Q2653)/11*3+(S2653-R2653)/10*2+(T2653-S2653)/9*1</f>
        <v>36.687000000000005</v>
      </c>
      <c r="V2653" s="331">
        <f>AB2653-AA2653-X2653</f>
        <v>0</v>
      </c>
      <c r="W2653" s="776"/>
      <c r="X2653" s="331"/>
      <c r="Y2653" s="331">
        <f>V2653-U2653</f>
        <v>-36.687000000000005</v>
      </c>
      <c r="Z2653" s="331"/>
      <c r="AA2653" s="331">
        <v>-7.2057700000000002</v>
      </c>
      <c r="AB2653" s="331">
        <v>-7.2057700000000002</v>
      </c>
      <c r="AC2653" s="1015">
        <f>V2653-U2653-Y2653</f>
        <v>0</v>
      </c>
      <c r="AD2653" s="1028"/>
      <c r="AF2653" s="3083">
        <f>V2653+X2653+AA2653-AB2653</f>
        <v>0</v>
      </c>
      <c r="AG2653" s="137">
        <f>AB2653*1000-AF2653</f>
        <v>-7205.77</v>
      </c>
      <c r="AI2653" s="2087"/>
      <c r="AJ2653" s="2087"/>
    </row>
    <row r="2654" spans="1:36" ht="30" x14ac:dyDescent="0.25">
      <c r="A2654" s="137">
        <v>1</v>
      </c>
      <c r="B2654" s="312" t="s">
        <v>464</v>
      </c>
      <c r="C2654" s="434"/>
      <c r="D2654" s="4"/>
      <c r="E2654" s="171">
        <v>98</v>
      </c>
      <c r="F2654" s="123">
        <f t="shared" si="1533"/>
        <v>33</v>
      </c>
      <c r="G2654" s="183">
        <v>0</v>
      </c>
      <c r="H2654" s="183">
        <f t="shared" si="1534"/>
        <v>0</v>
      </c>
      <c r="I2654" s="1415"/>
      <c r="J2654" s="1415"/>
      <c r="K2654" s="122"/>
      <c r="L2654" s="122"/>
      <c r="M2654" s="122"/>
      <c r="N2654" s="122"/>
      <c r="O2654" s="122"/>
      <c r="P2654" s="122"/>
      <c r="Q2654" s="331">
        <v>770.42700000000002</v>
      </c>
      <c r="R2654" s="331">
        <v>770.42700000000002</v>
      </c>
      <c r="S2654" s="331">
        <v>770.42700000000002</v>
      </c>
      <c r="T2654" s="331">
        <v>770.42700000000002</v>
      </c>
      <c r="U2654" s="328">
        <f t="shared" si="1535"/>
        <v>256.80900000000003</v>
      </c>
      <c r="V2654" s="331">
        <f>AB2654-AA2654-X2654</f>
        <v>0</v>
      </c>
      <c r="W2654" s="776"/>
      <c r="X2654" s="331"/>
      <c r="Y2654" s="331">
        <f>V2654-U2654</f>
        <v>-256.80900000000003</v>
      </c>
      <c r="Z2654" s="331"/>
      <c r="AA2654" s="331">
        <v>-93.6751</v>
      </c>
      <c r="AB2654" s="331">
        <v>-93.6751</v>
      </c>
      <c r="AC2654" s="1015">
        <f>V2654-U2654-Y2654</f>
        <v>0</v>
      </c>
      <c r="AD2654" s="1028"/>
      <c r="AF2654" s="3083">
        <f>V2654+X2654+AA2654-AB2654</f>
        <v>0</v>
      </c>
      <c r="AG2654" s="137">
        <f>AB2654*1000-AF2654</f>
        <v>-93675.1</v>
      </c>
      <c r="AI2654" s="2087"/>
      <c r="AJ2654" s="2087"/>
    </row>
    <row r="2655" spans="1:36" ht="45" x14ac:dyDescent="0.25">
      <c r="A2655" s="137">
        <v>1</v>
      </c>
      <c r="B2655" s="472" t="s">
        <v>273</v>
      </c>
      <c r="C2655" s="434"/>
      <c r="D2655" s="4"/>
      <c r="E2655" s="569">
        <f>SUM(E2656:E2658)</f>
        <v>7029</v>
      </c>
      <c r="F2655" s="569">
        <f t="shared" ref="F2655:G2655" si="1536">SUM(F2656:F2658)</f>
        <v>2343</v>
      </c>
      <c r="G2655" s="569">
        <f t="shared" si="1536"/>
        <v>1490</v>
      </c>
      <c r="H2655" s="183">
        <f t="shared" si="1534"/>
        <v>63.593683311993175</v>
      </c>
      <c r="I2655" s="1415"/>
      <c r="J2655" s="1415"/>
      <c r="K2655" s="122"/>
      <c r="L2655" s="122"/>
      <c r="M2655" s="122"/>
      <c r="N2655" s="122"/>
      <c r="O2655" s="122"/>
      <c r="P2655" s="122"/>
      <c r="Q2655" s="331">
        <f t="shared" ref="Q2655:AB2655" si="1537">SUM(Q2656:Q2658)</f>
        <v>15547.45479</v>
      </c>
      <c r="R2655" s="331">
        <f t="shared" ref="R2655:S2655" si="1538">SUM(R2656:R2658)</f>
        <v>15547.45479</v>
      </c>
      <c r="S2655" s="331">
        <f t="shared" si="1538"/>
        <v>15547.45479</v>
      </c>
      <c r="T2655" s="331">
        <f t="shared" ref="T2655" si="1539">SUM(T2656:T2658)</f>
        <v>15547.45479</v>
      </c>
      <c r="U2655" s="328">
        <f t="shared" si="1537"/>
        <v>5182.4849300000005</v>
      </c>
      <c r="V2655" s="331">
        <f t="shared" si="1537"/>
        <v>2635.4057999999995</v>
      </c>
      <c r="W2655" s="776">
        <f t="shared" si="1537"/>
        <v>0</v>
      </c>
      <c r="X2655" s="331">
        <f t="shared" si="1537"/>
        <v>0</v>
      </c>
      <c r="Y2655" s="331">
        <f t="shared" si="1537"/>
        <v>-2547.0791300000005</v>
      </c>
      <c r="Z2655" s="331">
        <f t="shared" si="1537"/>
        <v>0</v>
      </c>
      <c r="AA2655" s="331">
        <f t="shared" si="1537"/>
        <v>0</v>
      </c>
      <c r="AB2655" s="331">
        <f t="shared" si="1537"/>
        <v>2635.4057999999995</v>
      </c>
      <c r="AC2655" s="1015">
        <f>V2655-U2655-Y2655</f>
        <v>0</v>
      </c>
      <c r="AD2655" s="1028"/>
      <c r="AF2655" s="3083">
        <f>V2655+X2655+AA2655-AB2655</f>
        <v>0</v>
      </c>
      <c r="AG2655" s="137">
        <f>AB2655*1000-AF2655</f>
        <v>2635405.7999999993</v>
      </c>
      <c r="AI2655" s="2087"/>
      <c r="AJ2655" s="2087"/>
    </row>
    <row r="2656" spans="1:36" ht="30" x14ac:dyDescent="0.25">
      <c r="A2656" s="137">
        <v>1</v>
      </c>
      <c r="B2656" s="312" t="s">
        <v>465</v>
      </c>
      <c r="C2656" s="434"/>
      <c r="D2656" s="4"/>
      <c r="E2656" s="570">
        <v>2265</v>
      </c>
      <c r="F2656" s="123">
        <f t="shared" ref="F2656:F2658" si="1540">ROUND(E2656/12*$B$4,0)</f>
        <v>755</v>
      </c>
      <c r="G2656" s="183">
        <v>313</v>
      </c>
      <c r="H2656" s="183">
        <f t="shared" si="1534"/>
        <v>41.4569536423841</v>
      </c>
      <c r="I2656" s="1415"/>
      <c r="J2656" s="1415"/>
      <c r="K2656" s="122"/>
      <c r="L2656" s="122"/>
      <c r="M2656" s="122"/>
      <c r="N2656" s="122"/>
      <c r="O2656" s="122"/>
      <c r="P2656" s="122"/>
      <c r="Q2656" s="331">
        <v>3612.0181499999999</v>
      </c>
      <c r="R2656" s="331">
        <v>3612.0181499999999</v>
      </c>
      <c r="S2656" s="331">
        <v>3612.0181499999999</v>
      </c>
      <c r="T2656" s="331">
        <v>3612.0181499999999</v>
      </c>
      <c r="U2656" s="328">
        <f t="shared" ref="U2656:U2659" si="1541">Q2656/12*$B$4+(R2656-Q2656)/11*3+(S2656-R2656)/10*2+(T2656-S2656)/9*1</f>
        <v>1204.00605</v>
      </c>
      <c r="V2656" s="331">
        <f>AB2656-AA2656-X2656</f>
        <v>476.07307999999995</v>
      </c>
      <c r="W2656" s="776"/>
      <c r="X2656" s="331"/>
      <c r="Y2656" s="331">
        <f>V2656-U2656</f>
        <v>-727.93297000000007</v>
      </c>
      <c r="Z2656" s="331"/>
      <c r="AA2656" s="331">
        <v>0</v>
      </c>
      <c r="AB2656" s="331">
        <v>476.07307999999995</v>
      </c>
      <c r="AC2656" s="1015">
        <f>V2656-U2656-Y2656</f>
        <v>0</v>
      </c>
      <c r="AD2656" s="1028"/>
      <c r="AF2656" s="3083">
        <f>V2656+X2656+AA2656-AB2656</f>
        <v>0</v>
      </c>
      <c r="AG2656" s="137">
        <f>AB2656*1000-AF2656</f>
        <v>476073.07999999996</v>
      </c>
      <c r="AI2656" s="2087"/>
      <c r="AJ2656" s="2087"/>
    </row>
    <row r="2657" spans="1:36" ht="60" x14ac:dyDescent="0.25">
      <c r="A2657" s="137">
        <v>1</v>
      </c>
      <c r="B2657" s="312" t="s">
        <v>466</v>
      </c>
      <c r="C2657" s="434"/>
      <c r="D2657" s="4"/>
      <c r="E2657" s="568">
        <v>3588</v>
      </c>
      <c r="F2657" s="123">
        <f t="shared" si="1540"/>
        <v>1196</v>
      </c>
      <c r="G2657" s="183">
        <v>740</v>
      </c>
      <c r="H2657" s="183">
        <f t="shared" si="1534"/>
        <v>61.872909698996658</v>
      </c>
      <c r="I2657" s="1415"/>
      <c r="J2657" s="1415"/>
      <c r="K2657" s="122"/>
      <c r="L2657" s="122"/>
      <c r="M2657" s="122"/>
      <c r="N2657" s="122"/>
      <c r="O2657" s="122"/>
      <c r="P2657" s="122"/>
      <c r="Q2657" s="331">
        <v>10351.164720000001</v>
      </c>
      <c r="R2657" s="331">
        <v>10351.164720000001</v>
      </c>
      <c r="S2657" s="331">
        <v>10351.164720000001</v>
      </c>
      <c r="T2657" s="331">
        <v>10351.164720000001</v>
      </c>
      <c r="U2657" s="328">
        <f t="shared" si="1541"/>
        <v>3450.3882400000002</v>
      </c>
      <c r="V2657" s="331">
        <f>AB2657-AA2657-X2657</f>
        <v>1553.9039599999999</v>
      </c>
      <c r="W2657" s="776"/>
      <c r="X2657" s="331"/>
      <c r="Y2657" s="331">
        <f>V2657-U2657</f>
        <v>-1896.4842800000004</v>
      </c>
      <c r="Z2657" s="331"/>
      <c r="AA2657" s="331">
        <v>0</v>
      </c>
      <c r="AB2657" s="331">
        <v>1553.9039599999999</v>
      </c>
      <c r="AC2657" s="1015">
        <f>V2657-U2657-Y2657</f>
        <v>0</v>
      </c>
      <c r="AD2657" s="1028"/>
      <c r="AF2657" s="3083">
        <f>V2657+X2657+AA2657-AB2657</f>
        <v>0</v>
      </c>
      <c r="AG2657" s="137">
        <f>AB2657*1000-AF2657</f>
        <v>1553903.96</v>
      </c>
      <c r="AI2657" s="2087"/>
      <c r="AJ2657" s="2087"/>
    </row>
    <row r="2658" spans="1:36" ht="45" x14ac:dyDescent="0.25">
      <c r="A2658" s="137">
        <v>1</v>
      </c>
      <c r="B2658" s="312" t="s">
        <v>467</v>
      </c>
      <c r="C2658" s="434"/>
      <c r="D2658" s="4"/>
      <c r="E2658" s="171">
        <v>1176</v>
      </c>
      <c r="F2658" s="123">
        <f t="shared" si="1540"/>
        <v>392</v>
      </c>
      <c r="G2658" s="183">
        <v>437</v>
      </c>
      <c r="H2658" s="183">
        <f t="shared" si="1534"/>
        <v>111.4795918367347</v>
      </c>
      <c r="I2658" s="1415"/>
      <c r="J2658" s="1415"/>
      <c r="K2658" s="122"/>
      <c r="L2658" s="122"/>
      <c r="M2658" s="122"/>
      <c r="N2658" s="122"/>
      <c r="O2658" s="122"/>
      <c r="P2658" s="122"/>
      <c r="Q2658" s="331">
        <v>1584.2719200000001</v>
      </c>
      <c r="R2658" s="331">
        <v>1584.2719200000001</v>
      </c>
      <c r="S2658" s="331">
        <v>1584.2719200000001</v>
      </c>
      <c r="T2658" s="331">
        <v>1584.2719200000001</v>
      </c>
      <c r="U2658" s="328">
        <f t="shared" si="1541"/>
        <v>528.09064000000001</v>
      </c>
      <c r="V2658" s="331">
        <f>AB2658-AA2658-X2658</f>
        <v>605.42876000000001</v>
      </c>
      <c r="W2658" s="776"/>
      <c r="X2658" s="331"/>
      <c r="Y2658" s="331">
        <f>V2658-U2658</f>
        <v>77.338120000000004</v>
      </c>
      <c r="Z2658" s="331"/>
      <c r="AA2658" s="331">
        <v>0</v>
      </c>
      <c r="AB2658" s="331">
        <v>605.42876000000001</v>
      </c>
      <c r="AC2658" s="1015">
        <f>V2658-U2658-Y2658</f>
        <v>0</v>
      </c>
      <c r="AD2658" s="1028"/>
      <c r="AF2658" s="3083">
        <f>V2658+X2658+AA2658-AB2658</f>
        <v>0</v>
      </c>
      <c r="AG2658" s="137">
        <f>AB2658*1000-AF2658</f>
        <v>605428.76</v>
      </c>
      <c r="AI2658" s="2087"/>
      <c r="AJ2658" s="2087"/>
    </row>
    <row r="2659" spans="1:36" ht="29.25" x14ac:dyDescent="0.25">
      <c r="A2659" s="137">
        <v>1</v>
      </c>
      <c r="B2659" s="2082" t="s">
        <v>311</v>
      </c>
      <c r="C2659" s="434"/>
      <c r="D2659" s="4"/>
      <c r="E2659" s="545">
        <f>SUM(E2660,E2661,E2664,E2665,E2666,E2667)</f>
        <v>2583.6</v>
      </c>
      <c r="F2659" s="545">
        <f t="shared" ref="F2659:G2659" si="1542">SUM(F2660,F2661,F2664,F2665,F2666,F2667)</f>
        <v>861</v>
      </c>
      <c r="G2659" s="545">
        <f t="shared" si="1542"/>
        <v>1191.575</v>
      </c>
      <c r="H2659" s="183">
        <f t="shared" si="1534"/>
        <v>138.39430894308944</v>
      </c>
      <c r="I2659" s="1415"/>
      <c r="J2659" s="1415"/>
      <c r="K2659" s="122"/>
      <c r="L2659" s="122"/>
      <c r="M2659" s="122"/>
      <c r="N2659" s="122"/>
      <c r="O2659" s="122"/>
      <c r="P2659" s="122"/>
      <c r="Q2659" s="331">
        <v>4058.4000000000019</v>
      </c>
      <c r="R2659" s="331">
        <v>4058.4000000000019</v>
      </c>
      <c r="S2659" s="331">
        <v>4058.4000000000019</v>
      </c>
      <c r="T2659" s="331">
        <v>4058.4000000000019</v>
      </c>
      <c r="U2659" s="328">
        <f t="shared" si="1541"/>
        <v>1352.8000000000006</v>
      </c>
      <c r="V2659" s="331">
        <f>AB2659-AA2659-X2659</f>
        <v>1164.1295999999998</v>
      </c>
      <c r="W2659" s="776"/>
      <c r="X2659" s="331"/>
      <c r="Y2659" s="331">
        <f>V2659-U2659</f>
        <v>-188.67040000000088</v>
      </c>
      <c r="Z2659" s="331"/>
      <c r="AA2659" s="331">
        <v>8.9095397726168812E-15</v>
      </c>
      <c r="AB2659" s="331">
        <v>1164.1295999999998</v>
      </c>
      <c r="AC2659" s="1015">
        <f>V2659-U2659-Y2659</f>
        <v>0</v>
      </c>
      <c r="AD2659" s="1028"/>
      <c r="AF2659" s="3083">
        <f>V2659+X2659+AA2659-AB2659</f>
        <v>0</v>
      </c>
      <c r="AG2659" s="137">
        <f>AB2659*1000-AF2659</f>
        <v>1164129.5999999999</v>
      </c>
      <c r="AI2659" s="2087"/>
      <c r="AJ2659" s="2087"/>
    </row>
    <row r="2660" spans="1:36" x14ac:dyDescent="0.25">
      <c r="A2660" s="137">
        <v>1</v>
      </c>
      <c r="B2660" s="312" t="s">
        <v>304</v>
      </c>
      <c r="C2660" s="434"/>
      <c r="D2660" s="4"/>
      <c r="E2660" s="171"/>
      <c r="F2660" s="183"/>
      <c r="G2660" s="183"/>
      <c r="H2660" s="183"/>
      <c r="I2660" s="1415"/>
      <c r="J2660" s="1415"/>
      <c r="K2660" s="122"/>
      <c r="L2660" s="122"/>
      <c r="M2660" s="122"/>
      <c r="N2660" s="122"/>
      <c r="O2660" s="122"/>
      <c r="P2660" s="122"/>
      <c r="Q2660" s="331"/>
      <c r="R2660" s="331"/>
      <c r="S2660" s="331"/>
      <c r="T2660" s="331"/>
      <c r="U2660" s="328"/>
      <c r="V2660" s="331"/>
      <c r="W2660" s="776"/>
      <c r="X2660" s="331"/>
      <c r="Y2660" s="331"/>
      <c r="Z2660" s="331"/>
      <c r="AA2660" s="331"/>
      <c r="AB2660" s="331"/>
      <c r="AC2660" s="1015">
        <f>V2660-U2660-Y2660</f>
        <v>0</v>
      </c>
      <c r="AD2660" s="1028"/>
      <c r="AF2660" s="3083">
        <f>V2660+X2660+AA2660-AB2660</f>
        <v>0</v>
      </c>
      <c r="AG2660" s="137">
        <f>AB2660*1000-AF2660</f>
        <v>0</v>
      </c>
      <c r="AI2660" s="2087"/>
      <c r="AJ2660" s="2087"/>
    </row>
    <row r="2661" spans="1:36" ht="30" x14ac:dyDescent="0.25">
      <c r="A2661" s="137">
        <v>1</v>
      </c>
      <c r="B2661" s="472" t="s">
        <v>443</v>
      </c>
      <c r="C2661" s="434"/>
      <c r="D2661" s="4"/>
      <c r="E2661" s="171">
        <f>E2662+E2663/4</f>
        <v>750</v>
      </c>
      <c r="F2661" s="183">
        <f>F2662+F2663/4</f>
        <v>250</v>
      </c>
      <c r="G2661" s="183">
        <f>G2662+G2663/4</f>
        <v>159.57499999999999</v>
      </c>
      <c r="H2661" s="183">
        <f>G2661/F2661*100</f>
        <v>63.83</v>
      </c>
      <c r="I2661" s="1415"/>
      <c r="J2661" s="1415"/>
      <c r="K2661" s="122"/>
      <c r="L2661" s="122"/>
      <c r="M2661" s="122"/>
      <c r="N2661" s="122"/>
      <c r="O2661" s="122"/>
      <c r="P2661" s="122"/>
      <c r="Q2661" s="331"/>
      <c r="R2661" s="331"/>
      <c r="S2661" s="331"/>
      <c r="T2661" s="331"/>
      <c r="U2661" s="328"/>
      <c r="V2661" s="331"/>
      <c r="W2661" s="776"/>
      <c r="X2661" s="331"/>
      <c r="Y2661" s="331"/>
      <c r="Z2661" s="331"/>
      <c r="AA2661" s="331"/>
      <c r="AB2661" s="331"/>
      <c r="AC2661" s="1015">
        <f>V2661-U2661-Y2661</f>
        <v>0</v>
      </c>
      <c r="AD2661" s="1028"/>
      <c r="AF2661" s="3083">
        <f>V2661+X2661+AA2661-AB2661</f>
        <v>0</v>
      </c>
      <c r="AG2661" s="137">
        <f>AB2661*1000-AF2661</f>
        <v>0</v>
      </c>
      <c r="AI2661" s="2087"/>
      <c r="AJ2661" s="2087"/>
    </row>
    <row r="2662" spans="1:36" x14ac:dyDescent="0.25">
      <c r="A2662" s="137">
        <v>1</v>
      </c>
      <c r="B2662" s="312" t="s">
        <v>444</v>
      </c>
      <c r="C2662" s="434"/>
      <c r="D2662" s="4"/>
      <c r="E2662" s="547"/>
      <c r="F2662" s="183"/>
      <c r="G2662" s="183"/>
      <c r="H2662" s="183"/>
      <c r="I2662" s="1415"/>
      <c r="J2662" s="1415"/>
      <c r="K2662" s="122"/>
      <c r="L2662" s="122"/>
      <c r="M2662" s="122"/>
      <c r="N2662" s="122"/>
      <c r="O2662" s="122"/>
      <c r="P2662" s="122"/>
      <c r="Q2662" s="331"/>
      <c r="R2662" s="331"/>
      <c r="S2662" s="331"/>
      <c r="T2662" s="331"/>
      <c r="U2662" s="328"/>
      <c r="V2662" s="331"/>
      <c r="W2662" s="776"/>
      <c r="X2662" s="331"/>
      <c r="Y2662" s="331"/>
      <c r="Z2662" s="331"/>
      <c r="AA2662" s="331"/>
      <c r="AB2662" s="331"/>
      <c r="AC2662" s="1015">
        <f>V2662-U2662-Y2662</f>
        <v>0</v>
      </c>
      <c r="AD2662" s="1028"/>
      <c r="AF2662" s="3083">
        <f>V2662+X2662+AA2662-AB2662</f>
        <v>0</v>
      </c>
      <c r="AG2662" s="137">
        <f>AB2662*1000-AF2662</f>
        <v>0</v>
      </c>
      <c r="AI2662" s="2087"/>
      <c r="AJ2662" s="2087"/>
    </row>
    <row r="2663" spans="1:36" ht="30" x14ac:dyDescent="0.25">
      <c r="A2663" s="137">
        <v>1</v>
      </c>
      <c r="B2663" s="312" t="s">
        <v>445</v>
      </c>
      <c r="C2663" s="434"/>
      <c r="D2663" s="4"/>
      <c r="E2663" s="171">
        <v>3000</v>
      </c>
      <c r="F2663" s="183">
        <f>ROUND(E2663/12*$B$4,0)</f>
        <v>1000</v>
      </c>
      <c r="G2663" s="183">
        <v>638.29999999999995</v>
      </c>
      <c r="H2663" s="183">
        <f>G2663/F2663*100</f>
        <v>63.83</v>
      </c>
      <c r="I2663" s="1415"/>
      <c r="J2663" s="1415"/>
      <c r="K2663" s="122"/>
      <c r="L2663" s="122"/>
      <c r="M2663" s="122"/>
      <c r="N2663" s="122"/>
      <c r="O2663" s="122"/>
      <c r="P2663" s="122"/>
      <c r="Q2663" s="331"/>
      <c r="R2663" s="331"/>
      <c r="S2663" s="331"/>
      <c r="T2663" s="331"/>
      <c r="U2663" s="328"/>
      <c r="V2663" s="331"/>
      <c r="W2663" s="776"/>
      <c r="X2663" s="331"/>
      <c r="Y2663" s="331"/>
      <c r="Z2663" s="331"/>
      <c r="AA2663" s="331"/>
      <c r="AB2663" s="331"/>
      <c r="AC2663" s="1015">
        <f>V2663-U2663-Y2663</f>
        <v>0</v>
      </c>
      <c r="AD2663" s="1028"/>
      <c r="AF2663" s="3083">
        <f>V2663+X2663+AA2663-AB2663</f>
        <v>0</v>
      </c>
      <c r="AG2663" s="137">
        <f>AB2663*1000-AF2663</f>
        <v>0</v>
      </c>
      <c r="AI2663" s="2087"/>
      <c r="AJ2663" s="2087"/>
    </row>
    <row r="2664" spans="1:36" ht="60" x14ac:dyDescent="0.25">
      <c r="A2664" s="137">
        <v>1</v>
      </c>
      <c r="B2664" s="312" t="s">
        <v>447</v>
      </c>
      <c r="C2664" s="434"/>
      <c r="D2664" s="4"/>
      <c r="E2664" s="571"/>
      <c r="F2664" s="183"/>
      <c r="G2664" s="183"/>
      <c r="H2664" s="183"/>
      <c r="I2664" s="1415"/>
      <c r="J2664" s="1415"/>
      <c r="K2664" s="122"/>
      <c r="L2664" s="122"/>
      <c r="M2664" s="122"/>
      <c r="N2664" s="122"/>
      <c r="O2664" s="122"/>
      <c r="P2664" s="122"/>
      <c r="Q2664" s="331"/>
      <c r="R2664" s="331"/>
      <c r="S2664" s="331"/>
      <c r="T2664" s="331"/>
      <c r="U2664" s="328"/>
      <c r="V2664" s="331"/>
      <c r="W2664" s="776"/>
      <c r="X2664" s="331"/>
      <c r="Y2664" s="331"/>
      <c r="Z2664" s="331"/>
      <c r="AA2664" s="331"/>
      <c r="AB2664" s="331"/>
      <c r="AC2664" s="1015">
        <f>V2664-U2664-Y2664</f>
        <v>0</v>
      </c>
      <c r="AD2664" s="1028"/>
      <c r="AF2664" s="3083">
        <f>V2664+X2664+AA2664-AB2664</f>
        <v>0</v>
      </c>
      <c r="AG2664" s="137">
        <f>AB2664*1000-AF2664</f>
        <v>0</v>
      </c>
      <c r="AI2664" s="2087"/>
      <c r="AJ2664" s="2087"/>
    </row>
    <row r="2665" spans="1:36" ht="45" x14ac:dyDescent="0.25">
      <c r="A2665" s="137">
        <v>1</v>
      </c>
      <c r="B2665" s="311" t="s">
        <v>448</v>
      </c>
      <c r="C2665" s="434"/>
      <c r="D2665" s="4"/>
      <c r="E2665" s="571"/>
      <c r="F2665" s="183"/>
      <c r="G2665" s="183"/>
      <c r="H2665" s="183"/>
      <c r="I2665" s="1415"/>
      <c r="J2665" s="1415"/>
      <c r="K2665" s="122"/>
      <c r="L2665" s="122"/>
      <c r="M2665" s="122"/>
      <c r="N2665" s="122"/>
      <c r="O2665" s="122"/>
      <c r="P2665" s="122"/>
      <c r="Q2665" s="331"/>
      <c r="R2665" s="331"/>
      <c r="S2665" s="331"/>
      <c r="T2665" s="331"/>
      <c r="U2665" s="328"/>
      <c r="V2665" s="331"/>
      <c r="W2665" s="776"/>
      <c r="X2665" s="331"/>
      <c r="Y2665" s="331"/>
      <c r="Z2665" s="331"/>
      <c r="AA2665" s="331"/>
      <c r="AB2665" s="331"/>
      <c r="AC2665" s="1015">
        <f>V2665-U2665-Y2665</f>
        <v>0</v>
      </c>
      <c r="AD2665" s="1028"/>
      <c r="AF2665" s="3083">
        <f>V2665+X2665+AA2665-AB2665</f>
        <v>0</v>
      </c>
      <c r="AG2665" s="137">
        <f>AB2665*1000-AF2665</f>
        <v>0</v>
      </c>
      <c r="AI2665" s="2087"/>
      <c r="AJ2665" s="2087"/>
    </row>
    <row r="2666" spans="1:36" ht="90" x14ac:dyDescent="0.25">
      <c r="A2666" s="137">
        <v>1</v>
      </c>
      <c r="B2666" s="311" t="s">
        <v>449</v>
      </c>
      <c r="C2666" s="434"/>
      <c r="D2666" s="4"/>
      <c r="E2666" s="497"/>
      <c r="F2666" s="183"/>
      <c r="G2666" s="183"/>
      <c r="H2666" s="183"/>
      <c r="I2666" s="1415"/>
      <c r="J2666" s="1415"/>
      <c r="K2666" s="122"/>
      <c r="L2666" s="122"/>
      <c r="M2666" s="122"/>
      <c r="N2666" s="122"/>
      <c r="O2666" s="122"/>
      <c r="P2666" s="122"/>
      <c r="Q2666" s="331"/>
      <c r="R2666" s="331"/>
      <c r="S2666" s="331"/>
      <c r="T2666" s="331"/>
      <c r="U2666" s="328"/>
      <c r="V2666" s="331"/>
      <c r="W2666" s="776"/>
      <c r="X2666" s="331"/>
      <c r="Y2666" s="331"/>
      <c r="Z2666" s="331"/>
      <c r="AA2666" s="331"/>
      <c r="AB2666" s="331"/>
      <c r="AC2666" s="1015">
        <f>V2666-U2666-Y2666</f>
        <v>0</v>
      </c>
      <c r="AD2666" s="1028"/>
      <c r="AF2666" s="3083">
        <f>V2666+X2666+AA2666-AB2666</f>
        <v>0</v>
      </c>
      <c r="AG2666" s="137">
        <f>AB2666*1000-AF2666</f>
        <v>0</v>
      </c>
      <c r="AI2666" s="2087"/>
      <c r="AJ2666" s="2087"/>
    </row>
    <row r="2667" spans="1:36" ht="30" x14ac:dyDescent="0.25">
      <c r="A2667" s="137">
        <v>1</v>
      </c>
      <c r="B2667" s="311" t="s">
        <v>468</v>
      </c>
      <c r="C2667" s="434"/>
      <c r="D2667" s="4"/>
      <c r="E2667" s="497">
        <v>1833.6</v>
      </c>
      <c r="F2667" s="183">
        <f>ROUND(E2667/12*$B$4,0)</f>
        <v>611</v>
      </c>
      <c r="G2667" s="183">
        <v>1032</v>
      </c>
      <c r="H2667" s="183">
        <f>G2667/F2667*100</f>
        <v>168.90343698854338</v>
      </c>
      <c r="I2667" s="1415"/>
      <c r="J2667" s="1415"/>
      <c r="K2667" s="122"/>
      <c r="L2667" s="122"/>
      <c r="M2667" s="122"/>
      <c r="N2667" s="122"/>
      <c r="O2667" s="122"/>
      <c r="P2667" s="122"/>
      <c r="Q2667" s="331">
        <v>4309.8999999999996</v>
      </c>
      <c r="R2667" s="331">
        <v>4309.8999999999996</v>
      </c>
      <c r="S2667" s="331">
        <v>4309.8999999999996</v>
      </c>
      <c r="T2667" s="331">
        <v>4309.8999999999996</v>
      </c>
      <c r="U2667" s="328">
        <f t="shared" ref="U2667" si="1543">Q2667/12*$B$4+(R2667-Q2667)/11*3+(S2667-R2667)/10*2+(T2667-S2667)/9*1</f>
        <v>1436.6333333333332</v>
      </c>
      <c r="V2667" s="331">
        <f>AB2667-AA2667-X2667</f>
        <v>2217.3230600000002</v>
      </c>
      <c r="W2667" s="776"/>
      <c r="X2667" s="331"/>
      <c r="Y2667" s="331">
        <f>V2667-U2667</f>
        <v>780.68972666666696</v>
      </c>
      <c r="Z2667" s="331"/>
      <c r="AA2667" s="331">
        <v>0</v>
      </c>
      <c r="AB2667" s="331">
        <v>2217.3230600000002</v>
      </c>
      <c r="AC2667" s="1015">
        <f>V2667-U2667-Y2667</f>
        <v>0</v>
      </c>
      <c r="AD2667" s="1028"/>
      <c r="AF2667" s="3083">
        <f>V2667+X2667+AA2667-AB2667</f>
        <v>0</v>
      </c>
      <c r="AG2667" s="137">
        <f>AB2667*1000-AF2667</f>
        <v>2217323.06</v>
      </c>
      <c r="AI2667" s="2087"/>
      <c r="AJ2667" s="2087"/>
    </row>
    <row r="2668" spans="1:36" ht="29.25" x14ac:dyDescent="0.25">
      <c r="A2668" s="137">
        <v>1</v>
      </c>
      <c r="B2668" s="524" t="s">
        <v>312</v>
      </c>
      <c r="C2668" s="434"/>
      <c r="D2668" s="4"/>
      <c r="E2668" s="221">
        <f>E2669+E2670</f>
        <v>1276.5957446808511</v>
      </c>
      <c r="F2668" s="123">
        <f>F2669+F2670</f>
        <v>425.531914893617</v>
      </c>
      <c r="G2668" s="183">
        <f>G2669+G2670</f>
        <v>389.82127659574462</v>
      </c>
      <c r="H2668" s="183">
        <f>G2668/F2668*100</f>
        <v>91.60799999999999</v>
      </c>
      <c r="I2668" s="1415"/>
      <c r="J2668" s="1415"/>
      <c r="K2668" s="122"/>
      <c r="L2668" s="122"/>
      <c r="M2668" s="122"/>
      <c r="N2668" s="122"/>
      <c r="O2668" s="122"/>
      <c r="P2668" s="122"/>
      <c r="Q2668" s="331"/>
      <c r="R2668" s="331"/>
      <c r="S2668" s="331"/>
      <c r="T2668" s="331"/>
      <c r="U2668" s="328"/>
      <c r="V2668" s="331"/>
      <c r="W2668" s="776"/>
      <c r="X2668" s="331"/>
      <c r="Y2668" s="331"/>
      <c r="Z2668" s="331"/>
      <c r="AA2668" s="331"/>
      <c r="AB2668" s="331"/>
      <c r="AC2668" s="1015">
        <f>V2668-U2668-Y2668</f>
        <v>0</v>
      </c>
      <c r="AD2668" s="1028"/>
      <c r="AF2668" s="3083">
        <f>V2668+X2668+AA2668-AB2668</f>
        <v>0</v>
      </c>
      <c r="AG2668" s="137">
        <f>AB2668*1000-AF2668</f>
        <v>0</v>
      </c>
      <c r="AI2668" s="2087"/>
      <c r="AJ2668" s="2087"/>
    </row>
    <row r="2669" spans="1:36" x14ac:dyDescent="0.25">
      <c r="A2669" s="137">
        <v>1</v>
      </c>
      <c r="B2669" s="524" t="s">
        <v>320</v>
      </c>
      <c r="C2669" s="434"/>
      <c r="D2669" s="4"/>
      <c r="E2669" s="221"/>
      <c r="F2669" s="123"/>
      <c r="G2669" s="183"/>
      <c r="H2669" s="183"/>
      <c r="I2669" s="1415"/>
      <c r="J2669" s="1415"/>
      <c r="K2669" s="122"/>
      <c r="L2669" s="122"/>
      <c r="M2669" s="122"/>
      <c r="N2669" s="122"/>
      <c r="O2669" s="122"/>
      <c r="P2669" s="122"/>
      <c r="Q2669" s="331"/>
      <c r="R2669" s="331"/>
      <c r="S2669" s="331"/>
      <c r="T2669" s="331"/>
      <c r="U2669" s="328"/>
      <c r="V2669" s="331"/>
      <c r="W2669" s="776"/>
      <c r="X2669" s="331"/>
      <c r="Y2669" s="331"/>
      <c r="Z2669" s="331"/>
      <c r="AA2669" s="331"/>
      <c r="AB2669" s="331"/>
      <c r="AC2669" s="1015">
        <f>V2669-U2669-Y2669</f>
        <v>0</v>
      </c>
      <c r="AD2669" s="1028"/>
      <c r="AF2669" s="3083">
        <f>V2669+X2669+AA2669-AB2669</f>
        <v>0</v>
      </c>
      <c r="AG2669" s="137">
        <f>AB2669*1000-AF2669</f>
        <v>0</v>
      </c>
      <c r="AI2669" s="2087"/>
      <c r="AJ2669" s="2087"/>
    </row>
    <row r="2670" spans="1:36" x14ac:dyDescent="0.25">
      <c r="A2670" s="137">
        <v>1</v>
      </c>
      <c r="B2670" s="4" t="s">
        <v>321</v>
      </c>
      <c r="C2670" s="434"/>
      <c r="D2670" s="4"/>
      <c r="E2670" s="221">
        <f>E2671/9.4</f>
        <v>1276.5957446808511</v>
      </c>
      <c r="F2670" s="123">
        <f>F2671/9.4</f>
        <v>425.531914893617</v>
      </c>
      <c r="G2670" s="183">
        <f>G2671/9.4</f>
        <v>389.82127659574462</v>
      </c>
      <c r="H2670" s="183">
        <f>G2670/F2670*100</f>
        <v>91.60799999999999</v>
      </c>
      <c r="I2670" s="1415"/>
      <c r="J2670" s="1415"/>
      <c r="K2670" s="122"/>
      <c r="L2670" s="122"/>
      <c r="M2670" s="122"/>
      <c r="N2670" s="122"/>
      <c r="O2670" s="122"/>
      <c r="P2670" s="122"/>
      <c r="Q2670" s="331"/>
      <c r="R2670" s="331"/>
      <c r="S2670" s="331"/>
      <c r="T2670" s="331"/>
      <c r="U2670" s="328"/>
      <c r="V2670" s="331"/>
      <c r="W2670" s="776"/>
      <c r="X2670" s="331"/>
      <c r="Y2670" s="331"/>
      <c r="Z2670" s="331"/>
      <c r="AA2670" s="331"/>
      <c r="AB2670" s="331"/>
      <c r="AC2670" s="1015">
        <f>V2670-U2670-Y2670</f>
        <v>0</v>
      </c>
      <c r="AD2670" s="1028"/>
      <c r="AF2670" s="3083">
        <f>V2670+X2670+AA2670-AB2670</f>
        <v>0</v>
      </c>
      <c r="AG2670" s="137">
        <f>AB2670*1000-AF2670</f>
        <v>0</v>
      </c>
      <c r="AI2670" s="2087"/>
      <c r="AJ2670" s="2087"/>
    </row>
    <row r="2671" spans="1:36" x14ac:dyDescent="0.25">
      <c r="A2671" s="137">
        <v>1</v>
      </c>
      <c r="B2671" s="538" t="s">
        <v>322</v>
      </c>
      <c r="C2671" s="434"/>
      <c r="D2671" s="4"/>
      <c r="E2671" s="221">
        <v>12000</v>
      </c>
      <c r="F2671" s="123">
        <f>ROUND(E2671/12*$B$4,0)</f>
        <v>4000</v>
      </c>
      <c r="G2671" s="183">
        <v>3664.3199999999997</v>
      </c>
      <c r="H2671" s="183">
        <f>G2671/F2671*100</f>
        <v>91.60799999999999</v>
      </c>
      <c r="I2671" s="1415"/>
      <c r="J2671" s="1415"/>
      <c r="K2671" s="122"/>
      <c r="L2671" s="122"/>
      <c r="M2671" s="122"/>
      <c r="N2671" s="122"/>
      <c r="O2671" s="122"/>
      <c r="P2671" s="122"/>
      <c r="Q2671" s="331"/>
      <c r="R2671" s="331"/>
      <c r="S2671" s="331"/>
      <c r="T2671" s="331"/>
      <c r="U2671" s="328"/>
      <c r="V2671" s="331"/>
      <c r="W2671" s="776"/>
      <c r="X2671" s="331"/>
      <c r="Y2671" s="331"/>
      <c r="Z2671" s="331"/>
      <c r="AA2671" s="331"/>
      <c r="AB2671" s="331"/>
      <c r="AC2671" s="1015">
        <f>V2671-U2671-Y2671</f>
        <v>0</v>
      </c>
      <c r="AD2671" s="1028"/>
      <c r="AF2671" s="3083">
        <f>V2671+X2671+AA2671-AB2671</f>
        <v>0</v>
      </c>
      <c r="AG2671" s="137">
        <f>AB2671*1000-AF2671</f>
        <v>0</v>
      </c>
      <c r="AI2671" s="2087"/>
      <c r="AJ2671" s="2087"/>
    </row>
    <row r="2672" spans="1:36" ht="29.25" x14ac:dyDescent="0.25">
      <c r="A2672" s="137">
        <v>1</v>
      </c>
      <c r="B2672" s="524" t="s">
        <v>305</v>
      </c>
      <c r="C2672" s="434"/>
      <c r="D2672" s="4"/>
      <c r="E2672" s="221"/>
      <c r="F2672" s="123">
        <f>ROUND(E2672/12*$B$4,0)</f>
        <v>0</v>
      </c>
      <c r="G2672" s="183"/>
      <c r="H2672" s="183" t="e">
        <f>G2672/F2672*100</f>
        <v>#DIV/0!</v>
      </c>
      <c r="I2672" s="1415"/>
      <c r="J2672" s="1415"/>
      <c r="K2672" s="122"/>
      <c r="L2672" s="122"/>
      <c r="M2672" s="122"/>
      <c r="N2672" s="122"/>
      <c r="O2672" s="122"/>
      <c r="P2672" s="122"/>
      <c r="Q2672" s="331"/>
      <c r="R2672" s="331"/>
      <c r="S2672" s="331"/>
      <c r="T2672" s="331"/>
      <c r="U2672" s="328"/>
      <c r="V2672" s="331"/>
      <c r="W2672" s="776"/>
      <c r="X2672" s="331"/>
      <c r="Y2672" s="331"/>
      <c r="Z2672" s="331"/>
      <c r="AA2672" s="331"/>
      <c r="AB2672" s="331"/>
      <c r="AC2672" s="1015">
        <f>V2672-U2672-Y2672</f>
        <v>0</v>
      </c>
      <c r="AD2672" s="1028"/>
      <c r="AF2672" s="3083">
        <f>V2672+X2672+AA2672-AB2672</f>
        <v>0</v>
      </c>
      <c r="AG2672" s="137">
        <f>AB2672*1000-AF2672</f>
        <v>0</v>
      </c>
      <c r="AI2672" s="2087"/>
      <c r="AJ2672" s="2087"/>
    </row>
    <row r="2673" spans="1:36" ht="30" x14ac:dyDescent="0.25">
      <c r="A2673" s="137">
        <v>1</v>
      </c>
      <c r="B2673" s="520" t="s">
        <v>191</v>
      </c>
      <c r="C2673" s="434"/>
      <c r="D2673" s="4"/>
      <c r="E2673" s="221"/>
      <c r="F2673" s="123"/>
      <c r="G2673" s="183"/>
      <c r="H2673" s="183"/>
      <c r="I2673" s="1415"/>
      <c r="J2673" s="1415"/>
      <c r="K2673" s="122"/>
      <c r="L2673" s="122"/>
      <c r="M2673" s="122"/>
      <c r="N2673" s="122"/>
      <c r="O2673" s="122"/>
      <c r="P2673" s="122"/>
      <c r="Q2673" s="331"/>
      <c r="R2673" s="331"/>
      <c r="S2673" s="331"/>
      <c r="T2673" s="331"/>
      <c r="U2673" s="328"/>
      <c r="V2673" s="331"/>
      <c r="W2673" s="776"/>
      <c r="X2673" s="331"/>
      <c r="Y2673" s="331"/>
      <c r="Z2673" s="331"/>
      <c r="AA2673" s="331"/>
      <c r="AB2673" s="331"/>
      <c r="AC2673" s="1015">
        <f>V2673-U2673-Y2673</f>
        <v>0</v>
      </c>
      <c r="AD2673" s="1028"/>
      <c r="AF2673" s="3083">
        <f>V2673+X2673+AA2673-AB2673</f>
        <v>0</v>
      </c>
      <c r="AG2673" s="137">
        <f>AB2673*1000-AF2673</f>
        <v>0</v>
      </c>
      <c r="AI2673" s="2087"/>
      <c r="AJ2673" s="2087"/>
    </row>
    <row r="2674" spans="1:36" ht="72" x14ac:dyDescent="0.25">
      <c r="A2674" s="137">
        <v>1</v>
      </c>
      <c r="B2674" s="524" t="s">
        <v>313</v>
      </c>
      <c r="C2674" s="434"/>
      <c r="D2674" s="4"/>
      <c r="E2674" s="221"/>
      <c r="F2674" s="123"/>
      <c r="G2674" s="183"/>
      <c r="H2674" s="183"/>
      <c r="I2674" s="1415"/>
      <c r="J2674" s="1415"/>
      <c r="K2674" s="122"/>
      <c r="L2674" s="122"/>
      <c r="M2674" s="122"/>
      <c r="N2674" s="122"/>
      <c r="O2674" s="122"/>
      <c r="P2674" s="122"/>
      <c r="Q2674" s="331"/>
      <c r="R2674" s="331"/>
      <c r="S2674" s="331"/>
      <c r="T2674" s="331"/>
      <c r="U2674" s="328"/>
      <c r="V2674" s="331"/>
      <c r="W2674" s="776"/>
      <c r="X2674" s="331"/>
      <c r="Y2674" s="331"/>
      <c r="Z2674" s="331"/>
      <c r="AA2674" s="331"/>
      <c r="AB2674" s="331"/>
      <c r="AC2674" s="1015">
        <f>V2674-U2674-Y2674</f>
        <v>0</v>
      </c>
      <c r="AD2674" s="1028"/>
      <c r="AF2674" s="3083">
        <f>V2674+X2674+AA2674-AB2674</f>
        <v>0</v>
      </c>
      <c r="AG2674" s="137">
        <f>AB2674*1000-AF2674</f>
        <v>0</v>
      </c>
      <c r="AI2674" s="2087"/>
      <c r="AJ2674" s="2087"/>
    </row>
    <row r="2675" spans="1:36" s="2087" customFormat="1" x14ac:dyDescent="0.25">
      <c r="A2675" s="2087">
        <v>1</v>
      </c>
      <c r="B2675" s="509" t="s">
        <v>217</v>
      </c>
      <c r="C2675" s="434"/>
      <c r="D2675" s="4"/>
      <c r="E2675" s="322">
        <f>SUM(E2676:E2678)</f>
        <v>1110</v>
      </c>
      <c r="F2675" s="322">
        <f>SUM(F2676:F2678)</f>
        <v>370</v>
      </c>
      <c r="G2675" s="322">
        <f>SUM(G2676:G2678)</f>
        <v>227</v>
      </c>
      <c r="H2675" s="183">
        <f t="shared" ref="H2675:H2684" si="1544">G2675/F2675*100</f>
        <v>61.351351351351347</v>
      </c>
      <c r="I2675" s="1415"/>
      <c r="J2675" s="1415"/>
      <c r="K2675" s="122"/>
      <c r="L2675" s="122"/>
      <c r="M2675" s="122"/>
      <c r="N2675" s="122"/>
      <c r="O2675" s="122"/>
      <c r="P2675" s="122"/>
      <c r="Q2675" s="331">
        <v>2060.7321999999999</v>
      </c>
      <c r="R2675" s="331">
        <v>2060.7321999999999</v>
      </c>
      <c r="S2675" s="331">
        <v>2060.7321999999999</v>
      </c>
      <c r="T2675" s="331">
        <v>2060.7321999999999</v>
      </c>
      <c r="U2675" s="328">
        <f t="shared" ref="U2675" si="1545">Q2675/12*$B$4+(R2675-Q2675)/11*3+(S2675-R2675)/10*2+(T2675-S2675)/9*1</f>
        <v>686.91073333333327</v>
      </c>
      <c r="V2675" s="331">
        <f>AB2675-AA2675-X2675</f>
        <v>318.71965999999998</v>
      </c>
      <c r="W2675" s="776"/>
      <c r="X2675" s="331"/>
      <c r="Y2675" s="331">
        <f>V2675-U2675</f>
        <v>-368.19107333333329</v>
      </c>
      <c r="Z2675" s="331"/>
      <c r="AA2675" s="331">
        <v>0</v>
      </c>
      <c r="AB2675" s="331">
        <v>318.71965999999998</v>
      </c>
      <c r="AC2675" s="1015">
        <f>V2675-U2675-Y2675</f>
        <v>0</v>
      </c>
      <c r="AD2675" s="1028"/>
      <c r="AF2675" s="3083">
        <f>V2675+X2675+AA2675-AB2675</f>
        <v>0</v>
      </c>
      <c r="AG2675" s="2087">
        <f>AB2675*1000-AF2675</f>
        <v>318719.65999999997</v>
      </c>
    </row>
    <row r="2676" spans="1:36" s="2087" customFormat="1" x14ac:dyDescent="0.25">
      <c r="A2676" s="2087">
        <v>1</v>
      </c>
      <c r="B2676" s="1906" t="s">
        <v>65</v>
      </c>
      <c r="C2676" s="434"/>
      <c r="D2676" s="4"/>
      <c r="E2676" s="171">
        <v>800</v>
      </c>
      <c r="F2676" s="123">
        <f>ROUND(E2676/12*$B$4,0)</f>
        <v>267</v>
      </c>
      <c r="G2676" s="183">
        <v>149</v>
      </c>
      <c r="H2676" s="183">
        <f t="shared" si="1544"/>
        <v>55.805243445692888</v>
      </c>
      <c r="I2676" s="1415"/>
      <c r="J2676" s="1415"/>
      <c r="K2676" s="122"/>
      <c r="L2676" s="122"/>
      <c r="M2676" s="122"/>
      <c r="N2676" s="122"/>
      <c r="O2676" s="122"/>
      <c r="P2676" s="122"/>
      <c r="Q2676" s="331"/>
      <c r="R2676" s="331"/>
      <c r="S2676" s="331"/>
      <c r="T2676" s="331"/>
      <c r="U2676" s="328"/>
      <c r="V2676" s="331"/>
      <c r="W2676" s="776"/>
      <c r="X2676" s="331"/>
      <c r="Y2676" s="331"/>
      <c r="Z2676" s="331"/>
      <c r="AA2676" s="331"/>
      <c r="AB2676" s="331"/>
      <c r="AC2676" s="1015">
        <f>V2676-U2676-Y2676</f>
        <v>0</v>
      </c>
      <c r="AD2676" s="1028"/>
      <c r="AF2676" s="3083">
        <f>V2676+X2676+AA2676-AB2676</f>
        <v>0</v>
      </c>
      <c r="AG2676" s="2087">
        <f>AB2676*1000-AF2676</f>
        <v>0</v>
      </c>
    </row>
    <row r="2677" spans="1:36" s="2087" customFormat="1" ht="30" x14ac:dyDescent="0.25">
      <c r="A2677" s="2087">
        <v>1</v>
      </c>
      <c r="B2677" s="1906" t="s">
        <v>412</v>
      </c>
      <c r="C2677" s="434"/>
      <c r="D2677" s="4"/>
      <c r="E2677" s="171">
        <v>10</v>
      </c>
      <c r="F2677" s="123">
        <f>ROUND(E2677/12*$B$4,0)</f>
        <v>3</v>
      </c>
      <c r="G2677" s="183">
        <v>0</v>
      </c>
      <c r="H2677" s="183">
        <f t="shared" si="1544"/>
        <v>0</v>
      </c>
      <c r="I2677" s="1415"/>
      <c r="J2677" s="1415"/>
      <c r="K2677" s="122"/>
      <c r="L2677" s="122"/>
      <c r="M2677" s="122"/>
      <c r="N2677" s="122"/>
      <c r="O2677" s="122"/>
      <c r="P2677" s="122"/>
      <c r="Q2677" s="331"/>
      <c r="R2677" s="331"/>
      <c r="S2677" s="331"/>
      <c r="T2677" s="331"/>
      <c r="U2677" s="328"/>
      <c r="V2677" s="331"/>
      <c r="W2677" s="776"/>
      <c r="X2677" s="331"/>
      <c r="Y2677" s="331"/>
      <c r="Z2677" s="331"/>
      <c r="AA2677" s="331"/>
      <c r="AB2677" s="331"/>
      <c r="AC2677" s="1015">
        <f>V2677-U2677-Y2677</f>
        <v>0</v>
      </c>
      <c r="AD2677" s="1028"/>
      <c r="AF2677" s="3083">
        <f>V2677+X2677+AA2677-AB2677</f>
        <v>0</v>
      </c>
      <c r="AG2677" s="2087">
        <f>AB2677*1000-AF2677</f>
        <v>0</v>
      </c>
    </row>
    <row r="2678" spans="1:36" s="2087" customFormat="1" ht="30" x14ac:dyDescent="0.25">
      <c r="A2678" s="2087">
        <v>1</v>
      </c>
      <c r="B2678" s="1906" t="s">
        <v>71</v>
      </c>
      <c r="C2678" s="434"/>
      <c r="D2678" s="4"/>
      <c r="E2678" s="171">
        <v>300</v>
      </c>
      <c r="F2678" s="123">
        <f>ROUND(E2678/12*$B$4,0)</f>
        <v>100</v>
      </c>
      <c r="G2678" s="183">
        <v>78</v>
      </c>
      <c r="H2678" s="183">
        <f t="shared" si="1544"/>
        <v>78</v>
      </c>
      <c r="I2678" s="1415"/>
      <c r="J2678" s="1415"/>
      <c r="K2678" s="122"/>
      <c r="L2678" s="122"/>
      <c r="M2678" s="122"/>
      <c r="N2678" s="122"/>
      <c r="O2678" s="122"/>
      <c r="P2678" s="122"/>
      <c r="Q2678" s="331"/>
      <c r="R2678" s="331"/>
      <c r="S2678" s="331"/>
      <c r="T2678" s="331"/>
      <c r="U2678" s="328"/>
      <c r="V2678" s="331"/>
      <c r="W2678" s="776"/>
      <c r="X2678" s="331"/>
      <c r="Y2678" s="331"/>
      <c r="Z2678" s="331"/>
      <c r="AA2678" s="331"/>
      <c r="AB2678" s="331"/>
      <c r="AC2678" s="1015">
        <f>V2678-U2678-Y2678</f>
        <v>0</v>
      </c>
      <c r="AD2678" s="1028"/>
      <c r="AF2678" s="3083">
        <f>V2678+X2678+AA2678-AB2678</f>
        <v>0</v>
      </c>
      <c r="AG2678" s="2087">
        <f>AB2678*1000-AF2678</f>
        <v>0</v>
      </c>
    </row>
    <row r="2679" spans="1:36" s="2087" customFormat="1" ht="86.25" x14ac:dyDescent="0.25">
      <c r="A2679" s="2087">
        <v>1</v>
      </c>
      <c r="B2679" s="474" t="s">
        <v>508</v>
      </c>
      <c r="C2679" s="434"/>
      <c r="D2679" s="4"/>
      <c r="E2679" s="545">
        <f>E2643</f>
        <v>4796</v>
      </c>
      <c r="F2679" s="545">
        <f>F2643</f>
        <v>1599</v>
      </c>
      <c r="G2679" s="545">
        <f>G2643</f>
        <v>1407</v>
      </c>
      <c r="H2679" s="183">
        <f t="shared" si="1544"/>
        <v>87.992495309568469</v>
      </c>
      <c r="I2679" s="1415"/>
      <c r="J2679" s="1415"/>
      <c r="K2679" s="122"/>
      <c r="L2679" s="122"/>
      <c r="M2679" s="122"/>
      <c r="N2679" s="122"/>
      <c r="O2679" s="122"/>
      <c r="P2679" s="122"/>
      <c r="Q2679" s="331">
        <f t="shared" ref="Q2679:AB2679" si="1546">Q2643</f>
        <v>14984.788560000001</v>
      </c>
      <c r="R2679" s="331">
        <f t="shared" ref="R2679:S2679" si="1547">R2643</f>
        <v>14984.788560000001</v>
      </c>
      <c r="S2679" s="331">
        <f t="shared" si="1547"/>
        <v>14984.788560000001</v>
      </c>
      <c r="T2679" s="331">
        <f t="shared" ref="T2679" si="1548">T2643</f>
        <v>14984.788560000001</v>
      </c>
      <c r="U2679" s="328">
        <f t="shared" si="1546"/>
        <v>4994.9295200000006</v>
      </c>
      <c r="V2679" s="331">
        <f t="shared" si="1546"/>
        <v>4057.1540799999998</v>
      </c>
      <c r="W2679" s="776">
        <f t="shared" si="1546"/>
        <v>0</v>
      </c>
      <c r="X2679" s="331">
        <f t="shared" si="1546"/>
        <v>0</v>
      </c>
      <c r="Y2679" s="331">
        <f t="shared" si="1546"/>
        <v>-937.7754400000008</v>
      </c>
      <c r="Z2679" s="331">
        <f t="shared" si="1546"/>
        <v>0</v>
      </c>
      <c r="AA2679" s="331">
        <f t="shared" si="1546"/>
        <v>-0.17760000000000001</v>
      </c>
      <c r="AB2679" s="331">
        <f t="shared" si="1546"/>
        <v>4056.9764799999998</v>
      </c>
      <c r="AC2679" s="1015">
        <f>V2679-U2679-Y2679</f>
        <v>0</v>
      </c>
      <c r="AD2679" s="1028"/>
      <c r="AF2679" s="3083">
        <f>V2679+X2679+AA2679-AB2679</f>
        <v>0</v>
      </c>
      <c r="AG2679" s="2087">
        <f>AB2679*1000-AF2679</f>
        <v>4056976.48</v>
      </c>
    </row>
    <row r="2680" spans="1:36" s="147" customFormat="1" x14ac:dyDescent="0.25">
      <c r="A2680" s="137">
        <v>1</v>
      </c>
      <c r="B2680" s="474" t="s">
        <v>260</v>
      </c>
      <c r="C2680" s="434"/>
      <c r="D2680" s="4"/>
      <c r="E2680" s="545">
        <f>E2659+E2631</f>
        <v>30983.599999999999</v>
      </c>
      <c r="F2680" s="545">
        <f>F2659+F2631</f>
        <v>10327</v>
      </c>
      <c r="G2680" s="545">
        <f>G2659+G2631</f>
        <v>8682.5750000000007</v>
      </c>
      <c r="H2680" s="749">
        <f t="shared" si="1544"/>
        <v>84.076450082308511</v>
      </c>
      <c r="I2680" s="1415"/>
      <c r="J2680" s="1415"/>
      <c r="K2680" s="122"/>
      <c r="L2680" s="122"/>
      <c r="M2680" s="122"/>
      <c r="N2680" s="122"/>
      <c r="O2680" s="122"/>
      <c r="P2680" s="122"/>
      <c r="Q2680" s="331"/>
      <c r="R2680" s="331"/>
      <c r="S2680" s="331"/>
      <c r="T2680" s="331"/>
      <c r="U2680" s="328"/>
      <c r="V2680" s="331"/>
      <c r="W2680" s="776"/>
      <c r="X2680" s="331"/>
      <c r="Y2680" s="331"/>
      <c r="Z2680" s="331"/>
      <c r="AA2680" s="331"/>
      <c r="AB2680" s="331"/>
      <c r="AC2680" s="1015">
        <f>V2680-U2680-Y2680</f>
        <v>0</v>
      </c>
      <c r="AD2680" s="1028"/>
      <c r="AF2680" s="3083">
        <f>V2680+X2680+AA2680-AB2680</f>
        <v>0</v>
      </c>
      <c r="AG2680" s="147">
        <f>AB2680*1000-AF2680</f>
        <v>0</v>
      </c>
      <c r="AI2680" s="2087"/>
      <c r="AJ2680" s="2087"/>
    </row>
    <row r="2681" spans="1:36" ht="29.25" x14ac:dyDescent="0.25">
      <c r="A2681" s="137">
        <v>1</v>
      </c>
      <c r="B2681" s="474" t="s">
        <v>274</v>
      </c>
      <c r="C2681" s="1582"/>
      <c r="D2681" s="524"/>
      <c r="E2681" s="973">
        <f>E2647</f>
        <v>14178</v>
      </c>
      <c r="F2681" s="973">
        <f>F2647</f>
        <v>4726</v>
      </c>
      <c r="G2681" s="973">
        <f>G2647</f>
        <v>3126</v>
      </c>
      <c r="H2681" s="749">
        <f t="shared" si="1544"/>
        <v>66.144731273804496</v>
      </c>
      <c r="I2681" s="1415"/>
      <c r="J2681" s="1415"/>
      <c r="K2681" s="122"/>
      <c r="L2681" s="122"/>
      <c r="M2681" s="122"/>
      <c r="N2681" s="122"/>
      <c r="O2681" s="122"/>
      <c r="P2681" s="122"/>
      <c r="Q2681" s="331"/>
      <c r="R2681" s="331"/>
      <c r="S2681" s="331"/>
      <c r="T2681" s="331"/>
      <c r="U2681" s="328"/>
      <c r="V2681" s="331"/>
      <c r="W2681" s="776">
        <f t="shared" ref="W2681" si="1549">W2667+W2647</f>
        <v>0</v>
      </c>
      <c r="X2681" s="331"/>
      <c r="Y2681" s="331"/>
      <c r="Z2681" s="331"/>
      <c r="AA2681" s="331"/>
      <c r="AB2681" s="331"/>
      <c r="AC2681" s="1015">
        <f>V2681-U2681-Y2681</f>
        <v>0</v>
      </c>
      <c r="AD2681" s="1028"/>
      <c r="AF2681" s="3083">
        <f>V2681+X2681+AA2681-AB2681</f>
        <v>0</v>
      </c>
      <c r="AG2681" s="137">
        <f>AB2681*1000-AF2681</f>
        <v>0</v>
      </c>
      <c r="AI2681" s="2087"/>
      <c r="AJ2681" s="2087"/>
    </row>
    <row r="2682" spans="1:36" ht="29.25" x14ac:dyDescent="0.25">
      <c r="A2682" s="137">
        <v>1</v>
      </c>
      <c r="B2682" s="474" t="s">
        <v>261</v>
      </c>
      <c r="C2682" s="1532"/>
      <c r="D2682" s="4"/>
      <c r="E2682" s="2920">
        <f>E2668+E2637</f>
        <v>22476.59574468085</v>
      </c>
      <c r="F2682" s="2920">
        <f>F2668+F2637</f>
        <v>7491.5319148936169</v>
      </c>
      <c r="G2682" s="2920">
        <f>G2668+G2637</f>
        <v>5813.8212765957451</v>
      </c>
      <c r="H2682" s="749">
        <f t="shared" si="1544"/>
        <v>77.605239390858344</v>
      </c>
      <c r="I2682" s="1415"/>
      <c r="J2682" s="1415"/>
      <c r="K2682" s="122"/>
      <c r="L2682" s="122"/>
      <c r="M2682" s="122"/>
      <c r="N2682" s="122"/>
      <c r="O2682" s="122"/>
      <c r="P2682" s="122"/>
      <c r="Q2682" s="331"/>
      <c r="R2682" s="331"/>
      <c r="S2682" s="331"/>
      <c r="T2682" s="331"/>
      <c r="U2682" s="328"/>
      <c r="V2682" s="331"/>
      <c r="W2682" s="776"/>
      <c r="X2682" s="331"/>
      <c r="Y2682" s="331"/>
      <c r="Z2682" s="331"/>
      <c r="AA2682" s="331"/>
      <c r="AB2682" s="331"/>
      <c r="AC2682" s="1015">
        <f>V2682-U2682-Y2682</f>
        <v>0</v>
      </c>
      <c r="AD2682" s="1028"/>
      <c r="AF2682" s="3083">
        <f>V2682+X2682+AA2682-AB2682</f>
        <v>0</v>
      </c>
      <c r="AG2682" s="137">
        <f>AB2682*1000-AF2682</f>
        <v>0</v>
      </c>
      <c r="AI2682" s="2087"/>
      <c r="AJ2682" s="2087"/>
    </row>
    <row r="2683" spans="1:36" ht="29.25" x14ac:dyDescent="0.25">
      <c r="A2683" s="137">
        <v>1</v>
      </c>
      <c r="B2683" s="474" t="s">
        <v>262</v>
      </c>
      <c r="C2683" s="434"/>
      <c r="D2683" s="4"/>
      <c r="E2683" s="545">
        <f>E2672+E2641</f>
        <v>12000</v>
      </c>
      <c r="F2683" s="545">
        <f t="shared" ref="F2683:G2683" si="1550">F2672+F2641</f>
        <v>4000</v>
      </c>
      <c r="G2683" s="545">
        <f t="shared" si="1550"/>
        <v>3078</v>
      </c>
      <c r="H2683" s="749">
        <f t="shared" si="1544"/>
        <v>76.95</v>
      </c>
      <c r="I2683" s="1415"/>
      <c r="J2683" s="1415"/>
      <c r="K2683" s="122"/>
      <c r="L2683" s="122"/>
      <c r="M2683" s="122"/>
      <c r="N2683" s="122"/>
      <c r="O2683" s="122"/>
      <c r="P2683" s="122"/>
      <c r="Q2683" s="331"/>
      <c r="R2683" s="331"/>
      <c r="S2683" s="331"/>
      <c r="T2683" s="331"/>
      <c r="U2683" s="861"/>
      <c r="V2683" s="331"/>
      <c r="W2683" s="776"/>
      <c r="X2683" s="331"/>
      <c r="Y2683" s="331"/>
      <c r="Z2683" s="331"/>
      <c r="AA2683" s="331"/>
      <c r="AB2683" s="331"/>
      <c r="AC2683" s="1015">
        <f>V2683-U2683-Y2683</f>
        <v>0</v>
      </c>
      <c r="AD2683" s="1028"/>
      <c r="AF2683" s="3083">
        <f>V2683+X2683+AA2683-AB2683</f>
        <v>0</v>
      </c>
      <c r="AG2683" s="137">
        <f>AB2683*1000-AF2683</f>
        <v>0</v>
      </c>
      <c r="AI2683" s="2087"/>
      <c r="AJ2683" s="2087"/>
    </row>
    <row r="2684" spans="1:36" x14ac:dyDescent="0.25">
      <c r="A2684" s="137">
        <v>1</v>
      </c>
      <c r="B2684" s="475" t="s">
        <v>134</v>
      </c>
      <c r="C2684" s="434"/>
      <c r="D2684" s="4"/>
      <c r="E2684" s="545">
        <f>E2681+E2680+E2683+E2637*2.6+E2671/4.2+E2679*2.6</f>
        <v>127608.34285714287</v>
      </c>
      <c r="F2684" s="545">
        <f>F2681+F2680+F2683+F2637*2.6+F2671/4.2+F2679*2.6</f>
        <v>42534.380952380961</v>
      </c>
      <c r="G2684" s="545">
        <f>G2681+G2680+G2683+G2637*2.6+G2671/4.2+G2679*2.6</f>
        <v>33519.632142857139</v>
      </c>
      <c r="H2684" s="749">
        <f t="shared" si="1544"/>
        <v>78.805971527794867</v>
      </c>
      <c r="I2684" s="1415"/>
      <c r="J2684" s="1415"/>
      <c r="K2684" s="122"/>
      <c r="L2684" s="122"/>
      <c r="M2684" s="122"/>
      <c r="N2684" s="122"/>
      <c r="O2684" s="122"/>
      <c r="P2684" s="122"/>
      <c r="Q2684" s="331">
        <f t="shared" ref="Q2684:R2684" si="1551">SUM(Q2683,Q2675,Q2667,Q2659,Q2647,Q2643,Q2630,Q2629)</f>
        <v>169795.70130999997</v>
      </c>
      <c r="R2684" s="331">
        <f t="shared" si="1551"/>
        <v>169795.70130999997</v>
      </c>
      <c r="S2684" s="331">
        <f t="shared" ref="S2684:T2684" si="1552">SUM(S2683,S2675,S2667,S2659,S2647,S2643,S2630,S2629)</f>
        <v>169292.45779999997</v>
      </c>
      <c r="T2684" s="331">
        <f t="shared" si="1552"/>
        <v>169292.45779999997</v>
      </c>
      <c r="U2684" s="328">
        <f t="shared" ref="U2684:AB2684" si="1553">SUM(U2683,U2675,U2667,U2659,U2647,U2643,U2630,U2629)</f>
        <v>56497.918401333329</v>
      </c>
      <c r="V2684" s="331">
        <f t="shared" si="1553"/>
        <v>49001.888049999994</v>
      </c>
      <c r="W2684" s="776">
        <f t="shared" si="1553"/>
        <v>0</v>
      </c>
      <c r="X2684" s="331">
        <f t="shared" si="1553"/>
        <v>0</v>
      </c>
      <c r="Y2684" s="331">
        <f t="shared" si="1553"/>
        <v>-7496.0303513333311</v>
      </c>
      <c r="Z2684" s="331">
        <f t="shared" si="1553"/>
        <v>0</v>
      </c>
      <c r="AA2684" s="331">
        <f t="shared" si="1553"/>
        <v>-154.14675000000003</v>
      </c>
      <c r="AB2684" s="331">
        <f t="shared" si="1553"/>
        <v>48847.741299999994</v>
      </c>
      <c r="AC2684" s="1015">
        <f>V2684-U2684-Y2684</f>
        <v>0</v>
      </c>
      <c r="AD2684" s="1028"/>
      <c r="AF2684" s="3083">
        <f>V2684+X2684+AA2684-AB2684</f>
        <v>0</v>
      </c>
      <c r="AG2684" s="137">
        <f>AB2684*1000-AF2684</f>
        <v>48847741.299999997</v>
      </c>
      <c r="AI2684" s="2087"/>
      <c r="AJ2684" s="2087"/>
    </row>
    <row r="2685" spans="1:36" x14ac:dyDescent="0.25">
      <c r="A2685" s="137">
        <v>1</v>
      </c>
      <c r="B2685" s="2" t="s">
        <v>123</v>
      </c>
      <c r="C2685" s="1841"/>
      <c r="D2685" s="524"/>
      <c r="E2685" s="1842"/>
      <c r="F2685" s="1397"/>
      <c r="G2685" s="1397"/>
      <c r="H2685" s="1397"/>
      <c r="I2685" s="1843"/>
      <c r="J2685" s="199"/>
      <c r="K2685" s="1397"/>
      <c r="L2685" s="1397"/>
      <c r="M2685" s="1397"/>
      <c r="N2685" s="153"/>
      <c r="O2685" s="153"/>
      <c r="P2685" s="153"/>
      <c r="Q2685" s="331"/>
      <c r="R2685" s="331"/>
      <c r="S2685" s="331"/>
      <c r="T2685" s="331"/>
      <c r="U2685" s="328"/>
      <c r="V2685" s="331"/>
      <c r="W2685" s="776"/>
      <c r="X2685" s="331"/>
      <c r="Y2685" s="331"/>
      <c r="Z2685" s="331"/>
      <c r="AA2685" s="331"/>
      <c r="AB2685" s="331"/>
      <c r="AC2685" s="1015">
        <f>V2685-U2685-Y2685</f>
        <v>0</v>
      </c>
      <c r="AD2685" s="1028"/>
      <c r="AF2685" s="3083">
        <f>V2685+X2685+AA2685-AB2685</f>
        <v>0</v>
      </c>
      <c r="AG2685" s="137">
        <f>AB2685*1000-AF2685</f>
        <v>0</v>
      </c>
      <c r="AI2685" s="2087"/>
      <c r="AJ2685" s="2087"/>
    </row>
    <row r="2686" spans="1:36" x14ac:dyDescent="0.25">
      <c r="A2686" s="137">
        <v>1</v>
      </c>
      <c r="B2686" s="132" t="s">
        <v>125</v>
      </c>
      <c r="C2686" s="431"/>
      <c r="D2686" s="1823">
        <v>240</v>
      </c>
      <c r="E2686" s="255">
        <v>103</v>
      </c>
      <c r="F2686" s="123">
        <f>ROUND(E2686/12*$B$4,0)</f>
        <v>34</v>
      </c>
      <c r="G2686" s="123">
        <v>35</v>
      </c>
      <c r="H2686" s="123">
        <f>G2686/F2686*100</f>
        <v>102.94117647058823</v>
      </c>
      <c r="I2686" s="1526">
        <v>3</v>
      </c>
      <c r="J2686" s="152">
        <f>M2686/G2686</f>
        <v>2</v>
      </c>
      <c r="K2686" s="153">
        <f>ROUND(E2686*I2686,0)</f>
        <v>309</v>
      </c>
      <c r="L2686" s="153">
        <f>ROUND(K2686/12*$B$4,0)</f>
        <v>103</v>
      </c>
      <c r="M2686" s="153">
        <v>70</v>
      </c>
      <c r="N2686" s="153">
        <f>M2686/L2686*100</f>
        <v>67.961165048543691</v>
      </c>
      <c r="O2686" s="153">
        <f>ROUND(K2686/D2686,0)</f>
        <v>1</v>
      </c>
      <c r="P2686" s="153">
        <f>M2686/$B$4*12/O2686</f>
        <v>210</v>
      </c>
      <c r="Q2686" s="331"/>
      <c r="R2686" s="331"/>
      <c r="S2686" s="331"/>
      <c r="T2686" s="331"/>
      <c r="U2686" s="328"/>
      <c r="V2686" s="331"/>
      <c r="W2686" s="776"/>
      <c r="X2686" s="331"/>
      <c r="Y2686" s="331"/>
      <c r="Z2686" s="331"/>
      <c r="AA2686" s="331"/>
      <c r="AB2686" s="331"/>
      <c r="AC2686" s="1015">
        <f>V2686-U2686-Y2686</f>
        <v>0</v>
      </c>
      <c r="AD2686" s="1028"/>
      <c r="AF2686" s="3083">
        <f>V2686+X2686+AA2686-AB2686</f>
        <v>0</v>
      </c>
      <c r="AG2686" s="137">
        <f>AB2686*1000-AF2686</f>
        <v>0</v>
      </c>
      <c r="AI2686" s="2087"/>
      <c r="AJ2686" s="2087"/>
    </row>
    <row r="2687" spans="1:36" s="147" customFormat="1" x14ac:dyDescent="0.25">
      <c r="A2687" s="137">
        <v>1</v>
      </c>
      <c r="B2687" s="132" t="s">
        <v>64</v>
      </c>
      <c r="C2687" s="431"/>
      <c r="D2687" s="1823">
        <v>240</v>
      </c>
      <c r="E2687" s="255">
        <v>30</v>
      </c>
      <c r="F2687" s="123">
        <f>ROUND(E2687/12*$B$4,0)</f>
        <v>10</v>
      </c>
      <c r="G2687" s="123">
        <v>16</v>
      </c>
      <c r="H2687" s="123">
        <f>G2687/F2687*100</f>
        <v>160</v>
      </c>
      <c r="I2687" s="1526">
        <v>8</v>
      </c>
      <c r="J2687" s="152">
        <f>M2687/G2687</f>
        <v>6.4375</v>
      </c>
      <c r="K2687" s="153">
        <f>ROUND(E2687*I2687,0)</f>
        <v>240</v>
      </c>
      <c r="L2687" s="153">
        <f>ROUND(K2687/12*$B$4,0)</f>
        <v>80</v>
      </c>
      <c r="M2687" s="153">
        <v>103</v>
      </c>
      <c r="N2687" s="153">
        <f>M2687/L2687*100</f>
        <v>128.75</v>
      </c>
      <c r="O2687" s="153">
        <f>ROUND(K2687/D2687,0)</f>
        <v>1</v>
      </c>
      <c r="P2687" s="153">
        <f>M2687/$B$4*12/O2687</f>
        <v>309</v>
      </c>
      <c r="Q2687" s="331"/>
      <c r="R2687" s="331"/>
      <c r="S2687" s="331"/>
      <c r="T2687" s="331"/>
      <c r="U2687" s="328"/>
      <c r="V2687" s="331"/>
      <c r="W2687" s="776"/>
      <c r="X2687" s="331"/>
      <c r="Y2687" s="331"/>
      <c r="Z2687" s="331"/>
      <c r="AA2687" s="331"/>
      <c r="AB2687" s="331"/>
      <c r="AC2687" s="1015">
        <f>V2687-U2687-Y2687</f>
        <v>0</v>
      </c>
      <c r="AD2687" s="1028"/>
      <c r="AF2687" s="3083">
        <f>V2687+X2687+AA2687-AB2687</f>
        <v>0</v>
      </c>
      <c r="AG2687" s="147">
        <f>AB2687*1000-AF2687</f>
        <v>0</v>
      </c>
      <c r="AI2687" s="2087"/>
      <c r="AJ2687" s="2087"/>
    </row>
    <row r="2688" spans="1:36" s="147" customFormat="1" x14ac:dyDescent="0.25">
      <c r="A2688" s="137">
        <v>1</v>
      </c>
      <c r="B2688" s="1133" t="s">
        <v>10</v>
      </c>
      <c r="C2688" s="431"/>
      <c r="D2688" s="1827">
        <v>240</v>
      </c>
      <c r="E2688" s="256">
        <v>1018</v>
      </c>
      <c r="F2688" s="129">
        <f>ROUND(E2688/12*$B$4,0)</f>
        <v>339</v>
      </c>
      <c r="G2688" s="129">
        <v>330</v>
      </c>
      <c r="H2688" s="129">
        <f>G2688/F2688*100</f>
        <v>97.345132743362825</v>
      </c>
      <c r="I2688" s="1623">
        <v>8</v>
      </c>
      <c r="J2688" s="152">
        <f>M2688/G2688</f>
        <v>8.2424242424242422</v>
      </c>
      <c r="K2688" s="153">
        <f>ROUND(E2688*I2688,0)</f>
        <v>8144</v>
      </c>
      <c r="L2688" s="153">
        <f>ROUND(K2688/12*$B$4,0)</f>
        <v>2715</v>
      </c>
      <c r="M2688" s="282">
        <v>2720</v>
      </c>
      <c r="N2688" s="282">
        <f>M2688/L2688*100</f>
        <v>100.18416206261512</v>
      </c>
      <c r="O2688" s="153">
        <f>ROUND(K2688/D2688,0)</f>
        <v>34</v>
      </c>
      <c r="P2688" s="153">
        <f>M2688/$B$4*12/O2688</f>
        <v>240</v>
      </c>
      <c r="Q2688" s="332"/>
      <c r="R2688" s="332"/>
      <c r="S2688" s="332"/>
      <c r="T2688" s="332"/>
      <c r="U2688" s="865"/>
      <c r="V2688" s="332"/>
      <c r="W2688" s="1057"/>
      <c r="X2688" s="332"/>
      <c r="Y2688" s="332"/>
      <c r="Z2688" s="332"/>
      <c r="AA2688" s="332"/>
      <c r="AB2688" s="332"/>
      <c r="AC2688" s="1015">
        <f>V2688-U2688-Y2688</f>
        <v>0</v>
      </c>
      <c r="AD2688" s="1028"/>
      <c r="AF2688" s="3083">
        <f>V2688+X2688+AA2688-AB2688</f>
        <v>0</v>
      </c>
      <c r="AG2688" s="147">
        <f>AB2688*1000-AF2688</f>
        <v>0</v>
      </c>
      <c r="AI2688" s="2087"/>
      <c r="AJ2688" s="2087"/>
    </row>
    <row r="2689" spans="1:36" x14ac:dyDescent="0.25">
      <c r="A2689" s="137">
        <v>1</v>
      </c>
      <c r="B2689" s="1844" t="s">
        <v>176</v>
      </c>
      <c r="C2689" s="1294"/>
      <c r="D2689" s="1845"/>
      <c r="E2689" s="1846">
        <f>SUM(E2686:E2688)</f>
        <v>1151</v>
      </c>
      <c r="F2689" s="158">
        <f>SUM(F2686:F2688)</f>
        <v>383</v>
      </c>
      <c r="G2689" s="158">
        <f>SUM(G2686:G2688)</f>
        <v>381</v>
      </c>
      <c r="H2689" s="158">
        <f>G2689/F2689*100</f>
        <v>99.477806788511742</v>
      </c>
      <c r="I2689" s="1847">
        <f>K2689/E2689</f>
        <v>7.5525629887054739</v>
      </c>
      <c r="J2689" s="1037">
        <f>M2689/G2689</f>
        <v>7.5931758530183728</v>
      </c>
      <c r="K2689" s="1127">
        <f>SUM(K2686:K2688)</f>
        <v>8693</v>
      </c>
      <c r="L2689" s="1127">
        <f>SUM(L2686:L2688)</f>
        <v>2898</v>
      </c>
      <c r="M2689" s="1127">
        <f>SUM(M2686:M2688)</f>
        <v>2893</v>
      </c>
      <c r="N2689" s="1127">
        <f>M2689/L2689*100</f>
        <v>99.827467218771574</v>
      </c>
      <c r="O2689" s="1127">
        <f>SUM(O2686:O2688)</f>
        <v>36</v>
      </c>
      <c r="P2689" s="282">
        <f>M2689/$B$4*12/O2689</f>
        <v>241.08333333333334</v>
      </c>
      <c r="Q2689" s="332"/>
      <c r="R2689" s="332"/>
      <c r="S2689" s="332"/>
      <c r="T2689" s="332"/>
      <c r="U2689" s="868"/>
      <c r="V2689" s="332"/>
      <c r="W2689" s="1057"/>
      <c r="X2689" s="332"/>
      <c r="Y2689" s="332"/>
      <c r="Z2689" s="332"/>
      <c r="AA2689" s="332"/>
      <c r="AB2689" s="332"/>
      <c r="AC2689" s="1015">
        <f>V2689-U2689-Y2689</f>
        <v>0</v>
      </c>
      <c r="AD2689" s="1028"/>
      <c r="AF2689" s="3083">
        <f>V2689+X2689+AA2689-AB2689</f>
        <v>0</v>
      </c>
      <c r="AG2689" s="137">
        <f>AB2689*1000-AF2689</f>
        <v>0</v>
      </c>
      <c r="AI2689" s="2087"/>
      <c r="AJ2689" s="2087"/>
    </row>
    <row r="2690" spans="1:36" s="147" customFormat="1" ht="29.25" x14ac:dyDescent="0.25">
      <c r="A2690" s="137">
        <v>1</v>
      </c>
      <c r="B2690" s="1204" t="s">
        <v>201</v>
      </c>
      <c r="C2690" s="1203"/>
      <c r="D2690" s="1204"/>
      <c r="E2690" s="253">
        <f>E2689</f>
        <v>1151</v>
      </c>
      <c r="F2690" s="1848">
        <f>F2689</f>
        <v>383</v>
      </c>
      <c r="G2690" s="1848">
        <f t="shared" ref="G2690:P2690" si="1554">G2689</f>
        <v>381</v>
      </c>
      <c r="H2690" s="1848">
        <f t="shared" si="1554"/>
        <v>99.477806788511742</v>
      </c>
      <c r="I2690" s="1606">
        <f t="shared" si="1554"/>
        <v>7.5525629887054739</v>
      </c>
      <c r="J2690" s="1252">
        <f t="shared" si="1554"/>
        <v>7.5931758530183728</v>
      </c>
      <c r="K2690" s="1848">
        <f t="shared" si="1554"/>
        <v>8693</v>
      </c>
      <c r="L2690" s="1848">
        <f t="shared" si="1554"/>
        <v>2898</v>
      </c>
      <c r="M2690" s="1848">
        <f t="shared" si="1554"/>
        <v>2893</v>
      </c>
      <c r="N2690" s="1123">
        <f t="shared" si="1554"/>
        <v>99.827467218771574</v>
      </c>
      <c r="O2690" s="1848">
        <f t="shared" si="1554"/>
        <v>36</v>
      </c>
      <c r="P2690" s="1123">
        <f t="shared" si="1554"/>
        <v>241.08333333333334</v>
      </c>
      <c r="Q2690" s="329">
        <v>15816.36771</v>
      </c>
      <c r="R2690" s="329">
        <v>15816.36771</v>
      </c>
      <c r="S2690" s="329">
        <v>15774.495060000001</v>
      </c>
      <c r="T2690" s="329">
        <v>15774.495060000001</v>
      </c>
      <c r="U2690" s="2088">
        <f t="shared" ref="U2690" si="1555">Q2690/12*$B$4+(R2690-Q2690)/11*3+(S2690-R2690)/10*2+(T2690-S2690)/9*1</f>
        <v>5263.7480400000004</v>
      </c>
      <c r="V2690" s="329">
        <f>AB2690-AA2690</f>
        <v>5256.4968599999993</v>
      </c>
      <c r="W2690" s="780"/>
      <c r="X2690" s="329"/>
      <c r="Y2690" s="329">
        <f>V2690-U2690</f>
        <v>-7.2511800000011135</v>
      </c>
      <c r="Z2690" s="329"/>
      <c r="AA2690" s="329">
        <v>-10.773520000000001</v>
      </c>
      <c r="AB2690" s="329">
        <v>5245.7233399999996</v>
      </c>
      <c r="AC2690" s="1015">
        <f>V2690-U2690-Y2690</f>
        <v>0</v>
      </c>
      <c r="AD2690" s="1028"/>
      <c r="AF2690" s="3083">
        <f>V2690+X2690+AA2690-AB2690</f>
        <v>0</v>
      </c>
      <c r="AG2690" s="147">
        <f>AB2690*1000-AF2690</f>
        <v>5245723.34</v>
      </c>
      <c r="AI2690" s="2087"/>
      <c r="AJ2690" s="2087"/>
    </row>
    <row r="2691" spans="1:36" s="147" customFormat="1" x14ac:dyDescent="0.25">
      <c r="A2691" s="137">
        <v>1</v>
      </c>
      <c r="B2691" s="1647" t="s">
        <v>197</v>
      </c>
      <c r="C2691" s="1402"/>
      <c r="D2691" s="1849"/>
      <c r="E2691" s="258">
        <f>E2694</f>
        <v>3810</v>
      </c>
      <c r="F2691" s="1050">
        <f>F2694</f>
        <v>1270</v>
      </c>
      <c r="G2691" s="1050">
        <f>G2694</f>
        <v>1089</v>
      </c>
      <c r="H2691" s="764">
        <f>G2691/F2691*100</f>
        <v>85.748031496062993</v>
      </c>
      <c r="I2691" s="1849"/>
      <c r="J2691" s="1849"/>
      <c r="K2691" s="1849"/>
      <c r="L2691" s="1849"/>
      <c r="M2691" s="1849"/>
      <c r="N2691" s="1849"/>
      <c r="O2691" s="1849"/>
      <c r="P2691" s="1849"/>
      <c r="Q2691" s="330"/>
      <c r="R2691" s="330"/>
      <c r="S2691" s="330"/>
      <c r="T2691" s="330"/>
      <c r="U2691" s="369"/>
      <c r="V2691" s="330"/>
      <c r="W2691" s="779"/>
      <c r="X2691" s="330"/>
      <c r="Y2691" s="330"/>
      <c r="Z2691" s="330"/>
      <c r="AA2691" s="330"/>
      <c r="AB2691" s="330"/>
      <c r="AC2691" s="1015">
        <f>V2691-U2691-Y2691</f>
        <v>0</v>
      </c>
      <c r="AD2691" s="1028"/>
      <c r="AF2691" s="3083">
        <f>V2691+X2691+AA2691-AB2691</f>
        <v>0</v>
      </c>
      <c r="AG2691" s="147">
        <f>AB2691*1000-AF2691</f>
        <v>0</v>
      </c>
      <c r="AI2691" s="2087"/>
      <c r="AJ2691" s="2087"/>
    </row>
    <row r="2692" spans="1:36" s="147" customFormat="1" x14ac:dyDescent="0.25">
      <c r="A2692" s="137">
        <v>1</v>
      </c>
      <c r="B2692" s="1850" t="s">
        <v>198</v>
      </c>
      <c r="C2692" s="1915"/>
      <c r="D2692" s="1845"/>
      <c r="E2692" s="228">
        <f>E2694-E2693</f>
        <v>3800</v>
      </c>
      <c r="F2692" s="124">
        <f>ROUND(E2692/12*$B$4,0)</f>
        <v>1267</v>
      </c>
      <c r="G2692" s="124">
        <f>G2694-G2693</f>
        <v>1086</v>
      </c>
      <c r="H2692" s="124">
        <f>G2692/F2692*100</f>
        <v>85.714285714285708</v>
      </c>
      <c r="I2692" s="1845"/>
      <c r="J2692" s="1845"/>
      <c r="K2692" s="1845"/>
      <c r="L2692" s="1845"/>
      <c r="M2692" s="1845"/>
      <c r="N2692" s="1845"/>
      <c r="O2692" s="1845"/>
      <c r="P2692" s="1845"/>
      <c r="Q2692" s="331"/>
      <c r="R2692" s="331"/>
      <c r="S2692" s="331"/>
      <c r="T2692" s="331"/>
      <c r="U2692" s="328"/>
      <c r="V2692" s="331"/>
      <c r="W2692" s="776"/>
      <c r="X2692" s="331"/>
      <c r="Y2692" s="331"/>
      <c r="Z2692" s="331"/>
      <c r="AA2692" s="331"/>
      <c r="AB2692" s="331"/>
      <c r="AC2692" s="1015">
        <f>V2692-U2692-Y2692</f>
        <v>0</v>
      </c>
      <c r="AD2692" s="1028"/>
      <c r="AF2692" s="3083">
        <f>V2692+X2692+AA2692-AB2692</f>
        <v>0</v>
      </c>
      <c r="AG2692" s="147">
        <f>AB2692*1000-AF2692</f>
        <v>0</v>
      </c>
      <c r="AI2692" s="2087"/>
      <c r="AJ2692" s="2087"/>
    </row>
    <row r="2693" spans="1:36" ht="30" x14ac:dyDescent="0.25">
      <c r="A2693" s="137">
        <v>1</v>
      </c>
      <c r="B2693" s="1852" t="s">
        <v>199</v>
      </c>
      <c r="C2693" s="1853"/>
      <c r="D2693" s="1854"/>
      <c r="E2693" s="228">
        <v>10</v>
      </c>
      <c r="F2693" s="124">
        <f>ROUND(E2693/12*$B$4,0)</f>
        <v>3</v>
      </c>
      <c r="G2693" s="124">
        <v>3</v>
      </c>
      <c r="H2693" s="124">
        <f>G2693/F2693*100</f>
        <v>100</v>
      </c>
      <c r="I2693" s="1854"/>
      <c r="J2693" s="1854"/>
      <c r="K2693" s="1854"/>
      <c r="L2693" s="1854"/>
      <c r="M2693" s="1854"/>
      <c r="N2693" s="1854"/>
      <c r="O2693" s="1854"/>
      <c r="P2693" s="1845"/>
      <c r="Q2693" s="331"/>
      <c r="R2693" s="331"/>
      <c r="S2693" s="331"/>
      <c r="T2693" s="331"/>
      <c r="U2693" s="328"/>
      <c r="V2693" s="331"/>
      <c r="W2693" s="776"/>
      <c r="X2693" s="331"/>
      <c r="Y2693" s="331"/>
      <c r="Z2693" s="331"/>
      <c r="AA2693" s="331"/>
      <c r="AB2693" s="331"/>
      <c r="AC2693" s="1015">
        <f>V2693-U2693-Y2693</f>
        <v>0</v>
      </c>
      <c r="AD2693" s="1028"/>
      <c r="AF2693" s="3083">
        <f>V2693+X2693+AA2693-AB2693</f>
        <v>0</v>
      </c>
      <c r="AG2693" s="137">
        <f>AB2693*1000-AF2693</f>
        <v>0</v>
      </c>
      <c r="AI2693" s="2087"/>
      <c r="AJ2693" s="2087"/>
    </row>
    <row r="2694" spans="1:36" ht="15.75" thickBot="1" x14ac:dyDescent="0.3">
      <c r="A2694" s="137">
        <v>1</v>
      </c>
      <c r="B2694" s="1581" t="s">
        <v>204</v>
      </c>
      <c r="C2694" s="1855"/>
      <c r="D2694" s="1581"/>
      <c r="E2694" s="1856">
        <v>3810</v>
      </c>
      <c r="F2694" s="1857">
        <f>ROUND(E2694/12*$B$4,0)</f>
        <v>1270</v>
      </c>
      <c r="G2694" s="1857">
        <v>1089</v>
      </c>
      <c r="H2694" s="764">
        <f>G2694/F2694*100</f>
        <v>85.748031496062993</v>
      </c>
      <c r="I2694" s="1858"/>
      <c r="J2694" s="1858"/>
      <c r="K2694" s="1858"/>
      <c r="L2694" s="1858"/>
      <c r="M2694" s="1858"/>
      <c r="N2694" s="1858"/>
      <c r="O2694" s="1858"/>
      <c r="P2694" s="1859"/>
      <c r="Q2694" s="333">
        <v>29540.405759999998</v>
      </c>
      <c r="R2694" s="333">
        <v>29540.405759999998</v>
      </c>
      <c r="S2694" s="333">
        <v>29540.405759999998</v>
      </c>
      <c r="T2694" s="333">
        <v>29540.405759999998</v>
      </c>
      <c r="U2694" s="861">
        <f t="shared" ref="U2694" si="1556">Q2694/12*$B$4+(R2694-Q2694)/11*3+(S2694-R2694)/10*2+(T2694-S2694)/9*1</f>
        <v>9846.8019199999999</v>
      </c>
      <c r="V2694" s="333">
        <f>AB2694-AA2694</f>
        <v>9814.9018599999999</v>
      </c>
      <c r="W2694" s="1198"/>
      <c r="X2694" s="333"/>
      <c r="Y2694" s="333">
        <f>V2694-U2694</f>
        <v>-31.900059999999939</v>
      </c>
      <c r="Z2694" s="333"/>
      <c r="AA2694" s="333">
        <v>-7.2598099999999999</v>
      </c>
      <c r="AB2694" s="333">
        <v>9807.6420500000004</v>
      </c>
      <c r="AC2694" s="1015">
        <f>V2694-U2694-Y2694</f>
        <v>0</v>
      </c>
      <c r="AD2694" s="1028"/>
      <c r="AF2694" s="3083">
        <f>V2694+X2694+AA2694-AB2694</f>
        <v>0</v>
      </c>
      <c r="AG2694" s="137">
        <f>AB2694*1000-AF2694</f>
        <v>9807642.0500000007</v>
      </c>
      <c r="AI2694" s="2087"/>
      <c r="AJ2694" s="2087"/>
    </row>
    <row r="2695" spans="1:36" ht="15.75" thickBot="1" x14ac:dyDescent="0.3">
      <c r="A2695" s="137">
        <v>1</v>
      </c>
      <c r="B2695" s="685" t="s">
        <v>278</v>
      </c>
      <c r="C2695" s="1860"/>
      <c r="D2695" s="1861"/>
      <c r="E2695" s="254"/>
      <c r="F2695" s="1861"/>
      <c r="G2695" s="1861"/>
      <c r="H2695" s="1861"/>
      <c r="I2695" s="1862"/>
      <c r="J2695" s="1862"/>
      <c r="K2695" s="1863"/>
      <c r="L2695" s="1863"/>
      <c r="M2695" s="1863">
        <f>M2627+M2690</f>
        <v>11001</v>
      </c>
      <c r="N2695" s="1863"/>
      <c r="O2695" s="1863"/>
      <c r="P2695" s="1863"/>
      <c r="Q2695" s="337">
        <f t="shared" ref="Q2695:AB2695" si="1557">Q2694+Q2690+Q2684+Q2627</f>
        <v>302161.60100999998</v>
      </c>
      <c r="R2695" s="337">
        <f t="shared" ref="R2695:S2695" si="1558">R2694+R2690+R2684+R2627</f>
        <v>302161.60100999998</v>
      </c>
      <c r="S2695" s="337">
        <f t="shared" si="1558"/>
        <v>301385.26532999997</v>
      </c>
      <c r="T2695" s="337">
        <f t="shared" ref="T2695" si="1559">T2694+T2690+T2684+T2627</f>
        <v>301385.26532999997</v>
      </c>
      <c r="U2695" s="867">
        <f t="shared" si="1557"/>
        <v>100565.26653399999</v>
      </c>
      <c r="V2695" s="337">
        <f t="shared" si="1557"/>
        <v>92990.194919999994</v>
      </c>
      <c r="W2695" s="781">
        <f t="shared" si="1557"/>
        <v>0</v>
      </c>
      <c r="X2695" s="156">
        <f t="shared" si="1557"/>
        <v>-61.661609999999996</v>
      </c>
      <c r="Y2695" s="337">
        <f t="shared" si="1557"/>
        <v>-7575.0716140000022</v>
      </c>
      <c r="Z2695" s="337">
        <f t="shared" si="1557"/>
        <v>0</v>
      </c>
      <c r="AA2695" s="337">
        <f t="shared" si="1557"/>
        <v>-606.49853000000007</v>
      </c>
      <c r="AB2695" s="337">
        <f t="shared" si="1557"/>
        <v>92322.034779999987</v>
      </c>
      <c r="AC2695" s="1015">
        <f>V2695-U2695-Y2695</f>
        <v>0</v>
      </c>
      <c r="AD2695" s="1028"/>
      <c r="AF2695" s="3083">
        <f>V2695+X2695+AA2695-AB2695</f>
        <v>0</v>
      </c>
      <c r="AG2695" s="137">
        <f>AB2695*1000-AF2695</f>
        <v>92322034.779999986</v>
      </c>
      <c r="AI2695" s="2087"/>
      <c r="AJ2695" s="2087"/>
    </row>
    <row r="2696" spans="1:36" x14ac:dyDescent="0.25">
      <c r="A2696" s="137">
        <v>1</v>
      </c>
      <c r="B2696" s="1864" t="s">
        <v>163</v>
      </c>
      <c r="C2696" s="1865"/>
      <c r="D2696" s="1866"/>
      <c r="E2696" s="1867"/>
      <c r="F2696" s="1866"/>
      <c r="G2696" s="1866"/>
      <c r="H2696" s="1866"/>
      <c r="I2696" s="1868"/>
      <c r="J2696" s="1868"/>
      <c r="K2696" s="1868"/>
      <c r="L2696" s="1868"/>
      <c r="M2696" s="1868"/>
      <c r="N2696" s="1868"/>
      <c r="O2696" s="1868"/>
      <c r="P2696" s="1868"/>
      <c r="Q2696" s="371">
        <f t="shared" ref="Q2696:U2696" si="1560">SUM(Q2695)</f>
        <v>302161.60100999998</v>
      </c>
      <c r="R2696" s="371">
        <f t="shared" ref="R2696:S2696" si="1561">SUM(R2695)</f>
        <v>302161.60100999998</v>
      </c>
      <c r="S2696" s="371">
        <f t="shared" si="1561"/>
        <v>301385.26532999997</v>
      </c>
      <c r="T2696" s="371">
        <f t="shared" ref="T2696" si="1562">SUM(T2695)</f>
        <v>301385.26532999997</v>
      </c>
      <c r="U2696" s="371">
        <f t="shared" si="1560"/>
        <v>100565.26653399999</v>
      </c>
      <c r="V2696" s="371">
        <f t="shared" ref="V2696:AA2696" si="1563">SUM(V2695)</f>
        <v>92990.194919999994</v>
      </c>
      <c r="W2696" s="1198">
        <f>SUM(W2695)</f>
        <v>0</v>
      </c>
      <c r="X2696" s="333">
        <f>SUM(X2695)</f>
        <v>-61.661609999999996</v>
      </c>
      <c r="Y2696" s="371">
        <f t="shared" si="1563"/>
        <v>-7575.0716140000022</v>
      </c>
      <c r="Z2696" s="371">
        <f t="shared" ref="Z2696" si="1564">SUM(Z2695)</f>
        <v>0</v>
      </c>
      <c r="AA2696" s="371">
        <f t="shared" si="1563"/>
        <v>-606.49853000000007</v>
      </c>
      <c r="AB2696" s="371">
        <f>SUM(AB2695)</f>
        <v>92322.034779999987</v>
      </c>
      <c r="AC2696" s="1015">
        <f>V2696-U2696-Y2696</f>
        <v>0</v>
      </c>
      <c r="AD2696" s="1028"/>
      <c r="AF2696" s="3083">
        <f>V2696+X2696+AA2696-AB2696</f>
        <v>0</v>
      </c>
      <c r="AG2696" s="137">
        <f>AB2696*1000-AF2696</f>
        <v>92322034.779999986</v>
      </c>
    </row>
    <row r="2697" spans="1:36" ht="29.25" x14ac:dyDescent="0.25">
      <c r="A2697" s="137">
        <v>1</v>
      </c>
      <c r="B2697" s="1869" t="s">
        <v>7</v>
      </c>
      <c r="C2697" s="1870"/>
      <c r="D2697" s="1871"/>
      <c r="E2697" s="1872">
        <f>SUM(E2627)</f>
        <v>3650</v>
      </c>
      <c r="F2697" s="1871">
        <f>SUM(F2627)</f>
        <v>1216</v>
      </c>
      <c r="G2697" s="1871">
        <f>SUM(G2627)</f>
        <v>1071</v>
      </c>
      <c r="H2697" s="1871">
        <f>G2697/F2697*100</f>
        <v>88.07565789473685</v>
      </c>
      <c r="I2697" s="1871">
        <f t="shared" ref="I2697" si="1565">SUM(I2627)</f>
        <v>7.8627397260273977</v>
      </c>
      <c r="J2697" s="1871">
        <f t="shared" ref="J2697:Y2697" si="1566">SUM(J2627)</f>
        <v>7.5704948646125114</v>
      </c>
      <c r="K2697" s="1871">
        <f t="shared" si="1566"/>
        <v>28699</v>
      </c>
      <c r="L2697" s="1871">
        <f t="shared" si="1566"/>
        <v>9566</v>
      </c>
      <c r="M2697" s="1871">
        <f t="shared" si="1566"/>
        <v>8108</v>
      </c>
      <c r="N2697" s="1871">
        <f t="shared" si="1566"/>
        <v>84.758519757474389</v>
      </c>
      <c r="O2697" s="1871">
        <f t="shared" si="1566"/>
        <v>86.91727532679738</v>
      </c>
      <c r="P2697" s="1871">
        <f t="shared" si="1566"/>
        <v>279.85230678878276</v>
      </c>
      <c r="Q2697" s="372">
        <f t="shared" si="1566"/>
        <v>87009.126230000009</v>
      </c>
      <c r="R2697" s="372">
        <f t="shared" ref="R2697:S2697" si="1567">SUM(R2627)</f>
        <v>87009.126230000009</v>
      </c>
      <c r="S2697" s="372">
        <f t="shared" si="1567"/>
        <v>86777.90671000001</v>
      </c>
      <c r="T2697" s="372">
        <f t="shared" ref="T2697" si="1568">SUM(T2627)</f>
        <v>86777.90671000001</v>
      </c>
      <c r="U2697" s="372">
        <f t="shared" si="1566"/>
        <v>28956.798172666669</v>
      </c>
      <c r="V2697" s="372">
        <f t="shared" si="1566"/>
        <v>28916.908149999999</v>
      </c>
      <c r="W2697" s="780">
        <f t="shared" si="1566"/>
        <v>0</v>
      </c>
      <c r="X2697" s="329">
        <f t="shared" si="1566"/>
        <v>-61.661609999999996</v>
      </c>
      <c r="Y2697" s="372">
        <f t="shared" si="1566"/>
        <v>-39.89002266667012</v>
      </c>
      <c r="Z2697" s="372">
        <f t="shared" ref="Z2697" si="1569">SUM(Z2627)</f>
        <v>0</v>
      </c>
      <c r="AA2697" s="372">
        <f>SUM(AA2627)</f>
        <v>-434.31844999999998</v>
      </c>
      <c r="AB2697" s="372">
        <f>SUM(AB2627)</f>
        <v>28420.928090000001</v>
      </c>
      <c r="AC2697" s="1015">
        <f>V2697-U2697-Y2697</f>
        <v>0</v>
      </c>
      <c r="AD2697" s="1028"/>
      <c r="AF2697" s="3083">
        <f>V2697+X2697+AA2697-AB2697</f>
        <v>0</v>
      </c>
      <c r="AG2697" s="137">
        <f>AB2697*1000-AF2697</f>
        <v>28420928.09</v>
      </c>
    </row>
    <row r="2698" spans="1:36" x14ac:dyDescent="0.25">
      <c r="A2698" s="137">
        <v>1</v>
      </c>
      <c r="B2698" s="296" t="s">
        <v>14</v>
      </c>
      <c r="C2698" s="296"/>
      <c r="D2698" s="1873"/>
      <c r="E2698" s="1874"/>
      <c r="F2698" s="1873"/>
      <c r="G2698" s="1873"/>
      <c r="H2698" s="1875"/>
      <c r="I2698" s="1876"/>
      <c r="J2698" s="1876"/>
      <c r="K2698" s="1877"/>
      <c r="L2698" s="1877"/>
      <c r="M2698" s="1877"/>
      <c r="N2698" s="1877"/>
      <c r="O2698" s="1877"/>
      <c r="P2698" s="1877"/>
      <c r="Q2698" s="376"/>
      <c r="R2698" s="376"/>
      <c r="S2698" s="376"/>
      <c r="T2698" s="376"/>
      <c r="U2698" s="376"/>
      <c r="V2698" s="376"/>
      <c r="W2698" s="779"/>
      <c r="X2698" s="330"/>
      <c r="Y2698" s="376"/>
      <c r="Z2698" s="376"/>
      <c r="AA2698" s="376"/>
      <c r="AB2698" s="376"/>
      <c r="AC2698" s="1015">
        <f>V2698-U2698-Y2698</f>
        <v>0</v>
      </c>
      <c r="AD2698" s="1028"/>
      <c r="AF2698" s="3083">
        <f>V2698+X2698+AA2698-AB2698</f>
        <v>0</v>
      </c>
      <c r="AG2698" s="137">
        <f>AB2698*1000-AF2698</f>
        <v>0</v>
      </c>
    </row>
    <row r="2699" spans="1:36" x14ac:dyDescent="0.25">
      <c r="A2699" s="137">
        <v>1</v>
      </c>
      <c r="B2699" s="172" t="s">
        <v>325</v>
      </c>
      <c r="C2699" s="1878"/>
      <c r="D2699" s="751"/>
      <c r="E2699" s="1777"/>
      <c r="F2699" s="751"/>
      <c r="G2699" s="751"/>
      <c r="H2699" s="751"/>
      <c r="I2699" s="1879"/>
      <c r="J2699" s="1879"/>
      <c r="K2699" s="1880"/>
      <c r="L2699" s="1880"/>
      <c r="M2699" s="1880"/>
      <c r="N2699" s="1880"/>
      <c r="O2699" s="1880"/>
      <c r="P2699" s="1880"/>
      <c r="Q2699" s="374">
        <f t="shared" ref="Q2699:Y2700" si="1570">Q2629</f>
        <v>93866.679679999987</v>
      </c>
      <c r="R2699" s="374">
        <f t="shared" ref="R2699:S2699" si="1571">R2629</f>
        <v>93866.679679999987</v>
      </c>
      <c r="S2699" s="374">
        <f t="shared" si="1571"/>
        <v>93363.436169999986</v>
      </c>
      <c r="T2699" s="374">
        <f t="shared" ref="T2699" si="1572">T2629</f>
        <v>93363.436169999986</v>
      </c>
      <c r="U2699" s="374">
        <f t="shared" si="1570"/>
        <v>31188.244524666665</v>
      </c>
      <c r="V2699" s="374">
        <f t="shared" si="1570"/>
        <v>29662.165580000001</v>
      </c>
      <c r="W2699" s="776">
        <f t="shared" si="1570"/>
        <v>0</v>
      </c>
      <c r="X2699" s="331">
        <f t="shared" si="1570"/>
        <v>0</v>
      </c>
      <c r="Y2699" s="374">
        <f t="shared" si="1570"/>
        <v>-1526.078944666664</v>
      </c>
      <c r="Z2699" s="374">
        <f t="shared" ref="Z2699" si="1573">Z2629</f>
        <v>0</v>
      </c>
      <c r="AA2699" s="374">
        <f>AA2629</f>
        <v>-14.120190000000001</v>
      </c>
      <c r="AB2699" s="374">
        <f>AB2629</f>
        <v>29648.045389999999</v>
      </c>
      <c r="AC2699" s="1015">
        <f>V2699-U2699-Y2699</f>
        <v>0</v>
      </c>
      <c r="AD2699" s="1028"/>
      <c r="AF2699" s="3083">
        <f>V2699+X2699+AA2699-AB2699</f>
        <v>0</v>
      </c>
      <c r="AG2699" s="137">
        <f>AB2699*1000-AF2699</f>
        <v>29648045.390000001</v>
      </c>
    </row>
    <row r="2700" spans="1:36" x14ac:dyDescent="0.25">
      <c r="A2700" s="137">
        <v>1</v>
      </c>
      <c r="B2700" s="172" t="s">
        <v>289</v>
      </c>
      <c r="C2700" s="1878"/>
      <c r="D2700" s="751"/>
      <c r="E2700" s="1777"/>
      <c r="F2700" s="751"/>
      <c r="G2700" s="751"/>
      <c r="H2700" s="751"/>
      <c r="I2700" s="1879"/>
      <c r="J2700" s="1879"/>
      <c r="K2700" s="1880"/>
      <c r="L2700" s="1880"/>
      <c r="M2700" s="1880"/>
      <c r="N2700" s="1880"/>
      <c r="O2700" s="1880"/>
      <c r="P2700" s="1880"/>
      <c r="Q2700" s="374">
        <f t="shared" si="1570"/>
        <v>9224.024879999999</v>
      </c>
      <c r="R2700" s="374">
        <f t="shared" ref="R2700:S2700" si="1574">R2630</f>
        <v>9224.024879999999</v>
      </c>
      <c r="S2700" s="374">
        <f t="shared" si="1574"/>
        <v>9224.024879999999</v>
      </c>
      <c r="T2700" s="374">
        <f t="shared" ref="T2700" si="1575">T2630</f>
        <v>9224.024879999999</v>
      </c>
      <c r="U2700" s="374">
        <f t="shared" si="1570"/>
        <v>3074.6749599999998</v>
      </c>
      <c r="V2700" s="374">
        <f t="shared" si="1570"/>
        <v>3074.6749599999998</v>
      </c>
      <c r="W2700" s="776">
        <f t="shared" si="1570"/>
        <v>0</v>
      </c>
      <c r="X2700" s="331">
        <f t="shared" si="1570"/>
        <v>0</v>
      </c>
      <c r="Y2700" s="374">
        <f t="shared" si="1570"/>
        <v>0</v>
      </c>
      <c r="Z2700" s="374">
        <f t="shared" ref="Z2700" si="1576">Z2630</f>
        <v>0</v>
      </c>
      <c r="AA2700" s="374">
        <f>AA2630</f>
        <v>0</v>
      </c>
      <c r="AB2700" s="374">
        <f>AB2630</f>
        <v>3074.6749599999998</v>
      </c>
      <c r="AC2700" s="1015">
        <f>V2700-U2700-Y2700</f>
        <v>0</v>
      </c>
      <c r="AD2700" s="1028"/>
      <c r="AF2700" s="3083">
        <f>V2700+X2700+AA2700-AB2700</f>
        <v>0</v>
      </c>
      <c r="AG2700" s="137">
        <f>AB2700*1000-AF2700</f>
        <v>3074674.96</v>
      </c>
    </row>
    <row r="2701" spans="1:36" ht="29.25" x14ac:dyDescent="0.25">
      <c r="A2701" s="137">
        <v>1</v>
      </c>
      <c r="B2701" s="292" t="s">
        <v>271</v>
      </c>
      <c r="C2701" s="1878"/>
      <c r="D2701" s="751"/>
      <c r="E2701" s="1777">
        <f t="shared" ref="E2701:G2701" si="1577">E2631</f>
        <v>28400</v>
      </c>
      <c r="F2701" s="751">
        <f t="shared" si="1577"/>
        <v>9466</v>
      </c>
      <c r="G2701" s="751">
        <f t="shared" si="1577"/>
        <v>7491</v>
      </c>
      <c r="H2701" s="751">
        <f>G2701/F2701*100</f>
        <v>79.135854637650539</v>
      </c>
      <c r="I2701" s="1879"/>
      <c r="J2701" s="1879"/>
      <c r="K2701" s="1880"/>
      <c r="L2701" s="1880"/>
      <c r="M2701" s="1880"/>
      <c r="N2701" s="1880"/>
      <c r="O2701" s="1880"/>
      <c r="P2701" s="1880"/>
      <c r="Q2701" s="374"/>
      <c r="R2701" s="374"/>
      <c r="S2701" s="374"/>
      <c r="T2701" s="374"/>
      <c r="U2701" s="374"/>
      <c r="V2701" s="374"/>
      <c r="W2701" s="776"/>
      <c r="X2701" s="331"/>
      <c r="Y2701" s="374"/>
      <c r="Z2701" s="374"/>
      <c r="AA2701" s="374"/>
      <c r="AB2701" s="374"/>
      <c r="AC2701" s="1015">
        <f>V2701-U2701-Y2701</f>
        <v>0</v>
      </c>
      <c r="AD2701" s="1028"/>
      <c r="AF2701" s="3083">
        <f>V2701+X2701+AA2701-AB2701</f>
        <v>0</v>
      </c>
      <c r="AG2701" s="137">
        <f>AB2701*1000-AF2701</f>
        <v>0</v>
      </c>
    </row>
    <row r="2702" spans="1:36" ht="30" x14ac:dyDescent="0.25">
      <c r="A2702" s="137">
        <v>1</v>
      </c>
      <c r="B2702" s="558" t="s">
        <v>193</v>
      </c>
      <c r="C2702" s="1878"/>
      <c r="D2702" s="751"/>
      <c r="E2702" s="1777">
        <f t="shared" ref="E2702:G2702" si="1578">E2632</f>
        <v>0</v>
      </c>
      <c r="F2702" s="751">
        <f t="shared" si="1578"/>
        <v>0</v>
      </c>
      <c r="G2702" s="751">
        <f t="shared" si="1578"/>
        <v>0</v>
      </c>
      <c r="H2702" s="751"/>
      <c r="I2702" s="1879"/>
      <c r="J2702" s="1879"/>
      <c r="K2702" s="1880"/>
      <c r="L2702" s="1880"/>
      <c r="M2702" s="1880"/>
      <c r="N2702" s="1880"/>
      <c r="O2702" s="1880"/>
      <c r="P2702" s="1880"/>
      <c r="Q2702" s="374"/>
      <c r="R2702" s="374"/>
      <c r="S2702" s="374"/>
      <c r="T2702" s="374"/>
      <c r="U2702" s="374"/>
      <c r="V2702" s="374"/>
      <c r="W2702" s="776"/>
      <c r="X2702" s="331"/>
      <c r="Y2702" s="374"/>
      <c r="Z2702" s="374"/>
      <c r="AA2702" s="374"/>
      <c r="AB2702" s="374"/>
      <c r="AC2702" s="1015">
        <f>V2702-U2702-Y2702</f>
        <v>0</v>
      </c>
      <c r="AD2702" s="1028"/>
      <c r="AF2702" s="3083">
        <f>V2702+X2702+AA2702-AB2702</f>
        <v>0</v>
      </c>
      <c r="AG2702" s="137">
        <f>AB2702*1000-AF2702</f>
        <v>0</v>
      </c>
    </row>
    <row r="2703" spans="1:36" ht="30" x14ac:dyDescent="0.25">
      <c r="A2703" s="137">
        <v>1</v>
      </c>
      <c r="B2703" s="558" t="s">
        <v>454</v>
      </c>
      <c r="C2703" s="1878"/>
      <c r="D2703" s="751"/>
      <c r="E2703" s="1777">
        <f t="shared" ref="E2703:G2703" si="1579">E2633</f>
        <v>16000</v>
      </c>
      <c r="F2703" s="751">
        <f t="shared" si="1579"/>
        <v>5333</v>
      </c>
      <c r="G2703" s="751">
        <f t="shared" si="1579"/>
        <v>3752</v>
      </c>
      <c r="H2703" s="751">
        <f>G2703/F2703*100</f>
        <v>70.354397149821864</v>
      </c>
      <c r="I2703" s="1879"/>
      <c r="J2703" s="1879"/>
      <c r="K2703" s="1880"/>
      <c r="L2703" s="1880"/>
      <c r="M2703" s="1880"/>
      <c r="N2703" s="1880"/>
      <c r="O2703" s="1880"/>
      <c r="P2703" s="1880"/>
      <c r="Q2703" s="374"/>
      <c r="R2703" s="374"/>
      <c r="S2703" s="374"/>
      <c r="T2703" s="374"/>
      <c r="U2703" s="374"/>
      <c r="V2703" s="374"/>
      <c r="W2703" s="776"/>
      <c r="X2703" s="331"/>
      <c r="Y2703" s="374"/>
      <c r="Z2703" s="374"/>
      <c r="AA2703" s="374"/>
      <c r="AB2703" s="374"/>
      <c r="AC2703" s="1015">
        <f>V2703-U2703-Y2703</f>
        <v>0</v>
      </c>
      <c r="AD2703" s="1028"/>
      <c r="AF2703" s="3083">
        <f>V2703+X2703+AA2703-AB2703</f>
        <v>0</v>
      </c>
      <c r="AG2703" s="137">
        <f>AB2703*1000-AF2703</f>
        <v>0</v>
      </c>
    </row>
    <row r="2704" spans="1:36" ht="60" x14ac:dyDescent="0.25">
      <c r="A2704" s="137">
        <v>1</v>
      </c>
      <c r="B2704" s="295" t="s">
        <v>455</v>
      </c>
      <c r="C2704" s="1878"/>
      <c r="D2704" s="751"/>
      <c r="E2704" s="1777">
        <f t="shared" ref="E2704:G2704" si="1580">E2634</f>
        <v>3000</v>
      </c>
      <c r="F2704" s="751">
        <f t="shared" si="1580"/>
        <v>1000</v>
      </c>
      <c r="G2704" s="751">
        <f t="shared" si="1580"/>
        <v>1095</v>
      </c>
      <c r="H2704" s="751">
        <f>G2704/F2704*100</f>
        <v>109.5</v>
      </c>
      <c r="I2704" s="1879"/>
      <c r="J2704" s="1879"/>
      <c r="K2704" s="1880"/>
      <c r="L2704" s="1880"/>
      <c r="M2704" s="1880"/>
      <c r="N2704" s="1880"/>
      <c r="O2704" s="1880"/>
      <c r="P2704" s="1880"/>
      <c r="Q2704" s="374"/>
      <c r="R2704" s="374"/>
      <c r="S2704" s="374"/>
      <c r="T2704" s="374"/>
      <c r="U2704" s="374"/>
      <c r="V2704" s="374"/>
      <c r="W2704" s="776"/>
      <c r="X2704" s="331"/>
      <c r="Y2704" s="374"/>
      <c r="Z2704" s="374"/>
      <c r="AA2704" s="374"/>
      <c r="AB2704" s="374"/>
      <c r="AC2704" s="1015">
        <f>V2704-U2704-Y2704</f>
        <v>0</v>
      </c>
      <c r="AD2704" s="1028"/>
      <c r="AF2704" s="3083">
        <f>V2704+X2704+AA2704-AB2704</f>
        <v>0</v>
      </c>
      <c r="AG2704" s="137">
        <f>AB2704*1000-AF2704</f>
        <v>0</v>
      </c>
    </row>
    <row r="2705" spans="1:33" ht="45" x14ac:dyDescent="0.25">
      <c r="A2705" s="137">
        <v>1</v>
      </c>
      <c r="B2705" s="173" t="s">
        <v>456</v>
      </c>
      <c r="C2705" s="1878"/>
      <c r="D2705" s="751"/>
      <c r="E2705" s="1777">
        <f t="shared" ref="E2705:G2705" si="1581">E2635</f>
        <v>9400</v>
      </c>
      <c r="F2705" s="751">
        <f t="shared" si="1581"/>
        <v>3133</v>
      </c>
      <c r="G2705" s="751">
        <f t="shared" si="1581"/>
        <v>2644</v>
      </c>
      <c r="H2705" s="751">
        <f>G2705/F2705*100</f>
        <v>84.391956591126714</v>
      </c>
      <c r="I2705" s="1879"/>
      <c r="J2705" s="1879"/>
      <c r="K2705" s="1880"/>
      <c r="L2705" s="1880"/>
      <c r="M2705" s="1880"/>
      <c r="N2705" s="1880"/>
      <c r="O2705" s="1880"/>
      <c r="P2705" s="1880"/>
      <c r="Q2705" s="374"/>
      <c r="R2705" s="374"/>
      <c r="S2705" s="374"/>
      <c r="T2705" s="374"/>
      <c r="U2705" s="374"/>
      <c r="V2705" s="374"/>
      <c r="W2705" s="776"/>
      <c r="X2705" s="331"/>
      <c r="Y2705" s="374"/>
      <c r="Z2705" s="374"/>
      <c r="AA2705" s="374"/>
      <c r="AB2705" s="374"/>
      <c r="AC2705" s="1015">
        <f>V2705-U2705-Y2705</f>
        <v>0</v>
      </c>
      <c r="AD2705" s="1028"/>
      <c r="AF2705" s="3083">
        <f>V2705+X2705+AA2705-AB2705</f>
        <v>0</v>
      </c>
      <c r="AG2705" s="137">
        <f>AB2705*1000-AF2705</f>
        <v>0</v>
      </c>
    </row>
    <row r="2706" spans="1:33" ht="90" x14ac:dyDescent="0.25">
      <c r="A2706" s="137">
        <v>1</v>
      </c>
      <c r="B2706" s="173" t="s">
        <v>457</v>
      </c>
      <c r="C2706" s="1878"/>
      <c r="D2706" s="751"/>
      <c r="E2706" s="1777">
        <f t="shared" ref="E2706:G2706" si="1582">E2636</f>
        <v>0</v>
      </c>
      <c r="F2706" s="751">
        <f t="shared" si="1582"/>
        <v>0</v>
      </c>
      <c r="G2706" s="751">
        <f t="shared" si="1582"/>
        <v>0</v>
      </c>
      <c r="H2706" s="751" t="e">
        <f>G2706/F2706*100</f>
        <v>#DIV/0!</v>
      </c>
      <c r="I2706" s="1879"/>
      <c r="J2706" s="1879"/>
      <c r="K2706" s="1880"/>
      <c r="L2706" s="1880"/>
      <c r="M2706" s="1880"/>
      <c r="N2706" s="1880"/>
      <c r="O2706" s="1880"/>
      <c r="P2706" s="1880"/>
      <c r="Q2706" s="374"/>
      <c r="R2706" s="374"/>
      <c r="S2706" s="374"/>
      <c r="T2706" s="374"/>
      <c r="U2706" s="374"/>
      <c r="V2706" s="374"/>
      <c r="W2706" s="776"/>
      <c r="X2706" s="331"/>
      <c r="Y2706" s="374"/>
      <c r="Z2706" s="374"/>
      <c r="AA2706" s="374"/>
      <c r="AB2706" s="374"/>
      <c r="AC2706" s="1015">
        <f>V2706-U2706-Y2706</f>
        <v>0</v>
      </c>
      <c r="AD2706" s="1028"/>
      <c r="AF2706" s="3083">
        <f>V2706+X2706+AA2706-AB2706</f>
        <v>0</v>
      </c>
      <c r="AG2706" s="137">
        <f>AB2706*1000-AF2706</f>
        <v>0</v>
      </c>
    </row>
    <row r="2707" spans="1:33" s="2087" customFormat="1" x14ac:dyDescent="0.25">
      <c r="A2707" s="2087">
        <v>1</v>
      </c>
      <c r="B2707" s="173" t="s">
        <v>131</v>
      </c>
      <c r="C2707" s="1878"/>
      <c r="D2707" s="751"/>
      <c r="E2707" s="1777">
        <f t="shared" ref="E2707:G2707" si="1583">E2637</f>
        <v>21200</v>
      </c>
      <c r="F2707" s="751">
        <f t="shared" si="1583"/>
        <v>7066</v>
      </c>
      <c r="G2707" s="751">
        <f t="shared" si="1583"/>
        <v>5424</v>
      </c>
      <c r="H2707" s="751">
        <f>H2637</f>
        <v>76.761958675346733</v>
      </c>
      <c r="I2707" s="1879"/>
      <c r="J2707" s="1879"/>
      <c r="K2707" s="1880"/>
      <c r="L2707" s="1880"/>
      <c r="M2707" s="1880"/>
      <c r="N2707" s="1880"/>
      <c r="O2707" s="1880"/>
      <c r="P2707" s="1880"/>
      <c r="Q2707" s="374"/>
      <c r="R2707" s="374"/>
      <c r="S2707" s="374"/>
      <c r="T2707" s="374"/>
      <c r="U2707" s="374"/>
      <c r="V2707" s="374"/>
      <c r="W2707" s="776"/>
      <c r="X2707" s="331"/>
      <c r="Y2707" s="374"/>
      <c r="Z2707" s="374"/>
      <c r="AA2707" s="374"/>
      <c r="AB2707" s="374"/>
      <c r="AC2707" s="1015">
        <f>V2707-U2707-Y2707</f>
        <v>0</v>
      </c>
      <c r="AD2707" s="1028"/>
      <c r="AF2707" s="3083">
        <f>V2707+X2707+AA2707-AB2707</f>
        <v>0</v>
      </c>
      <c r="AG2707" s="2087">
        <f>AB2707*1000-AF2707</f>
        <v>0</v>
      </c>
    </row>
    <row r="2708" spans="1:33" x14ac:dyDescent="0.25">
      <c r="A2708" s="137">
        <v>1</v>
      </c>
      <c r="B2708" s="292" t="s">
        <v>222</v>
      </c>
      <c r="C2708" s="1771"/>
      <c r="D2708" s="1779"/>
      <c r="E2708" s="1780">
        <f t="shared" ref="E2708:G2708" si="1584">E2638</f>
        <v>19000</v>
      </c>
      <c r="F2708" s="1779">
        <f t="shared" si="1584"/>
        <v>6333</v>
      </c>
      <c r="G2708" s="1779">
        <f t="shared" si="1584"/>
        <v>4658</v>
      </c>
      <c r="H2708" s="1779">
        <f>G2708/F2708*100</f>
        <v>73.551239538923099</v>
      </c>
      <c r="I2708" s="1879"/>
      <c r="J2708" s="1879"/>
      <c r="K2708" s="1880"/>
      <c r="L2708" s="1880"/>
      <c r="M2708" s="1880"/>
      <c r="N2708" s="1880"/>
      <c r="O2708" s="1880"/>
      <c r="P2708" s="1880"/>
      <c r="Q2708" s="374"/>
      <c r="R2708" s="374"/>
      <c r="S2708" s="374"/>
      <c r="T2708" s="374"/>
      <c r="U2708" s="374"/>
      <c r="V2708" s="374"/>
      <c r="W2708" s="776"/>
      <c r="X2708" s="331"/>
      <c r="Y2708" s="374"/>
      <c r="Z2708" s="374"/>
      <c r="AA2708" s="374"/>
      <c r="AB2708" s="374"/>
      <c r="AC2708" s="1015">
        <f>V2708-U2708-Y2708</f>
        <v>0</v>
      </c>
      <c r="AD2708" s="1028"/>
      <c r="AF2708" s="3083">
        <f>V2708+X2708+AA2708-AB2708</f>
        <v>0</v>
      </c>
      <c r="AG2708" s="137">
        <f>AB2708*1000-AF2708</f>
        <v>0</v>
      </c>
    </row>
    <row r="2709" spans="1:33" ht="45" x14ac:dyDescent="0.25">
      <c r="A2709" s="137">
        <v>1</v>
      </c>
      <c r="B2709" s="173" t="s">
        <v>458</v>
      </c>
      <c r="C2709" s="1878"/>
      <c r="D2709" s="751"/>
      <c r="E2709" s="1777">
        <f t="shared" ref="E2709:G2713" si="1585">E2639</f>
        <v>1900</v>
      </c>
      <c r="F2709" s="751">
        <f t="shared" si="1585"/>
        <v>633</v>
      </c>
      <c r="G2709" s="751">
        <f t="shared" si="1585"/>
        <v>693</v>
      </c>
      <c r="H2709" s="751">
        <f>G2709/F2709*100</f>
        <v>109.478672985782</v>
      </c>
      <c r="I2709" s="1879"/>
      <c r="J2709" s="1879"/>
      <c r="K2709" s="1880"/>
      <c r="L2709" s="1880"/>
      <c r="M2709" s="1880"/>
      <c r="N2709" s="1880"/>
      <c r="O2709" s="1880"/>
      <c r="P2709" s="1880"/>
      <c r="Q2709" s="374"/>
      <c r="R2709" s="374"/>
      <c r="S2709" s="374"/>
      <c r="T2709" s="374"/>
      <c r="U2709" s="374"/>
      <c r="V2709" s="374"/>
      <c r="W2709" s="776"/>
      <c r="X2709" s="331"/>
      <c r="Y2709" s="374"/>
      <c r="Z2709" s="374"/>
      <c r="AA2709" s="374"/>
      <c r="AB2709" s="374"/>
      <c r="AC2709" s="1015">
        <f>V2709-U2709-Y2709</f>
        <v>0</v>
      </c>
      <c r="AD2709" s="1028"/>
      <c r="AF2709" s="3083">
        <f>V2709+X2709+AA2709-AB2709</f>
        <v>0</v>
      </c>
      <c r="AG2709" s="137">
        <f>AB2709*1000-AF2709</f>
        <v>0</v>
      </c>
    </row>
    <row r="2710" spans="1:33" s="2087" customFormat="1" ht="60" x14ac:dyDescent="0.25">
      <c r="A2710" s="2087">
        <v>1</v>
      </c>
      <c r="B2710" s="173" t="s">
        <v>503</v>
      </c>
      <c r="C2710" s="1878"/>
      <c r="D2710" s="751"/>
      <c r="E2710" s="1777">
        <f t="shared" si="1585"/>
        <v>300</v>
      </c>
      <c r="F2710" s="751">
        <f t="shared" si="1585"/>
        <v>100</v>
      </c>
      <c r="G2710" s="751">
        <f t="shared" si="1585"/>
        <v>73</v>
      </c>
      <c r="H2710" s="751">
        <f>G2710/F2710*100</f>
        <v>73</v>
      </c>
      <c r="I2710" s="1879"/>
      <c r="J2710" s="1879"/>
      <c r="K2710" s="1880"/>
      <c r="L2710" s="1880"/>
      <c r="M2710" s="1880"/>
      <c r="N2710" s="1880"/>
      <c r="O2710" s="1880"/>
      <c r="P2710" s="1880"/>
      <c r="Q2710" s="374"/>
      <c r="R2710" s="374"/>
      <c r="S2710" s="374"/>
      <c r="T2710" s="374"/>
      <c r="U2710" s="374"/>
      <c r="V2710" s="374"/>
      <c r="W2710" s="776"/>
      <c r="X2710" s="331"/>
      <c r="Y2710" s="374"/>
      <c r="Z2710" s="374"/>
      <c r="AA2710" s="374"/>
      <c r="AB2710" s="374"/>
      <c r="AC2710" s="1015">
        <f>V2710-U2710-Y2710</f>
        <v>0</v>
      </c>
      <c r="AD2710" s="1028"/>
      <c r="AF2710" s="3083">
        <f>V2710+X2710+AA2710-AB2710</f>
        <v>0</v>
      </c>
      <c r="AG2710" s="2087">
        <f>AB2710*1000-AF2710</f>
        <v>0</v>
      </c>
    </row>
    <row r="2711" spans="1:33" s="2087" customFormat="1" ht="29.25" x14ac:dyDescent="0.25">
      <c r="A2711" s="2087">
        <v>1</v>
      </c>
      <c r="B2711" s="292" t="s">
        <v>344</v>
      </c>
      <c r="C2711" s="1878"/>
      <c r="D2711" s="751"/>
      <c r="E2711" s="1777">
        <f t="shared" si="1585"/>
        <v>12000</v>
      </c>
      <c r="F2711" s="751">
        <f t="shared" si="1585"/>
        <v>4000</v>
      </c>
      <c r="G2711" s="751">
        <f t="shared" si="1585"/>
        <v>3078</v>
      </c>
      <c r="H2711" s="751">
        <f>G2711/F2711*100</f>
        <v>76.95</v>
      </c>
      <c r="I2711" s="1879"/>
      <c r="J2711" s="1879"/>
      <c r="K2711" s="1880"/>
      <c r="L2711" s="1880"/>
      <c r="M2711" s="1880"/>
      <c r="N2711" s="1880"/>
      <c r="O2711" s="1880"/>
      <c r="P2711" s="1880"/>
      <c r="Q2711" s="374"/>
      <c r="R2711" s="374"/>
      <c r="S2711" s="374"/>
      <c r="T2711" s="374"/>
      <c r="U2711" s="374"/>
      <c r="V2711" s="374"/>
      <c r="W2711" s="776"/>
      <c r="X2711" s="331"/>
      <c r="Y2711" s="374"/>
      <c r="Z2711" s="374"/>
      <c r="AA2711" s="374"/>
      <c r="AB2711" s="374"/>
      <c r="AC2711" s="1015"/>
      <c r="AD2711" s="1028"/>
      <c r="AF2711" s="3083">
        <f>V2711+X2711+AA2711-AB2711</f>
        <v>0</v>
      </c>
      <c r="AG2711" s="2087">
        <f>AB2711*1000-AF2711</f>
        <v>0</v>
      </c>
    </row>
    <row r="2712" spans="1:33" ht="30" x14ac:dyDescent="0.25">
      <c r="A2712" s="137">
        <v>1</v>
      </c>
      <c r="B2712" s="174" t="s">
        <v>194</v>
      </c>
      <c r="C2712" s="1878"/>
      <c r="D2712" s="751"/>
      <c r="E2712" s="1777">
        <f t="shared" si="1585"/>
        <v>0</v>
      </c>
      <c r="F2712" s="751">
        <f t="shared" si="1585"/>
        <v>0</v>
      </c>
      <c r="G2712" s="751">
        <f t="shared" si="1585"/>
        <v>0</v>
      </c>
      <c r="H2712" s="751"/>
      <c r="I2712" s="1879"/>
      <c r="J2712" s="1879"/>
      <c r="K2712" s="1880"/>
      <c r="L2712" s="1880"/>
      <c r="M2712" s="1880"/>
      <c r="N2712" s="1880"/>
      <c r="O2712" s="1880"/>
      <c r="P2712" s="1880"/>
      <c r="Q2712" s="374"/>
      <c r="R2712" s="374"/>
      <c r="S2712" s="374"/>
      <c r="T2712" s="374"/>
      <c r="U2712" s="374"/>
      <c r="V2712" s="374"/>
      <c r="W2712" s="776"/>
      <c r="X2712" s="331"/>
      <c r="Y2712" s="374"/>
      <c r="Z2712" s="374"/>
      <c r="AA2712" s="374"/>
      <c r="AB2712" s="374"/>
      <c r="AC2712" s="1015">
        <f>V2712-U2712-Y2712</f>
        <v>0</v>
      </c>
      <c r="AD2712" s="1028"/>
      <c r="AF2712" s="3083">
        <f>V2712+X2712+AA2712-AB2712</f>
        <v>0</v>
      </c>
      <c r="AG2712" s="137">
        <f>AB2712*1000-AF2712</f>
        <v>0</v>
      </c>
    </row>
    <row r="2713" spans="1:33" ht="94.5" x14ac:dyDescent="0.25">
      <c r="A2713" s="137">
        <v>1</v>
      </c>
      <c r="B2713" s="560" t="s">
        <v>504</v>
      </c>
      <c r="C2713" s="1878"/>
      <c r="D2713" s="751"/>
      <c r="E2713" s="1777">
        <f t="shared" si="1585"/>
        <v>4796</v>
      </c>
      <c r="F2713" s="751">
        <f t="shared" si="1585"/>
        <v>1599</v>
      </c>
      <c r="G2713" s="751">
        <f t="shared" si="1585"/>
        <v>1407</v>
      </c>
      <c r="H2713" s="751">
        <f t="shared" ref="H2713:H2719" si="1586">G2713/F2713*100</f>
        <v>87.992495309568469</v>
      </c>
      <c r="I2713" s="1879"/>
      <c r="J2713" s="1879"/>
      <c r="K2713" s="1880"/>
      <c r="L2713" s="1880"/>
      <c r="M2713" s="1880"/>
      <c r="N2713" s="1880"/>
      <c r="O2713" s="1880"/>
      <c r="P2713" s="1880"/>
      <c r="Q2713" s="374">
        <f t="shared" ref="Q2713:AB2713" si="1587">Q2643</f>
        <v>14984.788560000001</v>
      </c>
      <c r="R2713" s="374">
        <f t="shared" ref="R2713:S2713" si="1588">R2643</f>
        <v>14984.788560000001</v>
      </c>
      <c r="S2713" s="374">
        <f t="shared" si="1588"/>
        <v>14984.788560000001</v>
      </c>
      <c r="T2713" s="374">
        <f t="shared" ref="T2713" si="1589">T2643</f>
        <v>14984.788560000001</v>
      </c>
      <c r="U2713" s="374">
        <f t="shared" si="1587"/>
        <v>4994.9295200000006</v>
      </c>
      <c r="V2713" s="374">
        <f t="shared" si="1587"/>
        <v>4057.1540799999998</v>
      </c>
      <c r="W2713" s="776">
        <f t="shared" si="1587"/>
        <v>0</v>
      </c>
      <c r="X2713" s="331">
        <f t="shared" si="1587"/>
        <v>0</v>
      </c>
      <c r="Y2713" s="374">
        <f t="shared" si="1587"/>
        <v>-937.7754400000008</v>
      </c>
      <c r="Z2713" s="374">
        <f t="shared" si="1587"/>
        <v>0</v>
      </c>
      <c r="AA2713" s="374">
        <f t="shared" si="1587"/>
        <v>-0.17760000000000001</v>
      </c>
      <c r="AB2713" s="374">
        <f t="shared" si="1587"/>
        <v>4056.9764799999998</v>
      </c>
      <c r="AC2713" s="1015">
        <f>V2713-U2713-Y2713</f>
        <v>0</v>
      </c>
      <c r="AD2713" s="1028"/>
      <c r="AF2713" s="3083">
        <f>V2713+X2713+AA2713-AB2713</f>
        <v>0</v>
      </c>
      <c r="AG2713" s="137">
        <f>AB2713*1000-AF2713</f>
        <v>4056976.48</v>
      </c>
    </row>
    <row r="2714" spans="1:33" s="2087" customFormat="1" ht="15.75" x14ac:dyDescent="0.25">
      <c r="A2714" s="2087">
        <v>1</v>
      </c>
      <c r="B2714" s="560" t="s">
        <v>627</v>
      </c>
      <c r="C2714" s="1878"/>
      <c r="D2714" s="751"/>
      <c r="E2714" s="1777">
        <f t="shared" ref="E2714:G2714" si="1590">E2644</f>
        <v>827</v>
      </c>
      <c r="F2714" s="751">
        <f t="shared" si="1590"/>
        <v>276</v>
      </c>
      <c r="G2714" s="751">
        <f t="shared" si="1590"/>
        <v>12</v>
      </c>
      <c r="H2714" s="751">
        <f t="shared" si="1586"/>
        <v>4.3478260869565215</v>
      </c>
      <c r="I2714" s="1879"/>
      <c r="J2714" s="1879"/>
      <c r="K2714" s="1880"/>
      <c r="L2714" s="1880"/>
      <c r="M2714" s="1880"/>
      <c r="N2714" s="1880"/>
      <c r="O2714" s="1880"/>
      <c r="P2714" s="1880"/>
      <c r="Q2714" s="374"/>
      <c r="R2714" s="374"/>
      <c r="S2714" s="374"/>
      <c r="T2714" s="374"/>
      <c r="U2714" s="374"/>
      <c r="V2714" s="374"/>
      <c r="W2714" s="776"/>
      <c r="X2714" s="331"/>
      <c r="Y2714" s="374"/>
      <c r="Z2714" s="374"/>
      <c r="AA2714" s="374"/>
      <c r="AB2714" s="374"/>
      <c r="AC2714" s="1015"/>
      <c r="AD2714" s="1028"/>
      <c r="AF2714" s="3083">
        <f>V2714+X2714+AA2714-AB2714</f>
        <v>0</v>
      </c>
      <c r="AG2714" s="2087">
        <f>AB2714*1000-AF2714</f>
        <v>0</v>
      </c>
    </row>
    <row r="2715" spans="1:33" s="2087" customFormat="1" ht="15.75" x14ac:dyDescent="0.25">
      <c r="A2715" s="2087">
        <v>1</v>
      </c>
      <c r="B2715" s="560" t="s">
        <v>628</v>
      </c>
      <c r="C2715" s="1878"/>
      <c r="D2715" s="751"/>
      <c r="E2715" s="1777">
        <f t="shared" ref="E2715:G2715" si="1591">E2645</f>
        <v>1098</v>
      </c>
      <c r="F2715" s="751">
        <f t="shared" si="1591"/>
        <v>366</v>
      </c>
      <c r="G2715" s="751">
        <f t="shared" si="1591"/>
        <v>377</v>
      </c>
      <c r="H2715" s="751">
        <f t="shared" si="1586"/>
        <v>103.00546448087431</v>
      </c>
      <c r="I2715" s="1879"/>
      <c r="J2715" s="1879"/>
      <c r="K2715" s="1880"/>
      <c r="L2715" s="1880"/>
      <c r="M2715" s="1880"/>
      <c r="N2715" s="1880"/>
      <c r="O2715" s="1880"/>
      <c r="P2715" s="1880"/>
      <c r="Q2715" s="374"/>
      <c r="R2715" s="374"/>
      <c r="S2715" s="374"/>
      <c r="T2715" s="374"/>
      <c r="U2715" s="374"/>
      <c r="V2715" s="374"/>
      <c r="W2715" s="776"/>
      <c r="X2715" s="331"/>
      <c r="Y2715" s="374"/>
      <c r="Z2715" s="374"/>
      <c r="AA2715" s="374"/>
      <c r="AB2715" s="374"/>
      <c r="AC2715" s="1015"/>
      <c r="AD2715" s="1028"/>
      <c r="AF2715" s="3083">
        <f>V2715+X2715+AA2715-AB2715</f>
        <v>0</v>
      </c>
      <c r="AG2715" s="2087">
        <f>AB2715*1000-AF2715</f>
        <v>0</v>
      </c>
    </row>
    <row r="2716" spans="1:33" s="2087" customFormat="1" ht="31.5" x14ac:dyDescent="0.25">
      <c r="A2716" s="2087">
        <v>1</v>
      </c>
      <c r="B2716" s="560" t="s">
        <v>629</v>
      </c>
      <c r="C2716" s="1878"/>
      <c r="D2716" s="751"/>
      <c r="E2716" s="1777">
        <f t="shared" ref="E2716:G2716" si="1592">E2646</f>
        <v>2299</v>
      </c>
      <c r="F2716" s="751">
        <f t="shared" si="1592"/>
        <v>766</v>
      </c>
      <c r="G2716" s="751">
        <f t="shared" si="1592"/>
        <v>816</v>
      </c>
      <c r="H2716" s="751">
        <f t="shared" si="1586"/>
        <v>106.52741514360314</v>
      </c>
      <c r="I2716" s="1879"/>
      <c r="J2716" s="1879"/>
      <c r="K2716" s="1880"/>
      <c r="L2716" s="1880"/>
      <c r="M2716" s="1880"/>
      <c r="N2716" s="1880"/>
      <c r="O2716" s="1880"/>
      <c r="P2716" s="1880"/>
      <c r="Q2716" s="374"/>
      <c r="R2716" s="374"/>
      <c r="S2716" s="374"/>
      <c r="T2716" s="374"/>
      <c r="U2716" s="374"/>
      <c r="V2716" s="374"/>
      <c r="W2716" s="776"/>
      <c r="X2716" s="331"/>
      <c r="Y2716" s="374"/>
      <c r="Z2716" s="374"/>
      <c r="AA2716" s="374"/>
      <c r="AB2716" s="374"/>
      <c r="AC2716" s="1015"/>
      <c r="AD2716" s="1028"/>
      <c r="AF2716" s="3083">
        <f>V2716+X2716+AA2716-AB2716</f>
        <v>0</v>
      </c>
      <c r="AG2716" s="2087">
        <f>AB2716*1000-AF2716</f>
        <v>0</v>
      </c>
    </row>
    <row r="2717" spans="1:33" ht="45" x14ac:dyDescent="0.25">
      <c r="A2717" s="137">
        <v>1</v>
      </c>
      <c r="B2717" s="295" t="s">
        <v>459</v>
      </c>
      <c r="C2717" s="1878"/>
      <c r="D2717" s="751"/>
      <c r="E2717" s="1777">
        <f t="shared" ref="E2717:G2741" si="1593">E2647</f>
        <v>14178</v>
      </c>
      <c r="F2717" s="751">
        <f t="shared" si="1593"/>
        <v>4726</v>
      </c>
      <c r="G2717" s="751">
        <f t="shared" si="1593"/>
        <v>3126</v>
      </c>
      <c r="H2717" s="751">
        <f t="shared" si="1586"/>
        <v>66.144731273804496</v>
      </c>
      <c r="I2717" s="1879"/>
      <c r="J2717" s="1879"/>
      <c r="K2717" s="1880"/>
      <c r="L2717" s="1880"/>
      <c r="M2717" s="1880"/>
      <c r="N2717" s="1880"/>
      <c r="O2717" s="1880"/>
      <c r="P2717" s="1880"/>
      <c r="Q2717" s="374">
        <f t="shared" ref="Q2717:AB2717" si="1594">Q2647</f>
        <v>41291.175990000003</v>
      </c>
      <c r="R2717" s="374">
        <f t="shared" ref="R2717:S2717" si="1595">R2647</f>
        <v>41291.175990000003</v>
      </c>
      <c r="S2717" s="374">
        <f t="shared" si="1595"/>
        <v>41291.175990000003</v>
      </c>
      <c r="T2717" s="374">
        <f t="shared" ref="T2717" si="1596">T2647</f>
        <v>41291.175990000003</v>
      </c>
      <c r="U2717" s="374">
        <f t="shared" si="1594"/>
        <v>13763.725329999999</v>
      </c>
      <c r="V2717" s="374">
        <f t="shared" si="1594"/>
        <v>8507.7211099999986</v>
      </c>
      <c r="W2717" s="776">
        <f t="shared" si="1594"/>
        <v>0</v>
      </c>
      <c r="X2717" s="331">
        <f t="shared" si="1594"/>
        <v>0</v>
      </c>
      <c r="Y2717" s="374">
        <f t="shared" si="1594"/>
        <v>-5256.0042199999998</v>
      </c>
      <c r="Z2717" s="374">
        <f t="shared" si="1594"/>
        <v>0</v>
      </c>
      <c r="AA2717" s="374">
        <f t="shared" si="1594"/>
        <v>-139.84896000000001</v>
      </c>
      <c r="AB2717" s="374">
        <f t="shared" si="1594"/>
        <v>8367.8721499999992</v>
      </c>
      <c r="AC2717" s="1015">
        <f>V2717-U2717-Y2717</f>
        <v>0</v>
      </c>
      <c r="AD2717" s="1028"/>
      <c r="AF2717" s="3083">
        <f>V2717+X2717+AA2717-AB2717</f>
        <v>0</v>
      </c>
      <c r="AG2717" s="137">
        <f>AB2717*1000-AF2717</f>
        <v>8367872.1499999994</v>
      </c>
    </row>
    <row r="2718" spans="1:33" ht="30" x14ac:dyDescent="0.25">
      <c r="A2718" s="137">
        <v>1</v>
      </c>
      <c r="B2718" s="173" t="s">
        <v>272</v>
      </c>
      <c r="C2718" s="1878"/>
      <c r="D2718" s="751"/>
      <c r="E2718" s="1777">
        <f t="shared" si="1593"/>
        <v>7149</v>
      </c>
      <c r="F2718" s="751">
        <f t="shared" si="1593"/>
        <v>2383</v>
      </c>
      <c r="G2718" s="751">
        <f t="shared" si="1593"/>
        <v>1636</v>
      </c>
      <c r="H2718" s="751">
        <f t="shared" si="1586"/>
        <v>68.652958455728069</v>
      </c>
      <c r="I2718" s="1879"/>
      <c r="J2718" s="1879"/>
      <c r="K2718" s="1880"/>
      <c r="L2718" s="1880"/>
      <c r="M2718" s="1880"/>
      <c r="N2718" s="1880"/>
      <c r="O2718" s="1880"/>
      <c r="P2718" s="1880"/>
      <c r="Q2718" s="374">
        <f t="shared" ref="Q2718:AB2718" si="1597">Q2648</f>
        <v>25743.7212</v>
      </c>
      <c r="R2718" s="374">
        <f t="shared" ref="R2718:S2718" si="1598">R2648</f>
        <v>25743.7212</v>
      </c>
      <c r="S2718" s="374">
        <f t="shared" si="1598"/>
        <v>25743.7212</v>
      </c>
      <c r="T2718" s="374">
        <f t="shared" ref="T2718" si="1599">T2648</f>
        <v>25743.7212</v>
      </c>
      <c r="U2718" s="374">
        <f t="shared" si="1597"/>
        <v>8581.2403999999988</v>
      </c>
      <c r="V2718" s="374">
        <f t="shared" si="1597"/>
        <v>5872.31531</v>
      </c>
      <c r="W2718" s="776">
        <f t="shared" si="1597"/>
        <v>0</v>
      </c>
      <c r="X2718" s="331">
        <f t="shared" si="1597"/>
        <v>0</v>
      </c>
      <c r="Y2718" s="374">
        <f t="shared" si="1597"/>
        <v>-2708.9250899999993</v>
      </c>
      <c r="Z2718" s="374">
        <f t="shared" si="1597"/>
        <v>0</v>
      </c>
      <c r="AA2718" s="374">
        <f t="shared" si="1597"/>
        <v>-139.84896000000001</v>
      </c>
      <c r="AB2718" s="374">
        <f t="shared" si="1597"/>
        <v>5732.4663499999997</v>
      </c>
      <c r="AC2718" s="1015">
        <f>V2718-U2718-Y2718</f>
        <v>0</v>
      </c>
      <c r="AD2718" s="1028"/>
      <c r="AF2718" s="3083">
        <f>V2718+X2718+AA2718-AB2718</f>
        <v>0</v>
      </c>
      <c r="AG2718" s="137">
        <f>AB2718*1000-AF2718</f>
        <v>5732466.3499999996</v>
      </c>
    </row>
    <row r="2719" spans="1:33" ht="30" x14ac:dyDescent="0.25">
      <c r="A2719" s="137">
        <v>1</v>
      </c>
      <c r="B2719" s="173" t="s">
        <v>460</v>
      </c>
      <c r="C2719" s="1878"/>
      <c r="D2719" s="751"/>
      <c r="E2719" s="1777">
        <f t="shared" si="1593"/>
        <v>6112</v>
      </c>
      <c r="F2719" s="751">
        <f t="shared" si="1593"/>
        <v>2037</v>
      </c>
      <c r="G2719" s="751">
        <f t="shared" si="1593"/>
        <v>1337</v>
      </c>
      <c r="H2719" s="751">
        <f t="shared" si="1586"/>
        <v>65.635738831615114</v>
      </c>
      <c r="I2719" s="1879"/>
      <c r="J2719" s="1879"/>
      <c r="K2719" s="1880"/>
      <c r="L2719" s="1880"/>
      <c r="M2719" s="1880"/>
      <c r="N2719" s="1880"/>
      <c r="O2719" s="1880"/>
      <c r="P2719" s="1880"/>
      <c r="Q2719" s="374">
        <f t="shared" ref="Q2719:AB2719" si="1600">Q2649</f>
        <v>23225.599999999999</v>
      </c>
      <c r="R2719" s="374">
        <f t="shared" ref="R2719:S2719" si="1601">R2649</f>
        <v>23225.599999999999</v>
      </c>
      <c r="S2719" s="374">
        <f t="shared" si="1601"/>
        <v>23225.599999999999</v>
      </c>
      <c r="T2719" s="374">
        <f t="shared" ref="T2719" si="1602">T2649</f>
        <v>23225.599999999999</v>
      </c>
      <c r="U2719" s="374">
        <f t="shared" si="1600"/>
        <v>7741.8666666666659</v>
      </c>
      <c r="V2719" s="374">
        <f t="shared" si="1600"/>
        <v>5395.6465200000002</v>
      </c>
      <c r="W2719" s="776">
        <f t="shared" si="1600"/>
        <v>0</v>
      </c>
      <c r="X2719" s="331">
        <f t="shared" si="1600"/>
        <v>0</v>
      </c>
      <c r="Y2719" s="374">
        <f t="shared" si="1600"/>
        <v>-2346.2201466666656</v>
      </c>
      <c r="Z2719" s="374">
        <f t="shared" si="1600"/>
        <v>0</v>
      </c>
      <c r="AA2719" s="374">
        <f t="shared" si="1600"/>
        <v>-38.968089999999997</v>
      </c>
      <c r="AB2719" s="374">
        <f t="shared" si="1600"/>
        <v>5356.6784299999999</v>
      </c>
      <c r="AC2719" s="1015">
        <f>V2719-U2719-Y2719</f>
        <v>0</v>
      </c>
      <c r="AD2719" s="1028"/>
      <c r="AF2719" s="3083">
        <f>V2719+X2719+AA2719-AB2719</f>
        <v>0</v>
      </c>
      <c r="AG2719" s="137">
        <f>AB2719*1000-AF2719</f>
        <v>5356678.43</v>
      </c>
    </row>
    <row r="2720" spans="1:33" ht="60" x14ac:dyDescent="0.25">
      <c r="A2720" s="137">
        <v>1</v>
      </c>
      <c r="B2720" s="173" t="s">
        <v>480</v>
      </c>
      <c r="C2720" s="1878"/>
      <c r="D2720" s="751"/>
      <c r="E2720" s="1777">
        <f t="shared" si="1593"/>
        <v>0</v>
      </c>
      <c r="F2720" s="751">
        <f t="shared" si="1593"/>
        <v>0</v>
      </c>
      <c r="G2720" s="751">
        <f t="shared" si="1593"/>
        <v>0</v>
      </c>
      <c r="H2720" s="751"/>
      <c r="I2720" s="1879"/>
      <c r="J2720" s="1879"/>
      <c r="K2720" s="1880"/>
      <c r="L2720" s="1880"/>
      <c r="M2720" s="1880"/>
      <c r="N2720" s="1880"/>
      <c r="O2720" s="1880"/>
      <c r="P2720" s="1880"/>
      <c r="Q2720" s="374"/>
      <c r="R2720" s="374"/>
      <c r="S2720" s="374"/>
      <c r="T2720" s="374"/>
      <c r="U2720" s="374"/>
      <c r="V2720" s="374"/>
      <c r="W2720" s="776"/>
      <c r="X2720" s="331"/>
      <c r="Y2720" s="374"/>
      <c r="Z2720" s="374"/>
      <c r="AA2720" s="374"/>
      <c r="AB2720" s="374"/>
      <c r="AC2720" s="1015">
        <f>V2720-U2720-Y2720</f>
        <v>0</v>
      </c>
      <c r="AD2720" s="1028"/>
      <c r="AF2720" s="3083">
        <f>V2720+X2720+AA2720-AB2720</f>
        <v>0</v>
      </c>
      <c r="AG2720" s="137">
        <f>AB2720*1000-AF2720</f>
        <v>0</v>
      </c>
    </row>
    <row r="2721" spans="1:33" ht="30" x14ac:dyDescent="0.25">
      <c r="A2721" s="137">
        <v>1</v>
      </c>
      <c r="B2721" s="173" t="s">
        <v>461</v>
      </c>
      <c r="C2721" s="1878"/>
      <c r="D2721" s="751"/>
      <c r="E2721" s="1777">
        <f t="shared" si="1593"/>
        <v>925</v>
      </c>
      <c r="F2721" s="751">
        <f t="shared" si="1593"/>
        <v>308</v>
      </c>
      <c r="G2721" s="751">
        <f t="shared" si="1593"/>
        <v>299</v>
      </c>
      <c r="H2721" s="751">
        <f>G2721/F2721*100</f>
        <v>97.077922077922068</v>
      </c>
      <c r="I2721" s="1879"/>
      <c r="J2721" s="1879"/>
      <c r="K2721" s="1880"/>
      <c r="L2721" s="1880"/>
      <c r="M2721" s="1880"/>
      <c r="N2721" s="1880"/>
      <c r="O2721" s="1880"/>
      <c r="P2721" s="1880"/>
      <c r="Q2721" s="374">
        <f t="shared" ref="Q2721:AB2721" si="1603">Q2651</f>
        <v>1637.6332</v>
      </c>
      <c r="R2721" s="374">
        <f t="shared" ref="R2721:S2721" si="1604">R2651</f>
        <v>1637.6332</v>
      </c>
      <c r="S2721" s="374">
        <f t="shared" si="1604"/>
        <v>1637.6332</v>
      </c>
      <c r="T2721" s="374">
        <f t="shared" ref="T2721" si="1605">T2651</f>
        <v>1637.6332</v>
      </c>
      <c r="U2721" s="374">
        <f t="shared" si="1603"/>
        <v>545.87773333333337</v>
      </c>
      <c r="V2721" s="374">
        <f t="shared" si="1603"/>
        <v>476.66879</v>
      </c>
      <c r="W2721" s="776">
        <f t="shared" si="1603"/>
        <v>0</v>
      </c>
      <c r="X2721" s="331">
        <f t="shared" si="1603"/>
        <v>0</v>
      </c>
      <c r="Y2721" s="374">
        <f t="shared" si="1603"/>
        <v>-69.208943333333366</v>
      </c>
      <c r="Z2721" s="374">
        <f t="shared" si="1603"/>
        <v>0</v>
      </c>
      <c r="AA2721" s="374">
        <f t="shared" si="1603"/>
        <v>0</v>
      </c>
      <c r="AB2721" s="374">
        <f t="shared" si="1603"/>
        <v>476.66879</v>
      </c>
      <c r="AC2721" s="1015">
        <f>V2721-U2721-Y2721</f>
        <v>0</v>
      </c>
      <c r="AD2721" s="1028"/>
      <c r="AF2721" s="3083">
        <f>V2721+X2721+AA2721-AB2721</f>
        <v>0</v>
      </c>
      <c r="AG2721" s="137">
        <f>AB2721*1000-AF2721</f>
        <v>476668.79</v>
      </c>
    </row>
    <row r="2722" spans="1:33" ht="30" x14ac:dyDescent="0.25">
      <c r="A2722" s="137">
        <v>1</v>
      </c>
      <c r="B2722" s="295" t="s">
        <v>462</v>
      </c>
      <c r="C2722" s="1773"/>
      <c r="D2722" s="751"/>
      <c r="E2722" s="1777">
        <f t="shared" si="1593"/>
        <v>0</v>
      </c>
      <c r="F2722" s="751">
        <f t="shared" si="1593"/>
        <v>0</v>
      </c>
      <c r="G2722" s="751">
        <f t="shared" si="1593"/>
        <v>0</v>
      </c>
      <c r="H2722" s="1881"/>
      <c r="I2722" s="1879"/>
      <c r="J2722" s="1879"/>
      <c r="K2722" s="1880"/>
      <c r="L2722" s="1880"/>
      <c r="M2722" s="1880"/>
      <c r="N2722" s="1880"/>
      <c r="O2722" s="1880"/>
      <c r="P2722" s="1880"/>
      <c r="Q2722" s="374"/>
      <c r="R2722" s="374"/>
      <c r="S2722" s="374"/>
      <c r="T2722" s="374"/>
      <c r="U2722" s="374"/>
      <c r="V2722" s="374"/>
      <c r="W2722" s="776"/>
      <c r="X2722" s="331"/>
      <c r="Y2722" s="374"/>
      <c r="Z2722" s="374"/>
      <c r="AA2722" s="374"/>
      <c r="AB2722" s="374"/>
      <c r="AC2722" s="1015">
        <f>V2722-U2722-Y2722</f>
        <v>0</v>
      </c>
      <c r="AD2722" s="1028"/>
      <c r="AF2722" s="3083">
        <f>V2722+X2722+AA2722-AB2722</f>
        <v>0</v>
      </c>
      <c r="AG2722" s="137">
        <f>AB2722*1000-AF2722</f>
        <v>0</v>
      </c>
    </row>
    <row r="2723" spans="1:33" ht="45" x14ac:dyDescent="0.25">
      <c r="A2723" s="137">
        <v>1</v>
      </c>
      <c r="B2723" s="173" t="s">
        <v>463</v>
      </c>
      <c r="C2723" s="1773"/>
      <c r="D2723" s="751"/>
      <c r="E2723" s="1777">
        <f t="shared" si="1593"/>
        <v>14</v>
      </c>
      <c r="F2723" s="1777">
        <f t="shared" si="1593"/>
        <v>5</v>
      </c>
      <c r="G2723" s="1777">
        <f t="shared" si="1593"/>
        <v>0</v>
      </c>
      <c r="H2723" s="1881">
        <f t="shared" ref="H2723:H2728" si="1606">G2723/F2723*100</f>
        <v>0</v>
      </c>
      <c r="I2723" s="1879"/>
      <c r="J2723" s="1879"/>
      <c r="K2723" s="1880"/>
      <c r="L2723" s="1880"/>
      <c r="M2723" s="1880"/>
      <c r="N2723" s="1880"/>
      <c r="O2723" s="1880"/>
      <c r="P2723" s="1880"/>
      <c r="Q2723" s="374">
        <f t="shared" ref="Q2723:AB2723" si="1607">Q2653</f>
        <v>110.06100000000001</v>
      </c>
      <c r="R2723" s="374">
        <f t="shared" ref="R2723:S2723" si="1608">R2653</f>
        <v>110.06100000000001</v>
      </c>
      <c r="S2723" s="374">
        <f t="shared" si="1608"/>
        <v>110.06100000000001</v>
      </c>
      <c r="T2723" s="374">
        <f t="shared" ref="T2723" si="1609">T2653</f>
        <v>110.06100000000001</v>
      </c>
      <c r="U2723" s="374">
        <f t="shared" si="1607"/>
        <v>36.687000000000005</v>
      </c>
      <c r="V2723" s="374">
        <f t="shared" si="1607"/>
        <v>0</v>
      </c>
      <c r="W2723" s="776">
        <f t="shared" si="1607"/>
        <v>0</v>
      </c>
      <c r="X2723" s="331">
        <f t="shared" si="1607"/>
        <v>0</v>
      </c>
      <c r="Y2723" s="374">
        <f t="shared" si="1607"/>
        <v>-36.687000000000005</v>
      </c>
      <c r="Z2723" s="374">
        <f t="shared" si="1607"/>
        <v>0</v>
      </c>
      <c r="AA2723" s="374">
        <f t="shared" si="1607"/>
        <v>-7.2057700000000002</v>
      </c>
      <c r="AB2723" s="374">
        <f t="shared" si="1607"/>
        <v>-7.2057700000000002</v>
      </c>
      <c r="AC2723" s="1015">
        <f>V2723-U2723-Y2723</f>
        <v>0</v>
      </c>
      <c r="AD2723" s="1028"/>
      <c r="AF2723" s="3083">
        <f>V2723+X2723+AA2723-AB2723</f>
        <v>0</v>
      </c>
      <c r="AG2723" s="137">
        <f>AB2723*1000-AF2723</f>
        <v>-7205.77</v>
      </c>
    </row>
    <row r="2724" spans="1:33" ht="30" x14ac:dyDescent="0.25">
      <c r="A2724" s="137">
        <v>1</v>
      </c>
      <c r="B2724" s="173" t="s">
        <v>464</v>
      </c>
      <c r="C2724" s="1773"/>
      <c r="D2724" s="751"/>
      <c r="E2724" s="1777">
        <f t="shared" si="1593"/>
        <v>98</v>
      </c>
      <c r="F2724" s="1777">
        <f t="shared" si="1593"/>
        <v>33</v>
      </c>
      <c r="G2724" s="1777">
        <f t="shared" si="1593"/>
        <v>0</v>
      </c>
      <c r="H2724" s="1881">
        <f t="shared" si="1606"/>
        <v>0</v>
      </c>
      <c r="I2724" s="1879"/>
      <c r="J2724" s="1879"/>
      <c r="K2724" s="1880"/>
      <c r="L2724" s="1880"/>
      <c r="M2724" s="1880"/>
      <c r="N2724" s="1880"/>
      <c r="O2724" s="1880"/>
      <c r="P2724" s="1880"/>
      <c r="Q2724" s="374">
        <f t="shared" ref="Q2724:AB2724" si="1610">Q2654</f>
        <v>770.42700000000002</v>
      </c>
      <c r="R2724" s="374">
        <f t="shared" ref="R2724:S2724" si="1611">R2654</f>
        <v>770.42700000000002</v>
      </c>
      <c r="S2724" s="374">
        <f t="shared" si="1611"/>
        <v>770.42700000000002</v>
      </c>
      <c r="T2724" s="374">
        <f t="shared" ref="T2724" si="1612">T2654</f>
        <v>770.42700000000002</v>
      </c>
      <c r="U2724" s="374">
        <f t="shared" si="1610"/>
        <v>256.80900000000003</v>
      </c>
      <c r="V2724" s="374">
        <f t="shared" si="1610"/>
        <v>0</v>
      </c>
      <c r="W2724" s="776">
        <f t="shared" si="1610"/>
        <v>0</v>
      </c>
      <c r="X2724" s="331">
        <f t="shared" si="1610"/>
        <v>0</v>
      </c>
      <c r="Y2724" s="374">
        <f t="shared" si="1610"/>
        <v>-256.80900000000003</v>
      </c>
      <c r="Z2724" s="374">
        <f t="shared" si="1610"/>
        <v>0</v>
      </c>
      <c r="AA2724" s="374">
        <f t="shared" si="1610"/>
        <v>-93.6751</v>
      </c>
      <c r="AB2724" s="374">
        <f t="shared" si="1610"/>
        <v>-93.6751</v>
      </c>
      <c r="AC2724" s="1015">
        <f>V2724-U2724-Y2724</f>
        <v>0</v>
      </c>
      <c r="AD2724" s="1028"/>
      <c r="AF2724" s="3083">
        <f>V2724+X2724+AA2724-AB2724</f>
        <v>0</v>
      </c>
      <c r="AG2724" s="137">
        <f>AB2724*1000-AF2724</f>
        <v>-93675.1</v>
      </c>
    </row>
    <row r="2725" spans="1:33" ht="45" x14ac:dyDescent="0.25">
      <c r="A2725" s="137">
        <v>1</v>
      </c>
      <c r="B2725" s="173" t="s">
        <v>273</v>
      </c>
      <c r="C2725" s="1773"/>
      <c r="D2725" s="751"/>
      <c r="E2725" s="1777">
        <f t="shared" si="1593"/>
        <v>7029</v>
      </c>
      <c r="F2725" s="751">
        <f t="shared" si="1593"/>
        <v>2343</v>
      </c>
      <c r="G2725" s="751">
        <f t="shared" si="1593"/>
        <v>1490</v>
      </c>
      <c r="H2725" s="751">
        <f t="shared" si="1606"/>
        <v>63.593683311993175</v>
      </c>
      <c r="I2725" s="1879"/>
      <c r="J2725" s="1879"/>
      <c r="K2725" s="1880"/>
      <c r="L2725" s="1880"/>
      <c r="M2725" s="1880"/>
      <c r="N2725" s="1880"/>
      <c r="O2725" s="1880"/>
      <c r="P2725" s="1880"/>
      <c r="Q2725" s="374">
        <f t="shared" ref="Q2725:AB2725" si="1613">Q2655</f>
        <v>15547.45479</v>
      </c>
      <c r="R2725" s="374">
        <f t="shared" ref="R2725:S2725" si="1614">R2655</f>
        <v>15547.45479</v>
      </c>
      <c r="S2725" s="374">
        <f t="shared" si="1614"/>
        <v>15547.45479</v>
      </c>
      <c r="T2725" s="374">
        <f t="shared" ref="T2725" si="1615">T2655</f>
        <v>15547.45479</v>
      </c>
      <c r="U2725" s="374">
        <f t="shared" si="1613"/>
        <v>5182.4849300000005</v>
      </c>
      <c r="V2725" s="374">
        <f t="shared" si="1613"/>
        <v>2635.4057999999995</v>
      </c>
      <c r="W2725" s="776">
        <f t="shared" si="1613"/>
        <v>0</v>
      </c>
      <c r="X2725" s="331">
        <f t="shared" si="1613"/>
        <v>0</v>
      </c>
      <c r="Y2725" s="374">
        <f t="shared" si="1613"/>
        <v>-2547.0791300000005</v>
      </c>
      <c r="Z2725" s="374">
        <f t="shared" si="1613"/>
        <v>0</v>
      </c>
      <c r="AA2725" s="374">
        <f t="shared" si="1613"/>
        <v>0</v>
      </c>
      <c r="AB2725" s="374">
        <f t="shared" si="1613"/>
        <v>2635.4057999999995</v>
      </c>
      <c r="AC2725" s="1015">
        <f>V2725-U2725-Y2725</f>
        <v>0</v>
      </c>
      <c r="AD2725" s="1028"/>
      <c r="AF2725" s="3083">
        <f>V2725+X2725+AA2725-AB2725</f>
        <v>0</v>
      </c>
      <c r="AG2725" s="137">
        <f>AB2725*1000-AF2725</f>
        <v>2635405.7999999993</v>
      </c>
    </row>
    <row r="2726" spans="1:33" ht="30" x14ac:dyDescent="0.25">
      <c r="A2726" s="137">
        <v>1</v>
      </c>
      <c r="B2726" s="173" t="s">
        <v>465</v>
      </c>
      <c r="C2726" s="1773"/>
      <c r="D2726" s="751"/>
      <c r="E2726" s="1777">
        <f t="shared" si="1593"/>
        <v>2265</v>
      </c>
      <c r="F2726" s="751">
        <f t="shared" si="1593"/>
        <v>755</v>
      </c>
      <c r="G2726" s="751">
        <f t="shared" si="1593"/>
        <v>313</v>
      </c>
      <c r="H2726" s="751">
        <f t="shared" si="1606"/>
        <v>41.4569536423841</v>
      </c>
      <c r="I2726" s="1879"/>
      <c r="J2726" s="1879"/>
      <c r="K2726" s="1880"/>
      <c r="L2726" s="1880"/>
      <c r="M2726" s="1880"/>
      <c r="N2726" s="1880"/>
      <c r="O2726" s="1880"/>
      <c r="P2726" s="1880"/>
      <c r="Q2726" s="374">
        <f t="shared" ref="Q2726:AB2726" si="1616">Q2656</f>
        <v>3612.0181499999999</v>
      </c>
      <c r="R2726" s="374">
        <f t="shared" ref="R2726:S2726" si="1617">R2656</f>
        <v>3612.0181499999999</v>
      </c>
      <c r="S2726" s="374">
        <f t="shared" si="1617"/>
        <v>3612.0181499999999</v>
      </c>
      <c r="T2726" s="374">
        <f t="shared" ref="T2726" si="1618">T2656</f>
        <v>3612.0181499999999</v>
      </c>
      <c r="U2726" s="374">
        <f t="shared" si="1616"/>
        <v>1204.00605</v>
      </c>
      <c r="V2726" s="374">
        <f t="shared" si="1616"/>
        <v>476.07307999999995</v>
      </c>
      <c r="W2726" s="776">
        <f t="shared" si="1616"/>
        <v>0</v>
      </c>
      <c r="X2726" s="331">
        <f t="shared" si="1616"/>
        <v>0</v>
      </c>
      <c r="Y2726" s="374">
        <f t="shared" si="1616"/>
        <v>-727.93297000000007</v>
      </c>
      <c r="Z2726" s="374">
        <f t="shared" si="1616"/>
        <v>0</v>
      </c>
      <c r="AA2726" s="374">
        <f t="shared" si="1616"/>
        <v>0</v>
      </c>
      <c r="AB2726" s="374">
        <f t="shared" si="1616"/>
        <v>476.07307999999995</v>
      </c>
      <c r="AC2726" s="1015">
        <f>V2726-U2726-Y2726</f>
        <v>0</v>
      </c>
      <c r="AD2726" s="1028"/>
      <c r="AF2726" s="3083">
        <f>V2726+X2726+AA2726-AB2726</f>
        <v>0</v>
      </c>
      <c r="AG2726" s="137">
        <f>AB2726*1000-AF2726</f>
        <v>476073.07999999996</v>
      </c>
    </row>
    <row r="2727" spans="1:33" ht="60" x14ac:dyDescent="0.25">
      <c r="A2727" s="137">
        <v>1</v>
      </c>
      <c r="B2727" s="173" t="s">
        <v>466</v>
      </c>
      <c r="C2727" s="1773"/>
      <c r="D2727" s="751"/>
      <c r="E2727" s="1777">
        <f t="shared" si="1593"/>
        <v>3588</v>
      </c>
      <c r="F2727" s="751">
        <f t="shared" si="1593"/>
        <v>1196</v>
      </c>
      <c r="G2727" s="751">
        <f t="shared" si="1593"/>
        <v>740</v>
      </c>
      <c r="H2727" s="751">
        <f t="shared" si="1606"/>
        <v>61.872909698996658</v>
      </c>
      <c r="I2727" s="1879"/>
      <c r="J2727" s="1879"/>
      <c r="K2727" s="1880"/>
      <c r="L2727" s="1880"/>
      <c r="M2727" s="1880"/>
      <c r="N2727" s="1880"/>
      <c r="O2727" s="1880"/>
      <c r="P2727" s="1880"/>
      <c r="Q2727" s="374">
        <f t="shared" ref="Q2727:AB2727" si="1619">Q2657</f>
        <v>10351.164720000001</v>
      </c>
      <c r="R2727" s="374">
        <f t="shared" ref="R2727:S2727" si="1620">R2657</f>
        <v>10351.164720000001</v>
      </c>
      <c r="S2727" s="374">
        <f t="shared" si="1620"/>
        <v>10351.164720000001</v>
      </c>
      <c r="T2727" s="374">
        <f t="shared" ref="T2727" si="1621">T2657</f>
        <v>10351.164720000001</v>
      </c>
      <c r="U2727" s="374">
        <f t="shared" si="1619"/>
        <v>3450.3882400000002</v>
      </c>
      <c r="V2727" s="374">
        <f t="shared" si="1619"/>
        <v>1553.9039599999999</v>
      </c>
      <c r="W2727" s="776">
        <f t="shared" si="1619"/>
        <v>0</v>
      </c>
      <c r="X2727" s="331">
        <f t="shared" si="1619"/>
        <v>0</v>
      </c>
      <c r="Y2727" s="374">
        <f t="shared" si="1619"/>
        <v>-1896.4842800000004</v>
      </c>
      <c r="Z2727" s="374">
        <f t="shared" si="1619"/>
        <v>0</v>
      </c>
      <c r="AA2727" s="374">
        <f t="shared" si="1619"/>
        <v>0</v>
      </c>
      <c r="AB2727" s="374">
        <f t="shared" si="1619"/>
        <v>1553.9039599999999</v>
      </c>
      <c r="AC2727" s="1015">
        <f>V2727-U2727-Y2727</f>
        <v>0</v>
      </c>
      <c r="AD2727" s="1028"/>
      <c r="AF2727" s="3083">
        <f>V2727+X2727+AA2727-AB2727</f>
        <v>0</v>
      </c>
      <c r="AG2727" s="137">
        <f>AB2727*1000-AF2727</f>
        <v>1553903.96</v>
      </c>
    </row>
    <row r="2728" spans="1:33" ht="45" x14ac:dyDescent="0.25">
      <c r="A2728" s="137">
        <v>1</v>
      </c>
      <c r="B2728" s="295" t="s">
        <v>467</v>
      </c>
      <c r="C2728" s="1773"/>
      <c r="D2728" s="751"/>
      <c r="E2728" s="1777">
        <f t="shared" si="1593"/>
        <v>1176</v>
      </c>
      <c r="F2728" s="751">
        <f t="shared" si="1593"/>
        <v>392</v>
      </c>
      <c r="G2728" s="751">
        <f t="shared" si="1593"/>
        <v>437</v>
      </c>
      <c r="H2728" s="751">
        <f t="shared" si="1606"/>
        <v>111.4795918367347</v>
      </c>
      <c r="I2728" s="1879"/>
      <c r="J2728" s="1879"/>
      <c r="K2728" s="1880"/>
      <c r="L2728" s="1880"/>
      <c r="M2728" s="1880"/>
      <c r="N2728" s="1880"/>
      <c r="O2728" s="1880"/>
      <c r="P2728" s="1880"/>
      <c r="Q2728" s="374">
        <f t="shared" ref="Q2728:AB2728" si="1622">Q2658</f>
        <v>1584.2719200000001</v>
      </c>
      <c r="R2728" s="374">
        <f t="shared" ref="R2728:S2728" si="1623">R2658</f>
        <v>1584.2719200000001</v>
      </c>
      <c r="S2728" s="374">
        <f t="shared" si="1623"/>
        <v>1584.2719200000001</v>
      </c>
      <c r="T2728" s="374">
        <f t="shared" ref="T2728" si="1624">T2658</f>
        <v>1584.2719200000001</v>
      </c>
      <c r="U2728" s="374">
        <f t="shared" si="1622"/>
        <v>528.09064000000001</v>
      </c>
      <c r="V2728" s="374">
        <f t="shared" si="1622"/>
        <v>605.42876000000001</v>
      </c>
      <c r="W2728" s="776">
        <f t="shared" si="1622"/>
        <v>0</v>
      </c>
      <c r="X2728" s="331">
        <f t="shared" si="1622"/>
        <v>0</v>
      </c>
      <c r="Y2728" s="374">
        <f t="shared" si="1622"/>
        <v>77.338120000000004</v>
      </c>
      <c r="Z2728" s="374">
        <f t="shared" si="1622"/>
        <v>0</v>
      </c>
      <c r="AA2728" s="374">
        <f t="shared" si="1622"/>
        <v>0</v>
      </c>
      <c r="AB2728" s="374">
        <f t="shared" si="1622"/>
        <v>605.42876000000001</v>
      </c>
      <c r="AC2728" s="1015">
        <f>V2728-U2728-Y2728</f>
        <v>0</v>
      </c>
      <c r="AD2728" s="1028"/>
      <c r="AF2728" s="3083">
        <f>V2728+X2728+AA2728-AB2728</f>
        <v>0</v>
      </c>
      <c r="AG2728" s="137">
        <f>AB2728*1000-AF2728</f>
        <v>605428.76</v>
      </c>
    </row>
    <row r="2729" spans="1:33" ht="29.25" x14ac:dyDescent="0.25">
      <c r="A2729" s="137">
        <v>1</v>
      </c>
      <c r="B2729" s="292" t="s">
        <v>311</v>
      </c>
      <c r="C2729" s="1878"/>
      <c r="D2729" s="751"/>
      <c r="E2729" s="1777">
        <f t="shared" si="1593"/>
        <v>2583.6</v>
      </c>
      <c r="F2729" s="751">
        <f t="shared" si="1593"/>
        <v>861</v>
      </c>
      <c r="G2729" s="751">
        <f t="shared" si="1593"/>
        <v>1191.575</v>
      </c>
      <c r="H2729" s="751">
        <f>H2659</f>
        <v>138.39430894308944</v>
      </c>
      <c r="I2729" s="1879"/>
      <c r="J2729" s="1879"/>
      <c r="K2729" s="1880"/>
      <c r="L2729" s="1880"/>
      <c r="M2729" s="1880"/>
      <c r="N2729" s="1880"/>
      <c r="O2729" s="1880"/>
      <c r="P2729" s="1880"/>
      <c r="Q2729" s="374">
        <f t="shared" ref="Q2729:AB2729" si="1625">Q2659</f>
        <v>4058.4000000000019</v>
      </c>
      <c r="R2729" s="374">
        <f t="shared" ref="R2729:S2729" si="1626">R2659</f>
        <v>4058.4000000000019</v>
      </c>
      <c r="S2729" s="374">
        <f t="shared" si="1626"/>
        <v>4058.4000000000019</v>
      </c>
      <c r="T2729" s="374">
        <f t="shared" ref="T2729" si="1627">T2659</f>
        <v>4058.4000000000019</v>
      </c>
      <c r="U2729" s="374">
        <f t="shared" si="1625"/>
        <v>1352.8000000000006</v>
      </c>
      <c r="V2729" s="374">
        <f t="shared" si="1625"/>
        <v>1164.1295999999998</v>
      </c>
      <c r="W2729" s="776">
        <f t="shared" si="1625"/>
        <v>0</v>
      </c>
      <c r="X2729" s="331">
        <f t="shared" si="1625"/>
        <v>0</v>
      </c>
      <c r="Y2729" s="374">
        <f t="shared" si="1625"/>
        <v>-188.67040000000088</v>
      </c>
      <c r="Z2729" s="374">
        <f t="shared" si="1625"/>
        <v>0</v>
      </c>
      <c r="AA2729" s="374">
        <f t="shared" si="1625"/>
        <v>8.9095397726168812E-15</v>
      </c>
      <c r="AB2729" s="374">
        <f t="shared" si="1625"/>
        <v>1164.1295999999998</v>
      </c>
      <c r="AC2729" s="1015">
        <f>V2729-U2729-Y2729</f>
        <v>0</v>
      </c>
      <c r="AD2729" s="1028"/>
      <c r="AF2729" s="3083">
        <f>V2729+X2729+AA2729-AB2729</f>
        <v>0</v>
      </c>
      <c r="AG2729" s="137">
        <f>AB2729*1000-AF2729</f>
        <v>1164129.5999999999</v>
      </c>
    </row>
    <row r="2730" spans="1:33" x14ac:dyDescent="0.25">
      <c r="A2730" s="137">
        <v>1</v>
      </c>
      <c r="B2730" s="173" t="s">
        <v>304</v>
      </c>
      <c r="C2730" s="1773"/>
      <c r="D2730" s="751"/>
      <c r="E2730" s="1777">
        <f t="shared" si="1593"/>
        <v>0</v>
      </c>
      <c r="F2730" s="751">
        <f t="shared" si="1593"/>
        <v>0</v>
      </c>
      <c r="G2730" s="751">
        <f t="shared" si="1593"/>
        <v>0</v>
      </c>
      <c r="H2730" s="751">
        <f>H2660</f>
        <v>0</v>
      </c>
      <c r="I2730" s="1879"/>
      <c r="J2730" s="1879"/>
      <c r="K2730" s="1880"/>
      <c r="L2730" s="1880"/>
      <c r="M2730" s="1880"/>
      <c r="N2730" s="1880"/>
      <c r="O2730" s="1880"/>
      <c r="P2730" s="1880"/>
      <c r="Q2730" s="374"/>
      <c r="R2730" s="374"/>
      <c r="S2730" s="374"/>
      <c r="T2730" s="374"/>
      <c r="U2730" s="374"/>
      <c r="V2730" s="374"/>
      <c r="W2730" s="776"/>
      <c r="X2730" s="331"/>
      <c r="Y2730" s="374"/>
      <c r="Z2730" s="374"/>
      <c r="AA2730" s="374"/>
      <c r="AB2730" s="374"/>
      <c r="AC2730" s="1015">
        <f>V2730-U2730-Y2730</f>
        <v>0</v>
      </c>
      <c r="AD2730" s="1028"/>
      <c r="AF2730" s="3083">
        <f>V2730+X2730+AA2730-AB2730</f>
        <v>0</v>
      </c>
      <c r="AG2730" s="137">
        <f>AB2730*1000-AF2730</f>
        <v>0</v>
      </c>
    </row>
    <row r="2731" spans="1:33" ht="30" x14ac:dyDescent="0.25">
      <c r="A2731" s="137">
        <v>1</v>
      </c>
      <c r="B2731" s="295" t="s">
        <v>443</v>
      </c>
      <c r="C2731" s="1773"/>
      <c r="D2731" s="751"/>
      <c r="E2731" s="1777">
        <f t="shared" si="1593"/>
        <v>750</v>
      </c>
      <c r="F2731" s="1777">
        <f t="shared" si="1593"/>
        <v>250</v>
      </c>
      <c r="G2731" s="1777">
        <f t="shared" si="1593"/>
        <v>159.57499999999999</v>
      </c>
      <c r="H2731" s="751">
        <f>H2661</f>
        <v>63.83</v>
      </c>
      <c r="I2731" s="1879"/>
      <c r="J2731" s="1879"/>
      <c r="K2731" s="1880"/>
      <c r="L2731" s="1880"/>
      <c r="M2731" s="1880"/>
      <c r="N2731" s="1880"/>
      <c r="O2731" s="1880"/>
      <c r="P2731" s="1880"/>
      <c r="Q2731" s="374"/>
      <c r="R2731" s="374"/>
      <c r="S2731" s="374"/>
      <c r="T2731" s="374"/>
      <c r="U2731" s="374"/>
      <c r="V2731" s="374"/>
      <c r="W2731" s="776"/>
      <c r="X2731" s="331"/>
      <c r="Y2731" s="374"/>
      <c r="Z2731" s="374"/>
      <c r="AA2731" s="374"/>
      <c r="AB2731" s="374"/>
      <c r="AC2731" s="1015">
        <f>V2731-U2731-Y2731</f>
        <v>0</v>
      </c>
      <c r="AD2731" s="1028"/>
      <c r="AF2731" s="3083">
        <f>V2731+X2731+AA2731-AB2731</f>
        <v>0</v>
      </c>
      <c r="AG2731" s="137">
        <f>AB2731*1000-AF2731</f>
        <v>0</v>
      </c>
    </row>
    <row r="2732" spans="1:33" x14ac:dyDescent="0.25">
      <c r="A2732" s="137">
        <v>1</v>
      </c>
      <c r="B2732" s="173" t="s">
        <v>444</v>
      </c>
      <c r="C2732" s="1773"/>
      <c r="D2732" s="751"/>
      <c r="E2732" s="1777">
        <f t="shared" si="1593"/>
        <v>0</v>
      </c>
      <c r="F2732" s="751">
        <f t="shared" si="1593"/>
        <v>0</v>
      </c>
      <c r="G2732" s="751">
        <f t="shared" si="1593"/>
        <v>0</v>
      </c>
      <c r="H2732" s="751">
        <f>H2662</f>
        <v>0</v>
      </c>
      <c r="I2732" s="1879"/>
      <c r="J2732" s="1879"/>
      <c r="K2732" s="1880"/>
      <c r="L2732" s="1880"/>
      <c r="M2732" s="1880"/>
      <c r="N2732" s="1880"/>
      <c r="O2732" s="1880"/>
      <c r="P2732" s="1880"/>
      <c r="Q2732" s="374"/>
      <c r="R2732" s="374"/>
      <c r="S2732" s="374"/>
      <c r="T2732" s="374"/>
      <c r="U2732" s="374"/>
      <c r="V2732" s="374"/>
      <c r="W2732" s="776"/>
      <c r="X2732" s="331"/>
      <c r="Y2732" s="374"/>
      <c r="Z2732" s="374"/>
      <c r="AA2732" s="374"/>
      <c r="AB2732" s="374"/>
      <c r="AC2732" s="1015">
        <f>V2732-U2732-Y2732</f>
        <v>0</v>
      </c>
      <c r="AD2732" s="1028"/>
      <c r="AF2732" s="3083">
        <f>V2732+X2732+AA2732-AB2732</f>
        <v>0</v>
      </c>
      <c r="AG2732" s="137">
        <f>AB2732*1000-AF2732</f>
        <v>0</v>
      </c>
    </row>
    <row r="2733" spans="1:33" ht="30" x14ac:dyDescent="0.25">
      <c r="A2733" s="137">
        <v>1</v>
      </c>
      <c r="B2733" s="173" t="s">
        <v>445</v>
      </c>
      <c r="C2733" s="1773"/>
      <c r="D2733" s="751"/>
      <c r="E2733" s="1777">
        <f t="shared" si="1593"/>
        <v>3000</v>
      </c>
      <c r="F2733" s="751">
        <f t="shared" si="1593"/>
        <v>1000</v>
      </c>
      <c r="G2733" s="751">
        <f t="shared" si="1593"/>
        <v>638.29999999999995</v>
      </c>
      <c r="H2733" s="751">
        <f>H2663</f>
        <v>63.83</v>
      </c>
      <c r="I2733" s="1879"/>
      <c r="J2733" s="1879"/>
      <c r="K2733" s="1880"/>
      <c r="L2733" s="1880"/>
      <c r="M2733" s="1880"/>
      <c r="N2733" s="1880"/>
      <c r="O2733" s="1880"/>
      <c r="P2733" s="1880"/>
      <c r="Q2733" s="374"/>
      <c r="R2733" s="374"/>
      <c r="S2733" s="374"/>
      <c r="T2733" s="374"/>
      <c r="U2733" s="374"/>
      <c r="V2733" s="374"/>
      <c r="W2733" s="776"/>
      <c r="X2733" s="331"/>
      <c r="Y2733" s="374"/>
      <c r="Z2733" s="374"/>
      <c r="AA2733" s="374"/>
      <c r="AB2733" s="374"/>
      <c r="AC2733" s="1015">
        <f>V2733-U2733-Y2733</f>
        <v>0</v>
      </c>
      <c r="AD2733" s="1028"/>
      <c r="AF2733" s="3083">
        <f>V2733+X2733+AA2733-AB2733</f>
        <v>0</v>
      </c>
      <c r="AG2733" s="137">
        <f>AB2733*1000-AF2733</f>
        <v>0</v>
      </c>
    </row>
    <row r="2734" spans="1:33" ht="60" x14ac:dyDescent="0.25">
      <c r="A2734" s="137">
        <v>1</v>
      </c>
      <c r="B2734" s="173" t="s">
        <v>447</v>
      </c>
      <c r="C2734" s="1778"/>
      <c r="D2734" s="1779"/>
      <c r="E2734" s="1780">
        <f t="shared" si="1593"/>
        <v>0</v>
      </c>
      <c r="F2734" s="1779">
        <f t="shared" si="1593"/>
        <v>0</v>
      </c>
      <c r="G2734" s="1779">
        <f t="shared" si="1593"/>
        <v>0</v>
      </c>
      <c r="H2734" s="1779"/>
      <c r="I2734" s="1879"/>
      <c r="J2734" s="1879"/>
      <c r="K2734" s="1880"/>
      <c r="L2734" s="1880"/>
      <c r="M2734" s="1880"/>
      <c r="N2734" s="1880"/>
      <c r="O2734" s="1880"/>
      <c r="P2734" s="1880"/>
      <c r="Q2734" s="374"/>
      <c r="R2734" s="374"/>
      <c r="S2734" s="374"/>
      <c r="T2734" s="374"/>
      <c r="U2734" s="374"/>
      <c r="V2734" s="374"/>
      <c r="W2734" s="776"/>
      <c r="X2734" s="331"/>
      <c r="Y2734" s="374"/>
      <c r="Z2734" s="374"/>
      <c r="AA2734" s="374"/>
      <c r="AB2734" s="374"/>
      <c r="AC2734" s="1015">
        <f>V2734-U2734-Y2734</f>
        <v>0</v>
      </c>
      <c r="AD2734" s="1028"/>
      <c r="AF2734" s="3083">
        <f>V2734+X2734+AA2734-AB2734</f>
        <v>0</v>
      </c>
      <c r="AG2734" s="137">
        <f>AB2734*1000-AF2734</f>
        <v>0</v>
      </c>
    </row>
    <row r="2735" spans="1:33" ht="45" x14ac:dyDescent="0.25">
      <c r="A2735" s="137">
        <v>1</v>
      </c>
      <c r="B2735" s="558" t="s">
        <v>448</v>
      </c>
      <c r="C2735" s="1878"/>
      <c r="D2735" s="751"/>
      <c r="E2735" s="1777">
        <f t="shared" si="1593"/>
        <v>0</v>
      </c>
      <c r="F2735" s="751">
        <f t="shared" si="1593"/>
        <v>0</v>
      </c>
      <c r="G2735" s="751">
        <f t="shared" si="1593"/>
        <v>0</v>
      </c>
      <c r="H2735" s="751"/>
      <c r="I2735" s="1879"/>
      <c r="J2735" s="1879"/>
      <c r="K2735" s="1880"/>
      <c r="L2735" s="1880"/>
      <c r="M2735" s="1880"/>
      <c r="N2735" s="1880"/>
      <c r="O2735" s="1880"/>
      <c r="P2735" s="1880"/>
      <c r="Q2735" s="374"/>
      <c r="R2735" s="374"/>
      <c r="S2735" s="374"/>
      <c r="T2735" s="374"/>
      <c r="U2735" s="374"/>
      <c r="V2735" s="374"/>
      <c r="W2735" s="776"/>
      <c r="X2735" s="331"/>
      <c r="Y2735" s="374"/>
      <c r="Z2735" s="374"/>
      <c r="AA2735" s="374"/>
      <c r="AB2735" s="374"/>
      <c r="AC2735" s="1015">
        <f>V2735-U2735-Y2735</f>
        <v>0</v>
      </c>
      <c r="AD2735" s="1028"/>
      <c r="AF2735" s="3083">
        <f>V2735+X2735+AA2735-AB2735</f>
        <v>0</v>
      </c>
      <c r="AG2735" s="137">
        <f>AB2735*1000-AF2735</f>
        <v>0</v>
      </c>
    </row>
    <row r="2736" spans="1:33" ht="90" x14ac:dyDescent="0.25">
      <c r="A2736" s="137">
        <v>1</v>
      </c>
      <c r="B2736" s="558" t="s">
        <v>449</v>
      </c>
      <c r="C2736" s="1878"/>
      <c r="D2736" s="751"/>
      <c r="E2736" s="1777">
        <f t="shared" si="1593"/>
        <v>0</v>
      </c>
      <c r="F2736" s="751">
        <f t="shared" si="1593"/>
        <v>0</v>
      </c>
      <c r="G2736" s="751">
        <f t="shared" si="1593"/>
        <v>0</v>
      </c>
      <c r="H2736" s="751"/>
      <c r="I2736" s="1879"/>
      <c r="J2736" s="1879"/>
      <c r="K2736" s="1880"/>
      <c r="L2736" s="1880"/>
      <c r="M2736" s="1880"/>
      <c r="N2736" s="1880"/>
      <c r="O2736" s="1880"/>
      <c r="P2736" s="1880"/>
      <c r="Q2736" s="374"/>
      <c r="R2736" s="374"/>
      <c r="S2736" s="374"/>
      <c r="T2736" s="374"/>
      <c r="U2736" s="374"/>
      <c r="V2736" s="374"/>
      <c r="W2736" s="776"/>
      <c r="X2736" s="331"/>
      <c r="Y2736" s="374"/>
      <c r="Z2736" s="374"/>
      <c r="AA2736" s="374"/>
      <c r="AB2736" s="374"/>
      <c r="AC2736" s="1015">
        <f>V2736-U2736-Y2736</f>
        <v>0</v>
      </c>
      <c r="AD2736" s="1028"/>
      <c r="AF2736" s="3083">
        <f>V2736+X2736+AA2736-AB2736</f>
        <v>0</v>
      </c>
      <c r="AG2736" s="137">
        <f>AB2736*1000-AF2736</f>
        <v>0</v>
      </c>
    </row>
    <row r="2737" spans="1:33" ht="28.5" x14ac:dyDescent="0.25">
      <c r="A2737" s="137">
        <v>1</v>
      </c>
      <c r="B2737" s="979" t="s">
        <v>468</v>
      </c>
      <c r="C2737" s="1878"/>
      <c r="D2737" s="751"/>
      <c r="E2737" s="1777">
        <f t="shared" si="1593"/>
        <v>1833.6</v>
      </c>
      <c r="F2737" s="751">
        <f t="shared" si="1593"/>
        <v>611</v>
      </c>
      <c r="G2737" s="751">
        <f t="shared" si="1593"/>
        <v>1032</v>
      </c>
      <c r="H2737" s="751">
        <f>H2667</f>
        <v>168.90343698854338</v>
      </c>
      <c r="I2737" s="1879"/>
      <c r="J2737" s="1879"/>
      <c r="K2737" s="1880"/>
      <c r="L2737" s="1880"/>
      <c r="M2737" s="1880"/>
      <c r="N2737" s="1880"/>
      <c r="O2737" s="1880"/>
      <c r="P2737" s="1880"/>
      <c r="Q2737" s="374">
        <f t="shared" ref="Q2737:AB2737" si="1628">Q2667</f>
        <v>4309.8999999999996</v>
      </c>
      <c r="R2737" s="374">
        <f t="shared" ref="R2737:S2737" si="1629">R2667</f>
        <v>4309.8999999999996</v>
      </c>
      <c r="S2737" s="374">
        <f t="shared" si="1629"/>
        <v>4309.8999999999996</v>
      </c>
      <c r="T2737" s="374">
        <f t="shared" ref="T2737" si="1630">T2667</f>
        <v>4309.8999999999996</v>
      </c>
      <c r="U2737" s="374">
        <f t="shared" si="1628"/>
        <v>1436.6333333333332</v>
      </c>
      <c r="V2737" s="374">
        <f t="shared" si="1628"/>
        <v>2217.3230600000002</v>
      </c>
      <c r="W2737" s="776">
        <f t="shared" si="1628"/>
        <v>0</v>
      </c>
      <c r="X2737" s="331">
        <f t="shared" si="1628"/>
        <v>0</v>
      </c>
      <c r="Y2737" s="374">
        <f t="shared" si="1628"/>
        <v>780.68972666666696</v>
      </c>
      <c r="Z2737" s="374">
        <f t="shared" si="1628"/>
        <v>0</v>
      </c>
      <c r="AA2737" s="374">
        <f t="shared" si="1628"/>
        <v>0</v>
      </c>
      <c r="AB2737" s="374">
        <f t="shared" si="1628"/>
        <v>2217.3230600000002</v>
      </c>
      <c r="AC2737" s="1015">
        <f>V2737-U2737-Y2737</f>
        <v>0</v>
      </c>
      <c r="AD2737" s="1028"/>
      <c r="AF2737" s="3083">
        <f>V2737+X2737+AA2737-AB2737</f>
        <v>0</v>
      </c>
      <c r="AG2737" s="137">
        <f>AB2737*1000-AF2737</f>
        <v>2217323.06</v>
      </c>
    </row>
    <row r="2738" spans="1:33" ht="29.25" x14ac:dyDescent="0.25">
      <c r="A2738" s="137">
        <v>1</v>
      </c>
      <c r="B2738" s="292" t="s">
        <v>312</v>
      </c>
      <c r="C2738" s="1773"/>
      <c r="D2738" s="751"/>
      <c r="E2738" s="1777">
        <f t="shared" si="1593"/>
        <v>1276.5957446808511</v>
      </c>
      <c r="F2738" s="751">
        <f t="shared" si="1593"/>
        <v>425.531914893617</v>
      </c>
      <c r="G2738" s="751">
        <f t="shared" si="1593"/>
        <v>389.82127659574462</v>
      </c>
      <c r="H2738" s="751">
        <f>H2668</f>
        <v>91.60799999999999</v>
      </c>
      <c r="I2738" s="1879"/>
      <c r="J2738" s="1879"/>
      <c r="K2738" s="1880"/>
      <c r="L2738" s="1880"/>
      <c r="M2738" s="1880"/>
      <c r="N2738" s="1880"/>
      <c r="O2738" s="1880"/>
      <c r="P2738" s="1880"/>
      <c r="Q2738" s="374"/>
      <c r="R2738" s="374"/>
      <c r="S2738" s="374"/>
      <c r="T2738" s="374"/>
      <c r="U2738" s="374"/>
      <c r="V2738" s="374"/>
      <c r="W2738" s="776"/>
      <c r="X2738" s="331"/>
      <c r="Y2738" s="374"/>
      <c r="Z2738" s="374"/>
      <c r="AA2738" s="374"/>
      <c r="AB2738" s="374"/>
      <c r="AC2738" s="1015">
        <f>V2738-U2738-Y2738</f>
        <v>0</v>
      </c>
      <c r="AD2738" s="1028"/>
      <c r="AF2738" s="3083">
        <f>V2738+X2738+AA2738-AB2738</f>
        <v>0</v>
      </c>
      <c r="AG2738" s="137">
        <f>AB2738*1000-AF2738</f>
        <v>0</v>
      </c>
    </row>
    <row r="2739" spans="1:33" x14ac:dyDescent="0.25">
      <c r="A2739" s="137">
        <v>1</v>
      </c>
      <c r="B2739" s="292" t="s">
        <v>320</v>
      </c>
      <c r="C2739" s="1773"/>
      <c r="D2739" s="751"/>
      <c r="E2739" s="1777">
        <f t="shared" si="1593"/>
        <v>0</v>
      </c>
      <c r="F2739" s="751">
        <f t="shared" si="1593"/>
        <v>0</v>
      </c>
      <c r="G2739" s="751">
        <f t="shared" si="1593"/>
        <v>0</v>
      </c>
      <c r="H2739" s="751"/>
      <c r="I2739" s="1879"/>
      <c r="J2739" s="1879"/>
      <c r="K2739" s="1880"/>
      <c r="L2739" s="1880"/>
      <c r="M2739" s="1880"/>
      <c r="N2739" s="1880"/>
      <c r="O2739" s="1880"/>
      <c r="P2739" s="1880"/>
      <c r="Q2739" s="374"/>
      <c r="R2739" s="374"/>
      <c r="S2739" s="374"/>
      <c r="T2739" s="374"/>
      <c r="U2739" s="374"/>
      <c r="V2739" s="374"/>
      <c r="W2739" s="776"/>
      <c r="X2739" s="331"/>
      <c r="Y2739" s="374"/>
      <c r="Z2739" s="374"/>
      <c r="AA2739" s="374"/>
      <c r="AB2739" s="374"/>
      <c r="AC2739" s="1015">
        <f>V2739-U2739-Y2739</f>
        <v>0</v>
      </c>
      <c r="AD2739" s="1028"/>
      <c r="AF2739" s="3083">
        <f>V2739+X2739+AA2739-AB2739</f>
        <v>0</v>
      </c>
      <c r="AG2739" s="137">
        <f>AB2739*1000-AF2739</f>
        <v>0</v>
      </c>
    </row>
    <row r="2740" spans="1:33" x14ac:dyDescent="0.25">
      <c r="A2740" s="137">
        <v>1</v>
      </c>
      <c r="B2740" s="173" t="s">
        <v>321</v>
      </c>
      <c r="C2740" s="1773"/>
      <c r="D2740" s="751"/>
      <c r="E2740" s="1777">
        <f t="shared" si="1593"/>
        <v>1276.5957446808511</v>
      </c>
      <c r="F2740" s="751">
        <f t="shared" si="1593"/>
        <v>425.531914893617</v>
      </c>
      <c r="G2740" s="751">
        <f t="shared" si="1593"/>
        <v>389.82127659574462</v>
      </c>
      <c r="H2740" s="751">
        <f>H2670</f>
        <v>91.60799999999999</v>
      </c>
      <c r="I2740" s="1879"/>
      <c r="J2740" s="1879"/>
      <c r="K2740" s="1880"/>
      <c r="L2740" s="1880"/>
      <c r="M2740" s="1880"/>
      <c r="N2740" s="1880"/>
      <c r="O2740" s="1880"/>
      <c r="P2740" s="1880"/>
      <c r="Q2740" s="374"/>
      <c r="R2740" s="374"/>
      <c r="S2740" s="374"/>
      <c r="T2740" s="374"/>
      <c r="U2740" s="374"/>
      <c r="V2740" s="374"/>
      <c r="W2740" s="776"/>
      <c r="X2740" s="331"/>
      <c r="Y2740" s="374"/>
      <c r="Z2740" s="374"/>
      <c r="AA2740" s="374"/>
      <c r="AB2740" s="374"/>
      <c r="AC2740" s="1015">
        <f>V2740-U2740-Y2740</f>
        <v>0</v>
      </c>
      <c r="AD2740" s="1028"/>
      <c r="AF2740" s="3083">
        <f>V2740+X2740+AA2740-AB2740</f>
        <v>0</v>
      </c>
      <c r="AG2740" s="137">
        <f>AB2740*1000-AF2740</f>
        <v>0</v>
      </c>
    </row>
    <row r="2741" spans="1:33" x14ac:dyDescent="0.25">
      <c r="A2741" s="137">
        <v>1</v>
      </c>
      <c r="B2741" s="297" t="s">
        <v>322</v>
      </c>
      <c r="C2741" s="1773"/>
      <c r="D2741" s="751"/>
      <c r="E2741" s="1777">
        <f t="shared" si="1593"/>
        <v>12000</v>
      </c>
      <c r="F2741" s="751">
        <f t="shared" si="1593"/>
        <v>4000</v>
      </c>
      <c r="G2741" s="751">
        <f t="shared" si="1593"/>
        <v>3664.3199999999997</v>
      </c>
      <c r="H2741" s="751">
        <f>H2671</f>
        <v>91.60799999999999</v>
      </c>
      <c r="I2741" s="1879"/>
      <c r="J2741" s="1879"/>
      <c r="K2741" s="1880"/>
      <c r="L2741" s="1880"/>
      <c r="M2741" s="1880"/>
      <c r="N2741" s="1880"/>
      <c r="O2741" s="1880"/>
      <c r="P2741" s="1880"/>
      <c r="Q2741" s="374"/>
      <c r="R2741" s="374"/>
      <c r="S2741" s="374"/>
      <c r="T2741" s="374"/>
      <c r="U2741" s="374"/>
      <c r="V2741" s="374"/>
      <c r="W2741" s="776"/>
      <c r="X2741" s="331"/>
      <c r="Y2741" s="374"/>
      <c r="Z2741" s="374"/>
      <c r="AA2741" s="374"/>
      <c r="AB2741" s="374"/>
      <c r="AC2741" s="1015">
        <f>V2741-U2741-Y2741</f>
        <v>0</v>
      </c>
      <c r="AD2741" s="1028"/>
      <c r="AF2741" s="3083">
        <f>V2741+X2741+AA2741-AB2741</f>
        <v>0</v>
      </c>
      <c r="AG2741" s="137">
        <f>AB2741*1000-AF2741</f>
        <v>0</v>
      </c>
    </row>
    <row r="2742" spans="1:33" s="2087" customFormat="1" x14ac:dyDescent="0.25">
      <c r="A2742" s="2087">
        <v>1</v>
      </c>
      <c r="B2742" s="559" t="s">
        <v>217</v>
      </c>
      <c r="C2742" s="1773"/>
      <c r="D2742" s="751"/>
      <c r="E2742" s="1777">
        <f>E2675</f>
        <v>1110</v>
      </c>
      <c r="F2742" s="1777">
        <f>F2675</f>
        <v>370</v>
      </c>
      <c r="G2742" s="1777">
        <f>G2675</f>
        <v>227</v>
      </c>
      <c r="H2742" s="1777">
        <f>H2675</f>
        <v>61.351351351351347</v>
      </c>
      <c r="I2742" s="1879"/>
      <c r="J2742" s="1879"/>
      <c r="K2742" s="1880"/>
      <c r="L2742" s="1880"/>
      <c r="M2742" s="1880"/>
      <c r="N2742" s="1880"/>
      <c r="O2742" s="1880"/>
      <c r="P2742" s="1880"/>
      <c r="Q2742" s="1777">
        <f t="shared" ref="Q2742:AB2742" si="1631">Q2675</f>
        <v>2060.7321999999999</v>
      </c>
      <c r="R2742" s="1777">
        <f t="shared" ref="R2742:S2742" si="1632">R2675</f>
        <v>2060.7321999999999</v>
      </c>
      <c r="S2742" s="1777">
        <f t="shared" si="1632"/>
        <v>2060.7321999999999</v>
      </c>
      <c r="T2742" s="1777">
        <f t="shared" ref="T2742" si="1633">T2675</f>
        <v>2060.7321999999999</v>
      </c>
      <c r="U2742" s="1777">
        <f t="shared" si="1631"/>
        <v>686.91073333333327</v>
      </c>
      <c r="V2742" s="1777">
        <f t="shared" si="1631"/>
        <v>318.71965999999998</v>
      </c>
      <c r="W2742" s="1777">
        <f t="shared" si="1631"/>
        <v>0</v>
      </c>
      <c r="X2742" s="1777">
        <f t="shared" si="1631"/>
        <v>0</v>
      </c>
      <c r="Y2742" s="1777">
        <f t="shared" si="1631"/>
        <v>-368.19107333333329</v>
      </c>
      <c r="Z2742" s="1777">
        <f t="shared" si="1631"/>
        <v>0</v>
      </c>
      <c r="AA2742" s="1777">
        <f t="shared" si="1631"/>
        <v>0</v>
      </c>
      <c r="AB2742" s="1777">
        <f t="shared" si="1631"/>
        <v>318.71965999999998</v>
      </c>
      <c r="AC2742" s="1015">
        <f>V2742-U2742-Y2742</f>
        <v>0</v>
      </c>
      <c r="AD2742" s="1028"/>
      <c r="AF2742" s="3083">
        <f>V2742+X2742+AA2742-AB2742</f>
        <v>0</v>
      </c>
      <c r="AG2742" s="2087">
        <f>AB2742*1000-AF2742</f>
        <v>318719.65999999997</v>
      </c>
    </row>
    <row r="2743" spans="1:33" ht="72" x14ac:dyDescent="0.25">
      <c r="A2743" s="137">
        <v>1</v>
      </c>
      <c r="B2743" s="292" t="s">
        <v>313</v>
      </c>
      <c r="C2743" s="1773"/>
      <c r="D2743" s="751"/>
      <c r="E2743" s="1777"/>
      <c r="F2743" s="751"/>
      <c r="G2743" s="751"/>
      <c r="H2743" s="751"/>
      <c r="I2743" s="1879"/>
      <c r="J2743" s="1879"/>
      <c r="K2743" s="1880"/>
      <c r="L2743" s="1880"/>
      <c r="M2743" s="1880"/>
      <c r="N2743" s="1880"/>
      <c r="O2743" s="1880"/>
      <c r="P2743" s="1880"/>
      <c r="Q2743" s="374"/>
      <c r="R2743" s="374"/>
      <c r="S2743" s="374"/>
      <c r="T2743" s="374"/>
      <c r="U2743" s="374"/>
      <c r="V2743" s="374"/>
      <c r="W2743" s="776"/>
      <c r="X2743" s="331"/>
      <c r="Y2743" s="374"/>
      <c r="Z2743" s="374"/>
      <c r="AA2743" s="374"/>
      <c r="AB2743" s="374"/>
      <c r="AC2743" s="1015">
        <f>V2743-U2743-Y2743</f>
        <v>0</v>
      </c>
      <c r="AD2743" s="1028"/>
      <c r="AF2743" s="3083">
        <f>V2743+X2743+AA2743-AB2743</f>
        <v>0</v>
      </c>
      <c r="AG2743" s="137">
        <f>AB2743*1000-AF2743</f>
        <v>0</v>
      </c>
    </row>
    <row r="2744" spans="1:33" s="2087" customFormat="1" ht="86.25" x14ac:dyDescent="0.25">
      <c r="A2744" s="2087">
        <v>1</v>
      </c>
      <c r="B2744" s="175" t="s">
        <v>508</v>
      </c>
      <c r="C2744" s="1773"/>
      <c r="D2744" s="751"/>
      <c r="E2744" s="1777">
        <f t="shared" ref="E2744:G2749" si="1634">E2679</f>
        <v>4796</v>
      </c>
      <c r="F2744" s="751">
        <f t="shared" si="1634"/>
        <v>1599</v>
      </c>
      <c r="G2744" s="751">
        <f t="shared" si="1634"/>
        <v>1407</v>
      </c>
      <c r="H2744" s="751">
        <f t="shared" ref="H2744:H2749" si="1635">G2744/F2744*100</f>
        <v>87.992495309568469</v>
      </c>
      <c r="I2744" s="1879"/>
      <c r="J2744" s="1879"/>
      <c r="K2744" s="1880"/>
      <c r="L2744" s="1880"/>
      <c r="M2744" s="1880"/>
      <c r="N2744" s="1880"/>
      <c r="O2744" s="1880"/>
      <c r="P2744" s="1880"/>
      <c r="Q2744" s="374">
        <f t="shared" ref="Q2744:AB2744" si="1636">Q2679</f>
        <v>14984.788560000001</v>
      </c>
      <c r="R2744" s="374">
        <f t="shared" ref="R2744:S2744" si="1637">R2679</f>
        <v>14984.788560000001</v>
      </c>
      <c r="S2744" s="374">
        <f t="shared" si="1637"/>
        <v>14984.788560000001</v>
      </c>
      <c r="T2744" s="374">
        <f t="shared" ref="T2744" si="1638">T2679</f>
        <v>14984.788560000001</v>
      </c>
      <c r="U2744" s="374">
        <f t="shared" si="1636"/>
        <v>4994.9295200000006</v>
      </c>
      <c r="V2744" s="374">
        <f t="shared" si="1636"/>
        <v>4057.1540799999998</v>
      </c>
      <c r="W2744" s="776">
        <f t="shared" si="1636"/>
        <v>0</v>
      </c>
      <c r="X2744" s="331">
        <f t="shared" si="1636"/>
        <v>0</v>
      </c>
      <c r="Y2744" s="374">
        <f t="shared" si="1636"/>
        <v>-937.7754400000008</v>
      </c>
      <c r="Z2744" s="374">
        <f t="shared" si="1636"/>
        <v>0</v>
      </c>
      <c r="AA2744" s="374">
        <f t="shared" si="1636"/>
        <v>-0.17760000000000001</v>
      </c>
      <c r="AB2744" s="374">
        <f t="shared" si="1636"/>
        <v>4056.9764799999998</v>
      </c>
      <c r="AC2744" s="1015">
        <f>V2744-U2744-Y2744</f>
        <v>0</v>
      </c>
      <c r="AD2744" s="1028"/>
      <c r="AF2744" s="3083">
        <f>V2744+X2744+AA2744-AB2744</f>
        <v>0</v>
      </c>
      <c r="AG2744" s="2087">
        <f>AB2744*1000-AF2744</f>
        <v>4056976.48</v>
      </c>
    </row>
    <row r="2745" spans="1:33" x14ac:dyDescent="0.25">
      <c r="A2745" s="137">
        <v>1</v>
      </c>
      <c r="B2745" s="175" t="s">
        <v>260</v>
      </c>
      <c r="C2745" s="1773"/>
      <c r="D2745" s="751"/>
      <c r="E2745" s="1777">
        <f t="shared" si="1634"/>
        <v>30983.599999999999</v>
      </c>
      <c r="F2745" s="751">
        <f t="shared" si="1634"/>
        <v>10327</v>
      </c>
      <c r="G2745" s="751">
        <f t="shared" si="1634"/>
        <v>8682.5750000000007</v>
      </c>
      <c r="H2745" s="751">
        <f t="shared" si="1635"/>
        <v>84.076450082308511</v>
      </c>
      <c r="I2745" s="1879"/>
      <c r="J2745" s="1879"/>
      <c r="K2745" s="1880"/>
      <c r="L2745" s="1880"/>
      <c r="M2745" s="1880"/>
      <c r="N2745" s="1880"/>
      <c r="O2745" s="1880"/>
      <c r="P2745" s="1880"/>
      <c r="Q2745" s="374"/>
      <c r="R2745" s="374"/>
      <c r="S2745" s="374"/>
      <c r="T2745" s="374"/>
      <c r="U2745" s="374"/>
      <c r="V2745" s="374"/>
      <c r="W2745" s="776"/>
      <c r="X2745" s="331"/>
      <c r="Y2745" s="374"/>
      <c r="Z2745" s="374"/>
      <c r="AA2745" s="374"/>
      <c r="AB2745" s="374"/>
      <c r="AC2745" s="1015">
        <f>V2745-U2745-Y2745</f>
        <v>0</v>
      </c>
      <c r="AD2745" s="1028"/>
      <c r="AF2745" s="3083">
        <f>V2745+X2745+AA2745-AB2745</f>
        <v>0</v>
      </c>
      <c r="AG2745" s="137">
        <f>AB2745*1000-AF2745</f>
        <v>0</v>
      </c>
    </row>
    <row r="2746" spans="1:33" ht="29.25" x14ac:dyDescent="0.25">
      <c r="A2746" s="137">
        <v>1</v>
      </c>
      <c r="B2746" s="175" t="s">
        <v>274</v>
      </c>
      <c r="C2746" s="1773"/>
      <c r="D2746" s="751"/>
      <c r="E2746" s="1777">
        <f t="shared" si="1634"/>
        <v>14178</v>
      </c>
      <c r="F2746" s="751">
        <f t="shared" si="1634"/>
        <v>4726</v>
      </c>
      <c r="G2746" s="751">
        <f t="shared" si="1634"/>
        <v>3126</v>
      </c>
      <c r="H2746" s="751">
        <f t="shared" si="1635"/>
        <v>66.144731273804496</v>
      </c>
      <c r="I2746" s="1879"/>
      <c r="J2746" s="1879"/>
      <c r="K2746" s="1880"/>
      <c r="L2746" s="1880"/>
      <c r="M2746" s="1880"/>
      <c r="N2746" s="1880"/>
      <c r="O2746" s="1880"/>
      <c r="P2746" s="1880"/>
      <c r="Q2746" s="374">
        <f t="shared" ref="Q2746:AB2746" si="1639">Q2681</f>
        <v>0</v>
      </c>
      <c r="R2746" s="374">
        <f t="shared" ref="R2746:S2746" si="1640">R2681</f>
        <v>0</v>
      </c>
      <c r="S2746" s="374">
        <f t="shared" si="1640"/>
        <v>0</v>
      </c>
      <c r="T2746" s="374">
        <f t="shared" ref="T2746" si="1641">T2681</f>
        <v>0</v>
      </c>
      <c r="U2746" s="374">
        <f t="shared" si="1639"/>
        <v>0</v>
      </c>
      <c r="V2746" s="374">
        <f t="shared" si="1639"/>
        <v>0</v>
      </c>
      <c r="W2746" s="776">
        <f t="shared" si="1639"/>
        <v>0</v>
      </c>
      <c r="X2746" s="331">
        <f t="shared" si="1639"/>
        <v>0</v>
      </c>
      <c r="Y2746" s="374">
        <f t="shared" si="1639"/>
        <v>0</v>
      </c>
      <c r="Z2746" s="374">
        <f t="shared" si="1639"/>
        <v>0</v>
      </c>
      <c r="AA2746" s="374">
        <f t="shared" si="1639"/>
        <v>0</v>
      </c>
      <c r="AB2746" s="374">
        <f t="shared" si="1639"/>
        <v>0</v>
      </c>
      <c r="AC2746" s="1015">
        <f>V2746-U2746-Y2746</f>
        <v>0</v>
      </c>
      <c r="AD2746" s="1028"/>
      <c r="AF2746" s="3083">
        <f>V2746+X2746+AA2746-AB2746</f>
        <v>0</v>
      </c>
      <c r="AG2746" s="137">
        <f>AB2746*1000-AF2746</f>
        <v>0</v>
      </c>
    </row>
    <row r="2747" spans="1:33" ht="29.25" x14ac:dyDescent="0.25">
      <c r="A2747" s="137">
        <v>1</v>
      </c>
      <c r="B2747" s="175" t="s">
        <v>261</v>
      </c>
      <c r="C2747" s="1773"/>
      <c r="D2747" s="751"/>
      <c r="E2747" s="1777">
        <f t="shared" si="1634"/>
        <v>22476.59574468085</v>
      </c>
      <c r="F2747" s="751">
        <f t="shared" si="1634"/>
        <v>7491.5319148936169</v>
      </c>
      <c r="G2747" s="751">
        <f t="shared" si="1634"/>
        <v>5813.8212765957451</v>
      </c>
      <c r="H2747" s="751">
        <f t="shared" si="1635"/>
        <v>77.605239390858344</v>
      </c>
      <c r="I2747" s="1879"/>
      <c r="J2747" s="1879"/>
      <c r="K2747" s="1880"/>
      <c r="L2747" s="1880"/>
      <c r="M2747" s="1880"/>
      <c r="N2747" s="1880"/>
      <c r="O2747" s="1880"/>
      <c r="P2747" s="1880"/>
      <c r="Q2747" s="374"/>
      <c r="R2747" s="374"/>
      <c r="S2747" s="374"/>
      <c r="T2747" s="374"/>
      <c r="U2747" s="374"/>
      <c r="V2747" s="374"/>
      <c r="W2747" s="776"/>
      <c r="X2747" s="331"/>
      <c r="Y2747" s="374"/>
      <c r="Z2747" s="374"/>
      <c r="AA2747" s="374"/>
      <c r="AB2747" s="374"/>
      <c r="AC2747" s="1015">
        <f>V2747-U2747-Y2747</f>
        <v>0</v>
      </c>
      <c r="AD2747" s="1028"/>
      <c r="AF2747" s="3083">
        <f>V2747+X2747+AA2747-AB2747</f>
        <v>0</v>
      </c>
      <c r="AG2747" s="137">
        <f>AB2747*1000-AF2747</f>
        <v>0</v>
      </c>
    </row>
    <row r="2748" spans="1:33" ht="29.25" x14ac:dyDescent="0.25">
      <c r="A2748" s="137">
        <v>1</v>
      </c>
      <c r="B2748" s="175" t="s">
        <v>262</v>
      </c>
      <c r="C2748" s="1882"/>
      <c r="D2748" s="751"/>
      <c r="E2748" s="1777">
        <f t="shared" si="1634"/>
        <v>12000</v>
      </c>
      <c r="F2748" s="751">
        <f t="shared" si="1634"/>
        <v>4000</v>
      </c>
      <c r="G2748" s="751">
        <f t="shared" si="1634"/>
        <v>3078</v>
      </c>
      <c r="H2748" s="751">
        <f t="shared" si="1635"/>
        <v>76.95</v>
      </c>
      <c r="I2748" s="1879"/>
      <c r="J2748" s="1879"/>
      <c r="K2748" s="1880"/>
      <c r="L2748" s="1880"/>
      <c r="M2748" s="1880"/>
      <c r="N2748" s="1880"/>
      <c r="O2748" s="1880"/>
      <c r="P2748" s="1880"/>
      <c r="Q2748" s="374">
        <f t="shared" ref="Q2748:AB2748" si="1642">Q2683</f>
        <v>0</v>
      </c>
      <c r="R2748" s="374">
        <f t="shared" ref="R2748:S2748" si="1643">R2683</f>
        <v>0</v>
      </c>
      <c r="S2748" s="374">
        <f t="shared" si="1643"/>
        <v>0</v>
      </c>
      <c r="T2748" s="374">
        <f t="shared" ref="T2748" si="1644">T2683</f>
        <v>0</v>
      </c>
      <c r="U2748" s="374">
        <f t="shared" si="1642"/>
        <v>0</v>
      </c>
      <c r="V2748" s="374">
        <f t="shared" si="1642"/>
        <v>0</v>
      </c>
      <c r="W2748" s="776">
        <f t="shared" si="1642"/>
        <v>0</v>
      </c>
      <c r="X2748" s="331">
        <f t="shared" si="1642"/>
        <v>0</v>
      </c>
      <c r="Y2748" s="374">
        <f t="shared" si="1642"/>
        <v>0</v>
      </c>
      <c r="Z2748" s="374">
        <f t="shared" si="1642"/>
        <v>0</v>
      </c>
      <c r="AA2748" s="374">
        <f t="shared" si="1642"/>
        <v>0</v>
      </c>
      <c r="AB2748" s="374">
        <f t="shared" si="1642"/>
        <v>0</v>
      </c>
      <c r="AC2748" s="1015">
        <f>V2748-U2748-Y2748</f>
        <v>0</v>
      </c>
      <c r="AD2748" s="1028"/>
      <c r="AF2748" s="3083">
        <f>V2748+X2748+AA2748-AB2748</f>
        <v>0</v>
      </c>
      <c r="AG2748" s="137">
        <f>AB2748*1000-AF2748</f>
        <v>0</v>
      </c>
    </row>
    <row r="2749" spans="1:33" x14ac:dyDescent="0.25">
      <c r="A2749" s="137">
        <v>1</v>
      </c>
      <c r="B2749" s="561" t="s">
        <v>134</v>
      </c>
      <c r="C2749" s="1773"/>
      <c r="D2749" s="751"/>
      <c r="E2749" s="1777">
        <f t="shared" si="1634"/>
        <v>127608.34285714287</v>
      </c>
      <c r="F2749" s="751">
        <f t="shared" si="1634"/>
        <v>42534.380952380961</v>
      </c>
      <c r="G2749" s="751">
        <f t="shared" si="1634"/>
        <v>33519.632142857139</v>
      </c>
      <c r="H2749" s="751">
        <f t="shared" si="1635"/>
        <v>78.805971527794867</v>
      </c>
      <c r="I2749" s="1879"/>
      <c r="J2749" s="1879"/>
      <c r="K2749" s="1880"/>
      <c r="L2749" s="1880"/>
      <c r="M2749" s="1880"/>
      <c r="N2749" s="1880"/>
      <c r="O2749" s="1880"/>
      <c r="P2749" s="1880"/>
      <c r="Q2749" s="374">
        <f t="shared" ref="Q2749:AB2749" si="1645">Q2684</f>
        <v>169795.70130999997</v>
      </c>
      <c r="R2749" s="374">
        <f t="shared" ref="R2749:S2749" si="1646">R2684</f>
        <v>169795.70130999997</v>
      </c>
      <c r="S2749" s="374">
        <f t="shared" si="1646"/>
        <v>169292.45779999997</v>
      </c>
      <c r="T2749" s="374">
        <f t="shared" ref="T2749" si="1647">T2684</f>
        <v>169292.45779999997</v>
      </c>
      <c r="U2749" s="374">
        <f t="shared" si="1645"/>
        <v>56497.918401333329</v>
      </c>
      <c r="V2749" s="374">
        <f t="shared" si="1645"/>
        <v>49001.888049999994</v>
      </c>
      <c r="W2749" s="776">
        <f t="shared" si="1645"/>
        <v>0</v>
      </c>
      <c r="X2749" s="331">
        <f t="shared" si="1645"/>
        <v>0</v>
      </c>
      <c r="Y2749" s="374">
        <f t="shared" si="1645"/>
        <v>-7496.0303513333311</v>
      </c>
      <c r="Z2749" s="374">
        <f t="shared" si="1645"/>
        <v>0</v>
      </c>
      <c r="AA2749" s="374">
        <f t="shared" si="1645"/>
        <v>-154.14675000000003</v>
      </c>
      <c r="AB2749" s="374">
        <f t="shared" si="1645"/>
        <v>48847.741299999994</v>
      </c>
      <c r="AC2749" s="1015">
        <f>V2749-U2749-Y2749</f>
        <v>0</v>
      </c>
      <c r="AD2749" s="1028"/>
      <c r="AF2749" s="3083">
        <f>V2749+X2749+AA2749-AB2749</f>
        <v>0</v>
      </c>
      <c r="AG2749" s="137">
        <f>AB2749*1000-AF2749</f>
        <v>48847741.299999997</v>
      </c>
    </row>
    <row r="2750" spans="1:33" x14ac:dyDescent="0.25">
      <c r="A2750" s="137">
        <v>1</v>
      </c>
      <c r="B2750" s="214" t="s">
        <v>28</v>
      </c>
      <c r="C2750" s="469"/>
      <c r="D2750" s="1873"/>
      <c r="E2750" s="1874"/>
      <c r="F2750" s="1873"/>
      <c r="G2750" s="1873"/>
      <c r="H2750" s="1873"/>
      <c r="I2750" s="1876"/>
      <c r="J2750" s="1876"/>
      <c r="K2750" s="1877"/>
      <c r="L2750" s="1877"/>
      <c r="M2750" s="1877"/>
      <c r="N2750" s="1877"/>
      <c r="O2750" s="1877"/>
      <c r="P2750" s="1877"/>
      <c r="Q2750" s="376"/>
      <c r="R2750" s="376"/>
      <c r="S2750" s="376"/>
      <c r="T2750" s="376"/>
      <c r="U2750" s="376"/>
      <c r="V2750" s="376"/>
      <c r="W2750" s="779"/>
      <c r="X2750" s="330"/>
      <c r="Y2750" s="376"/>
      <c r="Z2750" s="376"/>
      <c r="AA2750" s="376"/>
      <c r="AB2750" s="376"/>
      <c r="AC2750" s="1015">
        <f>V2750-U2750-Y2750</f>
        <v>0</v>
      </c>
      <c r="AD2750" s="1028"/>
      <c r="AF2750" s="3083">
        <f>V2750+X2750+AA2750-AB2750</f>
        <v>0</v>
      </c>
      <c r="AG2750" s="137">
        <f>AB2750*1000-AF2750</f>
        <v>0</v>
      </c>
    </row>
    <row r="2751" spans="1:33" ht="18.75" customHeight="1" x14ac:dyDescent="0.25">
      <c r="A2751" s="137">
        <v>1</v>
      </c>
      <c r="B2751" s="1883" t="s">
        <v>16</v>
      </c>
      <c r="C2751" s="1884"/>
      <c r="D2751" s="1885"/>
      <c r="E2751" s="1886">
        <f t="shared" ref="E2751:G2752" si="1648">SUM(E2689)</f>
        <v>1151</v>
      </c>
      <c r="F2751" s="1885">
        <f t="shared" si="1648"/>
        <v>383</v>
      </c>
      <c r="G2751" s="1885">
        <f t="shared" si="1648"/>
        <v>381</v>
      </c>
      <c r="H2751" s="1885">
        <f t="shared" ref="H2751:H2756" si="1649">G2751/F2751*100</f>
        <v>99.477806788511742</v>
      </c>
      <c r="I2751" s="1885">
        <f t="shared" ref="I2751:P2752" si="1650">SUM(I2689)</f>
        <v>7.5525629887054739</v>
      </c>
      <c r="J2751" s="1885">
        <f t="shared" si="1650"/>
        <v>7.5931758530183728</v>
      </c>
      <c r="K2751" s="1885">
        <f t="shared" si="1650"/>
        <v>8693</v>
      </c>
      <c r="L2751" s="1885">
        <f t="shared" si="1650"/>
        <v>2898</v>
      </c>
      <c r="M2751" s="1885">
        <f t="shared" si="1650"/>
        <v>2893</v>
      </c>
      <c r="N2751" s="1885">
        <f t="shared" si="1650"/>
        <v>99.827467218771574</v>
      </c>
      <c r="O2751" s="1885">
        <f t="shared" si="1650"/>
        <v>36</v>
      </c>
      <c r="P2751" s="1885">
        <f t="shared" si="1650"/>
        <v>241.08333333333334</v>
      </c>
      <c r="Q2751" s="375"/>
      <c r="R2751" s="375"/>
      <c r="S2751" s="375"/>
      <c r="T2751" s="375"/>
      <c r="U2751" s="375"/>
      <c r="V2751" s="375"/>
      <c r="W2751" s="1057"/>
      <c r="X2751" s="332"/>
      <c r="Y2751" s="375"/>
      <c r="Z2751" s="375"/>
      <c r="AA2751" s="375"/>
      <c r="AB2751" s="375"/>
      <c r="AC2751" s="1015">
        <f>V2751-U2751-Y2751</f>
        <v>0</v>
      </c>
      <c r="AD2751" s="1028"/>
      <c r="AF2751" s="3083">
        <f>V2751+X2751+AA2751-AB2751</f>
        <v>0</v>
      </c>
      <c r="AG2751" s="137">
        <f>AB2751*1000-AF2751</f>
        <v>0</v>
      </c>
    </row>
    <row r="2752" spans="1:33" ht="38.25" customHeight="1" x14ac:dyDescent="0.25">
      <c r="A2752" s="137">
        <v>1</v>
      </c>
      <c r="B2752" s="728" t="s">
        <v>201</v>
      </c>
      <c r="C2752" s="728"/>
      <c r="D2752" s="1871"/>
      <c r="E2752" s="1872">
        <f t="shared" si="1648"/>
        <v>1151</v>
      </c>
      <c r="F2752" s="1871">
        <f t="shared" si="1648"/>
        <v>383</v>
      </c>
      <c r="G2752" s="1871">
        <f t="shared" si="1648"/>
        <v>381</v>
      </c>
      <c r="H2752" s="1871">
        <f t="shared" si="1649"/>
        <v>99.477806788511742</v>
      </c>
      <c r="I2752" s="1871">
        <f t="shared" si="1650"/>
        <v>7.5525629887054739</v>
      </c>
      <c r="J2752" s="1871">
        <f t="shared" si="1650"/>
        <v>7.5931758530183728</v>
      </c>
      <c r="K2752" s="1871">
        <f t="shared" si="1650"/>
        <v>8693</v>
      </c>
      <c r="L2752" s="1871">
        <f t="shared" si="1650"/>
        <v>2898</v>
      </c>
      <c r="M2752" s="1871">
        <f t="shared" si="1650"/>
        <v>2893</v>
      </c>
      <c r="N2752" s="1871">
        <f t="shared" si="1650"/>
        <v>99.827467218771574</v>
      </c>
      <c r="O2752" s="1871">
        <f t="shared" si="1650"/>
        <v>36</v>
      </c>
      <c r="P2752" s="1871">
        <f t="shared" si="1650"/>
        <v>241.08333333333334</v>
      </c>
      <c r="Q2752" s="372">
        <f t="shared" ref="Q2752:V2752" si="1651">SUM(Q2690)</f>
        <v>15816.36771</v>
      </c>
      <c r="R2752" s="372">
        <f t="shared" si="1651"/>
        <v>15816.36771</v>
      </c>
      <c r="S2752" s="372">
        <f t="shared" si="1651"/>
        <v>15774.495060000001</v>
      </c>
      <c r="T2752" s="372">
        <f t="shared" si="1651"/>
        <v>15774.495060000001</v>
      </c>
      <c r="U2752" s="372">
        <f t="shared" si="1651"/>
        <v>5263.7480400000004</v>
      </c>
      <c r="V2752" s="372">
        <f t="shared" si="1651"/>
        <v>5256.4968599999993</v>
      </c>
      <c r="W2752" s="780"/>
      <c r="X2752" s="329"/>
      <c r="Y2752" s="372">
        <f>SUM(Y2690)</f>
        <v>-7.2511800000011135</v>
      </c>
      <c r="Z2752" s="372">
        <f>SUM(Z2690)</f>
        <v>0</v>
      </c>
      <c r="AA2752" s="372">
        <f>SUM(AA2690)</f>
        <v>-10.773520000000001</v>
      </c>
      <c r="AB2752" s="372">
        <f>SUM(AB2690)</f>
        <v>5245.7233399999996</v>
      </c>
      <c r="AC2752" s="1015">
        <f>V2752-U2752-Y2752</f>
        <v>0</v>
      </c>
      <c r="AD2752" s="1028"/>
      <c r="AF2752" s="3083">
        <f>V2752+X2752+AA2752-AB2752</f>
        <v>0</v>
      </c>
      <c r="AG2752" s="137">
        <f>AB2752*1000-AF2752</f>
        <v>5245723.34</v>
      </c>
    </row>
    <row r="2753" spans="1:36" s="5" customFormat="1" x14ac:dyDescent="0.25">
      <c r="A2753" s="137">
        <v>1</v>
      </c>
      <c r="B2753" s="713" t="s">
        <v>197</v>
      </c>
      <c r="C2753" s="713"/>
      <c r="D2753" s="1794"/>
      <c r="E2753" s="1795">
        <f t="shared" ref="E2753:G2756" si="1652">E2691</f>
        <v>3810</v>
      </c>
      <c r="F2753" s="1794">
        <f t="shared" si="1652"/>
        <v>1270</v>
      </c>
      <c r="G2753" s="1794">
        <f t="shared" si="1652"/>
        <v>1089</v>
      </c>
      <c r="H2753" s="1794">
        <f t="shared" si="1649"/>
        <v>85.748031496062993</v>
      </c>
      <c r="I2753" s="1794">
        <f t="shared" ref="I2753:V2753" si="1653">I2691</f>
        <v>0</v>
      </c>
      <c r="J2753" s="1794">
        <f t="shared" si="1653"/>
        <v>0</v>
      </c>
      <c r="K2753" s="1794">
        <f t="shared" si="1653"/>
        <v>0</v>
      </c>
      <c r="L2753" s="1794">
        <f t="shared" si="1653"/>
        <v>0</v>
      </c>
      <c r="M2753" s="1794">
        <f t="shared" si="1653"/>
        <v>0</v>
      </c>
      <c r="N2753" s="1794">
        <f t="shared" si="1653"/>
        <v>0</v>
      </c>
      <c r="O2753" s="1794">
        <f t="shared" si="1653"/>
        <v>0</v>
      </c>
      <c r="P2753" s="1794">
        <f t="shared" si="1653"/>
        <v>0</v>
      </c>
      <c r="Q2753" s="374">
        <f t="shared" si="1653"/>
        <v>0</v>
      </c>
      <c r="R2753" s="374">
        <f t="shared" ref="R2753:S2753" si="1654">R2691</f>
        <v>0</v>
      </c>
      <c r="S2753" s="374">
        <f t="shared" si="1654"/>
        <v>0</v>
      </c>
      <c r="T2753" s="374">
        <f t="shared" ref="T2753" si="1655">T2691</f>
        <v>0</v>
      </c>
      <c r="U2753" s="374">
        <f t="shared" si="1653"/>
        <v>0</v>
      </c>
      <c r="V2753" s="374">
        <f t="shared" si="1653"/>
        <v>0</v>
      </c>
      <c r="W2753" s="776"/>
      <c r="X2753" s="331"/>
      <c r="Y2753" s="374">
        <f t="shared" ref="Y2753:AB2756" si="1656">Y2691</f>
        <v>0</v>
      </c>
      <c r="Z2753" s="374">
        <f t="shared" si="1656"/>
        <v>0</v>
      </c>
      <c r="AA2753" s="374">
        <f t="shared" si="1656"/>
        <v>0</v>
      </c>
      <c r="AB2753" s="374">
        <f t="shared" si="1656"/>
        <v>0</v>
      </c>
      <c r="AC2753" s="1015">
        <f>V2753-U2753-Y2753</f>
        <v>0</v>
      </c>
      <c r="AD2753" s="1028"/>
      <c r="AF2753" s="3083">
        <f>V2753+X2753+AA2753-AB2753</f>
        <v>0</v>
      </c>
      <c r="AG2753" s="5">
        <f>AB2753*1000-AF2753</f>
        <v>0</v>
      </c>
    </row>
    <row r="2754" spans="1:36" x14ac:dyDescent="0.25">
      <c r="A2754" s="137">
        <v>1</v>
      </c>
      <c r="B2754" s="723" t="s">
        <v>198</v>
      </c>
      <c r="C2754" s="723"/>
      <c r="D2754" s="1887"/>
      <c r="E2754" s="1886">
        <f t="shared" si="1652"/>
        <v>3800</v>
      </c>
      <c r="F2754" s="1887">
        <f t="shared" si="1652"/>
        <v>1267</v>
      </c>
      <c r="G2754" s="1887">
        <f t="shared" si="1652"/>
        <v>1086</v>
      </c>
      <c r="H2754" s="1887">
        <f t="shared" si="1649"/>
        <v>85.714285714285708</v>
      </c>
      <c r="I2754" s="1887">
        <f t="shared" ref="I2754:V2754" si="1657">I2692</f>
        <v>0</v>
      </c>
      <c r="J2754" s="1887">
        <f t="shared" si="1657"/>
        <v>0</v>
      </c>
      <c r="K2754" s="1887">
        <f t="shared" si="1657"/>
        <v>0</v>
      </c>
      <c r="L2754" s="1887">
        <f t="shared" si="1657"/>
        <v>0</v>
      </c>
      <c r="M2754" s="1887">
        <f t="shared" si="1657"/>
        <v>0</v>
      </c>
      <c r="N2754" s="1887">
        <f t="shared" si="1657"/>
        <v>0</v>
      </c>
      <c r="O2754" s="1887">
        <f t="shared" si="1657"/>
        <v>0</v>
      </c>
      <c r="P2754" s="1887">
        <f t="shared" si="1657"/>
        <v>0</v>
      </c>
      <c r="Q2754" s="374">
        <f t="shared" si="1657"/>
        <v>0</v>
      </c>
      <c r="R2754" s="374">
        <f t="shared" ref="R2754:S2754" si="1658">R2692</f>
        <v>0</v>
      </c>
      <c r="S2754" s="374">
        <f t="shared" si="1658"/>
        <v>0</v>
      </c>
      <c r="T2754" s="374">
        <f t="shared" ref="T2754" si="1659">T2692</f>
        <v>0</v>
      </c>
      <c r="U2754" s="374">
        <f t="shared" si="1657"/>
        <v>0</v>
      </c>
      <c r="V2754" s="374">
        <f t="shared" si="1657"/>
        <v>0</v>
      </c>
      <c r="W2754" s="776"/>
      <c r="X2754" s="331"/>
      <c r="Y2754" s="374">
        <f t="shared" si="1656"/>
        <v>0</v>
      </c>
      <c r="Z2754" s="374">
        <f t="shared" si="1656"/>
        <v>0</v>
      </c>
      <c r="AA2754" s="374">
        <f t="shared" si="1656"/>
        <v>0</v>
      </c>
      <c r="AB2754" s="374">
        <f t="shared" si="1656"/>
        <v>0</v>
      </c>
      <c r="AC2754" s="1015">
        <f>V2754-U2754-Y2754</f>
        <v>0</v>
      </c>
      <c r="AD2754" s="1028"/>
      <c r="AF2754" s="3083">
        <f>V2754+X2754+AA2754-AB2754</f>
        <v>0</v>
      </c>
      <c r="AG2754" s="137">
        <f>AB2754*1000-AF2754</f>
        <v>0</v>
      </c>
    </row>
    <row r="2755" spans="1:36" ht="30" x14ac:dyDescent="0.25">
      <c r="A2755" s="137">
        <v>1</v>
      </c>
      <c r="B2755" s="727" t="s">
        <v>199</v>
      </c>
      <c r="C2755" s="727"/>
      <c r="D2755" s="1889"/>
      <c r="E2755" s="1886">
        <f t="shared" si="1652"/>
        <v>10</v>
      </c>
      <c r="F2755" s="1889">
        <f t="shared" si="1652"/>
        <v>3</v>
      </c>
      <c r="G2755" s="1889">
        <f t="shared" si="1652"/>
        <v>3</v>
      </c>
      <c r="H2755" s="1887">
        <f t="shared" si="1649"/>
        <v>100</v>
      </c>
      <c r="I2755" s="1887">
        <f t="shared" ref="I2755:V2755" si="1660">I2693</f>
        <v>0</v>
      </c>
      <c r="J2755" s="1887">
        <f t="shared" si="1660"/>
        <v>0</v>
      </c>
      <c r="K2755" s="1887">
        <f t="shared" si="1660"/>
        <v>0</v>
      </c>
      <c r="L2755" s="1889">
        <f t="shared" si="1660"/>
        <v>0</v>
      </c>
      <c r="M2755" s="1889">
        <f t="shared" si="1660"/>
        <v>0</v>
      </c>
      <c r="N2755" s="1887">
        <f t="shared" si="1660"/>
        <v>0</v>
      </c>
      <c r="O2755" s="1887">
        <f t="shared" si="1660"/>
        <v>0</v>
      </c>
      <c r="P2755" s="1889">
        <f t="shared" si="1660"/>
        <v>0</v>
      </c>
      <c r="Q2755" s="374">
        <f t="shared" si="1660"/>
        <v>0</v>
      </c>
      <c r="R2755" s="374">
        <f t="shared" ref="R2755:S2755" si="1661">R2693</f>
        <v>0</v>
      </c>
      <c r="S2755" s="374">
        <f t="shared" si="1661"/>
        <v>0</v>
      </c>
      <c r="T2755" s="374">
        <f t="shared" ref="T2755" si="1662">T2693</f>
        <v>0</v>
      </c>
      <c r="U2755" s="374">
        <f t="shared" si="1660"/>
        <v>0</v>
      </c>
      <c r="V2755" s="374">
        <f t="shared" si="1660"/>
        <v>0</v>
      </c>
      <c r="W2755" s="1057"/>
      <c r="X2755" s="332"/>
      <c r="Y2755" s="375">
        <f t="shared" si="1656"/>
        <v>0</v>
      </c>
      <c r="Z2755" s="375">
        <f t="shared" si="1656"/>
        <v>0</v>
      </c>
      <c r="AA2755" s="375">
        <f t="shared" si="1656"/>
        <v>0</v>
      </c>
      <c r="AB2755" s="374">
        <f t="shared" si="1656"/>
        <v>0</v>
      </c>
      <c r="AC2755" s="1015">
        <f>V2755-U2755-Y2755</f>
        <v>0</v>
      </c>
      <c r="AD2755" s="1028"/>
      <c r="AF2755" s="3083">
        <f>V2755+X2755+AA2755-AB2755</f>
        <v>0</v>
      </c>
      <c r="AG2755" s="137">
        <f>AB2755*1000-AF2755</f>
        <v>0</v>
      </c>
    </row>
    <row r="2756" spans="1:36" s="151" customFormat="1" ht="15.75" thickBot="1" x14ac:dyDescent="0.3">
      <c r="A2756" s="137">
        <v>1</v>
      </c>
      <c r="B2756" s="1804" t="s">
        <v>204</v>
      </c>
      <c r="C2756" s="1804"/>
      <c r="D2756" s="1891"/>
      <c r="E2756" s="1892">
        <f t="shared" si="1652"/>
        <v>3810</v>
      </c>
      <c r="F2756" s="1891">
        <f t="shared" si="1652"/>
        <v>1270</v>
      </c>
      <c r="G2756" s="1891">
        <f t="shared" si="1652"/>
        <v>1089</v>
      </c>
      <c r="H2756" s="1893">
        <f t="shared" si="1649"/>
        <v>85.748031496062993</v>
      </c>
      <c r="I2756" s="1893"/>
      <c r="J2756" s="1893"/>
      <c r="K2756" s="1893"/>
      <c r="L2756" s="1891"/>
      <c r="M2756" s="1891"/>
      <c r="N2756" s="1893"/>
      <c r="O2756" s="1893"/>
      <c r="P2756" s="1891"/>
      <c r="Q2756" s="377">
        <f t="shared" ref="Q2756:X2756" si="1663">Q2694</f>
        <v>29540.405759999998</v>
      </c>
      <c r="R2756" s="377">
        <f t="shared" si="1663"/>
        <v>29540.405759999998</v>
      </c>
      <c r="S2756" s="377">
        <f t="shared" ref="S2756:T2756" si="1664">S2694</f>
        <v>29540.405759999998</v>
      </c>
      <c r="T2756" s="377">
        <f t="shared" si="1664"/>
        <v>29540.405759999998</v>
      </c>
      <c r="U2756" s="377">
        <f t="shared" si="1663"/>
        <v>9846.8019199999999</v>
      </c>
      <c r="V2756" s="377">
        <f t="shared" si="1663"/>
        <v>9814.9018599999999</v>
      </c>
      <c r="W2756" s="1443">
        <f t="shared" si="1663"/>
        <v>0</v>
      </c>
      <c r="X2756" s="414">
        <f t="shared" si="1663"/>
        <v>0</v>
      </c>
      <c r="Y2756" s="378">
        <f t="shared" si="1656"/>
        <v>-31.900059999999939</v>
      </c>
      <c r="Z2756" s="378">
        <f t="shared" si="1656"/>
        <v>0</v>
      </c>
      <c r="AA2756" s="378">
        <f t="shared" si="1656"/>
        <v>-7.2598099999999999</v>
      </c>
      <c r="AB2756" s="377">
        <f t="shared" si="1656"/>
        <v>9807.6420500000004</v>
      </c>
      <c r="AC2756" s="1015">
        <f>V2756-U2756-Y2756</f>
        <v>0</v>
      </c>
      <c r="AD2756" s="1028"/>
      <c r="AF2756" s="3083">
        <f>V2756+X2756+AA2756-AB2756</f>
        <v>0</v>
      </c>
      <c r="AG2756" s="151">
        <f>AB2756*1000-AF2756</f>
        <v>9807642.0500000007</v>
      </c>
    </row>
    <row r="2757" spans="1:36" ht="31.5" x14ac:dyDescent="0.25">
      <c r="A2757" s="137">
        <v>1</v>
      </c>
      <c r="B2757" s="1723" t="s">
        <v>389</v>
      </c>
      <c r="C2757" s="1894"/>
      <c r="D2757" s="1581"/>
      <c r="E2757" s="242"/>
      <c r="F2757" s="837"/>
      <c r="G2757" s="837"/>
      <c r="H2757" s="837"/>
      <c r="I2757" s="1895"/>
      <c r="J2757" s="1895"/>
      <c r="K2757" s="1609"/>
      <c r="L2757" s="1609"/>
      <c r="M2757" s="1609"/>
      <c r="N2757" s="1609"/>
      <c r="O2757" s="1609"/>
      <c r="P2757" s="1609"/>
      <c r="Q2757" s="330"/>
      <c r="R2757" s="330"/>
      <c r="S2757" s="330"/>
      <c r="T2757" s="330"/>
      <c r="U2757" s="369"/>
      <c r="V2757" s="330"/>
      <c r="W2757" s="779"/>
      <c r="X2757" s="330"/>
      <c r="Y2757" s="330"/>
      <c r="Z2757" s="330"/>
      <c r="AA2757" s="330"/>
      <c r="AB2757" s="330"/>
      <c r="AC2757" s="1015">
        <f>V2757-U2757-Y2757</f>
        <v>0</v>
      </c>
      <c r="AD2757" s="1028"/>
      <c r="AF2757" s="3083">
        <f>V2757+X2757+AA2757-AB2757</f>
        <v>0</v>
      </c>
      <c r="AG2757" s="137">
        <f>AB2757*1000-AF2757</f>
        <v>0</v>
      </c>
    </row>
    <row r="2758" spans="1:36" s="2087" customFormat="1" ht="26.25" x14ac:dyDescent="0.25">
      <c r="A2758" s="2087">
        <v>1</v>
      </c>
      <c r="B2758" s="3105" t="s">
        <v>642</v>
      </c>
      <c r="C2758" s="1894"/>
      <c r="D2758" s="1581"/>
      <c r="E2758" s="242"/>
      <c r="F2758" s="837"/>
      <c r="G2758" s="837"/>
      <c r="H2758" s="837"/>
      <c r="I2758" s="1895"/>
      <c r="J2758" s="1895"/>
      <c r="K2758" s="1609"/>
      <c r="L2758" s="1609"/>
      <c r="M2758" s="1609"/>
      <c r="N2758" s="1609"/>
      <c r="O2758" s="1609"/>
      <c r="P2758" s="1609"/>
      <c r="Q2758" s="330"/>
      <c r="R2758" s="330"/>
      <c r="S2758" s="330"/>
      <c r="T2758" s="330"/>
      <c r="U2758" s="369"/>
      <c r="V2758" s="330"/>
      <c r="W2758" s="779"/>
      <c r="X2758" s="330"/>
      <c r="Y2758" s="330"/>
      <c r="Z2758" s="330"/>
      <c r="AA2758" s="330"/>
      <c r="AB2758" s="330"/>
      <c r="AC2758" s="1015"/>
      <c r="AD2758" s="1028"/>
      <c r="AF2758" s="3083">
        <f>V2758+X2758+AA2758-AB2758</f>
        <v>0</v>
      </c>
      <c r="AG2758" s="2087">
        <f>AB2758*1000-AF2758</f>
        <v>0</v>
      </c>
    </row>
    <row r="2759" spans="1:36" x14ac:dyDescent="0.25">
      <c r="A2759" s="137">
        <v>1</v>
      </c>
      <c r="B2759" s="1416" t="s">
        <v>5</v>
      </c>
      <c r="C2759" s="1417"/>
      <c r="D2759" s="1416"/>
      <c r="E2759" s="225"/>
      <c r="F2759" s="187"/>
      <c r="G2759" s="187"/>
      <c r="H2759" s="187"/>
      <c r="I2759" s="1896"/>
      <c r="J2759" s="1896"/>
      <c r="K2759" s="1897"/>
      <c r="L2759" s="1897"/>
      <c r="M2759" s="1897"/>
      <c r="N2759" s="1897"/>
      <c r="O2759" s="1897"/>
      <c r="P2759" s="1897"/>
      <c r="Q2759" s="331"/>
      <c r="R2759" s="331"/>
      <c r="S2759" s="331"/>
      <c r="T2759" s="331"/>
      <c r="U2759" s="328"/>
      <c r="V2759" s="331"/>
      <c r="W2759" s="776"/>
      <c r="X2759" s="331"/>
      <c r="Y2759" s="331"/>
      <c r="Z2759" s="331"/>
      <c r="AA2759" s="331"/>
      <c r="AB2759" s="331"/>
      <c r="AC2759" s="1015">
        <f>V2759-U2759-Y2759</f>
        <v>0</v>
      </c>
      <c r="AD2759" s="1028"/>
      <c r="AF2759" s="3083">
        <f>V2759+X2759+AA2759-AB2759</f>
        <v>0</v>
      </c>
      <c r="AG2759" s="137">
        <f>AB2759*1000-AF2759</f>
        <v>0</v>
      </c>
      <c r="AJ2759" s="2087"/>
    </row>
    <row r="2760" spans="1:36" x14ac:dyDescent="0.25">
      <c r="A2760" s="137">
        <v>1</v>
      </c>
      <c r="B2760" s="3" t="s">
        <v>23</v>
      </c>
      <c r="C2760" s="1026" t="s">
        <v>256</v>
      </c>
      <c r="D2760" s="187">
        <v>340</v>
      </c>
      <c r="E2760" s="225">
        <v>310</v>
      </c>
      <c r="F2760" s="123">
        <f t="shared" ref="F2760:F2767" si="1665">E2760/12*$B$4</f>
        <v>103.33333333333333</v>
      </c>
      <c r="G2760" s="123">
        <v>103</v>
      </c>
      <c r="H2760" s="123">
        <f t="shared" ref="H2760:H2768" si="1666">G2760/F2760*100</f>
        <v>99.677419354838719</v>
      </c>
      <c r="I2760" s="1898">
        <v>6</v>
      </c>
      <c r="J2760" s="152">
        <f t="shared" ref="J2760:J2768" si="1667">M2760/G2760</f>
        <v>5.3009708737864081</v>
      </c>
      <c r="K2760" s="153">
        <f t="shared" ref="K2760:K2767" si="1668">ROUND(E2760*I2760,0)</f>
        <v>1860</v>
      </c>
      <c r="L2760" s="153">
        <f t="shared" ref="L2760:L2767" si="1669">ROUND(K2760/12*$B$4,0)</f>
        <v>620</v>
      </c>
      <c r="M2760" s="153">
        <v>546</v>
      </c>
      <c r="N2760" s="153">
        <f t="shared" ref="N2760:N2768" si="1670">M2760/L2760*100</f>
        <v>88.064516129032256</v>
      </c>
      <c r="O2760" s="153">
        <f t="shared" ref="O2760:O2767" si="1671">ROUND(K2760/D2760,0)</f>
        <v>5</v>
      </c>
      <c r="P2760" s="153">
        <f t="shared" ref="P2760:P2767" si="1672">M2760/$B$4*12/O2760</f>
        <v>327.60000000000002</v>
      </c>
      <c r="Q2760" s="331"/>
      <c r="R2760" s="331"/>
      <c r="S2760" s="331"/>
      <c r="T2760" s="331"/>
      <c r="U2760" s="328"/>
      <c r="V2760" s="331"/>
      <c r="W2760" s="776"/>
      <c r="X2760" s="331"/>
      <c r="Y2760" s="331"/>
      <c r="Z2760" s="331"/>
      <c r="AA2760" s="331"/>
      <c r="AB2760" s="331"/>
      <c r="AC2760" s="1015">
        <f>V2760-U2760-Y2760</f>
        <v>0</v>
      </c>
      <c r="AD2760" s="1028"/>
      <c r="AF2760" s="3083">
        <f>V2760+X2760+AA2760-AB2760</f>
        <v>0</v>
      </c>
      <c r="AG2760" s="137">
        <f>AB2760*1000-AF2760</f>
        <v>0</v>
      </c>
      <c r="AJ2760" s="2087"/>
    </row>
    <row r="2761" spans="1:36" x14ac:dyDescent="0.25">
      <c r="A2761" s="137">
        <v>1</v>
      </c>
      <c r="B2761" s="3" t="s">
        <v>24</v>
      </c>
      <c r="C2761" s="1026" t="s">
        <v>256</v>
      </c>
      <c r="D2761" s="187">
        <v>300</v>
      </c>
      <c r="E2761" s="225">
        <v>176</v>
      </c>
      <c r="F2761" s="123">
        <f t="shared" si="1665"/>
        <v>58.666666666666664</v>
      </c>
      <c r="G2761" s="123">
        <v>29</v>
      </c>
      <c r="H2761" s="123">
        <f t="shared" si="1666"/>
        <v>49.43181818181818</v>
      </c>
      <c r="I2761" s="1898">
        <v>5.8</v>
      </c>
      <c r="J2761" s="152">
        <f t="shared" si="1667"/>
        <v>5</v>
      </c>
      <c r="K2761" s="153">
        <f t="shared" si="1668"/>
        <v>1021</v>
      </c>
      <c r="L2761" s="153">
        <f t="shared" si="1669"/>
        <v>340</v>
      </c>
      <c r="M2761" s="153">
        <v>145</v>
      </c>
      <c r="N2761" s="153">
        <f t="shared" si="1670"/>
        <v>42.647058823529413</v>
      </c>
      <c r="O2761" s="153">
        <f t="shared" si="1671"/>
        <v>3</v>
      </c>
      <c r="P2761" s="153">
        <f t="shared" si="1672"/>
        <v>145</v>
      </c>
      <c r="Q2761" s="331"/>
      <c r="R2761" s="331"/>
      <c r="S2761" s="331"/>
      <c r="T2761" s="331"/>
      <c r="U2761" s="328"/>
      <c r="V2761" s="331"/>
      <c r="W2761" s="776"/>
      <c r="X2761" s="331"/>
      <c r="Y2761" s="331"/>
      <c r="Z2761" s="331"/>
      <c r="AA2761" s="331"/>
      <c r="AB2761" s="331"/>
      <c r="AC2761" s="1015">
        <f>V2761-U2761-Y2761</f>
        <v>0</v>
      </c>
      <c r="AD2761" s="1028"/>
      <c r="AF2761" s="3083">
        <f>V2761+X2761+AA2761-AB2761</f>
        <v>0</v>
      </c>
      <c r="AG2761" s="137">
        <f>AB2761*1000-AF2761</f>
        <v>0</v>
      </c>
      <c r="AJ2761" s="2087"/>
    </row>
    <row r="2762" spans="1:36" x14ac:dyDescent="0.25">
      <c r="A2762" s="137">
        <v>1</v>
      </c>
      <c r="B2762" s="3" t="s">
        <v>212</v>
      </c>
      <c r="C2762" s="1026" t="s">
        <v>256</v>
      </c>
      <c r="D2762" s="187">
        <v>330</v>
      </c>
      <c r="E2762" s="225">
        <v>84</v>
      </c>
      <c r="F2762" s="123">
        <f t="shared" si="1665"/>
        <v>28</v>
      </c>
      <c r="G2762" s="123">
        <v>18</v>
      </c>
      <c r="H2762" s="123">
        <f t="shared" si="1666"/>
        <v>64.285714285714292</v>
      </c>
      <c r="I2762" s="1898">
        <v>8</v>
      </c>
      <c r="J2762" s="152">
        <f t="shared" si="1667"/>
        <v>3.8333333333333335</v>
      </c>
      <c r="K2762" s="153">
        <f t="shared" si="1668"/>
        <v>672</v>
      </c>
      <c r="L2762" s="153">
        <f t="shared" si="1669"/>
        <v>224</v>
      </c>
      <c r="M2762" s="153">
        <v>69</v>
      </c>
      <c r="N2762" s="153">
        <f t="shared" si="1670"/>
        <v>30.803571428571431</v>
      </c>
      <c r="O2762" s="153">
        <f t="shared" si="1671"/>
        <v>2</v>
      </c>
      <c r="P2762" s="153">
        <f t="shared" si="1672"/>
        <v>103.5</v>
      </c>
      <c r="Q2762" s="331"/>
      <c r="R2762" s="331"/>
      <c r="S2762" s="331"/>
      <c r="T2762" s="331"/>
      <c r="U2762" s="328"/>
      <c r="V2762" s="331"/>
      <c r="W2762" s="776"/>
      <c r="X2762" s="331"/>
      <c r="Y2762" s="331"/>
      <c r="Z2762" s="331"/>
      <c r="AA2762" s="331"/>
      <c r="AB2762" s="331"/>
      <c r="AC2762" s="1015">
        <f>V2762-U2762-Y2762</f>
        <v>0</v>
      </c>
      <c r="AD2762" s="1028"/>
      <c r="AF2762" s="3083">
        <f>V2762+X2762+AA2762-AB2762</f>
        <v>0</v>
      </c>
      <c r="AG2762" s="137">
        <f>AB2762*1000-AF2762</f>
        <v>0</v>
      </c>
      <c r="AJ2762" s="2087"/>
    </row>
    <row r="2763" spans="1:36" x14ac:dyDescent="0.25">
      <c r="A2763" s="137">
        <v>1</v>
      </c>
      <c r="B2763" s="1530" t="s">
        <v>9</v>
      </c>
      <c r="C2763" s="1026" t="s">
        <v>256</v>
      </c>
      <c r="D2763" s="1524">
        <v>340</v>
      </c>
      <c r="E2763" s="226">
        <v>87</v>
      </c>
      <c r="F2763" s="129">
        <f t="shared" si="1665"/>
        <v>29</v>
      </c>
      <c r="G2763" s="129">
        <v>37</v>
      </c>
      <c r="H2763" s="129">
        <f t="shared" si="1666"/>
        <v>127.58620689655173</v>
      </c>
      <c r="I2763" s="1899">
        <v>11.6</v>
      </c>
      <c r="J2763" s="1037">
        <f t="shared" si="1667"/>
        <v>8.5945945945945947</v>
      </c>
      <c r="K2763" s="282">
        <f t="shared" si="1668"/>
        <v>1009</v>
      </c>
      <c r="L2763" s="282">
        <f t="shared" si="1669"/>
        <v>336</v>
      </c>
      <c r="M2763" s="282">
        <v>318</v>
      </c>
      <c r="N2763" s="282">
        <f t="shared" si="1670"/>
        <v>94.642857142857139</v>
      </c>
      <c r="O2763" s="282">
        <f t="shared" si="1671"/>
        <v>3</v>
      </c>
      <c r="P2763" s="282">
        <f t="shared" si="1672"/>
        <v>318</v>
      </c>
      <c r="Q2763" s="331"/>
      <c r="R2763" s="331"/>
      <c r="S2763" s="331"/>
      <c r="T2763" s="331"/>
      <c r="U2763" s="328"/>
      <c r="V2763" s="331"/>
      <c r="W2763" s="776"/>
      <c r="X2763" s="331"/>
      <c r="Y2763" s="331"/>
      <c r="Z2763" s="331"/>
      <c r="AA2763" s="331"/>
      <c r="AB2763" s="331"/>
      <c r="AC2763" s="1015">
        <f>V2763-U2763-Y2763</f>
        <v>0</v>
      </c>
      <c r="AD2763" s="1028"/>
      <c r="AF2763" s="3083">
        <f>V2763+X2763+AA2763-AB2763</f>
        <v>0</v>
      </c>
      <c r="AG2763" s="137">
        <f>AB2763*1000-AF2763</f>
        <v>0</v>
      </c>
      <c r="AJ2763" s="2087"/>
    </row>
    <row r="2764" spans="1:36" x14ac:dyDescent="0.25">
      <c r="A2764" s="137">
        <v>1</v>
      </c>
      <c r="B2764" s="3" t="s">
        <v>25</v>
      </c>
      <c r="C2764" s="1026" t="s">
        <v>256</v>
      </c>
      <c r="D2764" s="187">
        <v>340</v>
      </c>
      <c r="E2764" s="225">
        <v>86</v>
      </c>
      <c r="F2764" s="123">
        <f t="shared" si="1665"/>
        <v>28.666666666666668</v>
      </c>
      <c r="G2764" s="123">
        <v>18</v>
      </c>
      <c r="H2764" s="123">
        <f t="shared" si="1666"/>
        <v>62.790697674418603</v>
      </c>
      <c r="I2764" s="1898">
        <v>7</v>
      </c>
      <c r="J2764" s="152">
        <f t="shared" si="1667"/>
        <v>7.1111111111111107</v>
      </c>
      <c r="K2764" s="153">
        <f t="shared" si="1668"/>
        <v>602</v>
      </c>
      <c r="L2764" s="153">
        <f t="shared" si="1669"/>
        <v>201</v>
      </c>
      <c r="M2764" s="153">
        <v>128</v>
      </c>
      <c r="N2764" s="153">
        <f t="shared" si="1670"/>
        <v>63.681592039800996</v>
      </c>
      <c r="O2764" s="153">
        <f t="shared" si="1671"/>
        <v>2</v>
      </c>
      <c r="P2764" s="153">
        <f t="shared" si="1672"/>
        <v>192</v>
      </c>
      <c r="Q2764" s="331"/>
      <c r="R2764" s="331"/>
      <c r="S2764" s="331"/>
      <c r="T2764" s="331"/>
      <c r="U2764" s="328"/>
      <c r="V2764" s="331"/>
      <c r="W2764" s="776"/>
      <c r="X2764" s="331"/>
      <c r="Y2764" s="331"/>
      <c r="Z2764" s="331"/>
      <c r="AA2764" s="331"/>
      <c r="AB2764" s="331"/>
      <c r="AC2764" s="1015">
        <f>V2764-U2764-Y2764</f>
        <v>0</v>
      </c>
      <c r="AD2764" s="1028"/>
      <c r="AF2764" s="3083">
        <f>V2764+X2764+AA2764-AB2764</f>
        <v>0</v>
      </c>
      <c r="AG2764" s="137">
        <f>AB2764*1000-AF2764</f>
        <v>0</v>
      </c>
      <c r="AJ2764" s="2087"/>
    </row>
    <row r="2765" spans="1:36" x14ac:dyDescent="0.25">
      <c r="A2765" s="137">
        <v>1</v>
      </c>
      <c r="B2765" s="3" t="s">
        <v>64</v>
      </c>
      <c r="C2765" s="1026" t="s">
        <v>256</v>
      </c>
      <c r="D2765" s="187">
        <v>320</v>
      </c>
      <c r="E2765" s="225">
        <v>322</v>
      </c>
      <c r="F2765" s="123">
        <f t="shared" si="1665"/>
        <v>107.33333333333333</v>
      </c>
      <c r="G2765" s="123">
        <v>119</v>
      </c>
      <c r="H2765" s="123">
        <f t="shared" si="1666"/>
        <v>110.86956521739131</v>
      </c>
      <c r="I2765" s="830">
        <v>8</v>
      </c>
      <c r="J2765" s="152">
        <f t="shared" si="1667"/>
        <v>7.6890756302521011</v>
      </c>
      <c r="K2765" s="153">
        <f t="shared" si="1668"/>
        <v>2576</v>
      </c>
      <c r="L2765" s="153">
        <f t="shared" si="1669"/>
        <v>859</v>
      </c>
      <c r="M2765" s="153">
        <v>915</v>
      </c>
      <c r="N2765" s="153">
        <f t="shared" si="1670"/>
        <v>106.51920838183935</v>
      </c>
      <c r="O2765" s="153">
        <f t="shared" si="1671"/>
        <v>8</v>
      </c>
      <c r="P2765" s="153">
        <f t="shared" si="1672"/>
        <v>343.125</v>
      </c>
      <c r="Q2765" s="331"/>
      <c r="R2765" s="331"/>
      <c r="S2765" s="331"/>
      <c r="T2765" s="331"/>
      <c r="U2765" s="328"/>
      <c r="V2765" s="331"/>
      <c r="W2765" s="776"/>
      <c r="X2765" s="331"/>
      <c r="Y2765" s="331"/>
      <c r="Z2765" s="331"/>
      <c r="AA2765" s="331"/>
      <c r="AB2765" s="331"/>
      <c r="AC2765" s="1015">
        <f>V2765-U2765-Y2765</f>
        <v>0</v>
      </c>
      <c r="AD2765" s="1028"/>
      <c r="AF2765" s="3083">
        <f>V2765+X2765+AA2765-AB2765</f>
        <v>0</v>
      </c>
      <c r="AG2765" s="137">
        <f>AB2765*1000-AF2765</f>
        <v>0</v>
      </c>
      <c r="AJ2765" s="2087"/>
    </row>
    <row r="2766" spans="1:36" x14ac:dyDescent="0.25">
      <c r="A2766" s="137">
        <v>1</v>
      </c>
      <c r="B2766" s="3" t="s">
        <v>10</v>
      </c>
      <c r="C2766" s="1026" t="s">
        <v>256</v>
      </c>
      <c r="D2766" s="187">
        <v>340</v>
      </c>
      <c r="E2766" s="225">
        <v>529</v>
      </c>
      <c r="F2766" s="123">
        <f t="shared" si="1665"/>
        <v>176.33333333333334</v>
      </c>
      <c r="G2766" s="123">
        <v>191</v>
      </c>
      <c r="H2766" s="123">
        <f t="shared" si="1666"/>
        <v>108.31758034026464</v>
      </c>
      <c r="I2766" s="1898">
        <v>9.5</v>
      </c>
      <c r="J2766" s="152">
        <f t="shared" si="1667"/>
        <v>10.246073298429319</v>
      </c>
      <c r="K2766" s="153">
        <f t="shared" si="1668"/>
        <v>5026</v>
      </c>
      <c r="L2766" s="153">
        <f t="shared" si="1669"/>
        <v>1675</v>
      </c>
      <c r="M2766" s="153">
        <v>1957</v>
      </c>
      <c r="N2766" s="153">
        <f t="shared" si="1670"/>
        <v>116.83582089552237</v>
      </c>
      <c r="O2766" s="153">
        <f t="shared" si="1671"/>
        <v>15</v>
      </c>
      <c r="P2766" s="153">
        <f t="shared" si="1672"/>
        <v>391.4</v>
      </c>
      <c r="Q2766" s="331"/>
      <c r="R2766" s="331"/>
      <c r="S2766" s="331"/>
      <c r="T2766" s="331"/>
      <c r="U2766" s="328"/>
      <c r="V2766" s="331"/>
      <c r="W2766" s="776"/>
      <c r="X2766" s="331"/>
      <c r="Y2766" s="331"/>
      <c r="Z2766" s="331"/>
      <c r="AA2766" s="331"/>
      <c r="AB2766" s="331"/>
      <c r="AC2766" s="1015">
        <f>V2766-U2766-Y2766</f>
        <v>0</v>
      </c>
      <c r="AD2766" s="1028"/>
      <c r="AF2766" s="3083">
        <f>V2766+X2766+AA2766-AB2766</f>
        <v>0</v>
      </c>
      <c r="AG2766" s="137">
        <f>AB2766*1000-AF2766</f>
        <v>0</v>
      </c>
      <c r="AJ2766" s="2087"/>
    </row>
    <row r="2767" spans="1:36" x14ac:dyDescent="0.25">
      <c r="A2767" s="137">
        <v>1</v>
      </c>
      <c r="B2767" s="1530" t="s">
        <v>6</v>
      </c>
      <c r="C2767" s="1026" t="s">
        <v>256</v>
      </c>
      <c r="D2767" s="1524">
        <v>340</v>
      </c>
      <c r="E2767" s="226">
        <v>638</v>
      </c>
      <c r="F2767" s="129">
        <f t="shared" si="1665"/>
        <v>212.66666666666666</v>
      </c>
      <c r="G2767" s="129">
        <v>211</v>
      </c>
      <c r="H2767" s="129">
        <f t="shared" si="1666"/>
        <v>99.21630094043887</v>
      </c>
      <c r="I2767" s="1899">
        <v>8.5830000000000002</v>
      </c>
      <c r="J2767" s="1037">
        <f t="shared" si="1667"/>
        <v>7.1137440758293842</v>
      </c>
      <c r="K2767" s="282">
        <f t="shared" si="1668"/>
        <v>5476</v>
      </c>
      <c r="L2767" s="282">
        <f t="shared" si="1669"/>
        <v>1825</v>
      </c>
      <c r="M2767" s="282">
        <v>1501</v>
      </c>
      <c r="N2767" s="282">
        <f t="shared" si="1670"/>
        <v>82.246575342465761</v>
      </c>
      <c r="O2767" s="282">
        <f t="shared" si="1671"/>
        <v>16</v>
      </c>
      <c r="P2767" s="282">
        <f t="shared" si="1672"/>
        <v>281.4375</v>
      </c>
      <c r="Q2767" s="332"/>
      <c r="R2767" s="332"/>
      <c r="S2767" s="332"/>
      <c r="T2767" s="332"/>
      <c r="U2767" s="868"/>
      <c r="V2767" s="332"/>
      <c r="W2767" s="1057"/>
      <c r="X2767" s="332"/>
      <c r="Y2767" s="332"/>
      <c r="Z2767" s="332"/>
      <c r="AA2767" s="332"/>
      <c r="AB2767" s="332"/>
      <c r="AC2767" s="1015">
        <f>V2767-U2767-Y2767</f>
        <v>0</v>
      </c>
      <c r="AD2767" s="1028"/>
      <c r="AF2767" s="3083">
        <f>V2767+X2767+AA2767-AB2767</f>
        <v>0</v>
      </c>
      <c r="AG2767" s="137">
        <f>AB2767*1000-AF2767</f>
        <v>0</v>
      </c>
      <c r="AJ2767" s="2087"/>
    </row>
    <row r="2768" spans="1:36" x14ac:dyDescent="0.25">
      <c r="A2768" s="137">
        <v>1</v>
      </c>
      <c r="B2768" s="1204" t="s">
        <v>7</v>
      </c>
      <c r="C2768" s="1204"/>
      <c r="D2768" s="1204"/>
      <c r="E2768" s="253">
        <f>SUM(E2760:E2767)</f>
        <v>2232</v>
      </c>
      <c r="F2768" s="1553">
        <f>SUM(F2760:F2767)</f>
        <v>744</v>
      </c>
      <c r="G2768" s="1553">
        <f>SUM(G2760:G2767)</f>
        <v>726</v>
      </c>
      <c r="H2768" s="1553">
        <f t="shared" si="1666"/>
        <v>97.58064516129032</v>
      </c>
      <c r="I2768" s="1900">
        <f>SUM(K2768/E2768)</f>
        <v>8.1729390681003586</v>
      </c>
      <c r="J2768" s="8">
        <f t="shared" si="1667"/>
        <v>7.6845730027548207</v>
      </c>
      <c r="K2768" s="1419">
        <f>SUM(K2760:K2767)</f>
        <v>18242</v>
      </c>
      <c r="L2768" s="1419">
        <f>SUM(L2760:L2767)</f>
        <v>6080</v>
      </c>
      <c r="M2768" s="1419">
        <f>SUM(M2760:M2767)</f>
        <v>5579</v>
      </c>
      <c r="N2768" s="1123">
        <f t="shared" si="1670"/>
        <v>91.75986842105263</v>
      </c>
      <c r="O2768" s="181">
        <f>SUM(O2760:O2767)</f>
        <v>54</v>
      </c>
      <c r="P2768" s="1123">
        <f>M2768/$B$4*12/O2768</f>
        <v>309.94444444444446</v>
      </c>
      <c r="Q2768" s="329">
        <v>69610.158879999988</v>
      </c>
      <c r="R2768" s="329">
        <v>69610.158879999988</v>
      </c>
      <c r="S2768" s="329">
        <v>80584.015310000003</v>
      </c>
      <c r="T2768" s="329">
        <v>80584.015310000003</v>
      </c>
      <c r="U2768" s="2088">
        <f t="shared" ref="U2768" si="1673">Q2768/12*$B$4+(R2768-Q2768)/11*3+(S2768-R2768)/10*2+(T2768-S2768)/9*1</f>
        <v>25398.157579333332</v>
      </c>
      <c r="V2768" s="329">
        <f>AB2768-AA2768-X2768</f>
        <v>25370.74755</v>
      </c>
      <c r="W2768" s="780"/>
      <c r="X2768" s="329">
        <v>-26.263270000000006</v>
      </c>
      <c r="Y2768" s="329">
        <f>V2768-U2768</f>
        <v>-27.410029333332204</v>
      </c>
      <c r="Z2768" s="329"/>
      <c r="AA2768" s="329">
        <v>-489.27261000000004</v>
      </c>
      <c r="AB2768" s="329">
        <v>24855.211670000001</v>
      </c>
      <c r="AC2768" s="1015">
        <f>V2768-U2768-Y2768</f>
        <v>0</v>
      </c>
      <c r="AD2768" s="1028"/>
      <c r="AF2768" s="3083">
        <f>V2768+X2768+AA2768-AB2768</f>
        <v>0</v>
      </c>
      <c r="AG2768" s="137">
        <f>AB2768*1000-AF2768</f>
        <v>24855211.670000002</v>
      </c>
      <c r="AJ2768" s="2087"/>
    </row>
    <row r="2769" spans="1:36" x14ac:dyDescent="0.25">
      <c r="A2769" s="137">
        <v>1</v>
      </c>
      <c r="B2769" s="1836" t="s">
        <v>14</v>
      </c>
      <c r="C2769" s="1836"/>
      <c r="D2769" s="121"/>
      <c r="E2769" s="242"/>
      <c r="F2769" s="837"/>
      <c r="G2769" s="837"/>
      <c r="H2769" s="837"/>
      <c r="I2769" s="1901"/>
      <c r="J2769" s="1901"/>
      <c r="K2769" s="1902"/>
      <c r="L2769" s="1902"/>
      <c r="M2769" s="1902"/>
      <c r="N2769" s="1902"/>
      <c r="O2769" s="1902"/>
      <c r="P2769" s="1902"/>
      <c r="Q2769" s="330"/>
      <c r="R2769" s="330"/>
      <c r="S2769" s="330"/>
      <c r="T2769" s="330"/>
      <c r="U2769" s="369">
        <f t="shared" ref="U2769" si="1674">Q2769/12*$B$4</f>
        <v>0</v>
      </c>
      <c r="V2769" s="330"/>
      <c r="W2769" s="779"/>
      <c r="X2769" s="330"/>
      <c r="Y2769" s="330"/>
      <c r="Z2769" s="330"/>
      <c r="AA2769" s="330"/>
      <c r="AB2769" s="330"/>
      <c r="AC2769" s="1015">
        <f>V2769-U2769-Y2769</f>
        <v>0</v>
      </c>
      <c r="AD2769" s="1028"/>
      <c r="AF2769" s="3083">
        <f>V2769+X2769+AA2769-AB2769</f>
        <v>0</v>
      </c>
      <c r="AG2769" s="137">
        <f>AB2769*1000-AF2769</f>
        <v>0</v>
      </c>
      <c r="AJ2769" s="2087"/>
    </row>
    <row r="2770" spans="1:36" ht="60" x14ac:dyDescent="0.25">
      <c r="A2770" s="137">
        <v>1</v>
      </c>
      <c r="B2770" s="845" t="s">
        <v>325</v>
      </c>
      <c r="C2770" s="1531"/>
      <c r="D2770" s="1546"/>
      <c r="E2770" s="259"/>
      <c r="F2770" s="527"/>
      <c r="G2770" s="527"/>
      <c r="H2770" s="527"/>
      <c r="I2770" s="830"/>
      <c r="J2770" s="830"/>
      <c r="K2770" s="1384"/>
      <c r="L2770" s="1384"/>
      <c r="M2770" s="1384"/>
      <c r="N2770" s="1384"/>
      <c r="O2770" s="1384"/>
      <c r="P2770" s="1384"/>
      <c r="Q2770" s="331">
        <v>103907.78924</v>
      </c>
      <c r="R2770" s="331">
        <v>103907.78924</v>
      </c>
      <c r="S2770" s="331">
        <v>103562.24247000003</v>
      </c>
      <c r="T2770" s="331">
        <v>103562.24247000003</v>
      </c>
      <c r="U2770" s="880">
        <f t="shared" ref="U2770:U2771" si="1675">Q2770/12*$B$4+(R2770-Q2770)/11*3+(S2770-R2770)/10*2+(T2770-S2770)/9*1</f>
        <v>34566.820392666676</v>
      </c>
      <c r="V2770" s="331">
        <f>AB2770-AA2770-X2770</f>
        <v>32884.395329999999</v>
      </c>
      <c r="W2770" s="776"/>
      <c r="X2770" s="331">
        <v>-66.179649999999995</v>
      </c>
      <c r="Y2770" s="331">
        <f>V2770-U2770</f>
        <v>-1682.4250626666762</v>
      </c>
      <c r="Z2770" s="331">
        <v>-1.0787100000000001</v>
      </c>
      <c r="AA2770" s="331">
        <v>-7.8430199999999992</v>
      </c>
      <c r="AB2770" s="331">
        <v>32810.372660000001</v>
      </c>
      <c r="AC2770" s="1015">
        <f>V2770-U2770-Y2770</f>
        <v>0</v>
      </c>
      <c r="AD2770" s="1028"/>
      <c r="AF2770" s="3083">
        <f>V2770+X2770+AA2770-AB2770</f>
        <v>0</v>
      </c>
      <c r="AG2770" s="137">
        <f>AB2770*1000-AF2770</f>
        <v>32810372.66</v>
      </c>
      <c r="AJ2770" s="2087"/>
    </row>
    <row r="2771" spans="1:36" x14ac:dyDescent="0.25">
      <c r="A2771" s="137">
        <v>1</v>
      </c>
      <c r="B2771" s="470" t="s">
        <v>289</v>
      </c>
      <c r="C2771" s="1531"/>
      <c r="D2771" s="1546"/>
      <c r="E2771" s="259"/>
      <c r="F2771" s="527"/>
      <c r="G2771" s="527"/>
      <c r="H2771" s="527"/>
      <c r="I2771" s="830"/>
      <c r="J2771" s="830"/>
      <c r="K2771" s="1384"/>
      <c r="L2771" s="1384"/>
      <c r="M2771" s="1384"/>
      <c r="N2771" s="1384"/>
      <c r="O2771" s="1384"/>
      <c r="P2771" s="1384"/>
      <c r="Q2771" s="331">
        <v>21955.12242</v>
      </c>
      <c r="R2771" s="331">
        <v>21955.12242</v>
      </c>
      <c r="S2771" s="331">
        <v>21955.12242</v>
      </c>
      <c r="T2771" s="331">
        <v>21955.12242</v>
      </c>
      <c r="U2771" s="861">
        <f t="shared" si="1675"/>
        <v>7318.3741399999999</v>
      </c>
      <c r="V2771" s="331">
        <f>AB2771-AA2771-X2771</f>
        <v>7318.3741600000003</v>
      </c>
      <c r="W2771" s="776"/>
      <c r="X2771" s="331"/>
      <c r="Y2771" s="331">
        <f>V2771-U2771</f>
        <v>2.0000000404252205E-5</v>
      </c>
      <c r="Z2771" s="331"/>
      <c r="AA2771" s="331">
        <v>0</v>
      </c>
      <c r="AB2771" s="331">
        <v>7318.3741600000003</v>
      </c>
      <c r="AC2771" s="1015">
        <f>V2771-U2771-Y2771</f>
        <v>0</v>
      </c>
      <c r="AD2771" s="1028"/>
      <c r="AF2771" s="3083">
        <f>V2771+X2771+AA2771-AB2771</f>
        <v>0</v>
      </c>
      <c r="AG2771" s="137">
        <f>AB2771*1000-AF2771</f>
        <v>7318374.1600000001</v>
      </c>
      <c r="AJ2771" s="2087"/>
    </row>
    <row r="2772" spans="1:36" ht="29.25" x14ac:dyDescent="0.25">
      <c r="A2772" s="137">
        <v>1</v>
      </c>
      <c r="B2772" s="2082" t="s">
        <v>271</v>
      </c>
      <c r="C2772" s="434"/>
      <c r="D2772" s="4"/>
      <c r="E2772" s="566">
        <f>E2774+E2775+E2776+E2777</f>
        <v>29224</v>
      </c>
      <c r="F2772" s="566">
        <f t="shared" ref="F2772:G2772" si="1676">F2774+F2775+F2776+F2777</f>
        <v>9741.3333333333339</v>
      </c>
      <c r="G2772" s="566">
        <f t="shared" si="1676"/>
        <v>9282</v>
      </c>
      <c r="H2772" s="187">
        <f>G2772/F2772*100</f>
        <v>95.284697508896784</v>
      </c>
      <c r="I2772" s="1415"/>
      <c r="J2772" s="1415"/>
      <c r="K2772" s="122"/>
      <c r="L2772" s="122"/>
      <c r="M2772" s="122"/>
      <c r="N2772" s="122"/>
      <c r="O2772" s="122"/>
      <c r="P2772" s="122"/>
      <c r="Q2772" s="331"/>
      <c r="R2772" s="331"/>
      <c r="S2772" s="331"/>
      <c r="T2772" s="331"/>
      <c r="U2772" s="328"/>
      <c r="V2772" s="331"/>
      <c r="W2772" s="776"/>
      <c r="X2772" s="331"/>
      <c r="Y2772" s="331"/>
      <c r="Z2772" s="331"/>
      <c r="AA2772" s="331"/>
      <c r="AB2772" s="331"/>
      <c r="AC2772" s="1015">
        <f>V2772-U2772-Y2772</f>
        <v>0</v>
      </c>
      <c r="AD2772" s="1028"/>
      <c r="AF2772" s="3083">
        <f>V2772+X2772+AA2772-AB2772</f>
        <v>0</v>
      </c>
      <c r="AG2772" s="137">
        <f>AB2772*1000-AF2772</f>
        <v>0</v>
      </c>
      <c r="AJ2772" s="2087"/>
    </row>
    <row r="2773" spans="1:36" ht="30" x14ac:dyDescent="0.25">
      <c r="A2773" s="137">
        <v>1</v>
      </c>
      <c r="B2773" s="311" t="s">
        <v>193</v>
      </c>
      <c r="C2773" s="434"/>
      <c r="D2773" s="4"/>
      <c r="E2773" s="566"/>
      <c r="F2773" s="183"/>
      <c r="G2773" s="183"/>
      <c r="H2773" s="187"/>
      <c r="I2773" s="1415"/>
      <c r="J2773" s="1415"/>
      <c r="K2773" s="122"/>
      <c r="L2773" s="122"/>
      <c r="M2773" s="122"/>
      <c r="N2773" s="122"/>
      <c r="O2773" s="122"/>
      <c r="P2773" s="122"/>
      <c r="Q2773" s="331"/>
      <c r="R2773" s="331"/>
      <c r="S2773" s="331"/>
      <c r="T2773" s="331"/>
      <c r="U2773" s="328"/>
      <c r="V2773" s="331"/>
      <c r="W2773" s="776"/>
      <c r="X2773" s="331"/>
      <c r="Y2773" s="331"/>
      <c r="Z2773" s="331"/>
      <c r="AA2773" s="331"/>
      <c r="AB2773" s="331"/>
      <c r="AC2773" s="1015">
        <f>V2773-U2773-Y2773</f>
        <v>0</v>
      </c>
      <c r="AD2773" s="1028"/>
      <c r="AF2773" s="3083">
        <f>V2773+X2773+AA2773-AB2773</f>
        <v>0</v>
      </c>
      <c r="AG2773" s="137">
        <f>AB2773*1000-AF2773</f>
        <v>0</v>
      </c>
      <c r="AJ2773" s="2087"/>
    </row>
    <row r="2774" spans="1:36" ht="30" x14ac:dyDescent="0.25">
      <c r="A2774" s="137">
        <v>1</v>
      </c>
      <c r="B2774" s="472" t="s">
        <v>454</v>
      </c>
      <c r="C2774" s="434"/>
      <c r="D2774" s="4"/>
      <c r="E2774" s="567">
        <v>17000</v>
      </c>
      <c r="F2774" s="183">
        <f t="shared" ref="F2774:F2777" si="1677">E2774/12*$B$4</f>
        <v>5666.666666666667</v>
      </c>
      <c r="G2774" s="183">
        <v>3395</v>
      </c>
      <c r="H2774" s="187">
        <f t="shared" ref="H2774:H2781" si="1678">G2774/F2774*100</f>
        <v>59.911764705882355</v>
      </c>
      <c r="I2774" s="1415"/>
      <c r="J2774" s="1415"/>
      <c r="K2774" s="122"/>
      <c r="L2774" s="122"/>
      <c r="M2774" s="122"/>
      <c r="N2774" s="122"/>
      <c r="O2774" s="122"/>
      <c r="P2774" s="122"/>
      <c r="Q2774" s="331"/>
      <c r="R2774" s="331"/>
      <c r="S2774" s="331"/>
      <c r="T2774" s="331"/>
      <c r="U2774" s="328"/>
      <c r="V2774" s="331"/>
      <c r="W2774" s="776"/>
      <c r="X2774" s="331"/>
      <c r="Y2774" s="331"/>
      <c r="Z2774" s="331"/>
      <c r="AA2774" s="331"/>
      <c r="AB2774" s="331"/>
      <c r="AC2774" s="1015">
        <f>V2774-U2774-Y2774</f>
        <v>0</v>
      </c>
      <c r="AD2774" s="1028"/>
      <c r="AF2774" s="3083">
        <f>V2774+X2774+AA2774-AB2774</f>
        <v>0</v>
      </c>
      <c r="AG2774" s="137">
        <f>AB2774*1000-AF2774</f>
        <v>0</v>
      </c>
      <c r="AJ2774" s="2087"/>
    </row>
    <row r="2775" spans="1:36" ht="60" x14ac:dyDescent="0.25">
      <c r="A2775" s="137">
        <v>1</v>
      </c>
      <c r="B2775" s="312" t="s">
        <v>455</v>
      </c>
      <c r="C2775" s="434"/>
      <c r="D2775" s="4"/>
      <c r="E2775" s="567">
        <v>3524</v>
      </c>
      <c r="F2775" s="183">
        <f t="shared" si="1677"/>
        <v>1174.6666666666667</v>
      </c>
      <c r="G2775" s="183">
        <v>3041</v>
      </c>
      <c r="H2775" s="187">
        <f t="shared" si="1678"/>
        <v>258.88195232690123</v>
      </c>
      <c r="I2775" s="1415"/>
      <c r="J2775" s="1415"/>
      <c r="K2775" s="122"/>
      <c r="L2775" s="122"/>
      <c r="M2775" s="122"/>
      <c r="N2775" s="122"/>
      <c r="O2775" s="122"/>
      <c r="P2775" s="122"/>
      <c r="Q2775" s="331"/>
      <c r="R2775" s="331"/>
      <c r="S2775" s="331"/>
      <c r="T2775" s="331"/>
      <c r="U2775" s="328"/>
      <c r="V2775" s="331"/>
      <c r="W2775" s="776"/>
      <c r="X2775" s="331"/>
      <c r="Y2775" s="331"/>
      <c r="Z2775" s="331"/>
      <c r="AA2775" s="331"/>
      <c r="AB2775" s="331"/>
      <c r="AC2775" s="1015">
        <f>V2775-U2775-Y2775</f>
        <v>0</v>
      </c>
      <c r="AD2775" s="1028"/>
      <c r="AF2775" s="3083">
        <f>V2775+X2775+AA2775-AB2775</f>
        <v>0</v>
      </c>
      <c r="AG2775" s="137">
        <f>AB2775*1000-AF2775</f>
        <v>0</v>
      </c>
      <c r="AJ2775" s="2087"/>
    </row>
    <row r="2776" spans="1:36" ht="45" x14ac:dyDescent="0.25">
      <c r="A2776" s="137">
        <v>1</v>
      </c>
      <c r="B2776" s="312" t="s">
        <v>456</v>
      </c>
      <c r="C2776" s="434"/>
      <c r="D2776" s="4"/>
      <c r="E2776" s="567">
        <v>8700</v>
      </c>
      <c r="F2776" s="183">
        <f t="shared" si="1677"/>
        <v>2900</v>
      </c>
      <c r="G2776" s="183">
        <v>2846</v>
      </c>
      <c r="H2776" s="187">
        <f t="shared" si="1678"/>
        <v>98.137931034482762</v>
      </c>
      <c r="I2776" s="1415"/>
      <c r="J2776" s="1415"/>
      <c r="K2776" s="122"/>
      <c r="L2776" s="122"/>
      <c r="M2776" s="122"/>
      <c r="N2776" s="122"/>
      <c r="O2776" s="122"/>
      <c r="P2776" s="122"/>
      <c r="Q2776" s="331"/>
      <c r="R2776" s="331"/>
      <c r="S2776" s="331"/>
      <c r="T2776" s="331"/>
      <c r="U2776" s="328"/>
      <c r="V2776" s="331"/>
      <c r="W2776" s="776"/>
      <c r="X2776" s="331"/>
      <c r="Y2776" s="331"/>
      <c r="Z2776" s="331"/>
      <c r="AA2776" s="331"/>
      <c r="AB2776" s="331"/>
      <c r="AC2776" s="1015">
        <f>V2776-U2776-Y2776</f>
        <v>0</v>
      </c>
      <c r="AD2776" s="1028"/>
      <c r="AF2776" s="3083">
        <f>V2776+X2776+AA2776-AB2776</f>
        <v>0</v>
      </c>
      <c r="AG2776" s="137">
        <f>AB2776*1000-AF2776</f>
        <v>0</v>
      </c>
      <c r="AJ2776" s="2087"/>
    </row>
    <row r="2777" spans="1:36" ht="90" x14ac:dyDescent="0.25">
      <c r="A2777" s="137">
        <v>1</v>
      </c>
      <c r="B2777" s="312" t="s">
        <v>457</v>
      </c>
      <c r="C2777" s="434"/>
      <c r="D2777" s="4"/>
      <c r="E2777" s="567"/>
      <c r="F2777" s="183">
        <f t="shared" si="1677"/>
        <v>0</v>
      </c>
      <c r="G2777" s="183"/>
      <c r="H2777" s="187" t="e">
        <f t="shared" si="1678"/>
        <v>#DIV/0!</v>
      </c>
      <c r="I2777" s="1415"/>
      <c r="J2777" s="1415"/>
      <c r="K2777" s="122"/>
      <c r="L2777" s="122"/>
      <c r="M2777" s="122"/>
      <c r="N2777" s="122"/>
      <c r="O2777" s="122"/>
      <c r="P2777" s="122"/>
      <c r="Q2777" s="331"/>
      <c r="R2777" s="331"/>
      <c r="S2777" s="331"/>
      <c r="T2777" s="331"/>
      <c r="U2777" s="328"/>
      <c r="V2777" s="331"/>
      <c r="W2777" s="776"/>
      <c r="X2777" s="331"/>
      <c r="Y2777" s="331"/>
      <c r="Z2777" s="331"/>
      <c r="AA2777" s="331"/>
      <c r="AB2777" s="331"/>
      <c r="AC2777" s="1015">
        <f>V2777-U2777-Y2777</f>
        <v>0</v>
      </c>
      <c r="AD2777" s="1028"/>
      <c r="AF2777" s="3083">
        <f>V2777+X2777+AA2777-AB2777</f>
        <v>0</v>
      </c>
      <c r="AG2777" s="137">
        <f>AB2777*1000-AF2777</f>
        <v>0</v>
      </c>
      <c r="AJ2777" s="2087"/>
    </row>
    <row r="2778" spans="1:36" s="2087" customFormat="1" ht="29.25" x14ac:dyDescent="0.25">
      <c r="A2778" s="2087">
        <v>1</v>
      </c>
      <c r="B2778" s="285" t="s">
        <v>131</v>
      </c>
      <c r="C2778" s="434"/>
      <c r="D2778" s="4"/>
      <c r="E2778" s="566">
        <f>E2779+E2780+E2781</f>
        <v>24805</v>
      </c>
      <c r="F2778" s="566">
        <f t="shared" ref="F2778:G2778" si="1679">F2779+F2780+F2781</f>
        <v>8268.3333333333321</v>
      </c>
      <c r="G2778" s="566">
        <f t="shared" si="1679"/>
        <v>5049</v>
      </c>
      <c r="H2778" s="187">
        <f t="shared" si="1678"/>
        <v>61.064301552106436</v>
      </c>
      <c r="I2778" s="1415"/>
      <c r="J2778" s="1415"/>
      <c r="K2778" s="122"/>
      <c r="L2778" s="122"/>
      <c r="M2778" s="122"/>
      <c r="N2778" s="122"/>
      <c r="O2778" s="122"/>
      <c r="P2778" s="122"/>
      <c r="Q2778" s="331"/>
      <c r="R2778" s="331"/>
      <c r="S2778" s="331"/>
      <c r="T2778" s="331"/>
      <c r="U2778" s="328"/>
      <c r="V2778" s="331"/>
      <c r="W2778" s="776"/>
      <c r="X2778" s="331"/>
      <c r="Y2778" s="331"/>
      <c r="Z2778" s="331"/>
      <c r="AA2778" s="331"/>
      <c r="AB2778" s="331"/>
      <c r="AC2778" s="1015">
        <f>V2778-U2778-Y2778</f>
        <v>0</v>
      </c>
      <c r="AD2778" s="1028"/>
      <c r="AF2778" s="3083">
        <f>V2778+X2778+AA2778-AB2778</f>
        <v>0</v>
      </c>
      <c r="AG2778" s="2087">
        <f>AB2778*1000-AF2778</f>
        <v>0</v>
      </c>
    </row>
    <row r="2779" spans="1:36" x14ac:dyDescent="0.25">
      <c r="A2779" s="137">
        <v>1</v>
      </c>
      <c r="B2779" s="312" t="s">
        <v>222</v>
      </c>
      <c r="C2779" s="434"/>
      <c r="D2779" s="4"/>
      <c r="E2779" s="567">
        <f>23532-300</f>
        <v>23232</v>
      </c>
      <c r="F2779" s="183">
        <f t="shared" ref="F2779:F2788" si="1680">E2779/12*$B$4</f>
        <v>7744</v>
      </c>
      <c r="G2779" s="183">
        <v>4974</v>
      </c>
      <c r="H2779" s="187">
        <f t="shared" si="1678"/>
        <v>64.230371900826441</v>
      </c>
      <c r="I2779" s="1415"/>
      <c r="J2779" s="1415"/>
      <c r="K2779" s="122"/>
      <c r="L2779" s="122"/>
      <c r="M2779" s="122"/>
      <c r="N2779" s="122"/>
      <c r="O2779" s="122"/>
      <c r="P2779" s="122"/>
      <c r="Q2779" s="331"/>
      <c r="R2779" s="331"/>
      <c r="S2779" s="331"/>
      <c r="T2779" s="331"/>
      <c r="U2779" s="328"/>
      <c r="V2779" s="331"/>
      <c r="W2779" s="776"/>
      <c r="X2779" s="331"/>
      <c r="Y2779" s="331"/>
      <c r="Z2779" s="331"/>
      <c r="AA2779" s="331"/>
      <c r="AB2779" s="331"/>
      <c r="AC2779" s="1015">
        <f>V2779-U2779-Y2779</f>
        <v>0</v>
      </c>
      <c r="AD2779" s="1028"/>
      <c r="AF2779" s="3083">
        <f>V2779+X2779+AA2779-AB2779</f>
        <v>0</v>
      </c>
      <c r="AG2779" s="137">
        <f>AB2779*1000-AF2779</f>
        <v>0</v>
      </c>
      <c r="AJ2779" s="2087"/>
    </row>
    <row r="2780" spans="1:36" ht="45" x14ac:dyDescent="0.25">
      <c r="A2780" s="137">
        <v>1</v>
      </c>
      <c r="B2780" s="312" t="s">
        <v>458</v>
      </c>
      <c r="C2780" s="434"/>
      <c r="D2780" s="4"/>
      <c r="E2780" s="567">
        <v>1273</v>
      </c>
      <c r="F2780" s="183">
        <f t="shared" si="1680"/>
        <v>424.33333333333331</v>
      </c>
      <c r="G2780" s="183">
        <v>24</v>
      </c>
      <c r="H2780" s="187">
        <f t="shared" si="1678"/>
        <v>5.6559308719560093</v>
      </c>
      <c r="I2780" s="1415"/>
      <c r="J2780" s="1415"/>
      <c r="K2780" s="122"/>
      <c r="L2780" s="122"/>
      <c r="M2780" s="122"/>
      <c r="N2780" s="122"/>
      <c r="O2780" s="122"/>
      <c r="P2780" s="122"/>
      <c r="Q2780" s="331"/>
      <c r="R2780" s="331"/>
      <c r="S2780" s="331"/>
      <c r="T2780" s="331"/>
      <c r="U2780" s="328"/>
      <c r="V2780" s="331"/>
      <c r="W2780" s="776"/>
      <c r="X2780" s="331"/>
      <c r="Y2780" s="331"/>
      <c r="Z2780" s="331"/>
      <c r="AA2780" s="331"/>
      <c r="AB2780" s="331"/>
      <c r="AC2780" s="1015">
        <f>V2780-U2780-Y2780</f>
        <v>0</v>
      </c>
      <c r="AD2780" s="1028"/>
      <c r="AF2780" s="3083">
        <f>V2780+X2780+AA2780-AB2780</f>
        <v>0</v>
      </c>
      <c r="AG2780" s="137">
        <f>AB2780*1000-AF2780</f>
        <v>0</v>
      </c>
      <c r="AJ2780" s="2087"/>
    </row>
    <row r="2781" spans="1:36" s="2087" customFormat="1" ht="60" x14ac:dyDescent="0.25">
      <c r="A2781" s="2087">
        <v>1</v>
      </c>
      <c r="B2781" s="4" t="s">
        <v>503</v>
      </c>
      <c r="C2781" s="434"/>
      <c r="D2781" s="4"/>
      <c r="E2781" s="567">
        <v>300</v>
      </c>
      <c r="F2781" s="183">
        <f t="shared" si="1680"/>
        <v>100</v>
      </c>
      <c r="G2781" s="183">
        <v>51</v>
      </c>
      <c r="H2781" s="187">
        <f t="shared" si="1678"/>
        <v>51</v>
      </c>
      <c r="I2781" s="1415"/>
      <c r="J2781" s="1415"/>
      <c r="K2781" s="122"/>
      <c r="L2781" s="122"/>
      <c r="M2781" s="122"/>
      <c r="N2781" s="122"/>
      <c r="O2781" s="122"/>
      <c r="P2781" s="122"/>
      <c r="Q2781" s="331"/>
      <c r="R2781" s="331"/>
      <c r="S2781" s="331"/>
      <c r="T2781" s="331"/>
      <c r="U2781" s="328"/>
      <c r="V2781" s="331"/>
      <c r="W2781" s="776"/>
      <c r="X2781" s="331"/>
      <c r="Y2781" s="331"/>
      <c r="Z2781" s="331"/>
      <c r="AA2781" s="331"/>
      <c r="AB2781" s="331"/>
      <c r="AC2781" s="1015">
        <f>V2781-U2781-Y2781</f>
        <v>0</v>
      </c>
      <c r="AD2781" s="1028"/>
      <c r="AF2781" s="3083">
        <f>V2781+X2781+AA2781-AB2781</f>
        <v>0</v>
      </c>
      <c r="AG2781" s="2087">
        <f>AB2781*1000-AF2781</f>
        <v>0</v>
      </c>
    </row>
    <row r="2782" spans="1:36" s="2087" customFormat="1" ht="29.25" x14ac:dyDescent="0.25">
      <c r="A2782" s="2087">
        <v>1</v>
      </c>
      <c r="B2782" s="524" t="s">
        <v>344</v>
      </c>
      <c r="C2782" s="434"/>
      <c r="D2782" s="4"/>
      <c r="E2782" s="567">
        <v>3500</v>
      </c>
      <c r="F2782" s="183">
        <f t="shared" si="1680"/>
        <v>1166.6666666666667</v>
      </c>
      <c r="G2782" s="183">
        <v>1192</v>
      </c>
      <c r="H2782" s="187">
        <f>G2782/F2782*100</f>
        <v>102.17142857142856</v>
      </c>
      <c r="I2782" s="1415"/>
      <c r="J2782" s="1415"/>
      <c r="K2782" s="122"/>
      <c r="L2782" s="122"/>
      <c r="M2782" s="122"/>
      <c r="N2782" s="122"/>
      <c r="O2782" s="122"/>
      <c r="P2782" s="122"/>
      <c r="Q2782" s="331"/>
      <c r="R2782" s="331"/>
      <c r="S2782" s="331"/>
      <c r="T2782" s="331"/>
      <c r="U2782" s="328"/>
      <c r="V2782" s="331"/>
      <c r="W2782" s="776"/>
      <c r="X2782" s="331"/>
      <c r="Y2782" s="331"/>
      <c r="Z2782" s="331"/>
      <c r="AA2782" s="331"/>
      <c r="AB2782" s="331"/>
      <c r="AC2782" s="1015"/>
      <c r="AD2782" s="1028"/>
      <c r="AF2782" s="3083">
        <f>V2782+X2782+AA2782-AB2782</f>
        <v>0</v>
      </c>
      <c r="AG2782" s="2087">
        <f>AB2782*1000-AF2782</f>
        <v>0</v>
      </c>
    </row>
    <row r="2783" spans="1:36" s="2087" customFormat="1" ht="72" x14ac:dyDescent="0.25">
      <c r="A2783" s="2087">
        <v>1</v>
      </c>
      <c r="B2783" s="3100" t="s">
        <v>641</v>
      </c>
      <c r="C2783" s="434"/>
      <c r="D2783" s="4"/>
      <c r="E2783" s="567">
        <v>1500</v>
      </c>
      <c r="F2783" s="183">
        <f t="shared" si="1680"/>
        <v>500</v>
      </c>
      <c r="G2783" s="183">
        <v>857</v>
      </c>
      <c r="H2783" s="187">
        <f>G2783/F2783*100</f>
        <v>171.4</v>
      </c>
      <c r="I2783" s="1415"/>
      <c r="J2783" s="1415"/>
      <c r="K2783" s="122"/>
      <c r="L2783" s="122"/>
      <c r="M2783" s="122"/>
      <c r="N2783" s="122"/>
      <c r="O2783" s="122"/>
      <c r="P2783" s="122"/>
      <c r="Q2783" s="331"/>
      <c r="R2783" s="331"/>
      <c r="S2783" s="331"/>
      <c r="T2783" s="331"/>
      <c r="U2783" s="328"/>
      <c r="V2783" s="331"/>
      <c r="W2783" s="776"/>
      <c r="X2783" s="331"/>
      <c r="Y2783" s="331"/>
      <c r="Z2783" s="331"/>
      <c r="AA2783" s="331"/>
      <c r="AB2783" s="331"/>
      <c r="AC2783" s="1015"/>
      <c r="AD2783" s="1028"/>
      <c r="AF2783" s="3083">
        <f>V2783+X2783+AA2783-AB2783</f>
        <v>0</v>
      </c>
      <c r="AG2783" s="2087">
        <f>AB2783*1000-AF2783</f>
        <v>0</v>
      </c>
    </row>
    <row r="2784" spans="1:36" x14ac:dyDescent="0.25">
      <c r="A2784" s="137">
        <v>1</v>
      </c>
      <c r="B2784" s="2760" t="s">
        <v>194</v>
      </c>
      <c r="C2784" s="434"/>
      <c r="D2784" s="4"/>
      <c r="E2784" s="567"/>
      <c r="F2784" s="183"/>
      <c r="G2784" s="183"/>
      <c r="H2784" s="187"/>
      <c r="I2784" s="1415"/>
      <c r="J2784" s="1415"/>
      <c r="K2784" s="122"/>
      <c r="L2784" s="122"/>
      <c r="M2784" s="122"/>
      <c r="N2784" s="122"/>
      <c r="O2784" s="122"/>
      <c r="P2784" s="122"/>
      <c r="Q2784" s="331"/>
      <c r="R2784" s="331"/>
      <c r="S2784" s="331"/>
      <c r="T2784" s="331"/>
      <c r="U2784" s="328"/>
      <c r="V2784" s="331"/>
      <c r="W2784" s="776"/>
      <c r="X2784" s="331"/>
      <c r="Y2784" s="331"/>
      <c r="Z2784" s="331"/>
      <c r="AA2784" s="331"/>
      <c r="AB2784" s="331"/>
      <c r="AC2784" s="1015">
        <f>V2784-U2784-Y2784</f>
        <v>0</v>
      </c>
      <c r="AD2784" s="1028"/>
      <c r="AF2784" s="3083">
        <f>V2784+X2784+AA2784-AB2784</f>
        <v>0</v>
      </c>
      <c r="AG2784" s="137">
        <f>AB2784*1000-AF2784</f>
        <v>0</v>
      </c>
      <c r="AJ2784" s="2087"/>
    </row>
    <row r="2785" spans="1:36" ht="100.5" x14ac:dyDescent="0.25">
      <c r="A2785" s="137">
        <v>1</v>
      </c>
      <c r="B2785" s="524" t="s">
        <v>626</v>
      </c>
      <c r="C2785" s="434"/>
      <c r="D2785" s="4"/>
      <c r="E2785" s="567">
        <v>5390</v>
      </c>
      <c r="F2785" s="183">
        <f t="shared" si="1680"/>
        <v>1796.6666666666667</v>
      </c>
      <c r="G2785" s="183">
        <v>403</v>
      </c>
      <c r="H2785" s="187">
        <f t="shared" ref="H2785:H2791" si="1681">G2785/F2785*100</f>
        <v>22.430426716141</v>
      </c>
      <c r="I2785" s="1415"/>
      <c r="J2785" s="1415"/>
      <c r="K2785" s="122"/>
      <c r="L2785" s="122"/>
      <c r="M2785" s="122"/>
      <c r="N2785" s="122"/>
      <c r="O2785" s="122"/>
      <c r="P2785" s="122"/>
      <c r="Q2785" s="331">
        <v>16840.794180000001</v>
      </c>
      <c r="R2785" s="331">
        <v>16840.794180000001</v>
      </c>
      <c r="S2785" s="331">
        <v>16840.794180000001</v>
      </c>
      <c r="T2785" s="331">
        <v>16840.794180000001</v>
      </c>
      <c r="U2785" s="861">
        <f t="shared" ref="U2785" si="1682">Q2785/12*$B$4+(R2785-Q2785)/11*3+(S2785-R2785)/10*2+(T2785-S2785)/9*1</f>
        <v>5613.5980600000003</v>
      </c>
      <c r="V2785" s="331">
        <f>AB2785-AA2785-X2785</f>
        <v>1231.0144000000003</v>
      </c>
      <c r="W2785" s="776"/>
      <c r="X2785" s="331"/>
      <c r="Y2785" s="331">
        <f>V2785-U2785</f>
        <v>-4382.5836600000002</v>
      </c>
      <c r="Z2785" s="331"/>
      <c r="AA2785" s="331">
        <v>0</v>
      </c>
      <c r="AB2785" s="331">
        <v>1231.0144000000003</v>
      </c>
      <c r="AC2785" s="1015">
        <f>V2785-U2785-Y2785</f>
        <v>0</v>
      </c>
      <c r="AD2785" s="1028"/>
      <c r="AF2785" s="3083">
        <f>V2785+X2785+AA2785-AB2785</f>
        <v>0</v>
      </c>
      <c r="AG2785" s="137">
        <f>AB2785*1000-AF2785</f>
        <v>1231014.4000000001</v>
      </c>
      <c r="AJ2785" s="2087"/>
    </row>
    <row r="2786" spans="1:36" s="2087" customFormat="1" x14ac:dyDescent="0.25">
      <c r="A2786" s="2087">
        <v>1</v>
      </c>
      <c r="B2786" s="4" t="s">
        <v>627</v>
      </c>
      <c r="C2786" s="434"/>
      <c r="D2786" s="4"/>
      <c r="E2786" s="567">
        <v>930</v>
      </c>
      <c r="F2786" s="183">
        <f t="shared" si="1680"/>
        <v>310</v>
      </c>
      <c r="G2786" s="183">
        <v>62</v>
      </c>
      <c r="H2786" s="187">
        <f t="shared" si="1681"/>
        <v>20</v>
      </c>
      <c r="I2786" s="1415"/>
      <c r="J2786" s="1415"/>
      <c r="K2786" s="122"/>
      <c r="L2786" s="122"/>
      <c r="M2786" s="122"/>
      <c r="N2786" s="122"/>
      <c r="O2786" s="122"/>
      <c r="P2786" s="122"/>
      <c r="Q2786" s="331"/>
      <c r="R2786" s="331"/>
      <c r="S2786" s="331"/>
      <c r="T2786" s="331"/>
      <c r="U2786" s="861"/>
      <c r="V2786" s="331"/>
      <c r="W2786" s="776"/>
      <c r="X2786" s="331"/>
      <c r="Y2786" s="331"/>
      <c r="Z2786" s="331"/>
      <c r="AA2786" s="331"/>
      <c r="AB2786" s="331"/>
      <c r="AC2786" s="1015"/>
      <c r="AD2786" s="1028"/>
      <c r="AF2786" s="3083">
        <f>V2786+X2786+AA2786-AB2786</f>
        <v>0</v>
      </c>
      <c r="AG2786" s="2087">
        <f>AB2786*1000-AF2786</f>
        <v>0</v>
      </c>
    </row>
    <row r="2787" spans="1:36" s="2087" customFormat="1" x14ac:dyDescent="0.25">
      <c r="A2787" s="2087">
        <v>1</v>
      </c>
      <c r="B2787" s="4" t="s">
        <v>628</v>
      </c>
      <c r="C2787" s="434"/>
      <c r="D2787" s="4"/>
      <c r="E2787" s="567">
        <v>1234</v>
      </c>
      <c r="F2787" s="183">
        <f t="shared" si="1680"/>
        <v>411.33333333333331</v>
      </c>
      <c r="G2787" s="183">
        <v>111</v>
      </c>
      <c r="H2787" s="187">
        <f t="shared" si="1681"/>
        <v>26.985413290113453</v>
      </c>
      <c r="I2787" s="1415"/>
      <c r="J2787" s="1415"/>
      <c r="K2787" s="122"/>
      <c r="L2787" s="122"/>
      <c r="M2787" s="122"/>
      <c r="N2787" s="122"/>
      <c r="O2787" s="122"/>
      <c r="P2787" s="122"/>
      <c r="Q2787" s="331"/>
      <c r="R2787" s="331"/>
      <c r="S2787" s="331"/>
      <c r="T2787" s="331"/>
      <c r="U2787" s="861"/>
      <c r="V2787" s="331"/>
      <c r="W2787" s="776"/>
      <c r="X2787" s="331"/>
      <c r="Y2787" s="331"/>
      <c r="Z2787" s="331"/>
      <c r="AA2787" s="331"/>
      <c r="AB2787" s="331"/>
      <c r="AC2787" s="1015"/>
      <c r="AD2787" s="1028"/>
      <c r="AF2787" s="3083">
        <f>V2787+X2787+AA2787-AB2787</f>
        <v>0</v>
      </c>
      <c r="AG2787" s="2087">
        <f>AB2787*1000-AF2787</f>
        <v>0</v>
      </c>
    </row>
    <row r="2788" spans="1:36" s="2087" customFormat="1" x14ac:dyDescent="0.25">
      <c r="A2788" s="2087">
        <v>1</v>
      </c>
      <c r="B2788" s="4" t="s">
        <v>629</v>
      </c>
      <c r="C2788" s="434"/>
      <c r="D2788" s="4"/>
      <c r="E2788" s="567">
        <v>2583</v>
      </c>
      <c r="F2788" s="183">
        <f t="shared" si="1680"/>
        <v>861</v>
      </c>
      <c r="G2788" s="183">
        <v>190</v>
      </c>
      <c r="H2788" s="187">
        <f t="shared" si="1681"/>
        <v>22.067363530778163</v>
      </c>
      <c r="I2788" s="1415"/>
      <c r="J2788" s="1415"/>
      <c r="K2788" s="122"/>
      <c r="L2788" s="122"/>
      <c r="M2788" s="122"/>
      <c r="N2788" s="122"/>
      <c r="O2788" s="122"/>
      <c r="P2788" s="122"/>
      <c r="Q2788" s="331"/>
      <c r="R2788" s="331"/>
      <c r="S2788" s="331"/>
      <c r="T2788" s="331"/>
      <c r="U2788" s="861"/>
      <c r="V2788" s="331"/>
      <c r="W2788" s="776"/>
      <c r="X2788" s="331"/>
      <c r="Y2788" s="331"/>
      <c r="Z2788" s="331"/>
      <c r="AA2788" s="331"/>
      <c r="AB2788" s="331"/>
      <c r="AC2788" s="1015"/>
      <c r="AD2788" s="1028"/>
      <c r="AF2788" s="3083">
        <f>V2788+X2788+AA2788-AB2788</f>
        <v>0</v>
      </c>
      <c r="AG2788" s="2087">
        <f>AB2788*1000-AF2788</f>
        <v>0</v>
      </c>
    </row>
    <row r="2789" spans="1:36" ht="43.5" x14ac:dyDescent="0.25">
      <c r="A2789" s="137">
        <v>1</v>
      </c>
      <c r="B2789" s="2082" t="s">
        <v>459</v>
      </c>
      <c r="C2789" s="434"/>
      <c r="D2789" s="4"/>
      <c r="E2789" s="566">
        <f>E2790+E2797</f>
        <v>15473</v>
      </c>
      <c r="F2789" s="566">
        <f t="shared" ref="F2789:G2789" si="1683">F2790+F2797</f>
        <v>5157.6666666666661</v>
      </c>
      <c r="G2789" s="566">
        <f t="shared" si="1683"/>
        <v>4013</v>
      </c>
      <c r="H2789" s="187">
        <f t="shared" si="1681"/>
        <v>77.806501648032068</v>
      </c>
      <c r="I2789" s="1415"/>
      <c r="J2789" s="1415"/>
      <c r="K2789" s="122"/>
      <c r="L2789" s="122"/>
      <c r="M2789" s="122"/>
      <c r="N2789" s="122"/>
      <c r="O2789" s="122"/>
      <c r="P2789" s="122"/>
      <c r="Q2789" s="331">
        <f t="shared" ref="Q2789:AB2789" si="1684">Q2790+Q2797</f>
        <v>46742.643580000004</v>
      </c>
      <c r="R2789" s="331">
        <f t="shared" ref="R2789:S2789" si="1685">R2790+R2797</f>
        <v>46742.643580000004</v>
      </c>
      <c r="S2789" s="331">
        <f t="shared" si="1685"/>
        <v>46742.643580000004</v>
      </c>
      <c r="T2789" s="331">
        <f t="shared" ref="T2789" si="1686">T2790+T2797</f>
        <v>46742.643580000004</v>
      </c>
      <c r="U2789" s="328">
        <f t="shared" si="1684"/>
        <v>15580.881193333333</v>
      </c>
      <c r="V2789" s="331">
        <f t="shared" si="1684"/>
        <v>12763.223590000001</v>
      </c>
      <c r="W2789" s="776">
        <f t="shared" si="1684"/>
        <v>0</v>
      </c>
      <c r="X2789" s="331">
        <f t="shared" si="1684"/>
        <v>0</v>
      </c>
      <c r="Y2789" s="331">
        <f t="shared" si="1684"/>
        <v>-2817.6576033333322</v>
      </c>
      <c r="Z2789" s="331">
        <f t="shared" si="1684"/>
        <v>0</v>
      </c>
      <c r="AA2789" s="331">
        <f t="shared" si="1684"/>
        <v>-27.420739999999999</v>
      </c>
      <c r="AB2789" s="331">
        <f t="shared" si="1684"/>
        <v>12735.802850000002</v>
      </c>
      <c r="AC2789" s="1015">
        <f>V2789-U2789-Y2789</f>
        <v>0</v>
      </c>
      <c r="AD2789" s="1028"/>
      <c r="AF2789" s="3083">
        <f>V2789+X2789+AA2789-AB2789</f>
        <v>0</v>
      </c>
      <c r="AG2789" s="137">
        <f>AB2789*1000-AF2789</f>
        <v>12735802.850000001</v>
      </c>
      <c r="AJ2789" s="2087"/>
    </row>
    <row r="2790" spans="1:36" ht="30" x14ac:dyDescent="0.25">
      <c r="A2790" s="137">
        <v>1</v>
      </c>
      <c r="B2790" s="472" t="s">
        <v>272</v>
      </c>
      <c r="C2790" s="434"/>
      <c r="D2790" s="4"/>
      <c r="E2790" s="566">
        <f>SUM(E2791:E2796)</f>
        <v>8096</v>
      </c>
      <c r="F2790" s="566">
        <f t="shared" ref="F2790:G2790" si="1687">SUM(F2791:F2796)</f>
        <v>2698.6666666666661</v>
      </c>
      <c r="G2790" s="566">
        <f t="shared" si="1687"/>
        <v>2146</v>
      </c>
      <c r="H2790" s="187">
        <f t="shared" si="1681"/>
        <v>79.520750988142311</v>
      </c>
      <c r="I2790" s="1415"/>
      <c r="J2790" s="1415"/>
      <c r="K2790" s="122"/>
      <c r="L2790" s="122"/>
      <c r="M2790" s="122"/>
      <c r="N2790" s="122"/>
      <c r="O2790" s="122"/>
      <c r="P2790" s="122"/>
      <c r="Q2790" s="331">
        <f t="shared" ref="Q2790:AB2790" si="1688">SUM(Q2791:Q2796)</f>
        <v>29505.685260000002</v>
      </c>
      <c r="R2790" s="331">
        <f t="shared" ref="R2790:S2790" si="1689">SUM(R2791:R2796)</f>
        <v>29505.685260000002</v>
      </c>
      <c r="S2790" s="331">
        <f t="shared" si="1689"/>
        <v>29505.685260000002</v>
      </c>
      <c r="T2790" s="331">
        <f t="shared" ref="T2790" si="1690">SUM(T2791:T2796)</f>
        <v>29505.685260000002</v>
      </c>
      <c r="U2790" s="328">
        <f t="shared" si="1688"/>
        <v>9835.2284199999995</v>
      </c>
      <c r="V2790" s="331">
        <f t="shared" si="1688"/>
        <v>9691.9617200000012</v>
      </c>
      <c r="W2790" s="776">
        <f t="shared" si="1688"/>
        <v>0</v>
      </c>
      <c r="X2790" s="331">
        <f t="shared" si="1688"/>
        <v>0</v>
      </c>
      <c r="Y2790" s="331">
        <f t="shared" si="1688"/>
        <v>-143.26669999999854</v>
      </c>
      <c r="Z2790" s="331">
        <f t="shared" si="1688"/>
        <v>0</v>
      </c>
      <c r="AA2790" s="331">
        <f t="shared" si="1688"/>
        <v>-27.420739999999999</v>
      </c>
      <c r="AB2790" s="331">
        <f t="shared" si="1688"/>
        <v>9664.5409800000016</v>
      </c>
      <c r="AC2790" s="1015">
        <f>V2790-U2790-Y2790</f>
        <v>2.2737367544323206E-13</v>
      </c>
      <c r="AD2790" s="1028"/>
      <c r="AF2790" s="3083">
        <f>V2790+X2790+AA2790-AB2790</f>
        <v>0</v>
      </c>
      <c r="AG2790" s="137">
        <f>AB2790*1000-AF2790</f>
        <v>9664540.9800000023</v>
      </c>
      <c r="AJ2790" s="2087"/>
    </row>
    <row r="2791" spans="1:36" ht="30" x14ac:dyDescent="0.25">
      <c r="A2791" s="137">
        <v>1</v>
      </c>
      <c r="B2791" s="312" t="s">
        <v>460</v>
      </c>
      <c r="C2791" s="434"/>
      <c r="D2791" s="4"/>
      <c r="E2791" s="567">
        <v>6851</v>
      </c>
      <c r="F2791" s="129">
        <f t="shared" ref="F2791" si="1691">E2791/12*$B$4</f>
        <v>2283.6666666666665</v>
      </c>
      <c r="G2791" s="183">
        <v>1742</v>
      </c>
      <c r="H2791" s="187">
        <f t="shared" si="1681"/>
        <v>76.280834914611006</v>
      </c>
      <c r="I2791" s="1415"/>
      <c r="J2791" s="1415"/>
      <c r="K2791" s="122"/>
      <c r="L2791" s="122"/>
      <c r="M2791" s="122"/>
      <c r="N2791" s="122"/>
      <c r="O2791" s="122"/>
      <c r="P2791" s="122"/>
      <c r="Q2791" s="331">
        <v>26033.8</v>
      </c>
      <c r="R2791" s="331">
        <v>26033.8</v>
      </c>
      <c r="S2791" s="331">
        <v>26033.8</v>
      </c>
      <c r="T2791" s="331">
        <v>26033.8</v>
      </c>
      <c r="U2791" s="328">
        <f t="shared" ref="U2791" si="1692">Q2791/12*$B$4+(R2791-Q2791)/11*3+(S2791-R2791)/10*2+(T2791-S2791)/9*1</f>
        <v>8677.9333333333325</v>
      </c>
      <c r="V2791" s="331">
        <f>AB2791-AA2791-X2791</f>
        <v>7224.0504200000005</v>
      </c>
      <c r="W2791" s="776"/>
      <c r="X2791" s="331"/>
      <c r="Y2791" s="331">
        <f>V2791-U2791</f>
        <v>-1453.882913333332</v>
      </c>
      <c r="Z2791" s="331"/>
      <c r="AA2791" s="331">
        <v>-22.37668</v>
      </c>
      <c r="AB2791" s="331">
        <v>7201.6737400000002</v>
      </c>
      <c r="AC2791" s="1015">
        <f>V2791-U2791-Y2791</f>
        <v>0</v>
      </c>
      <c r="AD2791" s="1028"/>
      <c r="AF2791" s="3083">
        <f>V2791+X2791+AA2791-AB2791</f>
        <v>0</v>
      </c>
      <c r="AG2791" s="137">
        <f>AB2791*1000-AF2791</f>
        <v>7201673.7400000002</v>
      </c>
      <c r="AJ2791" s="2087"/>
    </row>
    <row r="2792" spans="1:36" ht="60" x14ac:dyDescent="0.25">
      <c r="A2792" s="137">
        <v>1</v>
      </c>
      <c r="B2792" s="312" t="s">
        <v>480</v>
      </c>
      <c r="C2792" s="434"/>
      <c r="D2792" s="4"/>
      <c r="E2792" s="566"/>
      <c r="F2792" s="183"/>
      <c r="G2792" s="183"/>
      <c r="H2792" s="187"/>
      <c r="I2792" s="1415"/>
      <c r="J2792" s="1415"/>
      <c r="K2792" s="122"/>
      <c r="L2792" s="122"/>
      <c r="M2792" s="122"/>
      <c r="N2792" s="122"/>
      <c r="O2792" s="122"/>
      <c r="P2792" s="122"/>
      <c r="Q2792" s="331"/>
      <c r="R2792" s="331"/>
      <c r="S2792" s="331"/>
      <c r="T2792" s="331"/>
      <c r="U2792" s="328"/>
      <c r="V2792" s="331"/>
      <c r="W2792" s="776"/>
      <c r="X2792" s="331"/>
      <c r="Y2792" s="331"/>
      <c r="Z2792" s="331"/>
      <c r="AA2792" s="331"/>
      <c r="AB2792" s="331"/>
      <c r="AC2792" s="1015">
        <f>V2792-U2792-Y2792</f>
        <v>0</v>
      </c>
      <c r="AD2792" s="1028"/>
      <c r="AF2792" s="3083">
        <f>V2792+X2792+AA2792-AB2792</f>
        <v>0</v>
      </c>
      <c r="AG2792" s="137">
        <f>AB2792*1000-AF2792</f>
        <v>0</v>
      </c>
      <c r="AJ2792" s="2087"/>
    </row>
    <row r="2793" spans="1:36" ht="30" x14ac:dyDescent="0.25">
      <c r="A2793" s="137">
        <v>1</v>
      </c>
      <c r="B2793" s="312" t="s">
        <v>461</v>
      </c>
      <c r="C2793" s="434"/>
      <c r="D2793" s="4"/>
      <c r="E2793" s="497">
        <v>1037</v>
      </c>
      <c r="F2793" s="129">
        <f t="shared" ref="F2793" si="1693">E2793/12*$B$4</f>
        <v>345.66666666666669</v>
      </c>
      <c r="G2793" s="183">
        <v>130</v>
      </c>
      <c r="H2793" s="187">
        <f>G2793/F2793*100</f>
        <v>37.608486017357762</v>
      </c>
      <c r="I2793" s="1415"/>
      <c r="J2793" s="1415"/>
      <c r="K2793" s="122"/>
      <c r="L2793" s="122"/>
      <c r="M2793" s="122"/>
      <c r="N2793" s="122"/>
      <c r="O2793" s="122"/>
      <c r="P2793" s="122"/>
      <c r="Q2793" s="331">
        <v>1836.69326</v>
      </c>
      <c r="R2793" s="331">
        <v>1836.69326</v>
      </c>
      <c r="S2793" s="331">
        <v>1836.69326</v>
      </c>
      <c r="T2793" s="331">
        <v>1836.69326</v>
      </c>
      <c r="U2793" s="328">
        <f t="shared" ref="U2793" si="1694">Q2793/12*$B$4+(R2793-Q2793)/11*3+(S2793-R2793)/10*2+(T2793-S2793)/9*1</f>
        <v>612.23108666666667</v>
      </c>
      <c r="V2793" s="331">
        <f>AB2793-AA2793-X2793</f>
        <v>313.8603</v>
      </c>
      <c r="W2793" s="776"/>
      <c r="X2793" s="331"/>
      <c r="Y2793" s="331">
        <f>V2793-U2793</f>
        <v>-298.37078666666667</v>
      </c>
      <c r="Z2793" s="331"/>
      <c r="AA2793" s="331">
        <v>0</v>
      </c>
      <c r="AB2793" s="331">
        <v>313.8603</v>
      </c>
      <c r="AC2793" s="1015">
        <f>V2793-U2793-Y2793</f>
        <v>0</v>
      </c>
      <c r="AD2793" s="1028"/>
      <c r="AF2793" s="3083">
        <f>V2793+X2793+AA2793-AB2793</f>
        <v>0</v>
      </c>
      <c r="AG2793" s="137">
        <f>AB2793*1000-AF2793</f>
        <v>313860.3</v>
      </c>
      <c r="AJ2793" s="2087"/>
    </row>
    <row r="2794" spans="1:36" ht="30" x14ac:dyDescent="0.25">
      <c r="A2794" s="137">
        <v>1</v>
      </c>
      <c r="B2794" s="312" t="s">
        <v>462</v>
      </c>
      <c r="C2794" s="434"/>
      <c r="D2794" s="4"/>
      <c r="E2794" s="566"/>
      <c r="F2794" s="123"/>
      <c r="G2794" s="183"/>
      <c r="H2794" s="187"/>
      <c r="I2794" s="1415"/>
      <c r="J2794" s="1415"/>
      <c r="K2794" s="122"/>
      <c r="L2794" s="122"/>
      <c r="M2794" s="122"/>
      <c r="N2794" s="122"/>
      <c r="O2794" s="122"/>
      <c r="P2794" s="122"/>
      <c r="Q2794" s="331"/>
      <c r="R2794" s="331"/>
      <c r="S2794" s="331"/>
      <c r="T2794" s="331"/>
      <c r="U2794" s="328"/>
      <c r="V2794" s="331">
        <f>AB2794-AA2794-X2794</f>
        <v>0</v>
      </c>
      <c r="W2794" s="776"/>
      <c r="X2794" s="331"/>
      <c r="Y2794" s="331">
        <f>V2794-U2794</f>
        <v>0</v>
      </c>
      <c r="Z2794" s="331"/>
      <c r="AA2794" s="331">
        <v>0</v>
      </c>
      <c r="AB2794" s="331">
        <v>0</v>
      </c>
      <c r="AC2794" s="1015">
        <f>V2794-U2794-Y2794</f>
        <v>0</v>
      </c>
      <c r="AD2794" s="1028"/>
      <c r="AF2794" s="3083">
        <f>V2794+X2794+AA2794-AB2794</f>
        <v>0</v>
      </c>
      <c r="AG2794" s="137">
        <f>AB2794*1000-AF2794</f>
        <v>0</v>
      </c>
      <c r="AJ2794" s="2087"/>
    </row>
    <row r="2795" spans="1:36" ht="45" x14ac:dyDescent="0.25">
      <c r="A2795" s="137">
        <v>1</v>
      </c>
      <c r="B2795" s="312" t="s">
        <v>463</v>
      </c>
      <c r="C2795" s="434"/>
      <c r="D2795" s="4"/>
      <c r="E2795" s="567">
        <v>26</v>
      </c>
      <c r="F2795" s="129">
        <f t="shared" ref="F2795:F2796" si="1695">E2795/12*$B$4</f>
        <v>8.6666666666666661</v>
      </c>
      <c r="G2795" s="183">
        <v>97</v>
      </c>
      <c r="H2795" s="187">
        <f t="shared" ref="H2795:H2801" si="1696">G2795/F2795*100</f>
        <v>1119.2307692307693</v>
      </c>
      <c r="I2795" s="1415"/>
      <c r="J2795" s="1415"/>
      <c r="K2795" s="122"/>
      <c r="L2795" s="122"/>
      <c r="M2795" s="122"/>
      <c r="N2795" s="122"/>
      <c r="O2795" s="122"/>
      <c r="P2795" s="122"/>
      <c r="Q2795" s="331">
        <v>204.399</v>
      </c>
      <c r="R2795" s="331">
        <v>204.399</v>
      </c>
      <c r="S2795" s="331">
        <v>204.399</v>
      </c>
      <c r="T2795" s="331">
        <v>204.399</v>
      </c>
      <c r="U2795" s="328">
        <f t="shared" ref="U2795:U2796" si="1697">Q2795/12*$B$4+(R2795-Q2795)/11*3+(S2795-R2795)/10*2+(T2795-S2795)/9*1</f>
        <v>68.132999999999996</v>
      </c>
      <c r="V2795" s="331">
        <f>AB2795-AA2795-X2795</f>
        <v>762.56550000000004</v>
      </c>
      <c r="W2795" s="776"/>
      <c r="X2795" s="331"/>
      <c r="Y2795" s="331">
        <f>V2795-U2795</f>
        <v>694.4325</v>
      </c>
      <c r="Z2795" s="331"/>
      <c r="AA2795" s="331">
        <v>0</v>
      </c>
      <c r="AB2795" s="331">
        <v>762.56550000000004</v>
      </c>
      <c r="AC2795" s="1015">
        <f>V2795-U2795-Y2795</f>
        <v>0</v>
      </c>
      <c r="AD2795" s="1028"/>
      <c r="AF2795" s="3083">
        <f>V2795+X2795+AA2795-AB2795</f>
        <v>0</v>
      </c>
      <c r="AG2795" s="137">
        <f>AB2795*1000-AF2795</f>
        <v>762565.5</v>
      </c>
      <c r="AJ2795" s="2087"/>
    </row>
    <row r="2796" spans="1:36" ht="30" x14ac:dyDescent="0.25">
      <c r="A2796" s="137">
        <v>1</v>
      </c>
      <c r="B2796" s="312" t="s">
        <v>464</v>
      </c>
      <c r="C2796" s="434"/>
      <c r="D2796" s="4"/>
      <c r="E2796" s="568">
        <v>182</v>
      </c>
      <c r="F2796" s="123">
        <f t="shared" si="1695"/>
        <v>60.666666666666664</v>
      </c>
      <c r="G2796" s="183">
        <v>177</v>
      </c>
      <c r="H2796" s="187">
        <f t="shared" si="1696"/>
        <v>291.75824175824181</v>
      </c>
      <c r="I2796" s="1415"/>
      <c r="J2796" s="1415"/>
      <c r="K2796" s="122"/>
      <c r="L2796" s="122"/>
      <c r="M2796" s="122"/>
      <c r="N2796" s="122"/>
      <c r="O2796" s="122"/>
      <c r="P2796" s="122"/>
      <c r="Q2796" s="331">
        <v>1430.7929999999999</v>
      </c>
      <c r="R2796" s="331">
        <v>1430.7929999999999</v>
      </c>
      <c r="S2796" s="331">
        <v>1430.7929999999999</v>
      </c>
      <c r="T2796" s="331">
        <v>1430.7929999999999</v>
      </c>
      <c r="U2796" s="328">
        <f t="shared" si="1697"/>
        <v>476.93099999999998</v>
      </c>
      <c r="V2796" s="331">
        <f>AB2796-AA2796-X2796</f>
        <v>1391.4855</v>
      </c>
      <c r="W2796" s="776"/>
      <c r="X2796" s="331"/>
      <c r="Y2796" s="331">
        <f>V2796-U2796</f>
        <v>914.55449999999996</v>
      </c>
      <c r="Z2796" s="331"/>
      <c r="AA2796" s="331">
        <v>-5.0440599999999991</v>
      </c>
      <c r="AB2796" s="331">
        <v>1386.4414400000001</v>
      </c>
      <c r="AC2796" s="1015">
        <f>V2796-U2796-Y2796</f>
        <v>0</v>
      </c>
      <c r="AD2796" s="1028"/>
      <c r="AF2796" s="3083">
        <f>V2796+X2796+AA2796-AB2796</f>
        <v>0</v>
      </c>
      <c r="AG2796" s="137">
        <f>AB2796*1000-AF2796</f>
        <v>1386441.44</v>
      </c>
      <c r="AJ2796" s="2087"/>
    </row>
    <row r="2797" spans="1:36" ht="45" x14ac:dyDescent="0.25">
      <c r="A2797" s="137">
        <v>1</v>
      </c>
      <c r="B2797" s="472" t="s">
        <v>273</v>
      </c>
      <c r="C2797" s="434"/>
      <c r="D2797" s="4"/>
      <c r="E2797" s="545">
        <f>SUM(E2798:E2800)</f>
        <v>7377</v>
      </c>
      <c r="F2797" s="545">
        <f t="shared" ref="F2797:G2797" si="1698">SUM(F2798:F2800)</f>
        <v>2459</v>
      </c>
      <c r="G2797" s="545">
        <f t="shared" si="1698"/>
        <v>1867</v>
      </c>
      <c r="H2797" s="187">
        <f t="shared" si="1696"/>
        <v>75.925172834485565</v>
      </c>
      <c r="I2797" s="1415"/>
      <c r="J2797" s="1415"/>
      <c r="K2797" s="122"/>
      <c r="L2797" s="122"/>
      <c r="M2797" s="122"/>
      <c r="N2797" s="122"/>
      <c r="O2797" s="122"/>
      <c r="P2797" s="122"/>
      <c r="Q2797" s="331">
        <f t="shared" ref="Q2797:AB2797" si="1699">SUM(Q2798:Q2800)</f>
        <v>17236.958320000002</v>
      </c>
      <c r="R2797" s="331">
        <f t="shared" ref="R2797:S2797" si="1700">SUM(R2798:R2800)</f>
        <v>17236.958320000002</v>
      </c>
      <c r="S2797" s="331">
        <f t="shared" si="1700"/>
        <v>17236.958320000002</v>
      </c>
      <c r="T2797" s="331">
        <f t="shared" ref="T2797" si="1701">SUM(T2798:T2800)</f>
        <v>17236.958320000002</v>
      </c>
      <c r="U2797" s="328">
        <f t="shared" si="1699"/>
        <v>5745.6527733333332</v>
      </c>
      <c r="V2797" s="331">
        <f t="shared" si="1699"/>
        <v>3071.2618699999998</v>
      </c>
      <c r="W2797" s="776">
        <f t="shared" si="1699"/>
        <v>0</v>
      </c>
      <c r="X2797" s="331">
        <f t="shared" si="1699"/>
        <v>0</v>
      </c>
      <c r="Y2797" s="331">
        <f t="shared" si="1699"/>
        <v>-2674.3909033333339</v>
      </c>
      <c r="Z2797" s="331">
        <f t="shared" si="1699"/>
        <v>0</v>
      </c>
      <c r="AA2797" s="331">
        <f t="shared" si="1699"/>
        <v>0</v>
      </c>
      <c r="AB2797" s="331">
        <f t="shared" si="1699"/>
        <v>3071.2618699999998</v>
      </c>
      <c r="AC2797" s="1015">
        <f>V2797-U2797-Y2797</f>
        <v>0</v>
      </c>
      <c r="AD2797" s="1028"/>
      <c r="AF2797" s="3083">
        <f>V2797+X2797+AA2797-AB2797</f>
        <v>0</v>
      </c>
      <c r="AG2797" s="137">
        <f>AB2797*1000-AF2797</f>
        <v>3071261.8699999996</v>
      </c>
      <c r="AJ2797" s="2087"/>
    </row>
    <row r="2798" spans="1:36" ht="30" x14ac:dyDescent="0.25">
      <c r="A2798" s="137">
        <v>1</v>
      </c>
      <c r="B2798" s="312" t="s">
        <v>465</v>
      </c>
      <c r="C2798" s="434"/>
      <c r="D2798" s="4"/>
      <c r="E2798" s="568">
        <v>2539</v>
      </c>
      <c r="F2798" s="129">
        <f t="shared" ref="F2798:F2800" si="1702">E2798/12*$B$4</f>
        <v>846.33333333333337</v>
      </c>
      <c r="G2798" s="183">
        <v>172</v>
      </c>
      <c r="H2798" s="187">
        <f t="shared" si="1696"/>
        <v>20.322961795982668</v>
      </c>
      <c r="I2798" s="1415"/>
      <c r="J2798" s="1415"/>
      <c r="K2798" s="122"/>
      <c r="L2798" s="122"/>
      <c r="M2798" s="122"/>
      <c r="N2798" s="122"/>
      <c r="O2798" s="122"/>
      <c r="P2798" s="122"/>
      <c r="Q2798" s="331">
        <v>3826.7554100000002</v>
      </c>
      <c r="R2798" s="331">
        <v>3826.7554100000002</v>
      </c>
      <c r="S2798" s="331">
        <v>3826.7554100000002</v>
      </c>
      <c r="T2798" s="331">
        <v>3826.7554100000002</v>
      </c>
      <c r="U2798" s="328">
        <f t="shared" ref="U2798:U2801" si="1703">Q2798/12*$B$4+(R2798-Q2798)/11*3+(S2798-R2798)/10*2+(T2798-S2798)/9*1</f>
        <v>1275.5851366666668</v>
      </c>
      <c r="V2798" s="331">
        <f>AB2798-AA2798-X2798</f>
        <v>298.01795999999996</v>
      </c>
      <c r="W2798" s="776"/>
      <c r="X2798" s="331"/>
      <c r="Y2798" s="331">
        <f>V2798-U2798</f>
        <v>-977.56717666666691</v>
      </c>
      <c r="Z2798" s="331"/>
      <c r="AA2798" s="331">
        <v>0</v>
      </c>
      <c r="AB2798" s="331">
        <v>298.01795999999996</v>
      </c>
      <c r="AC2798" s="1015">
        <f>V2798-U2798-Y2798</f>
        <v>0</v>
      </c>
      <c r="AD2798" s="1028"/>
      <c r="AF2798" s="3083">
        <f>V2798+X2798+AA2798-AB2798</f>
        <v>0</v>
      </c>
      <c r="AG2798" s="137">
        <f>AB2798*1000-AF2798</f>
        <v>298017.95999999996</v>
      </c>
      <c r="AJ2798" s="2087"/>
    </row>
    <row r="2799" spans="1:36" ht="60" x14ac:dyDescent="0.25">
      <c r="A2799" s="137">
        <v>1</v>
      </c>
      <c r="B2799" s="312" t="s">
        <v>466</v>
      </c>
      <c r="C2799" s="434"/>
      <c r="D2799" s="4"/>
      <c r="E2799" s="568">
        <v>3907</v>
      </c>
      <c r="F2799" s="129">
        <f t="shared" si="1702"/>
        <v>1302.3333333333333</v>
      </c>
      <c r="G2799" s="183">
        <v>1481</v>
      </c>
      <c r="H2799" s="187">
        <f t="shared" si="1696"/>
        <v>113.71896595853596</v>
      </c>
      <c r="I2799" s="1415"/>
      <c r="J2799" s="1415"/>
      <c r="K2799" s="122"/>
      <c r="L2799" s="122"/>
      <c r="M2799" s="122"/>
      <c r="N2799" s="122"/>
      <c r="O2799" s="122"/>
      <c r="P2799" s="122"/>
      <c r="Q2799" s="331">
        <v>12282.24055</v>
      </c>
      <c r="R2799" s="331">
        <v>12282.24055</v>
      </c>
      <c r="S2799" s="331">
        <v>12282.24055</v>
      </c>
      <c r="T2799" s="331">
        <v>12282.24055</v>
      </c>
      <c r="U2799" s="328">
        <f t="shared" si="1703"/>
        <v>4094.0801833333335</v>
      </c>
      <c r="V2799" s="331">
        <f>AB2799-AA2799-X2799</f>
        <v>2514.2773699999998</v>
      </c>
      <c r="W2799" s="776"/>
      <c r="X2799" s="331"/>
      <c r="Y2799" s="331">
        <f>V2799-U2799</f>
        <v>-1579.8028133333337</v>
      </c>
      <c r="Z2799" s="331"/>
      <c r="AA2799" s="331">
        <v>0</v>
      </c>
      <c r="AB2799" s="331">
        <v>2514.2773699999998</v>
      </c>
      <c r="AC2799" s="1015">
        <f>V2799-U2799-Y2799</f>
        <v>0</v>
      </c>
      <c r="AD2799" s="1028"/>
      <c r="AF2799" s="3083">
        <f>V2799+X2799+AA2799-AB2799</f>
        <v>0</v>
      </c>
      <c r="AG2799" s="137">
        <f>AB2799*1000-AF2799</f>
        <v>2514277.3699999996</v>
      </c>
      <c r="AJ2799" s="2087"/>
    </row>
    <row r="2800" spans="1:36" ht="45" x14ac:dyDescent="0.25">
      <c r="A2800" s="137">
        <v>1</v>
      </c>
      <c r="B2800" s="312" t="s">
        <v>467</v>
      </c>
      <c r="C2800" s="434"/>
      <c r="D2800" s="4"/>
      <c r="E2800" s="568">
        <v>931</v>
      </c>
      <c r="F2800" s="129">
        <f t="shared" si="1702"/>
        <v>310.33333333333331</v>
      </c>
      <c r="G2800" s="183">
        <v>214</v>
      </c>
      <c r="H2800" s="187">
        <f t="shared" si="1696"/>
        <v>68.95810955961332</v>
      </c>
      <c r="I2800" s="1415"/>
      <c r="J2800" s="1415"/>
      <c r="K2800" s="122"/>
      <c r="L2800" s="122"/>
      <c r="M2800" s="122"/>
      <c r="N2800" s="122"/>
      <c r="O2800" s="122"/>
      <c r="P2800" s="122"/>
      <c r="Q2800" s="331">
        <v>1127.9623599999998</v>
      </c>
      <c r="R2800" s="331">
        <v>1127.9623599999998</v>
      </c>
      <c r="S2800" s="331">
        <v>1127.9623599999998</v>
      </c>
      <c r="T2800" s="331">
        <v>1127.9623599999998</v>
      </c>
      <c r="U2800" s="861">
        <f t="shared" si="1703"/>
        <v>375.98745333333324</v>
      </c>
      <c r="V2800" s="331">
        <f>AB2800-AA2800-X2800</f>
        <v>258.96653999999995</v>
      </c>
      <c r="W2800" s="776"/>
      <c r="X2800" s="331"/>
      <c r="Y2800" s="331">
        <f>V2800-U2800</f>
        <v>-117.02091333333328</v>
      </c>
      <c r="Z2800" s="331"/>
      <c r="AA2800" s="331">
        <v>0</v>
      </c>
      <c r="AB2800" s="331">
        <v>258.96653999999995</v>
      </c>
      <c r="AC2800" s="1015">
        <f>V2800-U2800-Y2800</f>
        <v>0</v>
      </c>
      <c r="AD2800" s="1028"/>
      <c r="AF2800" s="3083">
        <f>V2800+X2800+AA2800-AB2800</f>
        <v>0</v>
      </c>
      <c r="AG2800" s="137">
        <f>AB2800*1000-AF2800</f>
        <v>258966.53999999995</v>
      </c>
      <c r="AJ2800" s="2087"/>
    </row>
    <row r="2801" spans="1:36" ht="29.25" x14ac:dyDescent="0.25">
      <c r="A2801" s="137">
        <v>1</v>
      </c>
      <c r="B2801" s="2082" t="s">
        <v>311</v>
      </c>
      <c r="C2801" s="434"/>
      <c r="D2801" s="4"/>
      <c r="E2801" s="973">
        <f>E2808+E2803+E2807+E2806+E2809</f>
        <v>2280.2999999999997</v>
      </c>
      <c r="F2801" s="973">
        <f t="shared" ref="F2801:G2801" si="1704">F2808+F2803+F2807+F2806+F2809</f>
        <v>760.09999999999991</v>
      </c>
      <c r="G2801" s="973">
        <f t="shared" si="1704"/>
        <v>1924.8225</v>
      </c>
      <c r="H2801" s="187">
        <f t="shared" si="1696"/>
        <v>253.23279831601107</v>
      </c>
      <c r="I2801" s="1415"/>
      <c r="J2801" s="1415"/>
      <c r="K2801" s="122"/>
      <c r="L2801" s="122"/>
      <c r="M2801" s="122"/>
      <c r="N2801" s="122"/>
      <c r="O2801" s="122"/>
      <c r="P2801" s="122"/>
      <c r="Q2801" s="331">
        <v>7533.743199999999</v>
      </c>
      <c r="R2801" s="331">
        <v>7533.743199999999</v>
      </c>
      <c r="S2801" s="331">
        <v>7533.743199999999</v>
      </c>
      <c r="T2801" s="331">
        <v>7533.743199999999</v>
      </c>
      <c r="U2801" s="328">
        <f t="shared" si="1703"/>
        <v>2511.2477333333331</v>
      </c>
      <c r="V2801" s="331">
        <f>AB2801-AA2801-X2801</f>
        <v>2962.0873699999993</v>
      </c>
      <c r="W2801" s="776"/>
      <c r="X2801" s="331"/>
      <c r="Y2801" s="331">
        <f>V2801-U2801</f>
        <v>450.83963666666614</v>
      </c>
      <c r="Z2801" s="331"/>
      <c r="AA2801" s="331">
        <v>-3.5527136788005009E-15</v>
      </c>
      <c r="AB2801" s="331">
        <v>2962.0873699999993</v>
      </c>
      <c r="AC2801" s="1015">
        <f>V2801-U2801-Y2801</f>
        <v>0</v>
      </c>
      <c r="AD2801" s="1028"/>
      <c r="AF2801" s="3083">
        <f>V2801+X2801+AA2801-AB2801</f>
        <v>0</v>
      </c>
      <c r="AG2801" s="137">
        <f>AB2801*1000-AF2801</f>
        <v>2962087.3699999992</v>
      </c>
      <c r="AJ2801" s="2087"/>
    </row>
    <row r="2802" spans="1:36" x14ac:dyDescent="0.25">
      <c r="A2802" s="137">
        <v>1</v>
      </c>
      <c r="B2802" s="312" t="s">
        <v>304</v>
      </c>
      <c r="C2802" s="435"/>
      <c r="D2802" s="4"/>
      <c r="E2802" s="570"/>
      <c r="F2802" s="123"/>
      <c r="G2802" s="183"/>
      <c r="H2802" s="187"/>
      <c r="I2802" s="1415"/>
      <c r="J2802" s="1415"/>
      <c r="K2802" s="122"/>
      <c r="L2802" s="122"/>
      <c r="M2802" s="122"/>
      <c r="N2802" s="122"/>
      <c r="O2802" s="122"/>
      <c r="P2802" s="122"/>
      <c r="Q2802" s="331"/>
      <c r="R2802" s="331"/>
      <c r="S2802" s="331"/>
      <c r="T2802" s="331"/>
      <c r="U2802" s="328"/>
      <c r="V2802" s="331"/>
      <c r="W2802" s="776"/>
      <c r="X2802" s="331"/>
      <c r="Y2802" s="331"/>
      <c r="Z2802" s="331"/>
      <c r="AA2802" s="331"/>
      <c r="AB2802" s="331"/>
      <c r="AC2802" s="1015">
        <f>V2802-U2802-Y2802</f>
        <v>0</v>
      </c>
      <c r="AD2802" s="1028"/>
      <c r="AF2802" s="3083">
        <f>V2802+X2802+AA2802-AB2802</f>
        <v>0</v>
      </c>
      <c r="AG2802" s="137">
        <f>AB2802*1000-AF2802</f>
        <v>0</v>
      </c>
      <c r="AJ2802" s="2087"/>
    </row>
    <row r="2803" spans="1:36" ht="30" x14ac:dyDescent="0.25">
      <c r="A2803" s="137">
        <v>1</v>
      </c>
      <c r="B2803" s="472" t="s">
        <v>443</v>
      </c>
      <c r="C2803" s="453"/>
      <c r="D2803" s="4"/>
      <c r="E2803" s="570">
        <f>E2804+E2805/4</f>
        <v>225</v>
      </c>
      <c r="F2803" s="129">
        <f t="shared" ref="F2803" si="1705">E2803/12*$B$4</f>
        <v>75</v>
      </c>
      <c r="G2803" s="183">
        <f>G2804+G2805/4</f>
        <v>600.82249999999999</v>
      </c>
      <c r="H2803" s="187">
        <f>G2803/F2803*100</f>
        <v>801.09666666666669</v>
      </c>
      <c r="I2803" s="1415"/>
      <c r="J2803" s="1415"/>
      <c r="K2803" s="122"/>
      <c r="L2803" s="122"/>
      <c r="M2803" s="122"/>
      <c r="N2803" s="122"/>
      <c r="O2803" s="122"/>
      <c r="P2803" s="122"/>
      <c r="Q2803" s="331"/>
      <c r="R2803" s="331"/>
      <c r="S2803" s="331"/>
      <c r="T2803" s="331"/>
      <c r="U2803" s="328"/>
      <c r="V2803" s="331"/>
      <c r="W2803" s="776"/>
      <c r="X2803" s="331"/>
      <c r="Y2803" s="331"/>
      <c r="Z2803" s="331"/>
      <c r="AA2803" s="331"/>
      <c r="AB2803" s="331"/>
      <c r="AC2803" s="1015">
        <f>V2803-U2803-Y2803</f>
        <v>0</v>
      </c>
      <c r="AD2803" s="1028"/>
      <c r="AF2803" s="3083">
        <f>V2803+X2803+AA2803-AB2803</f>
        <v>0</v>
      </c>
      <c r="AG2803" s="137">
        <f>AB2803*1000-AF2803</f>
        <v>0</v>
      </c>
      <c r="AJ2803" s="2087"/>
    </row>
    <row r="2804" spans="1:36" s="151" customFormat="1" x14ac:dyDescent="0.25">
      <c r="A2804" s="137">
        <v>1</v>
      </c>
      <c r="B2804" s="312" t="s">
        <v>444</v>
      </c>
      <c r="C2804" s="434"/>
      <c r="D2804" s="4"/>
      <c r="E2804" s="547"/>
      <c r="F2804" s="123"/>
      <c r="G2804" s="183"/>
      <c r="H2804" s="187"/>
      <c r="I2804" s="1415"/>
      <c r="J2804" s="1415"/>
      <c r="K2804" s="122"/>
      <c r="L2804" s="122"/>
      <c r="M2804" s="122"/>
      <c r="N2804" s="122"/>
      <c r="O2804" s="122"/>
      <c r="P2804" s="122"/>
      <c r="Q2804" s="332"/>
      <c r="R2804" s="332"/>
      <c r="S2804" s="332"/>
      <c r="T2804" s="332"/>
      <c r="U2804" s="865"/>
      <c r="V2804" s="331"/>
      <c r="W2804" s="1057"/>
      <c r="X2804" s="331"/>
      <c r="Y2804" s="331"/>
      <c r="Z2804" s="331"/>
      <c r="AA2804" s="331"/>
      <c r="AB2804" s="332"/>
      <c r="AC2804" s="1015">
        <f>V2804-U2804-Y2804</f>
        <v>0</v>
      </c>
      <c r="AD2804" s="1028"/>
      <c r="AF2804" s="3083">
        <f>V2804+X2804+AA2804-AB2804</f>
        <v>0</v>
      </c>
      <c r="AG2804" s="151">
        <f>AB2804*1000-AF2804</f>
        <v>0</v>
      </c>
      <c r="AJ2804" s="2087"/>
    </row>
    <row r="2805" spans="1:36" ht="30" x14ac:dyDescent="0.25">
      <c r="A2805" s="137">
        <v>1</v>
      </c>
      <c r="B2805" s="312" t="s">
        <v>445</v>
      </c>
      <c r="C2805" s="146"/>
      <c r="D2805" s="524"/>
      <c r="E2805" s="568">
        <v>900</v>
      </c>
      <c r="F2805" s="129">
        <f t="shared" ref="F2805" si="1706">E2805/12*$B$4</f>
        <v>300</v>
      </c>
      <c r="G2805" s="183">
        <v>2403.29</v>
      </c>
      <c r="H2805" s="187">
        <f>G2805/F2805*100</f>
        <v>801.09666666666669</v>
      </c>
      <c r="I2805" s="830"/>
      <c r="J2805" s="1415"/>
      <c r="K2805" s="122"/>
      <c r="L2805" s="122"/>
      <c r="M2805" s="122"/>
      <c r="N2805" s="122"/>
      <c r="O2805" s="122"/>
      <c r="P2805" s="122"/>
      <c r="Q2805" s="332"/>
      <c r="R2805" s="332"/>
      <c r="S2805" s="332"/>
      <c r="T2805" s="332"/>
      <c r="U2805" s="328">
        <f>Q2805/12*$B$4</f>
        <v>0</v>
      </c>
      <c r="V2805" s="333">
        <f>AB2805-AA2805</f>
        <v>0</v>
      </c>
      <c r="W2805" s="776"/>
      <c r="X2805" s="333"/>
      <c r="Y2805" s="333">
        <f>V2805-U2805</f>
        <v>0</v>
      </c>
      <c r="Z2805" s="333"/>
      <c r="AA2805" s="333"/>
      <c r="AB2805" s="332"/>
      <c r="AC2805" s="1015">
        <f>V2805-U2805-Y2805</f>
        <v>0</v>
      </c>
      <c r="AD2805" s="1028"/>
      <c r="AF2805" s="3083">
        <f>V2805+X2805+AA2805-AB2805</f>
        <v>0</v>
      </c>
      <c r="AG2805" s="137">
        <f>AB2805*1000-AF2805</f>
        <v>0</v>
      </c>
      <c r="AJ2805" s="2087"/>
    </row>
    <row r="2806" spans="1:36" ht="60" x14ac:dyDescent="0.25">
      <c r="A2806" s="137">
        <v>1</v>
      </c>
      <c r="B2806" s="312" t="s">
        <v>447</v>
      </c>
      <c r="C2806" s="434"/>
      <c r="D2806" s="4"/>
      <c r="E2806" s="973"/>
      <c r="F2806" s="183"/>
      <c r="G2806" s="183"/>
      <c r="H2806" s="187"/>
      <c r="I2806" s="1415"/>
      <c r="J2806" s="1415"/>
      <c r="K2806" s="122"/>
      <c r="L2806" s="122"/>
      <c r="M2806" s="122"/>
      <c r="N2806" s="122"/>
      <c r="O2806" s="122"/>
      <c r="P2806" s="122"/>
      <c r="Q2806" s="331"/>
      <c r="R2806" s="331"/>
      <c r="S2806" s="331"/>
      <c r="T2806" s="331"/>
      <c r="U2806" s="328"/>
      <c r="V2806" s="331"/>
      <c r="W2806" s="776"/>
      <c r="X2806" s="331"/>
      <c r="Y2806" s="331"/>
      <c r="Z2806" s="331"/>
      <c r="AA2806" s="331"/>
      <c r="AB2806" s="331"/>
      <c r="AC2806" s="1015">
        <f>V2806-U2806-Y2806</f>
        <v>0</v>
      </c>
      <c r="AD2806" s="1028"/>
      <c r="AF2806" s="3083">
        <f>V2806+X2806+AA2806-AB2806</f>
        <v>0</v>
      </c>
      <c r="AG2806" s="137">
        <f>AB2806*1000-AF2806</f>
        <v>0</v>
      </c>
      <c r="AJ2806" s="2087"/>
    </row>
    <row r="2807" spans="1:36" ht="45" x14ac:dyDescent="0.25">
      <c r="A2807" s="137">
        <v>1</v>
      </c>
      <c r="B2807" s="311" t="s">
        <v>448</v>
      </c>
      <c r="C2807" s="434"/>
      <c r="D2807" s="4"/>
      <c r="E2807" s="171"/>
      <c r="F2807" s="123"/>
      <c r="G2807" s="183"/>
      <c r="H2807" s="187"/>
      <c r="I2807" s="1415"/>
      <c r="J2807" s="1415"/>
      <c r="K2807" s="122"/>
      <c r="L2807" s="122"/>
      <c r="M2807" s="122"/>
      <c r="N2807" s="122"/>
      <c r="O2807" s="122"/>
      <c r="P2807" s="122"/>
      <c r="Q2807" s="331"/>
      <c r="R2807" s="331"/>
      <c r="S2807" s="331"/>
      <c r="T2807" s="331"/>
      <c r="U2807" s="328"/>
      <c r="V2807" s="331"/>
      <c r="W2807" s="776"/>
      <c r="X2807" s="331"/>
      <c r="Y2807" s="331"/>
      <c r="Z2807" s="331"/>
      <c r="AA2807" s="331"/>
      <c r="AB2807" s="331"/>
      <c r="AC2807" s="1015">
        <f>V2807-U2807-Y2807</f>
        <v>0</v>
      </c>
      <c r="AD2807" s="1028"/>
      <c r="AF2807" s="3083">
        <f>V2807+X2807+AA2807-AB2807</f>
        <v>0</v>
      </c>
      <c r="AG2807" s="137">
        <f>AB2807*1000-AF2807</f>
        <v>0</v>
      </c>
      <c r="AJ2807" s="2087"/>
    </row>
    <row r="2808" spans="1:36" ht="90" x14ac:dyDescent="0.25">
      <c r="A2808" s="137">
        <v>1</v>
      </c>
      <c r="B2808" s="311" t="s">
        <v>449</v>
      </c>
      <c r="C2808" s="434"/>
      <c r="D2808" s="4"/>
      <c r="E2808" s="171"/>
      <c r="F2808" s="129">
        <f t="shared" ref="F2808:F2809" si="1707">E2808/12*$B$4</f>
        <v>0</v>
      </c>
      <c r="G2808" s="183"/>
      <c r="H2808" s="187"/>
      <c r="I2808" s="1415"/>
      <c r="J2808" s="1415"/>
      <c r="K2808" s="122"/>
      <c r="L2808" s="122"/>
      <c r="M2808" s="122"/>
      <c r="N2808" s="122"/>
      <c r="O2808" s="122"/>
      <c r="P2808" s="122"/>
      <c r="Q2808" s="331"/>
      <c r="R2808" s="331"/>
      <c r="S2808" s="331"/>
      <c r="T2808" s="331"/>
      <c r="U2808" s="328"/>
      <c r="V2808" s="331"/>
      <c r="W2808" s="776"/>
      <c r="X2808" s="331"/>
      <c r="Y2808" s="331"/>
      <c r="Z2808" s="331"/>
      <c r="AA2808" s="331"/>
      <c r="AB2808" s="331"/>
      <c r="AC2808" s="1015">
        <f>V2808-U2808-Y2808</f>
        <v>0</v>
      </c>
      <c r="AD2808" s="1028"/>
      <c r="AF2808" s="3083">
        <f>V2808+X2808+AA2808-AB2808</f>
        <v>0</v>
      </c>
      <c r="AG2808" s="137">
        <f>AB2808*1000-AF2808</f>
        <v>0</v>
      </c>
      <c r="AJ2808" s="2087"/>
    </row>
    <row r="2809" spans="1:36" ht="30" x14ac:dyDescent="0.25">
      <c r="A2809" s="137">
        <v>1</v>
      </c>
      <c r="B2809" s="311" t="s">
        <v>468</v>
      </c>
      <c r="C2809" s="434"/>
      <c r="D2809" s="4"/>
      <c r="E2809" s="171">
        <v>2055.2999999999997</v>
      </c>
      <c r="F2809" s="129">
        <f t="shared" si="1707"/>
        <v>685.09999999999991</v>
      </c>
      <c r="G2809" s="183">
        <v>1324</v>
      </c>
      <c r="H2809" s="187">
        <f>G2809/F2809*100</f>
        <v>193.2564589111079</v>
      </c>
      <c r="I2809" s="1415"/>
      <c r="J2809" s="1415"/>
      <c r="K2809" s="122"/>
      <c r="L2809" s="122"/>
      <c r="M2809" s="122"/>
      <c r="N2809" s="122"/>
      <c r="O2809" s="122"/>
      <c r="P2809" s="122"/>
      <c r="Q2809" s="331">
        <v>4829.25</v>
      </c>
      <c r="R2809" s="331">
        <v>4829.25</v>
      </c>
      <c r="S2809" s="331">
        <v>4829.25</v>
      </c>
      <c r="T2809" s="331">
        <v>4829.25</v>
      </c>
      <c r="U2809" s="328">
        <f t="shared" ref="U2809" si="1708">Q2809/12*$B$4+(R2809-Q2809)/11*3+(S2809-R2809)/10*2+(T2809-S2809)/9*1</f>
        <v>1609.75</v>
      </c>
      <c r="V2809" s="331">
        <f>AB2809-AA2809-X2809</f>
        <v>2818.85142</v>
      </c>
      <c r="W2809" s="776"/>
      <c r="X2809" s="331"/>
      <c r="Y2809" s="331">
        <f>V2809-U2809</f>
        <v>1209.10142</v>
      </c>
      <c r="Z2809" s="331"/>
      <c r="AA2809" s="331">
        <v>0</v>
      </c>
      <c r="AB2809" s="331">
        <v>2818.85142</v>
      </c>
      <c r="AC2809" s="1015">
        <f>V2809-U2809-Y2809</f>
        <v>0</v>
      </c>
      <c r="AD2809" s="1028"/>
      <c r="AF2809" s="3083">
        <f>V2809+X2809+AA2809-AB2809</f>
        <v>0</v>
      </c>
      <c r="AG2809" s="137">
        <f>AB2809*1000-AF2809</f>
        <v>2818851.42</v>
      </c>
      <c r="AJ2809" s="2087"/>
    </row>
    <row r="2810" spans="1:36" ht="29.25" x14ac:dyDescent="0.25">
      <c r="A2810" s="137">
        <v>1</v>
      </c>
      <c r="B2810" s="524" t="s">
        <v>312</v>
      </c>
      <c r="C2810" s="434"/>
      <c r="D2810" s="4"/>
      <c r="E2810" s="221">
        <f>E2811+E2812</f>
        <v>2866.4893617021276</v>
      </c>
      <c r="F2810" s="183">
        <f>F2811+F2812</f>
        <v>955.49645390070907</v>
      </c>
      <c r="G2810" s="183">
        <f>G2811+G2812</f>
        <v>908.99042553191464</v>
      </c>
      <c r="H2810" s="187">
        <f>G2810/F2810*100</f>
        <v>95.13278901465948</v>
      </c>
      <c r="I2810" s="1415"/>
      <c r="J2810" s="1415"/>
      <c r="K2810" s="122"/>
      <c r="L2810" s="122"/>
      <c r="M2810" s="122"/>
      <c r="N2810" s="122"/>
      <c r="O2810" s="122"/>
      <c r="P2810" s="122"/>
      <c r="Q2810" s="331"/>
      <c r="R2810" s="331"/>
      <c r="S2810" s="331"/>
      <c r="T2810" s="331"/>
      <c r="U2810" s="328"/>
      <c r="V2810" s="331"/>
      <c r="W2810" s="776"/>
      <c r="X2810" s="331"/>
      <c r="Y2810" s="331"/>
      <c r="Z2810" s="331"/>
      <c r="AA2810" s="331"/>
      <c r="AB2810" s="331"/>
      <c r="AC2810" s="1015">
        <f>V2810-U2810-Y2810</f>
        <v>0</v>
      </c>
      <c r="AD2810" s="1028"/>
      <c r="AF2810" s="3083">
        <f>V2810+X2810+AA2810-AB2810</f>
        <v>0</v>
      </c>
      <c r="AG2810" s="137">
        <f>AB2810*1000-AF2810</f>
        <v>0</v>
      </c>
      <c r="AJ2810" s="2087"/>
    </row>
    <row r="2811" spans="1:36" x14ac:dyDescent="0.25">
      <c r="A2811" s="137">
        <v>1</v>
      </c>
      <c r="B2811" s="524" t="s">
        <v>320</v>
      </c>
      <c r="C2811" s="434"/>
      <c r="D2811" s="4"/>
      <c r="E2811" s="221"/>
      <c r="F2811" s="123"/>
      <c r="G2811" s="183"/>
      <c r="H2811" s="187"/>
      <c r="I2811" s="1415"/>
      <c r="J2811" s="1415"/>
      <c r="K2811" s="122"/>
      <c r="L2811" s="122"/>
      <c r="M2811" s="122"/>
      <c r="N2811" s="122"/>
      <c r="O2811" s="122"/>
      <c r="P2811" s="122"/>
      <c r="Q2811" s="331"/>
      <c r="R2811" s="331"/>
      <c r="S2811" s="331"/>
      <c r="T2811" s="331"/>
      <c r="U2811" s="328"/>
      <c r="V2811" s="331"/>
      <c r="W2811" s="776"/>
      <c r="X2811" s="331"/>
      <c r="Y2811" s="331"/>
      <c r="Z2811" s="331"/>
      <c r="AA2811" s="331"/>
      <c r="AB2811" s="331"/>
      <c r="AC2811" s="1015">
        <f>V2811-U2811-Y2811</f>
        <v>0</v>
      </c>
      <c r="AD2811" s="1028"/>
      <c r="AF2811" s="3083">
        <f>V2811+X2811+AA2811-AB2811</f>
        <v>0</v>
      </c>
      <c r="AG2811" s="137">
        <f>AB2811*1000-AF2811</f>
        <v>0</v>
      </c>
      <c r="AJ2811" s="2087"/>
    </row>
    <row r="2812" spans="1:36" x14ac:dyDescent="0.25">
      <c r="A2812" s="137">
        <v>1</v>
      </c>
      <c r="B2812" s="4" t="s">
        <v>321</v>
      </c>
      <c r="C2812" s="434"/>
      <c r="D2812" s="4"/>
      <c r="E2812" s="221">
        <f>E2813/9.4</f>
        <v>2866.4893617021276</v>
      </c>
      <c r="F2812" s="123">
        <f>F2813/9.4</f>
        <v>955.49645390070907</v>
      </c>
      <c r="G2812" s="183">
        <f>G2813/9.4</f>
        <v>908.99042553191464</v>
      </c>
      <c r="H2812" s="187">
        <f t="shared" ref="H2812:H2824" si="1709">G2812/F2812*100</f>
        <v>95.13278901465948</v>
      </c>
      <c r="I2812" s="1415"/>
      <c r="J2812" s="1415"/>
      <c r="K2812" s="122"/>
      <c r="L2812" s="122"/>
      <c r="M2812" s="122"/>
      <c r="N2812" s="122"/>
      <c r="O2812" s="122"/>
      <c r="P2812" s="122"/>
      <c r="Q2812" s="331"/>
      <c r="R2812" s="331"/>
      <c r="S2812" s="331"/>
      <c r="T2812" s="331"/>
      <c r="U2812" s="328"/>
      <c r="V2812" s="331"/>
      <c r="W2812" s="776"/>
      <c r="X2812" s="331"/>
      <c r="Y2812" s="331"/>
      <c r="Z2812" s="331"/>
      <c r="AA2812" s="331"/>
      <c r="AB2812" s="331"/>
      <c r="AC2812" s="1015">
        <f>V2812-U2812-Y2812</f>
        <v>0</v>
      </c>
      <c r="AD2812" s="1028"/>
      <c r="AF2812" s="3083">
        <f>V2812+X2812+AA2812-AB2812</f>
        <v>0</v>
      </c>
      <c r="AG2812" s="137">
        <f>AB2812*1000-AF2812</f>
        <v>0</v>
      </c>
      <c r="AJ2812" s="2087"/>
    </row>
    <row r="2813" spans="1:36" x14ac:dyDescent="0.25">
      <c r="A2813" s="137">
        <v>1</v>
      </c>
      <c r="B2813" s="538" t="s">
        <v>322</v>
      </c>
      <c r="C2813" s="434"/>
      <c r="D2813" s="4"/>
      <c r="E2813" s="221">
        <v>26945</v>
      </c>
      <c r="F2813" s="123">
        <f>E2813/12*$B$4</f>
        <v>8981.6666666666661</v>
      </c>
      <c r="G2813" s="183">
        <v>8544.5099999999984</v>
      </c>
      <c r="H2813" s="187">
        <f t="shared" si="1709"/>
        <v>95.13278901465948</v>
      </c>
      <c r="I2813" s="1415"/>
      <c r="J2813" s="1415"/>
      <c r="K2813" s="122"/>
      <c r="L2813" s="122"/>
      <c r="M2813" s="122"/>
      <c r="N2813" s="122"/>
      <c r="O2813" s="122"/>
      <c r="P2813" s="122"/>
      <c r="Q2813" s="331"/>
      <c r="R2813" s="331"/>
      <c r="S2813" s="331"/>
      <c r="T2813" s="331"/>
      <c r="U2813" s="328"/>
      <c r="V2813" s="331"/>
      <c r="W2813" s="776"/>
      <c r="X2813" s="331"/>
      <c r="Y2813" s="331"/>
      <c r="Z2813" s="331"/>
      <c r="AA2813" s="331"/>
      <c r="AB2813" s="331"/>
      <c r="AC2813" s="1015">
        <f>V2813-U2813-Y2813</f>
        <v>0</v>
      </c>
      <c r="AD2813" s="1028"/>
      <c r="AF2813" s="3083">
        <f>V2813+X2813+AA2813-AB2813</f>
        <v>0</v>
      </c>
      <c r="AG2813" s="137">
        <f>AB2813*1000-AF2813</f>
        <v>0</v>
      </c>
      <c r="AJ2813" s="2087"/>
    </row>
    <row r="2814" spans="1:36" x14ac:dyDescent="0.25">
      <c r="A2814" s="137">
        <v>1</v>
      </c>
      <c r="B2814" s="512" t="s">
        <v>217</v>
      </c>
      <c r="C2814" s="434"/>
      <c r="D2814" s="4"/>
      <c r="E2814" s="245">
        <f>SUM(E2815:E2818)</f>
        <v>2650</v>
      </c>
      <c r="F2814" s="527">
        <f t="shared" ref="F2814:G2814" si="1710">SUM(F2815:F2818)</f>
        <v>884</v>
      </c>
      <c r="G2814" s="749">
        <f t="shared" si="1710"/>
        <v>1225</v>
      </c>
      <c r="H2814" s="525">
        <f t="shared" si="1709"/>
        <v>138.57466063348417</v>
      </c>
      <c r="I2814" s="1415"/>
      <c r="J2814" s="1415"/>
      <c r="K2814" s="122"/>
      <c r="L2814" s="122"/>
      <c r="M2814" s="122"/>
      <c r="N2814" s="122"/>
      <c r="O2814" s="122"/>
      <c r="P2814" s="122"/>
      <c r="Q2814" s="331">
        <v>3203.2244999999998</v>
      </c>
      <c r="R2814" s="331">
        <v>3203.2244999999998</v>
      </c>
      <c r="S2814" s="331">
        <v>3203.2244999999998</v>
      </c>
      <c r="T2814" s="331">
        <v>3203.2244999999998</v>
      </c>
      <c r="U2814" s="861">
        <f t="shared" ref="U2814" si="1711">Q2814/12*$B$4+(R2814-Q2814)/11*3+(S2814-R2814)/10*2+(T2814-S2814)/9*1</f>
        <v>1067.7414999999999</v>
      </c>
      <c r="V2814" s="331">
        <f>AB2814-AA2814-X2814</f>
        <v>1341.5063499999999</v>
      </c>
      <c r="W2814" s="776"/>
      <c r="X2814" s="331"/>
      <c r="Y2814" s="331">
        <f>V2814-U2814</f>
        <v>273.76485000000002</v>
      </c>
      <c r="Z2814" s="331"/>
      <c r="AA2814" s="331">
        <v>0</v>
      </c>
      <c r="AB2814" s="331">
        <v>1341.5063499999999</v>
      </c>
      <c r="AC2814" s="1015">
        <f>V2814-U2814-Y2814</f>
        <v>0</v>
      </c>
      <c r="AD2814" s="1028"/>
      <c r="AF2814" s="3083">
        <f>V2814+X2814+AA2814-AB2814</f>
        <v>0</v>
      </c>
      <c r="AG2814" s="137">
        <f>AB2814*1000-AF2814</f>
        <v>1341506.3499999999</v>
      </c>
      <c r="AJ2814" s="2087"/>
    </row>
    <row r="2815" spans="1:36" x14ac:dyDescent="0.25">
      <c r="A2815" s="137">
        <v>1</v>
      </c>
      <c r="B2815" s="168" t="s">
        <v>65</v>
      </c>
      <c r="C2815" s="434"/>
      <c r="D2815" s="4"/>
      <c r="E2815" s="221">
        <v>600</v>
      </c>
      <c r="F2815" s="123">
        <f>ROUND(E2815/12*$B$4,0)</f>
        <v>200</v>
      </c>
      <c r="G2815" s="183">
        <v>365</v>
      </c>
      <c r="H2815" s="187">
        <f>G2815/F2815*100</f>
        <v>182.5</v>
      </c>
      <c r="I2815" s="1415"/>
      <c r="J2815" s="1415"/>
      <c r="K2815" s="122"/>
      <c r="L2815" s="122"/>
      <c r="M2815" s="122"/>
      <c r="N2815" s="122"/>
      <c r="O2815" s="122"/>
      <c r="P2815" s="122"/>
      <c r="Q2815" s="331"/>
      <c r="R2815" s="331"/>
      <c r="S2815" s="331"/>
      <c r="T2815" s="331"/>
      <c r="U2815" s="328"/>
      <c r="V2815" s="331"/>
      <c r="W2815" s="776"/>
      <c r="X2815" s="331"/>
      <c r="Y2815" s="331"/>
      <c r="Z2815" s="331"/>
      <c r="AA2815" s="331"/>
      <c r="AB2815" s="331"/>
      <c r="AC2815" s="1015">
        <f>V2815-U2815-Y2815</f>
        <v>0</v>
      </c>
      <c r="AD2815" s="1028"/>
      <c r="AF2815" s="3083">
        <f>V2815+X2815+AA2815-AB2815</f>
        <v>0</v>
      </c>
      <c r="AG2815" s="137">
        <f>AB2815*1000-AF2815</f>
        <v>0</v>
      </c>
      <c r="AJ2815" s="2087"/>
    </row>
    <row r="2816" spans="1:36" s="2087" customFormat="1" ht="30" x14ac:dyDescent="0.25">
      <c r="A2816" s="2087">
        <v>1</v>
      </c>
      <c r="B2816" s="168" t="s">
        <v>259</v>
      </c>
      <c r="C2816" s="435"/>
      <c r="D2816" s="4"/>
      <c r="E2816" s="238">
        <v>1400</v>
      </c>
      <c r="F2816" s="126">
        <f>ROUND(E2816/12*$B$4,0)</f>
        <v>467</v>
      </c>
      <c r="G2816" s="126">
        <v>589</v>
      </c>
      <c r="H2816" s="187">
        <f>G2816/F2816*100</f>
        <v>126.12419700214133</v>
      </c>
      <c r="I2816" s="1415"/>
      <c r="J2816" s="1415"/>
      <c r="K2816" s="122"/>
      <c r="L2816" s="122"/>
      <c r="M2816" s="122"/>
      <c r="N2816" s="122"/>
      <c r="O2816" s="122"/>
      <c r="P2816" s="122"/>
      <c r="Q2816" s="331"/>
      <c r="R2816" s="331"/>
      <c r="S2816" s="331"/>
      <c r="T2816" s="331"/>
      <c r="U2816" s="861"/>
      <c r="V2816" s="331"/>
      <c r="W2816" s="776"/>
      <c r="X2816" s="331"/>
      <c r="Y2816" s="331"/>
      <c r="Z2816" s="331"/>
      <c r="AA2816" s="331"/>
      <c r="AB2816" s="331"/>
      <c r="AC2816" s="1015">
        <f>V2816-U2816-Y2816</f>
        <v>0</v>
      </c>
      <c r="AD2816" s="1028"/>
      <c r="AF2816" s="3083">
        <f>V2816+X2816+AA2816-AB2816</f>
        <v>0</v>
      </c>
      <c r="AG2816" s="2087">
        <f>AB2816*1000-AF2816</f>
        <v>0</v>
      </c>
    </row>
    <row r="2817" spans="1:36" s="2087" customFormat="1" ht="30" x14ac:dyDescent="0.25">
      <c r="A2817" s="2087">
        <v>1</v>
      </c>
      <c r="B2817" s="168" t="s">
        <v>275</v>
      </c>
      <c r="C2817" s="434"/>
      <c r="D2817" s="4"/>
      <c r="E2817" s="221">
        <v>350</v>
      </c>
      <c r="F2817" s="123">
        <f>ROUND(E2817/12*$B$4,0)</f>
        <v>117</v>
      </c>
      <c r="G2817" s="183">
        <v>140</v>
      </c>
      <c r="H2817" s="187">
        <f>G2817/F2817*100</f>
        <v>119.65811965811966</v>
      </c>
      <c r="I2817" s="1415"/>
      <c r="J2817" s="1415"/>
      <c r="K2817" s="122"/>
      <c r="L2817" s="122"/>
      <c r="M2817" s="122"/>
      <c r="N2817" s="122"/>
      <c r="O2817" s="122"/>
      <c r="P2817" s="122"/>
      <c r="Q2817" s="331"/>
      <c r="R2817" s="331"/>
      <c r="S2817" s="331"/>
      <c r="T2817" s="331"/>
      <c r="U2817" s="861"/>
      <c r="V2817" s="331"/>
      <c r="W2817" s="776"/>
      <c r="X2817" s="331"/>
      <c r="Y2817" s="331"/>
      <c r="Z2817" s="331"/>
      <c r="AA2817" s="331"/>
      <c r="AB2817" s="331"/>
      <c r="AC2817" s="1015"/>
      <c r="AD2817" s="1028"/>
      <c r="AF2817" s="3083">
        <f>V2817+X2817+AA2817-AB2817</f>
        <v>0</v>
      </c>
      <c r="AG2817" s="2087">
        <f>AB2817*1000-AF2817</f>
        <v>0</v>
      </c>
    </row>
    <row r="2818" spans="1:36" s="2087" customFormat="1" ht="30" x14ac:dyDescent="0.25">
      <c r="A2818" s="2087">
        <v>1</v>
      </c>
      <c r="B2818" s="168" t="s">
        <v>71</v>
      </c>
      <c r="C2818" s="434"/>
      <c r="D2818" s="4"/>
      <c r="E2818" s="238">
        <v>300</v>
      </c>
      <c r="F2818" s="126">
        <f>ROUND(E2818/12*$B$4,0)</f>
        <v>100</v>
      </c>
      <c r="G2818" s="2079">
        <v>131</v>
      </c>
      <c r="H2818" s="187">
        <f>G2818/F2818*100</f>
        <v>131</v>
      </c>
      <c r="I2818" s="1415"/>
      <c r="J2818" s="1415"/>
      <c r="K2818" s="122"/>
      <c r="L2818" s="122"/>
      <c r="M2818" s="122"/>
      <c r="N2818" s="122"/>
      <c r="O2818" s="122"/>
      <c r="P2818" s="122"/>
      <c r="Q2818" s="331"/>
      <c r="R2818" s="331"/>
      <c r="S2818" s="331"/>
      <c r="T2818" s="331"/>
      <c r="U2818" s="328"/>
      <c r="V2818" s="331"/>
      <c r="W2818" s="776"/>
      <c r="X2818" s="331"/>
      <c r="Y2818" s="331"/>
      <c r="Z2818" s="331"/>
      <c r="AA2818" s="331"/>
      <c r="AB2818" s="331"/>
      <c r="AC2818" s="1015">
        <f>V2818-U2818-Y2818</f>
        <v>0</v>
      </c>
      <c r="AD2818" s="1028"/>
      <c r="AF2818" s="3083">
        <f>V2818+X2818+AA2818-AB2818</f>
        <v>0</v>
      </c>
      <c r="AG2818" s="2087">
        <f>AB2818*1000-AF2818</f>
        <v>0</v>
      </c>
    </row>
    <row r="2819" spans="1:36" s="2087" customFormat="1" ht="86.25" x14ac:dyDescent="0.25">
      <c r="A2819" s="2087">
        <v>1</v>
      </c>
      <c r="B2819" s="474" t="s">
        <v>508</v>
      </c>
      <c r="C2819" s="434"/>
      <c r="D2819" s="4"/>
      <c r="E2819" s="545">
        <f>E2785</f>
        <v>5390</v>
      </c>
      <c r="F2819" s="545">
        <f>F2785</f>
        <v>1796.6666666666667</v>
      </c>
      <c r="G2819" s="545">
        <f>G2785</f>
        <v>403</v>
      </c>
      <c r="H2819" s="187">
        <f t="shared" si="1709"/>
        <v>22.430426716141</v>
      </c>
      <c r="I2819" s="1415"/>
      <c r="J2819" s="1415"/>
      <c r="K2819" s="122"/>
      <c r="L2819" s="122"/>
      <c r="M2819" s="122"/>
      <c r="N2819" s="122"/>
      <c r="O2819" s="122"/>
      <c r="P2819" s="122"/>
      <c r="Q2819" s="331">
        <f t="shared" ref="Q2819:AB2819" si="1712">Q2785</f>
        <v>16840.794180000001</v>
      </c>
      <c r="R2819" s="331">
        <f t="shared" ref="R2819:S2819" si="1713">R2785</f>
        <v>16840.794180000001</v>
      </c>
      <c r="S2819" s="331">
        <f t="shared" si="1713"/>
        <v>16840.794180000001</v>
      </c>
      <c r="T2819" s="331">
        <f t="shared" ref="T2819" si="1714">T2785</f>
        <v>16840.794180000001</v>
      </c>
      <c r="U2819" s="328">
        <f t="shared" si="1712"/>
        <v>5613.5980600000003</v>
      </c>
      <c r="V2819" s="331">
        <f t="shared" si="1712"/>
        <v>1231.0144000000003</v>
      </c>
      <c r="W2819" s="776">
        <f t="shared" si="1712"/>
        <v>0</v>
      </c>
      <c r="X2819" s="331">
        <f t="shared" si="1712"/>
        <v>0</v>
      </c>
      <c r="Y2819" s="331">
        <f t="shared" si="1712"/>
        <v>-4382.5836600000002</v>
      </c>
      <c r="Z2819" s="331">
        <f t="shared" si="1712"/>
        <v>0</v>
      </c>
      <c r="AA2819" s="331">
        <f t="shared" si="1712"/>
        <v>0</v>
      </c>
      <c r="AB2819" s="331">
        <f t="shared" si="1712"/>
        <v>1231.0144000000003</v>
      </c>
      <c r="AC2819" s="1015">
        <f>V2819-U2819-Y2819</f>
        <v>0</v>
      </c>
      <c r="AD2819" s="1028"/>
      <c r="AF2819" s="3083">
        <f>V2819+X2819+AA2819-AB2819</f>
        <v>0</v>
      </c>
      <c r="AG2819" s="2087">
        <f>AB2819*1000-AF2819</f>
        <v>1231014.4000000001</v>
      </c>
    </row>
    <row r="2820" spans="1:36" x14ac:dyDescent="0.25">
      <c r="A2820" s="137">
        <v>1</v>
      </c>
      <c r="B2820" s="474" t="s">
        <v>260</v>
      </c>
      <c r="C2820" s="457"/>
      <c r="D2820" s="4"/>
      <c r="E2820" s="2885">
        <f>E2801+E2772</f>
        <v>31504.3</v>
      </c>
      <c r="F2820" s="2885">
        <f>F2801+F2772</f>
        <v>10501.433333333334</v>
      </c>
      <c r="G2820" s="2885">
        <f>G2801+G2772</f>
        <v>11206.8225</v>
      </c>
      <c r="H2820" s="525">
        <f t="shared" si="1709"/>
        <v>106.71707512942676</v>
      </c>
      <c r="I2820" s="1415"/>
      <c r="J2820" s="1415"/>
      <c r="K2820" s="122"/>
      <c r="L2820" s="122"/>
      <c r="M2820" s="122"/>
      <c r="N2820" s="122"/>
      <c r="O2820" s="122"/>
      <c r="P2820" s="122"/>
      <c r="Q2820" s="331"/>
      <c r="R2820" s="331"/>
      <c r="S2820" s="331"/>
      <c r="T2820" s="331"/>
      <c r="U2820" s="328"/>
      <c r="V2820" s="331"/>
      <c r="W2820" s="776"/>
      <c r="X2820" s="331"/>
      <c r="Y2820" s="331"/>
      <c r="Z2820" s="331"/>
      <c r="AA2820" s="331"/>
      <c r="AB2820" s="331"/>
      <c r="AC2820" s="1015">
        <f>V2820-U2820-Y2820</f>
        <v>0</v>
      </c>
      <c r="AD2820" s="1028"/>
      <c r="AF2820" s="3083">
        <f>V2820+X2820+AA2820-AB2820</f>
        <v>0</v>
      </c>
      <c r="AG2820" s="137">
        <f>AB2820*1000-AF2820</f>
        <v>0</v>
      </c>
      <c r="AJ2820" s="2087"/>
    </row>
    <row r="2821" spans="1:36" ht="29.25" x14ac:dyDescent="0.25">
      <c r="A2821" s="137">
        <v>1</v>
      </c>
      <c r="B2821" s="474" t="s">
        <v>274</v>
      </c>
      <c r="C2821" s="435"/>
      <c r="D2821" s="4"/>
      <c r="E2821" s="2885">
        <f>E2789</f>
        <v>15473</v>
      </c>
      <c r="F2821" s="2885">
        <f>F2789</f>
        <v>5157.6666666666661</v>
      </c>
      <c r="G2821" s="2885">
        <f>G2789</f>
        <v>4013</v>
      </c>
      <c r="H2821" s="525">
        <f t="shared" si="1709"/>
        <v>77.806501648032068</v>
      </c>
      <c r="I2821" s="1415"/>
      <c r="J2821" s="1415"/>
      <c r="K2821" s="122"/>
      <c r="L2821" s="122"/>
      <c r="M2821" s="122"/>
      <c r="N2821" s="122"/>
      <c r="O2821" s="122"/>
      <c r="P2821" s="122"/>
      <c r="Q2821" s="331"/>
      <c r="R2821" s="331"/>
      <c r="S2821" s="331"/>
      <c r="T2821" s="331"/>
      <c r="U2821" s="328"/>
      <c r="V2821" s="331"/>
      <c r="W2821" s="776">
        <f>W2809+W2789</f>
        <v>0</v>
      </c>
      <c r="X2821" s="331"/>
      <c r="Y2821" s="331"/>
      <c r="Z2821" s="331"/>
      <c r="AA2821" s="331"/>
      <c r="AB2821" s="331"/>
      <c r="AC2821" s="1015">
        <f>V2821-U2821-Y2821</f>
        <v>0</v>
      </c>
      <c r="AD2821" s="1028"/>
      <c r="AF2821" s="3083">
        <f>V2821+X2821+AA2821-AB2821</f>
        <v>0</v>
      </c>
      <c r="AG2821" s="137">
        <f>AB2821*1000-AF2821</f>
        <v>0</v>
      </c>
      <c r="AJ2821" s="2087"/>
    </row>
    <row r="2822" spans="1:36" ht="29.25" x14ac:dyDescent="0.25">
      <c r="A2822" s="137">
        <v>1</v>
      </c>
      <c r="B2822" s="474" t="s">
        <v>261</v>
      </c>
      <c r="C2822" s="978"/>
      <c r="D2822" s="1540"/>
      <c r="E2822" s="2885">
        <f>E2810+E2778</f>
        <v>27671.489361702126</v>
      </c>
      <c r="F2822" s="2885">
        <f>F2810+F2778</f>
        <v>9223.8297872340409</v>
      </c>
      <c r="G2822" s="2885">
        <f>G2810+G2778</f>
        <v>5957.9904255319143</v>
      </c>
      <c r="H2822" s="310">
        <f t="shared" si="1709"/>
        <v>64.593455895921764</v>
      </c>
      <c r="I2822" s="1433"/>
      <c r="J2822" s="1433"/>
      <c r="K2822" s="1434"/>
      <c r="L2822" s="1434"/>
      <c r="M2822" s="1434"/>
      <c r="N2822" s="1434"/>
      <c r="O2822" s="1434"/>
      <c r="P2822" s="1434"/>
      <c r="Q2822" s="332"/>
      <c r="R2822" s="332"/>
      <c r="S2822" s="332"/>
      <c r="T2822" s="332"/>
      <c r="U2822" s="865"/>
      <c r="V2822" s="332"/>
      <c r="W2822" s="1057"/>
      <c r="X2822" s="332"/>
      <c r="Y2822" s="332"/>
      <c r="Z2822" s="332"/>
      <c r="AA2822" s="332"/>
      <c r="AB2822" s="332"/>
      <c r="AC2822" s="1015">
        <f>V2822-U2822-Y2822</f>
        <v>0</v>
      </c>
      <c r="AD2822" s="1028"/>
      <c r="AF2822" s="3083">
        <f>V2822+X2822+AA2822-AB2822</f>
        <v>0</v>
      </c>
      <c r="AG2822" s="137">
        <f>AB2822*1000-AF2822</f>
        <v>0</v>
      </c>
      <c r="AJ2822" s="2087"/>
    </row>
    <row r="2823" spans="1:36" s="151" customFormat="1" ht="29.25" x14ac:dyDescent="0.25">
      <c r="A2823" s="137">
        <v>1</v>
      </c>
      <c r="B2823" s="474" t="s">
        <v>262</v>
      </c>
      <c r="C2823" s="978"/>
      <c r="D2823" s="1540"/>
      <c r="E2823" s="2885">
        <f>E2782+E2783</f>
        <v>5000</v>
      </c>
      <c r="F2823" s="2885">
        <f>F2782+F2783</f>
        <v>1666.6666666666667</v>
      </c>
      <c r="G2823" s="2885">
        <f>G2782+G2783</f>
        <v>2049</v>
      </c>
      <c r="H2823" s="310">
        <f t="shared" si="1709"/>
        <v>122.94</v>
      </c>
      <c r="I2823" s="1433"/>
      <c r="J2823" s="1433"/>
      <c r="K2823" s="1434"/>
      <c r="L2823" s="1434"/>
      <c r="M2823" s="1434"/>
      <c r="N2823" s="1434"/>
      <c r="O2823" s="1434"/>
      <c r="P2823" s="1434"/>
      <c r="Q2823" s="331"/>
      <c r="R2823" s="331"/>
      <c r="S2823" s="331"/>
      <c r="T2823" s="331"/>
      <c r="U2823" s="861"/>
      <c r="V2823" s="332">
        <f>AB2823-AA2823-X2823</f>
        <v>0</v>
      </c>
      <c r="W2823" s="1057"/>
      <c r="X2823" s="332"/>
      <c r="Y2823" s="332">
        <f>V2823-U2823</f>
        <v>0</v>
      </c>
      <c r="Z2823" s="332"/>
      <c r="AA2823" s="331"/>
      <c r="AB2823" s="332"/>
      <c r="AC2823" s="1015">
        <f>V2823-U2823-Y2823</f>
        <v>0</v>
      </c>
      <c r="AD2823" s="1028"/>
      <c r="AF2823" s="3083">
        <f>V2823+X2823+AA2823-AB2823</f>
        <v>0</v>
      </c>
      <c r="AG2823" s="151">
        <f>AB2823*1000-AF2823</f>
        <v>0</v>
      </c>
      <c r="AJ2823" s="2087"/>
    </row>
    <row r="2824" spans="1:36" x14ac:dyDescent="0.25">
      <c r="A2824" s="137">
        <v>1</v>
      </c>
      <c r="B2824" s="475" t="s">
        <v>134</v>
      </c>
      <c r="C2824" s="1903"/>
      <c r="D2824" s="1595"/>
      <c r="E2824" s="2885">
        <f>E2820+E2821+E2823+E2778*2.6+E2813/4.2+E2819*2.6</f>
        <v>136899.7761904762</v>
      </c>
      <c r="F2824" s="2885">
        <f>F2820+F2821+F2823+F2778*2.6+F2813/4.2+F2819*2.6</f>
        <v>45633.258730158734</v>
      </c>
      <c r="G2824" s="2885">
        <f>G2820+G2821+G2823+G2778*2.6+G2813/4.2+G2819*2.6</f>
        <v>33478.429642857147</v>
      </c>
      <c r="H2824" s="525">
        <f t="shared" si="1709"/>
        <v>73.364100163925968</v>
      </c>
      <c r="I2824" s="1415"/>
      <c r="J2824" s="1415"/>
      <c r="K2824" s="1434"/>
      <c r="L2824" s="122"/>
      <c r="M2824" s="122"/>
      <c r="N2824" s="1434"/>
      <c r="O2824" s="1434"/>
      <c r="P2824" s="1434"/>
      <c r="Q2824" s="331">
        <f t="shared" ref="Q2824:AB2824" si="1715">SUM(Q2823,Q2814,Q2809,Q2801,Q2789,Q2785,Q2771,Q2770)</f>
        <v>205012.56712000002</v>
      </c>
      <c r="R2824" s="331">
        <f t="shared" ref="R2824:S2824" si="1716">SUM(R2823,R2814,R2809,R2801,R2789,R2785,R2771,R2770)</f>
        <v>205012.56712000002</v>
      </c>
      <c r="S2824" s="331">
        <f t="shared" si="1716"/>
        <v>204667.02035000004</v>
      </c>
      <c r="T2824" s="331">
        <f t="shared" ref="T2824" si="1717">SUM(T2823,T2814,T2809,T2801,T2789,T2785,T2771,T2770)</f>
        <v>204667.02035000004</v>
      </c>
      <c r="U2824" s="866">
        <f t="shared" si="1715"/>
        <v>68268.41301933334</v>
      </c>
      <c r="V2824" s="332">
        <f t="shared" si="1715"/>
        <v>61319.452619999996</v>
      </c>
      <c r="W2824" s="1057">
        <f t="shared" si="1715"/>
        <v>0</v>
      </c>
      <c r="X2824" s="331">
        <f t="shared" si="1715"/>
        <v>-66.179649999999995</v>
      </c>
      <c r="Y2824" s="331">
        <f t="shared" si="1715"/>
        <v>-6948.9603993333421</v>
      </c>
      <c r="Z2824" s="332">
        <f t="shared" si="1715"/>
        <v>-1.0787100000000001</v>
      </c>
      <c r="AA2824" s="331">
        <f t="shared" si="1715"/>
        <v>-35.263760000000005</v>
      </c>
      <c r="AB2824" s="331">
        <f t="shared" si="1715"/>
        <v>61218.009210000004</v>
      </c>
      <c r="AC2824" s="1015">
        <f>V2824-U2824-Y2824</f>
        <v>0</v>
      </c>
      <c r="AD2824" s="1028"/>
      <c r="AF2824" s="3083">
        <f>V2824+X2824+AA2824-AB2824</f>
        <v>0</v>
      </c>
      <c r="AG2824" s="137">
        <f>AB2824*1000-AF2824</f>
        <v>61218009.210000001</v>
      </c>
      <c r="AJ2824" s="2087"/>
    </row>
    <row r="2825" spans="1:36" x14ac:dyDescent="0.25">
      <c r="A2825" s="137">
        <v>1</v>
      </c>
      <c r="B2825" s="1077" t="s">
        <v>28</v>
      </c>
      <c r="C2825" s="1406"/>
      <c r="D2825" s="2"/>
      <c r="E2825" s="242"/>
      <c r="F2825" s="837"/>
      <c r="G2825" s="187"/>
      <c r="H2825" s="837"/>
      <c r="I2825" s="1407"/>
      <c r="J2825" s="1407"/>
      <c r="K2825" s="749"/>
      <c r="L2825" s="322"/>
      <c r="M2825" s="322"/>
      <c r="N2825" s="749"/>
      <c r="O2825" s="749"/>
      <c r="P2825" s="749"/>
      <c r="Q2825" s="330"/>
      <c r="R2825" s="330"/>
      <c r="S2825" s="330"/>
      <c r="T2825" s="330"/>
      <c r="U2825" s="328"/>
      <c r="V2825" s="331"/>
      <c r="W2825" s="776"/>
      <c r="X2825" s="330"/>
      <c r="Y2825" s="330"/>
      <c r="Z2825" s="331"/>
      <c r="AA2825" s="330"/>
      <c r="AB2825" s="330"/>
      <c r="AC2825" s="1015">
        <f>V2825-U2825-Y2825</f>
        <v>0</v>
      </c>
      <c r="AD2825" s="1028"/>
      <c r="AF2825" s="3083">
        <f>V2825+X2825+AA2825-AB2825</f>
        <v>0</v>
      </c>
      <c r="AG2825" s="137">
        <f>AB2825*1000-AF2825</f>
        <v>0</v>
      </c>
      <c r="AJ2825" s="2087"/>
    </row>
    <row r="2826" spans="1:36" x14ac:dyDescent="0.25">
      <c r="A2826" s="137">
        <v>1</v>
      </c>
      <c r="B2826" s="971" t="s">
        <v>23</v>
      </c>
      <c r="C2826" s="435"/>
      <c r="D2826" s="187">
        <v>300</v>
      </c>
      <c r="E2826" s="225">
        <v>212</v>
      </c>
      <c r="F2826" s="123">
        <f>ROUND(E2826/12*$B$4,0)</f>
        <v>71</v>
      </c>
      <c r="G2826" s="123">
        <v>73</v>
      </c>
      <c r="H2826" s="123">
        <f>G2826/F2826*100</f>
        <v>102.8169014084507</v>
      </c>
      <c r="I2826" s="830">
        <v>6</v>
      </c>
      <c r="J2826" s="152">
        <f>M2826/G2826</f>
        <v>2.2328767123287672</v>
      </c>
      <c r="K2826" s="153">
        <f>ROUND(E2826*I2826,0)</f>
        <v>1272</v>
      </c>
      <c r="L2826" s="153">
        <f>ROUND(K2826/12*$B$4,0)</f>
        <v>424</v>
      </c>
      <c r="M2826" s="153">
        <v>163</v>
      </c>
      <c r="N2826" s="153">
        <f>M2826/L2826*100</f>
        <v>38.443396226415096</v>
      </c>
      <c r="O2826" s="153">
        <f>ROUND(K2826/D2826,0)</f>
        <v>4</v>
      </c>
      <c r="P2826" s="153">
        <f>M2826/$B$4*12/O2826</f>
        <v>122.25</v>
      </c>
      <c r="Q2826" s="331"/>
      <c r="R2826" s="331"/>
      <c r="S2826" s="331"/>
      <c r="T2826" s="331"/>
      <c r="U2826" s="328"/>
      <c r="V2826" s="331"/>
      <c r="W2826" s="776"/>
      <c r="X2826" s="331"/>
      <c r="Y2826" s="331"/>
      <c r="Z2826" s="331"/>
      <c r="AA2826" s="331"/>
      <c r="AB2826" s="331"/>
      <c r="AC2826" s="1015">
        <f>V2826-U2826-Y2826</f>
        <v>0</v>
      </c>
      <c r="AD2826" s="1028"/>
      <c r="AF2826" s="3083">
        <f>V2826+X2826+AA2826-AB2826</f>
        <v>0</v>
      </c>
      <c r="AG2826" s="137">
        <f>AB2826*1000-AF2826</f>
        <v>0</v>
      </c>
      <c r="AJ2826" s="2087"/>
    </row>
    <row r="2827" spans="1:36" x14ac:dyDescent="0.25">
      <c r="A2827" s="137">
        <v>1</v>
      </c>
      <c r="B2827" s="971" t="s">
        <v>64</v>
      </c>
      <c r="C2827" s="435"/>
      <c r="D2827" s="187">
        <v>300</v>
      </c>
      <c r="E2827" s="225">
        <v>145</v>
      </c>
      <c r="F2827" s="123">
        <f>ROUND(E2827/12*$B$4,0)</f>
        <v>48</v>
      </c>
      <c r="G2827" s="123">
        <v>40</v>
      </c>
      <c r="H2827" s="123">
        <f>G2827/F2827*100</f>
        <v>83.333333333333343</v>
      </c>
      <c r="I2827" s="830">
        <v>10</v>
      </c>
      <c r="J2827" s="152">
        <f>M2827/G2827</f>
        <v>9.125</v>
      </c>
      <c r="K2827" s="153">
        <f>ROUND(E2827*I2827,0)</f>
        <v>1450</v>
      </c>
      <c r="L2827" s="153">
        <f>ROUND(K2827/12*$B$4,0)</f>
        <v>483</v>
      </c>
      <c r="M2827" s="153">
        <v>365</v>
      </c>
      <c r="N2827" s="153">
        <f>M2827/L2827*100</f>
        <v>75.569358178053818</v>
      </c>
      <c r="O2827" s="153">
        <f>ROUND(K2827/D2827,0)</f>
        <v>5</v>
      </c>
      <c r="P2827" s="153">
        <f>M2827/$B$4*12/O2827</f>
        <v>219</v>
      </c>
      <c r="Q2827" s="331"/>
      <c r="R2827" s="331"/>
      <c r="S2827" s="331"/>
      <c r="T2827" s="331"/>
      <c r="U2827" s="328"/>
      <c r="V2827" s="331"/>
      <c r="W2827" s="776"/>
      <c r="X2827" s="331"/>
      <c r="Y2827" s="331"/>
      <c r="Z2827" s="331"/>
      <c r="AA2827" s="331"/>
      <c r="AB2827" s="331"/>
      <c r="AC2827" s="1015">
        <f>V2827-U2827-Y2827</f>
        <v>0</v>
      </c>
      <c r="AD2827" s="1028"/>
      <c r="AF2827" s="3083">
        <f>V2827+X2827+AA2827-AB2827</f>
        <v>0</v>
      </c>
      <c r="AG2827" s="137">
        <f>AB2827*1000-AF2827</f>
        <v>0</v>
      </c>
      <c r="AJ2827" s="2087"/>
    </row>
    <row r="2828" spans="1:36" x14ac:dyDescent="0.25">
      <c r="A2828" s="137">
        <v>1</v>
      </c>
      <c r="B2828" s="971" t="s">
        <v>10</v>
      </c>
      <c r="C2828" s="435"/>
      <c r="D2828" s="187">
        <v>300</v>
      </c>
      <c r="E2828" s="225">
        <v>44</v>
      </c>
      <c r="F2828" s="123">
        <f>ROUND(E2828/12*$B$4,0)</f>
        <v>15</v>
      </c>
      <c r="G2828" s="123">
        <v>18</v>
      </c>
      <c r="H2828" s="123">
        <f>G2828/F2828*100</f>
        <v>120</v>
      </c>
      <c r="I2828" s="830">
        <v>10</v>
      </c>
      <c r="J2828" s="152">
        <f>M2828/G2828</f>
        <v>11.222222222222221</v>
      </c>
      <c r="K2828" s="153">
        <f>ROUND(E2828*I2828,0)</f>
        <v>440</v>
      </c>
      <c r="L2828" s="153">
        <f>ROUND(K2828/12*$B$4,0)</f>
        <v>147</v>
      </c>
      <c r="M2828" s="153">
        <v>202</v>
      </c>
      <c r="N2828" s="153">
        <f>M2828/L2828*100</f>
        <v>137.41496598639455</v>
      </c>
      <c r="O2828" s="153">
        <f>ROUND(K2828/D2828,0)</f>
        <v>1</v>
      </c>
      <c r="P2828" s="153">
        <f>M2828/$B$4*12/O2828</f>
        <v>606</v>
      </c>
      <c r="Q2828" s="331"/>
      <c r="R2828" s="331"/>
      <c r="S2828" s="331"/>
      <c r="T2828" s="331"/>
      <c r="U2828" s="328"/>
      <c r="V2828" s="331"/>
      <c r="W2828" s="776"/>
      <c r="X2828" s="331"/>
      <c r="Y2828" s="331"/>
      <c r="Z2828" s="331"/>
      <c r="AA2828" s="331"/>
      <c r="AB2828" s="331"/>
      <c r="AC2828" s="1015">
        <f>V2828-U2828-Y2828</f>
        <v>0</v>
      </c>
      <c r="AD2828" s="1028"/>
      <c r="AF2828" s="3083">
        <f>V2828+X2828+AA2828-AB2828</f>
        <v>0</v>
      </c>
      <c r="AG2828" s="137">
        <f>AB2828*1000-AF2828</f>
        <v>0</v>
      </c>
      <c r="AJ2828" s="2087"/>
    </row>
    <row r="2829" spans="1:36" x14ac:dyDescent="0.25">
      <c r="A2829" s="137">
        <v>1</v>
      </c>
      <c r="B2829" s="1141" t="s">
        <v>6</v>
      </c>
      <c r="C2829" s="1140"/>
      <c r="D2829" s="187">
        <v>300</v>
      </c>
      <c r="E2829" s="225">
        <v>172</v>
      </c>
      <c r="F2829" s="123">
        <f>ROUND(E2829/12*$B$4,0)</f>
        <v>57</v>
      </c>
      <c r="G2829" s="123">
        <v>46</v>
      </c>
      <c r="H2829" s="123">
        <f>G2829/F2829*100</f>
        <v>80.701754385964904</v>
      </c>
      <c r="I2829" s="830">
        <v>10.5</v>
      </c>
      <c r="J2829" s="152">
        <f>M2829/G2829</f>
        <v>8.4782608695652169</v>
      </c>
      <c r="K2829" s="153">
        <f>ROUND(E2829*I2829,0)</f>
        <v>1806</v>
      </c>
      <c r="L2829" s="153">
        <f>ROUND(K2829/12*$B$4,0)</f>
        <v>602</v>
      </c>
      <c r="M2829" s="153">
        <v>390</v>
      </c>
      <c r="N2829" s="153">
        <f>M2829/L2829*100</f>
        <v>64.784053156146186</v>
      </c>
      <c r="O2829" s="153">
        <f>ROUND(K2829/D2829,0)</f>
        <v>6</v>
      </c>
      <c r="P2829" s="153">
        <f>M2829/$B$4*12/O2829</f>
        <v>195</v>
      </c>
      <c r="Q2829" s="331"/>
      <c r="R2829" s="331"/>
      <c r="S2829" s="331"/>
      <c r="T2829" s="331"/>
      <c r="U2829" s="328"/>
      <c r="V2829" s="331"/>
      <c r="W2829" s="776"/>
      <c r="X2829" s="331"/>
      <c r="Y2829" s="331"/>
      <c r="Z2829" s="331"/>
      <c r="AA2829" s="331"/>
      <c r="AB2829" s="331"/>
      <c r="AC2829" s="1015">
        <f>V2829-U2829-Y2829</f>
        <v>0</v>
      </c>
      <c r="AD2829" s="1028"/>
      <c r="AF2829" s="3083">
        <f>V2829+X2829+AA2829-AB2829</f>
        <v>0</v>
      </c>
      <c r="AG2829" s="137">
        <f>AB2829*1000-AF2829</f>
        <v>0</v>
      </c>
      <c r="AJ2829" s="2087"/>
    </row>
    <row r="2830" spans="1:36" x14ac:dyDescent="0.25">
      <c r="A2830" s="137">
        <v>1</v>
      </c>
      <c r="B2830" s="145" t="s">
        <v>75</v>
      </c>
      <c r="C2830" s="1093"/>
      <c r="D2830" s="1271"/>
      <c r="E2830" s="1842">
        <f>SUM(E2826:E2829)</f>
        <v>573</v>
      </c>
      <c r="F2830" s="1904">
        <f t="shared" ref="F2830:G2830" si="1718">SUM(F2826:F2829)</f>
        <v>191</v>
      </c>
      <c r="G2830" s="1904">
        <f t="shared" si="1718"/>
        <v>177</v>
      </c>
      <c r="H2830" s="1904">
        <f>G2830/F2830*100</f>
        <v>92.670157068062835</v>
      </c>
      <c r="I2830" s="1905">
        <f>SUM(K2830/E2830)</f>
        <v>8.6701570680628279</v>
      </c>
      <c r="J2830" s="199">
        <f>M2830/G2830</f>
        <v>6.3276836158192094</v>
      </c>
      <c r="K2830" s="700">
        <f t="shared" ref="K2830:M2830" si="1719">SUM(K2826:K2829)</f>
        <v>4968</v>
      </c>
      <c r="L2830" s="700">
        <f t="shared" si="1719"/>
        <v>1656</v>
      </c>
      <c r="M2830" s="700">
        <f t="shared" si="1719"/>
        <v>1120</v>
      </c>
      <c r="N2830" s="153">
        <f>M2830/L2830*100</f>
        <v>67.632850241545896</v>
      </c>
      <c r="O2830" s="1188">
        <f>SUM(O2826:O2829)</f>
        <v>16</v>
      </c>
      <c r="P2830" s="153">
        <f>M2830/$B$4*12/O2830</f>
        <v>210</v>
      </c>
      <c r="Q2830" s="331"/>
      <c r="R2830" s="331"/>
      <c r="S2830" s="331"/>
      <c r="T2830" s="331"/>
      <c r="U2830" s="328"/>
      <c r="V2830" s="331"/>
      <c r="W2830" s="776"/>
      <c r="X2830" s="331"/>
      <c r="Y2830" s="331"/>
      <c r="Z2830" s="331"/>
      <c r="AA2830" s="331"/>
      <c r="AB2830" s="331"/>
      <c r="AC2830" s="1015">
        <f>V2830-U2830-Y2830</f>
        <v>0</v>
      </c>
      <c r="AD2830" s="1028"/>
      <c r="AF2830" s="3083">
        <f>V2830+X2830+AA2830-AB2830</f>
        <v>0</v>
      </c>
      <c r="AG2830" s="137">
        <f>AB2830*1000-AF2830</f>
        <v>0</v>
      </c>
      <c r="AJ2830" s="2087"/>
    </row>
    <row r="2831" spans="1:36" ht="15.95" customHeight="1" x14ac:dyDescent="0.25">
      <c r="A2831" s="137">
        <v>1</v>
      </c>
      <c r="B2831" s="170" t="s">
        <v>123</v>
      </c>
      <c r="C2831" s="461"/>
      <c r="D2831" s="1271"/>
      <c r="E2831" s="1842"/>
      <c r="F2831" s="1904"/>
      <c r="G2831" s="1904"/>
      <c r="H2831" s="1904"/>
      <c r="I2831" s="1905"/>
      <c r="J2831" s="199"/>
      <c r="K2831" s="700"/>
      <c r="L2831" s="700"/>
      <c r="M2831" s="700"/>
      <c r="N2831" s="153"/>
      <c r="O2831" s="1188"/>
      <c r="P2831" s="153"/>
      <c r="Q2831" s="331"/>
      <c r="R2831" s="331"/>
      <c r="S2831" s="331"/>
      <c r="T2831" s="331"/>
      <c r="U2831" s="328"/>
      <c r="V2831" s="331"/>
      <c r="W2831" s="776"/>
      <c r="X2831" s="331"/>
      <c r="Y2831" s="331"/>
      <c r="Z2831" s="331"/>
      <c r="AA2831" s="331"/>
      <c r="AB2831" s="331"/>
      <c r="AC2831" s="1015">
        <f>V2831-U2831-Y2831</f>
        <v>0</v>
      </c>
      <c r="AD2831" s="1028"/>
      <c r="AF2831" s="3083">
        <f>V2831+X2831+AA2831-AB2831</f>
        <v>0</v>
      </c>
      <c r="AG2831" s="137">
        <f>AB2831*1000-AF2831</f>
        <v>0</v>
      </c>
      <c r="AJ2831" s="2087"/>
    </row>
    <row r="2832" spans="1:36" ht="29.25" customHeight="1" x14ac:dyDescent="0.25">
      <c r="A2832" s="137">
        <v>1</v>
      </c>
      <c r="B2832" s="1906" t="s">
        <v>324</v>
      </c>
      <c r="C2832" s="435"/>
      <c r="D2832" s="1906">
        <v>240</v>
      </c>
      <c r="E2832" s="225">
        <v>101</v>
      </c>
      <c r="F2832" s="123">
        <f>ROUND(E2832/12*$B$4,0)</f>
        <v>34</v>
      </c>
      <c r="G2832" s="123">
        <v>62</v>
      </c>
      <c r="H2832" s="123">
        <f t="shared" ref="H2832:H2841" si="1720">G2832/F2832*100</f>
        <v>182.35294117647058</v>
      </c>
      <c r="I2832" s="370">
        <v>2</v>
      </c>
      <c r="J2832" s="152">
        <f>M2832/G2832</f>
        <v>1</v>
      </c>
      <c r="K2832" s="153">
        <f>ROUND(E2832*I2832,0)</f>
        <v>202</v>
      </c>
      <c r="L2832" s="153">
        <f>ROUND(K2832/12*$B$4,0)</f>
        <v>67</v>
      </c>
      <c r="M2832" s="153">
        <v>62</v>
      </c>
      <c r="N2832" s="153">
        <f>M2832/L2832*100</f>
        <v>92.537313432835816</v>
      </c>
      <c r="O2832" s="153">
        <f>K2832/D2832</f>
        <v>0.84166666666666667</v>
      </c>
      <c r="P2832" s="153">
        <f>M2832/$B$4*12/O2832</f>
        <v>220.990099009901</v>
      </c>
      <c r="Q2832" s="331"/>
      <c r="R2832" s="331"/>
      <c r="S2832" s="331"/>
      <c r="T2832" s="331"/>
      <c r="U2832" s="328"/>
      <c r="V2832" s="331"/>
      <c r="W2832" s="776"/>
      <c r="X2832" s="331"/>
      <c r="Y2832" s="331"/>
      <c r="Z2832" s="331"/>
      <c r="AA2832" s="331"/>
      <c r="AB2832" s="331"/>
      <c r="AC2832" s="1015">
        <f>V2832-U2832-Y2832</f>
        <v>0</v>
      </c>
      <c r="AD2832" s="1028"/>
      <c r="AF2832" s="3083">
        <f>V2832+X2832+AA2832-AB2832</f>
        <v>0</v>
      </c>
      <c r="AG2832" s="137">
        <f>AB2832*1000-AF2832</f>
        <v>0</v>
      </c>
      <c r="AJ2832" s="2087"/>
    </row>
    <row r="2833" spans="1:36" s="147" customFormat="1" x14ac:dyDescent="0.25">
      <c r="A2833" s="137">
        <v>1</v>
      </c>
      <c r="B2833" s="1906" t="s">
        <v>10</v>
      </c>
      <c r="C2833" s="435"/>
      <c r="D2833" s="1906">
        <v>240</v>
      </c>
      <c r="E2833" s="225">
        <v>721</v>
      </c>
      <c r="F2833" s="123">
        <f>ROUND(E2833/12*$B$4,0)</f>
        <v>240</v>
      </c>
      <c r="G2833" s="123">
        <v>233</v>
      </c>
      <c r="H2833" s="123">
        <f t="shared" si="1720"/>
        <v>97.083333333333329</v>
      </c>
      <c r="I2833" s="370">
        <v>8</v>
      </c>
      <c r="J2833" s="152">
        <f>M2833/G2833</f>
        <v>7.9098712446351929</v>
      </c>
      <c r="K2833" s="153">
        <f>ROUND(E2833*I2833,0)</f>
        <v>5768</v>
      </c>
      <c r="L2833" s="153">
        <f>ROUND(K2833/12*$B$4,0)</f>
        <v>1923</v>
      </c>
      <c r="M2833" s="153">
        <v>1843</v>
      </c>
      <c r="N2833" s="153">
        <f>M2833/L2833*100</f>
        <v>95.839833593343741</v>
      </c>
      <c r="O2833" s="153">
        <f>K2833/D2833</f>
        <v>24.033333333333335</v>
      </c>
      <c r="P2833" s="153">
        <f>M2833/$B$4*12/O2833</f>
        <v>230.05547850208043</v>
      </c>
      <c r="Q2833" s="331"/>
      <c r="R2833" s="331"/>
      <c r="S2833" s="331"/>
      <c r="T2833" s="331"/>
      <c r="U2833" s="328"/>
      <c r="V2833" s="331"/>
      <c r="W2833" s="776"/>
      <c r="X2833" s="331"/>
      <c r="Y2833" s="331"/>
      <c r="Z2833" s="331"/>
      <c r="AA2833" s="331"/>
      <c r="AB2833" s="331"/>
      <c r="AC2833" s="1015">
        <f>V2833-U2833-Y2833</f>
        <v>0</v>
      </c>
      <c r="AD2833" s="1028"/>
      <c r="AF2833" s="3083">
        <f>V2833+X2833+AA2833-AB2833</f>
        <v>0</v>
      </c>
      <c r="AG2833" s="147">
        <f>AB2833*1000-AF2833</f>
        <v>0</v>
      </c>
      <c r="AJ2833" s="2087"/>
    </row>
    <row r="2834" spans="1:36" x14ac:dyDescent="0.25">
      <c r="A2834" s="137">
        <v>1</v>
      </c>
      <c r="B2834" s="1293" t="s">
        <v>176</v>
      </c>
      <c r="C2834" s="1200"/>
      <c r="D2834" s="1907"/>
      <c r="E2834" s="227">
        <f>SUM(E2832:E2833)</f>
        <v>822</v>
      </c>
      <c r="F2834" s="310">
        <f>SUM(F2832:F2833)</f>
        <v>274</v>
      </c>
      <c r="G2834" s="310">
        <f>SUM(G2832:G2833)</f>
        <v>295</v>
      </c>
      <c r="H2834" s="158">
        <f t="shared" si="1720"/>
        <v>107.66423357664235</v>
      </c>
      <c r="I2834" s="1908">
        <f>SUM(K2834/E2834)</f>
        <v>7.2627737226277373</v>
      </c>
      <c r="J2834" s="1069">
        <f>M2834/G2834</f>
        <v>6.4576271186440675</v>
      </c>
      <c r="K2834" s="1127">
        <f>SUM(K2832:K2833)</f>
        <v>5970</v>
      </c>
      <c r="L2834" s="1127">
        <f>SUM(L2832:L2833)</f>
        <v>1990</v>
      </c>
      <c r="M2834" s="1127">
        <f>SUM(M2832:M2833)</f>
        <v>1905</v>
      </c>
      <c r="N2834" s="1127">
        <f>M2834/L2834*100</f>
        <v>95.7286432160804</v>
      </c>
      <c r="O2834" s="1127">
        <f>SUM(O2832:O2833)</f>
        <v>24.875</v>
      </c>
      <c r="P2834" s="282">
        <f>M2834/$B$4*12/O2834</f>
        <v>229.74874371859298</v>
      </c>
      <c r="Q2834" s="332"/>
      <c r="R2834" s="332"/>
      <c r="S2834" s="332"/>
      <c r="T2834" s="332"/>
      <c r="U2834" s="868"/>
      <c r="V2834" s="332"/>
      <c r="W2834" s="1057"/>
      <c r="X2834" s="332"/>
      <c r="Y2834" s="332"/>
      <c r="Z2834" s="332"/>
      <c r="AA2834" s="332"/>
      <c r="AB2834" s="332"/>
      <c r="AC2834" s="1015">
        <f>V2834-U2834-Y2834</f>
        <v>0</v>
      </c>
      <c r="AD2834" s="1028"/>
      <c r="AF2834" s="3083">
        <f>V2834+X2834+AA2834-AB2834</f>
        <v>0</v>
      </c>
      <c r="AG2834" s="137">
        <f>AB2834*1000-AF2834</f>
        <v>0</v>
      </c>
      <c r="AJ2834" s="2087"/>
    </row>
    <row r="2835" spans="1:36" ht="29.25" x14ac:dyDescent="0.25">
      <c r="A2835" s="137">
        <v>1</v>
      </c>
      <c r="B2835" s="1204" t="s">
        <v>201</v>
      </c>
      <c r="C2835" s="1204"/>
      <c r="D2835" s="1204"/>
      <c r="E2835" s="253">
        <f>SUM(E2834,E2830)</f>
        <v>1395</v>
      </c>
      <c r="F2835" s="1553">
        <f>SUM(F2834,F2830)</f>
        <v>465</v>
      </c>
      <c r="G2835" s="1553">
        <f>SUM(G2834,G2830)</f>
        <v>472</v>
      </c>
      <c r="H2835" s="1553">
        <f t="shared" si="1720"/>
        <v>101.50537634408603</v>
      </c>
      <c r="I2835" s="329">
        <f>SUM(K2835/E2835)</f>
        <v>7.8408602150537634</v>
      </c>
      <c r="J2835" s="1252">
        <f>M2835/G2835</f>
        <v>6.4088983050847457</v>
      </c>
      <c r="K2835" s="1553">
        <f>SUM(K2834,K2830)</f>
        <v>10938</v>
      </c>
      <c r="L2835" s="1553">
        <f>SUM(L2834,L2830)</f>
        <v>3646</v>
      </c>
      <c r="M2835" s="1553">
        <f>SUM(M2834,M2830)</f>
        <v>3025</v>
      </c>
      <c r="N2835" s="1123">
        <f>M2835/L2835*100</f>
        <v>82.967635765222155</v>
      </c>
      <c r="O2835" s="181">
        <f>SUM(O2834,O2830)</f>
        <v>40.875</v>
      </c>
      <c r="P2835" s="1123">
        <f>M2835/$B$4*12/O2835</f>
        <v>222.0183486238532</v>
      </c>
      <c r="Q2835" s="329">
        <v>23582.793600000001</v>
      </c>
      <c r="R2835" s="329">
        <v>23582.793600000001</v>
      </c>
      <c r="S2835" s="329">
        <v>23542.952499999999</v>
      </c>
      <c r="T2835" s="329">
        <v>23542.952499999999</v>
      </c>
      <c r="U2835" s="2088">
        <f t="shared" ref="U2835" si="1721">Q2835/12*$B$4+(R2835-Q2835)/11*3+(S2835-R2835)/10*2+(T2835-S2835)/9*1</f>
        <v>7852.9629799999993</v>
      </c>
      <c r="V2835" s="329">
        <f>AB2835-AA2835-X2835</f>
        <v>7844.5401499999998</v>
      </c>
      <c r="W2835" s="780"/>
      <c r="X2835" s="329"/>
      <c r="Y2835" s="329">
        <f>V2835-U2835</f>
        <v>-8.4228299999995215</v>
      </c>
      <c r="Z2835" s="329"/>
      <c r="AA2835" s="329">
        <v>-13.256460000000001</v>
      </c>
      <c r="AB2835" s="329">
        <v>7831.2836900000002</v>
      </c>
      <c r="AC2835" s="1015">
        <f>V2835-U2835-Y2835</f>
        <v>0</v>
      </c>
      <c r="AD2835" s="1028"/>
      <c r="AF2835" s="3083">
        <f>V2835+X2835+AA2835-AB2835</f>
        <v>0</v>
      </c>
      <c r="AG2835" s="137">
        <f>AB2835*1000-AF2835</f>
        <v>7831283.6900000004</v>
      </c>
      <c r="AJ2835" s="2087"/>
    </row>
    <row r="2836" spans="1:36" s="147" customFormat="1" ht="31.5" x14ac:dyDescent="0.25">
      <c r="A2836" s="137">
        <v>1</v>
      </c>
      <c r="B2836" s="1909" t="s">
        <v>189</v>
      </c>
      <c r="C2836" s="1910"/>
      <c r="D2836" s="1911"/>
      <c r="E2836" s="2881">
        <v>1560</v>
      </c>
      <c r="F2836" s="2881">
        <f>ROUND(E2836/12*$B$4,0)</f>
        <v>520</v>
      </c>
      <c r="G2836" s="187">
        <v>506</v>
      </c>
      <c r="H2836" s="1394">
        <f t="shared" si="1720"/>
        <v>97.307692307692307</v>
      </c>
      <c r="I2836" s="1913"/>
      <c r="J2836" s="1913"/>
      <c r="K2836" s="1913"/>
      <c r="L2836" s="1913"/>
      <c r="M2836" s="1913"/>
      <c r="N2836" s="1913"/>
      <c r="O2836" s="1913"/>
      <c r="P2836" s="1913"/>
      <c r="Q2836" s="333"/>
      <c r="R2836" s="333"/>
      <c r="S2836" s="333"/>
      <c r="T2836" s="333"/>
      <c r="U2836" s="1005">
        <f t="shared" ref="U2836" si="1722">Q2836/12*$B$4+(R2836-Q2836)/11*1</f>
        <v>0</v>
      </c>
      <c r="V2836" s="339"/>
      <c r="W2836" s="1211"/>
      <c r="X2836" s="339"/>
      <c r="Y2836" s="339"/>
      <c r="Z2836" s="339"/>
      <c r="AA2836" s="339"/>
      <c r="AB2836" s="339"/>
      <c r="AC2836" s="1015">
        <f>V2836-U2836-Y2836</f>
        <v>0</v>
      </c>
      <c r="AD2836" s="1028"/>
      <c r="AF2836" s="3083">
        <f>V2836+X2836+AA2836-AB2836</f>
        <v>0</v>
      </c>
      <c r="AG2836" s="147">
        <f>AB2836*1000-AF2836</f>
        <v>0</v>
      </c>
      <c r="AJ2836" s="2087"/>
    </row>
    <row r="2837" spans="1:36" s="147" customFormat="1" ht="15.75" x14ac:dyDescent="0.25">
      <c r="A2837" s="2087">
        <v>1</v>
      </c>
      <c r="B2837" s="2921" t="s">
        <v>209</v>
      </c>
      <c r="C2837" s="2922"/>
      <c r="D2837" s="2923"/>
      <c r="E2837" s="261">
        <f>E2836</f>
        <v>1560</v>
      </c>
      <c r="F2837" s="261">
        <f t="shared" ref="F2837:G2837" si="1723">F2836</f>
        <v>520</v>
      </c>
      <c r="G2837" s="187">
        <f t="shared" si="1723"/>
        <v>506</v>
      </c>
      <c r="H2837" s="127">
        <f t="shared" si="1720"/>
        <v>97.307692307692307</v>
      </c>
      <c r="I2837" s="1591"/>
      <c r="J2837" s="1591"/>
      <c r="K2837" s="1591"/>
      <c r="L2837" s="1591"/>
      <c r="M2837" s="1591"/>
      <c r="N2837" s="1591"/>
      <c r="O2837" s="1591"/>
      <c r="P2837" s="1591"/>
      <c r="Q2837" s="331">
        <v>10905.460800000001</v>
      </c>
      <c r="R2837" s="331">
        <v>10905.460800000001</v>
      </c>
      <c r="S2837" s="331">
        <v>11178.096800000001</v>
      </c>
      <c r="T2837" s="331">
        <v>11178.096800000001</v>
      </c>
      <c r="U2837" s="1005">
        <f t="shared" ref="U2837" si="1724">Q2837/12*$B$4+(R2837-Q2837)/11*3+(S2837-R2837)/10*2+(T2837-S2837)/9*1</f>
        <v>3689.6808000000001</v>
      </c>
      <c r="V2837" s="330">
        <f>AB2837-AA2837-X2837</f>
        <v>3592.4404399999999</v>
      </c>
      <c r="W2837" s="779"/>
      <c r="X2837" s="330"/>
      <c r="Y2837" s="330">
        <f>V2837-U2837</f>
        <v>-97.240360000000237</v>
      </c>
      <c r="Z2837" s="330">
        <v>-13.965860000000001</v>
      </c>
      <c r="AA2837" s="330">
        <v>0</v>
      </c>
      <c r="AB2837" s="333">
        <v>3592.4404399999999</v>
      </c>
      <c r="AC2837" s="1015">
        <f>V2837-U2837-Y2837</f>
        <v>0</v>
      </c>
      <c r="AD2837" s="1028"/>
      <c r="AF2837" s="3083">
        <f>V2837+X2837+AA2837-AB2837</f>
        <v>0</v>
      </c>
      <c r="AG2837" s="147">
        <f>AB2837*1000-AF2837</f>
        <v>3592440.44</v>
      </c>
      <c r="AJ2837" s="2087"/>
    </row>
    <row r="2838" spans="1:36" x14ac:dyDescent="0.25">
      <c r="A2838" s="137">
        <v>1</v>
      </c>
      <c r="B2838" s="1647" t="s">
        <v>197</v>
      </c>
      <c r="C2838" s="445"/>
      <c r="D2838" s="483"/>
      <c r="E2838" s="223">
        <f>E2841</f>
        <v>3600</v>
      </c>
      <c r="F2838" s="525">
        <f>F2841</f>
        <v>1200</v>
      </c>
      <c r="G2838" s="525">
        <f>G2841</f>
        <v>1424</v>
      </c>
      <c r="H2838" s="126">
        <f t="shared" si="1720"/>
        <v>118.66666666666667</v>
      </c>
      <c r="I2838" s="483"/>
      <c r="J2838" s="483"/>
      <c r="K2838" s="483"/>
      <c r="L2838" s="483"/>
      <c r="M2838" s="483"/>
      <c r="N2838" s="483"/>
      <c r="O2838" s="483"/>
      <c r="P2838" s="483"/>
      <c r="Q2838" s="331"/>
      <c r="R2838" s="331"/>
      <c r="S2838" s="331"/>
      <c r="T2838" s="331"/>
      <c r="U2838" s="369"/>
      <c r="V2838" s="330">
        <f>AB2838-AA2838</f>
        <v>0</v>
      </c>
      <c r="W2838" s="779"/>
      <c r="X2838" s="330"/>
      <c r="Y2838" s="330">
        <f>V2838-U2838</f>
        <v>0</v>
      </c>
      <c r="Z2838" s="330"/>
      <c r="AA2838" s="330"/>
      <c r="AB2838" s="331"/>
      <c r="AC2838" s="1015">
        <f>V2838-U2838-Y2838</f>
        <v>0</v>
      </c>
      <c r="AD2838" s="1028"/>
      <c r="AF2838" s="3083">
        <f>V2838+X2838+AA2838-AB2838</f>
        <v>0</v>
      </c>
      <c r="AG2838" s="137">
        <f>AB2838*1000-AF2838</f>
        <v>0</v>
      </c>
      <c r="AJ2838" s="2087"/>
    </row>
    <row r="2839" spans="1:36" s="151" customFormat="1" x14ac:dyDescent="0.25">
      <c r="A2839" s="137">
        <v>1</v>
      </c>
      <c r="B2839" s="1850" t="s">
        <v>198</v>
      </c>
      <c r="C2839" s="1914"/>
      <c r="D2839" s="221"/>
      <c r="E2839" s="225">
        <f>E2841-E2840</f>
        <v>3590</v>
      </c>
      <c r="F2839" s="187">
        <f>ROUND(E2839/12*$B$4,0)</f>
        <v>1197</v>
      </c>
      <c r="G2839" s="187">
        <f>G2841-G2840</f>
        <v>1424</v>
      </c>
      <c r="H2839" s="123">
        <f t="shared" si="1720"/>
        <v>118.9640768588137</v>
      </c>
      <c r="I2839" s="221"/>
      <c r="J2839" s="221"/>
      <c r="K2839" s="221"/>
      <c r="L2839" s="221"/>
      <c r="M2839" s="221"/>
      <c r="N2839" s="221"/>
      <c r="O2839" s="221"/>
      <c r="P2839" s="221"/>
      <c r="Q2839" s="331"/>
      <c r="R2839" s="331"/>
      <c r="S2839" s="331"/>
      <c r="T2839" s="331"/>
      <c r="U2839" s="328"/>
      <c r="V2839" s="331"/>
      <c r="W2839" s="776"/>
      <c r="X2839" s="331"/>
      <c r="Y2839" s="331"/>
      <c r="Z2839" s="331"/>
      <c r="AA2839" s="331"/>
      <c r="AB2839" s="331"/>
      <c r="AC2839" s="1015">
        <f>V2839-U2839-Y2839</f>
        <v>0</v>
      </c>
      <c r="AD2839" s="1028"/>
      <c r="AF2839" s="3083">
        <f>V2839+X2839+AA2839-AB2839</f>
        <v>0</v>
      </c>
      <c r="AG2839" s="151">
        <f>AB2839*1000-AF2839</f>
        <v>0</v>
      </c>
      <c r="AJ2839" s="2087"/>
    </row>
    <row r="2840" spans="1:36" ht="30" x14ac:dyDescent="0.25">
      <c r="A2840" s="137">
        <v>1</v>
      </c>
      <c r="B2840" s="1852" t="s">
        <v>199</v>
      </c>
      <c r="C2840" s="1915"/>
      <c r="D2840" s="221"/>
      <c r="E2840" s="226">
        <v>10</v>
      </c>
      <c r="F2840" s="1524">
        <f>ROUND(E2840/12*$B$4,0)</f>
        <v>3</v>
      </c>
      <c r="G2840" s="187"/>
      <c r="H2840" s="123">
        <f t="shared" si="1720"/>
        <v>0</v>
      </c>
      <c r="I2840" s="221"/>
      <c r="J2840" s="221"/>
      <c r="K2840" s="221"/>
      <c r="L2840" s="221"/>
      <c r="M2840" s="221"/>
      <c r="N2840" s="221"/>
      <c r="O2840" s="221"/>
      <c r="P2840" s="221"/>
      <c r="Q2840" s="331"/>
      <c r="R2840" s="331"/>
      <c r="S2840" s="331"/>
      <c r="T2840" s="331"/>
      <c r="U2840" s="328"/>
      <c r="V2840" s="331"/>
      <c r="W2840" s="776"/>
      <c r="X2840" s="331"/>
      <c r="Y2840" s="331"/>
      <c r="Z2840" s="331"/>
      <c r="AA2840" s="331"/>
      <c r="AB2840" s="331"/>
      <c r="AC2840" s="1015">
        <f>V2840-U2840-Y2840</f>
        <v>0</v>
      </c>
      <c r="AD2840" s="1028"/>
      <c r="AF2840" s="3083">
        <f>V2840+X2840+AA2840-AB2840</f>
        <v>0</v>
      </c>
      <c r="AG2840" s="137">
        <f>AB2840*1000-AF2840</f>
        <v>0</v>
      </c>
      <c r="AJ2840" s="2087"/>
    </row>
    <row r="2841" spans="1:36" ht="15.75" thickBot="1" x14ac:dyDescent="0.3">
      <c r="A2841" s="137">
        <v>1</v>
      </c>
      <c r="B2841" s="1916" t="s">
        <v>204</v>
      </c>
      <c r="C2841" s="1917"/>
      <c r="D2841" s="1918"/>
      <c r="E2841" s="223">
        <v>3600</v>
      </c>
      <c r="F2841" s="1919">
        <f>ROUND(E2841/12*$B$4,0)</f>
        <v>1200</v>
      </c>
      <c r="G2841" s="747">
        <v>1424</v>
      </c>
      <c r="H2841" s="126">
        <f t="shared" si="1720"/>
        <v>118.66666666666667</v>
      </c>
      <c r="I2841" s="483">
        <f>SUM(I2844,I2842)</f>
        <v>0</v>
      </c>
      <c r="J2841" s="483"/>
      <c r="K2841" s="483"/>
      <c r="L2841" s="483"/>
      <c r="M2841" s="483"/>
      <c r="N2841" s="483"/>
      <c r="O2841" s="483"/>
      <c r="P2841" s="483"/>
      <c r="Q2841" s="331">
        <v>32420.044799999996</v>
      </c>
      <c r="R2841" s="331">
        <v>32420.044799999996</v>
      </c>
      <c r="S2841" s="331">
        <v>32420.044799999996</v>
      </c>
      <c r="T2841" s="331">
        <v>32420.044799999996</v>
      </c>
      <c r="U2841" s="861">
        <f t="shared" ref="U2841" si="1725">Q2841/12*$B$4+(R2841-Q2841)/11*3+(S2841-R2841)/10*2+(T2841-S2841)/9*1</f>
        <v>10806.681599999998</v>
      </c>
      <c r="V2841" s="330">
        <f>AB2841-AA2841</f>
        <v>10780.89774</v>
      </c>
      <c r="W2841" s="779"/>
      <c r="X2841" s="330"/>
      <c r="Y2841" s="330">
        <f>V2841-U2841</f>
        <v>-25.78385999999773</v>
      </c>
      <c r="Z2841" s="330"/>
      <c r="AA2841" s="330">
        <v>-12.382829999999998</v>
      </c>
      <c r="AB2841" s="331">
        <v>10768.51491</v>
      </c>
      <c r="AC2841" s="1015">
        <f>V2841-U2841-Y2841</f>
        <v>0</v>
      </c>
      <c r="AD2841" s="1028"/>
      <c r="AF2841" s="3083">
        <f>V2841+X2841+AA2841-AB2841</f>
        <v>0</v>
      </c>
      <c r="AG2841" s="137">
        <f>AB2841*1000-AF2841</f>
        <v>10768514.91</v>
      </c>
      <c r="AJ2841" s="2087"/>
    </row>
    <row r="2842" spans="1:36" ht="15.75" thickBot="1" x14ac:dyDescent="0.3">
      <c r="A2842" s="137">
        <v>1</v>
      </c>
      <c r="B2842" s="1423" t="s">
        <v>278</v>
      </c>
      <c r="C2842" s="1920"/>
      <c r="D2842" s="1920"/>
      <c r="E2842" s="850"/>
      <c r="F2842" s="851"/>
      <c r="G2842" s="851"/>
      <c r="H2842" s="851"/>
      <c r="I2842" s="708"/>
      <c r="J2842" s="708"/>
      <c r="K2842" s="708"/>
      <c r="L2842" s="708"/>
      <c r="M2842" s="708">
        <f>M2835+M2768</f>
        <v>8604</v>
      </c>
      <c r="N2842" s="708"/>
      <c r="O2842" s="708"/>
      <c r="P2842" s="708"/>
      <c r="Q2842" s="337">
        <f t="shared" ref="Q2842:AB2842" si="1726">Q2841+Q2837+Q2835+Q2824+Q2768</f>
        <v>341531.02520000003</v>
      </c>
      <c r="R2842" s="337">
        <f t="shared" ref="R2842:S2842" si="1727">R2841+R2837+R2835+R2824+R2768</f>
        <v>341531.02520000003</v>
      </c>
      <c r="S2842" s="337">
        <f t="shared" si="1727"/>
        <v>352392.12975999998</v>
      </c>
      <c r="T2842" s="337">
        <f t="shared" ref="T2842" si="1728">T2841+T2837+T2835+T2824+T2768</f>
        <v>352392.12975999998</v>
      </c>
      <c r="U2842" s="867">
        <f t="shared" si="1726"/>
        <v>116015.89597866667</v>
      </c>
      <c r="V2842" s="337">
        <f t="shared" si="1726"/>
        <v>108908.0785</v>
      </c>
      <c r="W2842" s="781">
        <f t="shared" si="1726"/>
        <v>0</v>
      </c>
      <c r="X2842" s="156">
        <f t="shared" si="1726"/>
        <v>-92.442920000000001</v>
      </c>
      <c r="Y2842" s="337">
        <f t="shared" si="1726"/>
        <v>-7107.8174786666714</v>
      </c>
      <c r="Z2842" s="337">
        <f t="shared" si="1726"/>
        <v>-15.04457</v>
      </c>
      <c r="AA2842" s="337">
        <f t="shared" si="1726"/>
        <v>-550.17566000000011</v>
      </c>
      <c r="AB2842" s="337">
        <f t="shared" si="1726"/>
        <v>108265.45992000001</v>
      </c>
      <c r="AC2842" s="1015">
        <f>V2842-U2842-Y2842</f>
        <v>7.2759576141834259E-12</v>
      </c>
      <c r="AD2842" s="1028"/>
      <c r="AF2842" s="3083">
        <f>V2842+X2842+AA2842-AB2842</f>
        <v>0</v>
      </c>
      <c r="AG2842" s="137">
        <f>AB2842*1000-AF2842</f>
        <v>108265459.92</v>
      </c>
      <c r="AJ2842" s="2087"/>
    </row>
    <row r="2843" spans="1:36" x14ac:dyDescent="0.25">
      <c r="A2843" s="137">
        <v>1</v>
      </c>
      <c r="B2843" s="1921"/>
      <c r="C2843" s="1922"/>
      <c r="D2843" s="1923"/>
      <c r="E2843" s="1763"/>
      <c r="F2843" s="1923"/>
      <c r="G2843" s="1923"/>
      <c r="H2843" s="1923"/>
      <c r="I2843" s="1924"/>
      <c r="J2843" s="1924"/>
      <c r="K2843" s="1925"/>
      <c r="L2843" s="1925"/>
      <c r="M2843" s="1925"/>
      <c r="N2843" s="1925"/>
      <c r="O2843" s="1925"/>
      <c r="P2843" s="1925"/>
      <c r="Q2843" s="376">
        <f t="shared" ref="Q2843:AB2843" si="1729">Q2844-Q2845-Q2897-Q2900-Q2901-Q2905</f>
        <v>0</v>
      </c>
      <c r="R2843" s="376">
        <f t="shared" ref="R2843:S2843" si="1730">R2844-R2845-R2897-R2900-R2901-R2905</f>
        <v>0</v>
      </c>
      <c r="S2843" s="376">
        <f t="shared" si="1730"/>
        <v>-3.637978807091713E-11</v>
      </c>
      <c r="T2843" s="376">
        <f t="shared" ref="T2843" si="1731">T2844-T2845-T2897-T2900-T2901-T2905</f>
        <v>-3.637978807091713E-11</v>
      </c>
      <c r="U2843" s="376">
        <f t="shared" si="1729"/>
        <v>0</v>
      </c>
      <c r="V2843" s="376">
        <f t="shared" si="1729"/>
        <v>0</v>
      </c>
      <c r="W2843" s="779">
        <f t="shared" si="1729"/>
        <v>0</v>
      </c>
      <c r="X2843" s="330">
        <f t="shared" si="1729"/>
        <v>0</v>
      </c>
      <c r="Y2843" s="376">
        <f t="shared" si="1729"/>
        <v>4.5474735088646412E-13</v>
      </c>
      <c r="Z2843" s="376">
        <f t="shared" si="1729"/>
        <v>1.7763568394002505E-15</v>
      </c>
      <c r="AA2843" s="376">
        <f t="shared" si="1729"/>
        <v>-6.0396132539608516E-14</v>
      </c>
      <c r="AB2843" s="376">
        <f t="shared" si="1729"/>
        <v>0</v>
      </c>
      <c r="AC2843" s="1015">
        <f>V2843-U2843-Y2843</f>
        <v>-4.5474735088646412E-13</v>
      </c>
      <c r="AD2843" s="1028"/>
      <c r="AF2843" s="3083">
        <f>V2843+X2843+AA2843-AB2843</f>
        <v>-6.0396132539608516E-14</v>
      </c>
      <c r="AG2843" s="137">
        <f>AB2843*1000-AF2843</f>
        <v>6.0396132539608516E-14</v>
      </c>
    </row>
    <row r="2844" spans="1:36" ht="29.25" x14ac:dyDescent="0.25">
      <c r="A2844" s="137">
        <v>1</v>
      </c>
      <c r="B2844" s="193" t="s">
        <v>162</v>
      </c>
      <c r="C2844" s="1926"/>
      <c r="D2844" s="1927"/>
      <c r="E2844" s="1928"/>
      <c r="F2844" s="1927"/>
      <c r="G2844" s="1927"/>
      <c r="H2844" s="1927"/>
      <c r="I2844" s="1929"/>
      <c r="J2844" s="1929"/>
      <c r="K2844" s="1930"/>
      <c r="L2844" s="1930"/>
      <c r="M2844" s="1930"/>
      <c r="N2844" s="1930"/>
      <c r="O2844" s="1930"/>
      <c r="P2844" s="1930"/>
      <c r="Q2844" s="375">
        <f t="shared" ref="Q2844:U2844" si="1732">Q2842</f>
        <v>341531.02520000003</v>
      </c>
      <c r="R2844" s="375">
        <f t="shared" ref="R2844:S2844" si="1733">R2842</f>
        <v>341531.02520000003</v>
      </c>
      <c r="S2844" s="375">
        <f t="shared" si="1733"/>
        <v>352392.12975999998</v>
      </c>
      <c r="T2844" s="375">
        <f t="shared" ref="T2844" si="1734">T2842</f>
        <v>352392.12975999998</v>
      </c>
      <c r="U2844" s="375">
        <f t="shared" si="1732"/>
        <v>116015.89597866667</v>
      </c>
      <c r="V2844" s="375">
        <f t="shared" ref="V2844:AB2844" si="1735">V2842</f>
        <v>108908.0785</v>
      </c>
      <c r="W2844" s="1057">
        <f>W2842</f>
        <v>0</v>
      </c>
      <c r="X2844" s="332">
        <f>X2842</f>
        <v>-92.442920000000001</v>
      </c>
      <c r="Y2844" s="375">
        <f t="shared" si="1735"/>
        <v>-7107.8174786666714</v>
      </c>
      <c r="Z2844" s="375">
        <f>Z2842</f>
        <v>-15.04457</v>
      </c>
      <c r="AA2844" s="375">
        <f t="shared" si="1735"/>
        <v>-550.17566000000011</v>
      </c>
      <c r="AB2844" s="375">
        <f t="shared" si="1735"/>
        <v>108265.45992000001</v>
      </c>
      <c r="AC2844" s="1015">
        <f>V2844-U2844-Y2844</f>
        <v>7.2759576141834259E-12</v>
      </c>
      <c r="AD2844" s="1028"/>
      <c r="AF2844" s="3083">
        <f>V2844+X2844+AA2844-AB2844</f>
        <v>0</v>
      </c>
      <c r="AG2844" s="137">
        <f>AB2844*1000-AF2844</f>
        <v>108265459.92</v>
      </c>
    </row>
    <row r="2845" spans="1:36" x14ac:dyDescent="0.25">
      <c r="A2845" s="137">
        <v>1</v>
      </c>
      <c r="B2845" s="728" t="s">
        <v>7</v>
      </c>
      <c r="C2845" s="728"/>
      <c r="D2845" s="1931"/>
      <c r="E2845" s="1872">
        <f>E2768</f>
        <v>2232</v>
      </c>
      <c r="F2845" s="1931">
        <f>F2768</f>
        <v>744</v>
      </c>
      <c r="G2845" s="1931">
        <f>G2768</f>
        <v>726</v>
      </c>
      <c r="H2845" s="1931">
        <f>G2845/F2845*100</f>
        <v>97.58064516129032</v>
      </c>
      <c r="I2845" s="1931">
        <f t="shared" ref="I2845:AB2845" si="1736">I2768</f>
        <v>8.1729390681003586</v>
      </c>
      <c r="J2845" s="1931">
        <f t="shared" si="1736"/>
        <v>7.6845730027548207</v>
      </c>
      <c r="K2845" s="1931">
        <f t="shared" si="1736"/>
        <v>18242</v>
      </c>
      <c r="L2845" s="1931">
        <f t="shared" si="1736"/>
        <v>6080</v>
      </c>
      <c r="M2845" s="1931">
        <f t="shared" si="1736"/>
        <v>5579</v>
      </c>
      <c r="N2845" s="1931">
        <f t="shared" si="1736"/>
        <v>91.75986842105263</v>
      </c>
      <c r="O2845" s="1931">
        <f t="shared" si="1736"/>
        <v>54</v>
      </c>
      <c r="P2845" s="1931">
        <f t="shared" si="1736"/>
        <v>309.94444444444446</v>
      </c>
      <c r="Q2845" s="372">
        <f t="shared" si="1736"/>
        <v>69610.158879999988</v>
      </c>
      <c r="R2845" s="372">
        <f t="shared" ref="R2845:S2845" si="1737">R2768</f>
        <v>69610.158879999988</v>
      </c>
      <c r="S2845" s="372">
        <f t="shared" si="1737"/>
        <v>80584.015310000003</v>
      </c>
      <c r="T2845" s="372">
        <f t="shared" ref="T2845" si="1738">T2768</f>
        <v>80584.015310000003</v>
      </c>
      <c r="U2845" s="372">
        <f t="shared" si="1736"/>
        <v>25398.157579333332</v>
      </c>
      <c r="V2845" s="372">
        <f t="shared" si="1736"/>
        <v>25370.74755</v>
      </c>
      <c r="W2845" s="780">
        <f t="shared" si="1736"/>
        <v>0</v>
      </c>
      <c r="X2845" s="329">
        <f t="shared" si="1736"/>
        <v>-26.263270000000006</v>
      </c>
      <c r="Y2845" s="372">
        <f t="shared" si="1736"/>
        <v>-27.410029333332204</v>
      </c>
      <c r="Z2845" s="372">
        <f t="shared" si="1736"/>
        <v>0</v>
      </c>
      <c r="AA2845" s="372">
        <f t="shared" si="1736"/>
        <v>-489.27261000000004</v>
      </c>
      <c r="AB2845" s="372">
        <f t="shared" si="1736"/>
        <v>24855.211670000001</v>
      </c>
      <c r="AC2845" s="1015">
        <f>V2845-U2845-Y2845</f>
        <v>0</v>
      </c>
      <c r="AD2845" s="1028"/>
      <c r="AF2845" s="3083">
        <f>V2845+X2845+AA2845-AB2845</f>
        <v>0</v>
      </c>
      <c r="AG2845" s="137">
        <f>AB2845*1000-AF2845</f>
        <v>24855211.670000002</v>
      </c>
    </row>
    <row r="2846" spans="1:36" x14ac:dyDescent="0.25">
      <c r="A2846" s="137">
        <v>1</v>
      </c>
      <c r="B2846" s="296" t="s">
        <v>14</v>
      </c>
      <c r="C2846" s="296"/>
      <c r="D2846" s="1923"/>
      <c r="E2846" s="1763"/>
      <c r="F2846" s="1923"/>
      <c r="G2846" s="1923"/>
      <c r="H2846" s="1923"/>
      <c r="I2846" s="1924"/>
      <c r="J2846" s="1924"/>
      <c r="K2846" s="1925"/>
      <c r="L2846" s="1925"/>
      <c r="M2846" s="1925"/>
      <c r="N2846" s="1925"/>
      <c r="O2846" s="1925"/>
      <c r="P2846" s="1925"/>
      <c r="Q2846" s="376"/>
      <c r="R2846" s="376"/>
      <c r="S2846" s="376"/>
      <c r="T2846" s="376"/>
      <c r="U2846" s="376"/>
      <c r="V2846" s="376"/>
      <c r="W2846" s="779"/>
      <c r="X2846" s="330"/>
      <c r="Y2846" s="376"/>
      <c r="Z2846" s="376"/>
      <c r="AA2846" s="376"/>
      <c r="AB2846" s="376"/>
      <c r="AC2846" s="1015">
        <f>V2846-U2846-Y2846</f>
        <v>0</v>
      </c>
      <c r="AD2846" s="1028"/>
      <c r="AF2846" s="3083">
        <f>V2846+X2846+AA2846-AB2846</f>
        <v>0</v>
      </c>
      <c r="AG2846" s="137">
        <f>AB2846*1000-AF2846</f>
        <v>0</v>
      </c>
    </row>
    <row r="2847" spans="1:36" x14ac:dyDescent="0.25">
      <c r="A2847" s="137">
        <v>1</v>
      </c>
      <c r="B2847" s="172" t="s">
        <v>325</v>
      </c>
      <c r="C2847" s="1932"/>
      <c r="D2847" s="751"/>
      <c r="E2847" s="1777"/>
      <c r="F2847" s="751"/>
      <c r="G2847" s="751"/>
      <c r="H2847" s="751"/>
      <c r="I2847" s="1879"/>
      <c r="J2847" s="1879"/>
      <c r="K2847" s="1880"/>
      <c r="L2847" s="1880"/>
      <c r="M2847" s="1880"/>
      <c r="N2847" s="1880"/>
      <c r="O2847" s="1880"/>
      <c r="P2847" s="1880"/>
      <c r="Q2847" s="374">
        <f t="shared" ref="Q2847:AB2847" si="1739">Q2770</f>
        <v>103907.78924</v>
      </c>
      <c r="R2847" s="374">
        <f t="shared" ref="R2847:S2847" si="1740">R2770</f>
        <v>103907.78924</v>
      </c>
      <c r="S2847" s="374">
        <f t="shared" si="1740"/>
        <v>103562.24247000003</v>
      </c>
      <c r="T2847" s="374">
        <f t="shared" ref="T2847" si="1741">T2770</f>
        <v>103562.24247000003</v>
      </c>
      <c r="U2847" s="374">
        <f t="shared" si="1739"/>
        <v>34566.820392666676</v>
      </c>
      <c r="V2847" s="374">
        <f t="shared" si="1739"/>
        <v>32884.395329999999</v>
      </c>
      <c r="W2847" s="776">
        <f t="shared" si="1739"/>
        <v>0</v>
      </c>
      <c r="X2847" s="331">
        <f t="shared" si="1739"/>
        <v>-66.179649999999995</v>
      </c>
      <c r="Y2847" s="374">
        <f t="shared" si="1739"/>
        <v>-1682.4250626666762</v>
      </c>
      <c r="Z2847" s="374">
        <f t="shared" si="1739"/>
        <v>-1.0787100000000001</v>
      </c>
      <c r="AA2847" s="374">
        <f t="shared" si="1739"/>
        <v>-7.8430199999999992</v>
      </c>
      <c r="AB2847" s="374">
        <f t="shared" si="1739"/>
        <v>32810.372660000001</v>
      </c>
      <c r="AC2847" s="1015">
        <f>V2847-U2847-Y2847</f>
        <v>0</v>
      </c>
      <c r="AD2847" s="1028"/>
      <c r="AF2847" s="3083">
        <f>V2847+X2847+AA2847-AB2847</f>
        <v>0</v>
      </c>
      <c r="AG2847" s="137">
        <f>AB2847*1000-AF2847</f>
        <v>32810372.66</v>
      </c>
    </row>
    <row r="2848" spans="1:36" x14ac:dyDescent="0.25">
      <c r="A2848" s="137">
        <v>1</v>
      </c>
      <c r="B2848" s="172" t="s">
        <v>289</v>
      </c>
      <c r="C2848" s="1932"/>
      <c r="D2848" s="751"/>
      <c r="E2848" s="1777"/>
      <c r="F2848" s="751"/>
      <c r="G2848" s="751"/>
      <c r="H2848" s="751"/>
      <c r="I2848" s="1879"/>
      <c r="J2848" s="1879"/>
      <c r="K2848" s="1880"/>
      <c r="L2848" s="1880"/>
      <c r="M2848" s="1880"/>
      <c r="N2848" s="1880"/>
      <c r="O2848" s="1880"/>
      <c r="P2848" s="1880"/>
      <c r="Q2848" s="374">
        <f t="shared" ref="Q2848:AB2848" si="1742">Q2771</f>
        <v>21955.12242</v>
      </c>
      <c r="R2848" s="374">
        <f t="shared" ref="R2848:S2848" si="1743">R2771</f>
        <v>21955.12242</v>
      </c>
      <c r="S2848" s="374">
        <f t="shared" si="1743"/>
        <v>21955.12242</v>
      </c>
      <c r="T2848" s="374">
        <f t="shared" ref="T2848" si="1744">T2771</f>
        <v>21955.12242</v>
      </c>
      <c r="U2848" s="374">
        <f t="shared" si="1742"/>
        <v>7318.3741399999999</v>
      </c>
      <c r="V2848" s="374">
        <f t="shared" si="1742"/>
        <v>7318.3741600000003</v>
      </c>
      <c r="W2848" s="776">
        <f t="shared" si="1742"/>
        <v>0</v>
      </c>
      <c r="X2848" s="331">
        <f t="shared" si="1742"/>
        <v>0</v>
      </c>
      <c r="Y2848" s="374">
        <f t="shared" si="1742"/>
        <v>2.0000000404252205E-5</v>
      </c>
      <c r="Z2848" s="374">
        <f t="shared" si="1742"/>
        <v>0</v>
      </c>
      <c r="AA2848" s="374">
        <f t="shared" si="1742"/>
        <v>0</v>
      </c>
      <c r="AB2848" s="374">
        <f t="shared" si="1742"/>
        <v>7318.3741600000003</v>
      </c>
      <c r="AC2848" s="1015">
        <f>V2848-U2848-Y2848</f>
        <v>0</v>
      </c>
      <c r="AD2848" s="1028"/>
      <c r="AF2848" s="3083">
        <f>V2848+X2848+AA2848-AB2848</f>
        <v>0</v>
      </c>
      <c r="AG2848" s="137">
        <f>AB2848*1000-AF2848</f>
        <v>7318374.1600000001</v>
      </c>
    </row>
    <row r="2849" spans="1:33" ht="29.25" x14ac:dyDescent="0.25">
      <c r="A2849" s="137">
        <v>1</v>
      </c>
      <c r="B2849" s="292" t="s">
        <v>271</v>
      </c>
      <c r="C2849" s="1932"/>
      <c r="D2849" s="751"/>
      <c r="E2849" s="1777">
        <f t="shared" ref="E2849:H2868" si="1745">E2772</f>
        <v>29224</v>
      </c>
      <c r="F2849" s="751">
        <f t="shared" si="1745"/>
        <v>9741.3333333333339</v>
      </c>
      <c r="G2849" s="751">
        <f t="shared" si="1745"/>
        <v>9282</v>
      </c>
      <c r="H2849" s="751">
        <f t="shared" si="1745"/>
        <v>95.284697508896784</v>
      </c>
      <c r="I2849" s="1879"/>
      <c r="J2849" s="1879"/>
      <c r="K2849" s="1880"/>
      <c r="L2849" s="1880"/>
      <c r="M2849" s="1880"/>
      <c r="N2849" s="1880"/>
      <c r="O2849" s="1880"/>
      <c r="P2849" s="1880"/>
      <c r="Q2849" s="374">
        <f t="shared" ref="Q2849:AB2849" si="1746">Q2772</f>
        <v>0</v>
      </c>
      <c r="R2849" s="374">
        <f t="shared" ref="R2849:S2849" si="1747">R2772</f>
        <v>0</v>
      </c>
      <c r="S2849" s="374">
        <f t="shared" si="1747"/>
        <v>0</v>
      </c>
      <c r="T2849" s="374">
        <f t="shared" ref="T2849" si="1748">T2772</f>
        <v>0</v>
      </c>
      <c r="U2849" s="374">
        <f t="shared" si="1746"/>
        <v>0</v>
      </c>
      <c r="V2849" s="374">
        <f t="shared" si="1746"/>
        <v>0</v>
      </c>
      <c r="W2849" s="776">
        <f t="shared" si="1746"/>
        <v>0</v>
      </c>
      <c r="X2849" s="331">
        <f t="shared" si="1746"/>
        <v>0</v>
      </c>
      <c r="Y2849" s="374">
        <f t="shared" si="1746"/>
        <v>0</v>
      </c>
      <c r="Z2849" s="374">
        <f t="shared" si="1746"/>
        <v>0</v>
      </c>
      <c r="AA2849" s="374">
        <f t="shared" si="1746"/>
        <v>0</v>
      </c>
      <c r="AB2849" s="374">
        <f t="shared" si="1746"/>
        <v>0</v>
      </c>
      <c r="AC2849" s="1015">
        <f>V2849-U2849-Y2849</f>
        <v>0</v>
      </c>
      <c r="AD2849" s="1028"/>
      <c r="AF2849" s="3083">
        <f>V2849+X2849+AA2849-AB2849</f>
        <v>0</v>
      </c>
      <c r="AG2849" s="137">
        <f>AB2849*1000-AF2849</f>
        <v>0</v>
      </c>
    </row>
    <row r="2850" spans="1:33" ht="30" x14ac:dyDescent="0.25">
      <c r="A2850" s="137">
        <v>1</v>
      </c>
      <c r="B2850" s="558" t="s">
        <v>193</v>
      </c>
      <c r="C2850" s="1932"/>
      <c r="D2850" s="751"/>
      <c r="E2850" s="1777">
        <f t="shared" si="1745"/>
        <v>0</v>
      </c>
      <c r="F2850" s="751">
        <f t="shared" si="1745"/>
        <v>0</v>
      </c>
      <c r="G2850" s="751">
        <f t="shared" si="1745"/>
        <v>0</v>
      </c>
      <c r="H2850" s="751">
        <f t="shared" si="1745"/>
        <v>0</v>
      </c>
      <c r="I2850" s="1879"/>
      <c r="J2850" s="1879"/>
      <c r="K2850" s="1880"/>
      <c r="L2850" s="1880"/>
      <c r="M2850" s="1880"/>
      <c r="N2850" s="1880"/>
      <c r="O2850" s="1880"/>
      <c r="P2850" s="1880"/>
      <c r="Q2850" s="374">
        <f t="shared" ref="Q2850:AB2850" si="1749">Q2773</f>
        <v>0</v>
      </c>
      <c r="R2850" s="374">
        <f t="shared" ref="R2850:S2850" si="1750">R2773</f>
        <v>0</v>
      </c>
      <c r="S2850" s="374">
        <f t="shared" si="1750"/>
        <v>0</v>
      </c>
      <c r="T2850" s="374">
        <f t="shared" ref="T2850" si="1751">T2773</f>
        <v>0</v>
      </c>
      <c r="U2850" s="374">
        <f t="shared" si="1749"/>
        <v>0</v>
      </c>
      <c r="V2850" s="374">
        <f t="shared" si="1749"/>
        <v>0</v>
      </c>
      <c r="W2850" s="776">
        <f t="shared" si="1749"/>
        <v>0</v>
      </c>
      <c r="X2850" s="331">
        <f t="shared" si="1749"/>
        <v>0</v>
      </c>
      <c r="Y2850" s="374">
        <f t="shared" si="1749"/>
        <v>0</v>
      </c>
      <c r="Z2850" s="374">
        <f t="shared" si="1749"/>
        <v>0</v>
      </c>
      <c r="AA2850" s="374">
        <f t="shared" si="1749"/>
        <v>0</v>
      </c>
      <c r="AB2850" s="374">
        <f t="shared" si="1749"/>
        <v>0</v>
      </c>
      <c r="AC2850" s="1015">
        <f>V2850-U2850-Y2850</f>
        <v>0</v>
      </c>
      <c r="AD2850" s="1028"/>
      <c r="AF2850" s="3083">
        <f>V2850+X2850+AA2850-AB2850</f>
        <v>0</v>
      </c>
      <c r="AG2850" s="137">
        <f>AB2850*1000-AF2850</f>
        <v>0</v>
      </c>
    </row>
    <row r="2851" spans="1:33" ht="30" x14ac:dyDescent="0.25">
      <c r="A2851" s="137">
        <v>1</v>
      </c>
      <c r="B2851" s="558" t="s">
        <v>454</v>
      </c>
      <c r="C2851" s="1932"/>
      <c r="D2851" s="751"/>
      <c r="E2851" s="1777">
        <f t="shared" si="1745"/>
        <v>17000</v>
      </c>
      <c r="F2851" s="751">
        <f t="shared" si="1745"/>
        <v>5666.666666666667</v>
      </c>
      <c r="G2851" s="751">
        <f t="shared" si="1745"/>
        <v>3395</v>
      </c>
      <c r="H2851" s="751">
        <f t="shared" si="1745"/>
        <v>59.911764705882355</v>
      </c>
      <c r="I2851" s="1879"/>
      <c r="J2851" s="1879"/>
      <c r="K2851" s="1880"/>
      <c r="L2851" s="1880"/>
      <c r="M2851" s="1880"/>
      <c r="N2851" s="1880"/>
      <c r="O2851" s="1880"/>
      <c r="P2851" s="1880"/>
      <c r="Q2851" s="374">
        <f t="shared" ref="Q2851:AB2851" si="1752">Q2774</f>
        <v>0</v>
      </c>
      <c r="R2851" s="374">
        <f t="shared" ref="R2851:S2851" si="1753">R2774</f>
        <v>0</v>
      </c>
      <c r="S2851" s="374">
        <f t="shared" si="1753"/>
        <v>0</v>
      </c>
      <c r="T2851" s="374">
        <f t="shared" ref="T2851" si="1754">T2774</f>
        <v>0</v>
      </c>
      <c r="U2851" s="374">
        <f t="shared" si="1752"/>
        <v>0</v>
      </c>
      <c r="V2851" s="374">
        <f t="shared" si="1752"/>
        <v>0</v>
      </c>
      <c r="W2851" s="776">
        <f t="shared" si="1752"/>
        <v>0</v>
      </c>
      <c r="X2851" s="331">
        <f t="shared" si="1752"/>
        <v>0</v>
      </c>
      <c r="Y2851" s="374">
        <f t="shared" si="1752"/>
        <v>0</v>
      </c>
      <c r="Z2851" s="374">
        <f t="shared" si="1752"/>
        <v>0</v>
      </c>
      <c r="AA2851" s="374">
        <f t="shared" si="1752"/>
        <v>0</v>
      </c>
      <c r="AB2851" s="374">
        <f t="shared" si="1752"/>
        <v>0</v>
      </c>
      <c r="AC2851" s="1015">
        <f>V2851-U2851-Y2851</f>
        <v>0</v>
      </c>
      <c r="AD2851" s="1028"/>
      <c r="AF2851" s="3083">
        <f>V2851+X2851+AA2851-AB2851</f>
        <v>0</v>
      </c>
      <c r="AG2851" s="137">
        <f>AB2851*1000-AF2851</f>
        <v>0</v>
      </c>
    </row>
    <row r="2852" spans="1:33" ht="60" x14ac:dyDescent="0.25">
      <c r="A2852" s="137">
        <v>1</v>
      </c>
      <c r="B2852" s="295" t="s">
        <v>455</v>
      </c>
      <c r="C2852" s="1932"/>
      <c r="D2852" s="751"/>
      <c r="E2852" s="1777">
        <f t="shared" si="1745"/>
        <v>3524</v>
      </c>
      <c r="F2852" s="751">
        <f t="shared" si="1745"/>
        <v>1174.6666666666667</v>
      </c>
      <c r="G2852" s="751">
        <f t="shared" si="1745"/>
        <v>3041</v>
      </c>
      <c r="H2852" s="751">
        <f t="shared" si="1745"/>
        <v>258.88195232690123</v>
      </c>
      <c r="I2852" s="1879"/>
      <c r="J2852" s="1879"/>
      <c r="K2852" s="1880"/>
      <c r="L2852" s="1880"/>
      <c r="M2852" s="1880"/>
      <c r="N2852" s="1880"/>
      <c r="O2852" s="1880"/>
      <c r="P2852" s="1880"/>
      <c r="Q2852" s="374">
        <f t="shared" ref="Q2852:AB2852" si="1755">Q2775</f>
        <v>0</v>
      </c>
      <c r="R2852" s="374">
        <f t="shared" ref="R2852:S2852" si="1756">R2775</f>
        <v>0</v>
      </c>
      <c r="S2852" s="374">
        <f t="shared" si="1756"/>
        <v>0</v>
      </c>
      <c r="T2852" s="374">
        <f t="shared" ref="T2852" si="1757">T2775</f>
        <v>0</v>
      </c>
      <c r="U2852" s="374">
        <f t="shared" si="1755"/>
        <v>0</v>
      </c>
      <c r="V2852" s="374">
        <f t="shared" si="1755"/>
        <v>0</v>
      </c>
      <c r="W2852" s="776">
        <f t="shared" si="1755"/>
        <v>0</v>
      </c>
      <c r="X2852" s="331">
        <f t="shared" si="1755"/>
        <v>0</v>
      </c>
      <c r="Y2852" s="374">
        <f t="shared" si="1755"/>
        <v>0</v>
      </c>
      <c r="Z2852" s="374">
        <f t="shared" si="1755"/>
        <v>0</v>
      </c>
      <c r="AA2852" s="374">
        <f t="shared" si="1755"/>
        <v>0</v>
      </c>
      <c r="AB2852" s="374">
        <f t="shared" si="1755"/>
        <v>0</v>
      </c>
      <c r="AC2852" s="1015">
        <f>V2852-U2852-Y2852</f>
        <v>0</v>
      </c>
      <c r="AD2852" s="1028"/>
      <c r="AF2852" s="3083">
        <f>V2852+X2852+AA2852-AB2852</f>
        <v>0</v>
      </c>
      <c r="AG2852" s="137">
        <f>AB2852*1000-AF2852</f>
        <v>0</v>
      </c>
    </row>
    <row r="2853" spans="1:33" ht="45" x14ac:dyDescent="0.25">
      <c r="A2853" s="137">
        <v>1</v>
      </c>
      <c r="B2853" s="173" t="s">
        <v>456</v>
      </c>
      <c r="C2853" s="1932"/>
      <c r="D2853" s="751"/>
      <c r="E2853" s="1777">
        <f t="shared" si="1745"/>
        <v>8700</v>
      </c>
      <c r="F2853" s="751">
        <f t="shared" si="1745"/>
        <v>2900</v>
      </c>
      <c r="G2853" s="751">
        <f t="shared" si="1745"/>
        <v>2846</v>
      </c>
      <c r="H2853" s="751">
        <f t="shared" si="1745"/>
        <v>98.137931034482762</v>
      </c>
      <c r="I2853" s="1879"/>
      <c r="J2853" s="1879"/>
      <c r="K2853" s="1880"/>
      <c r="L2853" s="1880"/>
      <c r="M2853" s="1880"/>
      <c r="N2853" s="1880"/>
      <c r="O2853" s="1880"/>
      <c r="P2853" s="1880"/>
      <c r="Q2853" s="374">
        <f t="shared" ref="Q2853:AB2853" si="1758">Q2776</f>
        <v>0</v>
      </c>
      <c r="R2853" s="374">
        <f t="shared" ref="R2853:S2853" si="1759">R2776</f>
        <v>0</v>
      </c>
      <c r="S2853" s="374">
        <f t="shared" si="1759"/>
        <v>0</v>
      </c>
      <c r="T2853" s="374">
        <f t="shared" ref="T2853" si="1760">T2776</f>
        <v>0</v>
      </c>
      <c r="U2853" s="374">
        <f t="shared" si="1758"/>
        <v>0</v>
      </c>
      <c r="V2853" s="374">
        <f t="shared" si="1758"/>
        <v>0</v>
      </c>
      <c r="W2853" s="776">
        <f t="shared" si="1758"/>
        <v>0</v>
      </c>
      <c r="X2853" s="331">
        <f t="shared" si="1758"/>
        <v>0</v>
      </c>
      <c r="Y2853" s="374">
        <f t="shared" si="1758"/>
        <v>0</v>
      </c>
      <c r="Z2853" s="374">
        <f t="shared" si="1758"/>
        <v>0</v>
      </c>
      <c r="AA2853" s="374">
        <f t="shared" si="1758"/>
        <v>0</v>
      </c>
      <c r="AB2853" s="374">
        <f t="shared" si="1758"/>
        <v>0</v>
      </c>
      <c r="AC2853" s="1015">
        <f>V2853-U2853-Y2853</f>
        <v>0</v>
      </c>
      <c r="AD2853" s="1028"/>
      <c r="AF2853" s="3083">
        <f>V2853+X2853+AA2853-AB2853</f>
        <v>0</v>
      </c>
      <c r="AG2853" s="137">
        <f>AB2853*1000-AF2853</f>
        <v>0</v>
      </c>
    </row>
    <row r="2854" spans="1:33" ht="90" x14ac:dyDescent="0.25">
      <c r="A2854" s="137">
        <v>1</v>
      </c>
      <c r="B2854" s="173" t="s">
        <v>457</v>
      </c>
      <c r="C2854" s="1932"/>
      <c r="D2854" s="751"/>
      <c r="E2854" s="1777">
        <f t="shared" si="1745"/>
        <v>0</v>
      </c>
      <c r="F2854" s="751">
        <f t="shared" si="1745"/>
        <v>0</v>
      </c>
      <c r="G2854" s="751">
        <f t="shared" si="1745"/>
        <v>0</v>
      </c>
      <c r="H2854" s="751" t="e">
        <f t="shared" si="1745"/>
        <v>#DIV/0!</v>
      </c>
      <c r="I2854" s="1879"/>
      <c r="J2854" s="1879"/>
      <c r="K2854" s="1880"/>
      <c r="L2854" s="1880"/>
      <c r="M2854" s="1880"/>
      <c r="N2854" s="1880"/>
      <c r="O2854" s="1880"/>
      <c r="P2854" s="1880"/>
      <c r="Q2854" s="374">
        <f t="shared" ref="Q2854:AB2854" si="1761">Q2777</f>
        <v>0</v>
      </c>
      <c r="R2854" s="374">
        <f t="shared" ref="R2854:S2854" si="1762">R2777</f>
        <v>0</v>
      </c>
      <c r="S2854" s="374">
        <f t="shared" si="1762"/>
        <v>0</v>
      </c>
      <c r="T2854" s="374">
        <f t="shared" ref="T2854" si="1763">T2777</f>
        <v>0</v>
      </c>
      <c r="U2854" s="374">
        <f t="shared" si="1761"/>
        <v>0</v>
      </c>
      <c r="V2854" s="374">
        <f t="shared" si="1761"/>
        <v>0</v>
      </c>
      <c r="W2854" s="776">
        <f t="shared" si="1761"/>
        <v>0</v>
      </c>
      <c r="X2854" s="331">
        <f t="shared" si="1761"/>
        <v>0</v>
      </c>
      <c r="Y2854" s="374">
        <f t="shared" si="1761"/>
        <v>0</v>
      </c>
      <c r="Z2854" s="374">
        <f t="shared" si="1761"/>
        <v>0</v>
      </c>
      <c r="AA2854" s="374">
        <f t="shared" si="1761"/>
        <v>0</v>
      </c>
      <c r="AB2854" s="374">
        <f t="shared" si="1761"/>
        <v>0</v>
      </c>
      <c r="AC2854" s="1015">
        <f>V2854-U2854-Y2854</f>
        <v>0</v>
      </c>
      <c r="AD2854" s="1028"/>
      <c r="AF2854" s="3083">
        <f>V2854+X2854+AA2854-AB2854</f>
        <v>0</v>
      </c>
      <c r="AG2854" s="137">
        <f>AB2854*1000-AF2854</f>
        <v>0</v>
      </c>
    </row>
    <row r="2855" spans="1:33" s="2087" customFormat="1" x14ac:dyDescent="0.25">
      <c r="A2855" s="2087">
        <v>1</v>
      </c>
      <c r="B2855" s="173" t="s">
        <v>131</v>
      </c>
      <c r="C2855" s="1932"/>
      <c r="D2855" s="751"/>
      <c r="E2855" s="1777">
        <f t="shared" si="1745"/>
        <v>24805</v>
      </c>
      <c r="F2855" s="751">
        <f t="shared" si="1745"/>
        <v>8268.3333333333321</v>
      </c>
      <c r="G2855" s="751">
        <f t="shared" si="1745"/>
        <v>5049</v>
      </c>
      <c r="H2855" s="751">
        <f t="shared" si="1745"/>
        <v>61.064301552106436</v>
      </c>
      <c r="I2855" s="1879"/>
      <c r="J2855" s="1879"/>
      <c r="K2855" s="1880"/>
      <c r="L2855" s="1880"/>
      <c r="M2855" s="1880"/>
      <c r="N2855" s="1880"/>
      <c r="O2855" s="1880"/>
      <c r="P2855" s="1880"/>
      <c r="Q2855" s="374">
        <f t="shared" ref="Q2855:AB2855" si="1764">Q2778</f>
        <v>0</v>
      </c>
      <c r="R2855" s="374">
        <f t="shared" ref="R2855:S2855" si="1765">R2778</f>
        <v>0</v>
      </c>
      <c r="S2855" s="374">
        <f t="shared" si="1765"/>
        <v>0</v>
      </c>
      <c r="T2855" s="374">
        <f t="shared" ref="T2855" si="1766">T2778</f>
        <v>0</v>
      </c>
      <c r="U2855" s="374">
        <f t="shared" si="1764"/>
        <v>0</v>
      </c>
      <c r="V2855" s="374">
        <f t="shared" si="1764"/>
        <v>0</v>
      </c>
      <c r="W2855" s="776">
        <f t="shared" si="1764"/>
        <v>0</v>
      </c>
      <c r="X2855" s="331">
        <f t="shared" si="1764"/>
        <v>0</v>
      </c>
      <c r="Y2855" s="374">
        <f t="shared" si="1764"/>
        <v>0</v>
      </c>
      <c r="Z2855" s="374">
        <f t="shared" si="1764"/>
        <v>0</v>
      </c>
      <c r="AA2855" s="374">
        <f t="shared" si="1764"/>
        <v>0</v>
      </c>
      <c r="AB2855" s="374">
        <f t="shared" si="1764"/>
        <v>0</v>
      </c>
      <c r="AC2855" s="1015">
        <f>V2855-U2855-Y2855</f>
        <v>0</v>
      </c>
      <c r="AD2855" s="1028"/>
      <c r="AF2855" s="3083">
        <f>V2855+X2855+AA2855-AB2855</f>
        <v>0</v>
      </c>
      <c r="AG2855" s="2087">
        <f>AB2855*1000-AF2855</f>
        <v>0</v>
      </c>
    </row>
    <row r="2856" spans="1:33" x14ac:dyDescent="0.25">
      <c r="A2856" s="137">
        <v>1</v>
      </c>
      <c r="B2856" s="173" t="s">
        <v>222</v>
      </c>
      <c r="C2856" s="1932"/>
      <c r="D2856" s="751"/>
      <c r="E2856" s="1777">
        <f t="shared" si="1745"/>
        <v>23232</v>
      </c>
      <c r="F2856" s="751">
        <f t="shared" si="1745"/>
        <v>7744</v>
      </c>
      <c r="G2856" s="751">
        <f t="shared" si="1745"/>
        <v>4974</v>
      </c>
      <c r="H2856" s="751">
        <f t="shared" si="1745"/>
        <v>64.230371900826441</v>
      </c>
      <c r="I2856" s="1879"/>
      <c r="J2856" s="1879"/>
      <c r="K2856" s="1880"/>
      <c r="L2856" s="1880"/>
      <c r="M2856" s="1880"/>
      <c r="N2856" s="1880"/>
      <c r="O2856" s="1880"/>
      <c r="P2856" s="1880"/>
      <c r="Q2856" s="374">
        <f t="shared" ref="Q2856:AB2856" si="1767">Q2779</f>
        <v>0</v>
      </c>
      <c r="R2856" s="374">
        <f t="shared" ref="R2856:S2856" si="1768">R2779</f>
        <v>0</v>
      </c>
      <c r="S2856" s="374">
        <f t="shared" si="1768"/>
        <v>0</v>
      </c>
      <c r="T2856" s="374">
        <f t="shared" ref="T2856" si="1769">T2779</f>
        <v>0</v>
      </c>
      <c r="U2856" s="374">
        <f t="shared" si="1767"/>
        <v>0</v>
      </c>
      <c r="V2856" s="374">
        <f t="shared" si="1767"/>
        <v>0</v>
      </c>
      <c r="W2856" s="776">
        <f t="shared" si="1767"/>
        <v>0</v>
      </c>
      <c r="X2856" s="331">
        <f t="shared" si="1767"/>
        <v>0</v>
      </c>
      <c r="Y2856" s="374">
        <f t="shared" si="1767"/>
        <v>0</v>
      </c>
      <c r="Z2856" s="374">
        <f t="shared" si="1767"/>
        <v>0</v>
      </c>
      <c r="AA2856" s="374">
        <f t="shared" si="1767"/>
        <v>0</v>
      </c>
      <c r="AB2856" s="374">
        <f t="shared" si="1767"/>
        <v>0</v>
      </c>
      <c r="AC2856" s="1015">
        <f>V2856-U2856-Y2856</f>
        <v>0</v>
      </c>
      <c r="AD2856" s="1028"/>
      <c r="AF2856" s="3083">
        <f>V2856+X2856+AA2856-AB2856</f>
        <v>0</v>
      </c>
      <c r="AG2856" s="137">
        <f>AB2856*1000-AF2856</f>
        <v>0</v>
      </c>
    </row>
    <row r="2857" spans="1:33" ht="45" x14ac:dyDescent="0.25">
      <c r="A2857" s="137">
        <v>1</v>
      </c>
      <c r="B2857" s="173" t="s">
        <v>458</v>
      </c>
      <c r="C2857" s="1932"/>
      <c r="D2857" s="751"/>
      <c r="E2857" s="1777">
        <f t="shared" si="1745"/>
        <v>1273</v>
      </c>
      <c r="F2857" s="751">
        <f t="shared" si="1745"/>
        <v>424.33333333333331</v>
      </c>
      <c r="G2857" s="751">
        <f t="shared" si="1745"/>
        <v>24</v>
      </c>
      <c r="H2857" s="751">
        <f t="shared" si="1745"/>
        <v>5.6559308719560093</v>
      </c>
      <c r="I2857" s="1879"/>
      <c r="J2857" s="1879"/>
      <c r="K2857" s="1880"/>
      <c r="L2857" s="1880"/>
      <c r="M2857" s="1880"/>
      <c r="N2857" s="1880"/>
      <c r="O2857" s="1880"/>
      <c r="P2857" s="1880"/>
      <c r="Q2857" s="374">
        <f t="shared" ref="Q2857:AB2857" si="1770">Q2780</f>
        <v>0</v>
      </c>
      <c r="R2857" s="374">
        <f t="shared" ref="R2857:S2857" si="1771">R2780</f>
        <v>0</v>
      </c>
      <c r="S2857" s="374">
        <f t="shared" si="1771"/>
        <v>0</v>
      </c>
      <c r="T2857" s="374">
        <f t="shared" ref="T2857" si="1772">T2780</f>
        <v>0</v>
      </c>
      <c r="U2857" s="374">
        <f t="shared" si="1770"/>
        <v>0</v>
      </c>
      <c r="V2857" s="374">
        <f t="shared" si="1770"/>
        <v>0</v>
      </c>
      <c r="W2857" s="776">
        <f t="shared" si="1770"/>
        <v>0</v>
      </c>
      <c r="X2857" s="331">
        <f t="shared" si="1770"/>
        <v>0</v>
      </c>
      <c r="Y2857" s="374">
        <f t="shared" si="1770"/>
        <v>0</v>
      </c>
      <c r="Z2857" s="374">
        <f t="shared" si="1770"/>
        <v>0</v>
      </c>
      <c r="AA2857" s="374">
        <f t="shared" si="1770"/>
        <v>0</v>
      </c>
      <c r="AB2857" s="374">
        <f t="shared" si="1770"/>
        <v>0</v>
      </c>
      <c r="AC2857" s="1015">
        <f>V2857-U2857-Y2857</f>
        <v>0</v>
      </c>
      <c r="AD2857" s="1028"/>
      <c r="AF2857" s="3083">
        <f>V2857+X2857+AA2857-AB2857</f>
        <v>0</v>
      </c>
      <c r="AG2857" s="137">
        <f>AB2857*1000-AF2857</f>
        <v>0</v>
      </c>
    </row>
    <row r="2858" spans="1:33" s="2087" customFormat="1" ht="60" x14ac:dyDescent="0.25">
      <c r="A2858" s="2087">
        <v>1</v>
      </c>
      <c r="B2858" s="173" t="s">
        <v>503</v>
      </c>
      <c r="C2858" s="1932"/>
      <c r="D2858" s="751"/>
      <c r="E2858" s="1777">
        <f t="shared" si="1745"/>
        <v>300</v>
      </c>
      <c r="F2858" s="751">
        <f t="shared" si="1745"/>
        <v>100</v>
      </c>
      <c r="G2858" s="751">
        <f t="shared" si="1745"/>
        <v>51</v>
      </c>
      <c r="H2858" s="751">
        <f t="shared" si="1745"/>
        <v>51</v>
      </c>
      <c r="I2858" s="1879"/>
      <c r="J2858" s="1879"/>
      <c r="K2858" s="1880"/>
      <c r="L2858" s="1880"/>
      <c r="M2858" s="1880"/>
      <c r="N2858" s="1880"/>
      <c r="O2858" s="1880"/>
      <c r="P2858" s="1880"/>
      <c r="Q2858" s="374"/>
      <c r="R2858" s="374"/>
      <c r="S2858" s="374"/>
      <c r="T2858" s="374"/>
      <c r="U2858" s="374"/>
      <c r="V2858" s="374"/>
      <c r="W2858" s="776"/>
      <c r="X2858" s="331"/>
      <c r="Y2858" s="374"/>
      <c r="Z2858" s="374"/>
      <c r="AA2858" s="374"/>
      <c r="AB2858" s="374"/>
      <c r="AC2858" s="1015">
        <f>V2858-U2858-Y2858</f>
        <v>0</v>
      </c>
      <c r="AD2858" s="1028"/>
      <c r="AF2858" s="3083">
        <f>V2858+X2858+AA2858-AB2858</f>
        <v>0</v>
      </c>
      <c r="AG2858" s="2087">
        <f>AB2858*1000-AF2858</f>
        <v>0</v>
      </c>
    </row>
    <row r="2859" spans="1:33" s="2087" customFormat="1" ht="30" x14ac:dyDescent="0.25">
      <c r="A2859" s="2087">
        <v>1</v>
      </c>
      <c r="B2859" s="173" t="s">
        <v>344</v>
      </c>
      <c r="C2859" s="1932"/>
      <c r="D2859" s="751"/>
      <c r="E2859" s="1777">
        <f t="shared" si="1745"/>
        <v>3500</v>
      </c>
      <c r="F2859" s="751">
        <f t="shared" si="1745"/>
        <v>1166.6666666666667</v>
      </c>
      <c r="G2859" s="751">
        <f t="shared" si="1745"/>
        <v>1192</v>
      </c>
      <c r="H2859" s="751">
        <f t="shared" si="1745"/>
        <v>102.17142857142856</v>
      </c>
      <c r="I2859" s="1879"/>
      <c r="J2859" s="1879"/>
      <c r="K2859" s="1880"/>
      <c r="L2859" s="1880"/>
      <c r="M2859" s="1880"/>
      <c r="N2859" s="1880"/>
      <c r="O2859" s="1880"/>
      <c r="P2859" s="1880"/>
      <c r="Q2859" s="374"/>
      <c r="R2859" s="374"/>
      <c r="S2859" s="374"/>
      <c r="T2859" s="374"/>
      <c r="U2859" s="374"/>
      <c r="V2859" s="374"/>
      <c r="W2859" s="776"/>
      <c r="X2859" s="331"/>
      <c r="Y2859" s="374"/>
      <c r="Z2859" s="374"/>
      <c r="AA2859" s="374"/>
      <c r="AB2859" s="374"/>
      <c r="AC2859" s="1015"/>
      <c r="AD2859" s="1028"/>
      <c r="AF2859" s="3083">
        <f>V2859+X2859+AA2859-AB2859</f>
        <v>0</v>
      </c>
      <c r="AG2859" s="2087">
        <f>AB2859*1000-AF2859</f>
        <v>0</v>
      </c>
    </row>
    <row r="2860" spans="1:33" s="2087" customFormat="1" ht="60" x14ac:dyDescent="0.25">
      <c r="A2860" s="2087">
        <v>1</v>
      </c>
      <c r="B2860" s="173" t="s">
        <v>641</v>
      </c>
      <c r="C2860" s="1932"/>
      <c r="D2860" s="751"/>
      <c r="E2860" s="1777">
        <f t="shared" si="1745"/>
        <v>1500</v>
      </c>
      <c r="F2860" s="751">
        <f t="shared" si="1745"/>
        <v>500</v>
      </c>
      <c r="G2860" s="751">
        <f t="shared" si="1745"/>
        <v>857</v>
      </c>
      <c r="H2860" s="751">
        <f t="shared" si="1745"/>
        <v>171.4</v>
      </c>
      <c r="I2860" s="1879"/>
      <c r="J2860" s="1879"/>
      <c r="K2860" s="1880"/>
      <c r="L2860" s="1880"/>
      <c r="M2860" s="1880"/>
      <c r="N2860" s="1880"/>
      <c r="O2860" s="1880"/>
      <c r="P2860" s="1880"/>
      <c r="Q2860" s="374"/>
      <c r="R2860" s="374"/>
      <c r="S2860" s="374"/>
      <c r="T2860" s="374"/>
      <c r="U2860" s="374"/>
      <c r="V2860" s="374"/>
      <c r="W2860" s="776"/>
      <c r="X2860" s="331"/>
      <c r="Y2860" s="374"/>
      <c r="Z2860" s="374"/>
      <c r="AA2860" s="374"/>
      <c r="AB2860" s="374"/>
      <c r="AC2860" s="1015"/>
      <c r="AD2860" s="1028"/>
      <c r="AF2860" s="3083">
        <f>V2860+X2860+AA2860-AB2860</f>
        <v>0</v>
      </c>
      <c r="AG2860" s="2087">
        <f>AB2860*1000-AF2860</f>
        <v>0</v>
      </c>
    </row>
    <row r="2861" spans="1:33" ht="30" x14ac:dyDescent="0.25">
      <c r="A2861" s="137">
        <v>1</v>
      </c>
      <c r="B2861" s="174" t="s">
        <v>194</v>
      </c>
      <c r="C2861" s="1932"/>
      <c r="D2861" s="751"/>
      <c r="E2861" s="1777">
        <f t="shared" si="1745"/>
        <v>0</v>
      </c>
      <c r="F2861" s="751">
        <f t="shared" si="1745"/>
        <v>0</v>
      </c>
      <c r="G2861" s="751">
        <f t="shared" si="1745"/>
        <v>0</v>
      </c>
      <c r="H2861" s="751">
        <f t="shared" si="1745"/>
        <v>0</v>
      </c>
      <c r="I2861" s="1879"/>
      <c r="J2861" s="1879"/>
      <c r="K2861" s="1880"/>
      <c r="L2861" s="1880"/>
      <c r="M2861" s="1880"/>
      <c r="N2861" s="1880"/>
      <c r="O2861" s="1880"/>
      <c r="P2861" s="1880"/>
      <c r="Q2861" s="374">
        <f t="shared" ref="Q2861:AB2861" si="1773">Q2784</f>
        <v>0</v>
      </c>
      <c r="R2861" s="374">
        <f t="shared" ref="R2861:S2861" si="1774">R2784</f>
        <v>0</v>
      </c>
      <c r="S2861" s="374">
        <f t="shared" si="1774"/>
        <v>0</v>
      </c>
      <c r="T2861" s="374">
        <f t="shared" ref="T2861" si="1775">T2784</f>
        <v>0</v>
      </c>
      <c r="U2861" s="374">
        <f t="shared" si="1773"/>
        <v>0</v>
      </c>
      <c r="V2861" s="374">
        <f t="shared" si="1773"/>
        <v>0</v>
      </c>
      <c r="W2861" s="776">
        <f t="shared" si="1773"/>
        <v>0</v>
      </c>
      <c r="X2861" s="331">
        <f t="shared" si="1773"/>
        <v>0</v>
      </c>
      <c r="Y2861" s="374">
        <f t="shared" si="1773"/>
        <v>0</v>
      </c>
      <c r="Z2861" s="374">
        <f t="shared" si="1773"/>
        <v>0</v>
      </c>
      <c r="AA2861" s="374">
        <f t="shared" si="1773"/>
        <v>0</v>
      </c>
      <c r="AB2861" s="374">
        <f t="shared" si="1773"/>
        <v>0</v>
      </c>
      <c r="AC2861" s="1015">
        <f>V2861-U2861-Y2861</f>
        <v>0</v>
      </c>
      <c r="AD2861" s="1028"/>
      <c r="AF2861" s="3083">
        <f>V2861+X2861+AA2861-AB2861</f>
        <v>0</v>
      </c>
      <c r="AG2861" s="137">
        <f>AB2861*1000-AF2861</f>
        <v>0</v>
      </c>
    </row>
    <row r="2862" spans="1:33" ht="110.25" x14ac:dyDescent="0.25">
      <c r="A2862" s="137">
        <v>1</v>
      </c>
      <c r="B2862" s="560" t="s">
        <v>626</v>
      </c>
      <c r="C2862" s="1932"/>
      <c r="D2862" s="751"/>
      <c r="E2862" s="1777">
        <f t="shared" si="1745"/>
        <v>5390</v>
      </c>
      <c r="F2862" s="751">
        <f t="shared" si="1745"/>
        <v>1796.6666666666667</v>
      </c>
      <c r="G2862" s="751">
        <f t="shared" si="1745"/>
        <v>403</v>
      </c>
      <c r="H2862" s="751">
        <f t="shared" si="1745"/>
        <v>22.430426716141</v>
      </c>
      <c r="I2862" s="1879"/>
      <c r="J2862" s="1879"/>
      <c r="K2862" s="1880"/>
      <c r="L2862" s="1880"/>
      <c r="M2862" s="1880"/>
      <c r="N2862" s="1880"/>
      <c r="O2862" s="1880"/>
      <c r="P2862" s="1880"/>
      <c r="Q2862" s="374">
        <f t="shared" ref="Q2862:AB2862" si="1776">Q2785</f>
        <v>16840.794180000001</v>
      </c>
      <c r="R2862" s="374">
        <f t="shared" ref="R2862:S2862" si="1777">R2785</f>
        <v>16840.794180000001</v>
      </c>
      <c r="S2862" s="374">
        <f t="shared" si="1777"/>
        <v>16840.794180000001</v>
      </c>
      <c r="T2862" s="374">
        <f t="shared" ref="T2862" si="1778">T2785</f>
        <v>16840.794180000001</v>
      </c>
      <c r="U2862" s="374">
        <f t="shared" si="1776"/>
        <v>5613.5980600000003</v>
      </c>
      <c r="V2862" s="374">
        <f t="shared" si="1776"/>
        <v>1231.0144000000003</v>
      </c>
      <c r="W2862" s="776">
        <f t="shared" si="1776"/>
        <v>0</v>
      </c>
      <c r="X2862" s="331">
        <f t="shared" si="1776"/>
        <v>0</v>
      </c>
      <c r="Y2862" s="374">
        <f t="shared" si="1776"/>
        <v>-4382.5836600000002</v>
      </c>
      <c r="Z2862" s="374">
        <f t="shared" si="1776"/>
        <v>0</v>
      </c>
      <c r="AA2862" s="374">
        <f t="shared" si="1776"/>
        <v>0</v>
      </c>
      <c r="AB2862" s="374">
        <f t="shared" si="1776"/>
        <v>1231.0144000000003</v>
      </c>
      <c r="AC2862" s="1015">
        <f>V2862-U2862-Y2862</f>
        <v>0</v>
      </c>
      <c r="AD2862" s="1028"/>
      <c r="AF2862" s="3083">
        <f>V2862+X2862+AA2862-AB2862</f>
        <v>0</v>
      </c>
      <c r="AG2862" s="137">
        <f>AB2862*1000-AF2862</f>
        <v>1231014.4000000001</v>
      </c>
    </row>
    <row r="2863" spans="1:33" s="2087" customFormat="1" ht="15.75" x14ac:dyDescent="0.25">
      <c r="A2863" s="2087">
        <v>1</v>
      </c>
      <c r="B2863" s="3101" t="s">
        <v>627</v>
      </c>
      <c r="C2863" s="1932"/>
      <c r="D2863" s="751"/>
      <c r="E2863" s="1777">
        <f t="shared" si="1745"/>
        <v>930</v>
      </c>
      <c r="F2863" s="751">
        <f t="shared" si="1745"/>
        <v>310</v>
      </c>
      <c r="G2863" s="751">
        <f t="shared" si="1745"/>
        <v>62</v>
      </c>
      <c r="H2863" s="751">
        <f t="shared" si="1745"/>
        <v>20</v>
      </c>
      <c r="I2863" s="1879"/>
      <c r="J2863" s="1879"/>
      <c r="K2863" s="1880"/>
      <c r="L2863" s="1880"/>
      <c r="M2863" s="1880"/>
      <c r="N2863" s="1880"/>
      <c r="O2863" s="1880"/>
      <c r="P2863" s="1880"/>
      <c r="Q2863" s="374"/>
      <c r="R2863" s="374"/>
      <c r="S2863" s="374"/>
      <c r="T2863" s="374"/>
      <c r="U2863" s="374"/>
      <c r="V2863" s="374"/>
      <c r="W2863" s="776"/>
      <c r="X2863" s="331"/>
      <c r="Y2863" s="374"/>
      <c r="Z2863" s="374"/>
      <c r="AA2863" s="374"/>
      <c r="AB2863" s="374"/>
      <c r="AC2863" s="1015"/>
      <c r="AD2863" s="1028"/>
      <c r="AF2863" s="3083">
        <f>V2863+X2863+AA2863-AB2863</f>
        <v>0</v>
      </c>
      <c r="AG2863" s="2087">
        <f>AB2863*1000-AF2863</f>
        <v>0</v>
      </c>
    </row>
    <row r="2864" spans="1:33" s="2087" customFormat="1" ht="15.75" x14ac:dyDescent="0.25">
      <c r="A2864" s="2087">
        <v>1</v>
      </c>
      <c r="B2864" s="3101" t="s">
        <v>628</v>
      </c>
      <c r="C2864" s="1932"/>
      <c r="D2864" s="751"/>
      <c r="E2864" s="1777">
        <f t="shared" si="1745"/>
        <v>1234</v>
      </c>
      <c r="F2864" s="751">
        <f t="shared" si="1745"/>
        <v>411.33333333333331</v>
      </c>
      <c r="G2864" s="751">
        <f t="shared" si="1745"/>
        <v>111</v>
      </c>
      <c r="H2864" s="751">
        <f t="shared" si="1745"/>
        <v>26.985413290113453</v>
      </c>
      <c r="I2864" s="1879"/>
      <c r="J2864" s="1879"/>
      <c r="K2864" s="1880"/>
      <c r="L2864" s="1880"/>
      <c r="M2864" s="1880"/>
      <c r="N2864" s="1880"/>
      <c r="O2864" s="1880"/>
      <c r="P2864" s="1880"/>
      <c r="Q2864" s="374"/>
      <c r="R2864" s="374"/>
      <c r="S2864" s="374"/>
      <c r="T2864" s="374"/>
      <c r="U2864" s="374"/>
      <c r="V2864" s="374"/>
      <c r="W2864" s="776"/>
      <c r="X2864" s="331"/>
      <c r="Y2864" s="374"/>
      <c r="Z2864" s="374"/>
      <c r="AA2864" s="374"/>
      <c r="AB2864" s="374"/>
      <c r="AC2864" s="1015"/>
      <c r="AD2864" s="1028"/>
      <c r="AF2864" s="3083">
        <f>V2864+X2864+AA2864-AB2864</f>
        <v>0</v>
      </c>
      <c r="AG2864" s="2087">
        <f>AB2864*1000-AF2864</f>
        <v>0</v>
      </c>
    </row>
    <row r="2865" spans="1:33" s="2087" customFormat="1" ht="31.5" x14ac:dyDescent="0.25">
      <c r="A2865" s="2087">
        <v>1</v>
      </c>
      <c r="B2865" s="3101" t="s">
        <v>629</v>
      </c>
      <c r="C2865" s="1932"/>
      <c r="D2865" s="751"/>
      <c r="E2865" s="1777">
        <f t="shared" si="1745"/>
        <v>2583</v>
      </c>
      <c r="F2865" s="751">
        <f t="shared" si="1745"/>
        <v>861</v>
      </c>
      <c r="G2865" s="751">
        <f t="shared" si="1745"/>
        <v>190</v>
      </c>
      <c r="H2865" s="751">
        <f t="shared" si="1745"/>
        <v>22.067363530778163</v>
      </c>
      <c r="I2865" s="1879"/>
      <c r="J2865" s="1879"/>
      <c r="K2865" s="1880"/>
      <c r="L2865" s="1880"/>
      <c r="M2865" s="1880"/>
      <c r="N2865" s="1880"/>
      <c r="O2865" s="1880"/>
      <c r="P2865" s="1880"/>
      <c r="Q2865" s="374"/>
      <c r="R2865" s="374"/>
      <c r="S2865" s="374"/>
      <c r="T2865" s="374"/>
      <c r="U2865" s="374"/>
      <c r="V2865" s="374"/>
      <c r="W2865" s="776"/>
      <c r="X2865" s="331"/>
      <c r="Y2865" s="374"/>
      <c r="Z2865" s="374"/>
      <c r="AA2865" s="374"/>
      <c r="AB2865" s="374"/>
      <c r="AC2865" s="1015"/>
      <c r="AD2865" s="1028"/>
      <c r="AF2865" s="3083">
        <f>V2865+X2865+AA2865-AB2865</f>
        <v>0</v>
      </c>
      <c r="AG2865" s="2087">
        <f>AB2865*1000-AF2865</f>
        <v>0</v>
      </c>
    </row>
    <row r="2866" spans="1:33" ht="45" x14ac:dyDescent="0.25">
      <c r="A2866" s="137">
        <v>1</v>
      </c>
      <c r="B2866" s="295" t="s">
        <v>459</v>
      </c>
      <c r="C2866" s="1932"/>
      <c r="D2866" s="751"/>
      <c r="E2866" s="1777">
        <f t="shared" si="1745"/>
        <v>15473</v>
      </c>
      <c r="F2866" s="751">
        <f t="shared" si="1745"/>
        <v>5157.6666666666661</v>
      </c>
      <c r="G2866" s="751">
        <f t="shared" si="1745"/>
        <v>4013</v>
      </c>
      <c r="H2866" s="751">
        <f t="shared" si="1745"/>
        <v>77.806501648032068</v>
      </c>
      <c r="I2866" s="1879"/>
      <c r="J2866" s="1879"/>
      <c r="K2866" s="1880"/>
      <c r="L2866" s="1880"/>
      <c r="M2866" s="1880"/>
      <c r="N2866" s="1880"/>
      <c r="O2866" s="1880"/>
      <c r="P2866" s="1880"/>
      <c r="Q2866" s="374">
        <f t="shared" ref="Q2866:AB2866" si="1779">Q2789</f>
        <v>46742.643580000004</v>
      </c>
      <c r="R2866" s="374">
        <f t="shared" ref="R2866:S2866" si="1780">R2789</f>
        <v>46742.643580000004</v>
      </c>
      <c r="S2866" s="374">
        <f t="shared" si="1780"/>
        <v>46742.643580000004</v>
      </c>
      <c r="T2866" s="374">
        <f t="shared" ref="T2866" si="1781">T2789</f>
        <v>46742.643580000004</v>
      </c>
      <c r="U2866" s="374">
        <f t="shared" si="1779"/>
        <v>15580.881193333333</v>
      </c>
      <c r="V2866" s="374">
        <f t="shared" si="1779"/>
        <v>12763.223590000001</v>
      </c>
      <c r="W2866" s="776">
        <f t="shared" si="1779"/>
        <v>0</v>
      </c>
      <c r="X2866" s="331">
        <f t="shared" si="1779"/>
        <v>0</v>
      </c>
      <c r="Y2866" s="374">
        <f t="shared" si="1779"/>
        <v>-2817.6576033333322</v>
      </c>
      <c r="Z2866" s="374">
        <f t="shared" si="1779"/>
        <v>0</v>
      </c>
      <c r="AA2866" s="374">
        <f t="shared" si="1779"/>
        <v>-27.420739999999999</v>
      </c>
      <c r="AB2866" s="374">
        <f t="shared" si="1779"/>
        <v>12735.802850000002</v>
      </c>
      <c r="AC2866" s="1015">
        <f>V2866-U2866-Y2866</f>
        <v>0</v>
      </c>
      <c r="AD2866" s="1028"/>
      <c r="AF2866" s="3083">
        <f>V2866+X2866+AA2866-AB2866</f>
        <v>0</v>
      </c>
      <c r="AG2866" s="137">
        <f>AB2866*1000-AF2866</f>
        <v>12735802.850000001</v>
      </c>
    </row>
    <row r="2867" spans="1:33" ht="30" x14ac:dyDescent="0.25">
      <c r="A2867" s="137">
        <v>1</v>
      </c>
      <c r="B2867" s="173" t="s">
        <v>272</v>
      </c>
      <c r="C2867" s="1932"/>
      <c r="D2867" s="751"/>
      <c r="E2867" s="1777">
        <f t="shared" si="1745"/>
        <v>8096</v>
      </c>
      <c r="F2867" s="751">
        <f t="shared" si="1745"/>
        <v>2698.6666666666661</v>
      </c>
      <c r="G2867" s="751">
        <f t="shared" si="1745"/>
        <v>2146</v>
      </c>
      <c r="H2867" s="751">
        <f t="shared" si="1745"/>
        <v>79.520750988142311</v>
      </c>
      <c r="I2867" s="1879"/>
      <c r="J2867" s="1879"/>
      <c r="K2867" s="1880"/>
      <c r="L2867" s="1880"/>
      <c r="M2867" s="1880"/>
      <c r="N2867" s="1880"/>
      <c r="O2867" s="1880"/>
      <c r="P2867" s="1880"/>
      <c r="Q2867" s="374">
        <f t="shared" ref="Q2867:AB2867" si="1782">Q2790</f>
        <v>29505.685260000002</v>
      </c>
      <c r="R2867" s="374">
        <f t="shared" ref="R2867:S2867" si="1783">R2790</f>
        <v>29505.685260000002</v>
      </c>
      <c r="S2867" s="374">
        <f t="shared" si="1783"/>
        <v>29505.685260000002</v>
      </c>
      <c r="T2867" s="374">
        <f t="shared" ref="T2867" si="1784">T2790</f>
        <v>29505.685260000002</v>
      </c>
      <c r="U2867" s="374">
        <f t="shared" si="1782"/>
        <v>9835.2284199999995</v>
      </c>
      <c r="V2867" s="374">
        <f t="shared" si="1782"/>
        <v>9691.9617200000012</v>
      </c>
      <c r="W2867" s="776">
        <f t="shared" si="1782"/>
        <v>0</v>
      </c>
      <c r="X2867" s="331">
        <f t="shared" si="1782"/>
        <v>0</v>
      </c>
      <c r="Y2867" s="374">
        <f t="shared" si="1782"/>
        <v>-143.26669999999854</v>
      </c>
      <c r="Z2867" s="374">
        <f t="shared" si="1782"/>
        <v>0</v>
      </c>
      <c r="AA2867" s="374">
        <f t="shared" si="1782"/>
        <v>-27.420739999999999</v>
      </c>
      <c r="AB2867" s="374">
        <f t="shared" si="1782"/>
        <v>9664.5409800000016</v>
      </c>
      <c r="AC2867" s="1015">
        <f>V2867-U2867-Y2867</f>
        <v>2.2737367544323206E-13</v>
      </c>
      <c r="AD2867" s="1028"/>
      <c r="AF2867" s="3083">
        <f>V2867+X2867+AA2867-AB2867</f>
        <v>0</v>
      </c>
      <c r="AG2867" s="137">
        <f>AB2867*1000-AF2867</f>
        <v>9664540.9800000023</v>
      </c>
    </row>
    <row r="2868" spans="1:33" ht="30" x14ac:dyDescent="0.25">
      <c r="A2868" s="137">
        <v>1</v>
      </c>
      <c r="B2868" s="173" t="s">
        <v>460</v>
      </c>
      <c r="C2868" s="1932"/>
      <c r="D2868" s="751"/>
      <c r="E2868" s="1777">
        <f t="shared" si="1745"/>
        <v>6851</v>
      </c>
      <c r="F2868" s="751">
        <f t="shared" si="1745"/>
        <v>2283.6666666666665</v>
      </c>
      <c r="G2868" s="751">
        <f t="shared" si="1745"/>
        <v>1742</v>
      </c>
      <c r="H2868" s="751">
        <f t="shared" si="1745"/>
        <v>76.280834914611006</v>
      </c>
      <c r="I2868" s="1879"/>
      <c r="J2868" s="1879"/>
      <c r="K2868" s="1880"/>
      <c r="L2868" s="1880"/>
      <c r="M2868" s="1880"/>
      <c r="N2868" s="1880"/>
      <c r="O2868" s="1880"/>
      <c r="P2868" s="1880"/>
      <c r="Q2868" s="374">
        <f t="shared" ref="Q2868:AB2868" si="1785">Q2791</f>
        <v>26033.8</v>
      </c>
      <c r="R2868" s="374">
        <f t="shared" ref="R2868:S2868" si="1786">R2791</f>
        <v>26033.8</v>
      </c>
      <c r="S2868" s="374">
        <f t="shared" si="1786"/>
        <v>26033.8</v>
      </c>
      <c r="T2868" s="374">
        <f t="shared" ref="T2868" si="1787">T2791</f>
        <v>26033.8</v>
      </c>
      <c r="U2868" s="374">
        <f t="shared" si="1785"/>
        <v>8677.9333333333325</v>
      </c>
      <c r="V2868" s="374">
        <f t="shared" si="1785"/>
        <v>7224.0504200000005</v>
      </c>
      <c r="W2868" s="776">
        <f t="shared" si="1785"/>
        <v>0</v>
      </c>
      <c r="X2868" s="331">
        <f t="shared" si="1785"/>
        <v>0</v>
      </c>
      <c r="Y2868" s="374">
        <f t="shared" si="1785"/>
        <v>-1453.882913333332</v>
      </c>
      <c r="Z2868" s="374">
        <f t="shared" si="1785"/>
        <v>0</v>
      </c>
      <c r="AA2868" s="374">
        <f t="shared" si="1785"/>
        <v>-22.37668</v>
      </c>
      <c r="AB2868" s="374">
        <f t="shared" si="1785"/>
        <v>7201.6737400000002</v>
      </c>
      <c r="AC2868" s="1015">
        <f>V2868-U2868-Y2868</f>
        <v>0</v>
      </c>
      <c r="AD2868" s="1028"/>
      <c r="AF2868" s="3083">
        <f>V2868+X2868+AA2868-AB2868</f>
        <v>0</v>
      </c>
      <c r="AG2868" s="137">
        <f>AB2868*1000-AF2868</f>
        <v>7201673.7400000002</v>
      </c>
    </row>
    <row r="2869" spans="1:33" ht="60" x14ac:dyDescent="0.25">
      <c r="A2869" s="137">
        <v>1</v>
      </c>
      <c r="B2869" s="173" t="s">
        <v>480</v>
      </c>
      <c r="C2869" s="1932"/>
      <c r="D2869" s="751"/>
      <c r="E2869" s="1777">
        <f t="shared" ref="E2869:H2888" si="1788">E2792</f>
        <v>0</v>
      </c>
      <c r="F2869" s="751">
        <f t="shared" si="1788"/>
        <v>0</v>
      </c>
      <c r="G2869" s="751">
        <f t="shared" si="1788"/>
        <v>0</v>
      </c>
      <c r="H2869" s="751">
        <f t="shared" si="1788"/>
        <v>0</v>
      </c>
      <c r="I2869" s="1879"/>
      <c r="J2869" s="1879"/>
      <c r="K2869" s="1880"/>
      <c r="L2869" s="1880"/>
      <c r="M2869" s="1880"/>
      <c r="N2869" s="1880"/>
      <c r="O2869" s="1880"/>
      <c r="P2869" s="1880"/>
      <c r="Q2869" s="374">
        <f t="shared" ref="Q2869:AB2869" si="1789">Q2792</f>
        <v>0</v>
      </c>
      <c r="R2869" s="374">
        <f t="shared" ref="R2869:S2869" si="1790">R2792</f>
        <v>0</v>
      </c>
      <c r="S2869" s="374">
        <f t="shared" si="1790"/>
        <v>0</v>
      </c>
      <c r="T2869" s="374">
        <f t="shared" ref="T2869" si="1791">T2792</f>
        <v>0</v>
      </c>
      <c r="U2869" s="374">
        <f t="shared" si="1789"/>
        <v>0</v>
      </c>
      <c r="V2869" s="374">
        <f t="shared" si="1789"/>
        <v>0</v>
      </c>
      <c r="W2869" s="776">
        <f t="shared" si="1789"/>
        <v>0</v>
      </c>
      <c r="X2869" s="331">
        <f t="shared" si="1789"/>
        <v>0</v>
      </c>
      <c r="Y2869" s="374">
        <f t="shared" si="1789"/>
        <v>0</v>
      </c>
      <c r="Z2869" s="374">
        <f t="shared" si="1789"/>
        <v>0</v>
      </c>
      <c r="AA2869" s="374">
        <f t="shared" si="1789"/>
        <v>0</v>
      </c>
      <c r="AB2869" s="374">
        <f t="shared" si="1789"/>
        <v>0</v>
      </c>
      <c r="AC2869" s="1015">
        <f>V2869-U2869-Y2869</f>
        <v>0</v>
      </c>
      <c r="AD2869" s="1028"/>
      <c r="AF2869" s="3083">
        <f>V2869+X2869+AA2869-AB2869</f>
        <v>0</v>
      </c>
      <c r="AG2869" s="137">
        <f>AB2869*1000-AF2869</f>
        <v>0</v>
      </c>
    </row>
    <row r="2870" spans="1:33" ht="30" x14ac:dyDescent="0.25">
      <c r="A2870" s="137">
        <v>1</v>
      </c>
      <c r="B2870" s="173" t="s">
        <v>461</v>
      </c>
      <c r="C2870" s="1932"/>
      <c r="D2870" s="751"/>
      <c r="E2870" s="1777">
        <f t="shared" si="1788"/>
        <v>1037</v>
      </c>
      <c r="F2870" s="751">
        <f t="shared" si="1788"/>
        <v>345.66666666666669</v>
      </c>
      <c r="G2870" s="751">
        <f t="shared" si="1788"/>
        <v>130</v>
      </c>
      <c r="H2870" s="751">
        <f t="shared" si="1788"/>
        <v>37.608486017357762</v>
      </c>
      <c r="I2870" s="1879"/>
      <c r="J2870" s="1879"/>
      <c r="K2870" s="1880"/>
      <c r="L2870" s="1880"/>
      <c r="M2870" s="1880"/>
      <c r="N2870" s="1880"/>
      <c r="O2870" s="1880"/>
      <c r="P2870" s="1880"/>
      <c r="Q2870" s="374">
        <f t="shared" ref="Q2870:AB2870" si="1792">Q2793</f>
        <v>1836.69326</v>
      </c>
      <c r="R2870" s="374">
        <f t="shared" ref="R2870:S2870" si="1793">R2793</f>
        <v>1836.69326</v>
      </c>
      <c r="S2870" s="374">
        <f t="shared" si="1793"/>
        <v>1836.69326</v>
      </c>
      <c r="T2870" s="374">
        <f t="shared" ref="T2870" si="1794">T2793</f>
        <v>1836.69326</v>
      </c>
      <c r="U2870" s="374">
        <f t="shared" si="1792"/>
        <v>612.23108666666667</v>
      </c>
      <c r="V2870" s="374">
        <f t="shared" si="1792"/>
        <v>313.8603</v>
      </c>
      <c r="W2870" s="776">
        <f t="shared" si="1792"/>
        <v>0</v>
      </c>
      <c r="X2870" s="331">
        <f t="shared" si="1792"/>
        <v>0</v>
      </c>
      <c r="Y2870" s="374">
        <f t="shared" si="1792"/>
        <v>-298.37078666666667</v>
      </c>
      <c r="Z2870" s="374">
        <f t="shared" si="1792"/>
        <v>0</v>
      </c>
      <c r="AA2870" s="374">
        <f t="shared" si="1792"/>
        <v>0</v>
      </c>
      <c r="AB2870" s="374">
        <f t="shared" si="1792"/>
        <v>313.8603</v>
      </c>
      <c r="AC2870" s="1015">
        <f>V2870-U2870-Y2870</f>
        <v>0</v>
      </c>
      <c r="AD2870" s="1028"/>
      <c r="AF2870" s="3083">
        <f>V2870+X2870+AA2870-AB2870</f>
        <v>0</v>
      </c>
      <c r="AG2870" s="137">
        <f>AB2870*1000-AF2870</f>
        <v>313860.3</v>
      </c>
    </row>
    <row r="2871" spans="1:33" ht="30" x14ac:dyDescent="0.25">
      <c r="A2871" s="137">
        <v>1</v>
      </c>
      <c r="B2871" s="295" t="s">
        <v>462</v>
      </c>
      <c r="C2871" s="1932"/>
      <c r="D2871" s="751"/>
      <c r="E2871" s="1777">
        <f t="shared" si="1788"/>
        <v>0</v>
      </c>
      <c r="F2871" s="751">
        <f t="shared" si="1788"/>
        <v>0</v>
      </c>
      <c r="G2871" s="751">
        <f t="shared" si="1788"/>
        <v>0</v>
      </c>
      <c r="H2871" s="751">
        <f t="shared" si="1788"/>
        <v>0</v>
      </c>
      <c r="I2871" s="1879"/>
      <c r="J2871" s="1879"/>
      <c r="K2871" s="1880"/>
      <c r="L2871" s="1880"/>
      <c r="M2871" s="1880"/>
      <c r="N2871" s="1880"/>
      <c r="O2871" s="1880"/>
      <c r="P2871" s="1880"/>
      <c r="Q2871" s="374">
        <f t="shared" ref="Q2871:AB2871" si="1795">Q2794</f>
        <v>0</v>
      </c>
      <c r="R2871" s="374">
        <f t="shared" ref="R2871:S2871" si="1796">R2794</f>
        <v>0</v>
      </c>
      <c r="S2871" s="374">
        <f t="shared" si="1796"/>
        <v>0</v>
      </c>
      <c r="T2871" s="374">
        <f t="shared" ref="T2871" si="1797">T2794</f>
        <v>0</v>
      </c>
      <c r="U2871" s="374">
        <f t="shared" si="1795"/>
        <v>0</v>
      </c>
      <c r="V2871" s="374">
        <f t="shared" si="1795"/>
        <v>0</v>
      </c>
      <c r="W2871" s="776">
        <f t="shared" si="1795"/>
        <v>0</v>
      </c>
      <c r="X2871" s="331">
        <f t="shared" si="1795"/>
        <v>0</v>
      </c>
      <c r="Y2871" s="374">
        <f t="shared" si="1795"/>
        <v>0</v>
      </c>
      <c r="Z2871" s="374">
        <f t="shared" si="1795"/>
        <v>0</v>
      </c>
      <c r="AA2871" s="374">
        <f t="shared" si="1795"/>
        <v>0</v>
      </c>
      <c r="AB2871" s="374">
        <f t="shared" si="1795"/>
        <v>0</v>
      </c>
      <c r="AC2871" s="1015">
        <f>V2871-U2871-Y2871</f>
        <v>0</v>
      </c>
      <c r="AD2871" s="1028"/>
      <c r="AF2871" s="3083">
        <f>V2871+X2871+AA2871-AB2871</f>
        <v>0</v>
      </c>
      <c r="AG2871" s="137">
        <f>AB2871*1000-AF2871</f>
        <v>0</v>
      </c>
    </row>
    <row r="2872" spans="1:33" ht="45" x14ac:dyDescent="0.25">
      <c r="A2872" s="137">
        <v>1</v>
      </c>
      <c r="B2872" s="173" t="s">
        <v>463</v>
      </c>
      <c r="C2872" s="1932"/>
      <c r="D2872" s="751"/>
      <c r="E2872" s="1777">
        <f t="shared" si="1788"/>
        <v>26</v>
      </c>
      <c r="F2872" s="751">
        <f t="shared" si="1788"/>
        <v>8.6666666666666661</v>
      </c>
      <c r="G2872" s="751">
        <f t="shared" si="1788"/>
        <v>97</v>
      </c>
      <c r="H2872" s="751">
        <f t="shared" si="1788"/>
        <v>1119.2307692307693</v>
      </c>
      <c r="I2872" s="1879"/>
      <c r="J2872" s="1879"/>
      <c r="K2872" s="1880"/>
      <c r="L2872" s="1880"/>
      <c r="M2872" s="1880"/>
      <c r="N2872" s="1880"/>
      <c r="O2872" s="1880"/>
      <c r="P2872" s="1880"/>
      <c r="Q2872" s="374">
        <f t="shared" ref="Q2872:AB2872" si="1798">Q2795</f>
        <v>204.399</v>
      </c>
      <c r="R2872" s="374">
        <f t="shared" ref="R2872:S2872" si="1799">R2795</f>
        <v>204.399</v>
      </c>
      <c r="S2872" s="374">
        <f t="shared" si="1799"/>
        <v>204.399</v>
      </c>
      <c r="T2872" s="374">
        <f t="shared" ref="T2872" si="1800">T2795</f>
        <v>204.399</v>
      </c>
      <c r="U2872" s="374">
        <f t="shared" si="1798"/>
        <v>68.132999999999996</v>
      </c>
      <c r="V2872" s="374">
        <f t="shared" si="1798"/>
        <v>762.56550000000004</v>
      </c>
      <c r="W2872" s="776">
        <f t="shared" si="1798"/>
        <v>0</v>
      </c>
      <c r="X2872" s="331">
        <f t="shared" si="1798"/>
        <v>0</v>
      </c>
      <c r="Y2872" s="374">
        <f t="shared" si="1798"/>
        <v>694.4325</v>
      </c>
      <c r="Z2872" s="374">
        <f t="shared" si="1798"/>
        <v>0</v>
      </c>
      <c r="AA2872" s="374">
        <f t="shared" si="1798"/>
        <v>0</v>
      </c>
      <c r="AB2872" s="374">
        <f t="shared" si="1798"/>
        <v>762.56550000000004</v>
      </c>
      <c r="AC2872" s="1015">
        <f>V2872-U2872-Y2872</f>
        <v>0</v>
      </c>
      <c r="AD2872" s="1028"/>
      <c r="AF2872" s="3083">
        <f>V2872+X2872+AA2872-AB2872</f>
        <v>0</v>
      </c>
      <c r="AG2872" s="137">
        <f>AB2872*1000-AF2872</f>
        <v>762565.5</v>
      </c>
    </row>
    <row r="2873" spans="1:33" ht="30" x14ac:dyDescent="0.25">
      <c r="A2873" s="137">
        <v>1</v>
      </c>
      <c r="B2873" s="173" t="s">
        <v>464</v>
      </c>
      <c r="C2873" s="1932"/>
      <c r="D2873" s="751"/>
      <c r="E2873" s="1777">
        <f t="shared" si="1788"/>
        <v>182</v>
      </c>
      <c r="F2873" s="751">
        <f t="shared" si="1788"/>
        <v>60.666666666666664</v>
      </c>
      <c r="G2873" s="751">
        <f t="shared" si="1788"/>
        <v>177</v>
      </c>
      <c r="H2873" s="751">
        <f t="shared" si="1788"/>
        <v>291.75824175824181</v>
      </c>
      <c r="I2873" s="1879"/>
      <c r="J2873" s="1879"/>
      <c r="K2873" s="1880"/>
      <c r="L2873" s="1880"/>
      <c r="M2873" s="1880"/>
      <c r="N2873" s="1880"/>
      <c r="O2873" s="1880"/>
      <c r="P2873" s="1880"/>
      <c r="Q2873" s="374">
        <f t="shared" ref="Q2873:AB2873" si="1801">Q2796</f>
        <v>1430.7929999999999</v>
      </c>
      <c r="R2873" s="374">
        <f t="shared" ref="R2873:S2873" si="1802">R2796</f>
        <v>1430.7929999999999</v>
      </c>
      <c r="S2873" s="374">
        <f t="shared" si="1802"/>
        <v>1430.7929999999999</v>
      </c>
      <c r="T2873" s="374">
        <f t="shared" ref="T2873" si="1803">T2796</f>
        <v>1430.7929999999999</v>
      </c>
      <c r="U2873" s="374">
        <f t="shared" si="1801"/>
        <v>476.93099999999998</v>
      </c>
      <c r="V2873" s="374">
        <f t="shared" si="1801"/>
        <v>1391.4855</v>
      </c>
      <c r="W2873" s="776">
        <f t="shared" si="1801"/>
        <v>0</v>
      </c>
      <c r="X2873" s="331">
        <f t="shared" si="1801"/>
        <v>0</v>
      </c>
      <c r="Y2873" s="374">
        <f t="shared" si="1801"/>
        <v>914.55449999999996</v>
      </c>
      <c r="Z2873" s="374">
        <f t="shared" si="1801"/>
        <v>0</v>
      </c>
      <c r="AA2873" s="374">
        <f t="shared" si="1801"/>
        <v>-5.0440599999999991</v>
      </c>
      <c r="AB2873" s="374">
        <f t="shared" si="1801"/>
        <v>1386.4414400000001</v>
      </c>
      <c r="AC2873" s="1015">
        <f>V2873-U2873-Y2873</f>
        <v>0</v>
      </c>
      <c r="AD2873" s="1028"/>
      <c r="AF2873" s="3083">
        <f>V2873+X2873+AA2873-AB2873</f>
        <v>0</v>
      </c>
      <c r="AG2873" s="137">
        <f>AB2873*1000-AF2873</f>
        <v>1386441.44</v>
      </c>
    </row>
    <row r="2874" spans="1:33" ht="45" x14ac:dyDescent="0.25">
      <c r="A2874" s="137">
        <v>1</v>
      </c>
      <c r="B2874" s="173" t="s">
        <v>273</v>
      </c>
      <c r="C2874" s="1932"/>
      <c r="D2874" s="751"/>
      <c r="E2874" s="1777">
        <f t="shared" si="1788"/>
        <v>7377</v>
      </c>
      <c r="F2874" s="751">
        <f t="shared" si="1788"/>
        <v>2459</v>
      </c>
      <c r="G2874" s="751">
        <f t="shared" si="1788"/>
        <v>1867</v>
      </c>
      <c r="H2874" s="751">
        <f t="shared" si="1788"/>
        <v>75.925172834485565</v>
      </c>
      <c r="I2874" s="1879"/>
      <c r="J2874" s="1879"/>
      <c r="K2874" s="1880"/>
      <c r="L2874" s="1880"/>
      <c r="M2874" s="1880"/>
      <c r="N2874" s="1880"/>
      <c r="O2874" s="1880"/>
      <c r="P2874" s="1880"/>
      <c r="Q2874" s="374">
        <f t="shared" ref="Q2874:AB2874" si="1804">Q2797</f>
        <v>17236.958320000002</v>
      </c>
      <c r="R2874" s="374">
        <f t="shared" ref="R2874:S2874" si="1805">R2797</f>
        <v>17236.958320000002</v>
      </c>
      <c r="S2874" s="374">
        <f t="shared" si="1805"/>
        <v>17236.958320000002</v>
      </c>
      <c r="T2874" s="374">
        <f t="shared" ref="T2874" si="1806">T2797</f>
        <v>17236.958320000002</v>
      </c>
      <c r="U2874" s="374">
        <f t="shared" si="1804"/>
        <v>5745.6527733333332</v>
      </c>
      <c r="V2874" s="374">
        <f t="shared" si="1804"/>
        <v>3071.2618699999998</v>
      </c>
      <c r="W2874" s="776">
        <f t="shared" si="1804"/>
        <v>0</v>
      </c>
      <c r="X2874" s="331">
        <f t="shared" si="1804"/>
        <v>0</v>
      </c>
      <c r="Y2874" s="374">
        <f t="shared" si="1804"/>
        <v>-2674.3909033333339</v>
      </c>
      <c r="Z2874" s="374">
        <f t="shared" si="1804"/>
        <v>0</v>
      </c>
      <c r="AA2874" s="374">
        <f t="shared" si="1804"/>
        <v>0</v>
      </c>
      <c r="AB2874" s="374">
        <f t="shared" si="1804"/>
        <v>3071.2618699999998</v>
      </c>
      <c r="AC2874" s="1015">
        <f>V2874-U2874-Y2874</f>
        <v>0</v>
      </c>
      <c r="AD2874" s="1028"/>
      <c r="AF2874" s="3083">
        <f>V2874+X2874+AA2874-AB2874</f>
        <v>0</v>
      </c>
      <c r="AG2874" s="137">
        <f>AB2874*1000-AF2874</f>
        <v>3071261.8699999996</v>
      </c>
    </row>
    <row r="2875" spans="1:33" ht="30" x14ac:dyDescent="0.25">
      <c r="A2875" s="137">
        <v>1</v>
      </c>
      <c r="B2875" s="173" t="s">
        <v>465</v>
      </c>
      <c r="C2875" s="1932"/>
      <c r="D2875" s="751"/>
      <c r="E2875" s="1777">
        <f t="shared" si="1788"/>
        <v>2539</v>
      </c>
      <c r="F2875" s="751">
        <f t="shared" si="1788"/>
        <v>846.33333333333337</v>
      </c>
      <c r="G2875" s="751">
        <f t="shared" si="1788"/>
        <v>172</v>
      </c>
      <c r="H2875" s="751">
        <f t="shared" si="1788"/>
        <v>20.322961795982668</v>
      </c>
      <c r="I2875" s="1879"/>
      <c r="J2875" s="1879"/>
      <c r="K2875" s="1880"/>
      <c r="L2875" s="1880"/>
      <c r="M2875" s="1880"/>
      <c r="N2875" s="1880"/>
      <c r="O2875" s="1880"/>
      <c r="P2875" s="1880"/>
      <c r="Q2875" s="374">
        <f t="shared" ref="Q2875:AB2875" si="1807">Q2798</f>
        <v>3826.7554100000002</v>
      </c>
      <c r="R2875" s="374">
        <f t="shared" ref="R2875:S2875" si="1808">R2798</f>
        <v>3826.7554100000002</v>
      </c>
      <c r="S2875" s="374">
        <f t="shared" si="1808"/>
        <v>3826.7554100000002</v>
      </c>
      <c r="T2875" s="374">
        <f t="shared" ref="T2875" si="1809">T2798</f>
        <v>3826.7554100000002</v>
      </c>
      <c r="U2875" s="374">
        <f t="shared" si="1807"/>
        <v>1275.5851366666668</v>
      </c>
      <c r="V2875" s="374">
        <f t="shared" si="1807"/>
        <v>298.01795999999996</v>
      </c>
      <c r="W2875" s="776">
        <f t="shared" si="1807"/>
        <v>0</v>
      </c>
      <c r="X2875" s="331">
        <f t="shared" si="1807"/>
        <v>0</v>
      </c>
      <c r="Y2875" s="374">
        <f t="shared" si="1807"/>
        <v>-977.56717666666691</v>
      </c>
      <c r="Z2875" s="374">
        <f t="shared" si="1807"/>
        <v>0</v>
      </c>
      <c r="AA2875" s="374">
        <f t="shared" si="1807"/>
        <v>0</v>
      </c>
      <c r="AB2875" s="374">
        <f t="shared" si="1807"/>
        <v>298.01795999999996</v>
      </c>
      <c r="AC2875" s="1015">
        <f>V2875-U2875-Y2875</f>
        <v>0</v>
      </c>
      <c r="AD2875" s="1028"/>
      <c r="AF2875" s="3083">
        <f>V2875+X2875+AA2875-AB2875</f>
        <v>0</v>
      </c>
      <c r="AG2875" s="137">
        <f>AB2875*1000-AF2875</f>
        <v>298017.95999999996</v>
      </c>
    </row>
    <row r="2876" spans="1:33" ht="60" x14ac:dyDescent="0.25">
      <c r="A2876" s="137">
        <v>1</v>
      </c>
      <c r="B2876" s="173" t="s">
        <v>466</v>
      </c>
      <c r="C2876" s="1932"/>
      <c r="D2876" s="751"/>
      <c r="E2876" s="1777">
        <f t="shared" si="1788"/>
        <v>3907</v>
      </c>
      <c r="F2876" s="751">
        <f t="shared" si="1788"/>
        <v>1302.3333333333333</v>
      </c>
      <c r="G2876" s="751">
        <f t="shared" si="1788"/>
        <v>1481</v>
      </c>
      <c r="H2876" s="751">
        <f t="shared" si="1788"/>
        <v>113.71896595853596</v>
      </c>
      <c r="I2876" s="1879"/>
      <c r="J2876" s="1879"/>
      <c r="K2876" s="1880"/>
      <c r="L2876" s="1880"/>
      <c r="M2876" s="1880"/>
      <c r="N2876" s="1880"/>
      <c r="O2876" s="1880"/>
      <c r="P2876" s="1880"/>
      <c r="Q2876" s="374">
        <f t="shared" ref="Q2876:AB2876" si="1810">Q2799</f>
        <v>12282.24055</v>
      </c>
      <c r="R2876" s="374">
        <f t="shared" ref="R2876:S2876" si="1811">R2799</f>
        <v>12282.24055</v>
      </c>
      <c r="S2876" s="374">
        <f t="shared" si="1811"/>
        <v>12282.24055</v>
      </c>
      <c r="T2876" s="374">
        <f t="shared" ref="T2876" si="1812">T2799</f>
        <v>12282.24055</v>
      </c>
      <c r="U2876" s="374">
        <f t="shared" si="1810"/>
        <v>4094.0801833333335</v>
      </c>
      <c r="V2876" s="374">
        <f t="shared" si="1810"/>
        <v>2514.2773699999998</v>
      </c>
      <c r="W2876" s="776">
        <f t="shared" si="1810"/>
        <v>0</v>
      </c>
      <c r="X2876" s="331">
        <f t="shared" si="1810"/>
        <v>0</v>
      </c>
      <c r="Y2876" s="374">
        <f t="shared" si="1810"/>
        <v>-1579.8028133333337</v>
      </c>
      <c r="Z2876" s="374">
        <f t="shared" si="1810"/>
        <v>0</v>
      </c>
      <c r="AA2876" s="374">
        <f t="shared" si="1810"/>
        <v>0</v>
      </c>
      <c r="AB2876" s="374">
        <f t="shared" si="1810"/>
        <v>2514.2773699999998</v>
      </c>
      <c r="AC2876" s="1015">
        <f>V2876-U2876-Y2876</f>
        <v>0</v>
      </c>
      <c r="AD2876" s="1028"/>
      <c r="AF2876" s="3083">
        <f>V2876+X2876+AA2876-AB2876</f>
        <v>0</v>
      </c>
      <c r="AG2876" s="137">
        <f>AB2876*1000-AF2876</f>
        <v>2514277.3699999996</v>
      </c>
    </row>
    <row r="2877" spans="1:33" ht="45" x14ac:dyDescent="0.25">
      <c r="A2877" s="137">
        <v>1</v>
      </c>
      <c r="B2877" s="295" t="s">
        <v>467</v>
      </c>
      <c r="C2877" s="1932"/>
      <c r="D2877" s="751"/>
      <c r="E2877" s="1777">
        <f t="shared" si="1788"/>
        <v>931</v>
      </c>
      <c r="F2877" s="751">
        <f t="shared" si="1788"/>
        <v>310.33333333333331</v>
      </c>
      <c r="G2877" s="751">
        <f t="shared" si="1788"/>
        <v>214</v>
      </c>
      <c r="H2877" s="751">
        <f t="shared" si="1788"/>
        <v>68.95810955961332</v>
      </c>
      <c r="I2877" s="1879"/>
      <c r="J2877" s="1879"/>
      <c r="K2877" s="1880"/>
      <c r="L2877" s="1880"/>
      <c r="M2877" s="1880"/>
      <c r="N2877" s="1880"/>
      <c r="O2877" s="1880"/>
      <c r="P2877" s="1880"/>
      <c r="Q2877" s="374">
        <f t="shared" ref="Q2877:AB2877" si="1813">Q2800</f>
        <v>1127.9623599999998</v>
      </c>
      <c r="R2877" s="374">
        <f t="shared" ref="R2877:S2877" si="1814">R2800</f>
        <v>1127.9623599999998</v>
      </c>
      <c r="S2877" s="374">
        <f t="shared" si="1814"/>
        <v>1127.9623599999998</v>
      </c>
      <c r="T2877" s="374">
        <f t="shared" ref="T2877" si="1815">T2800</f>
        <v>1127.9623599999998</v>
      </c>
      <c r="U2877" s="374">
        <f t="shared" si="1813"/>
        <v>375.98745333333324</v>
      </c>
      <c r="V2877" s="374">
        <f t="shared" si="1813"/>
        <v>258.96653999999995</v>
      </c>
      <c r="W2877" s="776">
        <f t="shared" si="1813"/>
        <v>0</v>
      </c>
      <c r="X2877" s="331">
        <f t="shared" si="1813"/>
        <v>0</v>
      </c>
      <c r="Y2877" s="374">
        <f t="shared" si="1813"/>
        <v>-117.02091333333328</v>
      </c>
      <c r="Z2877" s="374">
        <f t="shared" si="1813"/>
        <v>0</v>
      </c>
      <c r="AA2877" s="374">
        <f t="shared" si="1813"/>
        <v>0</v>
      </c>
      <c r="AB2877" s="374">
        <f t="shared" si="1813"/>
        <v>258.96653999999995</v>
      </c>
      <c r="AC2877" s="1015">
        <f>V2877-U2877-Y2877</f>
        <v>0</v>
      </c>
      <c r="AD2877" s="1028"/>
      <c r="AF2877" s="3083">
        <f>V2877+X2877+AA2877-AB2877</f>
        <v>0</v>
      </c>
      <c r="AG2877" s="137">
        <f>AB2877*1000-AF2877</f>
        <v>258966.53999999995</v>
      </c>
    </row>
    <row r="2878" spans="1:33" ht="29.25" x14ac:dyDescent="0.25">
      <c r="A2878" s="137">
        <v>1</v>
      </c>
      <c r="B2878" s="292" t="s">
        <v>311</v>
      </c>
      <c r="C2878" s="1773"/>
      <c r="D2878" s="751"/>
      <c r="E2878" s="1777">
        <f t="shared" si="1788"/>
        <v>2280.2999999999997</v>
      </c>
      <c r="F2878" s="751">
        <f t="shared" si="1788"/>
        <v>760.09999999999991</v>
      </c>
      <c r="G2878" s="751">
        <f t="shared" si="1788"/>
        <v>1924.8225</v>
      </c>
      <c r="H2878" s="751">
        <f t="shared" si="1788"/>
        <v>253.23279831601107</v>
      </c>
      <c r="I2878" s="1879"/>
      <c r="J2878" s="1879"/>
      <c r="K2878" s="1880"/>
      <c r="L2878" s="1880"/>
      <c r="M2878" s="1880"/>
      <c r="N2878" s="1880"/>
      <c r="O2878" s="1880"/>
      <c r="P2878" s="1880"/>
      <c r="Q2878" s="374">
        <f t="shared" ref="Q2878:AB2878" si="1816">Q2801</f>
        <v>7533.743199999999</v>
      </c>
      <c r="R2878" s="374">
        <f t="shared" ref="R2878:S2878" si="1817">R2801</f>
        <v>7533.743199999999</v>
      </c>
      <c r="S2878" s="374">
        <f t="shared" si="1817"/>
        <v>7533.743199999999</v>
      </c>
      <c r="T2878" s="374">
        <f t="shared" ref="T2878" si="1818">T2801</f>
        <v>7533.743199999999</v>
      </c>
      <c r="U2878" s="374">
        <f t="shared" si="1816"/>
        <v>2511.2477333333331</v>
      </c>
      <c r="V2878" s="374">
        <f t="shared" si="1816"/>
        <v>2962.0873699999993</v>
      </c>
      <c r="W2878" s="776">
        <f t="shared" si="1816"/>
        <v>0</v>
      </c>
      <c r="X2878" s="331">
        <f t="shared" si="1816"/>
        <v>0</v>
      </c>
      <c r="Y2878" s="374">
        <f t="shared" si="1816"/>
        <v>450.83963666666614</v>
      </c>
      <c r="Z2878" s="374">
        <f t="shared" si="1816"/>
        <v>0</v>
      </c>
      <c r="AA2878" s="374">
        <f t="shared" si="1816"/>
        <v>-3.5527136788005009E-15</v>
      </c>
      <c r="AB2878" s="374">
        <f t="shared" si="1816"/>
        <v>2962.0873699999993</v>
      </c>
      <c r="AC2878" s="1015">
        <f>V2878-U2878-Y2878</f>
        <v>0</v>
      </c>
      <c r="AD2878" s="1028"/>
      <c r="AF2878" s="3083">
        <f>V2878+X2878+AA2878-AB2878</f>
        <v>0</v>
      </c>
      <c r="AG2878" s="137">
        <f>AB2878*1000-AF2878</f>
        <v>2962087.3699999992</v>
      </c>
    </row>
    <row r="2879" spans="1:33" x14ac:dyDescent="0.25">
      <c r="A2879" s="137">
        <v>1</v>
      </c>
      <c r="B2879" s="173" t="s">
        <v>304</v>
      </c>
      <c r="C2879" s="1773"/>
      <c r="D2879" s="751"/>
      <c r="E2879" s="1777">
        <f t="shared" si="1788"/>
        <v>0</v>
      </c>
      <c r="F2879" s="1777">
        <f t="shared" si="1788"/>
        <v>0</v>
      </c>
      <c r="G2879" s="1777">
        <f t="shared" si="1788"/>
        <v>0</v>
      </c>
      <c r="H2879" s="751">
        <f t="shared" si="1788"/>
        <v>0</v>
      </c>
      <c r="I2879" s="1879"/>
      <c r="J2879" s="1879"/>
      <c r="K2879" s="1880"/>
      <c r="L2879" s="1880"/>
      <c r="M2879" s="1880"/>
      <c r="N2879" s="1880"/>
      <c r="O2879" s="1880"/>
      <c r="P2879" s="1880"/>
      <c r="Q2879" s="374">
        <f t="shared" ref="Q2879:AB2879" si="1819">Q2802</f>
        <v>0</v>
      </c>
      <c r="R2879" s="374">
        <f t="shared" ref="R2879:S2879" si="1820">R2802</f>
        <v>0</v>
      </c>
      <c r="S2879" s="374">
        <f t="shared" si="1820"/>
        <v>0</v>
      </c>
      <c r="T2879" s="374">
        <f t="shared" ref="T2879" si="1821">T2802</f>
        <v>0</v>
      </c>
      <c r="U2879" s="374">
        <f t="shared" si="1819"/>
        <v>0</v>
      </c>
      <c r="V2879" s="374">
        <f t="shared" si="1819"/>
        <v>0</v>
      </c>
      <c r="W2879" s="776">
        <f t="shared" si="1819"/>
        <v>0</v>
      </c>
      <c r="X2879" s="331">
        <f t="shared" si="1819"/>
        <v>0</v>
      </c>
      <c r="Y2879" s="374">
        <f t="shared" si="1819"/>
        <v>0</v>
      </c>
      <c r="Z2879" s="374">
        <f t="shared" si="1819"/>
        <v>0</v>
      </c>
      <c r="AA2879" s="374">
        <f t="shared" si="1819"/>
        <v>0</v>
      </c>
      <c r="AB2879" s="374">
        <f t="shared" si="1819"/>
        <v>0</v>
      </c>
      <c r="AC2879" s="1015">
        <f>V2879-U2879-Y2879</f>
        <v>0</v>
      </c>
      <c r="AD2879" s="1028"/>
      <c r="AF2879" s="3083">
        <f>V2879+X2879+AA2879-AB2879</f>
        <v>0</v>
      </c>
      <c r="AG2879" s="137">
        <f>AB2879*1000-AF2879</f>
        <v>0</v>
      </c>
    </row>
    <row r="2880" spans="1:33" ht="30" x14ac:dyDescent="0.25">
      <c r="A2880" s="137">
        <v>1</v>
      </c>
      <c r="B2880" s="295" t="s">
        <v>443</v>
      </c>
      <c r="C2880" s="1773"/>
      <c r="D2880" s="751"/>
      <c r="E2880" s="1777">
        <f t="shared" si="1788"/>
        <v>225</v>
      </c>
      <c r="F2880" s="751">
        <f t="shared" si="1788"/>
        <v>75</v>
      </c>
      <c r="G2880" s="751">
        <f t="shared" si="1788"/>
        <v>600.82249999999999</v>
      </c>
      <c r="H2880" s="751">
        <f t="shared" si="1788"/>
        <v>801.09666666666669</v>
      </c>
      <c r="I2880" s="1879"/>
      <c r="J2880" s="1879"/>
      <c r="K2880" s="1880"/>
      <c r="L2880" s="1880"/>
      <c r="M2880" s="1880"/>
      <c r="N2880" s="1880"/>
      <c r="O2880" s="1880"/>
      <c r="P2880" s="1880"/>
      <c r="Q2880" s="374">
        <f t="shared" ref="Q2880:AB2880" si="1822">Q2803</f>
        <v>0</v>
      </c>
      <c r="R2880" s="374">
        <f t="shared" ref="R2880:S2880" si="1823">R2803</f>
        <v>0</v>
      </c>
      <c r="S2880" s="374">
        <f t="shared" si="1823"/>
        <v>0</v>
      </c>
      <c r="T2880" s="374">
        <f t="shared" ref="T2880" si="1824">T2803</f>
        <v>0</v>
      </c>
      <c r="U2880" s="374">
        <f t="shared" si="1822"/>
        <v>0</v>
      </c>
      <c r="V2880" s="374">
        <f t="shared" si="1822"/>
        <v>0</v>
      </c>
      <c r="W2880" s="776">
        <f t="shared" si="1822"/>
        <v>0</v>
      </c>
      <c r="X2880" s="331">
        <f t="shared" si="1822"/>
        <v>0</v>
      </c>
      <c r="Y2880" s="374">
        <f t="shared" si="1822"/>
        <v>0</v>
      </c>
      <c r="Z2880" s="374">
        <f t="shared" si="1822"/>
        <v>0</v>
      </c>
      <c r="AA2880" s="374">
        <f t="shared" si="1822"/>
        <v>0</v>
      </c>
      <c r="AB2880" s="374">
        <f t="shared" si="1822"/>
        <v>0</v>
      </c>
      <c r="AC2880" s="1015">
        <f>V2880-U2880-Y2880</f>
        <v>0</v>
      </c>
      <c r="AD2880" s="1028"/>
      <c r="AF2880" s="3083">
        <f>V2880+X2880+AA2880-AB2880</f>
        <v>0</v>
      </c>
      <c r="AG2880" s="137">
        <f>AB2880*1000-AF2880</f>
        <v>0</v>
      </c>
    </row>
    <row r="2881" spans="1:33" x14ac:dyDescent="0.25">
      <c r="A2881" s="137">
        <v>1</v>
      </c>
      <c r="B2881" s="173" t="s">
        <v>444</v>
      </c>
      <c r="C2881" s="1773"/>
      <c r="D2881" s="751"/>
      <c r="E2881" s="1777">
        <f t="shared" si="1788"/>
        <v>0</v>
      </c>
      <c r="F2881" s="751">
        <f t="shared" si="1788"/>
        <v>0</v>
      </c>
      <c r="G2881" s="751">
        <f t="shared" si="1788"/>
        <v>0</v>
      </c>
      <c r="H2881" s="751">
        <f t="shared" si="1788"/>
        <v>0</v>
      </c>
      <c r="I2881" s="1879"/>
      <c r="J2881" s="1879"/>
      <c r="K2881" s="1880"/>
      <c r="L2881" s="1880"/>
      <c r="M2881" s="1880"/>
      <c r="N2881" s="1880"/>
      <c r="O2881" s="1880"/>
      <c r="P2881" s="1880"/>
      <c r="Q2881" s="374">
        <f t="shared" ref="Q2881:AB2881" si="1825">Q2804</f>
        <v>0</v>
      </c>
      <c r="R2881" s="374">
        <f t="shared" ref="R2881:S2881" si="1826">R2804</f>
        <v>0</v>
      </c>
      <c r="S2881" s="374">
        <f t="shared" si="1826"/>
        <v>0</v>
      </c>
      <c r="T2881" s="374">
        <f t="shared" ref="T2881" si="1827">T2804</f>
        <v>0</v>
      </c>
      <c r="U2881" s="374">
        <f t="shared" si="1825"/>
        <v>0</v>
      </c>
      <c r="V2881" s="374">
        <f t="shared" si="1825"/>
        <v>0</v>
      </c>
      <c r="W2881" s="776">
        <f t="shared" si="1825"/>
        <v>0</v>
      </c>
      <c r="X2881" s="331">
        <f t="shared" si="1825"/>
        <v>0</v>
      </c>
      <c r="Y2881" s="374">
        <f t="shared" si="1825"/>
        <v>0</v>
      </c>
      <c r="Z2881" s="374">
        <f t="shared" si="1825"/>
        <v>0</v>
      </c>
      <c r="AA2881" s="374">
        <f t="shared" si="1825"/>
        <v>0</v>
      </c>
      <c r="AB2881" s="374">
        <f t="shared" si="1825"/>
        <v>0</v>
      </c>
      <c r="AC2881" s="1015">
        <f>V2881-U2881-Y2881</f>
        <v>0</v>
      </c>
      <c r="AD2881" s="1028"/>
      <c r="AF2881" s="3083">
        <f>V2881+X2881+AA2881-AB2881</f>
        <v>0</v>
      </c>
      <c r="AG2881" s="137">
        <f>AB2881*1000-AF2881</f>
        <v>0</v>
      </c>
    </row>
    <row r="2882" spans="1:33" ht="30" x14ac:dyDescent="0.25">
      <c r="A2882" s="137">
        <v>1</v>
      </c>
      <c r="B2882" s="173" t="s">
        <v>445</v>
      </c>
      <c r="C2882" s="1773"/>
      <c r="D2882" s="751"/>
      <c r="E2882" s="1777">
        <f t="shared" si="1788"/>
        <v>900</v>
      </c>
      <c r="F2882" s="751">
        <f t="shared" si="1788"/>
        <v>300</v>
      </c>
      <c r="G2882" s="751">
        <f t="shared" si="1788"/>
        <v>2403.29</v>
      </c>
      <c r="H2882" s="751">
        <f t="shared" si="1788"/>
        <v>801.09666666666669</v>
      </c>
      <c r="I2882" s="1879"/>
      <c r="J2882" s="1879"/>
      <c r="K2882" s="1880"/>
      <c r="L2882" s="1880"/>
      <c r="M2882" s="1880"/>
      <c r="N2882" s="1880"/>
      <c r="O2882" s="1880"/>
      <c r="P2882" s="1880"/>
      <c r="Q2882" s="374">
        <f t="shared" ref="Q2882:AB2882" si="1828">Q2805</f>
        <v>0</v>
      </c>
      <c r="R2882" s="374">
        <f t="shared" ref="R2882:S2882" si="1829">R2805</f>
        <v>0</v>
      </c>
      <c r="S2882" s="374">
        <f t="shared" si="1829"/>
        <v>0</v>
      </c>
      <c r="T2882" s="374">
        <f t="shared" ref="T2882" si="1830">T2805</f>
        <v>0</v>
      </c>
      <c r="U2882" s="374">
        <f t="shared" si="1828"/>
        <v>0</v>
      </c>
      <c r="V2882" s="374">
        <f t="shared" si="1828"/>
        <v>0</v>
      </c>
      <c r="W2882" s="776">
        <f t="shared" si="1828"/>
        <v>0</v>
      </c>
      <c r="X2882" s="331">
        <f t="shared" si="1828"/>
        <v>0</v>
      </c>
      <c r="Y2882" s="374">
        <f t="shared" si="1828"/>
        <v>0</v>
      </c>
      <c r="Z2882" s="374">
        <f t="shared" si="1828"/>
        <v>0</v>
      </c>
      <c r="AA2882" s="374">
        <f t="shared" si="1828"/>
        <v>0</v>
      </c>
      <c r="AB2882" s="374">
        <f t="shared" si="1828"/>
        <v>0</v>
      </c>
      <c r="AC2882" s="1015">
        <f>V2882-U2882-Y2882</f>
        <v>0</v>
      </c>
      <c r="AD2882" s="1028"/>
      <c r="AF2882" s="3083">
        <f>V2882+X2882+AA2882-AB2882</f>
        <v>0</v>
      </c>
      <c r="AG2882" s="137">
        <f>AB2882*1000-AF2882</f>
        <v>0</v>
      </c>
    </row>
    <row r="2883" spans="1:33" ht="60" x14ac:dyDescent="0.25">
      <c r="A2883" s="137">
        <v>1</v>
      </c>
      <c r="B2883" s="173" t="s">
        <v>447</v>
      </c>
      <c r="C2883" s="1773"/>
      <c r="D2883" s="751"/>
      <c r="E2883" s="1777">
        <f t="shared" si="1788"/>
        <v>0</v>
      </c>
      <c r="F2883" s="751">
        <f t="shared" si="1788"/>
        <v>0</v>
      </c>
      <c r="G2883" s="751">
        <f t="shared" si="1788"/>
        <v>0</v>
      </c>
      <c r="H2883" s="751">
        <f t="shared" si="1788"/>
        <v>0</v>
      </c>
      <c r="I2883" s="1879"/>
      <c r="J2883" s="1879"/>
      <c r="K2883" s="1880"/>
      <c r="L2883" s="1880"/>
      <c r="M2883" s="1880"/>
      <c r="N2883" s="1880"/>
      <c r="O2883" s="1880"/>
      <c r="P2883" s="1880"/>
      <c r="Q2883" s="374">
        <f t="shared" ref="Q2883:AB2883" si="1831">Q2806</f>
        <v>0</v>
      </c>
      <c r="R2883" s="374">
        <f t="shared" ref="R2883:S2883" si="1832">R2806</f>
        <v>0</v>
      </c>
      <c r="S2883" s="374">
        <f t="shared" si="1832"/>
        <v>0</v>
      </c>
      <c r="T2883" s="374">
        <f t="shared" ref="T2883" si="1833">T2806</f>
        <v>0</v>
      </c>
      <c r="U2883" s="374">
        <f t="shared" si="1831"/>
        <v>0</v>
      </c>
      <c r="V2883" s="374">
        <f t="shared" si="1831"/>
        <v>0</v>
      </c>
      <c r="W2883" s="776">
        <f t="shared" si="1831"/>
        <v>0</v>
      </c>
      <c r="X2883" s="331">
        <f t="shared" si="1831"/>
        <v>0</v>
      </c>
      <c r="Y2883" s="374">
        <f t="shared" si="1831"/>
        <v>0</v>
      </c>
      <c r="Z2883" s="374">
        <f t="shared" si="1831"/>
        <v>0</v>
      </c>
      <c r="AA2883" s="374">
        <f t="shared" si="1831"/>
        <v>0</v>
      </c>
      <c r="AB2883" s="374">
        <f t="shared" si="1831"/>
        <v>0</v>
      </c>
      <c r="AC2883" s="1015">
        <f>V2883-U2883-Y2883</f>
        <v>0</v>
      </c>
      <c r="AD2883" s="1028"/>
      <c r="AF2883" s="3083">
        <f>V2883+X2883+AA2883-AB2883</f>
        <v>0</v>
      </c>
      <c r="AG2883" s="137">
        <f>AB2883*1000-AF2883</f>
        <v>0</v>
      </c>
    </row>
    <row r="2884" spans="1:33" ht="45" x14ac:dyDescent="0.25">
      <c r="A2884" s="137">
        <v>1</v>
      </c>
      <c r="B2884" s="558" t="s">
        <v>448</v>
      </c>
      <c r="C2884" s="1933"/>
      <c r="D2884" s="751"/>
      <c r="E2884" s="1777">
        <f t="shared" si="1788"/>
        <v>0</v>
      </c>
      <c r="F2884" s="751">
        <f t="shared" si="1788"/>
        <v>0</v>
      </c>
      <c r="G2884" s="751">
        <f t="shared" si="1788"/>
        <v>0</v>
      </c>
      <c r="H2884" s="751">
        <f t="shared" si="1788"/>
        <v>0</v>
      </c>
      <c r="I2884" s="1879"/>
      <c r="J2884" s="1879"/>
      <c r="K2884" s="1880"/>
      <c r="L2884" s="1880"/>
      <c r="M2884" s="1880"/>
      <c r="N2884" s="1880"/>
      <c r="O2884" s="1880"/>
      <c r="P2884" s="1880"/>
      <c r="Q2884" s="374">
        <f t="shared" ref="Q2884:AB2884" si="1834">Q2807</f>
        <v>0</v>
      </c>
      <c r="R2884" s="374">
        <f t="shared" ref="R2884:S2884" si="1835">R2807</f>
        <v>0</v>
      </c>
      <c r="S2884" s="374">
        <f t="shared" si="1835"/>
        <v>0</v>
      </c>
      <c r="T2884" s="374">
        <f t="shared" ref="T2884" si="1836">T2807</f>
        <v>0</v>
      </c>
      <c r="U2884" s="374">
        <f t="shared" si="1834"/>
        <v>0</v>
      </c>
      <c r="V2884" s="374">
        <f t="shared" si="1834"/>
        <v>0</v>
      </c>
      <c r="W2884" s="776">
        <f t="shared" si="1834"/>
        <v>0</v>
      </c>
      <c r="X2884" s="331">
        <f t="shared" si="1834"/>
        <v>0</v>
      </c>
      <c r="Y2884" s="374">
        <f t="shared" si="1834"/>
        <v>0</v>
      </c>
      <c r="Z2884" s="374">
        <f t="shared" si="1834"/>
        <v>0</v>
      </c>
      <c r="AA2884" s="374">
        <f t="shared" si="1834"/>
        <v>0</v>
      </c>
      <c r="AB2884" s="374">
        <f t="shared" si="1834"/>
        <v>0</v>
      </c>
      <c r="AC2884" s="1015">
        <f>V2884-U2884-Y2884</f>
        <v>0</v>
      </c>
      <c r="AD2884" s="1028"/>
      <c r="AF2884" s="3083">
        <f>V2884+X2884+AA2884-AB2884</f>
        <v>0</v>
      </c>
      <c r="AG2884" s="137">
        <f>AB2884*1000-AF2884</f>
        <v>0</v>
      </c>
    </row>
    <row r="2885" spans="1:33" ht="90" x14ac:dyDescent="0.25">
      <c r="A2885" s="137">
        <v>1</v>
      </c>
      <c r="B2885" s="558" t="s">
        <v>449</v>
      </c>
      <c r="C2885" s="1933"/>
      <c r="D2885" s="751"/>
      <c r="E2885" s="1777">
        <f t="shared" si="1788"/>
        <v>0</v>
      </c>
      <c r="F2885" s="751">
        <f t="shared" si="1788"/>
        <v>0</v>
      </c>
      <c r="G2885" s="751">
        <f t="shared" si="1788"/>
        <v>0</v>
      </c>
      <c r="H2885" s="751">
        <f t="shared" si="1788"/>
        <v>0</v>
      </c>
      <c r="I2885" s="1879"/>
      <c r="J2885" s="1879"/>
      <c r="K2885" s="1880"/>
      <c r="L2885" s="1880"/>
      <c r="M2885" s="1880"/>
      <c r="N2885" s="1880"/>
      <c r="O2885" s="1880"/>
      <c r="P2885" s="1880"/>
      <c r="Q2885" s="374">
        <f t="shared" ref="Q2885:AB2885" si="1837">Q2808</f>
        <v>0</v>
      </c>
      <c r="R2885" s="374">
        <f t="shared" ref="R2885:S2885" si="1838">R2808</f>
        <v>0</v>
      </c>
      <c r="S2885" s="374">
        <f t="shared" si="1838"/>
        <v>0</v>
      </c>
      <c r="T2885" s="374">
        <f t="shared" ref="T2885" si="1839">T2808</f>
        <v>0</v>
      </c>
      <c r="U2885" s="374">
        <f t="shared" si="1837"/>
        <v>0</v>
      </c>
      <c r="V2885" s="374">
        <f t="shared" si="1837"/>
        <v>0</v>
      </c>
      <c r="W2885" s="776">
        <f t="shared" si="1837"/>
        <v>0</v>
      </c>
      <c r="X2885" s="331">
        <f t="shared" si="1837"/>
        <v>0</v>
      </c>
      <c r="Y2885" s="374">
        <f t="shared" si="1837"/>
        <v>0</v>
      </c>
      <c r="Z2885" s="374">
        <f t="shared" si="1837"/>
        <v>0</v>
      </c>
      <c r="AA2885" s="374">
        <f t="shared" si="1837"/>
        <v>0</v>
      </c>
      <c r="AB2885" s="374">
        <f t="shared" si="1837"/>
        <v>0</v>
      </c>
      <c r="AC2885" s="1015">
        <f>V2885-U2885-Y2885</f>
        <v>0</v>
      </c>
      <c r="AD2885" s="1028"/>
      <c r="AF2885" s="3083">
        <f>V2885+X2885+AA2885-AB2885</f>
        <v>0</v>
      </c>
      <c r="AG2885" s="137">
        <f>AB2885*1000-AF2885</f>
        <v>0</v>
      </c>
    </row>
    <row r="2886" spans="1:33" ht="28.5" x14ac:dyDescent="0.25">
      <c r="A2886" s="137">
        <v>1</v>
      </c>
      <c r="B2886" s="979" t="s">
        <v>468</v>
      </c>
      <c r="C2886" s="1933"/>
      <c r="D2886" s="751"/>
      <c r="E2886" s="1777">
        <f t="shared" si="1788"/>
        <v>2055.2999999999997</v>
      </c>
      <c r="F2886" s="751">
        <f t="shared" si="1788"/>
        <v>685.09999999999991</v>
      </c>
      <c r="G2886" s="751">
        <f t="shared" si="1788"/>
        <v>1324</v>
      </c>
      <c r="H2886" s="751">
        <f t="shared" si="1788"/>
        <v>193.2564589111079</v>
      </c>
      <c r="I2886" s="1879"/>
      <c r="J2886" s="1879"/>
      <c r="K2886" s="1880"/>
      <c r="L2886" s="1880"/>
      <c r="M2886" s="1880"/>
      <c r="N2886" s="1880"/>
      <c r="O2886" s="1880"/>
      <c r="P2886" s="1880"/>
      <c r="Q2886" s="751">
        <f t="shared" ref="Q2886:AB2886" si="1840">Q2809</f>
        <v>4829.25</v>
      </c>
      <c r="R2886" s="751">
        <f t="shared" ref="R2886:S2886" si="1841">R2809</f>
        <v>4829.25</v>
      </c>
      <c r="S2886" s="751">
        <f t="shared" si="1841"/>
        <v>4829.25</v>
      </c>
      <c r="T2886" s="751">
        <f t="shared" ref="T2886" si="1842">T2809</f>
        <v>4829.25</v>
      </c>
      <c r="U2886" s="751">
        <f t="shared" si="1840"/>
        <v>1609.75</v>
      </c>
      <c r="V2886" s="751">
        <f t="shared" si="1840"/>
        <v>2818.85142</v>
      </c>
      <c r="W2886" s="751">
        <f t="shared" si="1840"/>
        <v>0</v>
      </c>
      <c r="X2886" s="751">
        <f t="shared" si="1840"/>
        <v>0</v>
      </c>
      <c r="Y2886" s="751">
        <f t="shared" si="1840"/>
        <v>1209.10142</v>
      </c>
      <c r="Z2886" s="751">
        <f t="shared" si="1840"/>
        <v>0</v>
      </c>
      <c r="AA2886" s="751">
        <f t="shared" si="1840"/>
        <v>0</v>
      </c>
      <c r="AB2886" s="751">
        <f t="shared" si="1840"/>
        <v>2818.85142</v>
      </c>
      <c r="AC2886" s="1015">
        <f>V2886-U2886-Y2886</f>
        <v>0</v>
      </c>
      <c r="AD2886" s="1028"/>
      <c r="AF2886" s="3083">
        <f>V2886+X2886+AA2886-AB2886</f>
        <v>0</v>
      </c>
      <c r="AG2886" s="137">
        <f>AB2886*1000-AF2886</f>
        <v>2818851.42</v>
      </c>
    </row>
    <row r="2887" spans="1:33" x14ac:dyDescent="0.25">
      <c r="A2887" s="137">
        <v>1</v>
      </c>
      <c r="B2887" s="558" t="s">
        <v>312</v>
      </c>
      <c r="C2887" s="1933"/>
      <c r="D2887" s="751"/>
      <c r="E2887" s="1777">
        <f t="shared" si="1788"/>
        <v>2866.4893617021276</v>
      </c>
      <c r="F2887" s="751">
        <f t="shared" si="1788"/>
        <v>955.49645390070907</v>
      </c>
      <c r="G2887" s="751">
        <f t="shared" si="1788"/>
        <v>908.99042553191464</v>
      </c>
      <c r="H2887" s="751">
        <f t="shared" si="1788"/>
        <v>95.13278901465948</v>
      </c>
      <c r="I2887" s="1879"/>
      <c r="J2887" s="1879"/>
      <c r="K2887" s="1880"/>
      <c r="L2887" s="1880"/>
      <c r="M2887" s="1880"/>
      <c r="N2887" s="1880"/>
      <c r="O2887" s="1880"/>
      <c r="P2887" s="1880"/>
      <c r="Q2887" s="374">
        <f t="shared" ref="Q2887:AB2887" si="1843">Q2810</f>
        <v>0</v>
      </c>
      <c r="R2887" s="374">
        <f t="shared" ref="R2887:S2887" si="1844">R2810</f>
        <v>0</v>
      </c>
      <c r="S2887" s="374">
        <f t="shared" si="1844"/>
        <v>0</v>
      </c>
      <c r="T2887" s="374">
        <f t="shared" ref="T2887" si="1845">T2810</f>
        <v>0</v>
      </c>
      <c r="U2887" s="374">
        <f t="shared" si="1843"/>
        <v>0</v>
      </c>
      <c r="V2887" s="374">
        <f t="shared" si="1843"/>
        <v>0</v>
      </c>
      <c r="W2887" s="776">
        <f t="shared" si="1843"/>
        <v>0</v>
      </c>
      <c r="X2887" s="331">
        <f t="shared" si="1843"/>
        <v>0</v>
      </c>
      <c r="Y2887" s="374">
        <f t="shared" si="1843"/>
        <v>0</v>
      </c>
      <c r="Z2887" s="374">
        <f t="shared" si="1843"/>
        <v>0</v>
      </c>
      <c r="AA2887" s="374">
        <f t="shared" si="1843"/>
        <v>0</v>
      </c>
      <c r="AB2887" s="374">
        <f t="shared" si="1843"/>
        <v>0</v>
      </c>
      <c r="AC2887" s="1015">
        <f>V2887-U2887-Y2887</f>
        <v>0</v>
      </c>
      <c r="AD2887" s="1028"/>
      <c r="AF2887" s="3083">
        <f>V2887+X2887+AA2887-AB2887</f>
        <v>0</v>
      </c>
      <c r="AG2887" s="137">
        <f>AB2887*1000-AF2887</f>
        <v>0</v>
      </c>
    </row>
    <row r="2888" spans="1:33" x14ac:dyDescent="0.25">
      <c r="A2888" s="137">
        <v>1</v>
      </c>
      <c r="B2888" s="979" t="s">
        <v>320</v>
      </c>
      <c r="C2888" s="1933"/>
      <c r="D2888" s="751"/>
      <c r="E2888" s="1777">
        <f t="shared" si="1788"/>
        <v>0</v>
      </c>
      <c r="F2888" s="751">
        <f t="shared" si="1788"/>
        <v>0</v>
      </c>
      <c r="G2888" s="751">
        <f t="shared" si="1788"/>
        <v>0</v>
      </c>
      <c r="H2888" s="751">
        <f t="shared" si="1788"/>
        <v>0</v>
      </c>
      <c r="I2888" s="1879"/>
      <c r="J2888" s="1879"/>
      <c r="K2888" s="1880"/>
      <c r="L2888" s="1880"/>
      <c r="M2888" s="1880"/>
      <c r="N2888" s="1880"/>
      <c r="O2888" s="1880"/>
      <c r="P2888" s="1880"/>
      <c r="Q2888" s="374">
        <f t="shared" ref="Q2888:AB2888" si="1846">Q2811</f>
        <v>0</v>
      </c>
      <c r="R2888" s="374">
        <f t="shared" ref="R2888:S2888" si="1847">R2811</f>
        <v>0</v>
      </c>
      <c r="S2888" s="374">
        <f t="shared" si="1847"/>
        <v>0</v>
      </c>
      <c r="T2888" s="374">
        <f t="shared" ref="T2888" si="1848">T2811</f>
        <v>0</v>
      </c>
      <c r="U2888" s="374">
        <f t="shared" si="1846"/>
        <v>0</v>
      </c>
      <c r="V2888" s="374">
        <f t="shared" si="1846"/>
        <v>0</v>
      </c>
      <c r="W2888" s="776">
        <f t="shared" si="1846"/>
        <v>0</v>
      </c>
      <c r="X2888" s="331">
        <f t="shared" si="1846"/>
        <v>0</v>
      </c>
      <c r="Y2888" s="374">
        <f t="shared" si="1846"/>
        <v>0</v>
      </c>
      <c r="Z2888" s="374">
        <f t="shared" si="1846"/>
        <v>0</v>
      </c>
      <c r="AA2888" s="374">
        <f t="shared" si="1846"/>
        <v>0</v>
      </c>
      <c r="AB2888" s="374">
        <f t="shared" si="1846"/>
        <v>0</v>
      </c>
      <c r="AC2888" s="1015">
        <f>V2888-U2888-Y2888</f>
        <v>0</v>
      </c>
      <c r="AD2888" s="1028"/>
      <c r="AF2888" s="3083">
        <f>V2888+X2888+AA2888-AB2888</f>
        <v>0</v>
      </c>
      <c r="AG2888" s="137">
        <f>AB2888*1000-AF2888</f>
        <v>0</v>
      </c>
    </row>
    <row r="2889" spans="1:33" x14ac:dyDescent="0.25">
      <c r="A2889" s="137">
        <v>1</v>
      </c>
      <c r="B2889" s="292" t="s">
        <v>321</v>
      </c>
      <c r="C2889" s="1933"/>
      <c r="D2889" s="751"/>
      <c r="E2889" s="1777">
        <f t="shared" ref="E2889:H2891" si="1849">E2812</f>
        <v>2866.4893617021276</v>
      </c>
      <c r="F2889" s="751">
        <f t="shared" si="1849"/>
        <v>955.49645390070907</v>
      </c>
      <c r="G2889" s="751">
        <f t="shared" si="1849"/>
        <v>908.99042553191464</v>
      </c>
      <c r="H2889" s="751">
        <f t="shared" si="1849"/>
        <v>95.13278901465948</v>
      </c>
      <c r="I2889" s="1879"/>
      <c r="J2889" s="1879"/>
      <c r="K2889" s="1880"/>
      <c r="L2889" s="1880"/>
      <c r="M2889" s="1880"/>
      <c r="N2889" s="1880"/>
      <c r="O2889" s="1880"/>
      <c r="P2889" s="1880"/>
      <c r="Q2889" s="374">
        <f t="shared" ref="Q2889:AB2889" si="1850">Q2812</f>
        <v>0</v>
      </c>
      <c r="R2889" s="374">
        <f t="shared" ref="R2889:S2889" si="1851">R2812</f>
        <v>0</v>
      </c>
      <c r="S2889" s="374">
        <f t="shared" si="1851"/>
        <v>0</v>
      </c>
      <c r="T2889" s="374">
        <f t="shared" ref="T2889" si="1852">T2812</f>
        <v>0</v>
      </c>
      <c r="U2889" s="374">
        <f t="shared" si="1850"/>
        <v>0</v>
      </c>
      <c r="V2889" s="374">
        <f t="shared" si="1850"/>
        <v>0</v>
      </c>
      <c r="W2889" s="776">
        <f t="shared" si="1850"/>
        <v>0</v>
      </c>
      <c r="X2889" s="331">
        <f t="shared" si="1850"/>
        <v>0</v>
      </c>
      <c r="Y2889" s="374">
        <f t="shared" si="1850"/>
        <v>0</v>
      </c>
      <c r="Z2889" s="374">
        <f t="shared" si="1850"/>
        <v>0</v>
      </c>
      <c r="AA2889" s="374">
        <f t="shared" si="1850"/>
        <v>0</v>
      </c>
      <c r="AB2889" s="374">
        <f t="shared" si="1850"/>
        <v>0</v>
      </c>
      <c r="AC2889" s="1015">
        <f>V2889-U2889-Y2889</f>
        <v>0</v>
      </c>
      <c r="AD2889" s="1028"/>
      <c r="AF2889" s="3083">
        <f>V2889+X2889+AA2889-AB2889</f>
        <v>0</v>
      </c>
      <c r="AG2889" s="137">
        <f>AB2889*1000-AF2889</f>
        <v>0</v>
      </c>
    </row>
    <row r="2890" spans="1:33" x14ac:dyDescent="0.25">
      <c r="A2890" s="137">
        <v>1</v>
      </c>
      <c r="B2890" s="292" t="s">
        <v>322</v>
      </c>
      <c r="C2890" s="1934"/>
      <c r="D2890" s="751"/>
      <c r="E2890" s="1777">
        <f t="shared" si="1849"/>
        <v>26945</v>
      </c>
      <c r="F2890" s="751">
        <f t="shared" si="1849"/>
        <v>8981.6666666666661</v>
      </c>
      <c r="G2890" s="751">
        <f t="shared" si="1849"/>
        <v>8544.5099999999984</v>
      </c>
      <c r="H2890" s="751">
        <f t="shared" si="1849"/>
        <v>95.13278901465948</v>
      </c>
      <c r="I2890" s="1879"/>
      <c r="J2890" s="1879"/>
      <c r="K2890" s="1880"/>
      <c r="L2890" s="1880"/>
      <c r="M2890" s="1880"/>
      <c r="N2890" s="1880"/>
      <c r="O2890" s="1880"/>
      <c r="P2890" s="1880"/>
      <c r="Q2890" s="374">
        <f t="shared" ref="Q2890:AB2890" si="1853">Q2813</f>
        <v>0</v>
      </c>
      <c r="R2890" s="374">
        <f t="shared" ref="R2890:S2890" si="1854">R2813</f>
        <v>0</v>
      </c>
      <c r="S2890" s="374">
        <f t="shared" si="1854"/>
        <v>0</v>
      </c>
      <c r="T2890" s="374">
        <f t="shared" ref="T2890" si="1855">T2813</f>
        <v>0</v>
      </c>
      <c r="U2890" s="374">
        <f t="shared" si="1853"/>
        <v>0</v>
      </c>
      <c r="V2890" s="374">
        <f t="shared" si="1853"/>
        <v>0</v>
      </c>
      <c r="W2890" s="776">
        <f t="shared" si="1853"/>
        <v>0</v>
      </c>
      <c r="X2890" s="331">
        <f t="shared" si="1853"/>
        <v>0</v>
      </c>
      <c r="Y2890" s="374">
        <f t="shared" si="1853"/>
        <v>0</v>
      </c>
      <c r="Z2890" s="374">
        <f t="shared" si="1853"/>
        <v>0</v>
      </c>
      <c r="AA2890" s="374">
        <f t="shared" si="1853"/>
        <v>0</v>
      </c>
      <c r="AB2890" s="374">
        <f t="shared" si="1853"/>
        <v>0</v>
      </c>
      <c r="AC2890" s="1015">
        <f>V2890-U2890-Y2890</f>
        <v>0</v>
      </c>
      <c r="AD2890" s="1028"/>
      <c r="AF2890" s="3083">
        <f>V2890+X2890+AA2890-AB2890</f>
        <v>0</v>
      </c>
      <c r="AG2890" s="137">
        <f>AB2890*1000-AF2890</f>
        <v>0</v>
      </c>
    </row>
    <row r="2891" spans="1:33" x14ac:dyDescent="0.25">
      <c r="A2891" s="137">
        <v>1</v>
      </c>
      <c r="B2891" s="559" t="s">
        <v>217</v>
      </c>
      <c r="C2891" s="1778"/>
      <c r="D2891" s="1779"/>
      <c r="E2891" s="1780">
        <f t="shared" si="1849"/>
        <v>2650</v>
      </c>
      <c r="F2891" s="1779">
        <f t="shared" si="1849"/>
        <v>884</v>
      </c>
      <c r="G2891" s="1779">
        <f t="shared" si="1849"/>
        <v>1225</v>
      </c>
      <c r="H2891" s="1779">
        <f t="shared" si="1849"/>
        <v>138.57466063348417</v>
      </c>
      <c r="I2891" s="1879"/>
      <c r="J2891" s="1879"/>
      <c r="K2891" s="1880"/>
      <c r="L2891" s="1880"/>
      <c r="M2891" s="1880"/>
      <c r="N2891" s="1880"/>
      <c r="O2891" s="1880"/>
      <c r="P2891" s="1880"/>
      <c r="Q2891" s="374">
        <f t="shared" ref="Q2891:AB2891" si="1856">Q2814</f>
        <v>3203.2244999999998</v>
      </c>
      <c r="R2891" s="374">
        <f t="shared" ref="R2891:S2891" si="1857">R2814</f>
        <v>3203.2244999999998</v>
      </c>
      <c r="S2891" s="374">
        <f t="shared" si="1857"/>
        <v>3203.2244999999998</v>
      </c>
      <c r="T2891" s="374">
        <f t="shared" ref="T2891" si="1858">T2814</f>
        <v>3203.2244999999998</v>
      </c>
      <c r="U2891" s="374">
        <f t="shared" si="1856"/>
        <v>1067.7414999999999</v>
      </c>
      <c r="V2891" s="374">
        <f t="shared" si="1856"/>
        <v>1341.5063499999999</v>
      </c>
      <c r="W2891" s="776">
        <f t="shared" si="1856"/>
        <v>0</v>
      </c>
      <c r="X2891" s="331">
        <f t="shared" si="1856"/>
        <v>0</v>
      </c>
      <c r="Y2891" s="374">
        <f t="shared" si="1856"/>
        <v>273.76485000000002</v>
      </c>
      <c r="Z2891" s="374">
        <f t="shared" si="1856"/>
        <v>0</v>
      </c>
      <c r="AA2891" s="374">
        <f t="shared" si="1856"/>
        <v>0</v>
      </c>
      <c r="AB2891" s="374">
        <f t="shared" si="1856"/>
        <v>1341.5063499999999</v>
      </c>
      <c r="AC2891" s="1015">
        <f>V2891-U2891-Y2891</f>
        <v>0</v>
      </c>
      <c r="AD2891" s="1028"/>
      <c r="AF2891" s="3083">
        <f>V2891+X2891+AA2891-AB2891</f>
        <v>0</v>
      </c>
      <c r="AG2891" s="137">
        <f>AB2891*1000-AF2891</f>
        <v>1341506.3499999999</v>
      </c>
    </row>
    <row r="2892" spans="1:33" ht="86.25" x14ac:dyDescent="0.25">
      <c r="A2892" s="137">
        <v>1</v>
      </c>
      <c r="B2892" s="175" t="s">
        <v>508</v>
      </c>
      <c r="C2892" s="1773"/>
      <c r="D2892" s="751"/>
      <c r="E2892" s="1780">
        <f t="shared" ref="E2892:H2897" si="1859">E2819</f>
        <v>5390</v>
      </c>
      <c r="F2892" s="1779">
        <f t="shared" si="1859"/>
        <v>1796.6666666666667</v>
      </c>
      <c r="G2892" s="1779">
        <f t="shared" si="1859"/>
        <v>403</v>
      </c>
      <c r="H2892" s="1779">
        <f t="shared" si="1859"/>
        <v>22.430426716141</v>
      </c>
      <c r="I2892" s="1879"/>
      <c r="J2892" s="1879"/>
      <c r="K2892" s="1880"/>
      <c r="L2892" s="1880"/>
      <c r="M2892" s="1880"/>
      <c r="N2892" s="1880"/>
      <c r="O2892" s="1880"/>
      <c r="P2892" s="1880"/>
      <c r="Q2892" s="374">
        <f t="shared" ref="Q2892:AB2892" si="1860">Q2819</f>
        <v>16840.794180000001</v>
      </c>
      <c r="R2892" s="374">
        <f t="shared" ref="R2892:S2892" si="1861">R2819</f>
        <v>16840.794180000001</v>
      </c>
      <c r="S2892" s="374">
        <f t="shared" si="1861"/>
        <v>16840.794180000001</v>
      </c>
      <c r="T2892" s="374">
        <f t="shared" ref="T2892" si="1862">T2819</f>
        <v>16840.794180000001</v>
      </c>
      <c r="U2892" s="374">
        <f t="shared" si="1860"/>
        <v>5613.5980600000003</v>
      </c>
      <c r="V2892" s="374">
        <f t="shared" si="1860"/>
        <v>1231.0144000000003</v>
      </c>
      <c r="W2892" s="776">
        <f t="shared" si="1860"/>
        <v>0</v>
      </c>
      <c r="X2892" s="331">
        <f t="shared" si="1860"/>
        <v>0</v>
      </c>
      <c r="Y2892" s="374">
        <f t="shared" si="1860"/>
        <v>-4382.5836600000002</v>
      </c>
      <c r="Z2892" s="374">
        <f t="shared" si="1860"/>
        <v>0</v>
      </c>
      <c r="AA2892" s="374">
        <f t="shared" si="1860"/>
        <v>0</v>
      </c>
      <c r="AB2892" s="374">
        <f t="shared" si="1860"/>
        <v>1231.0144000000003</v>
      </c>
      <c r="AC2892" s="1015">
        <f>V2892-U2892-Y2892</f>
        <v>0</v>
      </c>
      <c r="AD2892" s="1028"/>
      <c r="AF2892" s="3083">
        <f>V2892+X2892+AA2892-AB2892</f>
        <v>0</v>
      </c>
      <c r="AG2892" s="137">
        <f>AB2892*1000-AF2892</f>
        <v>1231014.4000000001</v>
      </c>
    </row>
    <row r="2893" spans="1:33" x14ac:dyDescent="0.25">
      <c r="A2893" s="137">
        <v>1</v>
      </c>
      <c r="B2893" s="175" t="s">
        <v>260</v>
      </c>
      <c r="C2893" s="1773"/>
      <c r="D2893" s="751"/>
      <c r="E2893" s="1780">
        <f t="shared" si="1859"/>
        <v>31504.3</v>
      </c>
      <c r="F2893" s="1779">
        <f t="shared" si="1859"/>
        <v>10501.433333333334</v>
      </c>
      <c r="G2893" s="1779">
        <f t="shared" si="1859"/>
        <v>11206.8225</v>
      </c>
      <c r="H2893" s="1779">
        <f t="shared" si="1859"/>
        <v>106.71707512942676</v>
      </c>
      <c r="I2893" s="1879"/>
      <c r="J2893" s="1879"/>
      <c r="K2893" s="1880"/>
      <c r="L2893" s="1880"/>
      <c r="M2893" s="1880"/>
      <c r="N2893" s="1880"/>
      <c r="O2893" s="1880"/>
      <c r="P2893" s="1880"/>
      <c r="Q2893" s="374">
        <f t="shared" ref="Q2893:AB2893" si="1863">Q2820</f>
        <v>0</v>
      </c>
      <c r="R2893" s="374">
        <f t="shared" ref="R2893:S2893" si="1864">R2820</f>
        <v>0</v>
      </c>
      <c r="S2893" s="374">
        <f t="shared" si="1864"/>
        <v>0</v>
      </c>
      <c r="T2893" s="374">
        <f t="shared" ref="T2893" si="1865">T2820</f>
        <v>0</v>
      </c>
      <c r="U2893" s="374">
        <f t="shared" si="1863"/>
        <v>0</v>
      </c>
      <c r="V2893" s="374">
        <f t="shared" si="1863"/>
        <v>0</v>
      </c>
      <c r="W2893" s="776">
        <f t="shared" si="1863"/>
        <v>0</v>
      </c>
      <c r="X2893" s="331">
        <f t="shared" si="1863"/>
        <v>0</v>
      </c>
      <c r="Y2893" s="374">
        <f t="shared" si="1863"/>
        <v>0</v>
      </c>
      <c r="Z2893" s="374">
        <f t="shared" si="1863"/>
        <v>0</v>
      </c>
      <c r="AA2893" s="374">
        <f t="shared" si="1863"/>
        <v>0</v>
      </c>
      <c r="AB2893" s="374">
        <f t="shared" si="1863"/>
        <v>0</v>
      </c>
      <c r="AC2893" s="1015">
        <f>V2893-U2893-Y2893</f>
        <v>0</v>
      </c>
      <c r="AD2893" s="1028"/>
      <c r="AF2893" s="3083">
        <f>V2893+X2893+AA2893-AB2893</f>
        <v>0</v>
      </c>
      <c r="AG2893" s="137">
        <f>AB2893*1000-AF2893</f>
        <v>0</v>
      </c>
    </row>
    <row r="2894" spans="1:33" ht="29.25" x14ac:dyDescent="0.25">
      <c r="A2894" s="137">
        <v>1</v>
      </c>
      <c r="B2894" s="175" t="s">
        <v>274</v>
      </c>
      <c r="C2894" s="1773"/>
      <c r="D2894" s="751"/>
      <c r="E2894" s="1780">
        <f t="shared" si="1859"/>
        <v>15473</v>
      </c>
      <c r="F2894" s="1779">
        <f t="shared" si="1859"/>
        <v>5157.6666666666661</v>
      </c>
      <c r="G2894" s="1779">
        <f t="shared" si="1859"/>
        <v>4013</v>
      </c>
      <c r="H2894" s="1779">
        <f t="shared" si="1859"/>
        <v>77.806501648032068</v>
      </c>
      <c r="I2894" s="1879"/>
      <c r="J2894" s="1879"/>
      <c r="K2894" s="1880"/>
      <c r="L2894" s="1880"/>
      <c r="M2894" s="1880"/>
      <c r="N2894" s="1880"/>
      <c r="O2894" s="1880"/>
      <c r="P2894" s="1880"/>
      <c r="Q2894" s="374">
        <f t="shared" ref="Q2894:AB2894" si="1866">Q2821</f>
        <v>0</v>
      </c>
      <c r="R2894" s="374">
        <f t="shared" ref="R2894:S2894" si="1867">R2821</f>
        <v>0</v>
      </c>
      <c r="S2894" s="374">
        <f t="shared" si="1867"/>
        <v>0</v>
      </c>
      <c r="T2894" s="374">
        <f t="shared" ref="T2894" si="1868">T2821</f>
        <v>0</v>
      </c>
      <c r="U2894" s="374">
        <f t="shared" si="1866"/>
        <v>0</v>
      </c>
      <c r="V2894" s="374">
        <f t="shared" si="1866"/>
        <v>0</v>
      </c>
      <c r="W2894" s="776">
        <f t="shared" si="1866"/>
        <v>0</v>
      </c>
      <c r="X2894" s="331">
        <f t="shared" si="1866"/>
        <v>0</v>
      </c>
      <c r="Y2894" s="374">
        <f t="shared" si="1866"/>
        <v>0</v>
      </c>
      <c r="Z2894" s="374">
        <f t="shared" si="1866"/>
        <v>0</v>
      </c>
      <c r="AA2894" s="374">
        <f t="shared" si="1866"/>
        <v>0</v>
      </c>
      <c r="AB2894" s="374">
        <f t="shared" si="1866"/>
        <v>0</v>
      </c>
      <c r="AC2894" s="1015">
        <f>V2894-U2894-Y2894</f>
        <v>0</v>
      </c>
      <c r="AD2894" s="1028"/>
      <c r="AF2894" s="3083">
        <f>V2894+X2894+AA2894-AB2894</f>
        <v>0</v>
      </c>
      <c r="AG2894" s="137">
        <f>AB2894*1000-AF2894</f>
        <v>0</v>
      </c>
    </row>
    <row r="2895" spans="1:33" ht="29.25" x14ac:dyDescent="0.25">
      <c r="A2895" s="137">
        <v>1</v>
      </c>
      <c r="B2895" s="175" t="s">
        <v>261</v>
      </c>
      <c r="C2895" s="1773"/>
      <c r="D2895" s="751"/>
      <c r="E2895" s="1780">
        <f t="shared" si="1859"/>
        <v>27671.489361702126</v>
      </c>
      <c r="F2895" s="1779">
        <f t="shared" si="1859"/>
        <v>9223.8297872340409</v>
      </c>
      <c r="G2895" s="1779">
        <f t="shared" si="1859"/>
        <v>5957.9904255319143</v>
      </c>
      <c r="H2895" s="1779">
        <f t="shared" si="1859"/>
        <v>64.593455895921764</v>
      </c>
      <c r="I2895" s="1879"/>
      <c r="J2895" s="1879"/>
      <c r="K2895" s="1880"/>
      <c r="L2895" s="1880"/>
      <c r="M2895" s="1880"/>
      <c r="N2895" s="1880"/>
      <c r="O2895" s="1880"/>
      <c r="P2895" s="1880"/>
      <c r="Q2895" s="374">
        <f t="shared" ref="Q2895:AB2895" si="1869">Q2822</f>
        <v>0</v>
      </c>
      <c r="R2895" s="374">
        <f t="shared" ref="R2895:S2895" si="1870">R2822</f>
        <v>0</v>
      </c>
      <c r="S2895" s="374">
        <f t="shared" si="1870"/>
        <v>0</v>
      </c>
      <c r="T2895" s="374">
        <f t="shared" ref="T2895" si="1871">T2822</f>
        <v>0</v>
      </c>
      <c r="U2895" s="374">
        <f t="shared" si="1869"/>
        <v>0</v>
      </c>
      <c r="V2895" s="374">
        <f t="shared" si="1869"/>
        <v>0</v>
      </c>
      <c r="W2895" s="776">
        <f t="shared" si="1869"/>
        <v>0</v>
      </c>
      <c r="X2895" s="331">
        <f t="shared" si="1869"/>
        <v>0</v>
      </c>
      <c r="Y2895" s="374">
        <f t="shared" si="1869"/>
        <v>0</v>
      </c>
      <c r="Z2895" s="374">
        <f t="shared" si="1869"/>
        <v>0</v>
      </c>
      <c r="AA2895" s="374">
        <f t="shared" si="1869"/>
        <v>0</v>
      </c>
      <c r="AB2895" s="374">
        <f t="shared" si="1869"/>
        <v>0</v>
      </c>
      <c r="AC2895" s="1015">
        <f>V2895-U2895-Y2895</f>
        <v>0</v>
      </c>
      <c r="AD2895" s="1028"/>
      <c r="AF2895" s="3083">
        <f>V2895+X2895+AA2895-AB2895</f>
        <v>0</v>
      </c>
      <c r="AG2895" s="137">
        <f>AB2895*1000-AF2895</f>
        <v>0</v>
      </c>
    </row>
    <row r="2896" spans="1:33" x14ac:dyDescent="0.25">
      <c r="A2896" s="137">
        <v>1</v>
      </c>
      <c r="B2896" s="561" t="s">
        <v>262</v>
      </c>
      <c r="C2896" s="1773"/>
      <c r="D2896" s="751"/>
      <c r="E2896" s="1780">
        <f t="shared" si="1859"/>
        <v>5000</v>
      </c>
      <c r="F2896" s="1779">
        <f t="shared" si="1859"/>
        <v>1666.6666666666667</v>
      </c>
      <c r="G2896" s="1779">
        <f t="shared" si="1859"/>
        <v>2049</v>
      </c>
      <c r="H2896" s="1779">
        <f t="shared" si="1859"/>
        <v>122.94</v>
      </c>
      <c r="I2896" s="1879"/>
      <c r="J2896" s="1879"/>
      <c r="K2896" s="1880"/>
      <c r="L2896" s="1880"/>
      <c r="M2896" s="1880"/>
      <c r="N2896" s="1880"/>
      <c r="O2896" s="1880"/>
      <c r="P2896" s="1880"/>
      <c r="Q2896" s="374">
        <f t="shared" ref="Q2896:AB2896" si="1872">Q2823</f>
        <v>0</v>
      </c>
      <c r="R2896" s="374">
        <f t="shared" ref="R2896:S2896" si="1873">R2823</f>
        <v>0</v>
      </c>
      <c r="S2896" s="374">
        <f t="shared" si="1873"/>
        <v>0</v>
      </c>
      <c r="T2896" s="374">
        <f t="shared" ref="T2896" si="1874">T2823</f>
        <v>0</v>
      </c>
      <c r="U2896" s="374">
        <f t="shared" si="1872"/>
        <v>0</v>
      </c>
      <c r="V2896" s="374">
        <f t="shared" si="1872"/>
        <v>0</v>
      </c>
      <c r="W2896" s="776">
        <f t="shared" si="1872"/>
        <v>0</v>
      </c>
      <c r="X2896" s="331">
        <f t="shared" si="1872"/>
        <v>0</v>
      </c>
      <c r="Y2896" s="374">
        <f t="shared" si="1872"/>
        <v>0</v>
      </c>
      <c r="Z2896" s="374">
        <f t="shared" si="1872"/>
        <v>0</v>
      </c>
      <c r="AA2896" s="374">
        <f t="shared" si="1872"/>
        <v>0</v>
      </c>
      <c r="AB2896" s="374">
        <f t="shared" si="1872"/>
        <v>0</v>
      </c>
      <c r="AC2896" s="1015">
        <f>V2896-U2896-Y2896</f>
        <v>0</v>
      </c>
      <c r="AD2896" s="1028"/>
      <c r="AF2896" s="3083">
        <f>V2896+X2896+AA2896-AB2896</f>
        <v>0</v>
      </c>
      <c r="AG2896" s="137">
        <f>AB2896*1000-AF2896</f>
        <v>0</v>
      </c>
    </row>
    <row r="2897" spans="1:36" x14ac:dyDescent="0.25">
      <c r="A2897" s="137">
        <v>1</v>
      </c>
      <c r="B2897" s="729" t="s">
        <v>134</v>
      </c>
      <c r="C2897" s="1936"/>
      <c r="D2897" s="751"/>
      <c r="E2897" s="1777">
        <f t="shared" si="1859"/>
        <v>136899.7761904762</v>
      </c>
      <c r="F2897" s="751">
        <f t="shared" si="1859"/>
        <v>45633.258730158734</v>
      </c>
      <c r="G2897" s="751">
        <f t="shared" si="1859"/>
        <v>33478.429642857147</v>
      </c>
      <c r="H2897" s="751">
        <f t="shared" si="1859"/>
        <v>73.364100163925968</v>
      </c>
      <c r="I2897" s="1879"/>
      <c r="J2897" s="1879"/>
      <c r="K2897" s="1880"/>
      <c r="L2897" s="1880"/>
      <c r="M2897" s="1880"/>
      <c r="N2897" s="1880"/>
      <c r="O2897" s="1880"/>
      <c r="P2897" s="1880"/>
      <c r="Q2897" s="374">
        <f t="shared" ref="Q2897:AB2897" si="1875">Q2824</f>
        <v>205012.56712000002</v>
      </c>
      <c r="R2897" s="374">
        <f t="shared" ref="R2897:S2897" si="1876">R2824</f>
        <v>205012.56712000002</v>
      </c>
      <c r="S2897" s="374">
        <f t="shared" si="1876"/>
        <v>204667.02035000004</v>
      </c>
      <c r="T2897" s="374">
        <f t="shared" ref="T2897" si="1877">T2824</f>
        <v>204667.02035000004</v>
      </c>
      <c r="U2897" s="374">
        <f t="shared" si="1875"/>
        <v>68268.41301933334</v>
      </c>
      <c r="V2897" s="374">
        <f t="shared" si="1875"/>
        <v>61319.452619999996</v>
      </c>
      <c r="W2897" s="776">
        <f t="shared" si="1875"/>
        <v>0</v>
      </c>
      <c r="X2897" s="331">
        <f t="shared" si="1875"/>
        <v>-66.179649999999995</v>
      </c>
      <c r="Y2897" s="374">
        <f t="shared" si="1875"/>
        <v>-6948.9603993333421</v>
      </c>
      <c r="Z2897" s="374">
        <f t="shared" si="1875"/>
        <v>-1.0787100000000001</v>
      </c>
      <c r="AA2897" s="374">
        <f t="shared" si="1875"/>
        <v>-35.263760000000005</v>
      </c>
      <c r="AB2897" s="374">
        <f t="shared" si="1875"/>
        <v>61218.009210000004</v>
      </c>
      <c r="AC2897" s="1015">
        <f>V2897-U2897-Y2897</f>
        <v>0</v>
      </c>
      <c r="AD2897" s="1028"/>
      <c r="AF2897" s="3083">
        <f>V2897+X2897+AA2897-AB2897</f>
        <v>0</v>
      </c>
      <c r="AG2897" s="137">
        <f>AB2897*1000-AF2897</f>
        <v>61218009.210000001</v>
      </c>
    </row>
    <row r="2898" spans="1:36" x14ac:dyDescent="0.25">
      <c r="A2898" s="137">
        <v>1</v>
      </c>
      <c r="B2898" s="730" t="s">
        <v>66</v>
      </c>
      <c r="C2898" s="1937"/>
      <c r="D2898" s="751"/>
      <c r="E2898" s="1777">
        <f>SUM(E2830)</f>
        <v>573</v>
      </c>
      <c r="F2898" s="751">
        <f>SUM(F2830)</f>
        <v>191</v>
      </c>
      <c r="G2898" s="751">
        <f>SUM(G2830)</f>
        <v>177</v>
      </c>
      <c r="H2898" s="751">
        <f t="shared" ref="H2898:H2905" si="1878">G2898/F2898*100</f>
        <v>92.670157068062835</v>
      </c>
      <c r="I2898" s="751">
        <f>SUM(I2830)</f>
        <v>8.6701570680628279</v>
      </c>
      <c r="J2898" s="751">
        <f>SUM(J2830)</f>
        <v>6.3276836158192094</v>
      </c>
      <c r="K2898" s="751">
        <f>SUM(K2830)</f>
        <v>4968</v>
      </c>
      <c r="L2898" s="751">
        <f>ROUND(K2898/12*$B$4,0)</f>
        <v>1656</v>
      </c>
      <c r="M2898" s="751">
        <f t="shared" ref="M2898:AB2898" si="1879">SUM(M2830)</f>
        <v>1120</v>
      </c>
      <c r="N2898" s="751">
        <f t="shared" si="1879"/>
        <v>67.632850241545896</v>
      </c>
      <c r="O2898" s="751">
        <f t="shared" si="1879"/>
        <v>16</v>
      </c>
      <c r="P2898" s="751">
        <f t="shared" si="1879"/>
        <v>210</v>
      </c>
      <c r="Q2898" s="374">
        <f t="shared" si="1879"/>
        <v>0</v>
      </c>
      <c r="R2898" s="374">
        <f t="shared" ref="R2898:S2898" si="1880">SUM(R2830)</f>
        <v>0</v>
      </c>
      <c r="S2898" s="374">
        <f t="shared" si="1880"/>
        <v>0</v>
      </c>
      <c r="T2898" s="374">
        <f t="shared" ref="T2898" si="1881">SUM(T2830)</f>
        <v>0</v>
      </c>
      <c r="U2898" s="374">
        <f t="shared" si="1879"/>
        <v>0</v>
      </c>
      <c r="V2898" s="374">
        <f t="shared" si="1879"/>
        <v>0</v>
      </c>
      <c r="W2898" s="776">
        <f t="shared" si="1879"/>
        <v>0</v>
      </c>
      <c r="X2898" s="331">
        <f t="shared" si="1879"/>
        <v>0</v>
      </c>
      <c r="Y2898" s="374">
        <f t="shared" si="1879"/>
        <v>0</v>
      </c>
      <c r="Z2898" s="374">
        <f t="shared" si="1879"/>
        <v>0</v>
      </c>
      <c r="AA2898" s="374">
        <f t="shared" si="1879"/>
        <v>0</v>
      </c>
      <c r="AB2898" s="374">
        <f t="shared" si="1879"/>
        <v>0</v>
      </c>
      <c r="AC2898" s="1015">
        <f>V2898-U2898-Y2898</f>
        <v>0</v>
      </c>
      <c r="AD2898" s="1028"/>
      <c r="AF2898" s="3083">
        <f>V2898+X2898+AA2898-AB2898</f>
        <v>0</v>
      </c>
      <c r="AG2898" s="137">
        <f>AB2898*1000-AF2898</f>
        <v>0</v>
      </c>
    </row>
    <row r="2899" spans="1:36" s="151" customFormat="1" ht="29.25" x14ac:dyDescent="0.25">
      <c r="A2899" s="137">
        <v>1</v>
      </c>
      <c r="B2899" s="731" t="s">
        <v>16</v>
      </c>
      <c r="C2899" s="1938"/>
      <c r="D2899" s="751"/>
      <c r="E2899" s="1777">
        <f t="shared" ref="E2899:G2900" si="1882">SUM(E2834)</f>
        <v>822</v>
      </c>
      <c r="F2899" s="751">
        <f t="shared" si="1882"/>
        <v>274</v>
      </c>
      <c r="G2899" s="751">
        <f t="shared" si="1882"/>
        <v>295</v>
      </c>
      <c r="H2899" s="751">
        <f t="shared" si="1878"/>
        <v>107.66423357664235</v>
      </c>
      <c r="I2899" s="751">
        <f t="shared" ref="I2899:K2901" si="1883">SUM(I2834)</f>
        <v>7.2627737226277373</v>
      </c>
      <c r="J2899" s="751">
        <f t="shared" si="1883"/>
        <v>6.4576271186440675</v>
      </c>
      <c r="K2899" s="751">
        <f t="shared" si="1883"/>
        <v>5970</v>
      </c>
      <c r="L2899" s="751">
        <f>ROUND(K2899/12*$B$4,0)</f>
        <v>1990</v>
      </c>
      <c r="M2899" s="751">
        <f t="shared" ref="M2899:AB2899" si="1884">SUM(M2834)</f>
        <v>1905</v>
      </c>
      <c r="N2899" s="751">
        <f t="shared" si="1884"/>
        <v>95.7286432160804</v>
      </c>
      <c r="O2899" s="751">
        <f t="shared" si="1884"/>
        <v>24.875</v>
      </c>
      <c r="P2899" s="751">
        <f t="shared" si="1884"/>
        <v>229.74874371859298</v>
      </c>
      <c r="Q2899" s="374">
        <f t="shared" si="1884"/>
        <v>0</v>
      </c>
      <c r="R2899" s="374">
        <f t="shared" ref="R2899:S2899" si="1885">SUM(R2834)</f>
        <v>0</v>
      </c>
      <c r="S2899" s="374">
        <f t="shared" si="1885"/>
        <v>0</v>
      </c>
      <c r="T2899" s="374">
        <f t="shared" ref="T2899" si="1886">SUM(T2834)</f>
        <v>0</v>
      </c>
      <c r="U2899" s="374">
        <f t="shared" si="1884"/>
        <v>0</v>
      </c>
      <c r="V2899" s="374">
        <f t="shared" si="1884"/>
        <v>0</v>
      </c>
      <c r="W2899" s="776">
        <f t="shared" si="1884"/>
        <v>0</v>
      </c>
      <c r="X2899" s="331">
        <f t="shared" si="1884"/>
        <v>0</v>
      </c>
      <c r="Y2899" s="374">
        <f t="shared" si="1884"/>
        <v>0</v>
      </c>
      <c r="Z2899" s="374">
        <f t="shared" si="1884"/>
        <v>0</v>
      </c>
      <c r="AA2899" s="374">
        <f t="shared" si="1884"/>
        <v>0</v>
      </c>
      <c r="AB2899" s="374">
        <f t="shared" si="1884"/>
        <v>0</v>
      </c>
      <c r="AC2899" s="1015">
        <f>V2899-U2899-Y2899</f>
        <v>0</v>
      </c>
      <c r="AD2899" s="1028"/>
      <c r="AF2899" s="3083">
        <f>V2899+X2899+AA2899-AB2899</f>
        <v>0</v>
      </c>
      <c r="AG2899" s="151">
        <f>AB2899*1000-AF2899</f>
        <v>0</v>
      </c>
    </row>
    <row r="2900" spans="1:36" ht="29.25" x14ac:dyDescent="0.25">
      <c r="A2900" s="137">
        <v>1</v>
      </c>
      <c r="B2900" s="732" t="s">
        <v>201</v>
      </c>
      <c r="C2900" s="732"/>
      <c r="D2900" s="1779"/>
      <c r="E2900" s="1780">
        <f t="shared" si="1882"/>
        <v>1395</v>
      </c>
      <c r="F2900" s="1779">
        <f t="shared" si="1882"/>
        <v>465</v>
      </c>
      <c r="G2900" s="1779">
        <f t="shared" si="1882"/>
        <v>472</v>
      </c>
      <c r="H2900" s="1779">
        <f t="shared" si="1878"/>
        <v>101.50537634408603</v>
      </c>
      <c r="I2900" s="1779">
        <f t="shared" si="1883"/>
        <v>7.8408602150537634</v>
      </c>
      <c r="J2900" s="1779">
        <f t="shared" si="1883"/>
        <v>6.4088983050847457</v>
      </c>
      <c r="K2900" s="1779">
        <f t="shared" si="1883"/>
        <v>10938</v>
      </c>
      <c r="L2900" s="1779">
        <f>SUM(L2835)</f>
        <v>3646</v>
      </c>
      <c r="M2900" s="1779">
        <f t="shared" ref="M2900:AB2900" si="1887">SUM(M2835)</f>
        <v>3025</v>
      </c>
      <c r="N2900" s="1779">
        <f t="shared" si="1887"/>
        <v>82.967635765222155</v>
      </c>
      <c r="O2900" s="1779">
        <f t="shared" si="1887"/>
        <v>40.875</v>
      </c>
      <c r="P2900" s="1779">
        <f t="shared" si="1887"/>
        <v>222.0183486238532</v>
      </c>
      <c r="Q2900" s="374">
        <f t="shared" si="1887"/>
        <v>23582.793600000001</v>
      </c>
      <c r="R2900" s="374">
        <f t="shared" ref="R2900:S2900" si="1888">SUM(R2835)</f>
        <v>23582.793600000001</v>
      </c>
      <c r="S2900" s="374">
        <f t="shared" si="1888"/>
        <v>23542.952499999999</v>
      </c>
      <c r="T2900" s="374">
        <f t="shared" ref="T2900" si="1889">SUM(T2835)</f>
        <v>23542.952499999999</v>
      </c>
      <c r="U2900" s="374">
        <f t="shared" si="1887"/>
        <v>7852.9629799999993</v>
      </c>
      <c r="V2900" s="374">
        <f t="shared" si="1887"/>
        <v>7844.5401499999998</v>
      </c>
      <c r="W2900" s="776">
        <f t="shared" si="1887"/>
        <v>0</v>
      </c>
      <c r="X2900" s="331">
        <f t="shared" si="1887"/>
        <v>0</v>
      </c>
      <c r="Y2900" s="374">
        <f t="shared" si="1887"/>
        <v>-8.4228299999995215</v>
      </c>
      <c r="Z2900" s="374">
        <f t="shared" si="1887"/>
        <v>0</v>
      </c>
      <c r="AA2900" s="374">
        <f t="shared" si="1887"/>
        <v>-13.256460000000001</v>
      </c>
      <c r="AB2900" s="374">
        <f t="shared" si="1887"/>
        <v>7831.2836900000002</v>
      </c>
      <c r="AC2900" s="1015">
        <f>V2900-U2900-Y2900</f>
        <v>0</v>
      </c>
      <c r="AD2900" s="1028"/>
      <c r="AF2900" s="3083">
        <f>V2900+X2900+AA2900-AB2900</f>
        <v>0</v>
      </c>
      <c r="AG2900" s="137">
        <f>AB2900*1000-AF2900</f>
        <v>7831283.6900000004</v>
      </c>
    </row>
    <row r="2901" spans="1:36" ht="15.75" x14ac:dyDescent="0.25">
      <c r="A2901" s="137">
        <v>1</v>
      </c>
      <c r="B2901" s="733" t="s">
        <v>209</v>
      </c>
      <c r="C2901" s="1939"/>
      <c r="D2901" s="751"/>
      <c r="E2901" s="1777">
        <f t="shared" ref="E2901:G2904" si="1890">SUM(E2837)</f>
        <v>1560</v>
      </c>
      <c r="F2901" s="751">
        <f t="shared" si="1890"/>
        <v>520</v>
      </c>
      <c r="G2901" s="751">
        <f t="shared" si="1890"/>
        <v>506</v>
      </c>
      <c r="H2901" s="751">
        <f t="shared" si="1878"/>
        <v>97.307692307692307</v>
      </c>
      <c r="I2901" s="751">
        <f t="shared" si="1883"/>
        <v>0</v>
      </c>
      <c r="J2901" s="751">
        <f t="shared" si="1883"/>
        <v>0</v>
      </c>
      <c r="K2901" s="751">
        <f t="shared" si="1883"/>
        <v>0</v>
      </c>
      <c r="L2901" s="751">
        <f>SUM(L2836)</f>
        <v>0</v>
      </c>
      <c r="M2901" s="751">
        <f>SUM(M2836)</f>
        <v>0</v>
      </c>
      <c r="N2901" s="751">
        <f>SUM(N2836)</f>
        <v>0</v>
      </c>
      <c r="O2901" s="751">
        <f>SUM(O2836)</f>
        <v>0</v>
      </c>
      <c r="P2901" s="751">
        <f>SUM(P2836)</f>
        <v>0</v>
      </c>
      <c r="Q2901" s="374">
        <f t="shared" ref="Q2901:AB2901" si="1891">SUM(Q2837)</f>
        <v>10905.460800000001</v>
      </c>
      <c r="R2901" s="374">
        <f t="shared" ref="R2901:S2901" si="1892">SUM(R2837)</f>
        <v>10905.460800000001</v>
      </c>
      <c r="S2901" s="374">
        <f t="shared" si="1892"/>
        <v>11178.096800000001</v>
      </c>
      <c r="T2901" s="374">
        <f t="shared" ref="T2901" si="1893">SUM(T2837)</f>
        <v>11178.096800000001</v>
      </c>
      <c r="U2901" s="374">
        <f t="shared" si="1891"/>
        <v>3689.6808000000001</v>
      </c>
      <c r="V2901" s="374">
        <f t="shared" si="1891"/>
        <v>3592.4404399999999</v>
      </c>
      <c r="W2901" s="776">
        <f t="shared" si="1891"/>
        <v>0</v>
      </c>
      <c r="X2901" s="331">
        <f t="shared" si="1891"/>
        <v>0</v>
      </c>
      <c r="Y2901" s="374">
        <f t="shared" si="1891"/>
        <v>-97.240360000000237</v>
      </c>
      <c r="Z2901" s="374">
        <f t="shared" si="1891"/>
        <v>-13.965860000000001</v>
      </c>
      <c r="AA2901" s="374">
        <f t="shared" si="1891"/>
        <v>0</v>
      </c>
      <c r="AB2901" s="374">
        <f t="shared" si="1891"/>
        <v>3592.4404399999999</v>
      </c>
      <c r="AC2901" s="1015">
        <f>V2901-U2901-Y2901</f>
        <v>0</v>
      </c>
      <c r="AD2901" s="1028"/>
      <c r="AF2901" s="3083">
        <f>V2901+X2901+AA2901-AB2901</f>
        <v>0</v>
      </c>
      <c r="AG2901" s="137">
        <f>AB2901*1000-AF2901</f>
        <v>3592440.44</v>
      </c>
    </row>
    <row r="2902" spans="1:36" x14ac:dyDescent="0.25">
      <c r="A2902" s="137">
        <v>1</v>
      </c>
      <c r="B2902" s="718" t="s">
        <v>197</v>
      </c>
      <c r="C2902" s="1922"/>
      <c r="D2902" s="1923"/>
      <c r="E2902" s="1763">
        <f t="shared" si="1890"/>
        <v>3600</v>
      </c>
      <c r="F2902" s="1923">
        <f t="shared" si="1890"/>
        <v>1200</v>
      </c>
      <c r="G2902" s="1923">
        <f t="shared" si="1890"/>
        <v>1424</v>
      </c>
      <c r="H2902" s="1923">
        <f t="shared" si="1878"/>
        <v>118.66666666666667</v>
      </c>
      <c r="I2902" s="1923">
        <f t="shared" ref="I2902:P2904" si="1894">SUM(I2838)</f>
        <v>0</v>
      </c>
      <c r="J2902" s="1923">
        <f t="shared" si="1894"/>
        <v>0</v>
      </c>
      <c r="K2902" s="1923">
        <f t="shared" si="1894"/>
        <v>0</v>
      </c>
      <c r="L2902" s="1923">
        <f t="shared" si="1894"/>
        <v>0</v>
      </c>
      <c r="M2902" s="1923">
        <f t="shared" si="1894"/>
        <v>0</v>
      </c>
      <c r="N2902" s="1923">
        <f t="shared" si="1894"/>
        <v>0</v>
      </c>
      <c r="O2902" s="1923">
        <f t="shared" si="1894"/>
        <v>0</v>
      </c>
      <c r="P2902" s="1923">
        <f t="shared" si="1894"/>
        <v>0</v>
      </c>
      <c r="Q2902" s="376">
        <f t="shared" ref="Q2902:AB2902" si="1895">SUM(Q2838)</f>
        <v>0</v>
      </c>
      <c r="R2902" s="376">
        <f t="shared" ref="R2902:S2902" si="1896">SUM(R2838)</f>
        <v>0</v>
      </c>
      <c r="S2902" s="376">
        <f t="shared" si="1896"/>
        <v>0</v>
      </c>
      <c r="T2902" s="376">
        <f t="shared" ref="T2902" si="1897">SUM(T2838)</f>
        <v>0</v>
      </c>
      <c r="U2902" s="376">
        <f t="shared" si="1895"/>
        <v>0</v>
      </c>
      <c r="V2902" s="376">
        <f t="shared" si="1895"/>
        <v>0</v>
      </c>
      <c r="W2902" s="779">
        <f t="shared" si="1895"/>
        <v>0</v>
      </c>
      <c r="X2902" s="330">
        <f t="shared" si="1895"/>
        <v>0</v>
      </c>
      <c r="Y2902" s="376">
        <f t="shared" si="1895"/>
        <v>0</v>
      </c>
      <c r="Z2902" s="376">
        <f t="shared" si="1895"/>
        <v>0</v>
      </c>
      <c r="AA2902" s="376">
        <f t="shared" si="1895"/>
        <v>0</v>
      </c>
      <c r="AB2902" s="376">
        <f t="shared" si="1895"/>
        <v>0</v>
      </c>
      <c r="AC2902" s="1015">
        <f>V2902-U2902-Y2902</f>
        <v>0</v>
      </c>
      <c r="AD2902" s="1028"/>
      <c r="AF2902" s="3083">
        <f>V2902+X2902+AA2902-AB2902</f>
        <v>0</v>
      </c>
      <c r="AG2902" s="137">
        <f>AB2902*1000-AF2902</f>
        <v>0</v>
      </c>
    </row>
    <row r="2903" spans="1:36" x14ac:dyDescent="0.25">
      <c r="A2903" s="137">
        <v>1</v>
      </c>
      <c r="B2903" s="715" t="s">
        <v>198</v>
      </c>
      <c r="C2903" s="1940"/>
      <c r="D2903" s="1941"/>
      <c r="E2903" s="1942">
        <f t="shared" si="1890"/>
        <v>3590</v>
      </c>
      <c r="F2903" s="1941">
        <f t="shared" si="1890"/>
        <v>1197</v>
      </c>
      <c r="G2903" s="1941">
        <f t="shared" si="1890"/>
        <v>1424</v>
      </c>
      <c r="H2903" s="1941">
        <f t="shared" si="1878"/>
        <v>118.9640768588137</v>
      </c>
      <c r="I2903" s="1941">
        <f t="shared" si="1894"/>
        <v>0</v>
      </c>
      <c r="J2903" s="1941">
        <f t="shared" si="1894"/>
        <v>0</v>
      </c>
      <c r="K2903" s="1941">
        <f t="shared" si="1894"/>
        <v>0</v>
      </c>
      <c r="L2903" s="1941">
        <f t="shared" si="1894"/>
        <v>0</v>
      </c>
      <c r="M2903" s="1941">
        <f t="shared" si="1894"/>
        <v>0</v>
      </c>
      <c r="N2903" s="1941">
        <f t="shared" si="1894"/>
        <v>0</v>
      </c>
      <c r="O2903" s="1941">
        <f t="shared" si="1894"/>
        <v>0</v>
      </c>
      <c r="P2903" s="1941">
        <f t="shared" si="1894"/>
        <v>0</v>
      </c>
      <c r="Q2903" s="374">
        <f t="shared" ref="Q2903:AB2903" si="1898">SUM(Q2839)</f>
        <v>0</v>
      </c>
      <c r="R2903" s="374">
        <f t="shared" ref="R2903:S2903" si="1899">SUM(R2839)</f>
        <v>0</v>
      </c>
      <c r="S2903" s="374">
        <f t="shared" si="1899"/>
        <v>0</v>
      </c>
      <c r="T2903" s="374">
        <f t="shared" ref="T2903" si="1900">SUM(T2839)</f>
        <v>0</v>
      </c>
      <c r="U2903" s="374">
        <f t="shared" si="1898"/>
        <v>0</v>
      </c>
      <c r="V2903" s="374">
        <f t="shared" si="1898"/>
        <v>0</v>
      </c>
      <c r="W2903" s="776">
        <f t="shared" si="1898"/>
        <v>0</v>
      </c>
      <c r="X2903" s="331">
        <f t="shared" si="1898"/>
        <v>0</v>
      </c>
      <c r="Y2903" s="374">
        <f t="shared" si="1898"/>
        <v>0</v>
      </c>
      <c r="Z2903" s="374">
        <f t="shared" si="1898"/>
        <v>0</v>
      </c>
      <c r="AA2903" s="374">
        <f t="shared" si="1898"/>
        <v>0</v>
      </c>
      <c r="AB2903" s="374">
        <f t="shared" si="1898"/>
        <v>0</v>
      </c>
      <c r="AC2903" s="1015">
        <f>V2903-U2903-Y2903</f>
        <v>0</v>
      </c>
      <c r="AD2903" s="1028"/>
      <c r="AF2903" s="3083">
        <f>V2903+X2903+AA2903-AB2903</f>
        <v>0</v>
      </c>
      <c r="AG2903" s="137">
        <f>AB2903*1000-AF2903</f>
        <v>0</v>
      </c>
    </row>
    <row r="2904" spans="1:36" ht="30" x14ac:dyDescent="0.25">
      <c r="A2904" s="137">
        <v>1</v>
      </c>
      <c r="B2904" s="716" t="s">
        <v>199</v>
      </c>
      <c r="C2904" s="1803"/>
      <c r="D2904" s="1927"/>
      <c r="E2904" s="1928">
        <f t="shared" si="1890"/>
        <v>10</v>
      </c>
      <c r="F2904" s="1927">
        <f t="shared" si="1890"/>
        <v>3</v>
      </c>
      <c r="G2904" s="1927">
        <f t="shared" si="1890"/>
        <v>0</v>
      </c>
      <c r="H2904" s="1944">
        <f t="shared" si="1878"/>
        <v>0</v>
      </c>
      <c r="I2904" s="1944">
        <f t="shared" si="1894"/>
        <v>0</v>
      </c>
      <c r="J2904" s="1927">
        <f t="shared" si="1894"/>
        <v>0</v>
      </c>
      <c r="K2904" s="1944">
        <f t="shared" si="1894"/>
        <v>0</v>
      </c>
      <c r="L2904" s="1944">
        <f t="shared" si="1894"/>
        <v>0</v>
      </c>
      <c r="M2904" s="1927">
        <f t="shared" si="1894"/>
        <v>0</v>
      </c>
      <c r="N2904" s="1927">
        <f t="shared" si="1894"/>
        <v>0</v>
      </c>
      <c r="O2904" s="1927">
        <f t="shared" si="1894"/>
        <v>0</v>
      </c>
      <c r="P2904" s="1944">
        <f t="shared" si="1894"/>
        <v>0</v>
      </c>
      <c r="Q2904" s="375">
        <f t="shared" ref="Q2904:AB2904" si="1901">SUM(Q2840)</f>
        <v>0</v>
      </c>
      <c r="R2904" s="375">
        <f t="shared" ref="R2904:S2904" si="1902">SUM(R2840)</f>
        <v>0</v>
      </c>
      <c r="S2904" s="375">
        <f t="shared" si="1902"/>
        <v>0</v>
      </c>
      <c r="T2904" s="375">
        <f t="shared" ref="T2904" si="1903">SUM(T2840)</f>
        <v>0</v>
      </c>
      <c r="U2904" s="375">
        <f t="shared" si="1901"/>
        <v>0</v>
      </c>
      <c r="V2904" s="375">
        <f t="shared" si="1901"/>
        <v>0</v>
      </c>
      <c r="W2904" s="776">
        <f t="shared" si="1901"/>
        <v>0</v>
      </c>
      <c r="X2904" s="331">
        <f t="shared" si="1901"/>
        <v>0</v>
      </c>
      <c r="Y2904" s="374">
        <f t="shared" si="1901"/>
        <v>0</v>
      </c>
      <c r="Z2904" s="375">
        <f t="shared" si="1901"/>
        <v>0</v>
      </c>
      <c r="AA2904" s="375">
        <f t="shared" si="1901"/>
        <v>0</v>
      </c>
      <c r="AB2904" s="374">
        <f t="shared" si="1901"/>
        <v>0</v>
      </c>
      <c r="AC2904" s="1015">
        <f>V2904-U2904-Y2904</f>
        <v>0</v>
      </c>
      <c r="AD2904" s="1028"/>
      <c r="AF2904" s="3083">
        <f>V2904+X2904+AA2904-AB2904</f>
        <v>0</v>
      </c>
      <c r="AG2904" s="137">
        <f>AB2904*1000-AF2904</f>
        <v>0</v>
      </c>
    </row>
    <row r="2905" spans="1:36" ht="29.25" thickBot="1" x14ac:dyDescent="0.3">
      <c r="A2905" s="137">
        <v>1</v>
      </c>
      <c r="B2905" s="722" t="s">
        <v>204</v>
      </c>
      <c r="C2905" s="1945"/>
      <c r="D2905" s="1946"/>
      <c r="E2905" s="1806">
        <f>E2841</f>
        <v>3600</v>
      </c>
      <c r="F2905" s="1947">
        <f>F2841</f>
        <v>1200</v>
      </c>
      <c r="G2905" s="1947">
        <f>G2841</f>
        <v>1424</v>
      </c>
      <c r="H2905" s="1947">
        <f t="shared" si="1878"/>
        <v>118.66666666666667</v>
      </c>
      <c r="I2905" s="1947">
        <f t="shared" ref="I2905:AB2905" si="1904">I2841</f>
        <v>0</v>
      </c>
      <c r="J2905" s="1947">
        <f t="shared" si="1904"/>
        <v>0</v>
      </c>
      <c r="K2905" s="1947">
        <f t="shared" si="1904"/>
        <v>0</v>
      </c>
      <c r="L2905" s="1947">
        <f t="shared" si="1904"/>
        <v>0</v>
      </c>
      <c r="M2905" s="1947">
        <f t="shared" si="1904"/>
        <v>0</v>
      </c>
      <c r="N2905" s="1947">
        <f t="shared" si="1904"/>
        <v>0</v>
      </c>
      <c r="O2905" s="1947">
        <f t="shared" si="1904"/>
        <v>0</v>
      </c>
      <c r="P2905" s="1947">
        <f t="shared" si="1904"/>
        <v>0</v>
      </c>
      <c r="Q2905" s="378">
        <f t="shared" si="1904"/>
        <v>32420.044799999996</v>
      </c>
      <c r="R2905" s="378">
        <f t="shared" ref="R2905:S2905" si="1905">R2841</f>
        <v>32420.044799999996</v>
      </c>
      <c r="S2905" s="378">
        <f t="shared" si="1905"/>
        <v>32420.044799999996</v>
      </c>
      <c r="T2905" s="378">
        <f t="shared" ref="T2905" si="1906">T2841</f>
        <v>32420.044799999996</v>
      </c>
      <c r="U2905" s="378">
        <f t="shared" si="1904"/>
        <v>10806.681599999998</v>
      </c>
      <c r="V2905" s="378">
        <f t="shared" si="1904"/>
        <v>10780.89774</v>
      </c>
      <c r="W2905" s="1443">
        <f t="shared" si="1904"/>
        <v>0</v>
      </c>
      <c r="X2905" s="414">
        <f t="shared" si="1904"/>
        <v>0</v>
      </c>
      <c r="Y2905" s="378">
        <f t="shared" si="1904"/>
        <v>-25.78385999999773</v>
      </c>
      <c r="Z2905" s="378">
        <f t="shared" si="1904"/>
        <v>0</v>
      </c>
      <c r="AA2905" s="378">
        <f t="shared" si="1904"/>
        <v>-12.382829999999998</v>
      </c>
      <c r="AB2905" s="378">
        <f t="shared" si="1904"/>
        <v>10768.51491</v>
      </c>
      <c r="AC2905" s="1015">
        <f>V2905-U2905-Y2905</f>
        <v>0</v>
      </c>
      <c r="AD2905" s="1028"/>
      <c r="AF2905" s="3083">
        <f>V2905+X2905+AA2905-AB2905</f>
        <v>0</v>
      </c>
      <c r="AG2905" s="137">
        <f>AB2905*1000-AF2905</f>
        <v>10768514.91</v>
      </c>
    </row>
    <row r="2906" spans="1:36" x14ac:dyDescent="0.25">
      <c r="A2906" s="137">
        <v>1</v>
      </c>
      <c r="B2906" s="1619"/>
      <c r="C2906" s="1368"/>
      <c r="D2906" s="1619"/>
      <c r="E2906" s="261"/>
      <c r="F2906" s="1619"/>
      <c r="G2906" s="1669"/>
      <c r="H2906" s="1619"/>
      <c r="I2906" s="1669"/>
      <c r="J2906" s="1619"/>
      <c r="K2906" s="1669"/>
      <c r="L2906" s="1619"/>
      <c r="M2906" s="1619"/>
      <c r="N2906" s="1619"/>
      <c r="O2906" s="1619"/>
      <c r="P2906" s="1669"/>
      <c r="Q2906" s="330"/>
      <c r="R2906" s="330"/>
      <c r="S2906" s="330"/>
      <c r="T2906" s="330"/>
      <c r="U2906" s="369"/>
      <c r="V2906" s="330"/>
      <c r="W2906" s="779"/>
      <c r="X2906" s="330"/>
      <c r="Y2906" s="330"/>
      <c r="Z2906" s="330"/>
      <c r="AA2906" s="330"/>
      <c r="AB2906" s="330"/>
      <c r="AC2906" s="1015">
        <f>V2906-U2906-Y2906</f>
        <v>0</v>
      </c>
      <c r="AD2906" s="1028"/>
      <c r="AF2906" s="3083">
        <f>V2906+X2906+AA2906-AB2906</f>
        <v>0</v>
      </c>
      <c r="AG2906" s="137">
        <f>AB2906*1000-AF2906</f>
        <v>0</v>
      </c>
    </row>
    <row r="2907" spans="1:36" ht="47.25" x14ac:dyDescent="0.25">
      <c r="A2907" s="137">
        <v>1</v>
      </c>
      <c r="B2907" s="1723" t="s">
        <v>390</v>
      </c>
      <c r="C2907" s="706"/>
      <c r="D2907" s="3"/>
      <c r="E2907" s="225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31"/>
      <c r="R2907" s="331"/>
      <c r="S2907" s="331"/>
      <c r="T2907" s="331"/>
      <c r="U2907" s="328"/>
      <c r="V2907" s="331"/>
      <c r="W2907" s="776"/>
      <c r="X2907" s="331"/>
      <c r="Y2907" s="331"/>
      <c r="Z2907" s="331"/>
      <c r="AA2907" s="331"/>
      <c r="AB2907" s="331"/>
      <c r="AC2907" s="1015">
        <f>V2907-U2907-Y2907</f>
        <v>0</v>
      </c>
      <c r="AD2907" s="1028"/>
      <c r="AF2907" s="3083">
        <f>V2907+X2907+AA2907-AB2907</f>
        <v>0</v>
      </c>
      <c r="AG2907" s="137">
        <f>AB2907*1000-AF2907</f>
        <v>0</v>
      </c>
    </row>
    <row r="2908" spans="1:36" s="2087" customFormat="1" ht="26.25" x14ac:dyDescent="0.25">
      <c r="A2908" s="2087">
        <v>1</v>
      </c>
      <c r="B2908" s="3105" t="s">
        <v>642</v>
      </c>
      <c r="C2908" s="706"/>
      <c r="D2908" s="3"/>
      <c r="E2908" s="225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31"/>
      <c r="R2908" s="331"/>
      <c r="S2908" s="331"/>
      <c r="T2908" s="331"/>
      <c r="U2908" s="328"/>
      <c r="V2908" s="331"/>
      <c r="W2908" s="776"/>
      <c r="X2908" s="331"/>
      <c r="Y2908" s="331"/>
      <c r="Z2908" s="331"/>
      <c r="AA2908" s="331"/>
      <c r="AB2908" s="331"/>
      <c r="AC2908" s="1015"/>
      <c r="AD2908" s="1028"/>
      <c r="AF2908" s="3083">
        <f>V2908+X2908+AA2908-AB2908</f>
        <v>0</v>
      </c>
      <c r="AG2908" s="2087">
        <f>AB2908*1000-AF2908</f>
        <v>0</v>
      </c>
    </row>
    <row r="2909" spans="1:36" x14ac:dyDescent="0.25">
      <c r="A2909" s="137">
        <v>1</v>
      </c>
      <c r="B2909" s="1416" t="s">
        <v>5</v>
      </c>
      <c r="C2909" s="1417"/>
      <c r="D2909" s="1416"/>
      <c r="E2909" s="225"/>
      <c r="F2909" s="1897"/>
      <c r="G2909" s="1897"/>
      <c r="H2909" s="1897"/>
      <c r="I2909" s="1897"/>
      <c r="J2909" s="1897"/>
      <c r="K2909" s="1948"/>
      <c r="L2909" s="1948"/>
      <c r="M2909" s="1948"/>
      <c r="N2909" s="1948"/>
      <c r="O2909" s="1948"/>
      <c r="P2909" s="1948"/>
      <c r="Q2909" s="331"/>
      <c r="R2909" s="331"/>
      <c r="S2909" s="331"/>
      <c r="T2909" s="331"/>
      <c r="U2909" s="328"/>
      <c r="V2909" s="331"/>
      <c r="W2909" s="776"/>
      <c r="X2909" s="331"/>
      <c r="Y2909" s="331"/>
      <c r="Z2909" s="331"/>
      <c r="AA2909" s="331"/>
      <c r="AB2909" s="331"/>
      <c r="AC2909" s="1015">
        <f>V2909-U2909-Y2909</f>
        <v>0</v>
      </c>
      <c r="AD2909" s="1028"/>
      <c r="AF2909" s="3083">
        <f>V2909+X2909+AA2909-AB2909</f>
        <v>0</v>
      </c>
      <c r="AG2909" s="137">
        <f>AB2909*1000-AF2909</f>
        <v>0</v>
      </c>
      <c r="AJ2909" s="2087"/>
    </row>
    <row r="2910" spans="1:36" s="2087" customFormat="1" x14ac:dyDescent="0.25">
      <c r="A2910" s="2087">
        <v>1</v>
      </c>
      <c r="B2910" s="3" t="s">
        <v>516</v>
      </c>
      <c r="C2910" s="1026" t="s">
        <v>256</v>
      </c>
      <c r="D2910" s="3">
        <v>340</v>
      </c>
      <c r="E2910" s="225">
        <v>355</v>
      </c>
      <c r="F2910" s="123">
        <f t="shared" ref="F2910:F2916" si="1907">ROUND(E2910/12*$B$4,0)</f>
        <v>118</v>
      </c>
      <c r="G2910" s="123">
        <v>91</v>
      </c>
      <c r="H2910" s="123">
        <f t="shared" ref="H2910:H2917" si="1908">G2910/F2910*100</f>
        <v>77.118644067796609</v>
      </c>
      <c r="I2910" s="1898">
        <v>14</v>
      </c>
      <c r="J2910" s="152">
        <f t="shared" ref="J2910:J2917" si="1909">M2910/G2910</f>
        <v>10.164835164835164</v>
      </c>
      <c r="K2910" s="153">
        <f t="shared" ref="K2910:K2916" si="1910">ROUND(E2910*I2910,0)</f>
        <v>4970</v>
      </c>
      <c r="L2910" s="153">
        <f t="shared" ref="L2910:L2916" si="1911">ROUND(K2910/12*$B$4,0)</f>
        <v>1657</v>
      </c>
      <c r="M2910" s="153">
        <v>925</v>
      </c>
      <c r="N2910" s="153">
        <f t="shared" ref="N2910:N2917" si="1912">M2910/L2910*100</f>
        <v>55.823777911888961</v>
      </c>
      <c r="O2910" s="153">
        <f t="shared" ref="O2910:O2916" si="1913">ROUND(K2910/D2910,0)</f>
        <v>15</v>
      </c>
      <c r="P2910" s="153">
        <f t="shared" ref="P2910" si="1914">M2910/$B$4*12/O2910</f>
        <v>185</v>
      </c>
      <c r="Q2910" s="331"/>
      <c r="R2910" s="331"/>
      <c r="S2910" s="331"/>
      <c r="T2910" s="331"/>
      <c r="U2910" s="328"/>
      <c r="V2910" s="331"/>
      <c r="W2910" s="776"/>
      <c r="X2910" s="331"/>
      <c r="Y2910" s="331"/>
      <c r="Z2910" s="331"/>
      <c r="AA2910" s="331"/>
      <c r="AB2910" s="331"/>
      <c r="AC2910" s="1015">
        <f>V2910-U2910-Y2910</f>
        <v>0</v>
      </c>
      <c r="AD2910" s="1028"/>
      <c r="AF2910" s="3083">
        <f>V2910+X2910+AA2910-AB2910</f>
        <v>0</v>
      </c>
      <c r="AG2910" s="2087">
        <f>AB2910*1000-AF2910</f>
        <v>0</v>
      </c>
    </row>
    <row r="2911" spans="1:36" x14ac:dyDescent="0.25">
      <c r="A2911" s="137">
        <v>1</v>
      </c>
      <c r="B2911" s="3" t="s">
        <v>164</v>
      </c>
      <c r="C2911" s="1026" t="s">
        <v>256</v>
      </c>
      <c r="D2911" s="3">
        <v>270</v>
      </c>
      <c r="E2911" s="225">
        <v>1048</v>
      </c>
      <c r="F2911" s="123">
        <f t="shared" si="1907"/>
        <v>349</v>
      </c>
      <c r="G2911" s="123">
        <v>308</v>
      </c>
      <c r="H2911" s="123">
        <f t="shared" si="1908"/>
        <v>88.252148997134668</v>
      </c>
      <c r="I2911" s="1898">
        <v>7.5</v>
      </c>
      <c r="J2911" s="152">
        <f t="shared" si="1909"/>
        <v>6.3214285714285712</v>
      </c>
      <c r="K2911" s="153">
        <f t="shared" si="1910"/>
        <v>7860</v>
      </c>
      <c r="L2911" s="153">
        <f t="shared" si="1911"/>
        <v>2620</v>
      </c>
      <c r="M2911" s="153">
        <v>1947</v>
      </c>
      <c r="N2911" s="153">
        <f t="shared" si="1912"/>
        <v>74.312977099236647</v>
      </c>
      <c r="O2911" s="153">
        <f t="shared" si="1913"/>
        <v>29</v>
      </c>
      <c r="P2911" s="153">
        <f t="shared" ref="P2911:P2917" si="1915">M2911/$B$4*12/O2911</f>
        <v>201.41379310344828</v>
      </c>
      <c r="Q2911" s="331"/>
      <c r="R2911" s="331"/>
      <c r="S2911" s="331"/>
      <c r="T2911" s="331"/>
      <c r="U2911" s="328"/>
      <c r="V2911" s="331"/>
      <c r="W2911" s="776"/>
      <c r="X2911" s="331"/>
      <c r="Y2911" s="331"/>
      <c r="Z2911" s="331"/>
      <c r="AA2911" s="331"/>
      <c r="AB2911" s="331"/>
      <c r="AC2911" s="1015">
        <f>V2911-U2911-Y2911</f>
        <v>0</v>
      </c>
      <c r="AD2911" s="1028"/>
      <c r="AF2911" s="3083">
        <f>V2911+X2911+AA2911-AB2911</f>
        <v>0</v>
      </c>
      <c r="AG2911" s="137">
        <f>AB2911*1000-AF2911</f>
        <v>0</v>
      </c>
      <c r="AJ2911" s="2087"/>
    </row>
    <row r="2912" spans="1:36" x14ac:dyDescent="0.25">
      <c r="A2912" s="137">
        <v>1</v>
      </c>
      <c r="B2912" s="3" t="s">
        <v>8</v>
      </c>
      <c r="C2912" s="1026" t="s">
        <v>256</v>
      </c>
      <c r="D2912" s="3">
        <v>340</v>
      </c>
      <c r="E2912" s="225">
        <v>489</v>
      </c>
      <c r="F2912" s="123">
        <f t="shared" si="1907"/>
        <v>163</v>
      </c>
      <c r="G2912" s="123">
        <v>52</v>
      </c>
      <c r="H2912" s="123">
        <f t="shared" si="1908"/>
        <v>31.901840490797547</v>
      </c>
      <c r="I2912" s="1898">
        <v>10.5</v>
      </c>
      <c r="J2912" s="152">
        <f t="shared" si="1909"/>
        <v>9.6923076923076916</v>
      </c>
      <c r="K2912" s="153">
        <f t="shared" si="1910"/>
        <v>5135</v>
      </c>
      <c r="L2912" s="153">
        <f t="shared" si="1911"/>
        <v>1712</v>
      </c>
      <c r="M2912" s="153">
        <v>504</v>
      </c>
      <c r="N2912" s="153">
        <f t="shared" si="1912"/>
        <v>29.439252336448597</v>
      </c>
      <c r="O2912" s="153">
        <f t="shared" si="1913"/>
        <v>15</v>
      </c>
      <c r="P2912" s="153">
        <f t="shared" si="1915"/>
        <v>100.8</v>
      </c>
      <c r="Q2912" s="331"/>
      <c r="R2912" s="331"/>
      <c r="S2912" s="331"/>
      <c r="T2912" s="331"/>
      <c r="U2912" s="328"/>
      <c r="V2912" s="331"/>
      <c r="W2912" s="776"/>
      <c r="X2912" s="331"/>
      <c r="Y2912" s="331"/>
      <c r="Z2912" s="331"/>
      <c r="AA2912" s="331"/>
      <c r="AB2912" s="331"/>
      <c r="AC2912" s="1015">
        <f>V2912-U2912-Y2912</f>
        <v>0</v>
      </c>
      <c r="AD2912" s="1028"/>
      <c r="AF2912" s="3083">
        <f>V2912+X2912+AA2912-AB2912</f>
        <v>0</v>
      </c>
      <c r="AG2912" s="137">
        <f>AB2912*1000-AF2912</f>
        <v>0</v>
      </c>
      <c r="AJ2912" s="2087"/>
    </row>
    <row r="2913" spans="1:36" x14ac:dyDescent="0.25">
      <c r="A2913" s="137">
        <v>1</v>
      </c>
      <c r="B2913" s="3" t="s">
        <v>9</v>
      </c>
      <c r="C2913" s="1026" t="s">
        <v>256</v>
      </c>
      <c r="D2913" s="3">
        <v>340</v>
      </c>
      <c r="E2913" s="225">
        <v>675</v>
      </c>
      <c r="F2913" s="123">
        <f t="shared" si="1907"/>
        <v>225</v>
      </c>
      <c r="G2913" s="123">
        <v>125</v>
      </c>
      <c r="H2913" s="123">
        <f t="shared" si="1908"/>
        <v>55.555555555555557</v>
      </c>
      <c r="I2913" s="1898">
        <v>10.8</v>
      </c>
      <c r="J2913" s="152">
        <f t="shared" si="1909"/>
        <v>10.032</v>
      </c>
      <c r="K2913" s="153">
        <f t="shared" si="1910"/>
        <v>7290</v>
      </c>
      <c r="L2913" s="153">
        <f t="shared" si="1911"/>
        <v>2430</v>
      </c>
      <c r="M2913" s="153">
        <v>1254</v>
      </c>
      <c r="N2913" s="153">
        <f t="shared" si="1912"/>
        <v>51.604938271604937</v>
      </c>
      <c r="O2913" s="153">
        <f t="shared" si="1913"/>
        <v>21</v>
      </c>
      <c r="P2913" s="153">
        <f t="shared" si="1915"/>
        <v>179.14285714285714</v>
      </c>
      <c r="Q2913" s="331"/>
      <c r="R2913" s="331"/>
      <c r="S2913" s="331"/>
      <c r="T2913" s="331"/>
      <c r="U2913" s="328"/>
      <c r="V2913" s="331"/>
      <c r="W2913" s="776"/>
      <c r="X2913" s="331"/>
      <c r="Y2913" s="331"/>
      <c r="Z2913" s="331"/>
      <c r="AA2913" s="331"/>
      <c r="AB2913" s="331"/>
      <c r="AC2913" s="1015">
        <f>V2913-U2913-Y2913</f>
        <v>0</v>
      </c>
      <c r="AD2913" s="1028"/>
      <c r="AF2913" s="3083">
        <f>V2913+X2913+AA2913-AB2913</f>
        <v>0</v>
      </c>
      <c r="AG2913" s="137">
        <f>AB2913*1000-AF2913</f>
        <v>0</v>
      </c>
      <c r="AJ2913" s="2087"/>
    </row>
    <row r="2914" spans="1:36" x14ac:dyDescent="0.25">
      <c r="A2914" s="137">
        <v>1</v>
      </c>
      <c r="B2914" s="3" t="s">
        <v>64</v>
      </c>
      <c r="C2914" s="1026" t="s">
        <v>256</v>
      </c>
      <c r="D2914" s="3">
        <v>320</v>
      </c>
      <c r="E2914" s="225">
        <v>686</v>
      </c>
      <c r="F2914" s="123">
        <f t="shared" si="1907"/>
        <v>229</v>
      </c>
      <c r="G2914" s="123">
        <v>215</v>
      </c>
      <c r="H2914" s="123">
        <f t="shared" si="1908"/>
        <v>93.886462882096069</v>
      </c>
      <c r="I2914" s="1898">
        <v>9</v>
      </c>
      <c r="J2914" s="152">
        <f t="shared" si="1909"/>
        <v>7.8279069767441865</v>
      </c>
      <c r="K2914" s="153">
        <f t="shared" si="1910"/>
        <v>6174</v>
      </c>
      <c r="L2914" s="153">
        <f t="shared" si="1911"/>
        <v>2058</v>
      </c>
      <c r="M2914" s="153">
        <v>1683</v>
      </c>
      <c r="N2914" s="153">
        <f t="shared" si="1912"/>
        <v>81.778425655976676</v>
      </c>
      <c r="O2914" s="153">
        <f t="shared" si="1913"/>
        <v>19</v>
      </c>
      <c r="P2914" s="153">
        <f t="shared" si="1915"/>
        <v>265.73684210526318</v>
      </c>
      <c r="Q2914" s="331"/>
      <c r="R2914" s="331"/>
      <c r="S2914" s="331"/>
      <c r="T2914" s="331"/>
      <c r="U2914" s="328"/>
      <c r="V2914" s="331"/>
      <c r="W2914" s="776"/>
      <c r="X2914" s="331"/>
      <c r="Y2914" s="331"/>
      <c r="Z2914" s="331"/>
      <c r="AA2914" s="331"/>
      <c r="AB2914" s="331"/>
      <c r="AC2914" s="1015">
        <f>V2914-U2914-Y2914</f>
        <v>0</v>
      </c>
      <c r="AD2914" s="1028"/>
      <c r="AF2914" s="3083">
        <f>V2914+X2914+AA2914-AB2914</f>
        <v>0</v>
      </c>
      <c r="AG2914" s="137">
        <f>AB2914*1000-AF2914</f>
        <v>0</v>
      </c>
      <c r="AJ2914" s="2087"/>
    </row>
    <row r="2915" spans="1:36" x14ac:dyDescent="0.25">
      <c r="A2915" s="137">
        <v>1</v>
      </c>
      <c r="B2915" s="3" t="s">
        <v>10</v>
      </c>
      <c r="C2915" s="1026" t="s">
        <v>256</v>
      </c>
      <c r="D2915" s="3">
        <v>340</v>
      </c>
      <c r="E2915" s="225">
        <v>1396</v>
      </c>
      <c r="F2915" s="123">
        <f t="shared" si="1907"/>
        <v>465</v>
      </c>
      <c r="G2915" s="123">
        <v>580</v>
      </c>
      <c r="H2915" s="123">
        <f t="shared" si="1908"/>
        <v>124.73118279569893</v>
      </c>
      <c r="I2915" s="1898">
        <v>10.7</v>
      </c>
      <c r="J2915" s="152">
        <f t="shared" si="1909"/>
        <v>9.8672413793103448</v>
      </c>
      <c r="K2915" s="153">
        <f t="shared" si="1910"/>
        <v>14937</v>
      </c>
      <c r="L2915" s="153">
        <f t="shared" si="1911"/>
        <v>4979</v>
      </c>
      <c r="M2915" s="153">
        <v>5723</v>
      </c>
      <c r="N2915" s="153">
        <f t="shared" si="1912"/>
        <v>114.94275959027918</v>
      </c>
      <c r="O2915" s="153">
        <f t="shared" si="1913"/>
        <v>44</v>
      </c>
      <c r="P2915" s="153">
        <f t="shared" si="1915"/>
        <v>390.20454545454544</v>
      </c>
      <c r="Q2915" s="331"/>
      <c r="R2915" s="331"/>
      <c r="S2915" s="331"/>
      <c r="T2915" s="331"/>
      <c r="U2915" s="328"/>
      <c r="V2915" s="331"/>
      <c r="W2915" s="776"/>
      <c r="X2915" s="331"/>
      <c r="Y2915" s="331"/>
      <c r="Z2915" s="331"/>
      <c r="AA2915" s="331"/>
      <c r="AB2915" s="331"/>
      <c r="AC2915" s="1015">
        <f>V2915-U2915-Y2915</f>
        <v>0</v>
      </c>
      <c r="AD2915" s="1028"/>
      <c r="AF2915" s="3083">
        <f>V2915+X2915+AA2915-AB2915</f>
        <v>0</v>
      </c>
      <c r="AG2915" s="137">
        <f>AB2915*1000-AF2915</f>
        <v>0</v>
      </c>
      <c r="AJ2915" s="2087"/>
    </row>
    <row r="2916" spans="1:36" x14ac:dyDescent="0.25">
      <c r="A2916" s="137">
        <v>1</v>
      </c>
      <c r="B2916" s="1530" t="s">
        <v>6</v>
      </c>
      <c r="C2916" s="1026" t="s">
        <v>256</v>
      </c>
      <c r="D2916" s="1530">
        <v>340</v>
      </c>
      <c r="E2916" s="226">
        <v>1014</v>
      </c>
      <c r="F2916" s="129">
        <f t="shared" si="1907"/>
        <v>338</v>
      </c>
      <c r="G2916" s="129">
        <v>253</v>
      </c>
      <c r="H2916" s="129">
        <f t="shared" si="1908"/>
        <v>74.852071005917168</v>
      </c>
      <c r="I2916" s="1899">
        <v>8.5</v>
      </c>
      <c r="J2916" s="1037">
        <f t="shared" si="1909"/>
        <v>8.2885375494071152</v>
      </c>
      <c r="K2916" s="282">
        <f t="shared" si="1910"/>
        <v>8619</v>
      </c>
      <c r="L2916" s="282">
        <f t="shared" si="1911"/>
        <v>2873</v>
      </c>
      <c r="M2916" s="282">
        <v>2097</v>
      </c>
      <c r="N2916" s="282">
        <f t="shared" si="1912"/>
        <v>72.989906021580225</v>
      </c>
      <c r="O2916" s="282">
        <f t="shared" si="1913"/>
        <v>25</v>
      </c>
      <c r="P2916" s="282">
        <f t="shared" si="1915"/>
        <v>251.64</v>
      </c>
      <c r="Q2916" s="332"/>
      <c r="R2916" s="332"/>
      <c r="S2916" s="332"/>
      <c r="T2916" s="332"/>
      <c r="U2916" s="868"/>
      <c r="V2916" s="332"/>
      <c r="W2916" s="1057"/>
      <c r="X2916" s="332"/>
      <c r="Y2916" s="332"/>
      <c r="Z2916" s="332"/>
      <c r="AA2916" s="332"/>
      <c r="AB2916" s="332"/>
      <c r="AC2916" s="1015">
        <f>V2916-U2916-Y2916</f>
        <v>0</v>
      </c>
      <c r="AD2916" s="1028"/>
      <c r="AF2916" s="3083">
        <f>V2916+X2916+AA2916-AB2916</f>
        <v>0</v>
      </c>
      <c r="AG2916" s="137">
        <f>AB2916*1000-AF2916</f>
        <v>0</v>
      </c>
      <c r="AJ2916" s="2087"/>
    </row>
    <row r="2917" spans="1:36" ht="29.25" x14ac:dyDescent="0.25">
      <c r="A2917" s="137">
        <v>1</v>
      </c>
      <c r="B2917" s="1538" t="s">
        <v>7</v>
      </c>
      <c r="C2917" s="1950"/>
      <c r="D2917" s="1538"/>
      <c r="E2917" s="232">
        <f>SUM(E2910:E2916)</f>
        <v>5663</v>
      </c>
      <c r="F2917" s="1446">
        <f>SUM(F2910:F2916)</f>
        <v>1887</v>
      </c>
      <c r="G2917" s="1446">
        <f>SUM(G2910:G2916)</f>
        <v>1624</v>
      </c>
      <c r="H2917" s="1446">
        <f t="shared" si="1908"/>
        <v>86.062533121356651</v>
      </c>
      <c r="I2917" s="8">
        <f>SUM(K2917/E2917)</f>
        <v>9.709517923362176</v>
      </c>
      <c r="J2917" s="8">
        <f t="shared" si="1909"/>
        <v>8.7025862068965516</v>
      </c>
      <c r="K2917" s="1446">
        <f>SUM(K2910:K2916)</f>
        <v>54985</v>
      </c>
      <c r="L2917" s="1446">
        <f>SUM(L2910:L2916)</f>
        <v>18329</v>
      </c>
      <c r="M2917" s="1446">
        <f>SUM(M2910:M2916)</f>
        <v>14133</v>
      </c>
      <c r="N2917" s="1123">
        <f t="shared" si="1912"/>
        <v>77.10731627475586</v>
      </c>
      <c r="O2917" s="1446">
        <f>SUM(O2910:O2916)</f>
        <v>168</v>
      </c>
      <c r="P2917" s="1123">
        <f t="shared" si="1915"/>
        <v>252.375</v>
      </c>
      <c r="Q2917" s="329">
        <v>251098.45981</v>
      </c>
      <c r="R2917" s="329">
        <v>251098.45981</v>
      </c>
      <c r="S2917" s="329">
        <v>261643.54920000001</v>
      </c>
      <c r="T2917" s="329">
        <v>261643.54920000001</v>
      </c>
      <c r="U2917" s="862">
        <f t="shared" ref="U2917" si="1916">Q2917/12*$B$4+(R2917-Q2917)/11*3+(S2917-R2917)/10*2+(T2917-S2917)/9*1</f>
        <v>85808.504481333337</v>
      </c>
      <c r="V2917" s="329">
        <f>AB2917-AA2917-X2917</f>
        <v>85725.033199999991</v>
      </c>
      <c r="W2917" s="780"/>
      <c r="X2917" s="329">
        <v>-332.71701000000002</v>
      </c>
      <c r="Y2917" s="329">
        <f>V2917-U2917</f>
        <v>-83.471281333346269</v>
      </c>
      <c r="Z2917" s="329"/>
      <c r="AA2917" s="329">
        <v>-3762.8456299999998</v>
      </c>
      <c r="AB2917" s="329">
        <v>81629.470560000002</v>
      </c>
      <c r="AC2917" s="1015">
        <f>V2917-U2917-Y2917</f>
        <v>0</v>
      </c>
      <c r="AD2917" s="1028"/>
      <c r="AF2917" s="3083">
        <f>V2917+X2917+AA2917-AB2917</f>
        <v>0</v>
      </c>
      <c r="AG2917" s="137">
        <f>AB2917*1000-AF2917</f>
        <v>81629470.560000002</v>
      </c>
      <c r="AJ2917" s="2087"/>
    </row>
    <row r="2918" spans="1:36" x14ac:dyDescent="0.25">
      <c r="A2918" s="137">
        <v>1</v>
      </c>
      <c r="B2918" s="1836" t="s">
        <v>14</v>
      </c>
      <c r="C2918" s="1836"/>
      <c r="D2918" s="121"/>
      <c r="E2918" s="233"/>
      <c r="F2918" s="1408"/>
      <c r="G2918" s="1408"/>
      <c r="H2918" s="1408"/>
      <c r="I2918" s="1901"/>
      <c r="J2918" s="1901"/>
      <c r="K2918" s="1408"/>
      <c r="L2918" s="1408"/>
      <c r="M2918" s="1408"/>
      <c r="N2918" s="1408"/>
      <c r="O2918" s="1408"/>
      <c r="P2918" s="1408"/>
      <c r="Q2918" s="330"/>
      <c r="R2918" s="330"/>
      <c r="S2918" s="330"/>
      <c r="T2918" s="330"/>
      <c r="U2918" s="874">
        <f t="shared" ref="U2918" si="1917">Q2918/12*$B$4</f>
        <v>0</v>
      </c>
      <c r="V2918" s="330"/>
      <c r="W2918" s="779"/>
      <c r="X2918" s="330"/>
      <c r="Y2918" s="330"/>
      <c r="Z2918" s="330"/>
      <c r="AA2918" s="330"/>
      <c r="AB2918" s="330"/>
      <c r="AC2918" s="1015">
        <f>V2918-U2918-Y2918</f>
        <v>0</v>
      </c>
      <c r="AD2918" s="1028"/>
      <c r="AF2918" s="3083">
        <f>V2918+X2918+AA2918-AB2918</f>
        <v>0</v>
      </c>
      <c r="AG2918" s="137">
        <f>AB2918*1000-AF2918</f>
        <v>0</v>
      </c>
      <c r="AJ2918" s="2087"/>
    </row>
    <row r="2919" spans="1:36" ht="63" x14ac:dyDescent="0.25">
      <c r="A2919" s="137">
        <v>1</v>
      </c>
      <c r="B2919" s="847" t="s">
        <v>325</v>
      </c>
      <c r="C2919" s="1531"/>
      <c r="D2919" s="1546"/>
      <c r="E2919" s="259"/>
      <c r="F2919" s="527"/>
      <c r="G2919" s="527"/>
      <c r="H2919" s="527"/>
      <c r="I2919" s="830"/>
      <c r="J2919" s="830"/>
      <c r="K2919" s="1384"/>
      <c r="L2919" s="1384"/>
      <c r="M2919" s="1384"/>
      <c r="N2919" s="1384"/>
      <c r="O2919" s="1384"/>
      <c r="P2919" s="1384"/>
      <c r="Q2919" s="331">
        <v>212752.47761999999</v>
      </c>
      <c r="R2919" s="331">
        <v>212752.47761999999</v>
      </c>
      <c r="S2919" s="331">
        <v>211868.98923000004</v>
      </c>
      <c r="T2919" s="331">
        <v>211868.98923000004</v>
      </c>
      <c r="U2919" s="880">
        <f t="shared" ref="U2919:U2920" si="1918">Q2919/12*$B$4+(R2919-Q2919)/11*3+(S2919-R2919)/10*2+(T2919-S2919)/9*1</f>
        <v>70740.794861999995</v>
      </c>
      <c r="V2919" s="331">
        <f>AB2919-AA2919-X2919</f>
        <v>67306.29614000002</v>
      </c>
      <c r="W2919" s="776"/>
      <c r="X2919" s="331">
        <v>-1.1779999999999999</v>
      </c>
      <c r="Y2919" s="331">
        <f>V2919-U2919</f>
        <v>-3434.4987219999748</v>
      </c>
      <c r="Z2919" s="331"/>
      <c r="AA2919" s="331">
        <v>-15.771889999999999</v>
      </c>
      <c r="AB2919" s="331">
        <v>67289.346250000017</v>
      </c>
      <c r="AC2919" s="1015">
        <f>V2919-U2919-Y2919</f>
        <v>0</v>
      </c>
      <c r="AD2919" s="1028"/>
      <c r="AF2919" s="3083">
        <f>V2919+X2919+AA2919-AB2919</f>
        <v>0</v>
      </c>
      <c r="AG2919" s="137">
        <f>AB2919*1000-AF2919</f>
        <v>67289346.250000015</v>
      </c>
      <c r="AJ2919" s="2087"/>
    </row>
    <row r="2920" spans="1:36" ht="15.75" x14ac:dyDescent="0.25">
      <c r="A2920" s="137">
        <v>1</v>
      </c>
      <c r="B2920" s="563" t="s">
        <v>289</v>
      </c>
      <c r="C2920" s="1531"/>
      <c r="D2920" s="1546"/>
      <c r="E2920" s="259"/>
      <c r="F2920" s="527"/>
      <c r="G2920" s="527"/>
      <c r="H2920" s="527"/>
      <c r="I2920" s="830"/>
      <c r="J2920" s="830"/>
      <c r="K2920" s="1384"/>
      <c r="L2920" s="1384"/>
      <c r="M2920" s="1384"/>
      <c r="N2920" s="1384"/>
      <c r="O2920" s="1384"/>
      <c r="P2920" s="1384"/>
      <c r="Q2920" s="331">
        <v>46043.506236000008</v>
      </c>
      <c r="R2920" s="331">
        <v>46043.506236000008</v>
      </c>
      <c r="S2920" s="331">
        <v>47392.380350000007</v>
      </c>
      <c r="T2920" s="331">
        <v>47392.380350000007</v>
      </c>
      <c r="U2920" s="861">
        <f t="shared" si="1918"/>
        <v>15617.610234800002</v>
      </c>
      <c r="V2920" s="331">
        <f>AB2920-AA2920-X2920</f>
        <v>15617.61022</v>
      </c>
      <c r="W2920" s="776"/>
      <c r="X2920" s="331"/>
      <c r="Y2920" s="331">
        <f>V2920-U2920</f>
        <v>-1.4800001736148261E-5</v>
      </c>
      <c r="Z2920" s="331"/>
      <c r="AA2920" s="331">
        <v>0</v>
      </c>
      <c r="AB2920" s="331">
        <v>15617.61022</v>
      </c>
      <c r="AC2920" s="1015">
        <f>V2920-U2920-Y2920</f>
        <v>0</v>
      </c>
      <c r="AD2920" s="1028"/>
      <c r="AF2920" s="3083">
        <f>V2920+X2920+AA2920-AB2920</f>
        <v>0</v>
      </c>
      <c r="AG2920" s="137">
        <f>AB2920*1000-AF2920</f>
        <v>15617610.220000001</v>
      </c>
      <c r="AJ2920" s="2087"/>
    </row>
    <row r="2921" spans="1:36" ht="29.25" x14ac:dyDescent="0.25">
      <c r="A2921" s="137">
        <v>1</v>
      </c>
      <c r="B2921" s="2082" t="s">
        <v>271</v>
      </c>
      <c r="C2921" s="434"/>
      <c r="D2921" s="4"/>
      <c r="E2921" s="566">
        <f>E2923+E2924+E2925+E2926</f>
        <v>91370</v>
      </c>
      <c r="F2921" s="566">
        <f t="shared" ref="F2921:G2921" si="1919">F2923+F2924+F2925+F2926</f>
        <v>30457</v>
      </c>
      <c r="G2921" s="566">
        <f t="shared" si="1919"/>
        <v>25089</v>
      </c>
      <c r="H2921" s="183">
        <f>G2921/F2921*100</f>
        <v>82.375151853432698</v>
      </c>
      <c r="I2921" s="1415"/>
      <c r="J2921" s="1415"/>
      <c r="K2921" s="122"/>
      <c r="L2921" s="122"/>
      <c r="M2921" s="122"/>
      <c r="N2921" s="122"/>
      <c r="O2921" s="122"/>
      <c r="P2921" s="122"/>
      <c r="Q2921" s="331"/>
      <c r="R2921" s="331"/>
      <c r="S2921" s="331"/>
      <c r="T2921" s="331"/>
      <c r="U2921" s="328"/>
      <c r="V2921" s="331"/>
      <c r="W2921" s="776"/>
      <c r="X2921" s="331"/>
      <c r="Y2921" s="331"/>
      <c r="Z2921" s="331"/>
      <c r="AA2921" s="331"/>
      <c r="AB2921" s="331"/>
      <c r="AC2921" s="1015">
        <f>V2921-U2921-Y2921</f>
        <v>0</v>
      </c>
      <c r="AD2921" s="1028"/>
      <c r="AF2921" s="3083">
        <f>V2921+X2921+AA2921-AB2921</f>
        <v>0</v>
      </c>
      <c r="AG2921" s="137">
        <f>AB2921*1000-AF2921</f>
        <v>0</v>
      </c>
      <c r="AJ2921" s="2087"/>
    </row>
    <row r="2922" spans="1:36" ht="30" x14ac:dyDescent="0.25">
      <c r="A2922" s="137">
        <v>1</v>
      </c>
      <c r="B2922" s="311" t="s">
        <v>193</v>
      </c>
      <c r="C2922" s="434"/>
      <c r="D2922" s="4"/>
      <c r="E2922" s="568"/>
      <c r="F2922" s="183"/>
      <c r="G2922" s="183"/>
      <c r="H2922" s="183"/>
      <c r="I2922" s="1415"/>
      <c r="J2922" s="1415"/>
      <c r="K2922" s="122"/>
      <c r="L2922" s="122"/>
      <c r="M2922" s="122"/>
      <c r="N2922" s="122"/>
      <c r="O2922" s="122"/>
      <c r="P2922" s="122"/>
      <c r="Q2922" s="331"/>
      <c r="R2922" s="331"/>
      <c r="S2922" s="331"/>
      <c r="T2922" s="331"/>
      <c r="U2922" s="328"/>
      <c r="V2922" s="331"/>
      <c r="W2922" s="776"/>
      <c r="X2922" s="331"/>
      <c r="Y2922" s="331"/>
      <c r="Z2922" s="331"/>
      <c r="AA2922" s="331"/>
      <c r="AB2922" s="331"/>
      <c r="AC2922" s="1015">
        <f>V2922-U2922-Y2922</f>
        <v>0</v>
      </c>
      <c r="AD2922" s="1028"/>
      <c r="AF2922" s="3083">
        <f>V2922+X2922+AA2922-AB2922</f>
        <v>0</v>
      </c>
      <c r="AG2922" s="137">
        <f>AB2922*1000-AF2922</f>
        <v>0</v>
      </c>
      <c r="AJ2922" s="2087"/>
    </row>
    <row r="2923" spans="1:36" ht="30" x14ac:dyDescent="0.25">
      <c r="A2923" s="137">
        <v>1</v>
      </c>
      <c r="B2923" s="472" t="s">
        <v>454</v>
      </c>
      <c r="C2923" s="434"/>
      <c r="D2923" s="4"/>
      <c r="E2923" s="569">
        <v>25410</v>
      </c>
      <c r="F2923" s="123">
        <f t="shared" ref="F2923:F2926" si="1920">ROUND(E2923/12*$B$4,0)</f>
        <v>8470</v>
      </c>
      <c r="G2923" s="183">
        <v>8422</v>
      </c>
      <c r="H2923" s="183">
        <f t="shared" ref="H2923:H2933" si="1921">G2923/F2923*100</f>
        <v>99.433293978748523</v>
      </c>
      <c r="I2923" s="1415"/>
      <c r="J2923" s="1415"/>
      <c r="K2923" s="122"/>
      <c r="L2923" s="122"/>
      <c r="M2923" s="122"/>
      <c r="N2923" s="122"/>
      <c r="O2923" s="122"/>
      <c r="P2923" s="122"/>
      <c r="Q2923" s="331"/>
      <c r="R2923" s="331"/>
      <c r="S2923" s="331"/>
      <c r="T2923" s="331"/>
      <c r="U2923" s="328"/>
      <c r="V2923" s="331"/>
      <c r="W2923" s="776"/>
      <c r="X2923" s="331"/>
      <c r="Y2923" s="331"/>
      <c r="Z2923" s="331"/>
      <c r="AA2923" s="331"/>
      <c r="AB2923" s="331"/>
      <c r="AC2923" s="1015">
        <f>V2923-U2923-Y2923</f>
        <v>0</v>
      </c>
      <c r="AD2923" s="1028"/>
      <c r="AF2923" s="3083">
        <f>V2923+X2923+AA2923-AB2923</f>
        <v>0</v>
      </c>
      <c r="AG2923" s="137">
        <f>AB2923*1000-AF2923</f>
        <v>0</v>
      </c>
      <c r="AJ2923" s="2087"/>
    </row>
    <row r="2924" spans="1:36" ht="60" x14ac:dyDescent="0.25">
      <c r="A2924" s="137">
        <v>1</v>
      </c>
      <c r="B2924" s="312" t="s">
        <v>455</v>
      </c>
      <c r="C2924" s="434"/>
      <c r="D2924" s="4"/>
      <c r="E2924" s="570">
        <v>21464</v>
      </c>
      <c r="F2924" s="123">
        <f t="shared" si="1920"/>
        <v>7155</v>
      </c>
      <c r="G2924" s="183">
        <v>9687</v>
      </c>
      <c r="H2924" s="183">
        <f t="shared" si="1921"/>
        <v>135.38784067085953</v>
      </c>
      <c r="I2924" s="1415"/>
      <c r="J2924" s="1415"/>
      <c r="K2924" s="122"/>
      <c r="L2924" s="122"/>
      <c r="M2924" s="122"/>
      <c r="N2924" s="122"/>
      <c r="O2924" s="122"/>
      <c r="P2924" s="122"/>
      <c r="Q2924" s="331"/>
      <c r="R2924" s="331"/>
      <c r="S2924" s="331"/>
      <c r="T2924" s="331"/>
      <c r="U2924" s="328"/>
      <c r="V2924" s="331"/>
      <c r="W2924" s="776"/>
      <c r="X2924" s="331"/>
      <c r="Y2924" s="331"/>
      <c r="Z2924" s="331"/>
      <c r="AA2924" s="331"/>
      <c r="AB2924" s="331"/>
      <c r="AC2924" s="1015">
        <f>V2924-U2924-Y2924</f>
        <v>0</v>
      </c>
      <c r="AD2924" s="1028"/>
      <c r="AF2924" s="3083">
        <f>V2924+X2924+AA2924-AB2924</f>
        <v>0</v>
      </c>
      <c r="AG2924" s="137">
        <f>AB2924*1000-AF2924</f>
        <v>0</v>
      </c>
      <c r="AJ2924" s="2087"/>
    </row>
    <row r="2925" spans="1:36" ht="45" x14ac:dyDescent="0.25">
      <c r="A2925" s="137">
        <v>1</v>
      </c>
      <c r="B2925" s="312" t="s">
        <v>456</v>
      </c>
      <c r="C2925" s="434"/>
      <c r="D2925" s="4"/>
      <c r="E2925" s="570">
        <v>38496</v>
      </c>
      <c r="F2925" s="123">
        <f t="shared" si="1920"/>
        <v>12832</v>
      </c>
      <c r="G2925" s="183">
        <v>6980</v>
      </c>
      <c r="H2925" s="183">
        <f t="shared" si="1921"/>
        <v>54.395261845386536</v>
      </c>
      <c r="I2925" s="1415"/>
      <c r="J2925" s="1415"/>
      <c r="K2925" s="122"/>
      <c r="L2925" s="122"/>
      <c r="M2925" s="122"/>
      <c r="N2925" s="122"/>
      <c r="O2925" s="122"/>
      <c r="P2925" s="122"/>
      <c r="Q2925" s="331"/>
      <c r="R2925" s="331"/>
      <c r="S2925" s="331"/>
      <c r="T2925" s="331"/>
      <c r="U2925" s="328"/>
      <c r="V2925" s="331"/>
      <c r="W2925" s="776"/>
      <c r="X2925" s="331"/>
      <c r="Y2925" s="331"/>
      <c r="Z2925" s="331"/>
      <c r="AA2925" s="331"/>
      <c r="AB2925" s="331"/>
      <c r="AC2925" s="1015">
        <f>V2925-U2925-Y2925</f>
        <v>0</v>
      </c>
      <c r="AD2925" s="1028"/>
      <c r="AF2925" s="3083">
        <f>V2925+X2925+AA2925-AB2925</f>
        <v>0</v>
      </c>
      <c r="AG2925" s="137">
        <f>AB2925*1000-AF2925</f>
        <v>0</v>
      </c>
      <c r="AJ2925" s="2087"/>
    </row>
    <row r="2926" spans="1:36" ht="90" x14ac:dyDescent="0.25">
      <c r="A2926" s="137">
        <v>1</v>
      </c>
      <c r="B2926" s="312" t="s">
        <v>457</v>
      </c>
      <c r="C2926" s="434"/>
      <c r="D2926" s="4"/>
      <c r="E2926" s="570">
        <v>6000</v>
      </c>
      <c r="F2926" s="123">
        <f t="shared" si="1920"/>
        <v>2000</v>
      </c>
      <c r="G2926" s="183">
        <v>0</v>
      </c>
      <c r="H2926" s="183">
        <f t="shared" si="1921"/>
        <v>0</v>
      </c>
      <c r="I2926" s="1415"/>
      <c r="J2926" s="1415"/>
      <c r="K2926" s="122"/>
      <c r="L2926" s="122"/>
      <c r="M2926" s="122"/>
      <c r="N2926" s="122"/>
      <c r="O2926" s="122"/>
      <c r="P2926" s="122"/>
      <c r="Q2926" s="331"/>
      <c r="R2926" s="331"/>
      <c r="S2926" s="331"/>
      <c r="T2926" s="331"/>
      <c r="U2926" s="328"/>
      <c r="V2926" s="331"/>
      <c r="W2926" s="776"/>
      <c r="X2926" s="331"/>
      <c r="Y2926" s="331"/>
      <c r="Z2926" s="331"/>
      <c r="AA2926" s="331"/>
      <c r="AB2926" s="331"/>
      <c r="AC2926" s="1015">
        <f>V2926-U2926-Y2926</f>
        <v>0</v>
      </c>
      <c r="AD2926" s="1028"/>
      <c r="AF2926" s="3083">
        <f>V2926+X2926+AA2926-AB2926</f>
        <v>0</v>
      </c>
      <c r="AG2926" s="137">
        <f>AB2926*1000-AF2926</f>
        <v>0</v>
      </c>
      <c r="AJ2926" s="2087"/>
    </row>
    <row r="2927" spans="1:36" s="2087" customFormat="1" ht="29.25" x14ac:dyDescent="0.25">
      <c r="A2927" s="2087">
        <v>1</v>
      </c>
      <c r="B2927" s="285" t="s">
        <v>131</v>
      </c>
      <c r="C2927" s="434"/>
      <c r="D2927" s="4"/>
      <c r="E2927" s="569">
        <f>E2928+E2929+E2930</f>
        <v>74666</v>
      </c>
      <c r="F2927" s="569">
        <f t="shared" ref="F2927:G2927" si="1922">F2928+F2929+F2930</f>
        <v>24889</v>
      </c>
      <c r="G2927" s="569">
        <f t="shared" si="1922"/>
        <v>18145</v>
      </c>
      <c r="H2927" s="183">
        <f t="shared" si="1921"/>
        <v>72.903692394230376</v>
      </c>
      <c r="I2927" s="1415"/>
      <c r="J2927" s="1415"/>
      <c r="K2927" s="122"/>
      <c r="L2927" s="122"/>
      <c r="M2927" s="122"/>
      <c r="N2927" s="122"/>
      <c r="O2927" s="122"/>
      <c r="P2927" s="122"/>
      <c r="Q2927" s="331"/>
      <c r="R2927" s="331"/>
      <c r="S2927" s="331"/>
      <c r="T2927" s="331"/>
      <c r="U2927" s="328"/>
      <c r="V2927" s="331"/>
      <c r="W2927" s="776"/>
      <c r="X2927" s="331"/>
      <c r="Y2927" s="331"/>
      <c r="Z2927" s="331"/>
      <c r="AA2927" s="331"/>
      <c r="AB2927" s="331"/>
      <c r="AC2927" s="1015">
        <f>V2927-U2927-Y2927</f>
        <v>0</v>
      </c>
      <c r="AD2927" s="1028"/>
      <c r="AF2927" s="3083">
        <f>V2927+X2927+AA2927-AB2927</f>
        <v>0</v>
      </c>
      <c r="AG2927" s="2087">
        <f>AB2927*1000-AF2927</f>
        <v>0</v>
      </c>
    </row>
    <row r="2928" spans="1:36" x14ac:dyDescent="0.25">
      <c r="A2928" s="137">
        <v>1</v>
      </c>
      <c r="B2928" s="312" t="s">
        <v>222</v>
      </c>
      <c r="C2928" s="434"/>
      <c r="D2928" s="4"/>
      <c r="E2928" s="570">
        <v>72366</v>
      </c>
      <c r="F2928" s="123">
        <f t="shared" ref="F2928:F2938" si="1923">ROUND(E2928/12*$B$4,0)</f>
        <v>24122</v>
      </c>
      <c r="G2928" s="183">
        <v>16942</v>
      </c>
      <c r="H2928" s="183">
        <f t="shared" si="1921"/>
        <v>70.234640577066571</v>
      </c>
      <c r="I2928" s="1415"/>
      <c r="J2928" s="1415"/>
      <c r="K2928" s="122"/>
      <c r="L2928" s="122"/>
      <c r="M2928" s="122"/>
      <c r="N2928" s="122"/>
      <c r="O2928" s="122"/>
      <c r="P2928" s="122"/>
      <c r="Q2928" s="331"/>
      <c r="R2928" s="331"/>
      <c r="S2928" s="331"/>
      <c r="T2928" s="331"/>
      <c r="U2928" s="328"/>
      <c r="V2928" s="331"/>
      <c r="W2928" s="776"/>
      <c r="X2928" s="331"/>
      <c r="Y2928" s="331"/>
      <c r="Z2928" s="331"/>
      <c r="AA2928" s="331"/>
      <c r="AB2928" s="331"/>
      <c r="AC2928" s="1015">
        <f>V2928-U2928-Y2928</f>
        <v>0</v>
      </c>
      <c r="AD2928" s="1028"/>
      <c r="AF2928" s="3083">
        <f>V2928+X2928+AA2928-AB2928</f>
        <v>0</v>
      </c>
      <c r="AG2928" s="137">
        <f>AB2928*1000-AF2928</f>
        <v>0</v>
      </c>
      <c r="AJ2928" s="2087"/>
    </row>
    <row r="2929" spans="1:36" ht="45" x14ac:dyDescent="0.25">
      <c r="A2929" s="137">
        <v>1</v>
      </c>
      <c r="B2929" s="312" t="s">
        <v>458</v>
      </c>
      <c r="C2929" s="434"/>
      <c r="D2929" s="4"/>
      <c r="E2929" s="570">
        <v>1100</v>
      </c>
      <c r="F2929" s="123">
        <f t="shared" si="1923"/>
        <v>367</v>
      </c>
      <c r="G2929" s="183">
        <v>768</v>
      </c>
      <c r="H2929" s="183">
        <f t="shared" si="1921"/>
        <v>209.26430517711171</v>
      </c>
      <c r="I2929" s="1415"/>
      <c r="J2929" s="1415"/>
      <c r="K2929" s="122"/>
      <c r="L2929" s="122"/>
      <c r="M2929" s="122"/>
      <c r="N2929" s="122"/>
      <c r="O2929" s="122"/>
      <c r="P2929" s="122"/>
      <c r="Q2929" s="331"/>
      <c r="R2929" s="331"/>
      <c r="S2929" s="331"/>
      <c r="T2929" s="331"/>
      <c r="U2929" s="328"/>
      <c r="V2929" s="331"/>
      <c r="W2929" s="776"/>
      <c r="X2929" s="331"/>
      <c r="Y2929" s="331"/>
      <c r="Z2929" s="331"/>
      <c r="AA2929" s="331"/>
      <c r="AB2929" s="331"/>
      <c r="AC2929" s="1015">
        <f>V2929-U2929-Y2929</f>
        <v>0</v>
      </c>
      <c r="AD2929" s="1028"/>
      <c r="AF2929" s="3083">
        <f>V2929+X2929+AA2929-AB2929</f>
        <v>0</v>
      </c>
      <c r="AG2929" s="137">
        <f>AB2929*1000-AF2929</f>
        <v>0</v>
      </c>
      <c r="AJ2929" s="2087"/>
    </row>
    <row r="2930" spans="1:36" s="2087" customFormat="1" ht="60" x14ac:dyDescent="0.25">
      <c r="A2930" s="2087">
        <v>1</v>
      </c>
      <c r="B2930" s="4" t="s">
        <v>506</v>
      </c>
      <c r="C2930" s="434"/>
      <c r="D2930" s="4"/>
      <c r="E2930" s="570">
        <v>1200</v>
      </c>
      <c r="F2930" s="123">
        <f t="shared" si="1923"/>
        <v>400</v>
      </c>
      <c r="G2930" s="183">
        <v>435</v>
      </c>
      <c r="H2930" s="183">
        <f t="shared" si="1921"/>
        <v>108.74999999999999</v>
      </c>
      <c r="I2930" s="1415"/>
      <c r="J2930" s="1415"/>
      <c r="K2930" s="122"/>
      <c r="L2930" s="122"/>
      <c r="M2930" s="122"/>
      <c r="N2930" s="122"/>
      <c r="O2930" s="122"/>
      <c r="P2930" s="122"/>
      <c r="Q2930" s="331"/>
      <c r="R2930" s="331"/>
      <c r="S2930" s="331"/>
      <c r="T2930" s="331"/>
      <c r="U2930" s="328"/>
      <c r="V2930" s="331"/>
      <c r="W2930" s="776"/>
      <c r="X2930" s="331"/>
      <c r="Y2930" s="331"/>
      <c r="Z2930" s="331"/>
      <c r="AA2930" s="331"/>
      <c r="AB2930" s="331"/>
      <c r="AC2930" s="1015">
        <f>V2930-U2930-Y2930</f>
        <v>0</v>
      </c>
      <c r="AD2930" s="1028"/>
      <c r="AF2930" s="3083">
        <f>V2930+X2930+AA2930-AB2930</f>
        <v>0</v>
      </c>
      <c r="AG2930" s="2087">
        <f>AB2930*1000-AF2930</f>
        <v>0</v>
      </c>
    </row>
    <row r="2931" spans="1:36" s="2087" customFormat="1" ht="29.25" x14ac:dyDescent="0.25">
      <c r="A2931" s="2087">
        <v>1</v>
      </c>
      <c r="B2931" s="524" t="s">
        <v>344</v>
      </c>
      <c r="C2931" s="434"/>
      <c r="D2931" s="4"/>
      <c r="E2931" s="570">
        <v>26600</v>
      </c>
      <c r="F2931" s="123">
        <f t="shared" si="1923"/>
        <v>8867</v>
      </c>
      <c r="G2931" s="183">
        <v>9556</v>
      </c>
      <c r="H2931" s="183">
        <f t="shared" si="1921"/>
        <v>107.77038457200858</v>
      </c>
      <c r="I2931" s="1415"/>
      <c r="J2931" s="1415"/>
      <c r="K2931" s="122"/>
      <c r="L2931" s="122"/>
      <c r="M2931" s="122"/>
      <c r="N2931" s="122"/>
      <c r="O2931" s="122"/>
      <c r="P2931" s="122"/>
      <c r="Q2931" s="331"/>
      <c r="R2931" s="331"/>
      <c r="S2931" s="331"/>
      <c r="T2931" s="331"/>
      <c r="U2931" s="328"/>
      <c r="V2931" s="331"/>
      <c r="W2931" s="776"/>
      <c r="X2931" s="331"/>
      <c r="Y2931" s="331"/>
      <c r="Z2931" s="331"/>
      <c r="AA2931" s="331"/>
      <c r="AB2931" s="331"/>
      <c r="AC2931" s="1015"/>
      <c r="AD2931" s="1028"/>
      <c r="AF2931" s="3083">
        <f>V2931+X2931+AA2931-AB2931</f>
        <v>0</v>
      </c>
      <c r="AG2931" s="2087">
        <f>AB2931*1000-AF2931</f>
        <v>0</v>
      </c>
    </row>
    <row r="2932" spans="1:36" s="2087" customFormat="1" ht="30" x14ac:dyDescent="0.25">
      <c r="A2932" s="2087">
        <v>1</v>
      </c>
      <c r="B2932" s="4" t="s">
        <v>191</v>
      </c>
      <c r="C2932" s="434"/>
      <c r="D2932" s="4"/>
      <c r="E2932" s="570">
        <v>1000</v>
      </c>
      <c r="F2932" s="123">
        <f t="shared" si="1923"/>
        <v>333</v>
      </c>
      <c r="G2932" s="183"/>
      <c r="H2932" s="183">
        <f t="shared" si="1921"/>
        <v>0</v>
      </c>
      <c r="I2932" s="1415"/>
      <c r="J2932" s="1415"/>
      <c r="K2932" s="122"/>
      <c r="L2932" s="122"/>
      <c r="M2932" s="122"/>
      <c r="N2932" s="122"/>
      <c r="O2932" s="122"/>
      <c r="P2932" s="122"/>
      <c r="Q2932" s="331"/>
      <c r="R2932" s="331"/>
      <c r="S2932" s="331"/>
      <c r="T2932" s="331"/>
      <c r="U2932" s="328"/>
      <c r="V2932" s="331"/>
      <c r="W2932" s="776"/>
      <c r="X2932" s="331"/>
      <c r="Y2932" s="331"/>
      <c r="Z2932" s="331"/>
      <c r="AA2932" s="331"/>
      <c r="AB2932" s="331"/>
      <c r="AC2932" s="1015"/>
      <c r="AD2932" s="1028"/>
      <c r="AF2932" s="3083">
        <f>V2932+X2932+AA2932-AB2932</f>
        <v>0</v>
      </c>
      <c r="AG2932" s="2087">
        <f>AB2932*1000-AF2932</f>
        <v>0</v>
      </c>
    </row>
    <row r="2933" spans="1:36" s="2087" customFormat="1" ht="60" x14ac:dyDescent="0.25">
      <c r="A2933" s="2087">
        <v>1</v>
      </c>
      <c r="B2933" s="4" t="s">
        <v>641</v>
      </c>
      <c r="C2933" s="434"/>
      <c r="D2933" s="4"/>
      <c r="E2933" s="570">
        <v>2200</v>
      </c>
      <c r="F2933" s="123">
        <f t="shared" si="1923"/>
        <v>733</v>
      </c>
      <c r="G2933" s="183">
        <v>738</v>
      </c>
      <c r="H2933" s="183">
        <f t="shared" si="1921"/>
        <v>100.68212824010914</v>
      </c>
      <c r="I2933" s="1415"/>
      <c r="J2933" s="1415"/>
      <c r="K2933" s="122"/>
      <c r="L2933" s="122"/>
      <c r="M2933" s="122"/>
      <c r="N2933" s="122"/>
      <c r="O2933" s="122"/>
      <c r="P2933" s="122"/>
      <c r="Q2933" s="331"/>
      <c r="R2933" s="331"/>
      <c r="S2933" s="331"/>
      <c r="T2933" s="331"/>
      <c r="U2933" s="328"/>
      <c r="V2933" s="331"/>
      <c r="W2933" s="776"/>
      <c r="X2933" s="331"/>
      <c r="Y2933" s="331"/>
      <c r="Z2933" s="331"/>
      <c r="AA2933" s="331"/>
      <c r="AB2933" s="331"/>
      <c r="AC2933" s="1015"/>
      <c r="AD2933" s="1028"/>
      <c r="AF2933" s="3083">
        <f>V2933+X2933+AA2933-AB2933</f>
        <v>0</v>
      </c>
      <c r="AG2933" s="2087">
        <f>AB2933*1000-AF2933</f>
        <v>0</v>
      </c>
    </row>
    <row r="2934" spans="1:36" x14ac:dyDescent="0.25">
      <c r="A2934" s="137">
        <v>1</v>
      </c>
      <c r="B2934" s="2760" t="s">
        <v>194</v>
      </c>
      <c r="C2934" s="434"/>
      <c r="D2934" s="4"/>
      <c r="E2934" s="570"/>
      <c r="F2934" s="183"/>
      <c r="G2934" s="183"/>
      <c r="H2934" s="183"/>
      <c r="I2934" s="1415"/>
      <c r="J2934" s="1415"/>
      <c r="K2934" s="122"/>
      <c r="L2934" s="122"/>
      <c r="M2934" s="122"/>
      <c r="N2934" s="122"/>
      <c r="O2934" s="122"/>
      <c r="P2934" s="122"/>
      <c r="Q2934" s="331"/>
      <c r="R2934" s="331"/>
      <c r="S2934" s="331"/>
      <c r="T2934" s="331"/>
      <c r="U2934" s="328"/>
      <c r="V2934" s="331"/>
      <c r="W2934" s="776"/>
      <c r="X2934" s="331"/>
      <c r="Y2934" s="331"/>
      <c r="Z2934" s="331"/>
      <c r="AA2934" s="331"/>
      <c r="AB2934" s="331"/>
      <c r="AC2934" s="1015">
        <f>V2934-U2934-Y2934</f>
        <v>0</v>
      </c>
      <c r="AD2934" s="1028"/>
      <c r="AF2934" s="3083">
        <f>V2934+X2934+AA2934-AB2934</f>
        <v>0</v>
      </c>
      <c r="AG2934" s="137">
        <f>AB2934*1000-AF2934</f>
        <v>0</v>
      </c>
      <c r="AJ2934" s="2087"/>
    </row>
    <row r="2935" spans="1:36" ht="100.5" x14ac:dyDescent="0.25">
      <c r="A2935" s="137">
        <v>1</v>
      </c>
      <c r="B2935" s="2082" t="s">
        <v>626</v>
      </c>
      <c r="C2935" s="1582"/>
      <c r="D2935" s="524"/>
      <c r="E2935" s="569">
        <v>11407</v>
      </c>
      <c r="F2935" s="527">
        <f t="shared" si="1923"/>
        <v>3802</v>
      </c>
      <c r="G2935" s="749">
        <v>4201</v>
      </c>
      <c r="H2935" s="749">
        <f t="shared" ref="H2935:H2943" si="1924">G2935/F2935*100</f>
        <v>110.49447659126774</v>
      </c>
      <c r="I2935" s="1415"/>
      <c r="J2935" s="1415"/>
      <c r="K2935" s="122"/>
      <c r="L2935" s="122"/>
      <c r="M2935" s="122"/>
      <c r="N2935" s="122"/>
      <c r="O2935" s="122"/>
      <c r="P2935" s="122"/>
      <c r="Q2935" s="331">
        <v>35640.513859999999</v>
      </c>
      <c r="R2935" s="331">
        <v>35640.513859999999</v>
      </c>
      <c r="S2935" s="331">
        <v>35640.513859999999</v>
      </c>
      <c r="T2935" s="331">
        <v>35640.513859999999</v>
      </c>
      <c r="U2935" s="861">
        <f t="shared" ref="U2935" si="1925">Q2935/12*$B$4+(R2935-Q2935)/11*3+(S2935-R2935)/10*2+(T2935-S2935)/9*1</f>
        <v>11880.171286666666</v>
      </c>
      <c r="V2935" s="331">
        <f>AB2935-AA2935-X2935</f>
        <v>12997.720960000001</v>
      </c>
      <c r="W2935" s="776"/>
      <c r="X2935" s="331"/>
      <c r="Y2935" s="331">
        <f>V2935-U2935</f>
        <v>1117.5496733333348</v>
      </c>
      <c r="Z2935" s="331"/>
      <c r="AA2935" s="331">
        <v>0</v>
      </c>
      <c r="AB2935" s="331">
        <v>12997.720960000001</v>
      </c>
      <c r="AC2935" s="1015">
        <f>V2935-U2935-Y2935</f>
        <v>0</v>
      </c>
      <c r="AD2935" s="1028"/>
      <c r="AF2935" s="3083">
        <f>V2935+X2935+AA2935-AB2935</f>
        <v>0</v>
      </c>
      <c r="AG2935" s="137">
        <f>AB2935*1000-AF2935</f>
        <v>12997720.960000001</v>
      </c>
      <c r="AJ2935" s="2087"/>
    </row>
    <row r="2936" spans="1:36" s="2087" customFormat="1" x14ac:dyDescent="0.25">
      <c r="A2936" s="2087">
        <v>1</v>
      </c>
      <c r="B2936" s="312" t="s">
        <v>627</v>
      </c>
      <c r="C2936" s="434"/>
      <c r="D2936" s="4"/>
      <c r="E2936" s="570">
        <v>1967</v>
      </c>
      <c r="F2936" s="126">
        <f t="shared" si="1923"/>
        <v>656</v>
      </c>
      <c r="G2936" s="2079">
        <v>114</v>
      </c>
      <c r="H2936" s="183">
        <f t="shared" si="1924"/>
        <v>17.378048780487802</v>
      </c>
      <c r="I2936" s="1415"/>
      <c r="J2936" s="1415"/>
      <c r="K2936" s="122"/>
      <c r="L2936" s="122"/>
      <c r="M2936" s="122"/>
      <c r="N2936" s="122"/>
      <c r="O2936" s="122"/>
      <c r="P2936" s="122"/>
      <c r="Q2936" s="331"/>
      <c r="R2936" s="331"/>
      <c r="S2936" s="331"/>
      <c r="T2936" s="331"/>
      <c r="U2936" s="861"/>
      <c r="V2936" s="331"/>
      <c r="W2936" s="776"/>
      <c r="X2936" s="331"/>
      <c r="Y2936" s="331"/>
      <c r="Z2936" s="331"/>
      <c r="AA2936" s="331"/>
      <c r="AB2936" s="331"/>
      <c r="AC2936" s="1015"/>
      <c r="AD2936" s="1028"/>
      <c r="AF2936" s="3083">
        <f>V2936+X2936+AA2936-AB2936</f>
        <v>0</v>
      </c>
      <c r="AG2936" s="2087">
        <f>AB2936*1000-AF2936</f>
        <v>0</v>
      </c>
    </row>
    <row r="2937" spans="1:36" s="2087" customFormat="1" x14ac:dyDescent="0.25">
      <c r="A2937" s="2087">
        <v>1</v>
      </c>
      <c r="B2937" s="312" t="s">
        <v>628</v>
      </c>
      <c r="C2937" s="434"/>
      <c r="D2937" s="4"/>
      <c r="E2937" s="570">
        <v>2611</v>
      </c>
      <c r="F2937" s="126">
        <f t="shared" si="1923"/>
        <v>870</v>
      </c>
      <c r="G2937" s="2079">
        <v>665</v>
      </c>
      <c r="H2937" s="183">
        <f t="shared" si="1924"/>
        <v>76.436781609195407</v>
      </c>
      <c r="I2937" s="1415"/>
      <c r="J2937" s="1415"/>
      <c r="K2937" s="122"/>
      <c r="L2937" s="122"/>
      <c r="M2937" s="122"/>
      <c r="N2937" s="122"/>
      <c r="O2937" s="122"/>
      <c r="P2937" s="122"/>
      <c r="Q2937" s="331"/>
      <c r="R2937" s="331"/>
      <c r="S2937" s="331"/>
      <c r="T2937" s="331"/>
      <c r="U2937" s="861"/>
      <c r="V2937" s="331"/>
      <c r="W2937" s="776"/>
      <c r="X2937" s="331"/>
      <c r="Y2937" s="331"/>
      <c r="Z2937" s="331"/>
      <c r="AA2937" s="331"/>
      <c r="AB2937" s="331"/>
      <c r="AC2937" s="1015"/>
      <c r="AD2937" s="1028"/>
      <c r="AF2937" s="3083">
        <f>V2937+X2937+AA2937-AB2937</f>
        <v>0</v>
      </c>
      <c r="AG2937" s="2087">
        <f>AB2937*1000-AF2937</f>
        <v>0</v>
      </c>
    </row>
    <row r="2938" spans="1:36" s="2087" customFormat="1" x14ac:dyDescent="0.25">
      <c r="A2938" s="2087">
        <v>1</v>
      </c>
      <c r="B2938" s="312" t="s">
        <v>629</v>
      </c>
      <c r="C2938" s="434"/>
      <c r="D2938" s="4"/>
      <c r="E2938" s="570">
        <v>5468</v>
      </c>
      <c r="F2938" s="126">
        <f t="shared" si="1923"/>
        <v>1823</v>
      </c>
      <c r="G2938" s="2079">
        <v>2762</v>
      </c>
      <c r="H2938" s="183">
        <f t="shared" si="1924"/>
        <v>151.5085024684586</v>
      </c>
      <c r="I2938" s="1415"/>
      <c r="J2938" s="1415"/>
      <c r="K2938" s="122"/>
      <c r="L2938" s="122"/>
      <c r="M2938" s="122"/>
      <c r="N2938" s="122"/>
      <c r="O2938" s="122"/>
      <c r="P2938" s="122"/>
      <c r="Q2938" s="331"/>
      <c r="R2938" s="331"/>
      <c r="S2938" s="331"/>
      <c r="T2938" s="331"/>
      <c r="U2938" s="861"/>
      <c r="V2938" s="331"/>
      <c r="W2938" s="776"/>
      <c r="X2938" s="331"/>
      <c r="Y2938" s="331"/>
      <c r="Z2938" s="331"/>
      <c r="AA2938" s="331"/>
      <c r="AB2938" s="331"/>
      <c r="AC2938" s="1015"/>
      <c r="AD2938" s="1028"/>
      <c r="AF2938" s="3083">
        <f>V2938+X2938+AA2938-AB2938</f>
        <v>0</v>
      </c>
      <c r="AG2938" s="2087">
        <f>AB2938*1000-AF2938</f>
        <v>0</v>
      </c>
    </row>
    <row r="2939" spans="1:36" ht="43.5" x14ac:dyDescent="0.25">
      <c r="A2939" s="137">
        <v>1</v>
      </c>
      <c r="B2939" s="2082" t="s">
        <v>459</v>
      </c>
      <c r="C2939" s="434"/>
      <c r="D2939" s="4"/>
      <c r="E2939" s="545">
        <f>E2940+E2948</f>
        <v>32361</v>
      </c>
      <c r="F2939" s="545">
        <f t="shared" ref="F2939:G2939" si="1926">F2940+F2948</f>
        <v>10786</v>
      </c>
      <c r="G2939" s="545">
        <f t="shared" si="1926"/>
        <v>11336</v>
      </c>
      <c r="H2939" s="183">
        <f t="shared" si="1924"/>
        <v>105.09920267012794</v>
      </c>
      <c r="I2939" s="1415"/>
      <c r="J2939" s="1415"/>
      <c r="K2939" s="122"/>
      <c r="L2939" s="122"/>
      <c r="M2939" s="122"/>
      <c r="N2939" s="122"/>
      <c r="O2939" s="122"/>
      <c r="P2939" s="122"/>
      <c r="Q2939" s="331">
        <f t="shared" ref="Q2939:AB2939" si="1927">Q2940+Q2948</f>
        <v>99001.151669565224</v>
      </c>
      <c r="R2939" s="331">
        <f t="shared" ref="R2939:S2939" si="1928">R2940+R2948</f>
        <v>99001.151669565224</v>
      </c>
      <c r="S2939" s="331">
        <f t="shared" si="1928"/>
        <v>99001.151669565224</v>
      </c>
      <c r="T2939" s="331">
        <f t="shared" ref="T2939" si="1929">T2940+T2948</f>
        <v>99001.151669565224</v>
      </c>
      <c r="U2939" s="328">
        <f t="shared" si="1927"/>
        <v>33000.383889855075</v>
      </c>
      <c r="V2939" s="331">
        <f t="shared" si="1927"/>
        <v>34549.938089999996</v>
      </c>
      <c r="W2939" s="776">
        <f t="shared" si="1927"/>
        <v>0</v>
      </c>
      <c r="X2939" s="331">
        <f t="shared" si="1927"/>
        <v>0</v>
      </c>
      <c r="Y2939" s="331">
        <f t="shared" si="1927"/>
        <v>1549.5542001449244</v>
      </c>
      <c r="Z2939" s="331">
        <f t="shared" si="1927"/>
        <v>0</v>
      </c>
      <c r="AA2939" s="331">
        <f t="shared" si="1927"/>
        <v>-17.293889999999998</v>
      </c>
      <c r="AB2939" s="331">
        <f t="shared" si="1927"/>
        <v>34532.644199999995</v>
      </c>
      <c r="AC2939" s="1015">
        <f>V2939-U2939-Y2939</f>
        <v>-3.1832314562052488E-12</v>
      </c>
      <c r="AD2939" s="1028"/>
      <c r="AF2939" s="3083">
        <f>V2939+X2939+AA2939-AB2939</f>
        <v>0</v>
      </c>
      <c r="AG2939" s="137">
        <f>AB2939*1000-AF2939</f>
        <v>34532644.199999996</v>
      </c>
      <c r="AJ2939" s="2087"/>
    </row>
    <row r="2940" spans="1:36" ht="30" x14ac:dyDescent="0.25">
      <c r="A2940" s="137">
        <v>1</v>
      </c>
      <c r="B2940" s="472" t="s">
        <v>272</v>
      </c>
      <c r="C2940" s="434"/>
      <c r="D2940" s="4"/>
      <c r="E2940" s="545">
        <f>E2941+E2943+E2945+E2946+E2944</f>
        <v>17087</v>
      </c>
      <c r="F2940" s="545">
        <f t="shared" ref="F2940:G2940" si="1930">F2941+F2943+F2945+F2946+F2944</f>
        <v>5695</v>
      </c>
      <c r="G2940" s="545">
        <f t="shared" si="1930"/>
        <v>6094</v>
      </c>
      <c r="H2940" s="183">
        <f t="shared" si="1924"/>
        <v>107.00614574187884</v>
      </c>
      <c r="I2940" s="1415"/>
      <c r="J2940" s="1415"/>
      <c r="K2940" s="122"/>
      <c r="L2940" s="122"/>
      <c r="M2940" s="122"/>
      <c r="N2940" s="122"/>
      <c r="O2940" s="122"/>
      <c r="P2940" s="122"/>
      <c r="Q2940" s="331">
        <f t="shared" ref="Q2940:AB2940" si="1931">Q2941+Q2943+Q2945+Q2946+Q2944</f>
        <v>62050.431420000008</v>
      </c>
      <c r="R2940" s="331">
        <f t="shared" ref="R2940:S2940" si="1932">R2941+R2943+R2945+R2946+R2944</f>
        <v>62050.431420000008</v>
      </c>
      <c r="S2940" s="331">
        <f t="shared" si="1932"/>
        <v>62050.431420000008</v>
      </c>
      <c r="T2940" s="331">
        <f t="shared" ref="T2940" si="1933">T2941+T2943+T2945+T2946+T2944</f>
        <v>62050.431420000008</v>
      </c>
      <c r="U2940" s="328">
        <f t="shared" si="1931"/>
        <v>20683.477140000003</v>
      </c>
      <c r="V2940" s="331">
        <f t="shared" si="1931"/>
        <v>21614.428820000001</v>
      </c>
      <c r="W2940" s="776">
        <f t="shared" si="1931"/>
        <v>0</v>
      </c>
      <c r="X2940" s="331">
        <f t="shared" si="1931"/>
        <v>0</v>
      </c>
      <c r="Y2940" s="331">
        <f t="shared" si="1931"/>
        <v>930.95167999999705</v>
      </c>
      <c r="Z2940" s="331">
        <f t="shared" si="1931"/>
        <v>0</v>
      </c>
      <c r="AA2940" s="331">
        <f t="shared" si="1931"/>
        <v>-17.293889999999998</v>
      </c>
      <c r="AB2940" s="331">
        <f t="shared" si="1931"/>
        <v>21597.13493</v>
      </c>
      <c r="AC2940" s="1015">
        <f>V2940-U2940-Y2940</f>
        <v>1.2505552149377763E-12</v>
      </c>
      <c r="AD2940" s="1028"/>
      <c r="AF2940" s="3083">
        <f>V2940+X2940+AA2940-AB2940</f>
        <v>0</v>
      </c>
      <c r="AG2940" s="137">
        <f>AB2940*1000-AF2940</f>
        <v>21597134.93</v>
      </c>
      <c r="AJ2940" s="2087"/>
    </row>
    <row r="2941" spans="1:36" ht="30" x14ac:dyDescent="0.25">
      <c r="A2941" s="137">
        <v>1</v>
      </c>
      <c r="B2941" s="312" t="s">
        <v>460</v>
      </c>
      <c r="C2941" s="434"/>
      <c r="D2941" s="4"/>
      <c r="E2941" s="571">
        <v>14536</v>
      </c>
      <c r="F2941" s="123">
        <f t="shared" ref="F2941:F2943" si="1934">ROUND(E2941/12*$B$4,0)</f>
        <v>4845</v>
      </c>
      <c r="G2941" s="183">
        <v>4163</v>
      </c>
      <c r="H2941" s="183">
        <f t="shared" si="1924"/>
        <v>85.923632610939109</v>
      </c>
      <c r="I2941" s="1415"/>
      <c r="J2941" s="1415"/>
      <c r="K2941" s="122"/>
      <c r="L2941" s="122"/>
      <c r="M2941" s="122"/>
      <c r="N2941" s="122"/>
      <c r="O2941" s="122"/>
      <c r="P2941" s="122"/>
      <c r="Q2941" s="331">
        <v>55395.200000000004</v>
      </c>
      <c r="R2941" s="331">
        <v>55395.200000000004</v>
      </c>
      <c r="S2941" s="331">
        <v>55395.200000000004</v>
      </c>
      <c r="T2941" s="331">
        <v>55395.200000000004</v>
      </c>
      <c r="U2941" s="328">
        <f t="shared" ref="U2941:U2946" si="1935">Q2941/12*$B$4+(R2941-Q2941)/11*3+(S2941-R2941)/10*2+(T2941-S2941)/9*1</f>
        <v>18465.066666666669</v>
      </c>
      <c r="V2941" s="331">
        <f t="shared" ref="V2941:V2946" si="1936">AB2941-AA2941-X2941</f>
        <v>16862.497859999999</v>
      </c>
      <c r="W2941" s="776"/>
      <c r="X2941" s="331"/>
      <c r="Y2941" s="331">
        <f t="shared" ref="Y2941:Y2946" si="1937">V2941-U2941</f>
        <v>-1602.5688066666698</v>
      </c>
      <c r="Z2941" s="331"/>
      <c r="AA2941" s="331">
        <v>0</v>
      </c>
      <c r="AB2941" s="331">
        <v>16862.497859999999</v>
      </c>
      <c r="AC2941" s="1015">
        <f>V2941-U2941-Y2941</f>
        <v>0</v>
      </c>
      <c r="AD2941" s="1028"/>
      <c r="AF2941" s="3083">
        <f>V2941+X2941+AA2941-AB2941</f>
        <v>0</v>
      </c>
      <c r="AG2941" s="137">
        <f>AB2941*1000-AF2941</f>
        <v>16862497.859999999</v>
      </c>
      <c r="AJ2941" s="2087"/>
    </row>
    <row r="2942" spans="1:36" ht="60" x14ac:dyDescent="0.25">
      <c r="A2942" s="137">
        <v>1</v>
      </c>
      <c r="B2942" s="312" t="s">
        <v>481</v>
      </c>
      <c r="C2942" s="434"/>
      <c r="D2942" s="4"/>
      <c r="E2942" s="571">
        <v>200</v>
      </c>
      <c r="F2942" s="123">
        <f t="shared" si="1934"/>
        <v>67</v>
      </c>
      <c r="G2942" s="183">
        <v>401</v>
      </c>
      <c r="H2942" s="183">
        <f t="shared" si="1924"/>
        <v>598.50746268656712</v>
      </c>
      <c r="I2942" s="1415"/>
      <c r="J2942" s="1415"/>
      <c r="K2942" s="122"/>
      <c r="L2942" s="122"/>
      <c r="M2942" s="122"/>
      <c r="N2942" s="122"/>
      <c r="O2942" s="122"/>
      <c r="P2942" s="122"/>
      <c r="Q2942" s="331">
        <v>918.4</v>
      </c>
      <c r="R2942" s="331">
        <v>918.4</v>
      </c>
      <c r="S2942" s="331">
        <v>918.4</v>
      </c>
      <c r="T2942" s="331">
        <v>918.4</v>
      </c>
      <c r="U2942" s="328">
        <f t="shared" si="1935"/>
        <v>306.13333333333333</v>
      </c>
      <c r="V2942" s="331">
        <f t="shared" si="1936"/>
        <v>1992.0948099999996</v>
      </c>
      <c r="W2942" s="776"/>
      <c r="X2942" s="331"/>
      <c r="Y2942" s="331">
        <f t="shared" si="1937"/>
        <v>1685.9614766666664</v>
      </c>
      <c r="Z2942" s="331"/>
      <c r="AA2942" s="331">
        <v>0</v>
      </c>
      <c r="AB2942" s="331">
        <v>1992.0948099999996</v>
      </c>
      <c r="AC2942" s="1015">
        <f>V2942-U2942-Y2942</f>
        <v>0</v>
      </c>
      <c r="AD2942" s="1028"/>
      <c r="AF2942" s="3083">
        <f>V2942+X2942+AA2942-AB2942</f>
        <v>0</v>
      </c>
      <c r="AG2942" s="137">
        <f>AB2942*1000-AF2942</f>
        <v>1992094.8099999996</v>
      </c>
      <c r="AJ2942" s="2087"/>
    </row>
    <row r="2943" spans="1:36" ht="30" x14ac:dyDescent="0.25">
      <c r="A2943" s="137">
        <v>1</v>
      </c>
      <c r="B2943" s="312" t="s">
        <v>461</v>
      </c>
      <c r="C2943" s="434"/>
      <c r="D2943" s="4"/>
      <c r="E2943" s="497">
        <v>2200</v>
      </c>
      <c r="F2943" s="123">
        <f t="shared" si="1934"/>
        <v>733</v>
      </c>
      <c r="G2943" s="183">
        <v>1707</v>
      </c>
      <c r="H2943" s="183">
        <f t="shared" si="1924"/>
        <v>232.87858117326059</v>
      </c>
      <c r="I2943" s="1415"/>
      <c r="J2943" s="1415"/>
      <c r="K2943" s="122"/>
      <c r="L2943" s="122"/>
      <c r="M2943" s="122"/>
      <c r="N2943" s="122"/>
      <c r="O2943" s="122"/>
      <c r="P2943" s="122"/>
      <c r="Q2943" s="331">
        <v>3895.84492</v>
      </c>
      <c r="R2943" s="331">
        <v>3895.84492</v>
      </c>
      <c r="S2943" s="331">
        <v>3895.84492</v>
      </c>
      <c r="T2943" s="331">
        <v>3895.84492</v>
      </c>
      <c r="U2943" s="328">
        <f t="shared" si="1935"/>
        <v>1298.6149733333334</v>
      </c>
      <c r="V2943" s="331">
        <f t="shared" si="1936"/>
        <v>2990.9549600000005</v>
      </c>
      <c r="W2943" s="776"/>
      <c r="X2943" s="331"/>
      <c r="Y2943" s="331">
        <f t="shared" si="1937"/>
        <v>1692.3399866666671</v>
      </c>
      <c r="Z2943" s="331"/>
      <c r="AA2943" s="331">
        <v>0</v>
      </c>
      <c r="AB2943" s="331">
        <v>2990.9549600000005</v>
      </c>
      <c r="AC2943" s="1015">
        <f>V2943-U2943-Y2943</f>
        <v>0</v>
      </c>
      <c r="AD2943" s="1028"/>
      <c r="AF2943" s="3083">
        <f>V2943+X2943+AA2943-AB2943</f>
        <v>0</v>
      </c>
      <c r="AG2943" s="137">
        <f>AB2943*1000-AF2943</f>
        <v>2990954.9600000004</v>
      </c>
      <c r="AJ2943" s="2087"/>
    </row>
    <row r="2944" spans="1:36" ht="30" x14ac:dyDescent="0.25">
      <c r="A2944" s="137">
        <v>1</v>
      </c>
      <c r="B2944" s="312" t="s">
        <v>462</v>
      </c>
      <c r="C2944" s="434"/>
      <c r="D2944" s="4"/>
      <c r="E2944" s="571"/>
      <c r="F2944" s="183"/>
      <c r="G2944" s="183"/>
      <c r="H2944" s="183"/>
      <c r="I2944" s="1415"/>
      <c r="J2944" s="1415"/>
      <c r="K2944" s="122"/>
      <c r="L2944" s="122"/>
      <c r="M2944" s="122"/>
      <c r="N2944" s="122"/>
      <c r="O2944" s="122"/>
      <c r="P2944" s="122"/>
      <c r="Q2944" s="331"/>
      <c r="R2944" s="331"/>
      <c r="S2944" s="331"/>
      <c r="T2944" s="331"/>
      <c r="U2944" s="328">
        <f t="shared" si="1935"/>
        <v>0</v>
      </c>
      <c r="V2944" s="331">
        <f t="shared" si="1936"/>
        <v>0</v>
      </c>
      <c r="W2944" s="776"/>
      <c r="X2944" s="331"/>
      <c r="Y2944" s="331">
        <f t="shared" si="1937"/>
        <v>0</v>
      </c>
      <c r="Z2944" s="331"/>
      <c r="AA2944" s="331">
        <v>0</v>
      </c>
      <c r="AB2944" s="331">
        <v>0</v>
      </c>
      <c r="AC2944" s="1015">
        <f>V2944-U2944-Y2944</f>
        <v>0</v>
      </c>
      <c r="AD2944" s="1028"/>
      <c r="AF2944" s="3083">
        <f>V2944+X2944+AA2944-AB2944</f>
        <v>0</v>
      </c>
      <c r="AG2944" s="137">
        <f>AB2944*1000-AF2944</f>
        <v>0</v>
      </c>
      <c r="AJ2944" s="2087"/>
    </row>
    <row r="2945" spans="1:36" ht="45" x14ac:dyDescent="0.25">
      <c r="A2945" s="137">
        <v>1</v>
      </c>
      <c r="B2945" s="312" t="s">
        <v>463</v>
      </c>
      <c r="C2945" s="434"/>
      <c r="D2945" s="4"/>
      <c r="E2945" s="571">
        <v>66</v>
      </c>
      <c r="F2945" s="123">
        <f t="shared" ref="F2945:F2947" si="1938">ROUND(E2945/12*$B$4,0)</f>
        <v>22</v>
      </c>
      <c r="G2945" s="183">
        <v>65</v>
      </c>
      <c r="H2945" s="183">
        <f>G2945/F2945*100</f>
        <v>295.45454545454544</v>
      </c>
      <c r="I2945" s="1415"/>
      <c r="J2945" s="1415"/>
      <c r="K2945" s="122"/>
      <c r="L2945" s="122"/>
      <c r="M2945" s="122"/>
      <c r="N2945" s="122"/>
      <c r="O2945" s="122"/>
      <c r="P2945" s="122"/>
      <c r="Q2945" s="331">
        <v>518.85900000000004</v>
      </c>
      <c r="R2945" s="331">
        <v>518.85900000000004</v>
      </c>
      <c r="S2945" s="331">
        <v>518.85900000000004</v>
      </c>
      <c r="T2945" s="331">
        <v>518.85900000000004</v>
      </c>
      <c r="U2945" s="328">
        <f t="shared" si="1935"/>
        <v>172.953</v>
      </c>
      <c r="V2945" s="331">
        <f t="shared" si="1936"/>
        <v>510.99749999999995</v>
      </c>
      <c r="W2945" s="776"/>
      <c r="X2945" s="331"/>
      <c r="Y2945" s="331">
        <f t="shared" si="1937"/>
        <v>338.04449999999997</v>
      </c>
      <c r="Z2945" s="331"/>
      <c r="AA2945" s="331">
        <v>-0.72058</v>
      </c>
      <c r="AB2945" s="331">
        <v>510.27691999999996</v>
      </c>
      <c r="AC2945" s="1015">
        <f>V2945-U2945-Y2945</f>
        <v>0</v>
      </c>
      <c r="AD2945" s="1028"/>
      <c r="AF2945" s="3083">
        <f>V2945+X2945+AA2945-AB2945</f>
        <v>0</v>
      </c>
      <c r="AG2945" s="137">
        <f>AB2945*1000-AF2945</f>
        <v>510276.92</v>
      </c>
      <c r="AJ2945" s="2087"/>
    </row>
    <row r="2946" spans="1:36" ht="30" x14ac:dyDescent="0.25">
      <c r="A2946" s="137">
        <v>1</v>
      </c>
      <c r="B2946" s="312" t="s">
        <v>464</v>
      </c>
      <c r="C2946" s="434"/>
      <c r="D2946" s="4"/>
      <c r="E2946" s="571">
        <v>285</v>
      </c>
      <c r="F2946" s="123">
        <f t="shared" si="1938"/>
        <v>95</v>
      </c>
      <c r="G2946" s="183">
        <v>159</v>
      </c>
      <c r="H2946" s="183">
        <f>G2946/F2946*100</f>
        <v>167.36842105263159</v>
      </c>
      <c r="I2946" s="1415"/>
      <c r="J2946" s="1415"/>
      <c r="K2946" s="122"/>
      <c r="L2946" s="122"/>
      <c r="M2946" s="122"/>
      <c r="N2946" s="122"/>
      <c r="O2946" s="122"/>
      <c r="P2946" s="122"/>
      <c r="Q2946" s="331">
        <v>2240.5275000000001</v>
      </c>
      <c r="R2946" s="331">
        <v>2240.5275000000001</v>
      </c>
      <c r="S2946" s="331">
        <v>2240.5275000000001</v>
      </c>
      <c r="T2946" s="331">
        <v>2240.5275000000001</v>
      </c>
      <c r="U2946" s="328">
        <f t="shared" si="1935"/>
        <v>746.84250000000009</v>
      </c>
      <c r="V2946" s="331">
        <f t="shared" si="1936"/>
        <v>1249.9784999999999</v>
      </c>
      <c r="W2946" s="776"/>
      <c r="X2946" s="331"/>
      <c r="Y2946" s="331">
        <f t="shared" si="1937"/>
        <v>503.13599999999985</v>
      </c>
      <c r="Z2946" s="331"/>
      <c r="AA2946" s="331">
        <v>-16.573309999999999</v>
      </c>
      <c r="AB2946" s="331">
        <v>1233.4051899999999</v>
      </c>
      <c r="AC2946" s="1015">
        <f>V2946-U2946-Y2946</f>
        <v>0</v>
      </c>
      <c r="AD2946" s="1028"/>
      <c r="AF2946" s="3083">
        <f>V2946+X2946+AA2946-AB2946</f>
        <v>0</v>
      </c>
      <c r="AG2946" s="137">
        <f>AB2946*1000-AF2946</f>
        <v>1233405.19</v>
      </c>
      <c r="AJ2946" s="2087"/>
    </row>
    <row r="2947" spans="1:36" ht="45" x14ac:dyDescent="0.25">
      <c r="A2947" s="137">
        <v>1</v>
      </c>
      <c r="B2947" s="312" t="s">
        <v>482</v>
      </c>
      <c r="C2947" s="434"/>
      <c r="D2947" s="4"/>
      <c r="E2947" s="571">
        <v>10</v>
      </c>
      <c r="F2947" s="183">
        <f t="shared" si="1938"/>
        <v>3</v>
      </c>
      <c r="G2947" s="183"/>
      <c r="H2947" s="183">
        <f>G2947/F2947*100</f>
        <v>0</v>
      </c>
      <c r="I2947" s="1415"/>
      <c r="J2947" s="1415"/>
      <c r="K2947" s="122"/>
      <c r="L2947" s="122"/>
      <c r="M2947" s="122"/>
      <c r="N2947" s="122"/>
      <c r="O2947" s="122"/>
      <c r="P2947" s="122"/>
      <c r="Q2947" s="331"/>
      <c r="R2947" s="331"/>
      <c r="S2947" s="331"/>
      <c r="T2947" s="331"/>
      <c r="U2947" s="328"/>
      <c r="V2947" s="331"/>
      <c r="W2947" s="776"/>
      <c r="X2947" s="331"/>
      <c r="Y2947" s="331"/>
      <c r="Z2947" s="331"/>
      <c r="AA2947" s="331"/>
      <c r="AB2947" s="331"/>
      <c r="AC2947" s="1015">
        <f>V2947-U2947-Y2947</f>
        <v>0</v>
      </c>
      <c r="AD2947" s="1028"/>
      <c r="AF2947" s="3083">
        <f>V2947+X2947+AA2947-AB2947</f>
        <v>0</v>
      </c>
      <c r="AG2947" s="137">
        <f>AB2947*1000-AF2947</f>
        <v>0</v>
      </c>
      <c r="AJ2947" s="2087"/>
    </row>
    <row r="2948" spans="1:36" ht="45" x14ac:dyDescent="0.25">
      <c r="A2948" s="137">
        <v>1</v>
      </c>
      <c r="B2948" s="472" t="s">
        <v>273</v>
      </c>
      <c r="C2948" s="434"/>
      <c r="D2948" s="4"/>
      <c r="E2948" s="2885">
        <f>E2949+E2951+E2952</f>
        <v>15274</v>
      </c>
      <c r="F2948" s="2885">
        <f>F2949+F2951+F2952</f>
        <v>5091</v>
      </c>
      <c r="G2948" s="2885">
        <f>G2949+G2951+G2952</f>
        <v>5242</v>
      </c>
      <c r="H2948" s="183">
        <f>G2948/F2948*100</f>
        <v>102.966018463956</v>
      </c>
      <c r="I2948" s="1415"/>
      <c r="J2948" s="1415"/>
      <c r="K2948" s="122"/>
      <c r="L2948" s="122"/>
      <c r="M2948" s="122"/>
      <c r="N2948" s="122"/>
      <c r="O2948" s="122"/>
      <c r="P2948" s="122"/>
      <c r="Q2948" s="331">
        <f t="shared" ref="Q2948:AB2948" si="1939">Q2949+Q2951+Q2952</f>
        <v>36950.720249565216</v>
      </c>
      <c r="R2948" s="331">
        <f t="shared" si="1939"/>
        <v>36950.720249565216</v>
      </c>
      <c r="S2948" s="331">
        <f t="shared" si="1939"/>
        <v>36950.720249565216</v>
      </c>
      <c r="T2948" s="331">
        <f t="shared" si="1939"/>
        <v>36950.720249565216</v>
      </c>
      <c r="U2948" s="328">
        <f t="shared" si="1939"/>
        <v>12316.906749855072</v>
      </c>
      <c r="V2948" s="331">
        <f t="shared" si="1939"/>
        <v>12935.509269999999</v>
      </c>
      <c r="W2948" s="776">
        <f t="shared" si="1939"/>
        <v>0</v>
      </c>
      <c r="X2948" s="331">
        <f t="shared" si="1939"/>
        <v>0</v>
      </c>
      <c r="Y2948" s="331">
        <f t="shared" si="1939"/>
        <v>618.60252014492721</v>
      </c>
      <c r="Z2948" s="331">
        <f t="shared" si="1939"/>
        <v>0</v>
      </c>
      <c r="AA2948" s="331">
        <f t="shared" si="1939"/>
        <v>0</v>
      </c>
      <c r="AB2948" s="331">
        <f t="shared" si="1939"/>
        <v>12935.509269999999</v>
      </c>
      <c r="AC2948" s="1015">
        <f>V2948-U2948-Y2948</f>
        <v>0</v>
      </c>
      <c r="AD2948" s="1028"/>
      <c r="AF2948" s="3083">
        <f>V2948+X2948+AA2948-AB2948</f>
        <v>0</v>
      </c>
      <c r="AG2948" s="137">
        <f>AB2948*1000-AF2948</f>
        <v>12935509.27</v>
      </c>
      <c r="AJ2948" s="2087"/>
    </row>
    <row r="2949" spans="1:36" ht="30" x14ac:dyDescent="0.25">
      <c r="A2949" s="137">
        <v>1</v>
      </c>
      <c r="B2949" s="312" t="s">
        <v>465</v>
      </c>
      <c r="C2949" s="434"/>
      <c r="D2949" s="4"/>
      <c r="E2949" s="571">
        <v>5386</v>
      </c>
      <c r="F2949" s="123">
        <f t="shared" ref="F2949:F2952" si="1940">ROUND(E2949/12*$B$4,0)</f>
        <v>1795</v>
      </c>
      <c r="G2949" s="183">
        <v>1094</v>
      </c>
      <c r="H2949" s="183">
        <f>G2949/F2949*100</f>
        <v>60.947075208913645</v>
      </c>
      <c r="I2949" s="1415"/>
      <c r="J2949" s="1415"/>
      <c r="K2949" s="122"/>
      <c r="L2949" s="122"/>
      <c r="M2949" s="122"/>
      <c r="N2949" s="122"/>
      <c r="O2949" s="122"/>
      <c r="P2949" s="122"/>
      <c r="Q2949" s="331">
        <v>8420.242649565218</v>
      </c>
      <c r="R2949" s="331">
        <v>8420.242649565218</v>
      </c>
      <c r="S2949" s="331">
        <v>8420.242649565218</v>
      </c>
      <c r="T2949" s="331">
        <v>8420.242649565218</v>
      </c>
      <c r="U2949" s="328">
        <f t="shared" ref="U2949:U2953" si="1941">Q2949/12*$B$4+(R2949-Q2949)/11*3+(S2949-R2949)/10*2+(T2949-S2949)/9*1</f>
        <v>2806.7475498550725</v>
      </c>
      <c r="V2949" s="331">
        <f>AB2949-AA2949-X2949</f>
        <v>1681.2879899999998</v>
      </c>
      <c r="W2949" s="776"/>
      <c r="X2949" s="331"/>
      <c r="Y2949" s="331">
        <f>V2949-U2949</f>
        <v>-1125.4595598550727</v>
      </c>
      <c r="Z2949" s="331"/>
      <c r="AA2949" s="331">
        <v>0</v>
      </c>
      <c r="AB2949" s="331">
        <v>1681.2879899999998</v>
      </c>
      <c r="AC2949" s="1015">
        <f>V2949-U2949-Y2949</f>
        <v>0</v>
      </c>
      <c r="AD2949" s="1028"/>
      <c r="AF2949" s="3083">
        <f>V2949+X2949+AA2949-AB2949</f>
        <v>0</v>
      </c>
      <c r="AG2949" s="137">
        <f>AB2949*1000-AF2949</f>
        <v>1681287.9899999998</v>
      </c>
      <c r="AJ2949" s="2087"/>
    </row>
    <row r="2950" spans="1:36" ht="60" x14ac:dyDescent="0.25">
      <c r="A2950" s="137">
        <v>1</v>
      </c>
      <c r="B2950" s="312" t="s">
        <v>483</v>
      </c>
      <c r="C2950" s="434"/>
      <c r="D2950" s="4"/>
      <c r="E2950" s="571">
        <v>100</v>
      </c>
      <c r="F2950" s="123">
        <v>8</v>
      </c>
      <c r="G2950" s="183">
        <v>22</v>
      </c>
      <c r="H2950" s="183"/>
      <c r="I2950" s="1415"/>
      <c r="J2950" s="1415"/>
      <c r="K2950" s="122"/>
      <c r="L2950" s="122"/>
      <c r="M2950" s="122"/>
      <c r="N2950" s="122"/>
      <c r="O2950" s="122"/>
      <c r="P2950" s="122"/>
      <c r="Q2950" s="331">
        <v>183.4388695652174</v>
      </c>
      <c r="R2950" s="331">
        <v>183.4388695652174</v>
      </c>
      <c r="S2950" s="331">
        <v>183.4388695652174</v>
      </c>
      <c r="T2950" s="331">
        <v>183.4388695652174</v>
      </c>
      <c r="U2950" s="328">
        <f t="shared" si="1941"/>
        <v>61.146289855072467</v>
      </c>
      <c r="V2950" s="331">
        <f>AB2950-AA2950-X2950</f>
        <v>41.365350000000007</v>
      </c>
      <c r="W2950" s="776"/>
      <c r="X2950" s="331"/>
      <c r="Y2950" s="331">
        <f>V2950-U2950</f>
        <v>-19.780939855072461</v>
      </c>
      <c r="Z2950" s="331"/>
      <c r="AA2950" s="331">
        <v>0</v>
      </c>
      <c r="AB2950" s="331">
        <v>41.365350000000007</v>
      </c>
      <c r="AC2950" s="1015">
        <f>V2950-U2950-Y2950</f>
        <v>0</v>
      </c>
      <c r="AD2950" s="1028"/>
      <c r="AF2950" s="3083">
        <f>V2950+X2950+AA2950-AB2950</f>
        <v>0</v>
      </c>
      <c r="AG2950" s="137">
        <f>AB2950*1000-AF2950</f>
        <v>41365.350000000006</v>
      </c>
      <c r="AJ2950" s="2087"/>
    </row>
    <row r="2951" spans="1:36" ht="60" x14ac:dyDescent="0.25">
      <c r="A2951" s="137">
        <v>1</v>
      </c>
      <c r="B2951" s="312" t="s">
        <v>466</v>
      </c>
      <c r="C2951" s="434"/>
      <c r="D2951" s="4"/>
      <c r="E2951" s="571">
        <v>7536</v>
      </c>
      <c r="F2951" s="123">
        <f t="shared" si="1940"/>
        <v>2512</v>
      </c>
      <c r="G2951" s="183">
        <v>3306</v>
      </c>
      <c r="H2951" s="183">
        <f>G2951/F2951*100</f>
        <v>131.60828025477707</v>
      </c>
      <c r="I2951" s="1415"/>
      <c r="J2951" s="1415"/>
      <c r="K2951" s="122"/>
      <c r="L2951" s="122"/>
      <c r="M2951" s="122"/>
      <c r="N2951" s="122"/>
      <c r="O2951" s="122"/>
      <c r="P2951" s="122"/>
      <c r="Q2951" s="331">
        <v>24912.584159999999</v>
      </c>
      <c r="R2951" s="331">
        <v>24912.584159999999</v>
      </c>
      <c r="S2951" s="331">
        <v>24912.584159999999</v>
      </c>
      <c r="T2951" s="331">
        <v>24912.584159999999</v>
      </c>
      <c r="U2951" s="328">
        <f t="shared" si="1941"/>
        <v>8304.1947199999995</v>
      </c>
      <c r="V2951" s="331">
        <f>AB2951-AA2951-X2951</f>
        <v>9964.9306899999992</v>
      </c>
      <c r="W2951" s="776"/>
      <c r="X2951" s="331"/>
      <c r="Y2951" s="331">
        <f>V2951-U2951</f>
        <v>1660.7359699999997</v>
      </c>
      <c r="Z2951" s="331"/>
      <c r="AA2951" s="331">
        <v>0</v>
      </c>
      <c r="AB2951" s="331">
        <v>9964.9306899999992</v>
      </c>
      <c r="AC2951" s="1015">
        <f>V2951-U2951-Y2951</f>
        <v>0</v>
      </c>
      <c r="AD2951" s="1028"/>
      <c r="AF2951" s="3083">
        <f>V2951+X2951+AA2951-AB2951</f>
        <v>0</v>
      </c>
      <c r="AG2951" s="137">
        <f>AB2951*1000-AF2951</f>
        <v>9964930.6899999995</v>
      </c>
      <c r="AJ2951" s="2087"/>
    </row>
    <row r="2952" spans="1:36" ht="45" x14ac:dyDescent="0.25">
      <c r="A2952" s="137">
        <v>1</v>
      </c>
      <c r="B2952" s="312" t="s">
        <v>467</v>
      </c>
      <c r="C2952" s="434"/>
      <c r="D2952" s="4"/>
      <c r="E2952" s="571">
        <v>2352</v>
      </c>
      <c r="F2952" s="123">
        <f t="shared" si="1940"/>
        <v>784</v>
      </c>
      <c r="G2952" s="183">
        <v>842</v>
      </c>
      <c r="H2952" s="183">
        <f>G2952/F2952*100</f>
        <v>107.39795918367348</v>
      </c>
      <c r="I2952" s="1415"/>
      <c r="J2952" s="1415"/>
      <c r="K2952" s="122"/>
      <c r="L2952" s="122"/>
      <c r="M2952" s="122"/>
      <c r="N2952" s="122"/>
      <c r="O2952" s="122"/>
      <c r="P2952" s="122"/>
      <c r="Q2952" s="331">
        <v>3617.8934399999998</v>
      </c>
      <c r="R2952" s="331">
        <v>3617.8934399999998</v>
      </c>
      <c r="S2952" s="331">
        <v>3617.8934399999998</v>
      </c>
      <c r="T2952" s="331">
        <v>3617.8934399999998</v>
      </c>
      <c r="U2952" s="328">
        <f t="shared" si="1941"/>
        <v>1205.9644799999999</v>
      </c>
      <c r="V2952" s="331">
        <f>AB2952-AA2952-X2952</f>
        <v>1289.2905900000001</v>
      </c>
      <c r="W2952" s="776"/>
      <c r="X2952" s="331"/>
      <c r="Y2952" s="331">
        <f>V2952-U2952</f>
        <v>83.326110000000199</v>
      </c>
      <c r="Z2952" s="331"/>
      <c r="AA2952" s="331">
        <v>0</v>
      </c>
      <c r="AB2952" s="331">
        <v>1289.2905900000001</v>
      </c>
      <c r="AC2952" s="1015">
        <f>V2952-U2952-Y2952</f>
        <v>0</v>
      </c>
      <c r="AD2952" s="1028"/>
      <c r="AF2952" s="3083">
        <f>V2952+X2952+AA2952-AB2952</f>
        <v>0</v>
      </c>
      <c r="AG2952" s="137">
        <f>AB2952*1000-AF2952</f>
        <v>1289290.5900000001</v>
      </c>
      <c r="AJ2952" s="2087"/>
    </row>
    <row r="2953" spans="1:36" ht="29.25" x14ac:dyDescent="0.25">
      <c r="A2953" s="137">
        <v>1</v>
      </c>
      <c r="B2953" s="2082" t="s">
        <v>311</v>
      </c>
      <c r="C2953" s="434"/>
      <c r="D2953" s="4"/>
      <c r="E2953" s="2885">
        <f>E2955+E2961+E2962</f>
        <v>4485.8</v>
      </c>
      <c r="F2953" s="2885">
        <f t="shared" ref="F2953:G2953" si="1942">F2955+F2961+F2962</f>
        <v>1495.75</v>
      </c>
      <c r="G2953" s="2885">
        <f t="shared" si="1942"/>
        <v>1944</v>
      </c>
      <c r="H2953" s="183">
        <f>G2953/F2953*100</f>
        <v>129.96824335617583</v>
      </c>
      <c r="I2953" s="1415"/>
      <c r="J2953" s="1415"/>
      <c r="K2953" s="122"/>
      <c r="L2953" s="122"/>
      <c r="M2953" s="122"/>
      <c r="N2953" s="122"/>
      <c r="O2953" s="122"/>
      <c r="P2953" s="122"/>
      <c r="Q2953" s="331">
        <v>24106.084320000002</v>
      </c>
      <c r="R2953" s="331">
        <v>24106.084320000002</v>
      </c>
      <c r="S2953" s="331">
        <v>24106.084320000002</v>
      </c>
      <c r="T2953" s="331">
        <v>24106.084320000002</v>
      </c>
      <c r="U2953" s="328">
        <f t="shared" si="1941"/>
        <v>8035.3614400000006</v>
      </c>
      <c r="V2953" s="331">
        <f>AB2953-AA2953-X2953</f>
        <v>10810.41501000001</v>
      </c>
      <c r="W2953" s="776"/>
      <c r="X2953" s="331"/>
      <c r="Y2953" s="331">
        <f>V2953-U2953</f>
        <v>2775.0535700000091</v>
      </c>
      <c r="Z2953" s="331"/>
      <c r="AA2953" s="331">
        <v>-2.1235499999999998</v>
      </c>
      <c r="AB2953" s="331">
        <v>10808.291460000009</v>
      </c>
      <c r="AC2953" s="1015">
        <f>V2953-U2953-Y2953</f>
        <v>0</v>
      </c>
      <c r="AD2953" s="1028"/>
      <c r="AF2953" s="3083">
        <f>V2953+X2953+AA2953-AB2953</f>
        <v>0</v>
      </c>
      <c r="AG2953" s="137">
        <f>AB2953*1000-AF2953</f>
        <v>10808291.46000001</v>
      </c>
      <c r="AJ2953" s="2087"/>
    </row>
    <row r="2954" spans="1:36" x14ac:dyDescent="0.25">
      <c r="A2954" s="137">
        <v>1</v>
      </c>
      <c r="B2954" s="312" t="s">
        <v>304</v>
      </c>
      <c r="C2954" s="434"/>
      <c r="D2954" s="4"/>
      <c r="E2954" s="571"/>
      <c r="F2954" s="571"/>
      <c r="G2954" s="571"/>
      <c r="H2954" s="183"/>
      <c r="I2954" s="1415"/>
      <c r="J2954" s="1415"/>
      <c r="K2954" s="122"/>
      <c r="L2954" s="122"/>
      <c r="M2954" s="122"/>
      <c r="N2954" s="122"/>
      <c r="O2954" s="122"/>
      <c r="P2954" s="122"/>
      <c r="Q2954" s="331"/>
      <c r="R2954" s="331"/>
      <c r="S2954" s="331"/>
      <c r="T2954" s="331"/>
      <c r="U2954" s="328"/>
      <c r="V2954" s="331"/>
      <c r="W2954" s="776"/>
      <c r="X2954" s="331"/>
      <c r="Y2954" s="331"/>
      <c r="Z2954" s="331"/>
      <c r="AA2954" s="331"/>
      <c r="AB2954" s="331"/>
      <c r="AC2954" s="1015">
        <f>V2954-U2954-Y2954</f>
        <v>0</v>
      </c>
      <c r="AD2954" s="1028"/>
      <c r="AF2954" s="3083">
        <f>V2954+X2954+AA2954-AB2954</f>
        <v>0</v>
      </c>
      <c r="AG2954" s="137">
        <f>AB2954*1000-AF2954</f>
        <v>0</v>
      </c>
      <c r="AJ2954" s="2087"/>
    </row>
    <row r="2955" spans="1:36" ht="30" x14ac:dyDescent="0.25">
      <c r="A2955" s="137">
        <v>1</v>
      </c>
      <c r="B2955" s="472" t="s">
        <v>443</v>
      </c>
      <c r="C2955" s="434"/>
      <c r="D2955" s="4"/>
      <c r="E2955" s="571">
        <f>E2958+E2956+E2957/4</f>
        <v>125</v>
      </c>
      <c r="F2955" s="571">
        <f t="shared" ref="F2955:G2955" si="1943">F2958+F2956+F2957/4</f>
        <v>41.75</v>
      </c>
      <c r="G2955" s="571">
        <f t="shared" si="1943"/>
        <v>0</v>
      </c>
      <c r="H2955" s="183">
        <f>G2955/F2955*100</f>
        <v>0</v>
      </c>
      <c r="I2955" s="1415"/>
      <c r="J2955" s="1415"/>
      <c r="K2955" s="122"/>
      <c r="L2955" s="122"/>
      <c r="M2955" s="122"/>
      <c r="N2955" s="122"/>
      <c r="O2955" s="122"/>
      <c r="P2955" s="122"/>
      <c r="Q2955" s="331"/>
      <c r="R2955" s="331"/>
      <c r="S2955" s="331"/>
      <c r="T2955" s="331"/>
      <c r="U2955" s="328"/>
      <c r="V2955" s="331"/>
      <c r="W2955" s="776"/>
      <c r="X2955" s="331"/>
      <c r="Y2955" s="331"/>
      <c r="Z2955" s="331"/>
      <c r="AA2955" s="331"/>
      <c r="AB2955" s="331"/>
      <c r="AC2955" s="1015">
        <f>V2955-U2955-Y2955</f>
        <v>0</v>
      </c>
      <c r="AD2955" s="1028"/>
      <c r="AF2955" s="3083">
        <f>V2955+X2955+AA2955-AB2955</f>
        <v>0</v>
      </c>
      <c r="AG2955" s="137">
        <f>AB2955*1000-AF2955</f>
        <v>0</v>
      </c>
      <c r="AJ2955" s="2087"/>
    </row>
    <row r="2956" spans="1:36" x14ac:dyDescent="0.25">
      <c r="A2956" s="137">
        <v>1</v>
      </c>
      <c r="B2956" s="312" t="s">
        <v>444</v>
      </c>
      <c r="C2956" s="434"/>
      <c r="D2956" s="4"/>
      <c r="E2956" s="547"/>
      <c r="F2956" s="183"/>
      <c r="G2956" s="183"/>
      <c r="H2956" s="183"/>
      <c r="I2956" s="1415"/>
      <c r="J2956" s="1415"/>
      <c r="K2956" s="122"/>
      <c r="L2956" s="122"/>
      <c r="M2956" s="122"/>
      <c r="N2956" s="122"/>
      <c r="O2956" s="122"/>
      <c r="P2956" s="122"/>
      <c r="Q2956" s="331"/>
      <c r="R2956" s="331"/>
      <c r="S2956" s="331"/>
      <c r="T2956" s="331"/>
      <c r="U2956" s="328"/>
      <c r="V2956" s="331"/>
      <c r="W2956" s="776"/>
      <c r="X2956" s="331"/>
      <c r="Y2956" s="331"/>
      <c r="Z2956" s="331"/>
      <c r="AA2956" s="331"/>
      <c r="AB2956" s="331"/>
      <c r="AC2956" s="1015">
        <f>V2956-U2956-Y2956</f>
        <v>0</v>
      </c>
      <c r="AD2956" s="1028"/>
      <c r="AF2956" s="3083">
        <f>V2956+X2956+AA2956-AB2956</f>
        <v>0</v>
      </c>
      <c r="AG2956" s="137">
        <f>AB2956*1000-AF2956</f>
        <v>0</v>
      </c>
      <c r="AJ2956" s="2087"/>
    </row>
    <row r="2957" spans="1:36" ht="30" x14ac:dyDescent="0.25">
      <c r="A2957" s="137">
        <v>1</v>
      </c>
      <c r="B2957" s="312" t="s">
        <v>445</v>
      </c>
      <c r="C2957" s="434"/>
      <c r="D2957" s="4"/>
      <c r="E2957" s="571">
        <v>500</v>
      </c>
      <c r="F2957" s="123">
        <f t="shared" ref="F2957" si="1944">ROUND(E2957/12*$B$4,0)</f>
        <v>167</v>
      </c>
      <c r="G2957" s="183"/>
      <c r="H2957" s="183">
        <f>G2957/F2957*100</f>
        <v>0</v>
      </c>
      <c r="I2957" s="1415"/>
      <c r="J2957" s="1415"/>
      <c r="K2957" s="122"/>
      <c r="L2957" s="122"/>
      <c r="M2957" s="122"/>
      <c r="N2957" s="122"/>
      <c r="O2957" s="122"/>
      <c r="P2957" s="122"/>
      <c r="Q2957" s="331"/>
      <c r="R2957" s="331"/>
      <c r="S2957" s="331"/>
      <c r="T2957" s="331"/>
      <c r="U2957" s="328"/>
      <c r="V2957" s="331"/>
      <c r="W2957" s="776"/>
      <c r="X2957" s="331"/>
      <c r="Y2957" s="331"/>
      <c r="Z2957" s="331"/>
      <c r="AA2957" s="331"/>
      <c r="AB2957" s="331"/>
      <c r="AC2957" s="1015">
        <f>V2957-U2957-Y2957</f>
        <v>0</v>
      </c>
      <c r="AD2957" s="1028"/>
      <c r="AF2957" s="3083">
        <f>V2957+X2957+AA2957-AB2957</f>
        <v>0</v>
      </c>
      <c r="AG2957" s="137">
        <f>AB2957*1000-AF2957</f>
        <v>0</v>
      </c>
      <c r="AJ2957" s="2087"/>
    </row>
    <row r="2958" spans="1:36" ht="45" x14ac:dyDescent="0.25">
      <c r="A2958" s="137">
        <v>1</v>
      </c>
      <c r="B2958" s="312" t="s">
        <v>446</v>
      </c>
      <c r="C2958" s="434"/>
      <c r="D2958" s="4"/>
      <c r="E2958" s="571"/>
      <c r="F2958" s="123"/>
      <c r="G2958" s="183"/>
      <c r="H2958" s="183"/>
      <c r="I2958" s="1415"/>
      <c r="J2958" s="1415"/>
      <c r="K2958" s="122"/>
      <c r="L2958" s="122"/>
      <c r="M2958" s="122"/>
      <c r="N2958" s="122"/>
      <c r="O2958" s="122"/>
      <c r="P2958" s="122"/>
      <c r="Q2958" s="331"/>
      <c r="R2958" s="331"/>
      <c r="S2958" s="331"/>
      <c r="T2958" s="331"/>
      <c r="U2958" s="328"/>
      <c r="V2958" s="331"/>
      <c r="W2958" s="776"/>
      <c r="X2958" s="331"/>
      <c r="Y2958" s="331"/>
      <c r="Z2958" s="331"/>
      <c r="AA2958" s="331"/>
      <c r="AB2958" s="331"/>
      <c r="AC2958" s="1015">
        <f>V2958-U2958-Y2958</f>
        <v>0</v>
      </c>
      <c r="AD2958" s="1028"/>
      <c r="AF2958" s="3083">
        <f>V2958+X2958+AA2958-AB2958</f>
        <v>0</v>
      </c>
      <c r="AG2958" s="137">
        <f>AB2958*1000-AF2958</f>
        <v>0</v>
      </c>
      <c r="AJ2958" s="2087"/>
    </row>
    <row r="2959" spans="1:36" ht="60" x14ac:dyDescent="0.25">
      <c r="A2959" s="137">
        <v>1</v>
      </c>
      <c r="B2959" s="312" t="s">
        <v>447</v>
      </c>
      <c r="C2959" s="434"/>
      <c r="D2959" s="4"/>
      <c r="E2959" s="571"/>
      <c r="F2959" s="123"/>
      <c r="G2959" s="183"/>
      <c r="H2959" s="183"/>
      <c r="I2959" s="1415"/>
      <c r="J2959" s="1415"/>
      <c r="K2959" s="122"/>
      <c r="L2959" s="122"/>
      <c r="M2959" s="122"/>
      <c r="N2959" s="122"/>
      <c r="O2959" s="122"/>
      <c r="P2959" s="122"/>
      <c r="Q2959" s="331"/>
      <c r="R2959" s="331"/>
      <c r="S2959" s="331"/>
      <c r="T2959" s="331"/>
      <c r="U2959" s="328"/>
      <c r="V2959" s="331"/>
      <c r="W2959" s="776"/>
      <c r="X2959" s="331"/>
      <c r="Y2959" s="331"/>
      <c r="Z2959" s="331"/>
      <c r="AA2959" s="331"/>
      <c r="AB2959" s="331"/>
      <c r="AC2959" s="1015">
        <f>V2959-U2959-Y2959</f>
        <v>0</v>
      </c>
      <c r="AD2959" s="1028"/>
      <c r="AF2959" s="3083">
        <f>V2959+X2959+AA2959-AB2959</f>
        <v>0</v>
      </c>
      <c r="AG2959" s="137">
        <f>AB2959*1000-AF2959</f>
        <v>0</v>
      </c>
      <c r="AJ2959" s="2087"/>
    </row>
    <row r="2960" spans="1:36" ht="45" x14ac:dyDescent="0.25">
      <c r="A2960" s="137">
        <v>1</v>
      </c>
      <c r="B2960" s="311" t="s">
        <v>448</v>
      </c>
      <c r="C2960" s="434"/>
      <c r="D2960" s="4"/>
      <c r="E2960" s="571"/>
      <c r="F2960" s="123"/>
      <c r="G2960" s="183"/>
      <c r="H2960" s="183"/>
      <c r="I2960" s="1415"/>
      <c r="J2960" s="1415"/>
      <c r="K2960" s="122"/>
      <c r="L2960" s="122"/>
      <c r="M2960" s="122"/>
      <c r="N2960" s="122"/>
      <c r="O2960" s="122"/>
      <c r="P2960" s="122"/>
      <c r="Q2960" s="331"/>
      <c r="R2960" s="331"/>
      <c r="S2960" s="331"/>
      <c r="T2960" s="331"/>
      <c r="U2960" s="328"/>
      <c r="V2960" s="331"/>
      <c r="W2960" s="776"/>
      <c r="X2960" s="331"/>
      <c r="Y2960" s="331"/>
      <c r="Z2960" s="331"/>
      <c r="AA2960" s="331"/>
      <c r="AB2960" s="331"/>
      <c r="AC2960" s="1015">
        <f>V2960-U2960-Y2960</f>
        <v>0</v>
      </c>
      <c r="AD2960" s="1028"/>
      <c r="AF2960" s="3083">
        <f>V2960+X2960+AA2960-AB2960</f>
        <v>0</v>
      </c>
      <c r="AG2960" s="137">
        <f>AB2960*1000-AF2960</f>
        <v>0</v>
      </c>
      <c r="AJ2960" s="2087"/>
    </row>
    <row r="2961" spans="1:36" ht="90" x14ac:dyDescent="0.25">
      <c r="A2961" s="137">
        <v>1</v>
      </c>
      <c r="B2961" s="311" t="s">
        <v>449</v>
      </c>
      <c r="C2961" s="434"/>
      <c r="D2961" s="4"/>
      <c r="E2961" s="571"/>
      <c r="F2961" s="123">
        <f t="shared" ref="F2961:F2962" si="1945">ROUND(E2961/12*$B$4,0)</f>
        <v>0</v>
      </c>
      <c r="G2961" s="183"/>
      <c r="H2961" s="183"/>
      <c r="I2961" s="1415"/>
      <c r="J2961" s="1415"/>
      <c r="K2961" s="122"/>
      <c r="L2961" s="122"/>
      <c r="M2961" s="122"/>
      <c r="N2961" s="122"/>
      <c r="O2961" s="122"/>
      <c r="P2961" s="122"/>
      <c r="Q2961" s="331"/>
      <c r="R2961" s="331"/>
      <c r="S2961" s="331"/>
      <c r="T2961" s="331"/>
      <c r="U2961" s="328"/>
      <c r="V2961" s="331"/>
      <c r="W2961" s="776"/>
      <c r="X2961" s="331"/>
      <c r="Y2961" s="331"/>
      <c r="Z2961" s="331"/>
      <c r="AA2961" s="331"/>
      <c r="AB2961" s="331"/>
      <c r="AC2961" s="1015">
        <f>V2961-U2961-Y2961</f>
        <v>0</v>
      </c>
      <c r="AD2961" s="1028"/>
      <c r="AF2961" s="3083">
        <f>V2961+X2961+AA2961-AB2961</f>
        <v>0</v>
      </c>
      <c r="AG2961" s="137">
        <f>AB2961*1000-AF2961</f>
        <v>0</v>
      </c>
      <c r="AJ2961" s="2087"/>
    </row>
    <row r="2962" spans="1:36" ht="30" x14ac:dyDescent="0.25">
      <c r="A2962" s="137">
        <v>1</v>
      </c>
      <c r="B2962" s="311" t="s">
        <v>468</v>
      </c>
      <c r="C2962" s="434"/>
      <c r="D2962" s="4"/>
      <c r="E2962" s="571">
        <v>4360.8</v>
      </c>
      <c r="F2962" s="123">
        <f t="shared" si="1945"/>
        <v>1454</v>
      </c>
      <c r="G2962" s="183">
        <v>1944</v>
      </c>
      <c r="H2962" s="183">
        <f>G2962/F2962*100</f>
        <v>133.70013755158183</v>
      </c>
      <c r="I2962" s="1415"/>
      <c r="J2962" s="1415"/>
      <c r="K2962" s="122"/>
      <c r="L2962" s="122"/>
      <c r="M2962" s="122"/>
      <c r="N2962" s="122"/>
      <c r="O2962" s="122"/>
      <c r="P2962" s="122"/>
      <c r="Q2962" s="331">
        <v>10248.35</v>
      </c>
      <c r="R2962" s="331">
        <v>10248.35</v>
      </c>
      <c r="S2962" s="331">
        <v>10248.35</v>
      </c>
      <c r="T2962" s="331">
        <v>10248.35</v>
      </c>
      <c r="U2962" s="328">
        <f t="shared" ref="U2962" si="1946">Q2962/12*$B$4+(R2962-Q2962)/11*3+(S2962-R2962)/10*2+(T2962-S2962)/9*1</f>
        <v>3416.1166666666668</v>
      </c>
      <c r="V2962" s="331">
        <f>AB2962-AA2962-X2962</f>
        <v>4201.6574599999994</v>
      </c>
      <c r="W2962" s="776"/>
      <c r="X2962" s="331"/>
      <c r="Y2962" s="331">
        <f>V2962-U2962</f>
        <v>785.54079333333266</v>
      </c>
      <c r="Z2962" s="331"/>
      <c r="AA2962" s="331">
        <v>0</v>
      </c>
      <c r="AB2962" s="331">
        <v>4201.6574599999994</v>
      </c>
      <c r="AC2962" s="1015">
        <f>V2962-U2962-Y2962</f>
        <v>0</v>
      </c>
      <c r="AD2962" s="1028"/>
      <c r="AF2962" s="3083">
        <f>V2962+X2962+AA2962-AB2962</f>
        <v>0</v>
      </c>
      <c r="AG2962" s="137">
        <f>AB2962*1000-AF2962</f>
        <v>4201657.459999999</v>
      </c>
      <c r="AJ2962" s="2087"/>
    </row>
    <row r="2963" spans="1:36" ht="28.5" x14ac:dyDescent="0.25">
      <c r="A2963" s="137">
        <v>1</v>
      </c>
      <c r="B2963" s="977" t="s">
        <v>312</v>
      </c>
      <c r="C2963" s="434"/>
      <c r="D2963" s="4"/>
      <c r="E2963" s="221">
        <f>E2965</f>
        <v>9425.2127659574471</v>
      </c>
      <c r="F2963" s="123">
        <f>F2965</f>
        <v>3141.7021276595742</v>
      </c>
      <c r="G2963" s="183">
        <f>G2965</f>
        <v>4250.5489361702112</v>
      </c>
      <c r="H2963" s="183">
        <f>G2963/F2963*100</f>
        <v>135.29446024651222</v>
      </c>
      <c r="I2963" s="1415"/>
      <c r="J2963" s="1415"/>
      <c r="K2963" s="122"/>
      <c r="L2963" s="122"/>
      <c r="M2963" s="122"/>
      <c r="N2963" s="122"/>
      <c r="O2963" s="122"/>
      <c r="P2963" s="122"/>
      <c r="Q2963" s="331"/>
      <c r="R2963" s="331"/>
      <c r="S2963" s="331"/>
      <c r="T2963" s="331"/>
      <c r="U2963" s="328"/>
      <c r="V2963" s="331"/>
      <c r="W2963" s="776"/>
      <c r="X2963" s="331"/>
      <c r="Y2963" s="331"/>
      <c r="Z2963" s="331"/>
      <c r="AA2963" s="331"/>
      <c r="AB2963" s="331"/>
      <c r="AC2963" s="1015">
        <f>V2963-U2963-Y2963</f>
        <v>0</v>
      </c>
      <c r="AD2963" s="1028"/>
      <c r="AF2963" s="3083">
        <f>V2963+X2963+AA2963-AB2963</f>
        <v>0</v>
      </c>
      <c r="AG2963" s="137">
        <f>AB2963*1000-AF2963</f>
        <v>0</v>
      </c>
      <c r="AJ2963" s="2087"/>
    </row>
    <row r="2964" spans="1:36" s="2087" customFormat="1" x14ac:dyDescent="0.25">
      <c r="A2964" s="2087">
        <v>1</v>
      </c>
      <c r="B2964" s="589"/>
      <c r="C2964" s="434"/>
      <c r="D2964" s="4"/>
      <c r="E2964" s="221"/>
      <c r="F2964" s="123"/>
      <c r="G2964" s="183"/>
      <c r="H2964" s="183"/>
      <c r="I2964" s="1415"/>
      <c r="J2964" s="1415"/>
      <c r="K2964" s="122"/>
      <c r="L2964" s="122"/>
      <c r="M2964" s="122"/>
      <c r="N2964" s="122"/>
      <c r="O2964" s="122"/>
      <c r="P2964" s="122"/>
      <c r="Q2964" s="331"/>
      <c r="R2964" s="331"/>
      <c r="S2964" s="331"/>
      <c r="T2964" s="331"/>
      <c r="U2964" s="328"/>
      <c r="V2964" s="331"/>
      <c r="W2964" s="776"/>
      <c r="X2964" s="331"/>
      <c r="Y2964" s="331"/>
      <c r="Z2964" s="331"/>
      <c r="AA2964" s="331"/>
      <c r="AB2964" s="331"/>
      <c r="AC2964" s="1015">
        <f>V2964-U2964-Y2964</f>
        <v>0</v>
      </c>
      <c r="AD2964" s="1028"/>
      <c r="AF2964" s="3083">
        <f>V2964+X2964+AA2964-AB2964</f>
        <v>0</v>
      </c>
      <c r="AG2964" s="2087">
        <f>AB2964*1000-AF2964</f>
        <v>0</v>
      </c>
    </row>
    <row r="2965" spans="1:36" s="2087" customFormat="1" x14ac:dyDescent="0.25">
      <c r="A2965" s="2087">
        <v>1</v>
      </c>
      <c r="B2965" s="312" t="s">
        <v>321</v>
      </c>
      <c r="C2965" s="434"/>
      <c r="D2965" s="4"/>
      <c r="E2965" s="221">
        <f>E2966/9.4</f>
        <v>9425.2127659574471</v>
      </c>
      <c r="F2965" s="123">
        <f>F2966/9.4</f>
        <v>3141.7021276595742</v>
      </c>
      <c r="G2965" s="183">
        <f>G2966/9.4</f>
        <v>4250.5489361702112</v>
      </c>
      <c r="H2965" s="183">
        <f t="shared" ref="H2965:H2978" si="1947">G2965/F2965*100</f>
        <v>135.29446024651222</v>
      </c>
      <c r="I2965" s="1415"/>
      <c r="J2965" s="1415"/>
      <c r="K2965" s="122"/>
      <c r="L2965" s="122"/>
      <c r="M2965" s="122"/>
      <c r="N2965" s="122"/>
      <c r="O2965" s="122"/>
      <c r="P2965" s="122"/>
      <c r="Q2965" s="331"/>
      <c r="R2965" s="331"/>
      <c r="S2965" s="331"/>
      <c r="T2965" s="331"/>
      <c r="U2965" s="328"/>
      <c r="V2965" s="331"/>
      <c r="W2965" s="776"/>
      <c r="X2965" s="331"/>
      <c r="Y2965" s="331"/>
      <c r="Z2965" s="331"/>
      <c r="AA2965" s="331"/>
      <c r="AB2965" s="331"/>
      <c r="AC2965" s="1015">
        <f>V2965-U2965-Y2965</f>
        <v>0</v>
      </c>
      <c r="AD2965" s="1028"/>
      <c r="AF2965" s="3083">
        <f>V2965+X2965+AA2965-AB2965</f>
        <v>0</v>
      </c>
      <c r="AG2965" s="2087">
        <f>AB2965*1000-AF2965</f>
        <v>0</v>
      </c>
    </row>
    <row r="2966" spans="1:36" x14ac:dyDescent="0.25">
      <c r="A2966" s="137">
        <v>1</v>
      </c>
      <c r="B2966" s="481" t="s">
        <v>322</v>
      </c>
      <c r="C2966" s="435"/>
      <c r="D2966" s="4"/>
      <c r="E2966" s="221">
        <v>88597</v>
      </c>
      <c r="F2966" s="123">
        <f>ROUND(E2966/12*$B$4,0)</f>
        <v>29532</v>
      </c>
      <c r="G2966" s="183">
        <v>39955.159999999989</v>
      </c>
      <c r="H2966" s="183">
        <f t="shared" si="1947"/>
        <v>135.29446024651222</v>
      </c>
      <c r="I2966" s="1415"/>
      <c r="J2966" s="1415"/>
      <c r="K2966" s="122"/>
      <c r="L2966" s="122"/>
      <c r="M2966" s="122"/>
      <c r="N2966" s="122"/>
      <c r="O2966" s="122"/>
      <c r="P2966" s="122"/>
      <c r="Q2966" s="331"/>
      <c r="R2966" s="331"/>
      <c r="S2966" s="331"/>
      <c r="T2966" s="331"/>
      <c r="U2966" s="328"/>
      <c r="V2966" s="331"/>
      <c r="W2966" s="776"/>
      <c r="X2966" s="331"/>
      <c r="Y2966" s="331"/>
      <c r="Z2966" s="331"/>
      <c r="AA2966" s="331"/>
      <c r="AB2966" s="331"/>
      <c r="AC2966" s="1015">
        <f>V2966-U2966-Y2966</f>
        <v>0</v>
      </c>
      <c r="AD2966" s="1028"/>
      <c r="AF2966" s="3083">
        <f>V2966+X2966+AA2966-AB2966</f>
        <v>0</v>
      </c>
      <c r="AG2966" s="137">
        <f>AB2966*1000-AF2966</f>
        <v>0</v>
      </c>
      <c r="AJ2966" s="2087"/>
    </row>
    <row r="2967" spans="1:36" x14ac:dyDescent="0.25">
      <c r="A2967" s="137">
        <v>1</v>
      </c>
      <c r="B2967" s="512" t="s">
        <v>217</v>
      </c>
      <c r="C2967" s="1531"/>
      <c r="D2967" s="4"/>
      <c r="E2967" s="221">
        <f>SUM(E2968:E2972)</f>
        <v>4460</v>
      </c>
      <c r="F2967" s="123">
        <f>SUM(F2968:F2972)</f>
        <v>1486</v>
      </c>
      <c r="G2967" s="183">
        <f>SUM(G2968:G2972)</f>
        <v>1042</v>
      </c>
      <c r="H2967" s="183">
        <f t="shared" si="1947"/>
        <v>70.121130551816961</v>
      </c>
      <c r="I2967" s="1415"/>
      <c r="J2967" s="1415"/>
      <c r="K2967" s="122"/>
      <c r="L2967" s="122"/>
      <c r="M2967" s="122"/>
      <c r="N2967" s="122"/>
      <c r="O2967" s="122"/>
      <c r="P2967" s="122"/>
      <c r="Q2967" s="331">
        <v>6591.1602000000003</v>
      </c>
      <c r="R2967" s="331">
        <v>6591.1602000000003</v>
      </c>
      <c r="S2967" s="331">
        <v>6591.1602000000003</v>
      </c>
      <c r="T2967" s="331">
        <v>6591.1602000000003</v>
      </c>
      <c r="U2967" s="861">
        <f t="shared" ref="U2967" si="1948">Q2967/12*$B$4+(R2967-Q2967)/11*3+(S2967-R2967)/10*2+(T2967-S2967)/9*1</f>
        <v>2197.0534000000002</v>
      </c>
      <c r="V2967" s="331">
        <f>AB2967-AA2967-X2967</f>
        <v>1173.3770900000002</v>
      </c>
      <c r="W2967" s="776"/>
      <c r="X2967" s="331"/>
      <c r="Y2967" s="331">
        <f>V2967-U2967</f>
        <v>-1023.6763100000001</v>
      </c>
      <c r="Z2967" s="331"/>
      <c r="AA2967" s="331">
        <v>0</v>
      </c>
      <c r="AB2967" s="331">
        <v>1173.3770900000002</v>
      </c>
      <c r="AC2967" s="1015">
        <f>V2967-U2967-Y2967</f>
        <v>0</v>
      </c>
      <c r="AD2967" s="1028"/>
      <c r="AF2967" s="3083">
        <f>V2967+X2967+AA2967-AB2967</f>
        <v>0</v>
      </c>
      <c r="AG2967" s="137">
        <f>AB2967*1000-AF2967</f>
        <v>1173377.0900000001</v>
      </c>
      <c r="AJ2967" s="2087"/>
    </row>
    <row r="2968" spans="1:36" x14ac:dyDescent="0.25">
      <c r="A2968" s="137">
        <v>1</v>
      </c>
      <c r="B2968" s="179" t="s">
        <v>65</v>
      </c>
      <c r="C2968" s="434"/>
      <c r="D2968" s="4"/>
      <c r="E2968" s="221">
        <v>1000</v>
      </c>
      <c r="F2968" s="183">
        <f t="shared" ref="F2968" si="1949">ROUND(E2968/12*$B$4,0)</f>
        <v>333</v>
      </c>
      <c r="G2968" s="183">
        <v>93</v>
      </c>
      <c r="H2968" s="183">
        <f t="shared" si="1947"/>
        <v>27.927927927927925</v>
      </c>
      <c r="I2968" s="1415"/>
      <c r="J2968" s="1415"/>
      <c r="K2968" s="122"/>
      <c r="L2968" s="122"/>
      <c r="M2968" s="122"/>
      <c r="N2968" s="122"/>
      <c r="O2968" s="122"/>
      <c r="P2968" s="122"/>
      <c r="Q2968" s="331"/>
      <c r="R2968" s="331"/>
      <c r="S2968" s="331"/>
      <c r="T2968" s="331"/>
      <c r="U2968" s="328"/>
      <c r="V2968" s="331"/>
      <c r="W2968" s="776"/>
      <c r="X2968" s="331"/>
      <c r="Y2968" s="331"/>
      <c r="Z2968" s="331"/>
      <c r="AA2968" s="331"/>
      <c r="AB2968" s="331"/>
      <c r="AC2968" s="1015">
        <f>V2968-U2968-Y2968</f>
        <v>0</v>
      </c>
      <c r="AD2968" s="1028"/>
      <c r="AF2968" s="3083">
        <f>V2968+X2968+AA2968-AB2968</f>
        <v>0</v>
      </c>
      <c r="AG2968" s="137">
        <f>AB2968*1000-AF2968</f>
        <v>0</v>
      </c>
      <c r="AJ2968" s="2087"/>
    </row>
    <row r="2969" spans="1:36" ht="30" x14ac:dyDescent="0.25">
      <c r="A2969" s="137">
        <v>1</v>
      </c>
      <c r="B2969" s="1" t="s">
        <v>279</v>
      </c>
      <c r="C2969" s="434"/>
      <c r="D2969" s="4"/>
      <c r="E2969" s="221">
        <v>160</v>
      </c>
      <c r="F2969" s="123">
        <f>ROUND(E2969/12*$B$4,0)</f>
        <v>53</v>
      </c>
      <c r="G2969" s="183">
        <v>5</v>
      </c>
      <c r="H2969" s="183">
        <f t="shared" si="1947"/>
        <v>9.433962264150944</v>
      </c>
      <c r="I2969" s="1415"/>
      <c r="J2969" s="1415"/>
      <c r="K2969" s="122"/>
      <c r="L2969" s="122"/>
      <c r="M2969" s="122"/>
      <c r="N2969" s="122"/>
      <c r="O2969" s="122"/>
      <c r="P2969" s="122"/>
      <c r="Q2969" s="331"/>
      <c r="R2969" s="331"/>
      <c r="S2969" s="331"/>
      <c r="T2969" s="331"/>
      <c r="U2969" s="328"/>
      <c r="V2969" s="331"/>
      <c r="W2969" s="776"/>
      <c r="X2969" s="331"/>
      <c r="Y2969" s="331"/>
      <c r="Z2969" s="331"/>
      <c r="AA2969" s="331"/>
      <c r="AB2969" s="331"/>
      <c r="AC2969" s="1015">
        <f>V2969-U2969-Y2969</f>
        <v>0</v>
      </c>
      <c r="AD2969" s="1028"/>
      <c r="AF2969" s="3083">
        <f>V2969+X2969+AA2969-AB2969</f>
        <v>0</v>
      </c>
      <c r="AG2969" s="137">
        <f>AB2969*1000-AF2969</f>
        <v>0</v>
      </c>
      <c r="AJ2969" s="2087"/>
    </row>
    <row r="2970" spans="1:36" ht="30" x14ac:dyDescent="0.25">
      <c r="A2970" s="137">
        <v>1</v>
      </c>
      <c r="B2970" s="1" t="s">
        <v>259</v>
      </c>
      <c r="C2970" s="434"/>
      <c r="D2970" s="4"/>
      <c r="E2970" s="221">
        <v>800</v>
      </c>
      <c r="F2970" s="123">
        <f t="shared" ref="F2970:F2972" si="1950">ROUND(E2970/12*$B$4,0)</f>
        <v>267</v>
      </c>
      <c r="G2970" s="183">
        <v>179</v>
      </c>
      <c r="H2970" s="183">
        <f t="shared" si="1947"/>
        <v>67.041198501872657</v>
      </c>
      <c r="I2970" s="1415"/>
      <c r="J2970" s="1415"/>
      <c r="K2970" s="122"/>
      <c r="L2970" s="122"/>
      <c r="M2970" s="122"/>
      <c r="N2970" s="122"/>
      <c r="O2970" s="122"/>
      <c r="P2970" s="122"/>
      <c r="Q2970" s="331"/>
      <c r="R2970" s="331"/>
      <c r="S2970" s="331"/>
      <c r="T2970" s="331"/>
      <c r="U2970" s="328"/>
      <c r="V2970" s="331"/>
      <c r="W2970" s="776"/>
      <c r="X2970" s="331"/>
      <c r="Y2970" s="331"/>
      <c r="Z2970" s="331"/>
      <c r="AA2970" s="331"/>
      <c r="AB2970" s="331"/>
      <c r="AC2970" s="1015">
        <f>V2970-U2970-Y2970</f>
        <v>0</v>
      </c>
      <c r="AD2970" s="1028"/>
      <c r="AF2970" s="3083">
        <f>V2970+X2970+AA2970-AB2970</f>
        <v>0</v>
      </c>
      <c r="AG2970" s="137">
        <f>AB2970*1000-AF2970</f>
        <v>0</v>
      </c>
      <c r="AJ2970" s="2087"/>
    </row>
    <row r="2971" spans="1:36" ht="30" x14ac:dyDescent="0.25">
      <c r="A2971" s="137">
        <v>1</v>
      </c>
      <c r="B2971" s="1" t="s">
        <v>264</v>
      </c>
      <c r="C2971" s="434"/>
      <c r="D2971" s="4"/>
      <c r="E2971" s="221">
        <v>1500</v>
      </c>
      <c r="F2971" s="183">
        <f t="shared" si="1950"/>
        <v>500</v>
      </c>
      <c r="G2971" s="183">
        <v>356</v>
      </c>
      <c r="H2971" s="183">
        <f t="shared" si="1947"/>
        <v>71.2</v>
      </c>
      <c r="I2971" s="1415"/>
      <c r="J2971" s="1415"/>
      <c r="K2971" s="122"/>
      <c r="L2971" s="122"/>
      <c r="M2971" s="122"/>
      <c r="N2971" s="122"/>
      <c r="O2971" s="122"/>
      <c r="P2971" s="122"/>
      <c r="Q2971" s="331"/>
      <c r="R2971" s="331"/>
      <c r="S2971" s="331"/>
      <c r="T2971" s="331"/>
      <c r="U2971" s="328"/>
      <c r="V2971" s="331"/>
      <c r="W2971" s="776"/>
      <c r="X2971" s="331"/>
      <c r="Y2971" s="331"/>
      <c r="Z2971" s="331"/>
      <c r="AA2971" s="331"/>
      <c r="AB2971" s="331"/>
      <c r="AC2971" s="1015">
        <f>V2971-U2971-Y2971</f>
        <v>0</v>
      </c>
      <c r="AD2971" s="1028"/>
      <c r="AF2971" s="3083">
        <f>V2971+X2971+AA2971-AB2971</f>
        <v>0</v>
      </c>
      <c r="AG2971" s="137">
        <f>AB2971*1000-AF2971</f>
        <v>0</v>
      </c>
      <c r="AJ2971" s="2087"/>
    </row>
    <row r="2972" spans="1:36" ht="30" x14ac:dyDescent="0.25">
      <c r="A2972" s="137">
        <v>1</v>
      </c>
      <c r="B2972" s="1" t="s">
        <v>280</v>
      </c>
      <c r="C2972" s="434"/>
      <c r="D2972" s="4"/>
      <c r="E2972" s="221">
        <v>1000</v>
      </c>
      <c r="F2972" s="123">
        <f t="shared" si="1950"/>
        <v>333</v>
      </c>
      <c r="G2972" s="183">
        <v>409</v>
      </c>
      <c r="H2972" s="183">
        <f t="shared" si="1947"/>
        <v>122.82282282282281</v>
      </c>
      <c r="I2972" s="1415"/>
      <c r="J2972" s="1415"/>
      <c r="K2972" s="122"/>
      <c r="L2972" s="122"/>
      <c r="M2972" s="122"/>
      <c r="N2972" s="122"/>
      <c r="O2972" s="122"/>
      <c r="P2972" s="122"/>
      <c r="Q2972" s="331"/>
      <c r="R2972" s="331"/>
      <c r="S2972" s="331"/>
      <c r="T2972" s="331"/>
      <c r="U2972" s="328"/>
      <c r="V2972" s="331"/>
      <c r="W2972" s="776"/>
      <c r="X2972" s="331"/>
      <c r="Y2972" s="331"/>
      <c r="Z2972" s="331"/>
      <c r="AA2972" s="331"/>
      <c r="AB2972" s="331"/>
      <c r="AC2972" s="1015">
        <f>V2972-U2972-Y2972</f>
        <v>0</v>
      </c>
      <c r="AD2972" s="1028"/>
      <c r="AF2972" s="3083">
        <f>V2972+X2972+AA2972-AB2972</f>
        <v>0</v>
      </c>
      <c r="AG2972" s="137">
        <f>AB2972*1000-AF2972</f>
        <v>0</v>
      </c>
      <c r="AJ2972" s="2087"/>
    </row>
    <row r="2973" spans="1:36" s="2087" customFormat="1" ht="86.25" x14ac:dyDescent="0.25">
      <c r="A2973" s="2087">
        <v>1</v>
      </c>
      <c r="B2973" s="474" t="s">
        <v>508</v>
      </c>
      <c r="C2973" s="434"/>
      <c r="D2973" s="4"/>
      <c r="E2973" s="2885">
        <f>E2935</f>
        <v>11407</v>
      </c>
      <c r="F2973" s="2885">
        <f>F2935</f>
        <v>3802</v>
      </c>
      <c r="G2973" s="2885">
        <f>G2935</f>
        <v>4201</v>
      </c>
      <c r="H2973" s="183">
        <f t="shared" si="1947"/>
        <v>110.49447659126774</v>
      </c>
      <c r="I2973" s="1415"/>
      <c r="J2973" s="1415"/>
      <c r="K2973" s="122"/>
      <c r="L2973" s="122"/>
      <c r="M2973" s="122"/>
      <c r="N2973" s="122"/>
      <c r="O2973" s="122"/>
      <c r="P2973" s="122"/>
      <c r="Q2973" s="331">
        <f t="shared" ref="Q2973:AB2973" si="1951">Q2935</f>
        <v>35640.513859999999</v>
      </c>
      <c r="R2973" s="331">
        <f t="shared" si="1951"/>
        <v>35640.513859999999</v>
      </c>
      <c r="S2973" s="331">
        <f t="shared" si="1951"/>
        <v>35640.513859999999</v>
      </c>
      <c r="T2973" s="331">
        <f t="shared" si="1951"/>
        <v>35640.513859999999</v>
      </c>
      <c r="U2973" s="328">
        <f t="shared" si="1951"/>
        <v>11880.171286666666</v>
      </c>
      <c r="V2973" s="331">
        <f t="shared" si="1951"/>
        <v>12997.720960000001</v>
      </c>
      <c r="W2973" s="776">
        <f t="shared" si="1951"/>
        <v>0</v>
      </c>
      <c r="X2973" s="331">
        <f t="shared" si="1951"/>
        <v>0</v>
      </c>
      <c r="Y2973" s="331">
        <f t="shared" si="1951"/>
        <v>1117.5496733333348</v>
      </c>
      <c r="Z2973" s="331">
        <f t="shared" si="1951"/>
        <v>0</v>
      </c>
      <c r="AA2973" s="331">
        <f t="shared" si="1951"/>
        <v>0</v>
      </c>
      <c r="AB2973" s="331">
        <f t="shared" si="1951"/>
        <v>12997.720960000001</v>
      </c>
      <c r="AC2973" s="1015">
        <f>V2973-U2973-Y2973</f>
        <v>0</v>
      </c>
      <c r="AD2973" s="1028"/>
      <c r="AF2973" s="3083">
        <f>V2973+X2973+AA2973-AB2973</f>
        <v>0</v>
      </c>
      <c r="AG2973" s="2087">
        <f>AB2973*1000-AF2973</f>
        <v>12997720.960000001</v>
      </c>
    </row>
    <row r="2974" spans="1:36" x14ac:dyDescent="0.25">
      <c r="A2974" s="137">
        <v>1</v>
      </c>
      <c r="B2974" s="474" t="s">
        <v>260</v>
      </c>
      <c r="C2974" s="1582"/>
      <c r="D2974" s="524"/>
      <c r="E2974" s="2885">
        <f>E2953+E2921</f>
        <v>95855.8</v>
      </c>
      <c r="F2974" s="2885">
        <f>F2953+F2921</f>
        <v>31952.75</v>
      </c>
      <c r="G2974" s="2885">
        <f>G2953+G2921</f>
        <v>27033</v>
      </c>
      <c r="H2974" s="749">
        <f t="shared" si="1947"/>
        <v>84.603046686122468</v>
      </c>
      <c r="I2974" s="1415"/>
      <c r="J2974" s="1415"/>
      <c r="K2974" s="122"/>
      <c r="L2974" s="122"/>
      <c r="M2974" s="122"/>
      <c r="N2974" s="122"/>
      <c r="O2974" s="122"/>
      <c r="P2974" s="122"/>
      <c r="Q2974" s="331"/>
      <c r="R2974" s="331"/>
      <c r="S2974" s="331"/>
      <c r="T2974" s="331"/>
      <c r="U2974" s="328"/>
      <c r="V2974" s="331"/>
      <c r="W2974" s="776"/>
      <c r="X2974" s="331"/>
      <c r="Y2974" s="331"/>
      <c r="Z2974" s="331"/>
      <c r="AA2974" s="331"/>
      <c r="AB2974" s="331"/>
      <c r="AC2974" s="1015">
        <f>V2974-U2974-Y2974</f>
        <v>0</v>
      </c>
      <c r="AD2974" s="1028"/>
      <c r="AF2974" s="3083">
        <f>V2974+X2974+AA2974-AB2974</f>
        <v>0</v>
      </c>
      <c r="AG2974" s="137">
        <f>AB2974*1000-AF2974</f>
        <v>0</v>
      </c>
      <c r="AJ2974" s="2087"/>
    </row>
    <row r="2975" spans="1:36" ht="29.25" x14ac:dyDescent="0.25">
      <c r="A2975" s="137">
        <v>1</v>
      </c>
      <c r="B2975" s="474" t="s">
        <v>274</v>
      </c>
      <c r="C2975" s="1582"/>
      <c r="D2975" s="524"/>
      <c r="E2975" s="2885">
        <f>E2939</f>
        <v>32361</v>
      </c>
      <c r="F2975" s="2885">
        <f>F2939</f>
        <v>10786</v>
      </c>
      <c r="G2975" s="2885">
        <f>G2939</f>
        <v>11336</v>
      </c>
      <c r="H2975" s="749">
        <f t="shared" si="1947"/>
        <v>105.09920267012794</v>
      </c>
      <c r="I2975" s="1415"/>
      <c r="J2975" s="1415"/>
      <c r="K2975" s="122"/>
      <c r="L2975" s="122"/>
      <c r="M2975" s="122"/>
      <c r="N2975" s="122"/>
      <c r="O2975" s="122"/>
      <c r="P2975" s="122"/>
      <c r="Q2975" s="331"/>
      <c r="R2975" s="331"/>
      <c r="S2975" s="331"/>
      <c r="T2975" s="331"/>
      <c r="U2975" s="328"/>
      <c r="V2975" s="331"/>
      <c r="W2975" s="776">
        <f>W2962+W2939</f>
        <v>0</v>
      </c>
      <c r="X2975" s="331"/>
      <c r="Y2975" s="331"/>
      <c r="Z2975" s="331"/>
      <c r="AA2975" s="331"/>
      <c r="AB2975" s="331"/>
      <c r="AC2975" s="1015">
        <f>V2975-U2975-Y2975</f>
        <v>0</v>
      </c>
      <c r="AD2975" s="1028"/>
      <c r="AF2975" s="3083">
        <f>V2975+X2975+AA2975-AB2975</f>
        <v>0</v>
      </c>
      <c r="AG2975" s="137">
        <f>AB2975*1000-AF2975</f>
        <v>0</v>
      </c>
      <c r="AJ2975" s="2087"/>
    </row>
    <row r="2976" spans="1:36" ht="29.25" x14ac:dyDescent="0.25">
      <c r="A2976" s="137">
        <v>1</v>
      </c>
      <c r="B2976" s="511" t="s">
        <v>261</v>
      </c>
      <c r="C2976" s="1582"/>
      <c r="D2976" s="524"/>
      <c r="E2976" s="2885">
        <f>E2963+E2927</f>
        <v>84091.212765957447</v>
      </c>
      <c r="F2976" s="2885">
        <f>F2963+F2927</f>
        <v>28030.702127659573</v>
      </c>
      <c r="G2976" s="2885">
        <f>G2963+G2927</f>
        <v>22395.548936170213</v>
      </c>
      <c r="H2976" s="749">
        <f t="shared" si="1947"/>
        <v>79.896496470815066</v>
      </c>
      <c r="I2976" s="1415"/>
      <c r="J2976" s="1415"/>
      <c r="K2976" s="122"/>
      <c r="L2976" s="122"/>
      <c r="M2976" s="122"/>
      <c r="N2976" s="122"/>
      <c r="O2976" s="122"/>
      <c r="P2976" s="122"/>
      <c r="Q2976" s="331"/>
      <c r="R2976" s="331"/>
      <c r="S2976" s="331"/>
      <c r="T2976" s="331"/>
      <c r="U2976" s="328"/>
      <c r="V2976" s="331"/>
      <c r="W2976" s="776"/>
      <c r="X2976" s="331"/>
      <c r="Y2976" s="331"/>
      <c r="Z2976" s="331"/>
      <c r="AA2976" s="331"/>
      <c r="AB2976" s="331"/>
      <c r="AC2976" s="1015">
        <f>V2976-U2976-Y2976</f>
        <v>0</v>
      </c>
      <c r="AD2976" s="1028"/>
      <c r="AF2976" s="3083">
        <f>V2976+X2976+AA2976-AB2976</f>
        <v>0</v>
      </c>
      <c r="AG2976" s="137">
        <f>AB2976*1000-AF2976</f>
        <v>0</v>
      </c>
      <c r="AJ2976" s="2087"/>
    </row>
    <row r="2977" spans="1:36" ht="29.25" x14ac:dyDescent="0.25">
      <c r="A2977" s="137">
        <v>1</v>
      </c>
      <c r="B2977" s="474" t="s">
        <v>262</v>
      </c>
      <c r="C2977" s="1582"/>
      <c r="D2977" s="524"/>
      <c r="E2977" s="2885">
        <f>E2931+E2933</f>
        <v>28800</v>
      </c>
      <c r="F2977" s="2885">
        <f>F2931+F2933</f>
        <v>9600</v>
      </c>
      <c r="G2977" s="2885">
        <f>G2931+G2933</f>
        <v>10294</v>
      </c>
      <c r="H2977" s="749">
        <f t="shared" si="1947"/>
        <v>107.22916666666666</v>
      </c>
      <c r="I2977" s="1415"/>
      <c r="J2977" s="1415"/>
      <c r="K2977" s="122"/>
      <c r="L2977" s="122"/>
      <c r="M2977" s="122"/>
      <c r="N2977" s="122"/>
      <c r="O2977" s="122"/>
      <c r="P2977" s="122"/>
      <c r="Q2977" s="331"/>
      <c r="R2977" s="331"/>
      <c r="S2977" s="331"/>
      <c r="T2977" s="331"/>
      <c r="U2977" s="861"/>
      <c r="V2977" s="331"/>
      <c r="W2977" s="776"/>
      <c r="X2977" s="331"/>
      <c r="Y2977" s="331"/>
      <c r="Z2977" s="331"/>
      <c r="AA2977" s="331"/>
      <c r="AB2977" s="331"/>
      <c r="AC2977" s="1015">
        <f>V2977-U2977-Y2977</f>
        <v>0</v>
      </c>
      <c r="AD2977" s="1028"/>
      <c r="AF2977" s="3083">
        <f>V2977+X2977+AA2977-AB2977</f>
        <v>0</v>
      </c>
      <c r="AG2977" s="137">
        <f>AB2977*1000-AF2977</f>
        <v>0</v>
      </c>
      <c r="AJ2977" s="2087"/>
    </row>
    <row r="2978" spans="1:36" x14ac:dyDescent="0.25">
      <c r="A2978" s="137">
        <v>1</v>
      </c>
      <c r="B2978" s="475" t="s">
        <v>134</v>
      </c>
      <c r="C2978" s="1582"/>
      <c r="D2978" s="524"/>
      <c r="E2978" s="2885">
        <f>E2974+E2975+E2977+E2927*2.6+E2966/4.2+E2973*2.6</f>
        <v>401901.12380952382</v>
      </c>
      <c r="F2978" s="2885">
        <f>F2974+F2975+F2977+F2927*2.6+F2966/4.2+F2973*2.6</f>
        <v>133966.77857142856</v>
      </c>
      <c r="G2978" s="2885">
        <f>G2974+G2975+G2977+G2927*2.6+G2966/4.2+G2973*2.6</f>
        <v>116275.73333333334</v>
      </c>
      <c r="H2978" s="749">
        <f t="shared" si="1947"/>
        <v>86.794453500527595</v>
      </c>
      <c r="I2978" s="1415"/>
      <c r="J2978" s="1415"/>
      <c r="K2978" s="122"/>
      <c r="L2978" s="122"/>
      <c r="M2978" s="122"/>
      <c r="N2978" s="122"/>
      <c r="O2978" s="122"/>
      <c r="P2978" s="122"/>
      <c r="Q2978" s="331">
        <f t="shared" ref="Q2978:AB2978" si="1952">SUM(Q2977,Q2967,Q2962,Q2953,Q2939,Q2935,Q2920,Q2919)</f>
        <v>434383.24390556524</v>
      </c>
      <c r="R2978" s="331">
        <f t="shared" si="1952"/>
        <v>434383.24390556524</v>
      </c>
      <c r="S2978" s="331">
        <f t="shared" si="1952"/>
        <v>434848.62962956529</v>
      </c>
      <c r="T2978" s="331">
        <f t="shared" si="1952"/>
        <v>434848.62962956529</v>
      </c>
      <c r="U2978" s="328">
        <f t="shared" si="1952"/>
        <v>144887.4917799884</v>
      </c>
      <c r="V2978" s="331">
        <f t="shared" si="1952"/>
        <v>146657.01497000002</v>
      </c>
      <c r="W2978" s="776">
        <f t="shared" si="1952"/>
        <v>0</v>
      </c>
      <c r="X2978" s="331">
        <f t="shared" si="1952"/>
        <v>-1.1779999999999999</v>
      </c>
      <c r="Y2978" s="331">
        <f t="shared" si="1952"/>
        <v>1769.523190011625</v>
      </c>
      <c r="Z2978" s="331">
        <f t="shared" si="1952"/>
        <v>0</v>
      </c>
      <c r="AA2978" s="331">
        <f t="shared" si="1952"/>
        <v>-35.189329999999998</v>
      </c>
      <c r="AB2978" s="331">
        <f t="shared" si="1952"/>
        <v>146620.64764000001</v>
      </c>
      <c r="AC2978" s="1015">
        <f>V2978-U2978-Y2978</f>
        <v>-5.4569682106375694E-12</v>
      </c>
      <c r="AD2978" s="1028"/>
      <c r="AF2978" s="3083">
        <f>V2978+X2978+AA2978-AB2978</f>
        <v>0</v>
      </c>
      <c r="AG2978" s="137">
        <f>AB2978*1000-AF2978</f>
        <v>146620647.64000002</v>
      </c>
      <c r="AJ2978" s="2087"/>
    </row>
    <row r="2979" spans="1:36" x14ac:dyDescent="0.25">
      <c r="A2979" s="137">
        <v>1</v>
      </c>
      <c r="B2979" s="2" t="s">
        <v>28</v>
      </c>
      <c r="C2979" s="447"/>
      <c r="D2979" s="2"/>
      <c r="E2979" s="2885"/>
      <c r="F2979" s="2885"/>
      <c r="G2979" s="2885"/>
      <c r="H2979" s="142"/>
      <c r="I2979" s="1905"/>
      <c r="J2979" s="1905"/>
      <c r="K2979" s="122"/>
      <c r="L2979" s="122"/>
      <c r="M2979" s="122"/>
      <c r="N2979" s="122"/>
      <c r="O2979" s="122"/>
      <c r="P2979" s="122"/>
      <c r="Q2979" s="331"/>
      <c r="R2979" s="331"/>
      <c r="S2979" s="331"/>
      <c r="T2979" s="331"/>
      <c r="U2979" s="328"/>
      <c r="V2979" s="331"/>
      <c r="W2979" s="776"/>
      <c r="X2979" s="331"/>
      <c r="Y2979" s="331"/>
      <c r="Z2979" s="331"/>
      <c r="AA2979" s="331"/>
      <c r="AB2979" s="331"/>
      <c r="AC2979" s="1015">
        <f>V2979-U2979-Y2979</f>
        <v>0</v>
      </c>
      <c r="AD2979" s="1028"/>
      <c r="AF2979" s="3083">
        <f>V2979+X2979+AA2979-AB2979</f>
        <v>0</v>
      </c>
      <c r="AG2979" s="137">
        <f>AB2979*1000-AF2979</f>
        <v>0</v>
      </c>
      <c r="AJ2979" s="2087"/>
    </row>
    <row r="2980" spans="1:36" x14ac:dyDescent="0.25">
      <c r="A2980" s="137">
        <v>1</v>
      </c>
      <c r="B2980" s="971" t="s">
        <v>23</v>
      </c>
      <c r="C2980" s="435"/>
      <c r="D2980" s="187">
        <v>300</v>
      </c>
      <c r="E2980" s="221">
        <v>62</v>
      </c>
      <c r="F2980" s="123">
        <f t="shared" ref="F2980:F2984" si="1953">ROUND(E2980/12*$B$4,0)</f>
        <v>21</v>
      </c>
      <c r="G2980" s="123">
        <v>24</v>
      </c>
      <c r="H2980" s="123">
        <f t="shared" ref="H2980:H2985" si="1954">G2980/F2980*100</f>
        <v>114.28571428571428</v>
      </c>
      <c r="I2980" s="830">
        <v>6.3</v>
      </c>
      <c r="J2980" s="152">
        <f t="shared" ref="J2980:J2985" si="1955">M2980/G2980</f>
        <v>7.041666666666667</v>
      </c>
      <c r="K2980" s="153">
        <f>ROUND(E2980*I2980,0)</f>
        <v>391</v>
      </c>
      <c r="L2980" s="153">
        <f t="shared" ref="L2980:L2984" si="1956">ROUND(K2980/12*$B$4,0)</f>
        <v>130</v>
      </c>
      <c r="M2980" s="153">
        <v>169</v>
      </c>
      <c r="N2980" s="153">
        <f t="shared" ref="N2980:N2985" si="1957">M2980/L2980*100</f>
        <v>130</v>
      </c>
      <c r="O2980" s="153">
        <f>ROUND(K2980/D2980,0)</f>
        <v>1</v>
      </c>
      <c r="P2980" s="153">
        <f t="shared" ref="P2980:P2985" si="1958">M2980/$B$4*12/O2980</f>
        <v>507</v>
      </c>
      <c r="Q2980" s="331"/>
      <c r="R2980" s="331"/>
      <c r="S2980" s="331"/>
      <c r="T2980" s="331"/>
      <c r="U2980" s="328"/>
      <c r="V2980" s="331"/>
      <c r="W2980" s="776"/>
      <c r="X2980" s="331"/>
      <c r="Y2980" s="331"/>
      <c r="Z2980" s="331"/>
      <c r="AA2980" s="331"/>
      <c r="AB2980" s="331"/>
      <c r="AC2980" s="1015">
        <f>V2980-U2980-Y2980</f>
        <v>0</v>
      </c>
      <c r="AD2980" s="1028"/>
      <c r="AF2980" s="3083">
        <f>V2980+X2980+AA2980-AB2980</f>
        <v>0</v>
      </c>
      <c r="AG2980" s="137">
        <f>AB2980*1000-AF2980</f>
        <v>0</v>
      </c>
      <c r="AJ2980" s="2087"/>
    </row>
    <row r="2981" spans="1:36" x14ac:dyDescent="0.25">
      <c r="A2981" s="137">
        <v>1</v>
      </c>
      <c r="B2981" s="971" t="s">
        <v>9</v>
      </c>
      <c r="C2981" s="435"/>
      <c r="D2981" s="187">
        <v>300</v>
      </c>
      <c r="E2981" s="221">
        <v>130</v>
      </c>
      <c r="F2981" s="123">
        <f t="shared" si="1953"/>
        <v>43</v>
      </c>
      <c r="G2981" s="123">
        <v>0</v>
      </c>
      <c r="H2981" s="123">
        <f t="shared" si="1954"/>
        <v>0</v>
      </c>
      <c r="I2981" s="830">
        <v>10</v>
      </c>
      <c r="J2981" s="152" t="e">
        <f t="shared" si="1955"/>
        <v>#DIV/0!</v>
      </c>
      <c r="K2981" s="153">
        <f>ROUND(E2981*I2981,0)</f>
        <v>1300</v>
      </c>
      <c r="L2981" s="153">
        <f t="shared" si="1956"/>
        <v>433</v>
      </c>
      <c r="M2981" s="153"/>
      <c r="N2981" s="153">
        <f t="shared" si="1957"/>
        <v>0</v>
      </c>
      <c r="O2981" s="153">
        <f>ROUND(K2981/D2981,0)</f>
        <v>4</v>
      </c>
      <c r="P2981" s="153">
        <f t="shared" si="1958"/>
        <v>0</v>
      </c>
      <c r="Q2981" s="331"/>
      <c r="R2981" s="331"/>
      <c r="S2981" s="331"/>
      <c r="T2981" s="331"/>
      <c r="U2981" s="328"/>
      <c r="V2981" s="331"/>
      <c r="W2981" s="776"/>
      <c r="X2981" s="331"/>
      <c r="Y2981" s="331"/>
      <c r="Z2981" s="331"/>
      <c r="AA2981" s="331"/>
      <c r="AB2981" s="331"/>
      <c r="AC2981" s="1015">
        <f>V2981-U2981-Y2981</f>
        <v>0</v>
      </c>
      <c r="AD2981" s="1028"/>
      <c r="AF2981" s="3083">
        <f>V2981+X2981+AA2981-AB2981</f>
        <v>0</v>
      </c>
      <c r="AG2981" s="137">
        <f>AB2981*1000-AF2981</f>
        <v>0</v>
      </c>
      <c r="AJ2981" s="2087"/>
    </row>
    <row r="2982" spans="1:36" x14ac:dyDescent="0.25">
      <c r="A2982" s="137">
        <v>1</v>
      </c>
      <c r="B2982" s="971" t="s">
        <v>64</v>
      </c>
      <c r="C2982" s="435"/>
      <c r="D2982" s="187">
        <v>300</v>
      </c>
      <c r="E2982" s="221">
        <v>569</v>
      </c>
      <c r="F2982" s="123">
        <f t="shared" si="1953"/>
        <v>190</v>
      </c>
      <c r="G2982" s="123">
        <v>157</v>
      </c>
      <c r="H2982" s="123">
        <f t="shared" si="1954"/>
        <v>82.631578947368425</v>
      </c>
      <c r="I2982" s="830">
        <v>10</v>
      </c>
      <c r="J2982" s="152">
        <f t="shared" si="1955"/>
        <v>9.0191082802547768</v>
      </c>
      <c r="K2982" s="153">
        <f>ROUND(E2982*I2982,0)</f>
        <v>5690</v>
      </c>
      <c r="L2982" s="153">
        <f t="shared" si="1956"/>
        <v>1897</v>
      </c>
      <c r="M2982" s="153">
        <v>1416</v>
      </c>
      <c r="N2982" s="153">
        <f t="shared" si="1957"/>
        <v>74.64417501317871</v>
      </c>
      <c r="O2982" s="153">
        <f>ROUND(K2982/D2982,0)</f>
        <v>19</v>
      </c>
      <c r="P2982" s="153">
        <f t="shared" si="1958"/>
        <v>223.57894736842104</v>
      </c>
      <c r="Q2982" s="331"/>
      <c r="R2982" s="331"/>
      <c r="S2982" s="331"/>
      <c r="T2982" s="331"/>
      <c r="U2982" s="328"/>
      <c r="V2982" s="331"/>
      <c r="W2982" s="776"/>
      <c r="X2982" s="331"/>
      <c r="Y2982" s="331"/>
      <c r="Z2982" s="331"/>
      <c r="AA2982" s="331"/>
      <c r="AB2982" s="331"/>
      <c r="AC2982" s="1015">
        <f>V2982-U2982-Y2982</f>
        <v>0</v>
      </c>
      <c r="AD2982" s="1028"/>
      <c r="AF2982" s="3083">
        <f>V2982+X2982+AA2982-AB2982</f>
        <v>0</v>
      </c>
      <c r="AG2982" s="137">
        <f>AB2982*1000-AF2982</f>
        <v>0</v>
      </c>
      <c r="AJ2982" s="2087"/>
    </row>
    <row r="2983" spans="1:36" x14ac:dyDescent="0.25">
      <c r="A2983" s="137">
        <v>1</v>
      </c>
      <c r="B2983" s="971" t="s">
        <v>10</v>
      </c>
      <c r="C2983" s="435"/>
      <c r="D2983" s="187">
        <v>300</v>
      </c>
      <c r="E2983" s="221">
        <v>473</v>
      </c>
      <c r="F2983" s="123">
        <f t="shared" si="1953"/>
        <v>158</v>
      </c>
      <c r="G2983" s="123">
        <v>191</v>
      </c>
      <c r="H2983" s="123">
        <f t="shared" si="1954"/>
        <v>120.88607594936708</v>
      </c>
      <c r="I2983" s="830">
        <v>10.7</v>
      </c>
      <c r="J2983" s="152">
        <f t="shared" si="1955"/>
        <v>10.198952879581151</v>
      </c>
      <c r="K2983" s="153">
        <f>ROUND(E2983*I2983,0)</f>
        <v>5061</v>
      </c>
      <c r="L2983" s="153">
        <f t="shared" si="1956"/>
        <v>1687</v>
      </c>
      <c r="M2983" s="153">
        <v>1948</v>
      </c>
      <c r="N2983" s="153">
        <f t="shared" si="1957"/>
        <v>115.47125074096027</v>
      </c>
      <c r="O2983" s="153">
        <f>ROUND(K2983/D2983,0)</f>
        <v>17</v>
      </c>
      <c r="P2983" s="153">
        <f t="shared" si="1958"/>
        <v>343.76470588235293</v>
      </c>
      <c r="Q2983" s="331"/>
      <c r="R2983" s="331"/>
      <c r="S2983" s="331"/>
      <c r="T2983" s="331"/>
      <c r="U2983" s="328"/>
      <c r="V2983" s="331"/>
      <c r="W2983" s="776"/>
      <c r="X2983" s="331"/>
      <c r="Y2983" s="331"/>
      <c r="Z2983" s="331"/>
      <c r="AA2983" s="331"/>
      <c r="AB2983" s="331"/>
      <c r="AC2983" s="1015">
        <f>V2983-U2983-Y2983</f>
        <v>0</v>
      </c>
      <c r="AD2983" s="1028"/>
      <c r="AF2983" s="3083">
        <f>V2983+X2983+AA2983-AB2983</f>
        <v>0</v>
      </c>
      <c r="AG2983" s="137">
        <f>AB2983*1000-AF2983</f>
        <v>0</v>
      </c>
      <c r="AJ2983" s="2087"/>
    </row>
    <row r="2984" spans="1:36" x14ac:dyDescent="0.25">
      <c r="A2984" s="137">
        <v>1</v>
      </c>
      <c r="B2984" s="971" t="s">
        <v>6</v>
      </c>
      <c r="C2984" s="435"/>
      <c r="D2984" s="187">
        <v>300</v>
      </c>
      <c r="E2984" s="221">
        <v>251</v>
      </c>
      <c r="F2984" s="123">
        <f t="shared" si="1953"/>
        <v>84</v>
      </c>
      <c r="G2984" s="123">
        <v>92</v>
      </c>
      <c r="H2984" s="123">
        <f t="shared" si="1954"/>
        <v>109.52380952380953</v>
      </c>
      <c r="I2984" s="830">
        <v>8.5</v>
      </c>
      <c r="J2984" s="152">
        <f t="shared" si="1955"/>
        <v>8.695652173913043</v>
      </c>
      <c r="K2984" s="153">
        <f>ROUND(E2984*I2984,0)</f>
        <v>2134</v>
      </c>
      <c r="L2984" s="153">
        <f t="shared" si="1956"/>
        <v>711</v>
      </c>
      <c r="M2984" s="153">
        <v>800</v>
      </c>
      <c r="N2984" s="153">
        <f t="shared" si="1957"/>
        <v>112.51758087201125</v>
      </c>
      <c r="O2984" s="153">
        <f>ROUND(K2984/D2984,0)</f>
        <v>7</v>
      </c>
      <c r="P2984" s="153">
        <f t="shared" si="1958"/>
        <v>342.85714285714283</v>
      </c>
      <c r="Q2984" s="331"/>
      <c r="R2984" s="331"/>
      <c r="S2984" s="331"/>
      <c r="T2984" s="331"/>
      <c r="U2984" s="328"/>
      <c r="V2984" s="331"/>
      <c r="W2984" s="776"/>
      <c r="X2984" s="331"/>
      <c r="Y2984" s="331"/>
      <c r="Z2984" s="331"/>
      <c r="AA2984" s="331"/>
      <c r="AB2984" s="331"/>
      <c r="AC2984" s="1015">
        <f>V2984-U2984-Y2984</f>
        <v>0</v>
      </c>
      <c r="AD2984" s="1028"/>
      <c r="AF2984" s="3083">
        <f>V2984+X2984+AA2984-AB2984</f>
        <v>0</v>
      </c>
      <c r="AG2984" s="137">
        <f>AB2984*1000-AF2984</f>
        <v>0</v>
      </c>
      <c r="AJ2984" s="2087"/>
    </row>
    <row r="2985" spans="1:36" x14ac:dyDescent="0.25">
      <c r="A2985" s="137">
        <v>1</v>
      </c>
      <c r="B2985" s="145" t="s">
        <v>75</v>
      </c>
      <c r="C2985" s="1093"/>
      <c r="D2985" s="145"/>
      <c r="E2985" s="1842">
        <f>SUM(E2980:E2984)</f>
        <v>1485</v>
      </c>
      <c r="F2985" s="1951">
        <f>SUM(F2980:F2984)</f>
        <v>496</v>
      </c>
      <c r="G2985" s="1951">
        <f>SUM(G2980:G2984)</f>
        <v>464</v>
      </c>
      <c r="H2985" s="1951">
        <f t="shared" si="1954"/>
        <v>93.548387096774192</v>
      </c>
      <c r="I2985" s="1905">
        <f>SUM(K2985/E2985)</f>
        <v>9.8154882154882159</v>
      </c>
      <c r="J2985" s="199">
        <f t="shared" si="1955"/>
        <v>9.3383620689655178</v>
      </c>
      <c r="K2985" s="1951">
        <f>SUM(K2980:K2984)</f>
        <v>14576</v>
      </c>
      <c r="L2985" s="1951">
        <f>SUM(L2980:L2984)</f>
        <v>4858</v>
      </c>
      <c r="M2985" s="1951">
        <f>SUM(M2980:M2984)</f>
        <v>4333</v>
      </c>
      <c r="N2985" s="153">
        <f t="shared" si="1957"/>
        <v>89.19308357348703</v>
      </c>
      <c r="O2985" s="1188">
        <f>SUM(O2980:O2984)</f>
        <v>48</v>
      </c>
      <c r="P2985" s="153">
        <f t="shared" si="1958"/>
        <v>270.8125</v>
      </c>
      <c r="Q2985" s="331"/>
      <c r="R2985" s="331"/>
      <c r="S2985" s="331"/>
      <c r="T2985" s="331"/>
      <c r="U2985" s="328"/>
      <c r="V2985" s="331"/>
      <c r="W2985" s="776"/>
      <c r="X2985" s="331"/>
      <c r="Y2985" s="331"/>
      <c r="Z2985" s="331"/>
      <c r="AA2985" s="331"/>
      <c r="AB2985" s="331"/>
      <c r="AC2985" s="1015">
        <f>V2985-U2985-Y2985</f>
        <v>0</v>
      </c>
      <c r="AD2985" s="1028"/>
      <c r="AF2985" s="3083">
        <f>V2985+X2985+AA2985-AB2985</f>
        <v>0</v>
      </c>
      <c r="AG2985" s="137">
        <f>AB2985*1000-AF2985</f>
        <v>0</v>
      </c>
      <c r="AJ2985" s="2087"/>
    </row>
    <row r="2986" spans="1:36" x14ac:dyDescent="0.25">
      <c r="A2986" s="137">
        <v>1</v>
      </c>
      <c r="B2986" s="1952" t="s">
        <v>16</v>
      </c>
      <c r="C2986" s="1531"/>
      <c r="D2986" s="145"/>
      <c r="E2986" s="1842"/>
      <c r="F2986" s="1951"/>
      <c r="G2986" s="1951"/>
      <c r="H2986" s="1951"/>
      <c r="I2986" s="1905"/>
      <c r="J2986" s="199"/>
      <c r="K2986" s="1951"/>
      <c r="L2986" s="1951"/>
      <c r="M2986" s="1951"/>
      <c r="N2986" s="153"/>
      <c r="O2986" s="1188"/>
      <c r="P2986" s="153"/>
      <c r="Q2986" s="331"/>
      <c r="R2986" s="331"/>
      <c r="S2986" s="331"/>
      <c r="T2986" s="331"/>
      <c r="U2986" s="328"/>
      <c r="V2986" s="331"/>
      <c r="W2986" s="776"/>
      <c r="X2986" s="331"/>
      <c r="Y2986" s="331"/>
      <c r="Z2986" s="331"/>
      <c r="AA2986" s="331"/>
      <c r="AB2986" s="331"/>
      <c r="AC2986" s="1015">
        <f>V2986-U2986-Y2986</f>
        <v>0</v>
      </c>
      <c r="AD2986" s="1028"/>
      <c r="AF2986" s="3083">
        <f>V2986+X2986+AA2986-AB2986</f>
        <v>0</v>
      </c>
      <c r="AG2986" s="137">
        <f>AB2986*1000-AF2986</f>
        <v>0</v>
      </c>
      <c r="AJ2986" s="2087"/>
    </row>
    <row r="2987" spans="1:36" x14ac:dyDescent="0.25">
      <c r="A2987" s="137">
        <v>1</v>
      </c>
      <c r="B2987" s="1565" t="s">
        <v>155</v>
      </c>
      <c r="C2987" s="1598"/>
      <c r="D2987" s="1565">
        <v>240</v>
      </c>
      <c r="E2987" s="221">
        <v>360</v>
      </c>
      <c r="F2987" s="123">
        <f>ROUND(E2987/12*$B$4,0)</f>
        <v>120</v>
      </c>
      <c r="G2987" s="123">
        <v>182</v>
      </c>
      <c r="H2987" s="123">
        <f t="shared" ref="H2987:H2996" si="1959">G2987/F2987*100</f>
        <v>151.66666666666666</v>
      </c>
      <c r="I2987" s="830">
        <v>5.5</v>
      </c>
      <c r="J2987" s="152">
        <f>M2987/G2987</f>
        <v>6.7527472527472527</v>
      </c>
      <c r="K2987" s="153">
        <f>ROUND(E2987*I2987,0)</f>
        <v>1980</v>
      </c>
      <c r="L2987" s="153">
        <f>ROUND(K2987/12*$B$4,0)</f>
        <v>660</v>
      </c>
      <c r="M2987" s="153">
        <v>1229</v>
      </c>
      <c r="N2987" s="153">
        <f t="shared" ref="N2987:N2992" si="1960">M2987/L2987*100</f>
        <v>186.21212121212122</v>
      </c>
      <c r="O2987" s="153">
        <f>ROUND(K2987/D2987,0)</f>
        <v>8</v>
      </c>
      <c r="P2987" s="153">
        <f t="shared" ref="P2987:P2992" si="1961">M2987/$B$4*12/O2987</f>
        <v>460.875</v>
      </c>
      <c r="Q2987" s="331"/>
      <c r="R2987" s="331"/>
      <c r="S2987" s="331"/>
      <c r="T2987" s="331"/>
      <c r="U2987" s="328"/>
      <c r="V2987" s="331"/>
      <c r="W2987" s="776"/>
      <c r="X2987" s="331"/>
      <c r="Y2987" s="331"/>
      <c r="Z2987" s="331"/>
      <c r="AA2987" s="331"/>
      <c r="AB2987" s="331"/>
      <c r="AC2987" s="1015">
        <f>V2987-U2987-Y2987</f>
        <v>0</v>
      </c>
      <c r="AD2987" s="1028"/>
      <c r="AF2987" s="3083">
        <f>V2987+X2987+AA2987-AB2987</f>
        <v>0</v>
      </c>
      <c r="AG2987" s="137">
        <f>AB2987*1000-AF2987</f>
        <v>0</v>
      </c>
      <c r="AJ2987" s="2087"/>
    </row>
    <row r="2988" spans="1:36" x14ac:dyDescent="0.25">
      <c r="A2988" s="137">
        <v>1</v>
      </c>
      <c r="B2988" s="1565" t="s">
        <v>64</v>
      </c>
      <c r="C2988" s="1598"/>
      <c r="D2988" s="1565">
        <v>240</v>
      </c>
      <c r="E2988" s="221">
        <v>840</v>
      </c>
      <c r="F2988" s="123">
        <f>ROUND(E2988/12*$B$4,0)</f>
        <v>280</v>
      </c>
      <c r="G2988" s="123">
        <v>1093</v>
      </c>
      <c r="H2988" s="123">
        <f t="shared" si="1959"/>
        <v>390.35714285714283</v>
      </c>
      <c r="I2988" s="830">
        <v>8</v>
      </c>
      <c r="J2988" s="152">
        <f>M2988/G2988</f>
        <v>6.7483989021043005</v>
      </c>
      <c r="K2988" s="153">
        <f>ROUND(E2988*I2988,0)</f>
        <v>6720</v>
      </c>
      <c r="L2988" s="153">
        <f>ROUND(K2988/12*$B$4,0)</f>
        <v>2240</v>
      </c>
      <c r="M2988" s="153">
        <v>7376</v>
      </c>
      <c r="N2988" s="153">
        <f t="shared" si="1960"/>
        <v>329.28571428571428</v>
      </c>
      <c r="O2988" s="153">
        <f>ROUND(K2988/D2988,0)</f>
        <v>28</v>
      </c>
      <c r="P2988" s="153">
        <f t="shared" si="1961"/>
        <v>790.28571428571433</v>
      </c>
      <c r="Q2988" s="331"/>
      <c r="R2988" s="331"/>
      <c r="S2988" s="331"/>
      <c r="T2988" s="331"/>
      <c r="U2988" s="328"/>
      <c r="V2988" s="331"/>
      <c r="W2988" s="776"/>
      <c r="X2988" s="331"/>
      <c r="Y2988" s="331"/>
      <c r="Z2988" s="331"/>
      <c r="AA2988" s="331"/>
      <c r="AB2988" s="331"/>
      <c r="AC2988" s="1015">
        <f>V2988-U2988-Y2988</f>
        <v>0</v>
      </c>
      <c r="AD2988" s="1028"/>
      <c r="AF2988" s="3083">
        <f>V2988+X2988+AA2988-AB2988</f>
        <v>0</v>
      </c>
      <c r="AG2988" s="137">
        <f>AB2988*1000-AF2988</f>
        <v>0</v>
      </c>
      <c r="AJ2988" s="2087"/>
    </row>
    <row r="2989" spans="1:36" x14ac:dyDescent="0.25">
      <c r="A2989" s="137">
        <v>1</v>
      </c>
      <c r="B2989" s="1565" t="s">
        <v>44</v>
      </c>
      <c r="C2989" s="1598"/>
      <c r="D2989" s="1565">
        <v>240</v>
      </c>
      <c r="E2989" s="221">
        <v>1829</v>
      </c>
      <c r="F2989" s="123">
        <f>ROUND(E2989/12*$B$4,0)</f>
        <v>610</v>
      </c>
      <c r="G2989" s="123">
        <v>1009</v>
      </c>
      <c r="H2989" s="123">
        <f t="shared" si="1959"/>
        <v>165.40983606557378</v>
      </c>
      <c r="I2989" s="830">
        <v>8</v>
      </c>
      <c r="J2989" s="152">
        <f>M2989/G2989</f>
        <v>8.6749256689791867</v>
      </c>
      <c r="K2989" s="153">
        <f>ROUND(E2989*I2989,0)</f>
        <v>14632</v>
      </c>
      <c r="L2989" s="153">
        <f>ROUND(K2989/12*$B$4,0)</f>
        <v>4877</v>
      </c>
      <c r="M2989" s="153">
        <v>8753</v>
      </c>
      <c r="N2989" s="153">
        <f t="shared" si="1960"/>
        <v>179.47508714373589</v>
      </c>
      <c r="O2989" s="153">
        <f>ROUND(K2989/D2989,0)</f>
        <v>61</v>
      </c>
      <c r="P2989" s="153">
        <f t="shared" si="1961"/>
        <v>430.47540983606558</v>
      </c>
      <c r="Q2989" s="331"/>
      <c r="R2989" s="331"/>
      <c r="S2989" s="331"/>
      <c r="T2989" s="331"/>
      <c r="U2989" s="328"/>
      <c r="V2989" s="331"/>
      <c r="W2989" s="776"/>
      <c r="X2989" s="331"/>
      <c r="Y2989" s="331"/>
      <c r="Z2989" s="331"/>
      <c r="AA2989" s="331"/>
      <c r="AB2989" s="331"/>
      <c r="AC2989" s="1015">
        <f>V2989-U2989-Y2989</f>
        <v>0</v>
      </c>
      <c r="AD2989" s="1028"/>
      <c r="AF2989" s="3083">
        <f>V2989+X2989+AA2989-AB2989</f>
        <v>0</v>
      </c>
      <c r="AG2989" s="137">
        <f>AB2989*1000-AF2989</f>
        <v>0</v>
      </c>
      <c r="AJ2989" s="2087"/>
    </row>
    <row r="2990" spans="1:36" s="147" customFormat="1" x14ac:dyDescent="0.25">
      <c r="A2990" s="137">
        <v>1</v>
      </c>
      <c r="B2990" s="1565" t="s">
        <v>6</v>
      </c>
      <c r="C2990" s="1598"/>
      <c r="D2990" s="1565">
        <v>240</v>
      </c>
      <c r="E2990" s="221">
        <v>980</v>
      </c>
      <c r="F2990" s="123">
        <f>ROUND(E2990/12*$B$4,0)</f>
        <v>327</v>
      </c>
      <c r="G2990" s="123">
        <v>433</v>
      </c>
      <c r="H2990" s="123">
        <f t="shared" si="1959"/>
        <v>132.41590214067278</v>
      </c>
      <c r="I2990" s="830">
        <v>3</v>
      </c>
      <c r="J2990" s="152">
        <f>M2990/G2990</f>
        <v>3.0646651270207852</v>
      </c>
      <c r="K2990" s="153">
        <f>ROUND(E2990*I2990,0)</f>
        <v>2940</v>
      </c>
      <c r="L2990" s="153">
        <f>ROUND(K2990/12*$B$4,0)</f>
        <v>980</v>
      </c>
      <c r="M2990" s="153">
        <v>1327</v>
      </c>
      <c r="N2990" s="153">
        <f t="shared" si="1960"/>
        <v>135.40816326530611</v>
      </c>
      <c r="O2990" s="153">
        <f>ROUND(K2990/D2990,0)</f>
        <v>12</v>
      </c>
      <c r="P2990" s="153">
        <f t="shared" si="1961"/>
        <v>331.75</v>
      </c>
      <c r="Q2990" s="331"/>
      <c r="R2990" s="331"/>
      <c r="S2990" s="331"/>
      <c r="T2990" s="331"/>
      <c r="U2990" s="328"/>
      <c r="V2990" s="331"/>
      <c r="W2990" s="776"/>
      <c r="X2990" s="331"/>
      <c r="Y2990" s="331"/>
      <c r="Z2990" s="331"/>
      <c r="AA2990" s="331"/>
      <c r="AB2990" s="331"/>
      <c r="AC2990" s="1015">
        <f>V2990-U2990-Y2990</f>
        <v>0</v>
      </c>
      <c r="AD2990" s="1028"/>
      <c r="AF2990" s="3083">
        <f>V2990+X2990+AA2990-AB2990</f>
        <v>0</v>
      </c>
      <c r="AG2990" s="147">
        <f>AB2990*1000-AF2990</f>
        <v>0</v>
      </c>
      <c r="AJ2990" s="2087"/>
    </row>
    <row r="2991" spans="1:36" x14ac:dyDescent="0.25">
      <c r="A2991" s="137">
        <v>1</v>
      </c>
      <c r="B2991" s="1622" t="s">
        <v>176</v>
      </c>
      <c r="C2991" s="1200"/>
      <c r="D2991" s="1608"/>
      <c r="E2991" s="223">
        <f>SUM(E2987:E2990)</f>
        <v>4009</v>
      </c>
      <c r="F2991" s="122">
        <f>SUM(F2987:F2990)</f>
        <v>1337</v>
      </c>
      <c r="G2991" s="122">
        <f>SUM(G2987:G2990)</f>
        <v>2717</v>
      </c>
      <c r="H2991" s="284">
        <f t="shared" si="1959"/>
        <v>203.21615557217649</v>
      </c>
      <c r="I2991" s="1905">
        <f>SUM(K2991/E2991)</f>
        <v>6.5532551758543276</v>
      </c>
      <c r="J2991" s="152">
        <f>M2991/G2991</f>
        <v>6.8770702981229297</v>
      </c>
      <c r="K2991" s="1055">
        <f>SUM(K2987:K2990)</f>
        <v>26272</v>
      </c>
      <c r="L2991" s="1055">
        <f>SUM(L2987:L2990)</f>
        <v>8757</v>
      </c>
      <c r="M2991" s="1055">
        <f>SUM(M2987:M2990)</f>
        <v>18685</v>
      </c>
      <c r="N2991" s="153">
        <f t="shared" si="1960"/>
        <v>213.37215941532489</v>
      </c>
      <c r="O2991" s="1055">
        <f>SUM(O2987:O2990)</f>
        <v>109</v>
      </c>
      <c r="P2991" s="153">
        <f t="shared" si="1961"/>
        <v>514.26605504587155</v>
      </c>
      <c r="Q2991" s="331"/>
      <c r="R2991" s="331"/>
      <c r="S2991" s="331"/>
      <c r="T2991" s="331"/>
      <c r="U2991" s="328"/>
      <c r="V2991" s="331"/>
      <c r="W2991" s="776"/>
      <c r="X2991" s="331"/>
      <c r="Y2991" s="331"/>
      <c r="Z2991" s="331"/>
      <c r="AA2991" s="331"/>
      <c r="AB2991" s="331"/>
      <c r="AC2991" s="1015">
        <f>V2991-U2991-Y2991</f>
        <v>0</v>
      </c>
      <c r="AD2991" s="1028"/>
      <c r="AF2991" s="3083">
        <f>V2991+X2991+AA2991-AB2991</f>
        <v>0</v>
      </c>
      <c r="AG2991" s="137">
        <f>AB2991*1000-AF2991</f>
        <v>0</v>
      </c>
      <c r="AJ2991" s="2087"/>
    </row>
    <row r="2992" spans="1:36" ht="29.25" x14ac:dyDescent="0.25">
      <c r="A2992" s="137">
        <v>1</v>
      </c>
      <c r="B2992" s="706" t="s">
        <v>201</v>
      </c>
      <c r="C2992" s="707"/>
      <c r="D2992" s="707"/>
      <c r="E2992" s="223">
        <f>SUM(E2991,E2985)</f>
        <v>5494</v>
      </c>
      <c r="F2992" s="525">
        <f>SUM(F2991,F2985)</f>
        <v>1833</v>
      </c>
      <c r="G2992" s="525">
        <f>SUM(G2991,G2985)</f>
        <v>3181</v>
      </c>
      <c r="H2992" s="525">
        <f t="shared" si="1959"/>
        <v>173.54064375340971</v>
      </c>
      <c r="I2992" s="1953">
        <f>SUM(K2992/E2992)</f>
        <v>7.4350200218420097</v>
      </c>
      <c r="J2992" s="525">
        <f>SUM(J2985,J2991)</f>
        <v>16.215432367088447</v>
      </c>
      <c r="K2992" s="525">
        <f>SUM(K2985,K2991)</f>
        <v>40848</v>
      </c>
      <c r="L2992" s="525">
        <f>SUM(L2985,L2991)</f>
        <v>13615</v>
      </c>
      <c r="M2992" s="525">
        <f>SUM(M2985,M2991)</f>
        <v>23018</v>
      </c>
      <c r="N2992" s="153">
        <f t="shared" si="1960"/>
        <v>169.06353286816011</v>
      </c>
      <c r="O2992" s="525">
        <f>SUM(O2991,O2985)</f>
        <v>157</v>
      </c>
      <c r="P2992" s="153">
        <f t="shared" si="1961"/>
        <v>439.83439490445858</v>
      </c>
      <c r="Q2992" s="331">
        <v>128662.16985999999</v>
      </c>
      <c r="R2992" s="331">
        <v>128662.16985999999</v>
      </c>
      <c r="S2992" s="331">
        <v>128386.13607999998</v>
      </c>
      <c r="T2992" s="331">
        <v>128386.13607999998</v>
      </c>
      <c r="U2992" s="861">
        <f t="shared" ref="U2992" si="1962">Q2992/12*$B$4+(R2992-Q2992)/11*3+(S2992-R2992)/10*2+(T2992-S2992)/9*1</f>
        <v>42832.183197333332</v>
      </c>
      <c r="V2992" s="331">
        <f>AB2992-AA2992-X2992</f>
        <v>42790.303680000005</v>
      </c>
      <c r="W2992" s="776"/>
      <c r="X2992" s="331"/>
      <c r="Y2992" s="331">
        <f>V2992-U2992</f>
        <v>-41.879517333327385</v>
      </c>
      <c r="Z2992" s="331"/>
      <c r="AA2992" s="331">
        <v>-849.94126000000006</v>
      </c>
      <c r="AB2992" s="331">
        <v>41940.362420000005</v>
      </c>
      <c r="AC2992" s="1015">
        <f>V2992-U2992-Y2992</f>
        <v>0</v>
      </c>
      <c r="AD2992" s="1028"/>
      <c r="AF2992" s="3083">
        <f>V2992+X2992+AA2992-AB2992</f>
        <v>0</v>
      </c>
      <c r="AG2992" s="137">
        <f>AB2992*1000-AF2992</f>
        <v>41940362.420000002</v>
      </c>
      <c r="AJ2992" s="2087"/>
    </row>
    <row r="2993" spans="1:36" s="147" customFormat="1" x14ac:dyDescent="0.25">
      <c r="A2993" s="137">
        <v>1</v>
      </c>
      <c r="B2993" s="1851" t="s">
        <v>197</v>
      </c>
      <c r="C2993" s="1539"/>
      <c r="D2993" s="707"/>
      <c r="E2993" s="227">
        <f>E2996</f>
        <v>10500</v>
      </c>
      <c r="F2993" s="310">
        <f>ROUND(E2993/12*$B$4,0)</f>
        <v>3500</v>
      </c>
      <c r="G2993" s="310">
        <f>G2996</f>
        <v>2826</v>
      </c>
      <c r="H2993" s="525">
        <f t="shared" si="1959"/>
        <v>80.742857142857133</v>
      </c>
      <c r="I2993" s="1908"/>
      <c r="J2993" s="1954"/>
      <c r="K2993" s="310"/>
      <c r="L2993" s="310"/>
      <c r="M2993" s="310"/>
      <c r="N2993" s="282"/>
      <c r="O2993" s="310"/>
      <c r="P2993" s="282"/>
      <c r="Q2993" s="331"/>
      <c r="R2993" s="331"/>
      <c r="S2993" s="331"/>
      <c r="T2993" s="331"/>
      <c r="U2993" s="328">
        <f>Q2993</f>
        <v>0</v>
      </c>
      <c r="V2993" s="331">
        <f>AB2993-AA2993</f>
        <v>0</v>
      </c>
      <c r="W2993" s="776"/>
      <c r="X2993" s="331"/>
      <c r="Y2993" s="331">
        <f>V2993-U2993</f>
        <v>0</v>
      </c>
      <c r="Z2993" s="331"/>
      <c r="AA2993" s="331"/>
      <c r="AB2993" s="331"/>
      <c r="AC2993" s="1015">
        <f>V2993-U2993-Y2993</f>
        <v>0</v>
      </c>
      <c r="AD2993" s="1028"/>
      <c r="AF2993" s="3083">
        <f>V2993+X2993+AA2993-AB2993</f>
        <v>0</v>
      </c>
      <c r="AG2993" s="147">
        <f>AB2993*1000-AF2993</f>
        <v>0</v>
      </c>
      <c r="AJ2993" s="2087"/>
    </row>
    <row r="2994" spans="1:36" x14ac:dyDescent="0.25">
      <c r="A2994" s="137">
        <v>1</v>
      </c>
      <c r="B2994" s="1850" t="s">
        <v>198</v>
      </c>
      <c r="C2994" s="1915"/>
      <c r="D2994" s="707"/>
      <c r="E2994" s="226">
        <f>E2996-E2995</f>
        <v>10480</v>
      </c>
      <c r="F2994" s="187">
        <f>ROUND(E2994/12*$B$4,0)</f>
        <v>3493</v>
      </c>
      <c r="G2994" s="187">
        <f>G2996-G2995</f>
        <v>2821</v>
      </c>
      <c r="H2994" s="525">
        <f t="shared" si="1959"/>
        <v>80.761523046092194</v>
      </c>
      <c r="I2994" s="1908"/>
      <c r="J2994" s="1954"/>
      <c r="K2994" s="310"/>
      <c r="L2994" s="310"/>
      <c r="M2994" s="310"/>
      <c r="N2994" s="1127"/>
      <c r="O2994" s="310"/>
      <c r="P2994" s="1127"/>
      <c r="Q2994" s="331"/>
      <c r="R2994" s="331"/>
      <c r="S2994" s="331"/>
      <c r="T2994" s="331"/>
      <c r="U2994" s="369"/>
      <c r="V2994" s="331"/>
      <c r="W2994" s="776"/>
      <c r="X2994" s="331"/>
      <c r="Y2994" s="331"/>
      <c r="Z2994" s="331"/>
      <c r="AA2994" s="331"/>
      <c r="AB2994" s="331"/>
      <c r="AC2994" s="1015">
        <f>V2994-U2994-Y2994</f>
        <v>0</v>
      </c>
      <c r="AD2994" s="1028"/>
      <c r="AF2994" s="3083">
        <f>V2994+X2994+AA2994-AB2994</f>
        <v>0</v>
      </c>
      <c r="AG2994" s="137">
        <f>AB2994*1000-AF2994</f>
        <v>0</v>
      </c>
      <c r="AJ2994" s="2087"/>
    </row>
    <row r="2995" spans="1:36" ht="30" x14ac:dyDescent="0.25">
      <c r="A2995" s="137">
        <v>1</v>
      </c>
      <c r="B2995" s="1852" t="s">
        <v>199</v>
      </c>
      <c r="C2995" s="1915"/>
      <c r="D2995" s="707"/>
      <c r="E2995" s="227">
        <v>20</v>
      </c>
      <c r="F2995" s="525">
        <f>ROUND(E2995/12*$B$4,0)</f>
        <v>7</v>
      </c>
      <c r="G2995" s="525">
        <v>5</v>
      </c>
      <c r="H2995" s="525">
        <f t="shared" si="1959"/>
        <v>71.428571428571431</v>
      </c>
      <c r="I2995" s="1908"/>
      <c r="J2995" s="1954"/>
      <c r="K2995" s="310"/>
      <c r="L2995" s="310"/>
      <c r="M2995" s="310"/>
      <c r="N2995" s="1127"/>
      <c r="O2995" s="310"/>
      <c r="P2995" s="1127"/>
      <c r="Q2995" s="331"/>
      <c r="R2995" s="331"/>
      <c r="S2995" s="331"/>
      <c r="T2995" s="331"/>
      <c r="U2995" s="328"/>
      <c r="V2995" s="331"/>
      <c r="W2995" s="776"/>
      <c r="X2995" s="331"/>
      <c r="Y2995" s="331"/>
      <c r="Z2995" s="331"/>
      <c r="AA2995" s="331"/>
      <c r="AB2995" s="331"/>
      <c r="AC2995" s="1015">
        <f>V2995-U2995-Y2995</f>
        <v>0</v>
      </c>
      <c r="AD2995" s="1028"/>
      <c r="AF2995" s="3083">
        <f>V2995+X2995+AA2995-AB2995</f>
        <v>0</v>
      </c>
      <c r="AG2995" s="137">
        <f>AB2995*1000-AF2995</f>
        <v>0</v>
      </c>
      <c r="AJ2995" s="2087"/>
    </row>
    <row r="2996" spans="1:36" ht="15.75" thickBot="1" x14ac:dyDescent="0.3">
      <c r="A2996" s="137">
        <v>1</v>
      </c>
      <c r="B2996" s="1916" t="s">
        <v>204</v>
      </c>
      <c r="C2996" s="1955"/>
      <c r="D2996" s="707"/>
      <c r="E2996" s="226">
        <v>10500</v>
      </c>
      <c r="F2996" s="187">
        <f>ROUND(E2996/12*$B$4,0)</f>
        <v>3500</v>
      </c>
      <c r="G2996" s="525">
        <v>2826</v>
      </c>
      <c r="H2996" s="525">
        <f t="shared" si="1959"/>
        <v>80.742857142857133</v>
      </c>
      <c r="I2996" s="1908"/>
      <c r="J2996" s="1954"/>
      <c r="K2996" s="310"/>
      <c r="L2996" s="310"/>
      <c r="M2996" s="310"/>
      <c r="N2996" s="282"/>
      <c r="O2996" s="310"/>
      <c r="P2996" s="282"/>
      <c r="Q2996" s="331">
        <v>68633.557199999981</v>
      </c>
      <c r="R2996" s="331">
        <v>68633.557199999981</v>
      </c>
      <c r="S2996" s="331">
        <v>68633.557199999981</v>
      </c>
      <c r="T2996" s="331">
        <v>68633.557199999981</v>
      </c>
      <c r="U2996" s="861">
        <f t="shared" ref="U2996" si="1963">Q2996/12*$B$4+(R2996-Q2996)/11*3+(S2996-R2996)/10*2+(T2996-S2996)/9*1</f>
        <v>22877.852399999992</v>
      </c>
      <c r="V2996" s="331">
        <f>AB2996-AA2996-X2996</f>
        <v>22842.834309999998</v>
      </c>
      <c r="W2996" s="776"/>
      <c r="X2996" s="331"/>
      <c r="Y2996" s="331">
        <f>V2996-U2996</f>
        <v>-35.018089999994118</v>
      </c>
      <c r="Z2996" s="331"/>
      <c r="AA2996" s="331">
        <v>-13.34994</v>
      </c>
      <c r="AB2996" s="331">
        <v>22829.484369999998</v>
      </c>
      <c r="AC2996" s="1015">
        <f>V2996-U2996-Y2996</f>
        <v>0</v>
      </c>
      <c r="AD2996" s="1028"/>
      <c r="AF2996" s="3083">
        <f>V2996+X2996+AA2996-AB2996</f>
        <v>0</v>
      </c>
      <c r="AG2996" s="137">
        <f>AB2996*1000-AF2996</f>
        <v>22829484.369999997</v>
      </c>
      <c r="AJ2996" s="2087"/>
    </row>
    <row r="2997" spans="1:36" ht="15.75" thickBot="1" x14ac:dyDescent="0.3">
      <c r="A2997" s="137">
        <v>1</v>
      </c>
      <c r="B2997" s="1423" t="s">
        <v>278</v>
      </c>
      <c r="C2997" s="1920"/>
      <c r="D2997" s="1920"/>
      <c r="E2997" s="850"/>
      <c r="F2997" s="851"/>
      <c r="G2997" s="851"/>
      <c r="H2997" s="851"/>
      <c r="I2997" s="708"/>
      <c r="J2997" s="708"/>
      <c r="K2997" s="708"/>
      <c r="L2997" s="708"/>
      <c r="M2997" s="708">
        <f>M2992+M2917</f>
        <v>37151</v>
      </c>
      <c r="N2997" s="708"/>
      <c r="O2997" s="708"/>
      <c r="P2997" s="708"/>
      <c r="Q2997" s="337">
        <f t="shared" ref="Q2997:AB2997" si="1964">Q2996+Q2992+Q2978+Q2917</f>
        <v>882777.43077556521</v>
      </c>
      <c r="R2997" s="337">
        <f t="shared" si="1964"/>
        <v>882777.43077556521</v>
      </c>
      <c r="S2997" s="337">
        <f t="shared" si="1964"/>
        <v>893511.87210956519</v>
      </c>
      <c r="T2997" s="337">
        <f t="shared" si="1964"/>
        <v>893511.87210956519</v>
      </c>
      <c r="U2997" s="867">
        <f t="shared" si="1964"/>
        <v>296406.03185865504</v>
      </c>
      <c r="V2997" s="337">
        <f t="shared" si="1964"/>
        <v>298015.18616000004</v>
      </c>
      <c r="W2997" s="781">
        <f t="shared" si="1964"/>
        <v>0</v>
      </c>
      <c r="X2997" s="156">
        <f t="shared" si="1964"/>
        <v>-333.89501000000001</v>
      </c>
      <c r="Y2997" s="337">
        <f t="shared" si="1964"/>
        <v>1609.1543013449573</v>
      </c>
      <c r="Z2997" s="156">
        <f t="shared" si="1964"/>
        <v>0</v>
      </c>
      <c r="AA2997" s="337">
        <f t="shared" si="1964"/>
        <v>-4661.3261599999996</v>
      </c>
      <c r="AB2997" s="337">
        <f t="shared" si="1964"/>
        <v>293019.96499000001</v>
      </c>
      <c r="AC2997" s="1015">
        <f>V2997-U2997-Y2997</f>
        <v>4.1836756281554699E-11</v>
      </c>
      <c r="AD2997" s="1028"/>
      <c r="AF2997" s="3083">
        <f>V2997+X2997+AA2997-AB2997</f>
        <v>0</v>
      </c>
      <c r="AG2997" s="137">
        <f>AB2997*1000-AF2997</f>
        <v>293019964.99000001</v>
      </c>
      <c r="AJ2997" s="2087"/>
    </row>
    <row r="2998" spans="1:36" x14ac:dyDescent="0.25">
      <c r="A2998" s="137">
        <v>1</v>
      </c>
      <c r="B2998" s="1956" t="s">
        <v>165</v>
      </c>
      <c r="C2998" s="1935"/>
      <c r="D2998" s="1957"/>
      <c r="E2998" s="1958"/>
      <c r="F2998" s="1957"/>
      <c r="G2998" s="1957"/>
      <c r="H2998" s="1957"/>
      <c r="I2998" s="1959"/>
      <c r="J2998" s="1959"/>
      <c r="K2998" s="1957"/>
      <c r="L2998" s="1957"/>
      <c r="M2998" s="1957"/>
      <c r="N2998" s="1957"/>
      <c r="O2998" s="1957"/>
      <c r="P2998" s="1957"/>
      <c r="Q2998" s="371">
        <f t="shared" ref="Q2998:U2998" si="1965">Q2997</f>
        <v>882777.43077556521</v>
      </c>
      <c r="R2998" s="371">
        <f t="shared" ref="R2998:S2998" si="1966">R2997</f>
        <v>882777.43077556521</v>
      </c>
      <c r="S2998" s="371">
        <f t="shared" si="1966"/>
        <v>893511.87210956519</v>
      </c>
      <c r="T2998" s="371">
        <f t="shared" ref="T2998" si="1967">T2997</f>
        <v>893511.87210956519</v>
      </c>
      <c r="U2998" s="371">
        <f t="shared" si="1965"/>
        <v>296406.03185865504</v>
      </c>
      <c r="V2998" s="371">
        <f t="shared" ref="V2998:AB2998" si="1968">V2997</f>
        <v>298015.18616000004</v>
      </c>
      <c r="W2998" s="1198">
        <f t="shared" si="1968"/>
        <v>0</v>
      </c>
      <c r="X2998" s="333">
        <f>X2997</f>
        <v>-333.89501000000001</v>
      </c>
      <c r="Y2998" s="371">
        <f t="shared" si="1968"/>
        <v>1609.1543013449573</v>
      </c>
      <c r="Z2998" s="371">
        <f>Z2997</f>
        <v>0</v>
      </c>
      <c r="AA2998" s="371">
        <f t="shared" si="1968"/>
        <v>-4661.3261599999996</v>
      </c>
      <c r="AB2998" s="371">
        <f t="shared" si="1968"/>
        <v>293019.96499000001</v>
      </c>
      <c r="AC2998" s="1015">
        <f>V2998-U2998-Y2998</f>
        <v>4.1836756281554699E-11</v>
      </c>
      <c r="AD2998" s="1028"/>
      <c r="AF2998" s="3083">
        <f>V2998+X2998+AA2998-AB2998</f>
        <v>0</v>
      </c>
      <c r="AG2998" s="137">
        <f>AB2998*1000-AF2998</f>
        <v>293019964.99000001</v>
      </c>
    </row>
    <row r="2999" spans="1:36" ht="29.25" x14ac:dyDescent="0.25">
      <c r="A2999" s="137">
        <v>1</v>
      </c>
      <c r="B2999" s="1960" t="s">
        <v>7</v>
      </c>
      <c r="C2999" s="1961"/>
      <c r="D2999" s="1962"/>
      <c r="E2999" s="1758">
        <f t="shared" ref="E2999:AB2999" si="1969">E2917</f>
        <v>5663</v>
      </c>
      <c r="F2999" s="1962">
        <f t="shared" si="1969"/>
        <v>1887</v>
      </c>
      <c r="G2999" s="1962">
        <f t="shared" si="1969"/>
        <v>1624</v>
      </c>
      <c r="H2999" s="1962">
        <f t="shared" si="1969"/>
        <v>86.062533121356651</v>
      </c>
      <c r="I2999" s="1962">
        <f t="shared" si="1969"/>
        <v>9.709517923362176</v>
      </c>
      <c r="J2999" s="1962">
        <f t="shared" si="1969"/>
        <v>8.7025862068965516</v>
      </c>
      <c r="K2999" s="1962">
        <f t="shared" si="1969"/>
        <v>54985</v>
      </c>
      <c r="L2999" s="1962">
        <f t="shared" si="1969"/>
        <v>18329</v>
      </c>
      <c r="M2999" s="1962">
        <f t="shared" si="1969"/>
        <v>14133</v>
      </c>
      <c r="N2999" s="1962">
        <f t="shared" si="1969"/>
        <v>77.10731627475586</v>
      </c>
      <c r="O2999" s="1962">
        <f t="shared" si="1969"/>
        <v>168</v>
      </c>
      <c r="P2999" s="1962">
        <f t="shared" si="1969"/>
        <v>252.375</v>
      </c>
      <c r="Q2999" s="372">
        <f t="shared" si="1969"/>
        <v>251098.45981</v>
      </c>
      <c r="R2999" s="372">
        <f t="shared" si="1969"/>
        <v>251098.45981</v>
      </c>
      <c r="S2999" s="372">
        <f t="shared" si="1969"/>
        <v>261643.54920000001</v>
      </c>
      <c r="T2999" s="372">
        <f t="shared" si="1969"/>
        <v>261643.54920000001</v>
      </c>
      <c r="U2999" s="372">
        <f t="shared" si="1969"/>
        <v>85808.504481333337</v>
      </c>
      <c r="V2999" s="372">
        <f t="shared" si="1969"/>
        <v>85725.033199999991</v>
      </c>
      <c r="W2999" s="780">
        <f t="shared" si="1969"/>
        <v>0</v>
      </c>
      <c r="X2999" s="329">
        <f t="shared" si="1969"/>
        <v>-332.71701000000002</v>
      </c>
      <c r="Y2999" s="372">
        <f t="shared" si="1969"/>
        <v>-83.471281333346269</v>
      </c>
      <c r="Z2999" s="372">
        <f t="shared" si="1969"/>
        <v>0</v>
      </c>
      <c r="AA2999" s="372">
        <f t="shared" si="1969"/>
        <v>-3762.8456299999998</v>
      </c>
      <c r="AB2999" s="372">
        <f t="shared" si="1969"/>
        <v>81629.470560000002</v>
      </c>
      <c r="AC2999" s="1015">
        <f>V2999-U2999-Y2999</f>
        <v>0</v>
      </c>
      <c r="AD2999" s="1028"/>
      <c r="AF2999" s="3083">
        <f>V2999+X2999+AA2999-AB2999</f>
        <v>0</v>
      </c>
      <c r="AG2999" s="137">
        <f>AB2999*1000-AF2999</f>
        <v>81629470.560000002</v>
      </c>
    </row>
    <row r="3000" spans="1:36" ht="15.75" x14ac:dyDescent="0.25">
      <c r="A3000" s="137">
        <v>1</v>
      </c>
      <c r="B3000" s="564" t="s">
        <v>325</v>
      </c>
      <c r="C3000" s="1963"/>
      <c r="D3000" s="1873"/>
      <c r="E3000" s="1874"/>
      <c r="F3000" s="1873"/>
      <c r="G3000" s="1873"/>
      <c r="H3000" s="1873"/>
      <c r="I3000" s="1876"/>
      <c r="J3000" s="1876"/>
      <c r="K3000" s="1873"/>
      <c r="L3000" s="1873"/>
      <c r="M3000" s="1873"/>
      <c r="N3000" s="1877"/>
      <c r="O3000" s="1877"/>
      <c r="P3000" s="1877"/>
      <c r="Q3000" s="376">
        <f t="shared" ref="Q3000:AB3000" si="1970">Q2919</f>
        <v>212752.47761999999</v>
      </c>
      <c r="R3000" s="376">
        <f t="shared" si="1970"/>
        <v>212752.47761999999</v>
      </c>
      <c r="S3000" s="376">
        <f t="shared" si="1970"/>
        <v>211868.98923000004</v>
      </c>
      <c r="T3000" s="376">
        <f t="shared" si="1970"/>
        <v>211868.98923000004</v>
      </c>
      <c r="U3000" s="376">
        <f t="shared" si="1970"/>
        <v>70740.794861999995</v>
      </c>
      <c r="V3000" s="376">
        <f t="shared" si="1970"/>
        <v>67306.29614000002</v>
      </c>
      <c r="W3000" s="779">
        <f t="shared" si="1970"/>
        <v>0</v>
      </c>
      <c r="X3000" s="330">
        <f t="shared" si="1970"/>
        <v>-1.1779999999999999</v>
      </c>
      <c r="Y3000" s="376">
        <f t="shared" si="1970"/>
        <v>-3434.4987219999748</v>
      </c>
      <c r="Z3000" s="376">
        <f t="shared" si="1970"/>
        <v>0</v>
      </c>
      <c r="AA3000" s="376">
        <f t="shared" si="1970"/>
        <v>-15.771889999999999</v>
      </c>
      <c r="AB3000" s="376">
        <f t="shared" si="1970"/>
        <v>67289.346250000017</v>
      </c>
      <c r="AC3000" s="1015">
        <f>V3000-U3000-Y3000</f>
        <v>0</v>
      </c>
      <c r="AD3000" s="1028"/>
      <c r="AF3000" s="3083">
        <f>V3000+X3000+AA3000-AB3000</f>
        <v>0</v>
      </c>
      <c r="AG3000" s="137">
        <f>AB3000*1000-AF3000</f>
        <v>67289346.250000015</v>
      </c>
    </row>
    <row r="3001" spans="1:36" ht="15.75" x14ac:dyDescent="0.25">
      <c r="A3001" s="137">
        <v>1</v>
      </c>
      <c r="B3001" s="564" t="s">
        <v>289</v>
      </c>
      <c r="C3001" s="1963"/>
      <c r="D3001" s="1873"/>
      <c r="E3001" s="1874"/>
      <c r="F3001" s="1873"/>
      <c r="G3001" s="1873"/>
      <c r="H3001" s="1873"/>
      <c r="I3001" s="1876"/>
      <c r="J3001" s="1876"/>
      <c r="K3001" s="1873"/>
      <c r="L3001" s="1873"/>
      <c r="M3001" s="1873"/>
      <c r="N3001" s="1877"/>
      <c r="O3001" s="1877"/>
      <c r="P3001" s="1877"/>
      <c r="Q3001" s="376">
        <f t="shared" ref="Q3001:AB3001" si="1971">Q2920</f>
        <v>46043.506236000008</v>
      </c>
      <c r="R3001" s="376">
        <f t="shared" si="1971"/>
        <v>46043.506236000008</v>
      </c>
      <c r="S3001" s="376">
        <f t="shared" si="1971"/>
        <v>47392.380350000007</v>
      </c>
      <c r="T3001" s="376">
        <f t="shared" si="1971"/>
        <v>47392.380350000007</v>
      </c>
      <c r="U3001" s="376">
        <f t="shared" si="1971"/>
        <v>15617.610234800002</v>
      </c>
      <c r="V3001" s="376">
        <f t="shared" si="1971"/>
        <v>15617.61022</v>
      </c>
      <c r="W3001" s="779">
        <f t="shared" si="1971"/>
        <v>0</v>
      </c>
      <c r="X3001" s="330">
        <f t="shared" si="1971"/>
        <v>0</v>
      </c>
      <c r="Y3001" s="376">
        <f t="shared" si="1971"/>
        <v>-1.4800001736148261E-5</v>
      </c>
      <c r="Z3001" s="376">
        <f t="shared" si="1971"/>
        <v>0</v>
      </c>
      <c r="AA3001" s="376">
        <f t="shared" si="1971"/>
        <v>0</v>
      </c>
      <c r="AB3001" s="376">
        <f t="shared" si="1971"/>
        <v>15617.61022</v>
      </c>
      <c r="AC3001" s="1015">
        <f>V3001-U3001-Y3001</f>
        <v>0</v>
      </c>
      <c r="AD3001" s="1028"/>
      <c r="AF3001" s="3083">
        <f>V3001+X3001+AA3001-AB3001</f>
        <v>0</v>
      </c>
      <c r="AG3001" s="137">
        <f>AB3001*1000-AF3001</f>
        <v>15617610.220000001</v>
      </c>
    </row>
    <row r="3002" spans="1:36" ht="29.25" x14ac:dyDescent="0.25">
      <c r="A3002" s="137">
        <v>1</v>
      </c>
      <c r="B3002" s="292" t="s">
        <v>271</v>
      </c>
      <c r="C3002" s="1963"/>
      <c r="D3002" s="1873"/>
      <c r="E3002" s="1874">
        <f t="shared" ref="E3002:H3030" si="1972">E2921</f>
        <v>91370</v>
      </c>
      <c r="F3002" s="1873">
        <f t="shared" si="1972"/>
        <v>30457</v>
      </c>
      <c r="G3002" s="1873">
        <f t="shared" si="1972"/>
        <v>25089</v>
      </c>
      <c r="H3002" s="1873">
        <f t="shared" si="1972"/>
        <v>82.375151853432698</v>
      </c>
      <c r="I3002" s="1876"/>
      <c r="J3002" s="1876"/>
      <c r="K3002" s="1873"/>
      <c r="L3002" s="1873"/>
      <c r="M3002" s="1873"/>
      <c r="N3002" s="1877"/>
      <c r="O3002" s="1877"/>
      <c r="P3002" s="1877"/>
      <c r="Q3002" s="376">
        <f t="shared" ref="Q3002:AB3002" si="1973">Q2921</f>
        <v>0</v>
      </c>
      <c r="R3002" s="376">
        <f t="shared" si="1973"/>
        <v>0</v>
      </c>
      <c r="S3002" s="376">
        <f t="shared" si="1973"/>
        <v>0</v>
      </c>
      <c r="T3002" s="376">
        <f t="shared" si="1973"/>
        <v>0</v>
      </c>
      <c r="U3002" s="376">
        <f t="shared" si="1973"/>
        <v>0</v>
      </c>
      <c r="V3002" s="376">
        <f t="shared" si="1973"/>
        <v>0</v>
      </c>
      <c r="W3002" s="779">
        <f t="shared" si="1973"/>
        <v>0</v>
      </c>
      <c r="X3002" s="330">
        <f t="shared" si="1973"/>
        <v>0</v>
      </c>
      <c r="Y3002" s="376">
        <f t="shared" si="1973"/>
        <v>0</v>
      </c>
      <c r="Z3002" s="376">
        <f t="shared" si="1973"/>
        <v>0</v>
      </c>
      <c r="AA3002" s="376">
        <f t="shared" si="1973"/>
        <v>0</v>
      </c>
      <c r="AB3002" s="376">
        <f t="shared" si="1973"/>
        <v>0</v>
      </c>
      <c r="AC3002" s="1015">
        <f>V3002-U3002-Y3002</f>
        <v>0</v>
      </c>
      <c r="AD3002" s="1028"/>
      <c r="AF3002" s="3083">
        <f>V3002+X3002+AA3002-AB3002</f>
        <v>0</v>
      </c>
      <c r="AG3002" s="137">
        <f>AB3002*1000-AF3002</f>
        <v>0</v>
      </c>
    </row>
    <row r="3003" spans="1:36" ht="30" x14ac:dyDescent="0.25">
      <c r="A3003" s="137">
        <v>1</v>
      </c>
      <c r="B3003" s="558" t="s">
        <v>193</v>
      </c>
      <c r="C3003" s="1963"/>
      <c r="D3003" s="1873"/>
      <c r="E3003" s="1874">
        <f t="shared" si="1972"/>
        <v>0</v>
      </c>
      <c r="F3003" s="1873">
        <f t="shared" si="1972"/>
        <v>0</v>
      </c>
      <c r="G3003" s="1873">
        <f t="shared" si="1972"/>
        <v>0</v>
      </c>
      <c r="H3003" s="1873">
        <f t="shared" si="1972"/>
        <v>0</v>
      </c>
      <c r="I3003" s="1876"/>
      <c r="J3003" s="1876"/>
      <c r="K3003" s="1873"/>
      <c r="L3003" s="1873"/>
      <c r="M3003" s="1873"/>
      <c r="N3003" s="1877"/>
      <c r="O3003" s="1877"/>
      <c r="P3003" s="1877"/>
      <c r="Q3003" s="376">
        <f t="shared" ref="Q3003:AB3003" si="1974">Q2922</f>
        <v>0</v>
      </c>
      <c r="R3003" s="376">
        <f t="shared" si="1974"/>
        <v>0</v>
      </c>
      <c r="S3003" s="376">
        <f t="shared" si="1974"/>
        <v>0</v>
      </c>
      <c r="T3003" s="376">
        <f t="shared" si="1974"/>
        <v>0</v>
      </c>
      <c r="U3003" s="376">
        <f t="shared" si="1974"/>
        <v>0</v>
      </c>
      <c r="V3003" s="376">
        <f t="shared" si="1974"/>
        <v>0</v>
      </c>
      <c r="W3003" s="779">
        <f t="shared" si="1974"/>
        <v>0</v>
      </c>
      <c r="X3003" s="330">
        <f t="shared" si="1974"/>
        <v>0</v>
      </c>
      <c r="Y3003" s="376">
        <f t="shared" si="1974"/>
        <v>0</v>
      </c>
      <c r="Z3003" s="376">
        <f t="shared" si="1974"/>
        <v>0</v>
      </c>
      <c r="AA3003" s="376">
        <f t="shared" si="1974"/>
        <v>0</v>
      </c>
      <c r="AB3003" s="376">
        <f t="shared" si="1974"/>
        <v>0</v>
      </c>
      <c r="AC3003" s="1015">
        <f>V3003-U3003-Y3003</f>
        <v>0</v>
      </c>
      <c r="AD3003" s="1028"/>
      <c r="AF3003" s="3083">
        <f>V3003+X3003+AA3003-AB3003</f>
        <v>0</v>
      </c>
      <c r="AG3003" s="137">
        <f>AB3003*1000-AF3003</f>
        <v>0</v>
      </c>
    </row>
    <row r="3004" spans="1:36" ht="30" x14ac:dyDescent="0.25">
      <c r="A3004" s="137">
        <v>1</v>
      </c>
      <c r="B3004" s="558" t="s">
        <v>454</v>
      </c>
      <c r="C3004" s="1963"/>
      <c r="D3004" s="1873"/>
      <c r="E3004" s="1874">
        <f t="shared" si="1972"/>
        <v>25410</v>
      </c>
      <c r="F3004" s="1873">
        <f t="shared" si="1972"/>
        <v>8470</v>
      </c>
      <c r="G3004" s="1873">
        <f t="shared" si="1972"/>
        <v>8422</v>
      </c>
      <c r="H3004" s="1873">
        <f t="shared" si="1972"/>
        <v>99.433293978748523</v>
      </c>
      <c r="I3004" s="1876"/>
      <c r="J3004" s="1876"/>
      <c r="K3004" s="1873"/>
      <c r="L3004" s="1873"/>
      <c r="M3004" s="1873"/>
      <c r="N3004" s="1877"/>
      <c r="O3004" s="1877"/>
      <c r="P3004" s="1877"/>
      <c r="Q3004" s="376">
        <f t="shared" ref="Q3004:AB3004" si="1975">Q2923</f>
        <v>0</v>
      </c>
      <c r="R3004" s="376">
        <f t="shared" si="1975"/>
        <v>0</v>
      </c>
      <c r="S3004" s="376">
        <f t="shared" si="1975"/>
        <v>0</v>
      </c>
      <c r="T3004" s="376">
        <f t="shared" si="1975"/>
        <v>0</v>
      </c>
      <c r="U3004" s="376">
        <f t="shared" si="1975"/>
        <v>0</v>
      </c>
      <c r="V3004" s="376">
        <f t="shared" si="1975"/>
        <v>0</v>
      </c>
      <c r="W3004" s="779">
        <f t="shared" si="1975"/>
        <v>0</v>
      </c>
      <c r="X3004" s="330">
        <f t="shared" si="1975"/>
        <v>0</v>
      </c>
      <c r="Y3004" s="376">
        <f t="shared" si="1975"/>
        <v>0</v>
      </c>
      <c r="Z3004" s="376">
        <f t="shared" si="1975"/>
        <v>0</v>
      </c>
      <c r="AA3004" s="376">
        <f t="shared" si="1975"/>
        <v>0</v>
      </c>
      <c r="AB3004" s="376">
        <f t="shared" si="1975"/>
        <v>0</v>
      </c>
      <c r="AC3004" s="1015">
        <f>V3004-U3004-Y3004</f>
        <v>0</v>
      </c>
      <c r="AD3004" s="1028"/>
      <c r="AF3004" s="3083">
        <f>V3004+X3004+AA3004-AB3004</f>
        <v>0</v>
      </c>
      <c r="AG3004" s="137">
        <f>AB3004*1000-AF3004</f>
        <v>0</v>
      </c>
    </row>
    <row r="3005" spans="1:36" ht="60" x14ac:dyDescent="0.25">
      <c r="A3005" s="137">
        <v>1</v>
      </c>
      <c r="B3005" s="295" t="s">
        <v>455</v>
      </c>
      <c r="C3005" s="1963"/>
      <c r="D3005" s="1873"/>
      <c r="E3005" s="1874">
        <f t="shared" si="1972"/>
        <v>21464</v>
      </c>
      <c r="F3005" s="1873">
        <f t="shared" si="1972"/>
        <v>7155</v>
      </c>
      <c r="G3005" s="1873">
        <f t="shared" si="1972"/>
        <v>9687</v>
      </c>
      <c r="H3005" s="1873">
        <f t="shared" si="1972"/>
        <v>135.38784067085953</v>
      </c>
      <c r="I3005" s="1876"/>
      <c r="J3005" s="1876"/>
      <c r="K3005" s="1873"/>
      <c r="L3005" s="1873"/>
      <c r="M3005" s="1873"/>
      <c r="N3005" s="1877"/>
      <c r="O3005" s="1877"/>
      <c r="P3005" s="1877"/>
      <c r="Q3005" s="376">
        <f t="shared" ref="Q3005:AB3005" si="1976">Q2924</f>
        <v>0</v>
      </c>
      <c r="R3005" s="376">
        <f t="shared" si="1976"/>
        <v>0</v>
      </c>
      <c r="S3005" s="376">
        <f t="shared" si="1976"/>
        <v>0</v>
      </c>
      <c r="T3005" s="376">
        <f t="shared" si="1976"/>
        <v>0</v>
      </c>
      <c r="U3005" s="376">
        <f t="shared" si="1976"/>
        <v>0</v>
      </c>
      <c r="V3005" s="376">
        <f t="shared" si="1976"/>
        <v>0</v>
      </c>
      <c r="W3005" s="779">
        <f t="shared" si="1976"/>
        <v>0</v>
      </c>
      <c r="X3005" s="330">
        <f t="shared" si="1976"/>
        <v>0</v>
      </c>
      <c r="Y3005" s="376">
        <f t="shared" si="1976"/>
        <v>0</v>
      </c>
      <c r="Z3005" s="376">
        <f t="shared" si="1976"/>
        <v>0</v>
      </c>
      <c r="AA3005" s="376">
        <f t="shared" si="1976"/>
        <v>0</v>
      </c>
      <c r="AB3005" s="376">
        <f t="shared" si="1976"/>
        <v>0</v>
      </c>
      <c r="AC3005" s="1015">
        <f>V3005-U3005-Y3005</f>
        <v>0</v>
      </c>
      <c r="AD3005" s="1028"/>
      <c r="AF3005" s="3083">
        <f>V3005+X3005+AA3005-AB3005</f>
        <v>0</v>
      </c>
      <c r="AG3005" s="137">
        <f>AB3005*1000-AF3005</f>
        <v>0</v>
      </c>
    </row>
    <row r="3006" spans="1:36" ht="45" x14ac:dyDescent="0.25">
      <c r="A3006" s="137">
        <v>1</v>
      </c>
      <c r="B3006" s="173" t="s">
        <v>456</v>
      </c>
      <c r="C3006" s="1963"/>
      <c r="D3006" s="1873"/>
      <c r="E3006" s="1874">
        <f t="shared" si="1972"/>
        <v>38496</v>
      </c>
      <c r="F3006" s="1873">
        <f t="shared" si="1972"/>
        <v>12832</v>
      </c>
      <c r="G3006" s="1873">
        <f t="shared" si="1972"/>
        <v>6980</v>
      </c>
      <c r="H3006" s="1873">
        <f t="shared" si="1972"/>
        <v>54.395261845386536</v>
      </c>
      <c r="I3006" s="1876"/>
      <c r="J3006" s="1876"/>
      <c r="K3006" s="1873"/>
      <c r="L3006" s="1873"/>
      <c r="M3006" s="1873"/>
      <c r="N3006" s="1877"/>
      <c r="O3006" s="1877"/>
      <c r="P3006" s="1877"/>
      <c r="Q3006" s="376">
        <f t="shared" ref="Q3006:AB3006" si="1977">Q2925</f>
        <v>0</v>
      </c>
      <c r="R3006" s="376">
        <f t="shared" si="1977"/>
        <v>0</v>
      </c>
      <c r="S3006" s="376">
        <f t="shared" si="1977"/>
        <v>0</v>
      </c>
      <c r="T3006" s="376">
        <f t="shared" si="1977"/>
        <v>0</v>
      </c>
      <c r="U3006" s="376">
        <f t="shared" si="1977"/>
        <v>0</v>
      </c>
      <c r="V3006" s="376">
        <f t="shared" si="1977"/>
        <v>0</v>
      </c>
      <c r="W3006" s="779">
        <f t="shared" si="1977"/>
        <v>0</v>
      </c>
      <c r="X3006" s="330">
        <f t="shared" si="1977"/>
        <v>0</v>
      </c>
      <c r="Y3006" s="376">
        <f t="shared" si="1977"/>
        <v>0</v>
      </c>
      <c r="Z3006" s="376">
        <f t="shared" si="1977"/>
        <v>0</v>
      </c>
      <c r="AA3006" s="376">
        <f t="shared" si="1977"/>
        <v>0</v>
      </c>
      <c r="AB3006" s="376">
        <f t="shared" si="1977"/>
        <v>0</v>
      </c>
      <c r="AC3006" s="1015">
        <f>V3006-U3006-Y3006</f>
        <v>0</v>
      </c>
      <c r="AD3006" s="1028"/>
      <c r="AF3006" s="3083">
        <f>V3006+X3006+AA3006-AB3006</f>
        <v>0</v>
      </c>
      <c r="AG3006" s="137">
        <f>AB3006*1000-AF3006</f>
        <v>0</v>
      </c>
    </row>
    <row r="3007" spans="1:36" ht="90" x14ac:dyDescent="0.25">
      <c r="A3007" s="137">
        <v>1</v>
      </c>
      <c r="B3007" s="173" t="s">
        <v>457</v>
      </c>
      <c r="C3007" s="1963"/>
      <c r="D3007" s="1873"/>
      <c r="E3007" s="1874">
        <f t="shared" si="1972"/>
        <v>6000</v>
      </c>
      <c r="F3007" s="1873">
        <f t="shared" si="1972"/>
        <v>2000</v>
      </c>
      <c r="G3007" s="1873">
        <f t="shared" si="1972"/>
        <v>0</v>
      </c>
      <c r="H3007" s="1873">
        <f t="shared" si="1972"/>
        <v>0</v>
      </c>
      <c r="I3007" s="1876"/>
      <c r="J3007" s="1876"/>
      <c r="K3007" s="1873"/>
      <c r="L3007" s="1873"/>
      <c r="M3007" s="1873"/>
      <c r="N3007" s="1877"/>
      <c r="O3007" s="1877"/>
      <c r="P3007" s="1877"/>
      <c r="Q3007" s="376">
        <f t="shared" ref="Q3007:AB3007" si="1978">Q2926</f>
        <v>0</v>
      </c>
      <c r="R3007" s="376">
        <f t="shared" si="1978"/>
        <v>0</v>
      </c>
      <c r="S3007" s="376">
        <f t="shared" si="1978"/>
        <v>0</v>
      </c>
      <c r="T3007" s="376">
        <f t="shared" si="1978"/>
        <v>0</v>
      </c>
      <c r="U3007" s="376">
        <f t="shared" si="1978"/>
        <v>0</v>
      </c>
      <c r="V3007" s="376">
        <f t="shared" si="1978"/>
        <v>0</v>
      </c>
      <c r="W3007" s="779">
        <f t="shared" si="1978"/>
        <v>0</v>
      </c>
      <c r="X3007" s="330">
        <f t="shared" si="1978"/>
        <v>0</v>
      </c>
      <c r="Y3007" s="376">
        <f t="shared" si="1978"/>
        <v>0</v>
      </c>
      <c r="Z3007" s="376">
        <f t="shared" si="1978"/>
        <v>0</v>
      </c>
      <c r="AA3007" s="376">
        <f t="shared" si="1978"/>
        <v>0</v>
      </c>
      <c r="AB3007" s="376">
        <f t="shared" si="1978"/>
        <v>0</v>
      </c>
      <c r="AC3007" s="1015">
        <f>V3007-U3007-Y3007</f>
        <v>0</v>
      </c>
      <c r="AD3007" s="1028"/>
      <c r="AF3007" s="3083">
        <f>V3007+X3007+AA3007-AB3007</f>
        <v>0</v>
      </c>
      <c r="AG3007" s="137">
        <f>AB3007*1000-AF3007</f>
        <v>0</v>
      </c>
    </row>
    <row r="3008" spans="1:36" s="2087" customFormat="1" x14ac:dyDescent="0.25">
      <c r="A3008" s="2087">
        <v>1</v>
      </c>
      <c r="B3008" s="173" t="s">
        <v>131</v>
      </c>
      <c r="C3008" s="1963"/>
      <c r="D3008" s="1873"/>
      <c r="E3008" s="1874">
        <f t="shared" si="1972"/>
        <v>74666</v>
      </c>
      <c r="F3008" s="1873">
        <f t="shared" si="1972"/>
        <v>24889</v>
      </c>
      <c r="G3008" s="1873">
        <f t="shared" si="1972"/>
        <v>18145</v>
      </c>
      <c r="H3008" s="1873">
        <f t="shared" si="1972"/>
        <v>72.903692394230376</v>
      </c>
      <c r="I3008" s="1876"/>
      <c r="J3008" s="1876"/>
      <c r="K3008" s="1873"/>
      <c r="L3008" s="1873"/>
      <c r="M3008" s="1873"/>
      <c r="N3008" s="1877"/>
      <c r="O3008" s="1877"/>
      <c r="P3008" s="1877"/>
      <c r="Q3008" s="376">
        <f t="shared" ref="Q3008:AB3008" si="1979">Q2927</f>
        <v>0</v>
      </c>
      <c r="R3008" s="376">
        <f t="shared" si="1979"/>
        <v>0</v>
      </c>
      <c r="S3008" s="376">
        <f t="shared" si="1979"/>
        <v>0</v>
      </c>
      <c r="T3008" s="376">
        <f t="shared" si="1979"/>
        <v>0</v>
      </c>
      <c r="U3008" s="376">
        <f t="shared" si="1979"/>
        <v>0</v>
      </c>
      <c r="V3008" s="376">
        <f t="shared" si="1979"/>
        <v>0</v>
      </c>
      <c r="W3008" s="779">
        <f t="shared" si="1979"/>
        <v>0</v>
      </c>
      <c r="X3008" s="330">
        <f t="shared" si="1979"/>
        <v>0</v>
      </c>
      <c r="Y3008" s="376">
        <f t="shared" si="1979"/>
        <v>0</v>
      </c>
      <c r="Z3008" s="376">
        <f t="shared" si="1979"/>
        <v>0</v>
      </c>
      <c r="AA3008" s="376">
        <f t="shared" si="1979"/>
        <v>0</v>
      </c>
      <c r="AB3008" s="376">
        <f t="shared" si="1979"/>
        <v>0</v>
      </c>
      <c r="AC3008" s="1015">
        <f>V3008-U3008-Y3008</f>
        <v>0</v>
      </c>
      <c r="AD3008" s="1028"/>
      <c r="AF3008" s="3083">
        <f>V3008+X3008+AA3008-AB3008</f>
        <v>0</v>
      </c>
      <c r="AG3008" s="2087">
        <f>AB3008*1000-AF3008</f>
        <v>0</v>
      </c>
    </row>
    <row r="3009" spans="1:33" x14ac:dyDescent="0.25">
      <c r="A3009" s="137">
        <v>1</v>
      </c>
      <c r="B3009" s="173" t="s">
        <v>222</v>
      </c>
      <c r="C3009" s="1963"/>
      <c r="D3009" s="1873"/>
      <c r="E3009" s="1874">
        <f t="shared" si="1972"/>
        <v>72366</v>
      </c>
      <c r="F3009" s="1873">
        <f t="shared" si="1972"/>
        <v>24122</v>
      </c>
      <c r="G3009" s="1873">
        <f t="shared" si="1972"/>
        <v>16942</v>
      </c>
      <c r="H3009" s="1873">
        <f t="shared" si="1972"/>
        <v>70.234640577066571</v>
      </c>
      <c r="I3009" s="1876"/>
      <c r="J3009" s="1876"/>
      <c r="K3009" s="1873"/>
      <c r="L3009" s="1873"/>
      <c r="M3009" s="1873"/>
      <c r="N3009" s="1877"/>
      <c r="O3009" s="1877"/>
      <c r="P3009" s="1877"/>
      <c r="Q3009" s="376">
        <f t="shared" ref="Q3009:AB3009" si="1980">Q2928</f>
        <v>0</v>
      </c>
      <c r="R3009" s="376">
        <f t="shared" si="1980"/>
        <v>0</v>
      </c>
      <c r="S3009" s="376">
        <f t="shared" si="1980"/>
        <v>0</v>
      </c>
      <c r="T3009" s="376">
        <f t="shared" si="1980"/>
        <v>0</v>
      </c>
      <c r="U3009" s="376">
        <f t="shared" si="1980"/>
        <v>0</v>
      </c>
      <c r="V3009" s="376">
        <f t="shared" si="1980"/>
        <v>0</v>
      </c>
      <c r="W3009" s="779">
        <f t="shared" si="1980"/>
        <v>0</v>
      </c>
      <c r="X3009" s="330">
        <f t="shared" si="1980"/>
        <v>0</v>
      </c>
      <c r="Y3009" s="376">
        <f t="shared" si="1980"/>
        <v>0</v>
      </c>
      <c r="Z3009" s="376">
        <f t="shared" si="1980"/>
        <v>0</v>
      </c>
      <c r="AA3009" s="376">
        <f t="shared" si="1980"/>
        <v>0</v>
      </c>
      <c r="AB3009" s="376">
        <f t="shared" si="1980"/>
        <v>0</v>
      </c>
      <c r="AC3009" s="1015">
        <f>V3009-U3009-Y3009</f>
        <v>0</v>
      </c>
      <c r="AD3009" s="1028"/>
      <c r="AF3009" s="3083">
        <f>V3009+X3009+AA3009-AB3009</f>
        <v>0</v>
      </c>
      <c r="AG3009" s="137">
        <f>AB3009*1000-AF3009</f>
        <v>0</v>
      </c>
    </row>
    <row r="3010" spans="1:33" ht="45" x14ac:dyDescent="0.25">
      <c r="A3010" s="137">
        <v>1</v>
      </c>
      <c r="B3010" s="173" t="s">
        <v>458</v>
      </c>
      <c r="C3010" s="1963"/>
      <c r="D3010" s="1873"/>
      <c r="E3010" s="1874">
        <f t="shared" si="1972"/>
        <v>1100</v>
      </c>
      <c r="F3010" s="1873">
        <f t="shared" si="1972"/>
        <v>367</v>
      </c>
      <c r="G3010" s="1873">
        <f t="shared" si="1972"/>
        <v>768</v>
      </c>
      <c r="H3010" s="1873">
        <f t="shared" si="1972"/>
        <v>209.26430517711171</v>
      </c>
      <c r="I3010" s="1876"/>
      <c r="J3010" s="1876"/>
      <c r="K3010" s="1873"/>
      <c r="L3010" s="1873"/>
      <c r="M3010" s="1873"/>
      <c r="N3010" s="1877"/>
      <c r="O3010" s="1877"/>
      <c r="P3010" s="1877"/>
      <c r="Q3010" s="376">
        <f t="shared" ref="Q3010:AB3010" si="1981">Q2929</f>
        <v>0</v>
      </c>
      <c r="R3010" s="376">
        <f t="shared" si="1981"/>
        <v>0</v>
      </c>
      <c r="S3010" s="376">
        <f t="shared" si="1981"/>
        <v>0</v>
      </c>
      <c r="T3010" s="376">
        <f t="shared" si="1981"/>
        <v>0</v>
      </c>
      <c r="U3010" s="376">
        <f t="shared" si="1981"/>
        <v>0</v>
      </c>
      <c r="V3010" s="376">
        <f t="shared" si="1981"/>
        <v>0</v>
      </c>
      <c r="W3010" s="779">
        <f t="shared" si="1981"/>
        <v>0</v>
      </c>
      <c r="X3010" s="330">
        <f t="shared" si="1981"/>
        <v>0</v>
      </c>
      <c r="Y3010" s="376">
        <f t="shared" si="1981"/>
        <v>0</v>
      </c>
      <c r="Z3010" s="376">
        <f t="shared" si="1981"/>
        <v>0</v>
      </c>
      <c r="AA3010" s="376">
        <f t="shared" si="1981"/>
        <v>0</v>
      </c>
      <c r="AB3010" s="376">
        <f t="shared" si="1981"/>
        <v>0</v>
      </c>
      <c r="AC3010" s="1015">
        <f>V3010-U3010-Y3010</f>
        <v>0</v>
      </c>
      <c r="AD3010" s="1028"/>
      <c r="AF3010" s="3083">
        <f>V3010+X3010+AA3010-AB3010</f>
        <v>0</v>
      </c>
      <c r="AG3010" s="137">
        <f>AB3010*1000-AF3010</f>
        <v>0</v>
      </c>
    </row>
    <row r="3011" spans="1:33" s="2087" customFormat="1" ht="60" x14ac:dyDescent="0.25">
      <c r="A3011" s="2087">
        <v>1</v>
      </c>
      <c r="B3011" s="173" t="s">
        <v>503</v>
      </c>
      <c r="C3011" s="1963"/>
      <c r="D3011" s="1873"/>
      <c r="E3011" s="1874">
        <f t="shared" si="1972"/>
        <v>1200</v>
      </c>
      <c r="F3011" s="1873">
        <f t="shared" si="1972"/>
        <v>400</v>
      </c>
      <c r="G3011" s="1873">
        <f t="shared" si="1972"/>
        <v>435</v>
      </c>
      <c r="H3011" s="1873">
        <f t="shared" si="1972"/>
        <v>108.74999999999999</v>
      </c>
      <c r="I3011" s="1876"/>
      <c r="J3011" s="1876"/>
      <c r="K3011" s="1873"/>
      <c r="L3011" s="1873"/>
      <c r="M3011" s="1873"/>
      <c r="N3011" s="1877"/>
      <c r="O3011" s="1877"/>
      <c r="P3011" s="1877"/>
      <c r="Q3011" s="376"/>
      <c r="R3011" s="376"/>
      <c r="S3011" s="376"/>
      <c r="T3011" s="376"/>
      <c r="U3011" s="376"/>
      <c r="V3011" s="376"/>
      <c r="W3011" s="779"/>
      <c r="X3011" s="330"/>
      <c r="Y3011" s="376"/>
      <c r="Z3011" s="376"/>
      <c r="AA3011" s="376"/>
      <c r="AB3011" s="376"/>
      <c r="AC3011" s="1015">
        <f>V3011-U3011-Y3011</f>
        <v>0</v>
      </c>
      <c r="AD3011" s="1028"/>
      <c r="AF3011" s="3083">
        <f>V3011+X3011+AA3011-AB3011</f>
        <v>0</v>
      </c>
      <c r="AG3011" s="2087">
        <f>AB3011*1000-AF3011</f>
        <v>0</v>
      </c>
    </row>
    <row r="3012" spans="1:33" s="2087" customFormat="1" ht="29.25" x14ac:dyDescent="0.25">
      <c r="A3012" s="2087">
        <v>1</v>
      </c>
      <c r="B3012" s="292" t="s">
        <v>344</v>
      </c>
      <c r="C3012" s="3102"/>
      <c r="D3012" s="3103"/>
      <c r="E3012" s="1874">
        <f t="shared" si="1972"/>
        <v>26600</v>
      </c>
      <c r="F3012" s="1873">
        <f t="shared" si="1972"/>
        <v>8867</v>
      </c>
      <c r="G3012" s="1873">
        <f t="shared" si="1972"/>
        <v>9556</v>
      </c>
      <c r="H3012" s="1873">
        <f t="shared" si="1972"/>
        <v>107.77038457200858</v>
      </c>
      <c r="I3012" s="1876"/>
      <c r="J3012" s="1876"/>
      <c r="K3012" s="1873"/>
      <c r="L3012" s="1873"/>
      <c r="M3012" s="1873"/>
      <c r="N3012" s="1877"/>
      <c r="O3012" s="1877"/>
      <c r="P3012" s="1877"/>
      <c r="Q3012" s="376"/>
      <c r="R3012" s="376"/>
      <c r="S3012" s="376"/>
      <c r="T3012" s="376"/>
      <c r="U3012" s="376"/>
      <c r="V3012" s="376"/>
      <c r="W3012" s="779"/>
      <c r="X3012" s="330"/>
      <c r="Y3012" s="376"/>
      <c r="Z3012" s="376"/>
      <c r="AA3012" s="376"/>
      <c r="AB3012" s="376"/>
      <c r="AC3012" s="1015"/>
      <c r="AD3012" s="1028"/>
      <c r="AF3012" s="3083">
        <f>V3012+X3012+AA3012-AB3012</f>
        <v>0</v>
      </c>
      <c r="AG3012" s="2087">
        <f>AB3012*1000-AF3012</f>
        <v>0</v>
      </c>
    </row>
    <row r="3013" spans="1:33" s="2087" customFormat="1" ht="30" x14ac:dyDescent="0.25">
      <c r="A3013" s="2087">
        <v>1</v>
      </c>
      <c r="B3013" s="173" t="s">
        <v>191</v>
      </c>
      <c r="C3013" s="1963"/>
      <c r="D3013" s="1873"/>
      <c r="E3013" s="1874">
        <f t="shared" si="1972"/>
        <v>1000</v>
      </c>
      <c r="F3013" s="1873">
        <f t="shared" si="1972"/>
        <v>333</v>
      </c>
      <c r="G3013" s="1873">
        <f t="shared" si="1972"/>
        <v>0</v>
      </c>
      <c r="H3013" s="1873">
        <f t="shared" si="1972"/>
        <v>0</v>
      </c>
      <c r="I3013" s="1876"/>
      <c r="J3013" s="1876"/>
      <c r="K3013" s="1873"/>
      <c r="L3013" s="1873"/>
      <c r="M3013" s="1873"/>
      <c r="N3013" s="1877"/>
      <c r="O3013" s="1877"/>
      <c r="P3013" s="1877"/>
      <c r="Q3013" s="376"/>
      <c r="R3013" s="376"/>
      <c r="S3013" s="376"/>
      <c r="T3013" s="376"/>
      <c r="U3013" s="376"/>
      <c r="V3013" s="376"/>
      <c r="W3013" s="779"/>
      <c r="X3013" s="330"/>
      <c r="Y3013" s="376"/>
      <c r="Z3013" s="376"/>
      <c r="AA3013" s="376"/>
      <c r="AB3013" s="376"/>
      <c r="AC3013" s="1015"/>
      <c r="AD3013" s="1028"/>
      <c r="AF3013" s="3083">
        <f>V3013+X3013+AA3013-AB3013</f>
        <v>0</v>
      </c>
      <c r="AG3013" s="2087">
        <f>AB3013*1000-AF3013</f>
        <v>0</v>
      </c>
    </row>
    <row r="3014" spans="1:33" s="2087" customFormat="1" ht="60" x14ac:dyDescent="0.25">
      <c r="A3014" s="2087">
        <v>1</v>
      </c>
      <c r="B3014" s="173" t="s">
        <v>641</v>
      </c>
      <c r="C3014" s="1963"/>
      <c r="D3014" s="1873"/>
      <c r="E3014" s="1874">
        <f t="shared" si="1972"/>
        <v>2200</v>
      </c>
      <c r="F3014" s="1873">
        <f t="shared" si="1972"/>
        <v>733</v>
      </c>
      <c r="G3014" s="1873">
        <f t="shared" si="1972"/>
        <v>738</v>
      </c>
      <c r="H3014" s="1873">
        <f t="shared" si="1972"/>
        <v>100.68212824010914</v>
      </c>
      <c r="I3014" s="1876"/>
      <c r="J3014" s="1876"/>
      <c r="K3014" s="1873"/>
      <c r="L3014" s="1873"/>
      <c r="M3014" s="1873"/>
      <c r="N3014" s="1877"/>
      <c r="O3014" s="1877"/>
      <c r="P3014" s="1877"/>
      <c r="Q3014" s="376"/>
      <c r="R3014" s="376"/>
      <c r="S3014" s="376"/>
      <c r="T3014" s="376"/>
      <c r="U3014" s="376"/>
      <c r="V3014" s="376"/>
      <c r="W3014" s="779"/>
      <c r="X3014" s="330"/>
      <c r="Y3014" s="376"/>
      <c r="Z3014" s="376"/>
      <c r="AA3014" s="376"/>
      <c r="AB3014" s="376"/>
      <c r="AC3014" s="1015"/>
      <c r="AD3014" s="1028"/>
      <c r="AF3014" s="3083">
        <f>V3014+X3014+AA3014-AB3014</f>
        <v>0</v>
      </c>
      <c r="AG3014" s="2087">
        <f>AB3014*1000-AF3014</f>
        <v>0</v>
      </c>
    </row>
    <row r="3015" spans="1:33" ht="29.25" x14ac:dyDescent="0.25">
      <c r="A3015" s="137">
        <v>1</v>
      </c>
      <c r="B3015" s="559" t="s">
        <v>194</v>
      </c>
      <c r="C3015" s="1963"/>
      <c r="D3015" s="1873"/>
      <c r="E3015" s="1874">
        <f t="shared" si="1972"/>
        <v>0</v>
      </c>
      <c r="F3015" s="1873">
        <f t="shared" si="1972"/>
        <v>0</v>
      </c>
      <c r="G3015" s="1873">
        <f t="shared" si="1972"/>
        <v>0</v>
      </c>
      <c r="H3015" s="1873">
        <f t="shared" si="1972"/>
        <v>0</v>
      </c>
      <c r="I3015" s="1876"/>
      <c r="J3015" s="1876"/>
      <c r="K3015" s="1873"/>
      <c r="L3015" s="1873"/>
      <c r="M3015" s="1873"/>
      <c r="N3015" s="1877"/>
      <c r="O3015" s="1877"/>
      <c r="P3015" s="1877"/>
      <c r="Q3015" s="376">
        <f t="shared" ref="Q3015:AB3015" si="1982">Q2934</f>
        <v>0</v>
      </c>
      <c r="R3015" s="376">
        <f t="shared" si="1982"/>
        <v>0</v>
      </c>
      <c r="S3015" s="376">
        <f t="shared" si="1982"/>
        <v>0</v>
      </c>
      <c r="T3015" s="376">
        <f t="shared" si="1982"/>
        <v>0</v>
      </c>
      <c r="U3015" s="376">
        <f t="shared" si="1982"/>
        <v>0</v>
      </c>
      <c r="V3015" s="376">
        <f t="shared" si="1982"/>
        <v>0</v>
      </c>
      <c r="W3015" s="779">
        <f t="shared" si="1982"/>
        <v>0</v>
      </c>
      <c r="X3015" s="330">
        <f t="shared" si="1982"/>
        <v>0</v>
      </c>
      <c r="Y3015" s="376">
        <f t="shared" si="1982"/>
        <v>0</v>
      </c>
      <c r="Z3015" s="376">
        <f t="shared" si="1982"/>
        <v>0</v>
      </c>
      <c r="AA3015" s="376">
        <f t="shared" si="1982"/>
        <v>0</v>
      </c>
      <c r="AB3015" s="376">
        <f t="shared" si="1982"/>
        <v>0</v>
      </c>
      <c r="AC3015" s="1015">
        <f>V3015-U3015-Y3015</f>
        <v>0</v>
      </c>
      <c r="AD3015" s="1028"/>
      <c r="AF3015" s="3083">
        <f>V3015+X3015+AA3015-AB3015</f>
        <v>0</v>
      </c>
      <c r="AG3015" s="137">
        <f>AB3015*1000-AF3015</f>
        <v>0</v>
      </c>
    </row>
    <row r="3016" spans="1:33" ht="94.5" x14ac:dyDescent="0.25">
      <c r="A3016" s="137">
        <v>1</v>
      </c>
      <c r="B3016" s="560" t="s">
        <v>504</v>
      </c>
      <c r="C3016" s="1963"/>
      <c r="D3016" s="1873"/>
      <c r="E3016" s="1874">
        <f t="shared" si="1972"/>
        <v>11407</v>
      </c>
      <c r="F3016" s="1873">
        <f t="shared" si="1972"/>
        <v>3802</v>
      </c>
      <c r="G3016" s="1873">
        <f t="shared" si="1972"/>
        <v>4201</v>
      </c>
      <c r="H3016" s="1873">
        <f t="shared" si="1972"/>
        <v>110.49447659126774</v>
      </c>
      <c r="I3016" s="1876"/>
      <c r="J3016" s="1876"/>
      <c r="K3016" s="1873"/>
      <c r="L3016" s="1873"/>
      <c r="M3016" s="1873"/>
      <c r="N3016" s="1877"/>
      <c r="O3016" s="1877"/>
      <c r="P3016" s="1877"/>
      <c r="Q3016" s="376">
        <f t="shared" ref="Q3016:AB3016" si="1983">Q2935</f>
        <v>35640.513859999999</v>
      </c>
      <c r="R3016" s="376">
        <f t="shared" si="1983"/>
        <v>35640.513859999999</v>
      </c>
      <c r="S3016" s="376">
        <f t="shared" si="1983"/>
        <v>35640.513859999999</v>
      </c>
      <c r="T3016" s="376">
        <f t="shared" si="1983"/>
        <v>35640.513859999999</v>
      </c>
      <c r="U3016" s="376">
        <f t="shared" si="1983"/>
        <v>11880.171286666666</v>
      </c>
      <c r="V3016" s="376">
        <f t="shared" si="1983"/>
        <v>12997.720960000001</v>
      </c>
      <c r="W3016" s="779">
        <f t="shared" si="1983"/>
        <v>0</v>
      </c>
      <c r="X3016" s="330">
        <f t="shared" si="1983"/>
        <v>0</v>
      </c>
      <c r="Y3016" s="376">
        <f t="shared" si="1983"/>
        <v>1117.5496733333348</v>
      </c>
      <c r="Z3016" s="376">
        <f t="shared" si="1983"/>
        <v>0</v>
      </c>
      <c r="AA3016" s="376">
        <f t="shared" si="1983"/>
        <v>0</v>
      </c>
      <c r="AB3016" s="376">
        <f t="shared" si="1983"/>
        <v>12997.720960000001</v>
      </c>
      <c r="AC3016" s="1015">
        <f>V3016-U3016-Y3016</f>
        <v>0</v>
      </c>
      <c r="AD3016" s="1028"/>
      <c r="AF3016" s="3083">
        <f>V3016+X3016+AA3016-AB3016</f>
        <v>0</v>
      </c>
      <c r="AG3016" s="137">
        <f>AB3016*1000-AF3016</f>
        <v>12997720.960000001</v>
      </c>
    </row>
    <row r="3017" spans="1:33" s="2087" customFormat="1" ht="15.75" x14ac:dyDescent="0.25">
      <c r="A3017" s="2087">
        <v>1</v>
      </c>
      <c r="B3017" s="3101" t="s">
        <v>627</v>
      </c>
      <c r="C3017" s="1963"/>
      <c r="D3017" s="1873"/>
      <c r="E3017" s="1874">
        <f t="shared" si="1972"/>
        <v>1967</v>
      </c>
      <c r="F3017" s="1873">
        <f t="shared" si="1972"/>
        <v>656</v>
      </c>
      <c r="G3017" s="1873">
        <f t="shared" si="1972"/>
        <v>114</v>
      </c>
      <c r="H3017" s="1873">
        <f t="shared" si="1972"/>
        <v>17.378048780487802</v>
      </c>
      <c r="I3017" s="1876"/>
      <c r="J3017" s="1876"/>
      <c r="K3017" s="1873"/>
      <c r="L3017" s="1873"/>
      <c r="M3017" s="1873"/>
      <c r="N3017" s="1877"/>
      <c r="O3017" s="1877"/>
      <c r="P3017" s="1877"/>
      <c r="Q3017" s="376"/>
      <c r="R3017" s="376"/>
      <c r="S3017" s="376"/>
      <c r="T3017" s="376"/>
      <c r="U3017" s="376"/>
      <c r="V3017" s="376"/>
      <c r="W3017" s="779"/>
      <c r="X3017" s="330"/>
      <c r="Y3017" s="376"/>
      <c r="Z3017" s="376"/>
      <c r="AA3017" s="376"/>
      <c r="AB3017" s="376"/>
      <c r="AC3017" s="1015"/>
      <c r="AD3017" s="1028"/>
      <c r="AF3017" s="3083">
        <f>V3017+X3017+AA3017-AB3017</f>
        <v>0</v>
      </c>
      <c r="AG3017" s="2087">
        <f>AB3017*1000-AF3017</f>
        <v>0</v>
      </c>
    </row>
    <row r="3018" spans="1:33" s="2087" customFormat="1" ht="15.75" x14ac:dyDescent="0.25">
      <c r="A3018" s="2087">
        <v>1</v>
      </c>
      <c r="B3018" s="3101" t="s">
        <v>628</v>
      </c>
      <c r="C3018" s="1963"/>
      <c r="D3018" s="1873"/>
      <c r="E3018" s="1874">
        <f t="shared" si="1972"/>
        <v>2611</v>
      </c>
      <c r="F3018" s="1873">
        <f t="shared" si="1972"/>
        <v>870</v>
      </c>
      <c r="G3018" s="1873">
        <f t="shared" si="1972"/>
        <v>665</v>
      </c>
      <c r="H3018" s="1873">
        <f t="shared" si="1972"/>
        <v>76.436781609195407</v>
      </c>
      <c r="I3018" s="1876"/>
      <c r="J3018" s="1876"/>
      <c r="K3018" s="1873"/>
      <c r="L3018" s="1873"/>
      <c r="M3018" s="1873"/>
      <c r="N3018" s="1877"/>
      <c r="O3018" s="1877"/>
      <c r="P3018" s="1877"/>
      <c r="Q3018" s="376"/>
      <c r="R3018" s="376"/>
      <c r="S3018" s="376"/>
      <c r="T3018" s="376"/>
      <c r="U3018" s="376"/>
      <c r="V3018" s="376"/>
      <c r="W3018" s="779"/>
      <c r="X3018" s="330"/>
      <c r="Y3018" s="376"/>
      <c r="Z3018" s="376"/>
      <c r="AA3018" s="376"/>
      <c r="AB3018" s="376"/>
      <c r="AC3018" s="1015"/>
      <c r="AD3018" s="1028"/>
      <c r="AF3018" s="3083">
        <f>V3018+X3018+AA3018-AB3018</f>
        <v>0</v>
      </c>
      <c r="AG3018" s="2087">
        <f>AB3018*1000-AF3018</f>
        <v>0</v>
      </c>
    </row>
    <row r="3019" spans="1:33" s="2087" customFormat="1" ht="31.5" x14ac:dyDescent="0.25">
      <c r="A3019" s="2087">
        <v>1</v>
      </c>
      <c r="B3019" s="3101" t="s">
        <v>629</v>
      </c>
      <c r="C3019" s="1963"/>
      <c r="D3019" s="1873"/>
      <c r="E3019" s="1874">
        <f t="shared" si="1972"/>
        <v>5468</v>
      </c>
      <c r="F3019" s="1873">
        <f t="shared" si="1972"/>
        <v>1823</v>
      </c>
      <c r="G3019" s="1873">
        <f t="shared" si="1972"/>
        <v>2762</v>
      </c>
      <c r="H3019" s="1873">
        <f t="shared" si="1972"/>
        <v>151.5085024684586</v>
      </c>
      <c r="I3019" s="1876"/>
      <c r="J3019" s="1876"/>
      <c r="K3019" s="1873"/>
      <c r="L3019" s="1873"/>
      <c r="M3019" s="1873"/>
      <c r="N3019" s="1877"/>
      <c r="O3019" s="1877"/>
      <c r="P3019" s="1877"/>
      <c r="Q3019" s="376"/>
      <c r="R3019" s="376"/>
      <c r="S3019" s="376"/>
      <c r="T3019" s="376"/>
      <c r="U3019" s="376"/>
      <c r="V3019" s="376"/>
      <c r="W3019" s="779"/>
      <c r="X3019" s="330"/>
      <c r="Y3019" s="376"/>
      <c r="Z3019" s="376"/>
      <c r="AA3019" s="376"/>
      <c r="AB3019" s="376"/>
      <c r="AC3019" s="1015"/>
      <c r="AD3019" s="1028"/>
      <c r="AF3019" s="3083">
        <f>V3019+X3019+AA3019-AB3019</f>
        <v>0</v>
      </c>
      <c r="AG3019" s="2087">
        <f>AB3019*1000-AF3019</f>
        <v>0</v>
      </c>
    </row>
    <row r="3020" spans="1:33" ht="45" x14ac:dyDescent="0.25">
      <c r="A3020" s="137">
        <v>1</v>
      </c>
      <c r="B3020" s="295" t="s">
        <v>459</v>
      </c>
      <c r="C3020" s="1963"/>
      <c r="D3020" s="1873"/>
      <c r="E3020" s="1874">
        <f t="shared" si="1972"/>
        <v>32361</v>
      </c>
      <c r="F3020" s="1873">
        <f t="shared" si="1972"/>
        <v>10786</v>
      </c>
      <c r="G3020" s="1873">
        <f t="shared" si="1972"/>
        <v>11336</v>
      </c>
      <c r="H3020" s="1873">
        <f t="shared" si="1972"/>
        <v>105.09920267012794</v>
      </c>
      <c r="I3020" s="1876"/>
      <c r="J3020" s="1876"/>
      <c r="K3020" s="1873"/>
      <c r="L3020" s="1873"/>
      <c r="M3020" s="1873"/>
      <c r="N3020" s="1877"/>
      <c r="O3020" s="1877"/>
      <c r="P3020" s="1877"/>
      <c r="Q3020" s="376">
        <f t="shared" ref="Q3020:AB3020" si="1984">Q2939</f>
        <v>99001.151669565224</v>
      </c>
      <c r="R3020" s="376">
        <f t="shared" si="1984"/>
        <v>99001.151669565224</v>
      </c>
      <c r="S3020" s="376">
        <f t="shared" si="1984"/>
        <v>99001.151669565224</v>
      </c>
      <c r="T3020" s="376">
        <f t="shared" si="1984"/>
        <v>99001.151669565224</v>
      </c>
      <c r="U3020" s="376">
        <f t="shared" si="1984"/>
        <v>33000.383889855075</v>
      </c>
      <c r="V3020" s="376">
        <f t="shared" si="1984"/>
        <v>34549.938089999996</v>
      </c>
      <c r="W3020" s="779">
        <f t="shared" si="1984"/>
        <v>0</v>
      </c>
      <c r="X3020" s="330">
        <f t="shared" si="1984"/>
        <v>0</v>
      </c>
      <c r="Y3020" s="376">
        <f t="shared" si="1984"/>
        <v>1549.5542001449244</v>
      </c>
      <c r="Z3020" s="376">
        <f t="shared" si="1984"/>
        <v>0</v>
      </c>
      <c r="AA3020" s="376">
        <f t="shared" si="1984"/>
        <v>-17.293889999999998</v>
      </c>
      <c r="AB3020" s="376">
        <f t="shared" si="1984"/>
        <v>34532.644199999995</v>
      </c>
      <c r="AC3020" s="1015">
        <f>V3020-U3020-Y3020</f>
        <v>-3.1832314562052488E-12</v>
      </c>
      <c r="AD3020" s="1028"/>
      <c r="AF3020" s="3083">
        <f>V3020+X3020+AA3020-AB3020</f>
        <v>0</v>
      </c>
      <c r="AG3020" s="137">
        <f>AB3020*1000-AF3020</f>
        <v>34532644.199999996</v>
      </c>
    </row>
    <row r="3021" spans="1:33" ht="30" x14ac:dyDescent="0.25">
      <c r="A3021" s="137">
        <v>1</v>
      </c>
      <c r="B3021" s="173" t="s">
        <v>272</v>
      </c>
      <c r="C3021" s="1963"/>
      <c r="D3021" s="1873"/>
      <c r="E3021" s="1874">
        <f t="shared" si="1972"/>
        <v>17087</v>
      </c>
      <c r="F3021" s="1873">
        <f t="shared" si="1972"/>
        <v>5695</v>
      </c>
      <c r="G3021" s="1873">
        <f t="shared" si="1972"/>
        <v>6094</v>
      </c>
      <c r="H3021" s="1873">
        <f t="shared" si="1972"/>
        <v>107.00614574187884</v>
      </c>
      <c r="I3021" s="1876"/>
      <c r="J3021" s="1876"/>
      <c r="K3021" s="1873"/>
      <c r="L3021" s="1873"/>
      <c r="M3021" s="1873"/>
      <c r="N3021" s="1877"/>
      <c r="O3021" s="1877"/>
      <c r="P3021" s="1877"/>
      <c r="Q3021" s="376">
        <f t="shared" ref="Q3021:AB3021" si="1985">Q2940</f>
        <v>62050.431420000008</v>
      </c>
      <c r="R3021" s="376">
        <f t="shared" si="1985"/>
        <v>62050.431420000008</v>
      </c>
      <c r="S3021" s="376">
        <f t="shared" si="1985"/>
        <v>62050.431420000008</v>
      </c>
      <c r="T3021" s="376">
        <f t="shared" si="1985"/>
        <v>62050.431420000008</v>
      </c>
      <c r="U3021" s="376">
        <f t="shared" si="1985"/>
        <v>20683.477140000003</v>
      </c>
      <c r="V3021" s="376">
        <f t="shared" si="1985"/>
        <v>21614.428820000001</v>
      </c>
      <c r="W3021" s="779">
        <f t="shared" si="1985"/>
        <v>0</v>
      </c>
      <c r="X3021" s="330">
        <f t="shared" si="1985"/>
        <v>0</v>
      </c>
      <c r="Y3021" s="376">
        <f t="shared" si="1985"/>
        <v>930.95167999999705</v>
      </c>
      <c r="Z3021" s="376">
        <f t="shared" si="1985"/>
        <v>0</v>
      </c>
      <c r="AA3021" s="376">
        <f t="shared" si="1985"/>
        <v>-17.293889999999998</v>
      </c>
      <c r="AB3021" s="376">
        <f t="shared" si="1985"/>
        <v>21597.13493</v>
      </c>
      <c r="AC3021" s="1015">
        <f>V3021-U3021-Y3021</f>
        <v>1.2505552149377763E-12</v>
      </c>
      <c r="AD3021" s="1028"/>
      <c r="AF3021" s="3083">
        <f>V3021+X3021+AA3021-AB3021</f>
        <v>0</v>
      </c>
      <c r="AG3021" s="137">
        <f>AB3021*1000-AF3021</f>
        <v>21597134.93</v>
      </c>
    </row>
    <row r="3022" spans="1:33" ht="30" x14ac:dyDescent="0.25">
      <c r="A3022" s="137">
        <v>1</v>
      </c>
      <c r="B3022" s="173" t="s">
        <v>460</v>
      </c>
      <c r="C3022" s="1963"/>
      <c r="D3022" s="1873"/>
      <c r="E3022" s="1874">
        <f t="shared" si="1972"/>
        <v>14536</v>
      </c>
      <c r="F3022" s="1873">
        <f t="shared" si="1972"/>
        <v>4845</v>
      </c>
      <c r="G3022" s="1873">
        <f t="shared" si="1972"/>
        <v>4163</v>
      </c>
      <c r="H3022" s="1873">
        <f t="shared" si="1972"/>
        <v>85.923632610939109</v>
      </c>
      <c r="I3022" s="1876"/>
      <c r="J3022" s="1876"/>
      <c r="K3022" s="1873"/>
      <c r="L3022" s="1873"/>
      <c r="M3022" s="1873"/>
      <c r="N3022" s="1877"/>
      <c r="O3022" s="1877"/>
      <c r="P3022" s="1877"/>
      <c r="Q3022" s="376">
        <f t="shared" ref="Q3022:AB3022" si="1986">Q2941</f>
        <v>55395.200000000004</v>
      </c>
      <c r="R3022" s="376">
        <f t="shared" si="1986"/>
        <v>55395.200000000004</v>
      </c>
      <c r="S3022" s="376">
        <f t="shared" si="1986"/>
        <v>55395.200000000004</v>
      </c>
      <c r="T3022" s="376">
        <f t="shared" si="1986"/>
        <v>55395.200000000004</v>
      </c>
      <c r="U3022" s="376">
        <f t="shared" si="1986"/>
        <v>18465.066666666669</v>
      </c>
      <c r="V3022" s="376">
        <f t="shared" si="1986"/>
        <v>16862.497859999999</v>
      </c>
      <c r="W3022" s="779">
        <f t="shared" si="1986"/>
        <v>0</v>
      </c>
      <c r="X3022" s="330">
        <f t="shared" si="1986"/>
        <v>0</v>
      </c>
      <c r="Y3022" s="376">
        <f t="shared" si="1986"/>
        <v>-1602.5688066666698</v>
      </c>
      <c r="Z3022" s="376">
        <f t="shared" si="1986"/>
        <v>0</v>
      </c>
      <c r="AA3022" s="376">
        <f t="shared" si="1986"/>
        <v>0</v>
      </c>
      <c r="AB3022" s="376">
        <f t="shared" si="1986"/>
        <v>16862.497859999999</v>
      </c>
      <c r="AC3022" s="1015">
        <f>V3022-U3022-Y3022</f>
        <v>0</v>
      </c>
      <c r="AD3022" s="1028"/>
      <c r="AF3022" s="3083">
        <f>V3022+X3022+AA3022-AB3022</f>
        <v>0</v>
      </c>
      <c r="AG3022" s="137">
        <f>AB3022*1000-AF3022</f>
        <v>16862497.859999999</v>
      </c>
    </row>
    <row r="3023" spans="1:33" ht="60" x14ac:dyDescent="0.25">
      <c r="A3023" s="137">
        <v>1</v>
      </c>
      <c r="B3023" s="173" t="s">
        <v>481</v>
      </c>
      <c r="C3023" s="1963"/>
      <c r="D3023" s="1873"/>
      <c r="E3023" s="1874">
        <f t="shared" si="1972"/>
        <v>200</v>
      </c>
      <c r="F3023" s="1873">
        <f t="shared" si="1972"/>
        <v>67</v>
      </c>
      <c r="G3023" s="1873">
        <f t="shared" si="1972"/>
        <v>401</v>
      </c>
      <c r="H3023" s="1873">
        <f t="shared" si="1972"/>
        <v>598.50746268656712</v>
      </c>
      <c r="I3023" s="1876"/>
      <c r="J3023" s="1876"/>
      <c r="K3023" s="1873"/>
      <c r="L3023" s="1873"/>
      <c r="M3023" s="1873"/>
      <c r="N3023" s="1877"/>
      <c r="O3023" s="1877"/>
      <c r="P3023" s="1877"/>
      <c r="Q3023" s="376">
        <f t="shared" ref="Q3023:AB3023" si="1987">Q2942</f>
        <v>918.4</v>
      </c>
      <c r="R3023" s="376">
        <f t="shared" si="1987"/>
        <v>918.4</v>
      </c>
      <c r="S3023" s="376">
        <f t="shared" si="1987"/>
        <v>918.4</v>
      </c>
      <c r="T3023" s="376">
        <f t="shared" si="1987"/>
        <v>918.4</v>
      </c>
      <c r="U3023" s="376">
        <f t="shared" si="1987"/>
        <v>306.13333333333333</v>
      </c>
      <c r="V3023" s="376">
        <f t="shared" si="1987"/>
        <v>1992.0948099999996</v>
      </c>
      <c r="W3023" s="779">
        <f t="shared" si="1987"/>
        <v>0</v>
      </c>
      <c r="X3023" s="330">
        <f t="shared" si="1987"/>
        <v>0</v>
      </c>
      <c r="Y3023" s="376">
        <f t="shared" si="1987"/>
        <v>1685.9614766666664</v>
      </c>
      <c r="Z3023" s="376">
        <f t="shared" si="1987"/>
        <v>0</v>
      </c>
      <c r="AA3023" s="376">
        <f t="shared" si="1987"/>
        <v>0</v>
      </c>
      <c r="AB3023" s="376">
        <f t="shared" si="1987"/>
        <v>1992.0948099999996</v>
      </c>
      <c r="AC3023" s="1015">
        <f>V3023-U3023-Y3023</f>
        <v>0</v>
      </c>
      <c r="AD3023" s="1028"/>
      <c r="AF3023" s="3083">
        <f>V3023+X3023+AA3023-AB3023</f>
        <v>0</v>
      </c>
      <c r="AG3023" s="137">
        <f>AB3023*1000-AF3023</f>
        <v>1992094.8099999996</v>
      </c>
    </row>
    <row r="3024" spans="1:33" ht="30" x14ac:dyDescent="0.25">
      <c r="A3024" s="137">
        <v>1</v>
      </c>
      <c r="B3024" s="173" t="s">
        <v>461</v>
      </c>
      <c r="C3024" s="1963"/>
      <c r="D3024" s="1873"/>
      <c r="E3024" s="1874">
        <f t="shared" si="1972"/>
        <v>2200</v>
      </c>
      <c r="F3024" s="1873">
        <f t="shared" si="1972"/>
        <v>733</v>
      </c>
      <c r="G3024" s="1873">
        <f t="shared" si="1972"/>
        <v>1707</v>
      </c>
      <c r="H3024" s="1873">
        <f t="shared" si="1972"/>
        <v>232.87858117326059</v>
      </c>
      <c r="I3024" s="1876"/>
      <c r="J3024" s="1876"/>
      <c r="K3024" s="1873"/>
      <c r="L3024" s="1873"/>
      <c r="M3024" s="1873"/>
      <c r="N3024" s="1877"/>
      <c r="O3024" s="1877"/>
      <c r="P3024" s="1877"/>
      <c r="Q3024" s="376">
        <f t="shared" ref="Q3024:AB3024" si="1988">Q2943</f>
        <v>3895.84492</v>
      </c>
      <c r="R3024" s="376">
        <f t="shared" si="1988"/>
        <v>3895.84492</v>
      </c>
      <c r="S3024" s="376">
        <f t="shared" si="1988"/>
        <v>3895.84492</v>
      </c>
      <c r="T3024" s="376">
        <f t="shared" si="1988"/>
        <v>3895.84492</v>
      </c>
      <c r="U3024" s="376">
        <f t="shared" si="1988"/>
        <v>1298.6149733333334</v>
      </c>
      <c r="V3024" s="376">
        <f t="shared" si="1988"/>
        <v>2990.9549600000005</v>
      </c>
      <c r="W3024" s="779">
        <f t="shared" si="1988"/>
        <v>0</v>
      </c>
      <c r="X3024" s="330">
        <f t="shared" si="1988"/>
        <v>0</v>
      </c>
      <c r="Y3024" s="376">
        <f t="shared" si="1988"/>
        <v>1692.3399866666671</v>
      </c>
      <c r="Z3024" s="376">
        <f t="shared" si="1988"/>
        <v>0</v>
      </c>
      <c r="AA3024" s="376">
        <f t="shared" si="1988"/>
        <v>0</v>
      </c>
      <c r="AB3024" s="376">
        <f t="shared" si="1988"/>
        <v>2990.9549600000005</v>
      </c>
      <c r="AC3024" s="1015">
        <f>V3024-U3024-Y3024</f>
        <v>0</v>
      </c>
      <c r="AD3024" s="1028"/>
      <c r="AF3024" s="3083">
        <f>V3024+X3024+AA3024-AB3024</f>
        <v>0</v>
      </c>
      <c r="AG3024" s="137">
        <f>AB3024*1000-AF3024</f>
        <v>2990954.9600000004</v>
      </c>
    </row>
    <row r="3025" spans="1:33" ht="30" x14ac:dyDescent="0.25">
      <c r="A3025" s="137">
        <v>1</v>
      </c>
      <c r="B3025" s="173" t="s">
        <v>462</v>
      </c>
      <c r="C3025" s="1773"/>
      <c r="D3025" s="751"/>
      <c r="E3025" s="1777">
        <f t="shared" si="1972"/>
        <v>0</v>
      </c>
      <c r="F3025" s="751">
        <f t="shared" si="1972"/>
        <v>0</v>
      </c>
      <c r="G3025" s="751">
        <f t="shared" si="1972"/>
        <v>0</v>
      </c>
      <c r="H3025" s="751">
        <f t="shared" si="1972"/>
        <v>0</v>
      </c>
      <c r="I3025" s="1879"/>
      <c r="J3025" s="1879"/>
      <c r="K3025" s="1880"/>
      <c r="L3025" s="1880"/>
      <c r="M3025" s="1880"/>
      <c r="N3025" s="1880"/>
      <c r="O3025" s="1880"/>
      <c r="P3025" s="1880"/>
      <c r="Q3025" s="374">
        <f t="shared" ref="Q3025:AB3025" si="1989">Q2944</f>
        <v>0</v>
      </c>
      <c r="R3025" s="374">
        <f t="shared" si="1989"/>
        <v>0</v>
      </c>
      <c r="S3025" s="374">
        <f t="shared" si="1989"/>
        <v>0</v>
      </c>
      <c r="T3025" s="374">
        <f t="shared" si="1989"/>
        <v>0</v>
      </c>
      <c r="U3025" s="374">
        <f t="shared" si="1989"/>
        <v>0</v>
      </c>
      <c r="V3025" s="374">
        <f t="shared" si="1989"/>
        <v>0</v>
      </c>
      <c r="W3025" s="776">
        <f t="shared" si="1989"/>
        <v>0</v>
      </c>
      <c r="X3025" s="331">
        <f t="shared" si="1989"/>
        <v>0</v>
      </c>
      <c r="Y3025" s="374">
        <f t="shared" si="1989"/>
        <v>0</v>
      </c>
      <c r="Z3025" s="374">
        <f t="shared" si="1989"/>
        <v>0</v>
      </c>
      <c r="AA3025" s="374">
        <f t="shared" si="1989"/>
        <v>0</v>
      </c>
      <c r="AB3025" s="374">
        <f t="shared" si="1989"/>
        <v>0</v>
      </c>
      <c r="AC3025" s="1015">
        <f>V3025-U3025-Y3025</f>
        <v>0</v>
      </c>
      <c r="AD3025" s="1028"/>
      <c r="AF3025" s="3083">
        <f>V3025+X3025+AA3025-AB3025</f>
        <v>0</v>
      </c>
      <c r="AG3025" s="137">
        <f>AB3025*1000-AF3025</f>
        <v>0</v>
      </c>
    </row>
    <row r="3026" spans="1:33" ht="45" x14ac:dyDescent="0.25">
      <c r="A3026" s="137">
        <v>1</v>
      </c>
      <c r="B3026" s="295" t="s">
        <v>463</v>
      </c>
      <c r="C3026" s="1773"/>
      <c r="D3026" s="751"/>
      <c r="E3026" s="1777">
        <f t="shared" si="1972"/>
        <v>66</v>
      </c>
      <c r="F3026" s="751">
        <f t="shared" si="1972"/>
        <v>22</v>
      </c>
      <c r="G3026" s="751">
        <f t="shared" si="1972"/>
        <v>65</v>
      </c>
      <c r="H3026" s="751">
        <f t="shared" si="1972"/>
        <v>295.45454545454544</v>
      </c>
      <c r="I3026" s="1879"/>
      <c r="J3026" s="1879"/>
      <c r="K3026" s="1880"/>
      <c r="L3026" s="1880"/>
      <c r="M3026" s="1880"/>
      <c r="N3026" s="1880"/>
      <c r="O3026" s="1880"/>
      <c r="P3026" s="1880"/>
      <c r="Q3026" s="374">
        <f t="shared" ref="Q3026:AB3026" si="1990">Q2945</f>
        <v>518.85900000000004</v>
      </c>
      <c r="R3026" s="374">
        <f t="shared" si="1990"/>
        <v>518.85900000000004</v>
      </c>
      <c r="S3026" s="374">
        <f t="shared" si="1990"/>
        <v>518.85900000000004</v>
      </c>
      <c r="T3026" s="374">
        <f t="shared" si="1990"/>
        <v>518.85900000000004</v>
      </c>
      <c r="U3026" s="374">
        <f t="shared" si="1990"/>
        <v>172.953</v>
      </c>
      <c r="V3026" s="374">
        <f t="shared" si="1990"/>
        <v>510.99749999999995</v>
      </c>
      <c r="W3026" s="776">
        <f t="shared" si="1990"/>
        <v>0</v>
      </c>
      <c r="X3026" s="331">
        <f t="shared" si="1990"/>
        <v>0</v>
      </c>
      <c r="Y3026" s="374">
        <f t="shared" si="1990"/>
        <v>338.04449999999997</v>
      </c>
      <c r="Z3026" s="374">
        <f t="shared" si="1990"/>
        <v>0</v>
      </c>
      <c r="AA3026" s="374">
        <f t="shared" si="1990"/>
        <v>-0.72058</v>
      </c>
      <c r="AB3026" s="374">
        <f t="shared" si="1990"/>
        <v>510.27691999999996</v>
      </c>
      <c r="AC3026" s="1015">
        <f>V3026-U3026-Y3026</f>
        <v>0</v>
      </c>
      <c r="AD3026" s="1028"/>
      <c r="AF3026" s="3083">
        <f>V3026+X3026+AA3026-AB3026</f>
        <v>0</v>
      </c>
      <c r="AG3026" s="137">
        <f>AB3026*1000-AF3026</f>
        <v>510276.92</v>
      </c>
    </row>
    <row r="3027" spans="1:33" ht="30" x14ac:dyDescent="0.25">
      <c r="A3027" s="137">
        <v>1</v>
      </c>
      <c r="B3027" s="173" t="s">
        <v>464</v>
      </c>
      <c r="C3027" s="1773"/>
      <c r="D3027" s="751"/>
      <c r="E3027" s="1777">
        <f t="shared" si="1972"/>
        <v>285</v>
      </c>
      <c r="F3027" s="751">
        <f t="shared" si="1972"/>
        <v>95</v>
      </c>
      <c r="G3027" s="751">
        <f t="shared" si="1972"/>
        <v>159</v>
      </c>
      <c r="H3027" s="751">
        <f t="shared" si="1972"/>
        <v>167.36842105263159</v>
      </c>
      <c r="I3027" s="1879"/>
      <c r="J3027" s="1879"/>
      <c r="K3027" s="1880"/>
      <c r="L3027" s="1880"/>
      <c r="M3027" s="1880"/>
      <c r="N3027" s="1880"/>
      <c r="O3027" s="1880"/>
      <c r="P3027" s="1880"/>
      <c r="Q3027" s="374">
        <f t="shared" ref="Q3027:AB3027" si="1991">Q2946</f>
        <v>2240.5275000000001</v>
      </c>
      <c r="R3027" s="374">
        <f t="shared" si="1991"/>
        <v>2240.5275000000001</v>
      </c>
      <c r="S3027" s="374">
        <f t="shared" si="1991"/>
        <v>2240.5275000000001</v>
      </c>
      <c r="T3027" s="374">
        <f t="shared" si="1991"/>
        <v>2240.5275000000001</v>
      </c>
      <c r="U3027" s="374">
        <f t="shared" si="1991"/>
        <v>746.84250000000009</v>
      </c>
      <c r="V3027" s="374">
        <f t="shared" si="1991"/>
        <v>1249.9784999999999</v>
      </c>
      <c r="W3027" s="776">
        <f t="shared" si="1991"/>
        <v>0</v>
      </c>
      <c r="X3027" s="331">
        <f t="shared" si="1991"/>
        <v>0</v>
      </c>
      <c r="Y3027" s="374">
        <f t="shared" si="1991"/>
        <v>503.13599999999985</v>
      </c>
      <c r="Z3027" s="374">
        <f t="shared" si="1991"/>
        <v>0</v>
      </c>
      <c r="AA3027" s="374">
        <f t="shared" si="1991"/>
        <v>-16.573309999999999</v>
      </c>
      <c r="AB3027" s="374">
        <f t="shared" si="1991"/>
        <v>1233.4051899999999</v>
      </c>
      <c r="AC3027" s="1015">
        <f>V3027-U3027-Y3027</f>
        <v>0</v>
      </c>
      <c r="AD3027" s="1028"/>
      <c r="AF3027" s="3083">
        <f>V3027+X3027+AA3027-AB3027</f>
        <v>0</v>
      </c>
      <c r="AG3027" s="137">
        <f>AB3027*1000-AF3027</f>
        <v>1233405.19</v>
      </c>
    </row>
    <row r="3028" spans="1:33" ht="45" x14ac:dyDescent="0.25">
      <c r="A3028" s="137">
        <v>1</v>
      </c>
      <c r="B3028" s="173" t="s">
        <v>482</v>
      </c>
      <c r="C3028" s="1773"/>
      <c r="D3028" s="751"/>
      <c r="E3028" s="1777">
        <f t="shared" si="1972"/>
        <v>10</v>
      </c>
      <c r="F3028" s="751">
        <f t="shared" si="1972"/>
        <v>3</v>
      </c>
      <c r="G3028" s="751">
        <f t="shared" si="1972"/>
        <v>0</v>
      </c>
      <c r="H3028" s="751">
        <f t="shared" si="1972"/>
        <v>0</v>
      </c>
      <c r="I3028" s="1879"/>
      <c r="J3028" s="1879"/>
      <c r="K3028" s="1880"/>
      <c r="L3028" s="1880"/>
      <c r="M3028" s="1880"/>
      <c r="N3028" s="1880"/>
      <c r="O3028" s="1880"/>
      <c r="P3028" s="1880"/>
      <c r="Q3028" s="374">
        <f t="shared" ref="Q3028:AB3028" si="1992">Q2947</f>
        <v>0</v>
      </c>
      <c r="R3028" s="374">
        <f t="shared" si="1992"/>
        <v>0</v>
      </c>
      <c r="S3028" s="374">
        <f t="shared" si="1992"/>
        <v>0</v>
      </c>
      <c r="T3028" s="374">
        <f t="shared" si="1992"/>
        <v>0</v>
      </c>
      <c r="U3028" s="374">
        <f t="shared" si="1992"/>
        <v>0</v>
      </c>
      <c r="V3028" s="374">
        <f t="shared" si="1992"/>
        <v>0</v>
      </c>
      <c r="W3028" s="776">
        <f t="shared" si="1992"/>
        <v>0</v>
      </c>
      <c r="X3028" s="331">
        <f t="shared" si="1992"/>
        <v>0</v>
      </c>
      <c r="Y3028" s="374">
        <f t="shared" si="1992"/>
        <v>0</v>
      </c>
      <c r="Z3028" s="374">
        <f t="shared" si="1992"/>
        <v>0</v>
      </c>
      <c r="AA3028" s="374">
        <f t="shared" si="1992"/>
        <v>0</v>
      </c>
      <c r="AB3028" s="374">
        <f t="shared" si="1992"/>
        <v>0</v>
      </c>
      <c r="AC3028" s="1015">
        <f>V3028-U3028-Y3028</f>
        <v>0</v>
      </c>
      <c r="AD3028" s="1028"/>
      <c r="AF3028" s="3083">
        <f>V3028+X3028+AA3028-AB3028</f>
        <v>0</v>
      </c>
      <c r="AG3028" s="137">
        <f>AB3028*1000-AF3028</f>
        <v>0</v>
      </c>
    </row>
    <row r="3029" spans="1:33" ht="45" x14ac:dyDescent="0.25">
      <c r="A3029" s="137">
        <v>1</v>
      </c>
      <c r="B3029" s="173" t="s">
        <v>273</v>
      </c>
      <c r="C3029" s="1773"/>
      <c r="D3029" s="751"/>
      <c r="E3029" s="1777">
        <f t="shared" si="1972"/>
        <v>15274</v>
      </c>
      <c r="F3029" s="751">
        <f t="shared" si="1972"/>
        <v>5091</v>
      </c>
      <c r="G3029" s="751">
        <f t="shared" si="1972"/>
        <v>5242</v>
      </c>
      <c r="H3029" s="751">
        <f t="shared" si="1972"/>
        <v>102.966018463956</v>
      </c>
      <c r="I3029" s="1879"/>
      <c r="J3029" s="1879"/>
      <c r="K3029" s="1880"/>
      <c r="L3029" s="1880"/>
      <c r="M3029" s="1880"/>
      <c r="N3029" s="1880"/>
      <c r="O3029" s="1880"/>
      <c r="P3029" s="1880"/>
      <c r="Q3029" s="374">
        <f t="shared" ref="Q3029:AB3029" si="1993">Q2948</f>
        <v>36950.720249565216</v>
      </c>
      <c r="R3029" s="374">
        <f t="shared" si="1993"/>
        <v>36950.720249565216</v>
      </c>
      <c r="S3029" s="374">
        <f t="shared" si="1993"/>
        <v>36950.720249565216</v>
      </c>
      <c r="T3029" s="374">
        <f t="shared" si="1993"/>
        <v>36950.720249565216</v>
      </c>
      <c r="U3029" s="374">
        <f t="shared" si="1993"/>
        <v>12316.906749855072</v>
      </c>
      <c r="V3029" s="374">
        <f t="shared" si="1993"/>
        <v>12935.509269999999</v>
      </c>
      <c r="W3029" s="776">
        <f t="shared" si="1993"/>
        <v>0</v>
      </c>
      <c r="X3029" s="331">
        <f t="shared" si="1993"/>
        <v>0</v>
      </c>
      <c r="Y3029" s="374">
        <f t="shared" si="1993"/>
        <v>618.60252014492721</v>
      </c>
      <c r="Z3029" s="374">
        <f t="shared" si="1993"/>
        <v>0</v>
      </c>
      <c r="AA3029" s="374">
        <f t="shared" si="1993"/>
        <v>0</v>
      </c>
      <c r="AB3029" s="374">
        <f t="shared" si="1993"/>
        <v>12935.509269999999</v>
      </c>
      <c r="AC3029" s="1015">
        <f>V3029-U3029-Y3029</f>
        <v>0</v>
      </c>
      <c r="AD3029" s="1028"/>
      <c r="AF3029" s="3083">
        <f>V3029+X3029+AA3029-AB3029</f>
        <v>0</v>
      </c>
      <c r="AG3029" s="137">
        <f>AB3029*1000-AF3029</f>
        <v>12935509.27</v>
      </c>
    </row>
    <row r="3030" spans="1:33" ht="30" x14ac:dyDescent="0.25">
      <c r="A3030" s="137">
        <v>1</v>
      </c>
      <c r="B3030" s="173" t="s">
        <v>465</v>
      </c>
      <c r="C3030" s="1773"/>
      <c r="D3030" s="751"/>
      <c r="E3030" s="1777">
        <f t="shared" si="1972"/>
        <v>5386</v>
      </c>
      <c r="F3030" s="751">
        <f t="shared" si="1972"/>
        <v>1795</v>
      </c>
      <c r="G3030" s="751">
        <f t="shared" si="1972"/>
        <v>1094</v>
      </c>
      <c r="H3030" s="751">
        <f t="shared" si="1972"/>
        <v>60.947075208913645</v>
      </c>
      <c r="I3030" s="1879"/>
      <c r="J3030" s="1879"/>
      <c r="K3030" s="1880"/>
      <c r="L3030" s="1880"/>
      <c r="M3030" s="1880"/>
      <c r="N3030" s="1880"/>
      <c r="O3030" s="1880"/>
      <c r="P3030" s="1880"/>
      <c r="Q3030" s="374">
        <f t="shared" ref="Q3030:AB3030" si="1994">Q2949</f>
        <v>8420.242649565218</v>
      </c>
      <c r="R3030" s="374">
        <f t="shared" si="1994"/>
        <v>8420.242649565218</v>
      </c>
      <c r="S3030" s="374">
        <f t="shared" si="1994"/>
        <v>8420.242649565218</v>
      </c>
      <c r="T3030" s="374">
        <f t="shared" si="1994"/>
        <v>8420.242649565218</v>
      </c>
      <c r="U3030" s="374">
        <f t="shared" si="1994"/>
        <v>2806.7475498550725</v>
      </c>
      <c r="V3030" s="374">
        <f t="shared" si="1994"/>
        <v>1681.2879899999998</v>
      </c>
      <c r="W3030" s="776">
        <f t="shared" si="1994"/>
        <v>0</v>
      </c>
      <c r="X3030" s="331">
        <f t="shared" si="1994"/>
        <v>0</v>
      </c>
      <c r="Y3030" s="374">
        <f t="shared" si="1994"/>
        <v>-1125.4595598550727</v>
      </c>
      <c r="Z3030" s="374">
        <f t="shared" si="1994"/>
        <v>0</v>
      </c>
      <c r="AA3030" s="374">
        <f t="shared" si="1994"/>
        <v>0</v>
      </c>
      <c r="AB3030" s="374">
        <f t="shared" si="1994"/>
        <v>1681.2879899999998</v>
      </c>
      <c r="AC3030" s="1015">
        <f>V3030-U3030-Y3030</f>
        <v>0</v>
      </c>
      <c r="AD3030" s="1028"/>
      <c r="AF3030" s="3083">
        <f>V3030+X3030+AA3030-AB3030</f>
        <v>0</v>
      </c>
      <c r="AG3030" s="137">
        <f>AB3030*1000-AF3030</f>
        <v>1681287.9899999998</v>
      </c>
    </row>
    <row r="3031" spans="1:33" ht="60" x14ac:dyDescent="0.25">
      <c r="A3031" s="137">
        <v>1</v>
      </c>
      <c r="B3031" s="173" t="s">
        <v>483</v>
      </c>
      <c r="C3031" s="1773"/>
      <c r="D3031" s="751"/>
      <c r="E3031" s="1777">
        <f t="shared" ref="E3031:H3048" si="1995">E2950</f>
        <v>100</v>
      </c>
      <c r="F3031" s="751">
        <f t="shared" si="1995"/>
        <v>8</v>
      </c>
      <c r="G3031" s="751">
        <f t="shared" si="1995"/>
        <v>22</v>
      </c>
      <c r="H3031" s="751">
        <f t="shared" si="1995"/>
        <v>0</v>
      </c>
      <c r="I3031" s="1879"/>
      <c r="J3031" s="1879"/>
      <c r="K3031" s="1880"/>
      <c r="L3031" s="1880"/>
      <c r="M3031" s="1880"/>
      <c r="N3031" s="1880"/>
      <c r="O3031" s="1880"/>
      <c r="P3031" s="1880"/>
      <c r="Q3031" s="374">
        <f t="shared" ref="Q3031:AB3031" si="1996">Q2950</f>
        <v>183.4388695652174</v>
      </c>
      <c r="R3031" s="374">
        <f t="shared" ref="R3031:S3031" si="1997">R2950</f>
        <v>183.4388695652174</v>
      </c>
      <c r="S3031" s="374">
        <f t="shared" si="1997"/>
        <v>183.4388695652174</v>
      </c>
      <c r="T3031" s="374">
        <f t="shared" ref="T3031" si="1998">T2950</f>
        <v>183.4388695652174</v>
      </c>
      <c r="U3031" s="374">
        <f t="shared" si="1996"/>
        <v>61.146289855072467</v>
      </c>
      <c r="V3031" s="374">
        <f t="shared" si="1996"/>
        <v>41.365350000000007</v>
      </c>
      <c r="W3031" s="776">
        <f t="shared" si="1996"/>
        <v>0</v>
      </c>
      <c r="X3031" s="331">
        <f t="shared" si="1996"/>
        <v>0</v>
      </c>
      <c r="Y3031" s="374">
        <f t="shared" si="1996"/>
        <v>-19.780939855072461</v>
      </c>
      <c r="Z3031" s="374">
        <f t="shared" si="1996"/>
        <v>0</v>
      </c>
      <c r="AA3031" s="374">
        <f t="shared" si="1996"/>
        <v>0</v>
      </c>
      <c r="AB3031" s="374">
        <f t="shared" si="1996"/>
        <v>41.365350000000007</v>
      </c>
      <c r="AC3031" s="1015">
        <f>V3031-U3031-Y3031</f>
        <v>0</v>
      </c>
      <c r="AD3031" s="1028"/>
      <c r="AF3031" s="3083">
        <f>V3031+X3031+AA3031-AB3031</f>
        <v>0</v>
      </c>
      <c r="AG3031" s="137">
        <f>AB3031*1000-AF3031</f>
        <v>41365.350000000006</v>
      </c>
    </row>
    <row r="3032" spans="1:33" ht="72" x14ac:dyDescent="0.25">
      <c r="A3032" s="137">
        <v>1</v>
      </c>
      <c r="B3032" s="292" t="s">
        <v>466</v>
      </c>
      <c r="C3032" s="1773"/>
      <c r="D3032" s="751"/>
      <c r="E3032" s="1777">
        <f t="shared" si="1995"/>
        <v>7536</v>
      </c>
      <c r="F3032" s="751">
        <f t="shared" si="1995"/>
        <v>2512</v>
      </c>
      <c r="G3032" s="751">
        <f t="shared" si="1995"/>
        <v>3306</v>
      </c>
      <c r="H3032" s="751">
        <f t="shared" si="1995"/>
        <v>131.60828025477707</v>
      </c>
      <c r="I3032" s="1879"/>
      <c r="J3032" s="1879"/>
      <c r="K3032" s="1880"/>
      <c r="L3032" s="1880"/>
      <c r="M3032" s="1880"/>
      <c r="N3032" s="1880"/>
      <c r="O3032" s="1880"/>
      <c r="P3032" s="1880"/>
      <c r="Q3032" s="374">
        <f t="shared" ref="Q3032:AB3032" si="1999">Q2951</f>
        <v>24912.584159999999</v>
      </c>
      <c r="R3032" s="374">
        <f t="shared" ref="R3032:S3032" si="2000">R2951</f>
        <v>24912.584159999999</v>
      </c>
      <c r="S3032" s="374">
        <f t="shared" si="2000"/>
        <v>24912.584159999999</v>
      </c>
      <c r="T3032" s="374">
        <f t="shared" ref="T3032" si="2001">T2951</f>
        <v>24912.584159999999</v>
      </c>
      <c r="U3032" s="374">
        <f t="shared" si="1999"/>
        <v>8304.1947199999995</v>
      </c>
      <c r="V3032" s="374">
        <f t="shared" si="1999"/>
        <v>9964.9306899999992</v>
      </c>
      <c r="W3032" s="776">
        <f t="shared" si="1999"/>
        <v>0</v>
      </c>
      <c r="X3032" s="331">
        <f t="shared" si="1999"/>
        <v>0</v>
      </c>
      <c r="Y3032" s="374">
        <f t="shared" si="1999"/>
        <v>1660.7359699999997</v>
      </c>
      <c r="Z3032" s="374">
        <f t="shared" si="1999"/>
        <v>0</v>
      </c>
      <c r="AA3032" s="374">
        <f t="shared" si="1999"/>
        <v>0</v>
      </c>
      <c r="AB3032" s="374">
        <f t="shared" si="1999"/>
        <v>9964.9306899999992</v>
      </c>
      <c r="AC3032" s="1015">
        <f>V3032-U3032-Y3032</f>
        <v>0</v>
      </c>
      <c r="AD3032" s="1028"/>
      <c r="AF3032" s="3083">
        <f>V3032+X3032+AA3032-AB3032</f>
        <v>0</v>
      </c>
      <c r="AG3032" s="137">
        <f>AB3032*1000-AF3032</f>
        <v>9964930.6899999995</v>
      </c>
    </row>
    <row r="3033" spans="1:33" ht="45" x14ac:dyDescent="0.25">
      <c r="A3033" s="137">
        <v>1</v>
      </c>
      <c r="B3033" s="173" t="s">
        <v>467</v>
      </c>
      <c r="C3033" s="1773"/>
      <c r="D3033" s="751"/>
      <c r="E3033" s="1777">
        <f t="shared" si="1995"/>
        <v>2352</v>
      </c>
      <c r="F3033" s="751">
        <f t="shared" si="1995"/>
        <v>784</v>
      </c>
      <c r="G3033" s="751">
        <f t="shared" si="1995"/>
        <v>842</v>
      </c>
      <c r="H3033" s="751">
        <f t="shared" si="1995"/>
        <v>107.39795918367348</v>
      </c>
      <c r="I3033" s="1879"/>
      <c r="J3033" s="1879"/>
      <c r="K3033" s="1880"/>
      <c r="L3033" s="1880"/>
      <c r="M3033" s="1880"/>
      <c r="N3033" s="1880"/>
      <c r="O3033" s="1880"/>
      <c r="P3033" s="1880"/>
      <c r="Q3033" s="374">
        <f t="shared" ref="Q3033:AB3033" si="2002">Q2952</f>
        <v>3617.8934399999998</v>
      </c>
      <c r="R3033" s="374">
        <f t="shared" ref="R3033:S3033" si="2003">R2952</f>
        <v>3617.8934399999998</v>
      </c>
      <c r="S3033" s="374">
        <f t="shared" si="2003"/>
        <v>3617.8934399999998</v>
      </c>
      <c r="T3033" s="374">
        <f t="shared" ref="T3033" si="2004">T2952</f>
        <v>3617.8934399999998</v>
      </c>
      <c r="U3033" s="374">
        <f t="shared" si="2002"/>
        <v>1205.9644799999999</v>
      </c>
      <c r="V3033" s="374">
        <f t="shared" si="2002"/>
        <v>1289.2905900000001</v>
      </c>
      <c r="W3033" s="776">
        <f t="shared" si="2002"/>
        <v>0</v>
      </c>
      <c r="X3033" s="331">
        <f t="shared" si="2002"/>
        <v>0</v>
      </c>
      <c r="Y3033" s="374">
        <f t="shared" si="2002"/>
        <v>83.326110000000199</v>
      </c>
      <c r="Z3033" s="374">
        <f t="shared" si="2002"/>
        <v>0</v>
      </c>
      <c r="AA3033" s="374">
        <f t="shared" si="2002"/>
        <v>0</v>
      </c>
      <c r="AB3033" s="374">
        <f t="shared" si="2002"/>
        <v>1289.2905900000001</v>
      </c>
      <c r="AC3033" s="1015">
        <f>V3033-U3033-Y3033</f>
        <v>0</v>
      </c>
      <c r="AD3033" s="1028"/>
      <c r="AF3033" s="3083">
        <f>V3033+X3033+AA3033-AB3033</f>
        <v>0</v>
      </c>
      <c r="AG3033" s="137">
        <f>AB3033*1000-AF3033</f>
        <v>1289290.5900000001</v>
      </c>
    </row>
    <row r="3034" spans="1:33" ht="29.25" x14ac:dyDescent="0.25">
      <c r="A3034" s="137">
        <v>1</v>
      </c>
      <c r="B3034" s="292" t="s">
        <v>311</v>
      </c>
      <c r="C3034" s="1773"/>
      <c r="D3034" s="751"/>
      <c r="E3034" s="1777">
        <f t="shared" si="1995"/>
        <v>4485.8</v>
      </c>
      <c r="F3034" s="1777">
        <f t="shared" si="1995"/>
        <v>1495.75</v>
      </c>
      <c r="G3034" s="1777">
        <f t="shared" si="1995"/>
        <v>1944</v>
      </c>
      <c r="H3034" s="751">
        <f t="shared" si="1995"/>
        <v>129.96824335617583</v>
      </c>
      <c r="I3034" s="1879"/>
      <c r="J3034" s="1879"/>
      <c r="K3034" s="1880"/>
      <c r="L3034" s="1880"/>
      <c r="M3034" s="1880"/>
      <c r="N3034" s="1880"/>
      <c r="O3034" s="1880"/>
      <c r="P3034" s="1880"/>
      <c r="Q3034" s="374">
        <f t="shared" ref="Q3034:AB3034" si="2005">Q2953</f>
        <v>24106.084320000002</v>
      </c>
      <c r="R3034" s="374">
        <f t="shared" ref="R3034:S3034" si="2006">R2953</f>
        <v>24106.084320000002</v>
      </c>
      <c r="S3034" s="374">
        <f t="shared" si="2006"/>
        <v>24106.084320000002</v>
      </c>
      <c r="T3034" s="374">
        <f t="shared" ref="T3034" si="2007">T2953</f>
        <v>24106.084320000002</v>
      </c>
      <c r="U3034" s="374">
        <f t="shared" si="2005"/>
        <v>8035.3614400000006</v>
      </c>
      <c r="V3034" s="374">
        <f t="shared" si="2005"/>
        <v>10810.41501000001</v>
      </c>
      <c r="W3034" s="776">
        <f t="shared" si="2005"/>
        <v>0</v>
      </c>
      <c r="X3034" s="331">
        <f t="shared" si="2005"/>
        <v>0</v>
      </c>
      <c r="Y3034" s="374">
        <f t="shared" si="2005"/>
        <v>2775.0535700000091</v>
      </c>
      <c r="Z3034" s="374">
        <f t="shared" si="2005"/>
        <v>0</v>
      </c>
      <c r="AA3034" s="374">
        <f t="shared" si="2005"/>
        <v>-2.1235499999999998</v>
      </c>
      <c r="AB3034" s="374">
        <f t="shared" si="2005"/>
        <v>10808.291460000009</v>
      </c>
      <c r="AC3034" s="1015">
        <f>V3034-U3034-Y3034</f>
        <v>0</v>
      </c>
      <c r="AD3034" s="1028"/>
      <c r="AF3034" s="3083">
        <f>V3034+X3034+AA3034-AB3034</f>
        <v>0</v>
      </c>
      <c r="AG3034" s="137">
        <f>AB3034*1000-AF3034</f>
        <v>10808291.46000001</v>
      </c>
    </row>
    <row r="3035" spans="1:33" x14ac:dyDescent="0.25">
      <c r="A3035" s="137">
        <v>1</v>
      </c>
      <c r="B3035" s="173" t="s">
        <v>304</v>
      </c>
      <c r="C3035" s="1933"/>
      <c r="D3035" s="751"/>
      <c r="E3035" s="1777">
        <f t="shared" si="1995"/>
        <v>0</v>
      </c>
      <c r="F3035" s="751">
        <f t="shared" si="1995"/>
        <v>0</v>
      </c>
      <c r="G3035" s="751">
        <f t="shared" si="1995"/>
        <v>0</v>
      </c>
      <c r="H3035" s="751">
        <f t="shared" si="1995"/>
        <v>0</v>
      </c>
      <c r="I3035" s="1879"/>
      <c r="J3035" s="1879"/>
      <c r="K3035" s="1880"/>
      <c r="L3035" s="1880"/>
      <c r="M3035" s="1880"/>
      <c r="N3035" s="1880"/>
      <c r="O3035" s="1880"/>
      <c r="P3035" s="1880"/>
      <c r="Q3035" s="374">
        <f t="shared" ref="Q3035:AB3035" si="2008">Q2954</f>
        <v>0</v>
      </c>
      <c r="R3035" s="374">
        <f t="shared" ref="R3035:S3035" si="2009">R2954</f>
        <v>0</v>
      </c>
      <c r="S3035" s="374">
        <f t="shared" si="2009"/>
        <v>0</v>
      </c>
      <c r="T3035" s="374">
        <f t="shared" ref="T3035" si="2010">T2954</f>
        <v>0</v>
      </c>
      <c r="U3035" s="374">
        <f t="shared" si="2008"/>
        <v>0</v>
      </c>
      <c r="V3035" s="374">
        <f t="shared" si="2008"/>
        <v>0</v>
      </c>
      <c r="W3035" s="776">
        <f t="shared" si="2008"/>
        <v>0</v>
      </c>
      <c r="X3035" s="331">
        <f t="shared" si="2008"/>
        <v>0</v>
      </c>
      <c r="Y3035" s="374">
        <f t="shared" si="2008"/>
        <v>0</v>
      </c>
      <c r="Z3035" s="374">
        <f t="shared" si="2008"/>
        <v>0</v>
      </c>
      <c r="AA3035" s="374">
        <f t="shared" si="2008"/>
        <v>0</v>
      </c>
      <c r="AB3035" s="374">
        <f t="shared" si="2008"/>
        <v>0</v>
      </c>
      <c r="AC3035" s="1015">
        <f>V3035-U3035-Y3035</f>
        <v>0</v>
      </c>
      <c r="AD3035" s="1028"/>
      <c r="AF3035" s="3083">
        <f>V3035+X3035+AA3035-AB3035</f>
        <v>0</v>
      </c>
      <c r="AG3035" s="137">
        <f>AB3035*1000-AF3035</f>
        <v>0</v>
      </c>
    </row>
    <row r="3036" spans="1:33" ht="30" x14ac:dyDescent="0.25">
      <c r="A3036" s="137">
        <v>1</v>
      </c>
      <c r="B3036" s="295" t="s">
        <v>443</v>
      </c>
      <c r="C3036" s="1933"/>
      <c r="D3036" s="751"/>
      <c r="E3036" s="1777">
        <f t="shared" si="1995"/>
        <v>125</v>
      </c>
      <c r="F3036" s="751">
        <f t="shared" si="1995"/>
        <v>41.75</v>
      </c>
      <c r="G3036" s="751">
        <f t="shared" si="1995"/>
        <v>0</v>
      </c>
      <c r="H3036" s="751">
        <f t="shared" si="1995"/>
        <v>0</v>
      </c>
      <c r="I3036" s="1879"/>
      <c r="J3036" s="1879"/>
      <c r="K3036" s="1880"/>
      <c r="L3036" s="1880"/>
      <c r="M3036" s="1880"/>
      <c r="N3036" s="1880"/>
      <c r="O3036" s="1880"/>
      <c r="P3036" s="1880"/>
      <c r="Q3036" s="374">
        <f t="shared" ref="Q3036:AB3036" si="2011">Q2955</f>
        <v>0</v>
      </c>
      <c r="R3036" s="374">
        <f t="shared" ref="R3036:S3036" si="2012">R2955</f>
        <v>0</v>
      </c>
      <c r="S3036" s="374">
        <f t="shared" si="2012"/>
        <v>0</v>
      </c>
      <c r="T3036" s="374">
        <f t="shared" ref="T3036" si="2013">T2955</f>
        <v>0</v>
      </c>
      <c r="U3036" s="374">
        <f t="shared" si="2011"/>
        <v>0</v>
      </c>
      <c r="V3036" s="374">
        <f t="shared" si="2011"/>
        <v>0</v>
      </c>
      <c r="W3036" s="776">
        <f t="shared" si="2011"/>
        <v>0</v>
      </c>
      <c r="X3036" s="331">
        <f t="shared" si="2011"/>
        <v>0</v>
      </c>
      <c r="Y3036" s="374">
        <f t="shared" si="2011"/>
        <v>0</v>
      </c>
      <c r="Z3036" s="374">
        <f t="shared" si="2011"/>
        <v>0</v>
      </c>
      <c r="AA3036" s="374">
        <f t="shared" si="2011"/>
        <v>0</v>
      </c>
      <c r="AB3036" s="374">
        <f t="shared" si="2011"/>
        <v>0</v>
      </c>
      <c r="AC3036" s="1015">
        <f>V3036-U3036-Y3036</f>
        <v>0</v>
      </c>
      <c r="AD3036" s="1028"/>
      <c r="AF3036" s="3083">
        <f>V3036+X3036+AA3036-AB3036</f>
        <v>0</v>
      </c>
      <c r="AG3036" s="137">
        <f>AB3036*1000-AF3036</f>
        <v>0</v>
      </c>
    </row>
    <row r="3037" spans="1:33" x14ac:dyDescent="0.25">
      <c r="A3037" s="137">
        <v>1</v>
      </c>
      <c r="B3037" s="173" t="s">
        <v>444</v>
      </c>
      <c r="C3037" s="1933"/>
      <c r="D3037" s="751"/>
      <c r="E3037" s="1777">
        <f t="shared" si="1995"/>
        <v>0</v>
      </c>
      <c r="F3037" s="751">
        <f t="shared" si="1995"/>
        <v>0</v>
      </c>
      <c r="G3037" s="751">
        <f t="shared" si="1995"/>
        <v>0</v>
      </c>
      <c r="H3037" s="751">
        <f t="shared" si="1995"/>
        <v>0</v>
      </c>
      <c r="I3037" s="1879"/>
      <c r="J3037" s="1879"/>
      <c r="K3037" s="1880"/>
      <c r="L3037" s="1880"/>
      <c r="M3037" s="1880"/>
      <c r="N3037" s="1880"/>
      <c r="O3037" s="1880"/>
      <c r="P3037" s="1880"/>
      <c r="Q3037" s="374">
        <f t="shared" ref="Q3037:AB3037" si="2014">Q2956</f>
        <v>0</v>
      </c>
      <c r="R3037" s="374">
        <f t="shared" ref="R3037:S3037" si="2015">R2956</f>
        <v>0</v>
      </c>
      <c r="S3037" s="374">
        <f t="shared" si="2015"/>
        <v>0</v>
      </c>
      <c r="T3037" s="374">
        <f t="shared" ref="T3037" si="2016">T2956</f>
        <v>0</v>
      </c>
      <c r="U3037" s="374">
        <f t="shared" si="2014"/>
        <v>0</v>
      </c>
      <c r="V3037" s="374">
        <f t="shared" si="2014"/>
        <v>0</v>
      </c>
      <c r="W3037" s="776">
        <f t="shared" si="2014"/>
        <v>0</v>
      </c>
      <c r="X3037" s="331">
        <f t="shared" si="2014"/>
        <v>0</v>
      </c>
      <c r="Y3037" s="374">
        <f t="shared" si="2014"/>
        <v>0</v>
      </c>
      <c r="Z3037" s="374">
        <f t="shared" si="2014"/>
        <v>0</v>
      </c>
      <c r="AA3037" s="374">
        <f t="shared" si="2014"/>
        <v>0</v>
      </c>
      <c r="AB3037" s="374">
        <f t="shared" si="2014"/>
        <v>0</v>
      </c>
      <c r="AC3037" s="1015">
        <f>V3037-U3037-Y3037</f>
        <v>0</v>
      </c>
      <c r="AD3037" s="1028"/>
      <c r="AF3037" s="3083">
        <f>V3037+X3037+AA3037-AB3037</f>
        <v>0</v>
      </c>
      <c r="AG3037" s="137">
        <f>AB3037*1000-AF3037</f>
        <v>0</v>
      </c>
    </row>
    <row r="3038" spans="1:33" ht="30" x14ac:dyDescent="0.25">
      <c r="A3038" s="137">
        <v>1</v>
      </c>
      <c r="B3038" s="173" t="s">
        <v>445</v>
      </c>
      <c r="C3038" s="1935"/>
      <c r="D3038" s="1779"/>
      <c r="E3038" s="1780">
        <f t="shared" si="1995"/>
        <v>500</v>
      </c>
      <c r="F3038" s="1779">
        <f t="shared" si="1995"/>
        <v>167</v>
      </c>
      <c r="G3038" s="1779">
        <f t="shared" si="1995"/>
        <v>0</v>
      </c>
      <c r="H3038" s="1779">
        <f t="shared" si="1995"/>
        <v>0</v>
      </c>
      <c r="I3038" s="1879"/>
      <c r="J3038" s="1879"/>
      <c r="K3038" s="1880"/>
      <c r="L3038" s="1880"/>
      <c r="M3038" s="1880"/>
      <c r="N3038" s="1880"/>
      <c r="O3038" s="1880"/>
      <c r="P3038" s="1880"/>
      <c r="Q3038" s="374">
        <f t="shared" ref="Q3038:AB3038" si="2017">Q2957</f>
        <v>0</v>
      </c>
      <c r="R3038" s="374">
        <f t="shared" ref="R3038:S3038" si="2018">R2957</f>
        <v>0</v>
      </c>
      <c r="S3038" s="374">
        <f t="shared" si="2018"/>
        <v>0</v>
      </c>
      <c r="T3038" s="374">
        <f t="shared" ref="T3038" si="2019">T2957</f>
        <v>0</v>
      </c>
      <c r="U3038" s="374">
        <f t="shared" si="2017"/>
        <v>0</v>
      </c>
      <c r="V3038" s="374">
        <f t="shared" si="2017"/>
        <v>0</v>
      </c>
      <c r="W3038" s="776">
        <f t="shared" si="2017"/>
        <v>0</v>
      </c>
      <c r="X3038" s="331">
        <f t="shared" si="2017"/>
        <v>0</v>
      </c>
      <c r="Y3038" s="374">
        <f t="shared" si="2017"/>
        <v>0</v>
      </c>
      <c r="Z3038" s="374">
        <f t="shared" si="2017"/>
        <v>0</v>
      </c>
      <c r="AA3038" s="374">
        <f t="shared" si="2017"/>
        <v>0</v>
      </c>
      <c r="AB3038" s="374">
        <f t="shared" si="2017"/>
        <v>0</v>
      </c>
      <c r="AC3038" s="1015">
        <f>V3038-U3038-Y3038</f>
        <v>0</v>
      </c>
      <c r="AD3038" s="1028"/>
      <c r="AF3038" s="3083">
        <f>V3038+X3038+AA3038-AB3038</f>
        <v>0</v>
      </c>
      <c r="AG3038" s="137">
        <f>AB3038*1000-AF3038</f>
        <v>0</v>
      </c>
    </row>
    <row r="3039" spans="1:33" ht="45" x14ac:dyDescent="0.25">
      <c r="A3039" s="137">
        <v>1</v>
      </c>
      <c r="B3039" s="173" t="s">
        <v>446</v>
      </c>
      <c r="C3039" s="1932"/>
      <c r="D3039" s="751"/>
      <c r="E3039" s="1777">
        <f t="shared" si="1995"/>
        <v>0</v>
      </c>
      <c r="F3039" s="751">
        <f t="shared" si="1995"/>
        <v>0</v>
      </c>
      <c r="G3039" s="751">
        <f t="shared" si="1995"/>
        <v>0</v>
      </c>
      <c r="H3039" s="751">
        <f t="shared" si="1995"/>
        <v>0</v>
      </c>
      <c r="I3039" s="1879"/>
      <c r="J3039" s="1879"/>
      <c r="K3039" s="1880"/>
      <c r="L3039" s="1880"/>
      <c r="M3039" s="1880"/>
      <c r="N3039" s="1880"/>
      <c r="O3039" s="1880"/>
      <c r="P3039" s="1880"/>
      <c r="Q3039" s="374">
        <f t="shared" ref="Q3039:AB3039" si="2020">Q2958</f>
        <v>0</v>
      </c>
      <c r="R3039" s="374">
        <f t="shared" ref="R3039:S3039" si="2021">R2958</f>
        <v>0</v>
      </c>
      <c r="S3039" s="374">
        <f t="shared" si="2021"/>
        <v>0</v>
      </c>
      <c r="T3039" s="374">
        <f t="shared" ref="T3039" si="2022">T2958</f>
        <v>0</v>
      </c>
      <c r="U3039" s="374">
        <f t="shared" si="2020"/>
        <v>0</v>
      </c>
      <c r="V3039" s="374">
        <f t="shared" si="2020"/>
        <v>0</v>
      </c>
      <c r="W3039" s="776">
        <f t="shared" si="2020"/>
        <v>0</v>
      </c>
      <c r="X3039" s="331">
        <f t="shared" si="2020"/>
        <v>0</v>
      </c>
      <c r="Y3039" s="374">
        <f t="shared" si="2020"/>
        <v>0</v>
      </c>
      <c r="Z3039" s="374">
        <f t="shared" si="2020"/>
        <v>0</v>
      </c>
      <c r="AA3039" s="374">
        <f t="shared" si="2020"/>
        <v>0</v>
      </c>
      <c r="AB3039" s="374">
        <f t="shared" si="2020"/>
        <v>0</v>
      </c>
      <c r="AC3039" s="1015">
        <f>V3039-U3039-Y3039</f>
        <v>0</v>
      </c>
      <c r="AD3039" s="1028"/>
      <c r="AF3039" s="3083">
        <f>V3039+X3039+AA3039-AB3039</f>
        <v>0</v>
      </c>
      <c r="AG3039" s="137">
        <f>AB3039*1000-AF3039</f>
        <v>0</v>
      </c>
    </row>
    <row r="3040" spans="1:33" ht="60" x14ac:dyDescent="0.25">
      <c r="A3040" s="137">
        <v>1</v>
      </c>
      <c r="B3040" s="173" t="s">
        <v>447</v>
      </c>
      <c r="C3040" s="1773"/>
      <c r="D3040" s="751"/>
      <c r="E3040" s="1777">
        <f t="shared" si="1995"/>
        <v>0</v>
      </c>
      <c r="F3040" s="751">
        <f t="shared" si="1995"/>
        <v>0</v>
      </c>
      <c r="G3040" s="751">
        <f t="shared" si="1995"/>
        <v>0</v>
      </c>
      <c r="H3040" s="751">
        <f t="shared" si="1995"/>
        <v>0</v>
      </c>
      <c r="I3040" s="1879"/>
      <c r="J3040" s="1879"/>
      <c r="K3040" s="1880"/>
      <c r="L3040" s="1880"/>
      <c r="M3040" s="1880"/>
      <c r="N3040" s="1880"/>
      <c r="O3040" s="1880"/>
      <c r="P3040" s="1880"/>
      <c r="Q3040" s="374">
        <f t="shared" ref="Q3040:AB3040" si="2023">Q2959</f>
        <v>0</v>
      </c>
      <c r="R3040" s="374">
        <f t="shared" ref="R3040:S3040" si="2024">R2959</f>
        <v>0</v>
      </c>
      <c r="S3040" s="374">
        <f t="shared" si="2024"/>
        <v>0</v>
      </c>
      <c r="T3040" s="374">
        <f t="shared" ref="T3040" si="2025">T2959</f>
        <v>0</v>
      </c>
      <c r="U3040" s="374">
        <f t="shared" si="2023"/>
        <v>0</v>
      </c>
      <c r="V3040" s="374">
        <f t="shared" si="2023"/>
        <v>0</v>
      </c>
      <c r="W3040" s="776">
        <f t="shared" si="2023"/>
        <v>0</v>
      </c>
      <c r="X3040" s="331">
        <f t="shared" si="2023"/>
        <v>0</v>
      </c>
      <c r="Y3040" s="374">
        <f t="shared" si="2023"/>
        <v>0</v>
      </c>
      <c r="Z3040" s="374">
        <f t="shared" si="2023"/>
        <v>0</v>
      </c>
      <c r="AA3040" s="374">
        <f t="shared" si="2023"/>
        <v>0</v>
      </c>
      <c r="AB3040" s="374">
        <f t="shared" si="2023"/>
        <v>0</v>
      </c>
      <c r="AC3040" s="1015">
        <f>V3040-U3040-Y3040</f>
        <v>0</v>
      </c>
      <c r="AD3040" s="1028"/>
      <c r="AF3040" s="3083">
        <f>V3040+X3040+AA3040-AB3040</f>
        <v>0</v>
      </c>
      <c r="AG3040" s="137">
        <f>AB3040*1000-AF3040</f>
        <v>0</v>
      </c>
    </row>
    <row r="3041" spans="1:33" ht="45" x14ac:dyDescent="0.25">
      <c r="A3041" s="137">
        <v>1</v>
      </c>
      <c r="B3041" s="558" t="s">
        <v>448</v>
      </c>
      <c r="C3041" s="1773"/>
      <c r="D3041" s="751"/>
      <c r="E3041" s="1777">
        <f t="shared" si="1995"/>
        <v>0</v>
      </c>
      <c r="F3041" s="751">
        <f t="shared" si="1995"/>
        <v>0</v>
      </c>
      <c r="G3041" s="751">
        <f t="shared" si="1995"/>
        <v>0</v>
      </c>
      <c r="H3041" s="751">
        <f t="shared" si="1995"/>
        <v>0</v>
      </c>
      <c r="I3041" s="1879"/>
      <c r="J3041" s="1879"/>
      <c r="K3041" s="1880"/>
      <c r="L3041" s="1880"/>
      <c r="M3041" s="1880"/>
      <c r="N3041" s="1880"/>
      <c r="O3041" s="1880"/>
      <c r="P3041" s="1880"/>
      <c r="Q3041" s="374">
        <f t="shared" ref="Q3041:AB3041" si="2026">Q2960</f>
        <v>0</v>
      </c>
      <c r="R3041" s="374">
        <f t="shared" ref="R3041:S3041" si="2027">R2960</f>
        <v>0</v>
      </c>
      <c r="S3041" s="374">
        <f t="shared" si="2027"/>
        <v>0</v>
      </c>
      <c r="T3041" s="374">
        <f t="shared" ref="T3041" si="2028">T2960</f>
        <v>0</v>
      </c>
      <c r="U3041" s="374">
        <f t="shared" si="2026"/>
        <v>0</v>
      </c>
      <c r="V3041" s="374">
        <f t="shared" si="2026"/>
        <v>0</v>
      </c>
      <c r="W3041" s="776">
        <f t="shared" si="2026"/>
        <v>0</v>
      </c>
      <c r="X3041" s="331">
        <f t="shared" si="2026"/>
        <v>0</v>
      </c>
      <c r="Y3041" s="374">
        <f t="shared" si="2026"/>
        <v>0</v>
      </c>
      <c r="Z3041" s="374">
        <f t="shared" si="2026"/>
        <v>0</v>
      </c>
      <c r="AA3041" s="374">
        <f t="shared" si="2026"/>
        <v>0</v>
      </c>
      <c r="AB3041" s="374">
        <f t="shared" si="2026"/>
        <v>0</v>
      </c>
      <c r="AC3041" s="1015">
        <f>V3041-U3041-Y3041</f>
        <v>0</v>
      </c>
      <c r="AD3041" s="1028"/>
      <c r="AF3041" s="3083">
        <f>V3041+X3041+AA3041-AB3041</f>
        <v>0</v>
      </c>
      <c r="AG3041" s="137">
        <f>AB3041*1000-AF3041</f>
        <v>0</v>
      </c>
    </row>
    <row r="3042" spans="1:33" ht="90" x14ac:dyDescent="0.25">
      <c r="A3042" s="137">
        <v>1</v>
      </c>
      <c r="B3042" s="558" t="s">
        <v>449</v>
      </c>
      <c r="C3042" s="1773"/>
      <c r="D3042" s="751"/>
      <c r="E3042" s="1777">
        <f t="shared" si="1995"/>
        <v>0</v>
      </c>
      <c r="F3042" s="751">
        <f t="shared" si="1995"/>
        <v>0</v>
      </c>
      <c r="G3042" s="751">
        <f t="shared" si="1995"/>
        <v>0</v>
      </c>
      <c r="H3042" s="751">
        <f t="shared" si="1995"/>
        <v>0</v>
      </c>
      <c r="I3042" s="1879"/>
      <c r="J3042" s="1879"/>
      <c r="K3042" s="1880"/>
      <c r="L3042" s="1880"/>
      <c r="M3042" s="1880"/>
      <c r="N3042" s="1880"/>
      <c r="O3042" s="1880"/>
      <c r="P3042" s="1880"/>
      <c r="Q3042" s="374">
        <f t="shared" ref="Q3042:AB3042" si="2029">Q2961</f>
        <v>0</v>
      </c>
      <c r="R3042" s="374">
        <f t="shared" ref="R3042:S3042" si="2030">R2961</f>
        <v>0</v>
      </c>
      <c r="S3042" s="374">
        <f t="shared" si="2030"/>
        <v>0</v>
      </c>
      <c r="T3042" s="374">
        <f t="shared" ref="T3042" si="2031">T2961</f>
        <v>0</v>
      </c>
      <c r="U3042" s="374">
        <f t="shared" si="2029"/>
        <v>0</v>
      </c>
      <c r="V3042" s="374">
        <f t="shared" si="2029"/>
        <v>0</v>
      </c>
      <c r="W3042" s="776">
        <f t="shared" si="2029"/>
        <v>0</v>
      </c>
      <c r="X3042" s="331">
        <f t="shared" si="2029"/>
        <v>0</v>
      </c>
      <c r="Y3042" s="374">
        <f t="shared" si="2029"/>
        <v>0</v>
      </c>
      <c r="Z3042" s="374">
        <f t="shared" si="2029"/>
        <v>0</v>
      </c>
      <c r="AA3042" s="374">
        <f t="shared" si="2029"/>
        <v>0</v>
      </c>
      <c r="AB3042" s="374">
        <f t="shared" si="2029"/>
        <v>0</v>
      </c>
      <c r="AC3042" s="1015">
        <f>V3042-U3042-Y3042</f>
        <v>0</v>
      </c>
      <c r="AD3042" s="1028"/>
      <c r="AF3042" s="3083">
        <f>V3042+X3042+AA3042-AB3042</f>
        <v>0</v>
      </c>
      <c r="AG3042" s="137">
        <f>AB3042*1000-AF3042</f>
        <v>0</v>
      </c>
    </row>
    <row r="3043" spans="1:33" ht="28.5" x14ac:dyDescent="0.25">
      <c r="A3043" s="137">
        <v>1</v>
      </c>
      <c r="B3043" s="979" t="s">
        <v>468</v>
      </c>
      <c r="C3043" s="1773"/>
      <c r="D3043" s="751"/>
      <c r="E3043" s="1777">
        <f t="shared" si="1995"/>
        <v>4360.8</v>
      </c>
      <c r="F3043" s="751">
        <f t="shared" si="1995"/>
        <v>1454</v>
      </c>
      <c r="G3043" s="751">
        <f t="shared" si="1995"/>
        <v>1944</v>
      </c>
      <c r="H3043" s="751">
        <f t="shared" si="1995"/>
        <v>133.70013755158183</v>
      </c>
      <c r="I3043" s="1879"/>
      <c r="J3043" s="1879"/>
      <c r="K3043" s="1880"/>
      <c r="L3043" s="1880"/>
      <c r="M3043" s="1880"/>
      <c r="N3043" s="1880"/>
      <c r="O3043" s="1880"/>
      <c r="P3043" s="1880"/>
      <c r="Q3043" s="374">
        <f t="shared" ref="Q3043:AB3043" si="2032">Q2962</f>
        <v>10248.35</v>
      </c>
      <c r="R3043" s="374">
        <f t="shared" ref="R3043:S3043" si="2033">R2962</f>
        <v>10248.35</v>
      </c>
      <c r="S3043" s="374">
        <f t="shared" si="2033"/>
        <v>10248.35</v>
      </c>
      <c r="T3043" s="374">
        <f t="shared" ref="T3043" si="2034">T2962</f>
        <v>10248.35</v>
      </c>
      <c r="U3043" s="751">
        <f t="shared" si="2032"/>
        <v>3416.1166666666668</v>
      </c>
      <c r="V3043" s="751">
        <f t="shared" si="2032"/>
        <v>4201.6574599999994</v>
      </c>
      <c r="W3043" s="751">
        <f t="shared" si="2032"/>
        <v>0</v>
      </c>
      <c r="X3043" s="751">
        <f t="shared" si="2032"/>
        <v>0</v>
      </c>
      <c r="Y3043" s="751">
        <f t="shared" si="2032"/>
        <v>785.54079333333266</v>
      </c>
      <c r="Z3043" s="751">
        <f t="shared" si="2032"/>
        <v>0</v>
      </c>
      <c r="AA3043" s="751">
        <f t="shared" si="2032"/>
        <v>0</v>
      </c>
      <c r="AB3043" s="751">
        <f t="shared" si="2032"/>
        <v>4201.6574599999994</v>
      </c>
      <c r="AC3043" s="1015">
        <f>V3043-U3043-Y3043</f>
        <v>0</v>
      </c>
      <c r="AD3043" s="1028"/>
      <c r="AF3043" s="3083">
        <f>V3043+X3043+AA3043-AB3043</f>
        <v>0</v>
      </c>
      <c r="AG3043" s="137">
        <f>AB3043*1000-AF3043</f>
        <v>4201657.459999999</v>
      </c>
    </row>
    <row r="3044" spans="1:33" x14ac:dyDescent="0.25">
      <c r="A3044" s="137">
        <v>1</v>
      </c>
      <c r="B3044" s="558" t="s">
        <v>312</v>
      </c>
      <c r="C3044" s="1773"/>
      <c r="D3044" s="751"/>
      <c r="E3044" s="1777">
        <f t="shared" si="1995"/>
        <v>9425.2127659574471</v>
      </c>
      <c r="F3044" s="751">
        <f t="shared" si="1995"/>
        <v>3141.7021276595742</v>
      </c>
      <c r="G3044" s="751">
        <f t="shared" si="1995"/>
        <v>4250.5489361702112</v>
      </c>
      <c r="H3044" s="751">
        <f t="shared" si="1995"/>
        <v>135.29446024651222</v>
      </c>
      <c r="I3044" s="1879"/>
      <c r="J3044" s="1879"/>
      <c r="K3044" s="1880"/>
      <c r="L3044" s="1880"/>
      <c r="M3044" s="1880"/>
      <c r="N3044" s="1880"/>
      <c r="O3044" s="1880"/>
      <c r="P3044" s="1880"/>
      <c r="Q3044" s="374">
        <f t="shared" ref="Q3044:AB3044" si="2035">Q2963</f>
        <v>0</v>
      </c>
      <c r="R3044" s="374">
        <f t="shared" ref="R3044:S3044" si="2036">R2963</f>
        <v>0</v>
      </c>
      <c r="S3044" s="374">
        <f t="shared" si="2036"/>
        <v>0</v>
      </c>
      <c r="T3044" s="374">
        <f t="shared" ref="T3044" si="2037">T2963</f>
        <v>0</v>
      </c>
      <c r="U3044" s="374">
        <f t="shared" si="2035"/>
        <v>0</v>
      </c>
      <c r="V3044" s="374">
        <f t="shared" si="2035"/>
        <v>0</v>
      </c>
      <c r="W3044" s="776">
        <f t="shared" si="2035"/>
        <v>0</v>
      </c>
      <c r="X3044" s="331">
        <f t="shared" si="2035"/>
        <v>0</v>
      </c>
      <c r="Y3044" s="374">
        <f t="shared" si="2035"/>
        <v>0</v>
      </c>
      <c r="Z3044" s="374">
        <f t="shared" si="2035"/>
        <v>0</v>
      </c>
      <c r="AA3044" s="374">
        <f t="shared" si="2035"/>
        <v>0</v>
      </c>
      <c r="AB3044" s="374">
        <f t="shared" si="2035"/>
        <v>0</v>
      </c>
      <c r="AC3044" s="1015">
        <f>V3044-U3044-Y3044</f>
        <v>0</v>
      </c>
      <c r="AD3044" s="1028"/>
      <c r="AF3044" s="3083">
        <f>V3044+X3044+AA3044-AB3044</f>
        <v>0</v>
      </c>
      <c r="AG3044" s="137">
        <f>AB3044*1000-AF3044</f>
        <v>0</v>
      </c>
    </row>
    <row r="3045" spans="1:33" x14ac:dyDescent="0.25">
      <c r="A3045" s="137">
        <v>1</v>
      </c>
      <c r="B3045" s="979"/>
      <c r="C3045" s="1773"/>
      <c r="D3045" s="751"/>
      <c r="E3045" s="1777">
        <f t="shared" si="1995"/>
        <v>0</v>
      </c>
      <c r="F3045" s="751">
        <f t="shared" si="1995"/>
        <v>0</v>
      </c>
      <c r="G3045" s="751">
        <f t="shared" si="1995"/>
        <v>0</v>
      </c>
      <c r="H3045" s="751">
        <f t="shared" si="1995"/>
        <v>0</v>
      </c>
      <c r="I3045" s="1879"/>
      <c r="J3045" s="1879"/>
      <c r="K3045" s="1880"/>
      <c r="L3045" s="1880"/>
      <c r="M3045" s="1880"/>
      <c r="N3045" s="1880"/>
      <c r="O3045" s="1880"/>
      <c r="P3045" s="1880"/>
      <c r="Q3045" s="374">
        <f t="shared" ref="Q3045:AB3045" si="2038">Q2964</f>
        <v>0</v>
      </c>
      <c r="R3045" s="374">
        <f t="shared" ref="R3045:S3045" si="2039">R2964</f>
        <v>0</v>
      </c>
      <c r="S3045" s="374">
        <f t="shared" si="2039"/>
        <v>0</v>
      </c>
      <c r="T3045" s="374">
        <f t="shared" ref="T3045" si="2040">T2964</f>
        <v>0</v>
      </c>
      <c r="U3045" s="374">
        <f t="shared" si="2038"/>
        <v>0</v>
      </c>
      <c r="V3045" s="374">
        <f t="shared" si="2038"/>
        <v>0</v>
      </c>
      <c r="W3045" s="776">
        <f t="shared" si="2038"/>
        <v>0</v>
      </c>
      <c r="X3045" s="331">
        <f t="shared" si="2038"/>
        <v>0</v>
      </c>
      <c r="Y3045" s="374">
        <f t="shared" si="2038"/>
        <v>0</v>
      </c>
      <c r="Z3045" s="374">
        <f t="shared" si="2038"/>
        <v>0</v>
      </c>
      <c r="AA3045" s="374">
        <f t="shared" si="2038"/>
        <v>0</v>
      </c>
      <c r="AB3045" s="374">
        <f t="shared" si="2038"/>
        <v>0</v>
      </c>
      <c r="AC3045" s="1015">
        <f>V3045-U3045-Y3045</f>
        <v>0</v>
      </c>
      <c r="AD3045" s="1028"/>
      <c r="AF3045" s="3083">
        <f>V3045+X3045+AA3045-AB3045</f>
        <v>0</v>
      </c>
      <c r="AG3045" s="137">
        <f>AB3045*1000-AF3045</f>
        <v>0</v>
      </c>
    </row>
    <row r="3046" spans="1:33" x14ac:dyDescent="0.25">
      <c r="A3046" s="137">
        <v>1</v>
      </c>
      <c r="B3046" s="559" t="s">
        <v>321</v>
      </c>
      <c r="C3046" s="1773"/>
      <c r="D3046" s="751"/>
      <c r="E3046" s="1777">
        <f t="shared" si="1995"/>
        <v>9425.2127659574471</v>
      </c>
      <c r="F3046" s="751">
        <f t="shared" si="1995"/>
        <v>3141.7021276595742</v>
      </c>
      <c r="G3046" s="751">
        <f t="shared" si="1995"/>
        <v>4250.5489361702112</v>
      </c>
      <c r="H3046" s="751">
        <f t="shared" si="1995"/>
        <v>135.29446024651222</v>
      </c>
      <c r="I3046" s="1879"/>
      <c r="J3046" s="1879"/>
      <c r="K3046" s="1880"/>
      <c r="L3046" s="1880"/>
      <c r="M3046" s="1880"/>
      <c r="N3046" s="1880"/>
      <c r="O3046" s="1880"/>
      <c r="P3046" s="1880"/>
      <c r="Q3046" s="374">
        <f t="shared" ref="Q3046:AB3046" si="2041">Q2965</f>
        <v>0</v>
      </c>
      <c r="R3046" s="374">
        <f t="shared" ref="R3046:S3046" si="2042">R2965</f>
        <v>0</v>
      </c>
      <c r="S3046" s="374">
        <f t="shared" si="2042"/>
        <v>0</v>
      </c>
      <c r="T3046" s="374">
        <f t="shared" ref="T3046" si="2043">T2965</f>
        <v>0</v>
      </c>
      <c r="U3046" s="374">
        <f t="shared" si="2041"/>
        <v>0</v>
      </c>
      <c r="V3046" s="374">
        <f t="shared" si="2041"/>
        <v>0</v>
      </c>
      <c r="W3046" s="776">
        <f t="shared" si="2041"/>
        <v>0</v>
      </c>
      <c r="X3046" s="331">
        <f t="shared" si="2041"/>
        <v>0</v>
      </c>
      <c r="Y3046" s="374">
        <f t="shared" si="2041"/>
        <v>0</v>
      </c>
      <c r="Z3046" s="374">
        <f t="shared" si="2041"/>
        <v>0</v>
      </c>
      <c r="AA3046" s="374">
        <f t="shared" si="2041"/>
        <v>0</v>
      </c>
      <c r="AB3046" s="374">
        <f t="shared" si="2041"/>
        <v>0</v>
      </c>
      <c r="AC3046" s="1015">
        <f>V3046-U3046-Y3046</f>
        <v>0</v>
      </c>
      <c r="AD3046" s="1028"/>
      <c r="AF3046" s="3083">
        <f>V3046+X3046+AA3046-AB3046</f>
        <v>0</v>
      </c>
      <c r="AG3046" s="137">
        <f>AB3046*1000-AF3046</f>
        <v>0</v>
      </c>
    </row>
    <row r="3047" spans="1:33" s="2087" customFormat="1" x14ac:dyDescent="0.25">
      <c r="A3047" s="2087">
        <v>1</v>
      </c>
      <c r="B3047" s="559" t="s">
        <v>322</v>
      </c>
      <c r="C3047" s="1773"/>
      <c r="D3047" s="751"/>
      <c r="E3047" s="1777">
        <f t="shared" si="1995"/>
        <v>88597</v>
      </c>
      <c r="F3047" s="751">
        <f t="shared" si="1995"/>
        <v>29532</v>
      </c>
      <c r="G3047" s="751">
        <f t="shared" si="1995"/>
        <v>39955.159999999989</v>
      </c>
      <c r="H3047" s="751">
        <f t="shared" si="1995"/>
        <v>135.29446024651222</v>
      </c>
      <c r="I3047" s="1879"/>
      <c r="J3047" s="1879"/>
      <c r="K3047" s="1880"/>
      <c r="L3047" s="1880"/>
      <c r="M3047" s="1880"/>
      <c r="N3047" s="1880"/>
      <c r="O3047" s="1880"/>
      <c r="P3047" s="1880"/>
      <c r="Q3047" s="374">
        <f t="shared" ref="Q3047:AB3047" si="2044">Q2966</f>
        <v>0</v>
      </c>
      <c r="R3047" s="374">
        <f t="shared" ref="R3047:S3047" si="2045">R2966</f>
        <v>0</v>
      </c>
      <c r="S3047" s="374">
        <f t="shared" si="2045"/>
        <v>0</v>
      </c>
      <c r="T3047" s="374">
        <f t="shared" ref="T3047" si="2046">T2966</f>
        <v>0</v>
      </c>
      <c r="U3047" s="374">
        <f t="shared" si="2044"/>
        <v>0</v>
      </c>
      <c r="V3047" s="374">
        <f t="shared" si="2044"/>
        <v>0</v>
      </c>
      <c r="W3047" s="776">
        <f t="shared" si="2044"/>
        <v>0</v>
      </c>
      <c r="X3047" s="331">
        <f t="shared" si="2044"/>
        <v>0</v>
      </c>
      <c r="Y3047" s="374">
        <f t="shared" si="2044"/>
        <v>0</v>
      </c>
      <c r="Z3047" s="374">
        <f t="shared" si="2044"/>
        <v>0</v>
      </c>
      <c r="AA3047" s="374">
        <f t="shared" si="2044"/>
        <v>0</v>
      </c>
      <c r="AB3047" s="374">
        <f t="shared" si="2044"/>
        <v>0</v>
      </c>
      <c r="AC3047" s="1015">
        <f>V3047-U3047-Y3047</f>
        <v>0</v>
      </c>
      <c r="AD3047" s="1028"/>
      <c r="AF3047" s="3083">
        <f>V3047+X3047+AA3047-AB3047</f>
        <v>0</v>
      </c>
      <c r="AG3047" s="2087">
        <f>AB3047*1000-AF3047</f>
        <v>0</v>
      </c>
    </row>
    <row r="3048" spans="1:33" x14ac:dyDescent="0.25">
      <c r="A3048" s="137">
        <v>1</v>
      </c>
      <c r="B3048" s="559" t="s">
        <v>217</v>
      </c>
      <c r="C3048" s="1773"/>
      <c r="D3048" s="751"/>
      <c r="E3048" s="1777">
        <f t="shared" si="1995"/>
        <v>4460</v>
      </c>
      <c r="F3048" s="751">
        <f t="shared" si="1995"/>
        <v>1486</v>
      </c>
      <c r="G3048" s="751">
        <f t="shared" si="1995"/>
        <v>1042</v>
      </c>
      <c r="H3048" s="751">
        <f t="shared" si="1995"/>
        <v>70.121130551816961</v>
      </c>
      <c r="I3048" s="1879"/>
      <c r="J3048" s="1879"/>
      <c r="K3048" s="1880"/>
      <c r="L3048" s="1880"/>
      <c r="M3048" s="1880"/>
      <c r="N3048" s="1880"/>
      <c r="O3048" s="1880"/>
      <c r="P3048" s="1880"/>
      <c r="Q3048" s="374">
        <f t="shared" ref="Q3048:AB3048" si="2047">Q2967</f>
        <v>6591.1602000000003</v>
      </c>
      <c r="R3048" s="374">
        <f t="shared" ref="R3048:S3048" si="2048">R2967</f>
        <v>6591.1602000000003</v>
      </c>
      <c r="S3048" s="374">
        <f t="shared" si="2048"/>
        <v>6591.1602000000003</v>
      </c>
      <c r="T3048" s="374">
        <f t="shared" ref="T3048" si="2049">T2967</f>
        <v>6591.1602000000003</v>
      </c>
      <c r="U3048" s="374">
        <f t="shared" si="2047"/>
        <v>2197.0534000000002</v>
      </c>
      <c r="V3048" s="374">
        <f t="shared" si="2047"/>
        <v>1173.3770900000002</v>
      </c>
      <c r="W3048" s="776">
        <f t="shared" si="2047"/>
        <v>0</v>
      </c>
      <c r="X3048" s="331">
        <f t="shared" si="2047"/>
        <v>0</v>
      </c>
      <c r="Y3048" s="374">
        <f t="shared" si="2047"/>
        <v>-1023.6763100000001</v>
      </c>
      <c r="Z3048" s="374">
        <f t="shared" si="2047"/>
        <v>0</v>
      </c>
      <c r="AA3048" s="374">
        <f t="shared" si="2047"/>
        <v>0</v>
      </c>
      <c r="AB3048" s="374">
        <f t="shared" si="2047"/>
        <v>1173.3770900000002</v>
      </c>
      <c r="AC3048" s="1015">
        <f>V3048-U3048-Y3048</f>
        <v>0</v>
      </c>
      <c r="AD3048" s="1028"/>
      <c r="AF3048" s="3083">
        <f>V3048+X3048+AA3048-AB3048</f>
        <v>0</v>
      </c>
      <c r="AG3048" s="137">
        <f>AB3048*1000-AF3048</f>
        <v>1173377.0900000001</v>
      </c>
    </row>
    <row r="3049" spans="1:33" ht="90" x14ac:dyDescent="0.25">
      <c r="A3049" s="137">
        <v>1</v>
      </c>
      <c r="B3049" s="562" t="s">
        <v>508</v>
      </c>
      <c r="C3049" s="1773"/>
      <c r="D3049" s="751"/>
      <c r="E3049" s="1777">
        <f t="shared" ref="E3049:H3054" si="2050">E2973</f>
        <v>11407</v>
      </c>
      <c r="F3049" s="751">
        <f t="shared" si="2050"/>
        <v>3802</v>
      </c>
      <c r="G3049" s="751">
        <f t="shared" si="2050"/>
        <v>4201</v>
      </c>
      <c r="H3049" s="751">
        <f t="shared" si="2050"/>
        <v>110.49447659126774</v>
      </c>
      <c r="I3049" s="1879"/>
      <c r="J3049" s="1879"/>
      <c r="K3049" s="1880"/>
      <c r="L3049" s="1880"/>
      <c r="M3049" s="1880"/>
      <c r="N3049" s="1880"/>
      <c r="O3049" s="1880"/>
      <c r="P3049" s="1880"/>
      <c r="Q3049" s="374">
        <f t="shared" ref="Q3049:AB3049" si="2051">Q2973</f>
        <v>35640.513859999999</v>
      </c>
      <c r="R3049" s="374">
        <f t="shared" ref="R3049:S3049" si="2052">R2973</f>
        <v>35640.513859999999</v>
      </c>
      <c r="S3049" s="374">
        <f t="shared" si="2052"/>
        <v>35640.513859999999</v>
      </c>
      <c r="T3049" s="374">
        <f t="shared" ref="T3049" si="2053">T2973</f>
        <v>35640.513859999999</v>
      </c>
      <c r="U3049" s="374">
        <f t="shared" si="2051"/>
        <v>11880.171286666666</v>
      </c>
      <c r="V3049" s="374">
        <f t="shared" si="2051"/>
        <v>12997.720960000001</v>
      </c>
      <c r="W3049" s="776">
        <f t="shared" si="2051"/>
        <v>0</v>
      </c>
      <c r="X3049" s="331">
        <f t="shared" si="2051"/>
        <v>0</v>
      </c>
      <c r="Y3049" s="374">
        <f t="shared" si="2051"/>
        <v>1117.5496733333348</v>
      </c>
      <c r="Z3049" s="374">
        <f t="shared" si="2051"/>
        <v>0</v>
      </c>
      <c r="AA3049" s="374">
        <f t="shared" si="2051"/>
        <v>0</v>
      </c>
      <c r="AB3049" s="374">
        <f t="shared" si="2051"/>
        <v>12997.720960000001</v>
      </c>
      <c r="AC3049" s="1015">
        <f>V3049-U3049-Y3049</f>
        <v>0</v>
      </c>
      <c r="AD3049" s="1028"/>
      <c r="AF3049" s="3083">
        <f>V3049+X3049+AA3049-AB3049</f>
        <v>0</v>
      </c>
      <c r="AG3049" s="137">
        <f>AB3049*1000-AF3049</f>
        <v>12997720.960000001</v>
      </c>
    </row>
    <row r="3050" spans="1:33" x14ac:dyDescent="0.25">
      <c r="A3050" s="137">
        <v>1</v>
      </c>
      <c r="B3050" s="175" t="s">
        <v>260</v>
      </c>
      <c r="C3050" s="1773"/>
      <c r="D3050" s="751"/>
      <c r="E3050" s="1780">
        <f t="shared" si="2050"/>
        <v>95855.8</v>
      </c>
      <c r="F3050" s="1779">
        <f t="shared" si="2050"/>
        <v>31952.75</v>
      </c>
      <c r="G3050" s="1779">
        <f t="shared" si="2050"/>
        <v>27033</v>
      </c>
      <c r="H3050" s="1779">
        <f t="shared" si="2050"/>
        <v>84.603046686122468</v>
      </c>
      <c r="I3050" s="1879"/>
      <c r="J3050" s="1879"/>
      <c r="K3050" s="1880"/>
      <c r="L3050" s="1880"/>
      <c r="M3050" s="1880"/>
      <c r="N3050" s="1880"/>
      <c r="O3050" s="1880"/>
      <c r="P3050" s="1880"/>
      <c r="Q3050" s="374">
        <f t="shared" ref="Q3050:AB3050" si="2054">Q2974</f>
        <v>0</v>
      </c>
      <c r="R3050" s="374">
        <f t="shared" ref="R3050:S3050" si="2055">R2974</f>
        <v>0</v>
      </c>
      <c r="S3050" s="374">
        <f t="shared" si="2055"/>
        <v>0</v>
      </c>
      <c r="T3050" s="374">
        <f t="shared" ref="T3050" si="2056">T2974</f>
        <v>0</v>
      </c>
      <c r="U3050" s="374">
        <f t="shared" si="2054"/>
        <v>0</v>
      </c>
      <c r="V3050" s="374">
        <f t="shared" si="2054"/>
        <v>0</v>
      </c>
      <c r="W3050" s="776">
        <f t="shared" si="2054"/>
        <v>0</v>
      </c>
      <c r="X3050" s="331">
        <f t="shared" si="2054"/>
        <v>0</v>
      </c>
      <c r="Y3050" s="374">
        <f t="shared" si="2054"/>
        <v>0</v>
      </c>
      <c r="Z3050" s="374">
        <f t="shared" si="2054"/>
        <v>0</v>
      </c>
      <c r="AA3050" s="374">
        <f t="shared" si="2054"/>
        <v>0</v>
      </c>
      <c r="AB3050" s="374">
        <f t="shared" si="2054"/>
        <v>0</v>
      </c>
      <c r="AC3050" s="1015">
        <f>V3050-U3050-Y3050</f>
        <v>0</v>
      </c>
      <c r="AD3050" s="1028"/>
      <c r="AF3050" s="3083">
        <f>V3050+X3050+AA3050-AB3050</f>
        <v>0</v>
      </c>
      <c r="AG3050" s="137">
        <f>AB3050*1000-AF3050</f>
        <v>0</v>
      </c>
    </row>
    <row r="3051" spans="1:33" ht="29.25" x14ac:dyDescent="0.25">
      <c r="A3051" s="137">
        <v>1</v>
      </c>
      <c r="B3051" s="175" t="s">
        <v>274</v>
      </c>
      <c r="C3051" s="1773"/>
      <c r="D3051" s="751"/>
      <c r="E3051" s="1780">
        <f t="shared" si="2050"/>
        <v>32361</v>
      </c>
      <c r="F3051" s="1779">
        <f t="shared" si="2050"/>
        <v>10786</v>
      </c>
      <c r="G3051" s="1779">
        <f t="shared" si="2050"/>
        <v>11336</v>
      </c>
      <c r="H3051" s="1779">
        <f t="shared" si="2050"/>
        <v>105.09920267012794</v>
      </c>
      <c r="I3051" s="1879"/>
      <c r="J3051" s="1879"/>
      <c r="K3051" s="1880"/>
      <c r="L3051" s="1880"/>
      <c r="M3051" s="1880"/>
      <c r="N3051" s="1880"/>
      <c r="O3051" s="1880"/>
      <c r="P3051" s="1880"/>
      <c r="Q3051" s="374">
        <f t="shared" ref="Q3051:AB3051" si="2057">Q2975</f>
        <v>0</v>
      </c>
      <c r="R3051" s="374">
        <f t="shared" ref="R3051:S3051" si="2058">R2975</f>
        <v>0</v>
      </c>
      <c r="S3051" s="374">
        <f t="shared" si="2058"/>
        <v>0</v>
      </c>
      <c r="T3051" s="374">
        <f t="shared" ref="T3051" si="2059">T2975</f>
        <v>0</v>
      </c>
      <c r="U3051" s="374">
        <f t="shared" si="2057"/>
        <v>0</v>
      </c>
      <c r="V3051" s="374">
        <f t="shared" si="2057"/>
        <v>0</v>
      </c>
      <c r="W3051" s="776">
        <f t="shared" si="2057"/>
        <v>0</v>
      </c>
      <c r="X3051" s="331">
        <f t="shared" si="2057"/>
        <v>0</v>
      </c>
      <c r="Y3051" s="374">
        <f t="shared" si="2057"/>
        <v>0</v>
      </c>
      <c r="Z3051" s="374">
        <f t="shared" si="2057"/>
        <v>0</v>
      </c>
      <c r="AA3051" s="374">
        <f t="shared" si="2057"/>
        <v>0</v>
      </c>
      <c r="AB3051" s="374">
        <f t="shared" si="2057"/>
        <v>0</v>
      </c>
      <c r="AC3051" s="1015">
        <f>V3051-U3051-Y3051</f>
        <v>0</v>
      </c>
      <c r="AD3051" s="1028"/>
      <c r="AF3051" s="3083">
        <f>V3051+X3051+AA3051-AB3051</f>
        <v>0</v>
      </c>
      <c r="AG3051" s="137">
        <f>AB3051*1000-AF3051</f>
        <v>0</v>
      </c>
    </row>
    <row r="3052" spans="1:33" ht="29.25" x14ac:dyDescent="0.25">
      <c r="A3052" s="137">
        <v>1</v>
      </c>
      <c r="B3052" s="565" t="s">
        <v>261</v>
      </c>
      <c r="C3052" s="1773"/>
      <c r="D3052" s="751"/>
      <c r="E3052" s="1780">
        <f t="shared" si="2050"/>
        <v>84091.212765957447</v>
      </c>
      <c r="F3052" s="1779">
        <f t="shared" si="2050"/>
        <v>28030.702127659573</v>
      </c>
      <c r="G3052" s="1779">
        <f t="shared" si="2050"/>
        <v>22395.548936170213</v>
      </c>
      <c r="H3052" s="1779">
        <f t="shared" si="2050"/>
        <v>79.896496470815066</v>
      </c>
      <c r="I3052" s="1879"/>
      <c r="J3052" s="1879"/>
      <c r="K3052" s="1880"/>
      <c r="L3052" s="1880"/>
      <c r="M3052" s="1880"/>
      <c r="N3052" s="1880"/>
      <c r="O3052" s="1880"/>
      <c r="P3052" s="1880"/>
      <c r="Q3052" s="374">
        <f t="shared" ref="Q3052:AB3052" si="2060">Q2976</f>
        <v>0</v>
      </c>
      <c r="R3052" s="374">
        <f t="shared" ref="R3052:S3052" si="2061">R2976</f>
        <v>0</v>
      </c>
      <c r="S3052" s="374">
        <f t="shared" si="2061"/>
        <v>0</v>
      </c>
      <c r="T3052" s="374">
        <f t="shared" ref="T3052" si="2062">T2976</f>
        <v>0</v>
      </c>
      <c r="U3052" s="374">
        <f t="shared" si="2060"/>
        <v>0</v>
      </c>
      <c r="V3052" s="374">
        <f t="shared" si="2060"/>
        <v>0</v>
      </c>
      <c r="W3052" s="776">
        <f t="shared" si="2060"/>
        <v>0</v>
      </c>
      <c r="X3052" s="331">
        <f t="shared" si="2060"/>
        <v>0</v>
      </c>
      <c r="Y3052" s="374">
        <f t="shared" si="2060"/>
        <v>0</v>
      </c>
      <c r="Z3052" s="374">
        <f t="shared" si="2060"/>
        <v>0</v>
      </c>
      <c r="AA3052" s="374">
        <f t="shared" si="2060"/>
        <v>0</v>
      </c>
      <c r="AB3052" s="374">
        <f t="shared" si="2060"/>
        <v>0</v>
      </c>
      <c r="AC3052" s="1015">
        <f>V3052-U3052-Y3052</f>
        <v>0</v>
      </c>
      <c r="AD3052" s="1028"/>
      <c r="AF3052" s="3083">
        <f>V3052+X3052+AA3052-AB3052</f>
        <v>0</v>
      </c>
      <c r="AG3052" s="137">
        <f>AB3052*1000-AF3052</f>
        <v>0</v>
      </c>
    </row>
    <row r="3053" spans="1:33" ht="29.25" x14ac:dyDescent="0.25">
      <c r="A3053" s="137">
        <v>1</v>
      </c>
      <c r="B3053" s="175" t="s">
        <v>262</v>
      </c>
      <c r="C3053" s="1933"/>
      <c r="D3053" s="751"/>
      <c r="E3053" s="1780">
        <f t="shared" si="2050"/>
        <v>28800</v>
      </c>
      <c r="F3053" s="1779">
        <f t="shared" si="2050"/>
        <v>9600</v>
      </c>
      <c r="G3053" s="1779">
        <f t="shared" si="2050"/>
        <v>10294</v>
      </c>
      <c r="H3053" s="1779">
        <f t="shared" si="2050"/>
        <v>107.22916666666666</v>
      </c>
      <c r="I3053" s="1879"/>
      <c r="J3053" s="1879"/>
      <c r="K3053" s="1880"/>
      <c r="L3053" s="1880"/>
      <c r="M3053" s="1880"/>
      <c r="N3053" s="1880"/>
      <c r="O3053" s="1880"/>
      <c r="P3053" s="1880"/>
      <c r="Q3053" s="374">
        <f t="shared" ref="Q3053:AB3053" si="2063">Q2977</f>
        <v>0</v>
      </c>
      <c r="R3053" s="374">
        <f t="shared" ref="R3053:S3053" si="2064">R2977</f>
        <v>0</v>
      </c>
      <c r="S3053" s="374">
        <f t="shared" si="2064"/>
        <v>0</v>
      </c>
      <c r="T3053" s="374">
        <f t="shared" ref="T3053" si="2065">T2977</f>
        <v>0</v>
      </c>
      <c r="U3053" s="374">
        <f t="shared" si="2063"/>
        <v>0</v>
      </c>
      <c r="V3053" s="374">
        <f t="shared" si="2063"/>
        <v>0</v>
      </c>
      <c r="W3053" s="776">
        <f t="shared" si="2063"/>
        <v>0</v>
      </c>
      <c r="X3053" s="331">
        <f t="shared" si="2063"/>
        <v>0</v>
      </c>
      <c r="Y3053" s="374">
        <f t="shared" si="2063"/>
        <v>0</v>
      </c>
      <c r="Z3053" s="374">
        <f t="shared" si="2063"/>
        <v>0</v>
      </c>
      <c r="AA3053" s="374">
        <f t="shared" si="2063"/>
        <v>0</v>
      </c>
      <c r="AB3053" s="374">
        <f t="shared" si="2063"/>
        <v>0</v>
      </c>
      <c r="AC3053" s="1015">
        <f>V3053-U3053-Y3053</f>
        <v>0</v>
      </c>
      <c r="AD3053" s="1028"/>
      <c r="AF3053" s="3083">
        <f>V3053+X3053+AA3053-AB3053</f>
        <v>0</v>
      </c>
      <c r="AG3053" s="137">
        <f>AB3053*1000-AF3053</f>
        <v>0</v>
      </c>
    </row>
    <row r="3054" spans="1:33" x14ac:dyDescent="0.25">
      <c r="A3054" s="137">
        <v>1</v>
      </c>
      <c r="B3054" s="561" t="s">
        <v>134</v>
      </c>
      <c r="C3054" s="1934"/>
      <c r="D3054" s="751"/>
      <c r="E3054" s="1780">
        <f t="shared" si="2050"/>
        <v>401901.12380952382</v>
      </c>
      <c r="F3054" s="1779">
        <f t="shared" si="2050"/>
        <v>133966.77857142856</v>
      </c>
      <c r="G3054" s="1779">
        <f t="shared" si="2050"/>
        <v>116275.73333333334</v>
      </c>
      <c r="H3054" s="1779">
        <f t="shared" si="2050"/>
        <v>86.794453500527595</v>
      </c>
      <c r="I3054" s="1879"/>
      <c r="J3054" s="1879"/>
      <c r="K3054" s="1880"/>
      <c r="L3054" s="1880"/>
      <c r="M3054" s="1880"/>
      <c r="N3054" s="1880"/>
      <c r="O3054" s="1880"/>
      <c r="P3054" s="1880"/>
      <c r="Q3054" s="374">
        <f t="shared" ref="Q3054:AB3054" si="2066">Q2978</f>
        <v>434383.24390556524</v>
      </c>
      <c r="R3054" s="374">
        <f t="shared" ref="R3054:S3054" si="2067">R2978</f>
        <v>434383.24390556524</v>
      </c>
      <c r="S3054" s="374">
        <f t="shared" si="2067"/>
        <v>434848.62962956529</v>
      </c>
      <c r="T3054" s="374">
        <f t="shared" ref="T3054" si="2068">T2978</f>
        <v>434848.62962956529</v>
      </c>
      <c r="U3054" s="374">
        <f t="shared" si="2066"/>
        <v>144887.4917799884</v>
      </c>
      <c r="V3054" s="374">
        <f t="shared" si="2066"/>
        <v>146657.01497000002</v>
      </c>
      <c r="W3054" s="776">
        <f t="shared" si="2066"/>
        <v>0</v>
      </c>
      <c r="X3054" s="331">
        <f t="shared" si="2066"/>
        <v>-1.1779999999999999</v>
      </c>
      <c r="Y3054" s="374">
        <f t="shared" si="2066"/>
        <v>1769.523190011625</v>
      </c>
      <c r="Z3054" s="374">
        <f t="shared" si="2066"/>
        <v>0</v>
      </c>
      <c r="AA3054" s="374">
        <f t="shared" si="2066"/>
        <v>-35.189329999999998</v>
      </c>
      <c r="AB3054" s="374">
        <f t="shared" si="2066"/>
        <v>146620.64764000001</v>
      </c>
      <c r="AC3054" s="1015">
        <f>V3054-U3054-Y3054</f>
        <v>-5.4569682106375694E-12</v>
      </c>
      <c r="AD3054" s="1028"/>
      <c r="AF3054" s="3083">
        <f>V3054+X3054+AA3054-AB3054</f>
        <v>0</v>
      </c>
      <c r="AG3054" s="137">
        <f>AB3054*1000-AF3054</f>
        <v>146620647.64000002</v>
      </c>
    </row>
    <row r="3055" spans="1:33" s="147" customFormat="1" x14ac:dyDescent="0.25">
      <c r="A3055" s="137">
        <v>1</v>
      </c>
      <c r="B3055" s="1964" t="s">
        <v>66</v>
      </c>
      <c r="C3055" s="1965"/>
      <c r="D3055" s="1944"/>
      <c r="E3055" s="1767">
        <f t="shared" ref="E3055:AB3055" si="2069">SUM(E2985)</f>
        <v>1485</v>
      </c>
      <c r="F3055" s="1944">
        <f t="shared" si="2069"/>
        <v>496</v>
      </c>
      <c r="G3055" s="1944">
        <f t="shared" si="2069"/>
        <v>464</v>
      </c>
      <c r="H3055" s="1944">
        <f t="shared" si="2069"/>
        <v>93.548387096774192</v>
      </c>
      <c r="I3055" s="1944">
        <f t="shared" si="2069"/>
        <v>9.8154882154882159</v>
      </c>
      <c r="J3055" s="1944">
        <f t="shared" si="2069"/>
        <v>9.3383620689655178</v>
      </c>
      <c r="K3055" s="1944">
        <f t="shared" si="2069"/>
        <v>14576</v>
      </c>
      <c r="L3055" s="1944">
        <f t="shared" si="2069"/>
        <v>4858</v>
      </c>
      <c r="M3055" s="1944">
        <f t="shared" si="2069"/>
        <v>4333</v>
      </c>
      <c r="N3055" s="1944">
        <f t="shared" si="2069"/>
        <v>89.19308357348703</v>
      </c>
      <c r="O3055" s="1944">
        <f t="shared" si="2069"/>
        <v>48</v>
      </c>
      <c r="P3055" s="1944">
        <f t="shared" si="2069"/>
        <v>270.8125</v>
      </c>
      <c r="Q3055" s="374">
        <f t="shared" si="2069"/>
        <v>0</v>
      </c>
      <c r="R3055" s="374">
        <f t="shared" ref="R3055:S3055" si="2070">SUM(R2985)</f>
        <v>0</v>
      </c>
      <c r="S3055" s="374">
        <f t="shared" si="2070"/>
        <v>0</v>
      </c>
      <c r="T3055" s="374">
        <f t="shared" ref="T3055" si="2071">SUM(T2985)</f>
        <v>0</v>
      </c>
      <c r="U3055" s="374">
        <f t="shared" si="2069"/>
        <v>0</v>
      </c>
      <c r="V3055" s="374">
        <f t="shared" si="2069"/>
        <v>0</v>
      </c>
      <c r="W3055" s="776">
        <f t="shared" si="2069"/>
        <v>0</v>
      </c>
      <c r="X3055" s="331">
        <f t="shared" si="2069"/>
        <v>0</v>
      </c>
      <c r="Y3055" s="374">
        <f t="shared" si="2069"/>
        <v>0</v>
      </c>
      <c r="Z3055" s="374">
        <f t="shared" si="2069"/>
        <v>0</v>
      </c>
      <c r="AA3055" s="374">
        <f t="shared" si="2069"/>
        <v>0</v>
      </c>
      <c r="AB3055" s="374">
        <f t="shared" si="2069"/>
        <v>0</v>
      </c>
      <c r="AC3055" s="1015">
        <f>V3055-U3055-Y3055</f>
        <v>0</v>
      </c>
      <c r="AD3055" s="1028"/>
      <c r="AF3055" s="3083">
        <f>V3055+X3055+AA3055-AB3055</f>
        <v>0</v>
      </c>
      <c r="AG3055" s="147">
        <f>AB3055*1000-AF3055</f>
        <v>0</v>
      </c>
    </row>
    <row r="3056" spans="1:33" ht="29.25" x14ac:dyDescent="0.25">
      <c r="A3056" s="137">
        <v>1</v>
      </c>
      <c r="B3056" s="1966" t="s">
        <v>16</v>
      </c>
      <c r="C3056" s="1967"/>
      <c r="D3056" s="1927"/>
      <c r="E3056" s="1928">
        <f t="shared" ref="E3056:AB3056" si="2072">SUM(E2991)</f>
        <v>4009</v>
      </c>
      <c r="F3056" s="1927">
        <f t="shared" si="2072"/>
        <v>1337</v>
      </c>
      <c r="G3056" s="1927">
        <f t="shared" si="2072"/>
        <v>2717</v>
      </c>
      <c r="H3056" s="1927">
        <f t="shared" si="2072"/>
        <v>203.21615557217649</v>
      </c>
      <c r="I3056" s="1927">
        <f t="shared" si="2072"/>
        <v>6.5532551758543276</v>
      </c>
      <c r="J3056" s="1927">
        <f t="shared" si="2072"/>
        <v>6.8770702981229297</v>
      </c>
      <c r="K3056" s="1927">
        <f t="shared" si="2072"/>
        <v>26272</v>
      </c>
      <c r="L3056" s="1927">
        <f t="shared" si="2072"/>
        <v>8757</v>
      </c>
      <c r="M3056" s="1927">
        <f t="shared" si="2072"/>
        <v>18685</v>
      </c>
      <c r="N3056" s="1927">
        <f t="shared" si="2072"/>
        <v>213.37215941532489</v>
      </c>
      <c r="O3056" s="1927">
        <f t="shared" si="2072"/>
        <v>109</v>
      </c>
      <c r="P3056" s="1927">
        <f t="shared" si="2072"/>
        <v>514.26605504587155</v>
      </c>
      <c r="Q3056" s="375">
        <f t="shared" si="2072"/>
        <v>0</v>
      </c>
      <c r="R3056" s="375">
        <f t="shared" ref="R3056:S3056" si="2073">SUM(R2991)</f>
        <v>0</v>
      </c>
      <c r="S3056" s="375">
        <f t="shared" si="2073"/>
        <v>0</v>
      </c>
      <c r="T3056" s="375">
        <f t="shared" ref="T3056" si="2074">SUM(T2991)</f>
        <v>0</v>
      </c>
      <c r="U3056" s="375">
        <f t="shared" si="2072"/>
        <v>0</v>
      </c>
      <c r="V3056" s="375">
        <f t="shared" si="2072"/>
        <v>0</v>
      </c>
      <c r="W3056" s="1057">
        <f t="shared" si="2072"/>
        <v>0</v>
      </c>
      <c r="X3056" s="332">
        <f t="shared" si="2072"/>
        <v>0</v>
      </c>
      <c r="Y3056" s="375">
        <f t="shared" si="2072"/>
        <v>0</v>
      </c>
      <c r="Z3056" s="375">
        <f t="shared" si="2072"/>
        <v>0</v>
      </c>
      <c r="AA3056" s="375">
        <f t="shared" si="2072"/>
        <v>0</v>
      </c>
      <c r="AB3056" s="375">
        <f t="shared" si="2072"/>
        <v>0</v>
      </c>
      <c r="AC3056" s="1015">
        <f>V3056-U3056-Y3056</f>
        <v>0</v>
      </c>
      <c r="AD3056" s="1028"/>
      <c r="AF3056" s="3083">
        <f>V3056+X3056+AA3056-AB3056</f>
        <v>0</v>
      </c>
      <c r="AG3056" s="137">
        <f>AB3056*1000-AF3056</f>
        <v>0</v>
      </c>
    </row>
    <row r="3057" spans="1:36" ht="29.25" x14ac:dyDescent="0.25">
      <c r="A3057" s="137">
        <v>1</v>
      </c>
      <c r="B3057" s="728" t="s">
        <v>201</v>
      </c>
      <c r="C3057" s="728"/>
      <c r="D3057" s="1968"/>
      <c r="E3057" s="1872">
        <f t="shared" ref="E3057:AB3057" si="2075">SUM(E2992)</f>
        <v>5494</v>
      </c>
      <c r="F3057" s="1968">
        <f t="shared" si="2075"/>
        <v>1833</v>
      </c>
      <c r="G3057" s="1968">
        <f t="shared" si="2075"/>
        <v>3181</v>
      </c>
      <c r="H3057" s="1968">
        <f t="shared" si="2075"/>
        <v>173.54064375340971</v>
      </c>
      <c r="I3057" s="1968">
        <f t="shared" si="2075"/>
        <v>7.4350200218420097</v>
      </c>
      <c r="J3057" s="1968">
        <f t="shared" si="2075"/>
        <v>16.215432367088447</v>
      </c>
      <c r="K3057" s="1968">
        <f t="shared" si="2075"/>
        <v>40848</v>
      </c>
      <c r="L3057" s="1968">
        <f t="shared" si="2075"/>
        <v>13615</v>
      </c>
      <c r="M3057" s="1968">
        <f t="shared" si="2075"/>
        <v>23018</v>
      </c>
      <c r="N3057" s="1968">
        <f t="shared" si="2075"/>
        <v>169.06353286816011</v>
      </c>
      <c r="O3057" s="1968">
        <f t="shared" si="2075"/>
        <v>157</v>
      </c>
      <c r="P3057" s="1968">
        <f t="shared" si="2075"/>
        <v>439.83439490445858</v>
      </c>
      <c r="Q3057" s="372">
        <f t="shared" si="2075"/>
        <v>128662.16985999999</v>
      </c>
      <c r="R3057" s="372">
        <f t="shared" ref="R3057:S3057" si="2076">SUM(R2992)</f>
        <v>128662.16985999999</v>
      </c>
      <c r="S3057" s="372">
        <f t="shared" si="2076"/>
        <v>128386.13607999998</v>
      </c>
      <c r="T3057" s="372">
        <f t="shared" ref="T3057" si="2077">SUM(T2992)</f>
        <v>128386.13607999998</v>
      </c>
      <c r="U3057" s="372">
        <f t="shared" si="2075"/>
        <v>42832.183197333332</v>
      </c>
      <c r="V3057" s="372">
        <f t="shared" si="2075"/>
        <v>42790.303680000005</v>
      </c>
      <c r="W3057" s="780">
        <f t="shared" si="2075"/>
        <v>0</v>
      </c>
      <c r="X3057" s="329">
        <f t="shared" si="2075"/>
        <v>0</v>
      </c>
      <c r="Y3057" s="372">
        <f t="shared" si="2075"/>
        <v>-41.879517333327385</v>
      </c>
      <c r="Z3057" s="372">
        <f t="shared" si="2075"/>
        <v>0</v>
      </c>
      <c r="AA3057" s="372">
        <f t="shared" si="2075"/>
        <v>-849.94126000000006</v>
      </c>
      <c r="AB3057" s="372">
        <f t="shared" si="2075"/>
        <v>41940.362420000005</v>
      </c>
      <c r="AC3057" s="1015">
        <f>V3057-U3057-Y3057</f>
        <v>0</v>
      </c>
      <c r="AD3057" s="1028"/>
      <c r="AF3057" s="3083">
        <f>V3057+X3057+AA3057-AB3057</f>
        <v>0</v>
      </c>
      <c r="AG3057" s="137">
        <f>AB3057*1000-AF3057</f>
        <v>41940362.420000002</v>
      </c>
    </row>
    <row r="3058" spans="1:36" ht="15.75" x14ac:dyDescent="0.25">
      <c r="A3058" s="137">
        <v>1</v>
      </c>
      <c r="B3058" s="1969" t="s">
        <v>197</v>
      </c>
      <c r="C3058" s="1970"/>
      <c r="D3058" s="1971"/>
      <c r="E3058" s="1972">
        <f t="shared" ref="E3058:AB3058" si="2078">SUM(E2993)</f>
        <v>10500</v>
      </c>
      <c r="F3058" s="1971">
        <f t="shared" si="2078"/>
        <v>3500</v>
      </c>
      <c r="G3058" s="1971">
        <f t="shared" si="2078"/>
        <v>2826</v>
      </c>
      <c r="H3058" s="1971">
        <f t="shared" si="2078"/>
        <v>80.742857142857133</v>
      </c>
      <c r="I3058" s="1971">
        <f t="shared" si="2078"/>
        <v>0</v>
      </c>
      <c r="J3058" s="1971">
        <f t="shared" si="2078"/>
        <v>0</v>
      </c>
      <c r="K3058" s="1971">
        <f t="shared" si="2078"/>
        <v>0</v>
      </c>
      <c r="L3058" s="1971">
        <f t="shared" si="2078"/>
        <v>0</v>
      </c>
      <c r="M3058" s="1971">
        <f t="shared" si="2078"/>
        <v>0</v>
      </c>
      <c r="N3058" s="1971">
        <f t="shared" si="2078"/>
        <v>0</v>
      </c>
      <c r="O3058" s="1971">
        <f t="shared" si="2078"/>
        <v>0</v>
      </c>
      <c r="P3058" s="1971">
        <f t="shared" si="2078"/>
        <v>0</v>
      </c>
      <c r="Q3058" s="376">
        <f t="shared" si="2078"/>
        <v>0</v>
      </c>
      <c r="R3058" s="376">
        <f t="shared" ref="R3058:S3058" si="2079">SUM(R2993)</f>
        <v>0</v>
      </c>
      <c r="S3058" s="376">
        <f t="shared" si="2079"/>
        <v>0</v>
      </c>
      <c r="T3058" s="376">
        <f t="shared" ref="T3058" si="2080">SUM(T2993)</f>
        <v>0</v>
      </c>
      <c r="U3058" s="376">
        <f t="shared" si="2078"/>
        <v>0</v>
      </c>
      <c r="V3058" s="376">
        <f t="shared" si="2078"/>
        <v>0</v>
      </c>
      <c r="W3058" s="779">
        <f t="shared" si="2078"/>
        <v>0</v>
      </c>
      <c r="X3058" s="330">
        <f t="shared" si="2078"/>
        <v>0</v>
      </c>
      <c r="Y3058" s="376">
        <f t="shared" si="2078"/>
        <v>0</v>
      </c>
      <c r="Z3058" s="376">
        <f t="shared" si="2078"/>
        <v>0</v>
      </c>
      <c r="AA3058" s="376">
        <f t="shared" si="2078"/>
        <v>0</v>
      </c>
      <c r="AB3058" s="376">
        <f t="shared" si="2078"/>
        <v>0</v>
      </c>
      <c r="AC3058" s="1015">
        <f>V3058-U3058-Y3058</f>
        <v>0</v>
      </c>
      <c r="AD3058" s="1028"/>
      <c r="AF3058" s="3083">
        <f>V3058+X3058+AA3058-AB3058</f>
        <v>0</v>
      </c>
      <c r="AG3058" s="137">
        <f>AB3058*1000-AF3058</f>
        <v>0</v>
      </c>
    </row>
    <row r="3059" spans="1:36" x14ac:dyDescent="0.25">
      <c r="A3059" s="137">
        <v>1</v>
      </c>
      <c r="B3059" s="1973" t="s">
        <v>198</v>
      </c>
      <c r="C3059" s="1974"/>
      <c r="D3059" s="1975"/>
      <c r="E3059" s="1976">
        <f t="shared" ref="E3059:H3061" si="2081">SUM(E2994)</f>
        <v>10480</v>
      </c>
      <c r="F3059" s="1975">
        <f t="shared" si="2081"/>
        <v>3493</v>
      </c>
      <c r="G3059" s="1975">
        <f t="shared" si="2081"/>
        <v>2821</v>
      </c>
      <c r="H3059" s="1975">
        <f t="shared" si="2081"/>
        <v>80.761523046092194</v>
      </c>
      <c r="I3059" s="1977"/>
      <c r="J3059" s="1978"/>
      <c r="K3059" s="1975"/>
      <c r="L3059" s="1975"/>
      <c r="M3059" s="1975"/>
      <c r="N3059" s="1979"/>
      <c r="O3059" s="1975"/>
      <c r="P3059" s="1979"/>
      <c r="Q3059" s="376">
        <f t="shared" ref="Q3059:AB3059" si="2082">SUM(Q2994)</f>
        <v>0</v>
      </c>
      <c r="R3059" s="376">
        <f t="shared" ref="R3059:S3059" si="2083">SUM(R2994)</f>
        <v>0</v>
      </c>
      <c r="S3059" s="376">
        <f t="shared" si="2083"/>
        <v>0</v>
      </c>
      <c r="T3059" s="376">
        <f t="shared" ref="T3059" si="2084">SUM(T2994)</f>
        <v>0</v>
      </c>
      <c r="U3059" s="376">
        <f t="shared" si="2082"/>
        <v>0</v>
      </c>
      <c r="V3059" s="376">
        <f t="shared" si="2082"/>
        <v>0</v>
      </c>
      <c r="W3059" s="779">
        <f t="shared" si="2082"/>
        <v>0</v>
      </c>
      <c r="X3059" s="330">
        <f t="shared" si="2082"/>
        <v>0</v>
      </c>
      <c r="Y3059" s="376">
        <f t="shared" si="2082"/>
        <v>0</v>
      </c>
      <c r="Z3059" s="376">
        <f t="shared" si="2082"/>
        <v>0</v>
      </c>
      <c r="AA3059" s="376">
        <f t="shared" si="2082"/>
        <v>0</v>
      </c>
      <c r="AB3059" s="376">
        <f t="shared" si="2082"/>
        <v>0</v>
      </c>
      <c r="AC3059" s="1015">
        <f>V3059-U3059-Y3059</f>
        <v>0</v>
      </c>
      <c r="AD3059" s="1028"/>
      <c r="AF3059" s="3083">
        <f>V3059+X3059+AA3059-AB3059</f>
        <v>0</v>
      </c>
      <c r="AG3059" s="137">
        <f>AB3059*1000-AF3059</f>
        <v>0</v>
      </c>
    </row>
    <row r="3060" spans="1:36" ht="30" x14ac:dyDescent="0.25">
      <c r="A3060" s="137">
        <v>1</v>
      </c>
      <c r="B3060" s="1982" t="s">
        <v>199</v>
      </c>
      <c r="C3060" s="1983"/>
      <c r="D3060" s="1984"/>
      <c r="E3060" s="1795">
        <f t="shared" si="2081"/>
        <v>20</v>
      </c>
      <c r="F3060" s="1984">
        <f t="shared" si="2081"/>
        <v>7</v>
      </c>
      <c r="G3060" s="1984">
        <f t="shared" si="2081"/>
        <v>5</v>
      </c>
      <c r="H3060" s="1984">
        <f t="shared" si="2081"/>
        <v>71.428571428571431</v>
      </c>
      <c r="I3060" s="1985"/>
      <c r="J3060" s="1799"/>
      <c r="K3060" s="1984"/>
      <c r="L3060" s="1984"/>
      <c r="M3060" s="1984"/>
      <c r="N3060" s="1797"/>
      <c r="O3060" s="1984"/>
      <c r="P3060" s="1797"/>
      <c r="Q3060" s="374">
        <f t="shared" ref="Q3060:AB3060" si="2085">SUM(Q2995)</f>
        <v>0</v>
      </c>
      <c r="R3060" s="374">
        <f t="shared" ref="R3060:S3060" si="2086">SUM(R2995)</f>
        <v>0</v>
      </c>
      <c r="S3060" s="374">
        <f t="shared" si="2086"/>
        <v>0</v>
      </c>
      <c r="T3060" s="374">
        <f t="shared" ref="T3060" si="2087">SUM(T2995)</f>
        <v>0</v>
      </c>
      <c r="U3060" s="374">
        <f t="shared" si="2085"/>
        <v>0</v>
      </c>
      <c r="V3060" s="374">
        <f t="shared" si="2085"/>
        <v>0</v>
      </c>
      <c r="W3060" s="776">
        <f t="shared" si="2085"/>
        <v>0</v>
      </c>
      <c r="X3060" s="331">
        <f t="shared" si="2085"/>
        <v>0</v>
      </c>
      <c r="Y3060" s="374">
        <f t="shared" si="2085"/>
        <v>0</v>
      </c>
      <c r="Z3060" s="374">
        <f t="shared" si="2085"/>
        <v>0</v>
      </c>
      <c r="AA3060" s="374">
        <f t="shared" si="2085"/>
        <v>0</v>
      </c>
      <c r="AB3060" s="374">
        <f t="shared" si="2085"/>
        <v>0</v>
      </c>
      <c r="AC3060" s="1015">
        <f>V3060-U3060-Y3060</f>
        <v>0</v>
      </c>
      <c r="AD3060" s="1028"/>
      <c r="AF3060" s="3083">
        <f>V3060+X3060+AA3060-AB3060</f>
        <v>0</v>
      </c>
      <c r="AG3060" s="137">
        <f>AB3060*1000-AF3060</f>
        <v>0</v>
      </c>
    </row>
    <row r="3061" spans="1:36" ht="29.25" thickBot="1" x14ac:dyDescent="0.3">
      <c r="A3061" s="137">
        <v>1</v>
      </c>
      <c r="B3061" s="1986" t="s">
        <v>204</v>
      </c>
      <c r="C3061" s="1987"/>
      <c r="D3061" s="1988"/>
      <c r="E3061" s="1989">
        <f t="shared" si="2081"/>
        <v>10500</v>
      </c>
      <c r="F3061" s="1988">
        <f t="shared" si="2081"/>
        <v>3500</v>
      </c>
      <c r="G3061" s="1988">
        <f t="shared" si="2081"/>
        <v>2826</v>
      </c>
      <c r="H3061" s="1988">
        <f t="shared" si="2081"/>
        <v>80.742857142857133</v>
      </c>
      <c r="I3061" s="1990"/>
      <c r="J3061" s="1991"/>
      <c r="K3061" s="1988"/>
      <c r="L3061" s="1988"/>
      <c r="M3061" s="1988"/>
      <c r="N3061" s="1812"/>
      <c r="O3061" s="1988"/>
      <c r="P3061" s="1812"/>
      <c r="Q3061" s="378">
        <f t="shared" ref="Q3061:AB3061" si="2088">SUM(Q2996)</f>
        <v>68633.557199999981</v>
      </c>
      <c r="R3061" s="378">
        <f t="shared" ref="R3061:S3061" si="2089">SUM(R2996)</f>
        <v>68633.557199999981</v>
      </c>
      <c r="S3061" s="378">
        <f t="shared" si="2089"/>
        <v>68633.557199999981</v>
      </c>
      <c r="T3061" s="378">
        <f t="shared" ref="T3061" si="2090">SUM(T2996)</f>
        <v>68633.557199999981</v>
      </c>
      <c r="U3061" s="378">
        <f t="shared" si="2088"/>
        <v>22877.852399999992</v>
      </c>
      <c r="V3061" s="378">
        <f t="shared" si="2088"/>
        <v>22842.834309999998</v>
      </c>
      <c r="W3061" s="1443">
        <f t="shared" si="2088"/>
        <v>0</v>
      </c>
      <c r="X3061" s="414">
        <f t="shared" si="2088"/>
        <v>0</v>
      </c>
      <c r="Y3061" s="378">
        <f t="shared" si="2088"/>
        <v>-35.018089999994118</v>
      </c>
      <c r="Z3061" s="378">
        <f t="shared" si="2088"/>
        <v>0</v>
      </c>
      <c r="AA3061" s="378">
        <f t="shared" si="2088"/>
        <v>-13.34994</v>
      </c>
      <c r="AB3061" s="378">
        <f t="shared" si="2088"/>
        <v>22829.484369999998</v>
      </c>
      <c r="AC3061" s="1015">
        <f>V3061-U3061-Y3061</f>
        <v>0</v>
      </c>
      <c r="AD3061" s="1028"/>
      <c r="AF3061" s="3083">
        <f>V3061+X3061+AA3061-AB3061</f>
        <v>0</v>
      </c>
      <c r="AG3061" s="137">
        <f>AB3061*1000-AF3061</f>
        <v>22829484.369999997</v>
      </c>
    </row>
    <row r="3062" spans="1:36" ht="47.25" x14ac:dyDescent="0.25">
      <c r="A3062" s="137">
        <v>1</v>
      </c>
      <c r="B3062" s="1723" t="s">
        <v>428</v>
      </c>
      <c r="C3062" s="1992"/>
      <c r="D3062" s="1992"/>
      <c r="E3062" s="242"/>
      <c r="F3062" s="1609"/>
      <c r="G3062" s="1609"/>
      <c r="H3062" s="1609"/>
      <c r="I3062" s="1609"/>
      <c r="J3062" s="1609"/>
      <c r="K3062" s="1609"/>
      <c r="L3062" s="1609"/>
      <c r="M3062" s="1609"/>
      <c r="N3062" s="1609"/>
      <c r="O3062" s="1609"/>
      <c r="P3062" s="1609"/>
      <c r="Q3062" s="330"/>
      <c r="R3062" s="330"/>
      <c r="S3062" s="330"/>
      <c r="T3062" s="330"/>
      <c r="U3062" s="369"/>
      <c r="V3062" s="330"/>
      <c r="W3062" s="779"/>
      <c r="X3062" s="330"/>
      <c r="Y3062" s="330"/>
      <c r="Z3062" s="330"/>
      <c r="AA3062" s="330"/>
      <c r="AB3062" s="330"/>
      <c r="AC3062" s="1015">
        <f>V3062-U3062-Y3062</f>
        <v>0</v>
      </c>
      <c r="AD3062" s="1028"/>
      <c r="AF3062" s="3083">
        <f>V3062+X3062+AA3062-AB3062</f>
        <v>0</v>
      </c>
      <c r="AG3062" s="137">
        <f>AB3062*1000-AF3062</f>
        <v>0</v>
      </c>
    </row>
    <row r="3063" spans="1:36" s="2087" customFormat="1" ht="26.25" x14ac:dyDescent="0.25">
      <c r="A3063" s="2087">
        <v>1</v>
      </c>
      <c r="B3063" s="3105" t="s">
        <v>642</v>
      </c>
      <c r="C3063" s="1992"/>
      <c r="D3063" s="1992"/>
      <c r="E3063" s="242"/>
      <c r="F3063" s="1609"/>
      <c r="G3063" s="1609"/>
      <c r="H3063" s="1609"/>
      <c r="I3063" s="1609"/>
      <c r="J3063" s="1609"/>
      <c r="K3063" s="1609"/>
      <c r="L3063" s="1609"/>
      <c r="M3063" s="1609"/>
      <c r="N3063" s="1609"/>
      <c r="O3063" s="1609"/>
      <c r="P3063" s="1609"/>
      <c r="Q3063" s="330"/>
      <c r="R3063" s="330"/>
      <c r="S3063" s="330"/>
      <c r="T3063" s="330"/>
      <c r="U3063" s="369"/>
      <c r="V3063" s="330"/>
      <c r="W3063" s="779"/>
      <c r="X3063" s="330"/>
      <c r="Y3063" s="330"/>
      <c r="Z3063" s="330"/>
      <c r="AA3063" s="330"/>
      <c r="AB3063" s="330"/>
      <c r="AC3063" s="1015"/>
      <c r="AD3063" s="1028"/>
      <c r="AF3063" s="3083">
        <f>V3063+X3063+AA3063-AB3063</f>
        <v>0</v>
      </c>
      <c r="AG3063" s="2087">
        <f>AB3063*1000-AF3063</f>
        <v>0</v>
      </c>
    </row>
    <row r="3064" spans="1:36" x14ac:dyDescent="0.25">
      <c r="A3064" s="137">
        <v>1</v>
      </c>
      <c r="B3064" s="1416" t="s">
        <v>5</v>
      </c>
      <c r="C3064" s="1417"/>
      <c r="D3064" s="1416"/>
      <c r="E3064" s="225"/>
      <c r="F3064" s="1897"/>
      <c r="G3064" s="1897"/>
      <c r="H3064" s="1897"/>
      <c r="I3064" s="1897"/>
      <c r="J3064" s="1897"/>
      <c r="K3064" s="1948"/>
      <c r="L3064" s="1948"/>
      <c r="M3064" s="1948"/>
      <c r="N3064" s="1948"/>
      <c r="O3064" s="1948"/>
      <c r="P3064" s="1948"/>
      <c r="Q3064" s="331"/>
      <c r="R3064" s="331"/>
      <c r="S3064" s="331"/>
      <c r="T3064" s="331"/>
      <c r="U3064" s="328"/>
      <c r="V3064" s="331"/>
      <c r="W3064" s="776"/>
      <c r="X3064" s="331"/>
      <c r="Y3064" s="331"/>
      <c r="Z3064" s="331"/>
      <c r="AA3064" s="331"/>
      <c r="AB3064" s="331"/>
      <c r="AC3064" s="1015">
        <f>V3064-U3064-Y3064</f>
        <v>0</v>
      </c>
      <c r="AD3064" s="1028"/>
      <c r="AF3064" s="3083">
        <f>V3064+X3064+AA3064-AB3064</f>
        <v>0</v>
      </c>
      <c r="AG3064" s="137">
        <f>AB3064*1000-AF3064</f>
        <v>0</v>
      </c>
      <c r="AJ3064" s="2087"/>
    </row>
    <row r="3065" spans="1:36" x14ac:dyDescent="0.25">
      <c r="A3065" s="137">
        <v>1</v>
      </c>
      <c r="B3065" s="3" t="s">
        <v>23</v>
      </c>
      <c r="C3065" s="1026" t="s">
        <v>256</v>
      </c>
      <c r="D3065" s="187">
        <v>340</v>
      </c>
      <c r="E3065" s="225">
        <v>210</v>
      </c>
      <c r="F3065" s="123">
        <f>ROUND(E3065/12*$B$4,0)</f>
        <v>70</v>
      </c>
      <c r="G3065" s="123">
        <v>57</v>
      </c>
      <c r="H3065" s="123">
        <f t="shared" ref="H3065:H3074" si="2091">G3065/F3065*100</f>
        <v>81.428571428571431</v>
      </c>
      <c r="I3065" s="1898">
        <v>5.6</v>
      </c>
      <c r="J3065" s="152">
        <f t="shared" ref="J3065:J3074" si="2092">M3065/G3065</f>
        <v>4.5438596491228074</v>
      </c>
      <c r="K3065" s="153">
        <f t="shared" ref="K3065:K3073" si="2093">ROUND(E3065*I3065,0)</f>
        <v>1176</v>
      </c>
      <c r="L3065" s="153">
        <f>ROUND(K3065/12*$B$4,0)</f>
        <v>392</v>
      </c>
      <c r="M3065" s="153">
        <v>259</v>
      </c>
      <c r="N3065" s="153">
        <f t="shared" ref="N3065:N3074" si="2094">M3065/L3065*100</f>
        <v>66.071428571428569</v>
      </c>
      <c r="O3065" s="153">
        <f t="shared" ref="O3065:O3073" si="2095">ROUND(K3065/D3065,0)</f>
        <v>3</v>
      </c>
      <c r="P3065" s="153">
        <f t="shared" ref="P3065:P3074" si="2096">M3065/$B$4*12/O3065</f>
        <v>259</v>
      </c>
      <c r="Q3065" s="331"/>
      <c r="R3065" s="331"/>
      <c r="S3065" s="331"/>
      <c r="T3065" s="331"/>
      <c r="U3065" s="328"/>
      <c r="V3065" s="331"/>
      <c r="W3065" s="776"/>
      <c r="X3065" s="331"/>
      <c r="Y3065" s="331"/>
      <c r="Z3065" s="331"/>
      <c r="AA3065" s="331"/>
      <c r="AB3065" s="331"/>
      <c r="AC3065" s="1015">
        <f>V3065-U3065-Y3065</f>
        <v>0</v>
      </c>
      <c r="AD3065" s="1028"/>
      <c r="AF3065" s="3083">
        <f>V3065+X3065+AA3065-AB3065</f>
        <v>0</v>
      </c>
      <c r="AG3065" s="137">
        <f>AB3065*1000-AF3065</f>
        <v>0</v>
      </c>
      <c r="AJ3065" s="2087"/>
    </row>
    <row r="3066" spans="1:36" x14ac:dyDescent="0.25">
      <c r="A3066" s="137">
        <v>1</v>
      </c>
      <c r="B3066" s="3" t="s">
        <v>24</v>
      </c>
      <c r="C3066" s="1026" t="s">
        <v>256</v>
      </c>
      <c r="D3066" s="187">
        <v>340</v>
      </c>
      <c r="E3066" s="225">
        <v>70</v>
      </c>
      <c r="F3066" s="123">
        <f t="shared" ref="F3066:F3073" si="2097">ROUND(E3066/12*$B$4,0)</f>
        <v>23</v>
      </c>
      <c r="G3066" s="123">
        <v>9</v>
      </c>
      <c r="H3066" s="123">
        <f t="shared" si="2091"/>
        <v>39.130434782608695</v>
      </c>
      <c r="I3066" s="1898">
        <v>8</v>
      </c>
      <c r="J3066" s="152">
        <f t="shared" si="2092"/>
        <v>5.2222222222222223</v>
      </c>
      <c r="K3066" s="153">
        <f t="shared" si="2093"/>
        <v>560</v>
      </c>
      <c r="L3066" s="153">
        <f t="shared" ref="L3066:L3073" si="2098">ROUND(K3066/12*$B$4,0)</f>
        <v>187</v>
      </c>
      <c r="M3066" s="153">
        <v>47</v>
      </c>
      <c r="N3066" s="153">
        <f t="shared" si="2094"/>
        <v>25.133689839572192</v>
      </c>
      <c r="O3066" s="153">
        <f t="shared" si="2095"/>
        <v>2</v>
      </c>
      <c r="P3066" s="153">
        <f t="shared" si="2096"/>
        <v>70.5</v>
      </c>
      <c r="Q3066" s="3"/>
      <c r="R3066" s="3"/>
      <c r="S3066" s="3"/>
      <c r="T3066" s="3"/>
      <c r="U3066" s="328"/>
      <c r="V3066" s="3"/>
      <c r="W3066" s="1993"/>
      <c r="X3066" s="3"/>
      <c r="Y3066" s="3"/>
      <c r="Z3066" s="3"/>
      <c r="AA3066" s="3"/>
      <c r="AB3066" s="3"/>
      <c r="AC3066" s="1015">
        <f>V3066-U3066-Y3066</f>
        <v>0</v>
      </c>
      <c r="AD3066" s="1028"/>
      <c r="AF3066" s="3083">
        <f>V3066+X3066+AA3066-AB3066</f>
        <v>0</v>
      </c>
      <c r="AG3066" s="137">
        <f>AB3066*1000-AF3066</f>
        <v>0</v>
      </c>
      <c r="AJ3066" s="2087"/>
    </row>
    <row r="3067" spans="1:36" x14ac:dyDescent="0.25">
      <c r="A3067" s="137">
        <v>1</v>
      </c>
      <c r="B3067" s="3" t="s">
        <v>164</v>
      </c>
      <c r="C3067" s="1026" t="s">
        <v>256</v>
      </c>
      <c r="D3067" s="187">
        <v>270</v>
      </c>
      <c r="E3067" s="225">
        <v>420</v>
      </c>
      <c r="F3067" s="123">
        <f t="shared" si="2097"/>
        <v>140</v>
      </c>
      <c r="G3067" s="123">
        <v>165</v>
      </c>
      <c r="H3067" s="123">
        <f t="shared" si="2091"/>
        <v>117.85714285714286</v>
      </c>
      <c r="I3067" s="1898">
        <v>7.5</v>
      </c>
      <c r="J3067" s="152">
        <f t="shared" si="2092"/>
        <v>6.5696969696969694</v>
      </c>
      <c r="K3067" s="153">
        <f t="shared" si="2093"/>
        <v>3150</v>
      </c>
      <c r="L3067" s="153">
        <f t="shared" si="2098"/>
        <v>1050</v>
      </c>
      <c r="M3067" s="153">
        <v>1084</v>
      </c>
      <c r="N3067" s="153">
        <f t="shared" si="2094"/>
        <v>103.23809523809524</v>
      </c>
      <c r="O3067" s="153">
        <f t="shared" si="2095"/>
        <v>12</v>
      </c>
      <c r="P3067" s="153">
        <f t="shared" si="2096"/>
        <v>271</v>
      </c>
      <c r="Q3067" s="3"/>
      <c r="R3067" s="3"/>
      <c r="S3067" s="3"/>
      <c r="T3067" s="3"/>
      <c r="U3067" s="328"/>
      <c r="V3067" s="3"/>
      <c r="W3067" s="1993"/>
      <c r="X3067" s="3"/>
      <c r="Y3067" s="3"/>
      <c r="Z3067" s="3"/>
      <c r="AA3067" s="3"/>
      <c r="AB3067" s="3"/>
      <c r="AC3067" s="1015">
        <f>V3067-U3067-Y3067</f>
        <v>0</v>
      </c>
      <c r="AD3067" s="1028"/>
      <c r="AF3067" s="3083">
        <f>V3067+X3067+AA3067-AB3067</f>
        <v>0</v>
      </c>
      <c r="AG3067" s="137">
        <f>AB3067*1000-AF3067</f>
        <v>0</v>
      </c>
      <c r="AJ3067" s="2087"/>
    </row>
    <row r="3068" spans="1:36" x14ac:dyDescent="0.25">
      <c r="A3068" s="137">
        <v>1</v>
      </c>
      <c r="B3068" s="3" t="s">
        <v>212</v>
      </c>
      <c r="C3068" s="1026" t="s">
        <v>256</v>
      </c>
      <c r="D3068" s="187">
        <v>330</v>
      </c>
      <c r="E3068" s="225">
        <v>10</v>
      </c>
      <c r="F3068" s="123">
        <f t="shared" si="2097"/>
        <v>3</v>
      </c>
      <c r="G3068" s="123">
        <v>0</v>
      </c>
      <c r="H3068" s="123">
        <f t="shared" si="2091"/>
        <v>0</v>
      </c>
      <c r="I3068" s="1898">
        <v>10</v>
      </c>
      <c r="J3068" s="152" t="e">
        <f t="shared" si="2092"/>
        <v>#DIV/0!</v>
      </c>
      <c r="K3068" s="153">
        <f t="shared" si="2093"/>
        <v>100</v>
      </c>
      <c r="L3068" s="153">
        <f t="shared" si="2098"/>
        <v>33</v>
      </c>
      <c r="M3068" s="153"/>
      <c r="N3068" s="153">
        <f t="shared" si="2094"/>
        <v>0</v>
      </c>
      <c r="O3068" s="153">
        <f t="shared" si="2095"/>
        <v>0</v>
      </c>
      <c r="P3068" s="153" t="e">
        <f t="shared" si="2096"/>
        <v>#DIV/0!</v>
      </c>
      <c r="Q3068" s="3"/>
      <c r="R3068" s="3"/>
      <c r="S3068" s="3"/>
      <c r="T3068" s="3"/>
      <c r="U3068" s="328"/>
      <c r="V3068" s="3"/>
      <c r="W3068" s="1993"/>
      <c r="X3068" s="3"/>
      <c r="Y3068" s="3"/>
      <c r="Z3068" s="3"/>
      <c r="AA3068" s="3"/>
      <c r="AB3068" s="3"/>
      <c r="AC3068" s="1015">
        <f>V3068-U3068-Y3068</f>
        <v>0</v>
      </c>
      <c r="AD3068" s="1028"/>
      <c r="AF3068" s="3083">
        <f>V3068+X3068+AA3068-AB3068</f>
        <v>0</v>
      </c>
      <c r="AG3068" s="137">
        <f>AB3068*1000-AF3068</f>
        <v>0</v>
      </c>
      <c r="AJ3068" s="2087"/>
    </row>
    <row r="3069" spans="1:36" x14ac:dyDescent="0.25">
      <c r="A3069" s="137">
        <v>1</v>
      </c>
      <c r="B3069" s="3" t="s">
        <v>9</v>
      </c>
      <c r="C3069" s="1026" t="s">
        <v>256</v>
      </c>
      <c r="D3069" s="187">
        <v>340</v>
      </c>
      <c r="E3069" s="225">
        <v>380</v>
      </c>
      <c r="F3069" s="123">
        <f t="shared" si="2097"/>
        <v>127</v>
      </c>
      <c r="G3069" s="123">
        <v>86</v>
      </c>
      <c r="H3069" s="123">
        <f t="shared" si="2091"/>
        <v>67.716535433070874</v>
      </c>
      <c r="I3069" s="1898">
        <v>8.9</v>
      </c>
      <c r="J3069" s="152">
        <f t="shared" si="2092"/>
        <v>8.1162790697674421</v>
      </c>
      <c r="K3069" s="153">
        <f t="shared" si="2093"/>
        <v>3382</v>
      </c>
      <c r="L3069" s="153">
        <f t="shared" si="2098"/>
        <v>1127</v>
      </c>
      <c r="M3069" s="153">
        <v>698</v>
      </c>
      <c r="N3069" s="153">
        <f t="shared" si="2094"/>
        <v>61.934338952972489</v>
      </c>
      <c r="O3069" s="153">
        <f t="shared" si="2095"/>
        <v>10</v>
      </c>
      <c r="P3069" s="153">
        <f t="shared" si="2096"/>
        <v>209.4</v>
      </c>
      <c r="Q3069" s="3"/>
      <c r="R3069" s="3"/>
      <c r="S3069" s="3"/>
      <c r="T3069" s="3"/>
      <c r="U3069" s="328"/>
      <c r="V3069" s="3"/>
      <c r="W3069" s="1993"/>
      <c r="X3069" s="3"/>
      <c r="Y3069" s="3"/>
      <c r="Z3069" s="3"/>
      <c r="AA3069" s="3"/>
      <c r="AB3069" s="3"/>
      <c r="AC3069" s="1015">
        <f>V3069-U3069-Y3069</f>
        <v>0</v>
      </c>
      <c r="AD3069" s="1028"/>
      <c r="AF3069" s="3083">
        <f>V3069+X3069+AA3069-AB3069</f>
        <v>0</v>
      </c>
      <c r="AG3069" s="137">
        <f>AB3069*1000-AF3069</f>
        <v>0</v>
      </c>
      <c r="AJ3069" s="2087"/>
    </row>
    <row r="3070" spans="1:36" x14ac:dyDescent="0.25">
      <c r="A3070" s="137">
        <v>1</v>
      </c>
      <c r="B3070" s="3" t="s">
        <v>25</v>
      </c>
      <c r="C3070" s="1026" t="s">
        <v>256</v>
      </c>
      <c r="D3070" s="187">
        <v>300</v>
      </c>
      <c r="E3070" s="225">
        <v>40</v>
      </c>
      <c r="F3070" s="123">
        <f t="shared" si="2097"/>
        <v>13</v>
      </c>
      <c r="G3070" s="123">
        <v>12</v>
      </c>
      <c r="H3070" s="123">
        <f t="shared" si="2091"/>
        <v>92.307692307692307</v>
      </c>
      <c r="I3070" s="1898">
        <v>5.2</v>
      </c>
      <c r="J3070" s="152">
        <f t="shared" si="2092"/>
        <v>7.25</v>
      </c>
      <c r="K3070" s="153">
        <f t="shared" si="2093"/>
        <v>208</v>
      </c>
      <c r="L3070" s="153">
        <f t="shared" si="2098"/>
        <v>69</v>
      </c>
      <c r="M3070" s="153">
        <v>87</v>
      </c>
      <c r="N3070" s="153">
        <f t="shared" si="2094"/>
        <v>126.08695652173914</v>
      </c>
      <c r="O3070" s="153">
        <f t="shared" si="2095"/>
        <v>1</v>
      </c>
      <c r="P3070" s="153">
        <f t="shared" si="2096"/>
        <v>261</v>
      </c>
      <c r="Q3070" s="3"/>
      <c r="R3070" s="3"/>
      <c r="S3070" s="3"/>
      <c r="T3070" s="3"/>
      <c r="U3070" s="328"/>
      <c r="V3070" s="3"/>
      <c r="W3070" s="1993"/>
      <c r="X3070" s="3"/>
      <c r="Y3070" s="3"/>
      <c r="Z3070" s="3"/>
      <c r="AA3070" s="3"/>
      <c r="AB3070" s="3"/>
      <c r="AC3070" s="1015">
        <f>V3070-U3070-Y3070</f>
        <v>0</v>
      </c>
      <c r="AD3070" s="1028"/>
      <c r="AF3070" s="3083">
        <f>V3070+X3070+AA3070-AB3070</f>
        <v>0</v>
      </c>
      <c r="AG3070" s="137">
        <f>AB3070*1000-AF3070</f>
        <v>0</v>
      </c>
      <c r="AJ3070" s="2087"/>
    </row>
    <row r="3071" spans="1:36" x14ac:dyDescent="0.25">
      <c r="A3071" s="137">
        <v>1</v>
      </c>
      <c r="B3071" s="3" t="s">
        <v>64</v>
      </c>
      <c r="C3071" s="1026" t="s">
        <v>256</v>
      </c>
      <c r="D3071" s="187">
        <v>320</v>
      </c>
      <c r="E3071" s="225">
        <v>290</v>
      </c>
      <c r="F3071" s="123">
        <f t="shared" si="2097"/>
        <v>97</v>
      </c>
      <c r="G3071" s="123">
        <v>67</v>
      </c>
      <c r="H3071" s="123">
        <f t="shared" si="2091"/>
        <v>69.072164948453604</v>
      </c>
      <c r="I3071" s="1898">
        <v>10.5</v>
      </c>
      <c r="J3071" s="152">
        <f t="shared" si="2092"/>
        <v>10.194029850746269</v>
      </c>
      <c r="K3071" s="153">
        <f t="shared" si="2093"/>
        <v>3045</v>
      </c>
      <c r="L3071" s="153">
        <f t="shared" si="2098"/>
        <v>1015</v>
      </c>
      <c r="M3071" s="153">
        <v>683</v>
      </c>
      <c r="N3071" s="153">
        <f t="shared" si="2094"/>
        <v>67.290640394088669</v>
      </c>
      <c r="O3071" s="153">
        <f t="shared" si="2095"/>
        <v>10</v>
      </c>
      <c r="P3071" s="153">
        <f t="shared" si="2096"/>
        <v>204.9</v>
      </c>
      <c r="Q3071" s="331"/>
      <c r="R3071" s="331"/>
      <c r="S3071" s="331"/>
      <c r="T3071" s="331"/>
      <c r="U3071" s="328"/>
      <c r="V3071" s="331"/>
      <c r="W3071" s="776"/>
      <c r="X3071" s="331"/>
      <c r="Y3071" s="331"/>
      <c r="Z3071" s="331"/>
      <c r="AA3071" s="331"/>
      <c r="AB3071" s="331"/>
      <c r="AC3071" s="1015">
        <f>V3071-U3071-Y3071</f>
        <v>0</v>
      </c>
      <c r="AD3071" s="1028"/>
      <c r="AF3071" s="3083">
        <f>V3071+X3071+AA3071-AB3071</f>
        <v>0</v>
      </c>
      <c r="AG3071" s="137">
        <f>AB3071*1000-AF3071</f>
        <v>0</v>
      </c>
      <c r="AJ3071" s="2087"/>
    </row>
    <row r="3072" spans="1:36" x14ac:dyDescent="0.25">
      <c r="A3072" s="137">
        <v>1</v>
      </c>
      <c r="B3072" s="3" t="s">
        <v>10</v>
      </c>
      <c r="C3072" s="1026" t="s">
        <v>256</v>
      </c>
      <c r="D3072" s="187">
        <v>340</v>
      </c>
      <c r="E3072" s="225">
        <v>480</v>
      </c>
      <c r="F3072" s="123">
        <f t="shared" si="2097"/>
        <v>160</v>
      </c>
      <c r="G3072" s="123">
        <v>194</v>
      </c>
      <c r="H3072" s="123">
        <f t="shared" si="2091"/>
        <v>121.24999999999999</v>
      </c>
      <c r="I3072" s="1898">
        <v>10</v>
      </c>
      <c r="J3072" s="152">
        <f t="shared" si="2092"/>
        <v>9.0773195876288657</v>
      </c>
      <c r="K3072" s="153">
        <f t="shared" si="2093"/>
        <v>4800</v>
      </c>
      <c r="L3072" s="153">
        <f t="shared" si="2098"/>
        <v>1600</v>
      </c>
      <c r="M3072" s="153">
        <v>1761</v>
      </c>
      <c r="N3072" s="153">
        <f t="shared" si="2094"/>
        <v>110.0625</v>
      </c>
      <c r="O3072" s="153">
        <f t="shared" si="2095"/>
        <v>14</v>
      </c>
      <c r="P3072" s="153">
        <f t="shared" si="2096"/>
        <v>377.35714285714283</v>
      </c>
      <c r="Q3072" s="331"/>
      <c r="R3072" s="331"/>
      <c r="S3072" s="331"/>
      <c r="T3072" s="331"/>
      <c r="U3072" s="328"/>
      <c r="V3072" s="331"/>
      <c r="W3072" s="776"/>
      <c r="X3072" s="331"/>
      <c r="Y3072" s="331"/>
      <c r="Z3072" s="331"/>
      <c r="AA3072" s="331"/>
      <c r="AB3072" s="331"/>
      <c r="AC3072" s="1015">
        <f>V3072-U3072-Y3072</f>
        <v>0</v>
      </c>
      <c r="AD3072" s="1028"/>
      <c r="AF3072" s="3083">
        <f>V3072+X3072+AA3072-AB3072</f>
        <v>0</v>
      </c>
      <c r="AG3072" s="137">
        <f>AB3072*1000-AF3072</f>
        <v>0</v>
      </c>
      <c r="AJ3072" s="2087"/>
    </row>
    <row r="3073" spans="1:36" x14ac:dyDescent="0.25">
      <c r="A3073" s="137">
        <v>1</v>
      </c>
      <c r="B3073" s="1530" t="s">
        <v>6</v>
      </c>
      <c r="C3073" s="1026" t="s">
        <v>256</v>
      </c>
      <c r="D3073" s="187">
        <v>340</v>
      </c>
      <c r="E3073" s="225">
        <v>820</v>
      </c>
      <c r="F3073" s="123">
        <f t="shared" si="2097"/>
        <v>273</v>
      </c>
      <c r="G3073" s="123">
        <v>163</v>
      </c>
      <c r="H3073" s="129">
        <f t="shared" si="2091"/>
        <v>59.706959706959708</v>
      </c>
      <c r="I3073" s="1898">
        <v>9.6999999999999993</v>
      </c>
      <c r="J3073" s="152">
        <f t="shared" si="2092"/>
        <v>7.7546012269938647</v>
      </c>
      <c r="K3073" s="153">
        <f t="shared" si="2093"/>
        <v>7954</v>
      </c>
      <c r="L3073" s="153">
        <f t="shared" si="2098"/>
        <v>2651</v>
      </c>
      <c r="M3073" s="153">
        <v>1264</v>
      </c>
      <c r="N3073" s="153">
        <f t="shared" si="2094"/>
        <v>47.680120709166353</v>
      </c>
      <c r="O3073" s="153">
        <f t="shared" si="2095"/>
        <v>23</v>
      </c>
      <c r="P3073" s="153">
        <f t="shared" si="2096"/>
        <v>164.86956521739131</v>
      </c>
      <c r="Q3073" s="332"/>
      <c r="R3073" s="332"/>
      <c r="S3073" s="332"/>
      <c r="T3073" s="332"/>
      <c r="U3073" s="868"/>
      <c r="V3073" s="332"/>
      <c r="W3073" s="1057"/>
      <c r="X3073" s="332"/>
      <c r="Y3073" s="332"/>
      <c r="Z3073" s="332"/>
      <c r="AA3073" s="332"/>
      <c r="AB3073" s="332"/>
      <c r="AC3073" s="1015">
        <f>V3073-U3073-Y3073</f>
        <v>0</v>
      </c>
      <c r="AD3073" s="1028"/>
      <c r="AF3073" s="3083">
        <f>V3073+X3073+AA3073-AB3073</f>
        <v>0</v>
      </c>
      <c r="AG3073" s="137">
        <f>AB3073*1000-AF3073</f>
        <v>0</v>
      </c>
      <c r="AJ3073" s="2087"/>
    </row>
    <row r="3074" spans="1:36" ht="29.25" x14ac:dyDescent="0.25">
      <c r="A3074" s="137">
        <v>1</v>
      </c>
      <c r="B3074" s="1538" t="s">
        <v>7</v>
      </c>
      <c r="C3074" s="1950"/>
      <c r="D3074" s="1538"/>
      <c r="E3074" s="232">
        <f>SUM(E3065:E3073)</f>
        <v>2720</v>
      </c>
      <c r="F3074" s="1446">
        <f>SUM(F3065:F3073)</f>
        <v>906</v>
      </c>
      <c r="G3074" s="1446">
        <f>SUM(G3065:G3073)</f>
        <v>753</v>
      </c>
      <c r="H3074" s="1446">
        <f t="shared" si="2091"/>
        <v>83.11258278145695</v>
      </c>
      <c r="I3074" s="8">
        <f>L3074/F3074</f>
        <v>8.9668874172185422</v>
      </c>
      <c r="J3074" s="8">
        <f t="shared" si="2092"/>
        <v>7.8127490039840639</v>
      </c>
      <c r="K3074" s="1446">
        <f>SUM(K3065:K3073)</f>
        <v>24375</v>
      </c>
      <c r="L3074" s="1446">
        <f>SUM(L3065:L3073)</f>
        <v>8124</v>
      </c>
      <c r="M3074" s="1446">
        <f>SUM(M3065:M3073)</f>
        <v>5883</v>
      </c>
      <c r="N3074" s="1123">
        <f t="shared" si="2094"/>
        <v>72.415066469719349</v>
      </c>
      <c r="O3074" s="1446">
        <f>SUM(O3065:O3073)</f>
        <v>75</v>
      </c>
      <c r="P3074" s="1123">
        <f t="shared" si="2096"/>
        <v>235.32</v>
      </c>
      <c r="Q3074" s="329">
        <v>100163.87909</v>
      </c>
      <c r="R3074" s="329">
        <v>100163.87909</v>
      </c>
      <c r="S3074" s="329">
        <v>99836.327350000007</v>
      </c>
      <c r="T3074" s="329">
        <v>99836.327350000007</v>
      </c>
      <c r="U3074" s="2088">
        <f t="shared" ref="U3074" si="2099">Q3074/12*$B$4+(R3074-Q3074)/11*3+(S3074-R3074)/10*2+(T3074-S3074)/9*1</f>
        <v>33322.449348666669</v>
      </c>
      <c r="V3074" s="329">
        <f>AB3074-AA3074-X3074</f>
        <v>33149.796040000001</v>
      </c>
      <c r="W3074" s="780"/>
      <c r="X3074" s="329">
        <v>-162.23496</v>
      </c>
      <c r="Y3074" s="329">
        <f>V3074-U3074</f>
        <v>-172.65330866666773</v>
      </c>
      <c r="Z3074" s="329">
        <v>-120.33395</v>
      </c>
      <c r="AA3074" s="329">
        <v>-584.79558999999995</v>
      </c>
      <c r="AB3074" s="329">
        <v>32402.765490000002</v>
      </c>
      <c r="AC3074" s="1015">
        <f>V3074-U3074-Y3074</f>
        <v>0</v>
      </c>
      <c r="AD3074" s="1028"/>
      <c r="AF3074" s="3083">
        <f>V3074+X3074+AA3074-AB3074</f>
        <v>0</v>
      </c>
      <c r="AG3074" s="137">
        <f>AB3074*1000-AF3074</f>
        <v>32402765.490000002</v>
      </c>
      <c r="AJ3074" s="2087"/>
    </row>
    <row r="3075" spans="1:36" x14ac:dyDescent="0.25">
      <c r="A3075" s="137">
        <v>1</v>
      </c>
      <c r="B3075" s="1836" t="s">
        <v>14</v>
      </c>
      <c r="C3075" s="1836"/>
      <c r="D3075" s="121"/>
      <c r="E3075" s="233"/>
      <c r="F3075" s="1408"/>
      <c r="G3075" s="1408"/>
      <c r="H3075" s="1408"/>
      <c r="I3075" s="1901"/>
      <c r="J3075" s="1901"/>
      <c r="K3075" s="1408"/>
      <c r="L3075" s="1408"/>
      <c r="M3075" s="1408"/>
      <c r="N3075" s="1408"/>
      <c r="O3075" s="1408"/>
      <c r="P3075" s="1408"/>
      <c r="Q3075" s="330"/>
      <c r="R3075" s="330"/>
      <c r="S3075" s="330"/>
      <c r="T3075" s="330"/>
      <c r="U3075" s="369">
        <f t="shared" ref="U3075" si="2100">Q3075/12*$B$4</f>
        <v>0</v>
      </c>
      <c r="V3075" s="330"/>
      <c r="W3075" s="779"/>
      <c r="X3075" s="330"/>
      <c r="Y3075" s="330"/>
      <c r="Z3075" s="330"/>
      <c r="AA3075" s="330"/>
      <c r="AB3075" s="330"/>
      <c r="AC3075" s="1015">
        <f>V3075-U3075-Y3075</f>
        <v>0</v>
      </c>
      <c r="AD3075" s="1028"/>
      <c r="AF3075" s="3083">
        <f>V3075+X3075+AA3075-AB3075</f>
        <v>0</v>
      </c>
      <c r="AG3075" s="137">
        <f>AB3075*1000-AF3075</f>
        <v>0</v>
      </c>
      <c r="AJ3075" s="2087"/>
    </row>
    <row r="3076" spans="1:36" ht="63" x14ac:dyDescent="0.25">
      <c r="A3076" s="137">
        <v>1</v>
      </c>
      <c r="B3076" s="847" t="s">
        <v>325</v>
      </c>
      <c r="C3076" s="1531"/>
      <c r="D3076" s="1546"/>
      <c r="E3076" s="259"/>
      <c r="F3076" s="527"/>
      <c r="G3076" s="527"/>
      <c r="H3076" s="527"/>
      <c r="I3076" s="830"/>
      <c r="J3076" s="830"/>
      <c r="K3076" s="1384"/>
      <c r="L3076" s="1384"/>
      <c r="M3076" s="1384"/>
      <c r="N3076" s="1384"/>
      <c r="O3076" s="1384"/>
      <c r="P3076" s="1384"/>
      <c r="Q3076" s="331">
        <v>75284.833009999988</v>
      </c>
      <c r="R3076" s="331">
        <v>75284.833009999988</v>
      </c>
      <c r="S3076" s="331">
        <v>74817.460600000006</v>
      </c>
      <c r="T3076" s="331">
        <v>74817.460600000006</v>
      </c>
      <c r="U3076" s="880">
        <f t="shared" ref="U3076:U3077" si="2101">Q3076/12*$B$4+(R3076-Q3076)/11*3+(S3076-R3076)/10*2+(T3076-S3076)/9*1</f>
        <v>25001.469854666666</v>
      </c>
      <c r="V3076" s="331">
        <f>AB3076-AA3076-X3076</f>
        <v>23773.535820000001</v>
      </c>
      <c r="W3076" s="776"/>
      <c r="X3076" s="331">
        <v>-183.768</v>
      </c>
      <c r="Y3076" s="331">
        <f>V3076-U3076</f>
        <v>-1227.934034666665</v>
      </c>
      <c r="Z3076" s="331"/>
      <c r="AA3076" s="331">
        <v>-4.2130700000000001</v>
      </c>
      <c r="AB3076" s="331">
        <v>23585.554749999999</v>
      </c>
      <c r="AC3076" s="1015">
        <f>V3076-U3076-Y3076</f>
        <v>0</v>
      </c>
      <c r="AD3076" s="1028"/>
      <c r="AF3076" s="3083">
        <f>V3076+X3076+AA3076-AB3076</f>
        <v>0</v>
      </c>
      <c r="AG3076" s="137">
        <f>AB3076*1000-AF3076</f>
        <v>23585554.75</v>
      </c>
      <c r="AJ3076" s="2087"/>
    </row>
    <row r="3077" spans="1:36" x14ac:dyDescent="0.25">
      <c r="A3077" s="137">
        <v>1</v>
      </c>
      <c r="B3077" s="470" t="s">
        <v>289</v>
      </c>
      <c r="C3077" s="1531"/>
      <c r="D3077" s="1546"/>
      <c r="E3077" s="259"/>
      <c r="F3077" s="527"/>
      <c r="G3077" s="527"/>
      <c r="H3077" s="527"/>
      <c r="I3077" s="830"/>
      <c r="J3077" s="830"/>
      <c r="K3077" s="1384"/>
      <c r="L3077" s="1384"/>
      <c r="M3077" s="1384"/>
      <c r="N3077" s="1384"/>
      <c r="O3077" s="1384"/>
      <c r="P3077" s="1384"/>
      <c r="Q3077" s="331">
        <v>6830.7639049999989</v>
      </c>
      <c r="R3077" s="331">
        <v>6830.7639049999989</v>
      </c>
      <c r="S3077" s="331">
        <v>6830.7639049999989</v>
      </c>
      <c r="T3077" s="331">
        <v>6830.7639049999989</v>
      </c>
      <c r="U3077" s="861">
        <f t="shared" si="2101"/>
        <v>2276.9213016666663</v>
      </c>
      <c r="V3077" s="331">
        <f>AB3077-AA3077-X3077</f>
        <v>2276.9213199999999</v>
      </c>
      <c r="W3077" s="776"/>
      <c r="X3077" s="331"/>
      <c r="Y3077" s="331">
        <f>V3077-U3077</f>
        <v>1.8333333628106629E-5</v>
      </c>
      <c r="Z3077" s="331"/>
      <c r="AA3077" s="331">
        <v>0</v>
      </c>
      <c r="AB3077" s="331">
        <v>2276.9213199999999</v>
      </c>
      <c r="AC3077" s="1015">
        <f>V3077-U3077-Y3077</f>
        <v>0</v>
      </c>
      <c r="AD3077" s="1028"/>
      <c r="AF3077" s="3083">
        <f>V3077+X3077+AA3077-AB3077</f>
        <v>0</v>
      </c>
      <c r="AG3077" s="137">
        <f>AB3077*1000-AF3077</f>
        <v>2276921.3199999998</v>
      </c>
      <c r="AJ3077" s="2087"/>
    </row>
    <row r="3078" spans="1:36" ht="29.25" x14ac:dyDescent="0.25">
      <c r="A3078" s="137">
        <v>1</v>
      </c>
      <c r="B3078" s="2082" t="s">
        <v>271</v>
      </c>
      <c r="C3078" s="434"/>
      <c r="D3078" s="4"/>
      <c r="E3078" s="566">
        <f>E3079+E3080+E3081+E3082+E3083</f>
        <v>23831</v>
      </c>
      <c r="F3078" s="566">
        <f t="shared" ref="F3078:G3078" si="2102">F3079+F3080+F3081+F3082+F3083</f>
        <v>7944</v>
      </c>
      <c r="G3078" s="566">
        <f t="shared" si="2102"/>
        <v>4080</v>
      </c>
      <c r="H3078" s="749">
        <f>G3078/F3078*100</f>
        <v>51.359516616314203</v>
      </c>
      <c r="I3078" s="1415"/>
      <c r="J3078" s="1415"/>
      <c r="K3078" s="122"/>
      <c r="L3078" s="122"/>
      <c r="M3078" s="122"/>
      <c r="N3078" s="122"/>
      <c r="O3078" s="122"/>
      <c r="P3078" s="122"/>
      <c r="Q3078" s="331"/>
      <c r="R3078" s="331"/>
      <c r="S3078" s="331"/>
      <c r="T3078" s="331"/>
      <c r="U3078" s="328"/>
      <c r="V3078" s="331"/>
      <c r="W3078" s="776"/>
      <c r="X3078" s="331"/>
      <c r="Y3078" s="331"/>
      <c r="Z3078" s="331"/>
      <c r="AA3078" s="331"/>
      <c r="AB3078" s="331"/>
      <c r="AC3078" s="1015">
        <f>V3078-U3078-Y3078</f>
        <v>0</v>
      </c>
      <c r="AD3078" s="1028"/>
      <c r="AF3078" s="3083">
        <f>V3078+X3078+AA3078-AB3078</f>
        <v>0</v>
      </c>
      <c r="AG3078" s="137">
        <f>AB3078*1000-AF3078</f>
        <v>0</v>
      </c>
      <c r="AJ3078" s="2087"/>
    </row>
    <row r="3079" spans="1:36" ht="30" x14ac:dyDescent="0.25">
      <c r="A3079" s="137">
        <v>1</v>
      </c>
      <c r="B3079" s="311" t="s">
        <v>193</v>
      </c>
      <c r="C3079" s="434"/>
      <c r="D3079" s="4"/>
      <c r="E3079" s="567"/>
      <c r="F3079" s="123"/>
      <c r="G3079" s="183"/>
      <c r="H3079" s="183"/>
      <c r="I3079" s="1415"/>
      <c r="J3079" s="1415"/>
      <c r="K3079" s="122"/>
      <c r="L3079" s="122"/>
      <c r="M3079" s="122"/>
      <c r="N3079" s="122"/>
      <c r="O3079" s="122"/>
      <c r="P3079" s="122"/>
      <c r="Q3079" s="331"/>
      <c r="R3079" s="331"/>
      <c r="S3079" s="331"/>
      <c r="T3079" s="331"/>
      <c r="U3079" s="328"/>
      <c r="V3079" s="331"/>
      <c r="W3079" s="776"/>
      <c r="X3079" s="331"/>
      <c r="Y3079" s="331"/>
      <c r="Z3079" s="331"/>
      <c r="AA3079" s="331"/>
      <c r="AB3079" s="331"/>
      <c r="AC3079" s="1015">
        <f>V3079-U3079-Y3079</f>
        <v>0</v>
      </c>
      <c r="AD3079" s="1028"/>
      <c r="AF3079" s="3083">
        <f>V3079+X3079+AA3079-AB3079</f>
        <v>0</v>
      </c>
      <c r="AG3079" s="137">
        <f>AB3079*1000-AF3079</f>
        <v>0</v>
      </c>
      <c r="AJ3079" s="2087"/>
    </row>
    <row r="3080" spans="1:36" ht="30" x14ac:dyDescent="0.25">
      <c r="A3080" s="137">
        <v>1</v>
      </c>
      <c r="B3080" s="472" t="s">
        <v>454</v>
      </c>
      <c r="C3080" s="434"/>
      <c r="D3080" s="4"/>
      <c r="E3080" s="567">
        <v>9344</v>
      </c>
      <c r="F3080" s="123">
        <f t="shared" ref="F3080:F3083" si="2103">ROUND(E3080/12*$B$4,0)</f>
        <v>3115</v>
      </c>
      <c r="G3080" s="183">
        <v>930</v>
      </c>
      <c r="H3080" s="183">
        <f t="shared" ref="H3080:H3088" si="2104">G3080/F3080*100</f>
        <v>29.855537720706259</v>
      </c>
      <c r="I3080" s="1415"/>
      <c r="J3080" s="1415"/>
      <c r="K3080" s="122"/>
      <c r="L3080" s="122"/>
      <c r="M3080" s="122"/>
      <c r="N3080" s="122"/>
      <c r="O3080" s="122"/>
      <c r="P3080" s="122"/>
      <c r="Q3080" s="331"/>
      <c r="R3080" s="331"/>
      <c r="S3080" s="331"/>
      <c r="T3080" s="331"/>
      <c r="U3080" s="328"/>
      <c r="V3080" s="331"/>
      <c r="W3080" s="776"/>
      <c r="X3080" s="331"/>
      <c r="Y3080" s="331"/>
      <c r="Z3080" s="331"/>
      <c r="AA3080" s="331"/>
      <c r="AB3080" s="331"/>
      <c r="AC3080" s="1015">
        <f>V3080-U3080-Y3080</f>
        <v>0</v>
      </c>
      <c r="AD3080" s="1028"/>
      <c r="AF3080" s="3083">
        <f>V3080+X3080+AA3080-AB3080</f>
        <v>0</v>
      </c>
      <c r="AG3080" s="137">
        <f>AB3080*1000-AF3080</f>
        <v>0</v>
      </c>
      <c r="AJ3080" s="2087"/>
    </row>
    <row r="3081" spans="1:36" ht="60" x14ac:dyDescent="0.25">
      <c r="A3081" s="137">
        <v>1</v>
      </c>
      <c r="B3081" s="312" t="s">
        <v>455</v>
      </c>
      <c r="C3081" s="434"/>
      <c r="D3081" s="4"/>
      <c r="E3081" s="567">
        <v>5531</v>
      </c>
      <c r="F3081" s="123">
        <f t="shared" si="2103"/>
        <v>1844</v>
      </c>
      <c r="G3081" s="183">
        <v>424</v>
      </c>
      <c r="H3081" s="183">
        <f t="shared" si="2104"/>
        <v>22.993492407809111</v>
      </c>
      <c r="I3081" s="1415"/>
      <c r="J3081" s="1415"/>
      <c r="K3081" s="122"/>
      <c r="L3081" s="122"/>
      <c r="M3081" s="122"/>
      <c r="N3081" s="122"/>
      <c r="O3081" s="122"/>
      <c r="P3081" s="122"/>
      <c r="Q3081" s="331"/>
      <c r="R3081" s="331"/>
      <c r="S3081" s="331"/>
      <c r="T3081" s="331"/>
      <c r="U3081" s="328"/>
      <c r="V3081" s="331"/>
      <c r="W3081" s="776"/>
      <c r="X3081" s="331"/>
      <c r="Y3081" s="331"/>
      <c r="Z3081" s="331"/>
      <c r="AA3081" s="331"/>
      <c r="AB3081" s="331"/>
      <c r="AC3081" s="1015">
        <f>V3081-U3081-Y3081</f>
        <v>0</v>
      </c>
      <c r="AD3081" s="1028"/>
      <c r="AF3081" s="3083">
        <f>V3081+X3081+AA3081-AB3081</f>
        <v>0</v>
      </c>
      <c r="AG3081" s="137">
        <f>AB3081*1000-AF3081</f>
        <v>0</v>
      </c>
      <c r="AJ3081" s="2087"/>
    </row>
    <row r="3082" spans="1:36" ht="45" x14ac:dyDescent="0.25">
      <c r="A3082" s="137">
        <v>1</v>
      </c>
      <c r="B3082" s="312" t="s">
        <v>456</v>
      </c>
      <c r="C3082" s="434"/>
      <c r="D3082" s="4"/>
      <c r="E3082" s="567">
        <v>8356</v>
      </c>
      <c r="F3082" s="123">
        <f t="shared" si="2103"/>
        <v>2785</v>
      </c>
      <c r="G3082" s="183">
        <v>2726</v>
      </c>
      <c r="H3082" s="183">
        <f t="shared" si="2104"/>
        <v>97.881508078994614</v>
      </c>
      <c r="I3082" s="1415"/>
      <c r="J3082" s="1415"/>
      <c r="K3082" s="122"/>
      <c r="L3082" s="122"/>
      <c r="M3082" s="122"/>
      <c r="N3082" s="122"/>
      <c r="O3082" s="122"/>
      <c r="P3082" s="122"/>
      <c r="Q3082" s="331"/>
      <c r="R3082" s="331"/>
      <c r="S3082" s="331"/>
      <c r="T3082" s="331"/>
      <c r="U3082" s="328"/>
      <c r="V3082" s="331"/>
      <c r="W3082" s="776"/>
      <c r="X3082" s="331"/>
      <c r="Y3082" s="331"/>
      <c r="Z3082" s="331"/>
      <c r="AA3082" s="331"/>
      <c r="AB3082" s="331"/>
      <c r="AC3082" s="1015">
        <f>V3082-U3082-Y3082</f>
        <v>0</v>
      </c>
      <c r="AD3082" s="1028"/>
      <c r="AF3082" s="3083">
        <f>V3082+X3082+AA3082-AB3082</f>
        <v>0</v>
      </c>
      <c r="AG3082" s="137">
        <f>AB3082*1000-AF3082</f>
        <v>0</v>
      </c>
      <c r="AJ3082" s="2087"/>
    </row>
    <row r="3083" spans="1:36" ht="90" x14ac:dyDescent="0.25">
      <c r="A3083" s="137">
        <v>1</v>
      </c>
      <c r="B3083" s="312" t="s">
        <v>457</v>
      </c>
      <c r="C3083" s="434"/>
      <c r="D3083" s="4"/>
      <c r="E3083" s="567">
        <v>600</v>
      </c>
      <c r="F3083" s="123">
        <f t="shared" si="2103"/>
        <v>200</v>
      </c>
      <c r="G3083" s="183">
        <v>0</v>
      </c>
      <c r="H3083" s="183">
        <f t="shared" si="2104"/>
        <v>0</v>
      </c>
      <c r="I3083" s="1415"/>
      <c r="J3083" s="1415"/>
      <c r="K3083" s="122"/>
      <c r="L3083" s="122"/>
      <c r="M3083" s="122"/>
      <c r="N3083" s="122"/>
      <c r="O3083" s="122"/>
      <c r="P3083" s="122"/>
      <c r="Q3083" s="331"/>
      <c r="R3083" s="331"/>
      <c r="S3083" s="331"/>
      <c r="T3083" s="331"/>
      <c r="U3083" s="328"/>
      <c r="V3083" s="331"/>
      <c r="W3083" s="776"/>
      <c r="X3083" s="331"/>
      <c r="Y3083" s="331"/>
      <c r="Z3083" s="331"/>
      <c r="AA3083" s="331"/>
      <c r="AB3083" s="331"/>
      <c r="AC3083" s="1015">
        <f>V3083-U3083-Y3083</f>
        <v>0</v>
      </c>
      <c r="AD3083" s="1028"/>
      <c r="AF3083" s="3083">
        <f>V3083+X3083+AA3083-AB3083</f>
        <v>0</v>
      </c>
      <c r="AG3083" s="137">
        <f>AB3083*1000-AF3083</f>
        <v>0</v>
      </c>
      <c r="AJ3083" s="2087"/>
    </row>
    <row r="3084" spans="1:36" s="2087" customFormat="1" ht="29.25" x14ac:dyDescent="0.25">
      <c r="A3084" s="2087">
        <v>1</v>
      </c>
      <c r="B3084" s="285" t="s">
        <v>131</v>
      </c>
      <c r="C3084" s="434"/>
      <c r="D3084" s="4"/>
      <c r="E3084" s="566">
        <f>E3085+E3086+E3087</f>
        <v>19292</v>
      </c>
      <c r="F3084" s="566">
        <f t="shared" ref="F3084:G3084" si="2105">F3085+F3086+F3087</f>
        <v>6431</v>
      </c>
      <c r="G3084" s="566">
        <f t="shared" si="2105"/>
        <v>3176</v>
      </c>
      <c r="H3084" s="183">
        <f t="shared" si="2104"/>
        <v>49.385787591354379</v>
      </c>
      <c r="I3084" s="1415"/>
      <c r="J3084" s="1415"/>
      <c r="K3084" s="122"/>
      <c r="L3084" s="122"/>
      <c r="M3084" s="122"/>
      <c r="N3084" s="122"/>
      <c r="O3084" s="122"/>
      <c r="P3084" s="122"/>
      <c r="Q3084" s="331"/>
      <c r="R3084" s="331"/>
      <c r="S3084" s="331"/>
      <c r="T3084" s="331"/>
      <c r="U3084" s="328"/>
      <c r="V3084" s="331"/>
      <c r="W3084" s="776"/>
      <c r="X3084" s="331"/>
      <c r="Y3084" s="331"/>
      <c r="Z3084" s="331"/>
      <c r="AA3084" s="331"/>
      <c r="AB3084" s="331"/>
      <c r="AC3084" s="1015">
        <f>V3084-U3084-Y3084</f>
        <v>0</v>
      </c>
      <c r="AD3084" s="1028"/>
      <c r="AF3084" s="3083">
        <f>V3084+X3084+AA3084-AB3084</f>
        <v>0</v>
      </c>
      <c r="AG3084" s="2087">
        <f>AB3084*1000-AF3084</f>
        <v>0</v>
      </c>
    </row>
    <row r="3085" spans="1:36" x14ac:dyDescent="0.25">
      <c r="A3085" s="137">
        <v>1</v>
      </c>
      <c r="B3085" s="312" t="s">
        <v>222</v>
      </c>
      <c r="C3085" s="434"/>
      <c r="D3085" s="4"/>
      <c r="E3085" s="567">
        <v>17339</v>
      </c>
      <c r="F3085" s="123">
        <f t="shared" ref="F3085:F3088" si="2106">ROUND(E3085/12*$B$4,0)</f>
        <v>5780</v>
      </c>
      <c r="G3085" s="183">
        <v>3174</v>
      </c>
      <c r="H3085" s="183">
        <f t="shared" si="2104"/>
        <v>54.913494809688579</v>
      </c>
      <c r="I3085" s="1415"/>
      <c r="J3085" s="1415"/>
      <c r="K3085" s="122"/>
      <c r="L3085" s="122"/>
      <c r="M3085" s="122"/>
      <c r="N3085" s="122"/>
      <c r="O3085" s="122"/>
      <c r="P3085" s="122"/>
      <c r="Q3085" s="331"/>
      <c r="R3085" s="331"/>
      <c r="S3085" s="331"/>
      <c r="T3085" s="331"/>
      <c r="U3085" s="328"/>
      <c r="V3085" s="331"/>
      <c r="W3085" s="776"/>
      <c r="X3085" s="331"/>
      <c r="Y3085" s="331"/>
      <c r="Z3085" s="331"/>
      <c r="AA3085" s="331"/>
      <c r="AB3085" s="331"/>
      <c r="AC3085" s="1015">
        <f>V3085-U3085-Y3085</f>
        <v>0</v>
      </c>
      <c r="AD3085" s="1028"/>
      <c r="AF3085" s="3083">
        <f>V3085+X3085+AA3085-AB3085</f>
        <v>0</v>
      </c>
      <c r="AG3085" s="137">
        <f>AB3085*1000-AF3085</f>
        <v>0</v>
      </c>
      <c r="AJ3085" s="2087"/>
    </row>
    <row r="3086" spans="1:36" ht="45" x14ac:dyDescent="0.25">
      <c r="A3086" s="137">
        <v>1</v>
      </c>
      <c r="B3086" s="312" t="s">
        <v>458</v>
      </c>
      <c r="C3086" s="434"/>
      <c r="D3086" s="4"/>
      <c r="E3086" s="2924">
        <v>1049</v>
      </c>
      <c r="F3086" s="123">
        <f t="shared" si="2106"/>
        <v>350</v>
      </c>
      <c r="G3086" s="183">
        <v>2</v>
      </c>
      <c r="H3086" s="183">
        <f t="shared" si="2104"/>
        <v>0.5714285714285714</v>
      </c>
      <c r="I3086" s="1415"/>
      <c r="J3086" s="1415"/>
      <c r="K3086" s="122"/>
      <c r="L3086" s="122"/>
      <c r="M3086" s="122"/>
      <c r="N3086" s="122"/>
      <c r="O3086" s="122"/>
      <c r="P3086" s="122"/>
      <c r="Q3086" s="331"/>
      <c r="R3086" s="331"/>
      <c r="S3086" s="331"/>
      <c r="T3086" s="331"/>
      <c r="U3086" s="328"/>
      <c r="V3086" s="331"/>
      <c r="W3086" s="776"/>
      <c r="X3086" s="331"/>
      <c r="Y3086" s="331"/>
      <c r="Z3086" s="331"/>
      <c r="AA3086" s="331"/>
      <c r="AB3086" s="331"/>
      <c r="AC3086" s="1015">
        <f>V3086-U3086-Y3086</f>
        <v>0</v>
      </c>
      <c r="AD3086" s="1028"/>
      <c r="AF3086" s="3083">
        <f>V3086+X3086+AA3086-AB3086</f>
        <v>0</v>
      </c>
      <c r="AG3086" s="137">
        <f>AB3086*1000-AF3086</f>
        <v>0</v>
      </c>
      <c r="AJ3086" s="2087"/>
    </row>
    <row r="3087" spans="1:36" s="2087" customFormat="1" ht="60" x14ac:dyDescent="0.25">
      <c r="A3087" s="2087">
        <v>1</v>
      </c>
      <c r="B3087" s="312" t="s">
        <v>506</v>
      </c>
      <c r="C3087" s="434"/>
      <c r="D3087" s="4"/>
      <c r="E3087" s="2924">
        <v>904</v>
      </c>
      <c r="F3087" s="123">
        <f t="shared" si="2106"/>
        <v>301</v>
      </c>
      <c r="G3087" s="183">
        <v>0</v>
      </c>
      <c r="H3087" s="183">
        <f t="shared" si="2104"/>
        <v>0</v>
      </c>
      <c r="I3087" s="1415"/>
      <c r="J3087" s="1415"/>
      <c r="K3087" s="122"/>
      <c r="L3087" s="122"/>
      <c r="M3087" s="122"/>
      <c r="N3087" s="122"/>
      <c r="O3087" s="122"/>
      <c r="P3087" s="122"/>
      <c r="Q3087" s="331"/>
      <c r="R3087" s="331"/>
      <c r="S3087" s="331"/>
      <c r="T3087" s="331"/>
      <c r="U3087" s="328"/>
      <c r="V3087" s="331"/>
      <c r="W3087" s="776"/>
      <c r="X3087" s="331"/>
      <c r="Y3087" s="331"/>
      <c r="Z3087" s="331"/>
      <c r="AA3087" s="331"/>
      <c r="AB3087" s="331"/>
      <c r="AC3087" s="1015">
        <f>V3087-U3087-Y3087</f>
        <v>0</v>
      </c>
      <c r="AD3087" s="1028"/>
      <c r="AF3087" s="3083">
        <f>V3087+X3087+AA3087-AB3087</f>
        <v>0</v>
      </c>
      <c r="AG3087" s="2087">
        <f>AB3087*1000-AF3087</f>
        <v>0</v>
      </c>
    </row>
    <row r="3088" spans="1:36" s="2087" customFormat="1" ht="29.25" x14ac:dyDescent="0.25">
      <c r="A3088" s="2087">
        <v>1</v>
      </c>
      <c r="B3088" s="2082" t="s">
        <v>630</v>
      </c>
      <c r="C3088" s="434"/>
      <c r="D3088" s="4"/>
      <c r="E3088" s="2924">
        <v>2210</v>
      </c>
      <c r="F3088" s="123">
        <f t="shared" si="2106"/>
        <v>737</v>
      </c>
      <c r="G3088" s="183">
        <v>222</v>
      </c>
      <c r="H3088" s="183">
        <f t="shared" si="2104"/>
        <v>30.122116689280869</v>
      </c>
      <c r="I3088" s="1415"/>
      <c r="J3088" s="1415"/>
      <c r="K3088" s="122"/>
      <c r="L3088" s="122"/>
      <c r="M3088" s="122"/>
      <c r="N3088" s="122"/>
      <c r="O3088" s="122"/>
      <c r="P3088" s="122"/>
      <c r="Q3088" s="331"/>
      <c r="R3088" s="331"/>
      <c r="S3088" s="331"/>
      <c r="T3088" s="331"/>
      <c r="U3088" s="328"/>
      <c r="V3088" s="331"/>
      <c r="W3088" s="776"/>
      <c r="X3088" s="331"/>
      <c r="Y3088" s="331"/>
      <c r="Z3088" s="331"/>
      <c r="AA3088" s="331"/>
      <c r="AB3088" s="331"/>
      <c r="AC3088" s="1015"/>
      <c r="AD3088" s="1028"/>
      <c r="AF3088" s="3083">
        <f>V3088+X3088+AA3088-AB3088</f>
        <v>0</v>
      </c>
      <c r="AG3088" s="2087">
        <f>AB3088*1000-AF3088</f>
        <v>0</v>
      </c>
    </row>
    <row r="3089" spans="1:36" x14ac:dyDescent="0.25">
      <c r="A3089" s="137">
        <v>1</v>
      </c>
      <c r="B3089" s="2760" t="s">
        <v>194</v>
      </c>
      <c r="C3089" s="434"/>
      <c r="D3089" s="4"/>
      <c r="E3089" s="567"/>
      <c r="F3089" s="123"/>
      <c r="G3089" s="183"/>
      <c r="H3089" s="183"/>
      <c r="I3089" s="1415"/>
      <c r="J3089" s="1415"/>
      <c r="K3089" s="122"/>
      <c r="L3089" s="122"/>
      <c r="M3089" s="122"/>
      <c r="N3089" s="122"/>
      <c r="O3089" s="122"/>
      <c r="P3089" s="122"/>
      <c r="Q3089" s="331"/>
      <c r="R3089" s="331"/>
      <c r="S3089" s="331"/>
      <c r="T3089" s="331"/>
      <c r="U3089" s="328"/>
      <c r="V3089" s="331"/>
      <c r="W3089" s="776"/>
      <c r="X3089" s="331"/>
      <c r="Y3089" s="331"/>
      <c r="Z3089" s="331"/>
      <c r="AA3089" s="331"/>
      <c r="AB3089" s="331"/>
      <c r="AC3089" s="1015">
        <f>V3089-U3089-Y3089</f>
        <v>0</v>
      </c>
      <c r="AD3089" s="1028"/>
      <c r="AF3089" s="3083">
        <f>V3089+X3089+AA3089-AB3089</f>
        <v>0</v>
      </c>
      <c r="AG3089" s="137">
        <f>AB3089*1000-AF3089</f>
        <v>0</v>
      </c>
      <c r="AJ3089" s="2087"/>
    </row>
    <row r="3090" spans="1:36" ht="90" x14ac:dyDescent="0.25">
      <c r="A3090" s="137">
        <v>1</v>
      </c>
      <c r="B3090" s="312" t="s">
        <v>505</v>
      </c>
      <c r="C3090" s="434"/>
      <c r="D3090" s="4"/>
      <c r="E3090" s="567">
        <v>3671</v>
      </c>
      <c r="F3090" s="123">
        <f t="shared" ref="F3090:F3093" si="2107">ROUND(E3090/12*$B$4,0)</f>
        <v>1224</v>
      </c>
      <c r="G3090" s="183">
        <v>469</v>
      </c>
      <c r="H3090" s="183">
        <f t="shared" ref="H3090:H3096" si="2108">G3090/F3090*100</f>
        <v>38.316993464052288</v>
      </c>
      <c r="I3090" s="1415"/>
      <c r="J3090" s="1415"/>
      <c r="K3090" s="122"/>
      <c r="L3090" s="122"/>
      <c r="M3090" s="122"/>
      <c r="N3090" s="122"/>
      <c r="O3090" s="122"/>
      <c r="P3090" s="122"/>
      <c r="Q3090" s="331">
        <v>11470.36058</v>
      </c>
      <c r="R3090" s="331">
        <v>11470.36058</v>
      </c>
      <c r="S3090" s="331">
        <v>11470.36058</v>
      </c>
      <c r="T3090" s="331">
        <v>11470.36058</v>
      </c>
      <c r="U3090" s="861">
        <f t="shared" ref="U3090" si="2109">Q3090/12*$B$4+(R3090-Q3090)/11*3+(S3090-R3090)/10*2+(T3090-S3090)/9*1</f>
        <v>3823.4535266666667</v>
      </c>
      <c r="V3090" s="331">
        <f>AB3090-AA3090-X3090</f>
        <v>1394.2983599999998</v>
      </c>
      <c r="W3090" s="776"/>
      <c r="X3090" s="331"/>
      <c r="Y3090" s="331">
        <f>V3090-U3090</f>
        <v>-2429.1551666666669</v>
      </c>
      <c r="Z3090" s="331"/>
      <c r="AA3090" s="331">
        <v>0</v>
      </c>
      <c r="AB3090" s="331">
        <v>1394.2983599999998</v>
      </c>
      <c r="AC3090" s="1015">
        <f>V3090-U3090-Y3090</f>
        <v>0</v>
      </c>
      <c r="AD3090" s="1028"/>
      <c r="AF3090" s="3083">
        <f>V3090+X3090+AA3090-AB3090</f>
        <v>0</v>
      </c>
      <c r="AG3090" s="137">
        <f>AB3090*1000-AF3090</f>
        <v>1394298.3599999999</v>
      </c>
      <c r="AJ3090" s="2087"/>
    </row>
    <row r="3091" spans="1:36" s="2087" customFormat="1" x14ac:dyDescent="0.25">
      <c r="A3091" s="2087">
        <v>1</v>
      </c>
      <c r="B3091" s="312" t="s">
        <v>627</v>
      </c>
      <c r="C3091" s="434"/>
      <c r="D3091" s="4"/>
      <c r="E3091" s="567">
        <v>633</v>
      </c>
      <c r="F3091" s="123">
        <f t="shared" si="2107"/>
        <v>211</v>
      </c>
      <c r="G3091" s="183">
        <v>45</v>
      </c>
      <c r="H3091" s="183">
        <f t="shared" si="2108"/>
        <v>21.327014218009481</v>
      </c>
      <c r="I3091" s="1415"/>
      <c r="J3091" s="1415"/>
      <c r="K3091" s="122"/>
      <c r="L3091" s="122"/>
      <c r="M3091" s="122"/>
      <c r="N3091" s="122"/>
      <c r="O3091" s="122"/>
      <c r="P3091" s="122"/>
      <c r="Q3091" s="331"/>
      <c r="R3091" s="331"/>
      <c r="S3091" s="331"/>
      <c r="T3091" s="331"/>
      <c r="U3091" s="861"/>
      <c r="V3091" s="331"/>
      <c r="W3091" s="776"/>
      <c r="X3091" s="331"/>
      <c r="Y3091" s="331"/>
      <c r="Z3091" s="331"/>
      <c r="AA3091" s="331"/>
      <c r="AB3091" s="331"/>
      <c r="AC3091" s="1015"/>
      <c r="AD3091" s="1028"/>
      <c r="AF3091" s="3083">
        <f>V3091+X3091+AA3091-AB3091</f>
        <v>0</v>
      </c>
      <c r="AG3091" s="2087">
        <f>AB3091*1000-AF3091</f>
        <v>0</v>
      </c>
    </row>
    <row r="3092" spans="1:36" s="2087" customFormat="1" x14ac:dyDescent="0.25">
      <c r="A3092" s="2087">
        <v>1</v>
      </c>
      <c r="B3092" s="312" t="s">
        <v>628</v>
      </c>
      <c r="C3092" s="434"/>
      <c r="D3092" s="4"/>
      <c r="E3092" s="567">
        <v>840</v>
      </c>
      <c r="F3092" s="123">
        <f t="shared" si="2107"/>
        <v>280</v>
      </c>
      <c r="G3092" s="183">
        <v>35</v>
      </c>
      <c r="H3092" s="183">
        <f t="shared" si="2108"/>
        <v>12.5</v>
      </c>
      <c r="I3092" s="1415"/>
      <c r="J3092" s="1415"/>
      <c r="K3092" s="122"/>
      <c r="L3092" s="122"/>
      <c r="M3092" s="122"/>
      <c r="N3092" s="122"/>
      <c r="O3092" s="122"/>
      <c r="P3092" s="122"/>
      <c r="Q3092" s="331"/>
      <c r="R3092" s="331"/>
      <c r="S3092" s="331"/>
      <c r="T3092" s="331"/>
      <c r="U3092" s="861"/>
      <c r="V3092" s="331"/>
      <c r="W3092" s="776"/>
      <c r="X3092" s="331"/>
      <c r="Y3092" s="331"/>
      <c r="Z3092" s="331"/>
      <c r="AA3092" s="331"/>
      <c r="AB3092" s="331"/>
      <c r="AC3092" s="1015"/>
      <c r="AD3092" s="1028"/>
      <c r="AF3092" s="3083">
        <f>V3092+X3092+AA3092-AB3092</f>
        <v>0</v>
      </c>
      <c r="AG3092" s="2087">
        <f>AB3092*1000-AF3092</f>
        <v>0</v>
      </c>
    </row>
    <row r="3093" spans="1:36" s="2087" customFormat="1" x14ac:dyDescent="0.25">
      <c r="A3093" s="2087">
        <v>1</v>
      </c>
      <c r="B3093" s="312" t="s">
        <v>629</v>
      </c>
      <c r="C3093" s="434"/>
      <c r="D3093" s="4"/>
      <c r="E3093" s="567">
        <v>1760</v>
      </c>
      <c r="F3093" s="123">
        <f t="shared" si="2107"/>
        <v>587</v>
      </c>
      <c r="G3093" s="183">
        <v>231</v>
      </c>
      <c r="H3093" s="183">
        <f t="shared" si="2108"/>
        <v>39.352640545144801</v>
      </c>
      <c r="I3093" s="1415"/>
      <c r="J3093" s="1415"/>
      <c r="K3093" s="122"/>
      <c r="L3093" s="122"/>
      <c r="M3093" s="122"/>
      <c r="N3093" s="122"/>
      <c r="O3093" s="122"/>
      <c r="P3093" s="122"/>
      <c r="Q3093" s="331"/>
      <c r="R3093" s="331"/>
      <c r="S3093" s="331"/>
      <c r="T3093" s="331"/>
      <c r="U3093" s="861"/>
      <c r="V3093" s="331"/>
      <c r="W3093" s="776"/>
      <c r="X3093" s="331"/>
      <c r="Y3093" s="331"/>
      <c r="Z3093" s="331"/>
      <c r="AA3093" s="331"/>
      <c r="AB3093" s="331"/>
      <c r="AC3093" s="1015"/>
      <c r="AD3093" s="1028"/>
      <c r="AF3093" s="3083">
        <f>V3093+X3093+AA3093-AB3093</f>
        <v>0</v>
      </c>
      <c r="AG3093" s="2087">
        <f>AB3093*1000-AF3093</f>
        <v>0</v>
      </c>
    </row>
    <row r="3094" spans="1:36" ht="43.5" x14ac:dyDescent="0.25">
      <c r="A3094" s="137">
        <v>1</v>
      </c>
      <c r="B3094" s="2082" t="s">
        <v>459</v>
      </c>
      <c r="C3094" s="434"/>
      <c r="D3094" s="4"/>
      <c r="E3094" s="566">
        <f>E3095+E3102</f>
        <v>11660</v>
      </c>
      <c r="F3094" s="566">
        <f t="shared" ref="F3094:G3094" si="2110">F3095+F3102</f>
        <v>3887</v>
      </c>
      <c r="G3094" s="566">
        <f t="shared" si="2110"/>
        <v>2186</v>
      </c>
      <c r="H3094" s="183">
        <f t="shared" si="2108"/>
        <v>56.238744533058913</v>
      </c>
      <c r="I3094" s="1415"/>
      <c r="J3094" s="1415"/>
      <c r="K3094" s="122"/>
      <c r="L3094" s="122"/>
      <c r="M3094" s="122"/>
      <c r="N3094" s="122"/>
      <c r="O3094" s="122"/>
      <c r="P3094" s="122"/>
      <c r="Q3094" s="331">
        <f t="shared" ref="Q3094:AB3094" si="2111">Q3095+Q3102</f>
        <v>34751.489010000005</v>
      </c>
      <c r="R3094" s="331">
        <f t="shared" ref="R3094:S3094" si="2112">R3095+R3102</f>
        <v>34751.489010000005</v>
      </c>
      <c r="S3094" s="331">
        <f t="shared" si="2112"/>
        <v>34751.489010000005</v>
      </c>
      <c r="T3094" s="331">
        <f t="shared" ref="T3094" si="2113">T3095+T3102</f>
        <v>34751.489010000005</v>
      </c>
      <c r="U3094" s="328">
        <f t="shared" si="2111"/>
        <v>11583.829669999999</v>
      </c>
      <c r="V3094" s="331">
        <f t="shared" si="2111"/>
        <v>6770.3730699999996</v>
      </c>
      <c r="W3094" s="776">
        <f t="shared" si="2111"/>
        <v>0</v>
      </c>
      <c r="X3094" s="331">
        <f t="shared" si="2111"/>
        <v>0</v>
      </c>
      <c r="Y3094" s="331">
        <f t="shared" si="2111"/>
        <v>-4813.4566000000013</v>
      </c>
      <c r="Z3094" s="331">
        <f t="shared" si="2111"/>
        <v>0</v>
      </c>
      <c r="AA3094" s="331">
        <f t="shared" si="2111"/>
        <v>-1.87677</v>
      </c>
      <c r="AB3094" s="331">
        <f t="shared" si="2111"/>
        <v>6768.4962999999998</v>
      </c>
      <c r="AC3094" s="1015">
        <f>V3094-U3094-Y3094</f>
        <v>0</v>
      </c>
      <c r="AD3094" s="1028"/>
      <c r="AF3094" s="3083">
        <f>V3094+X3094+AA3094-AB3094</f>
        <v>0</v>
      </c>
      <c r="AG3094" s="137">
        <f>AB3094*1000-AF3094</f>
        <v>6768496.2999999998</v>
      </c>
      <c r="AJ3094" s="2087"/>
    </row>
    <row r="3095" spans="1:36" ht="30" x14ac:dyDescent="0.25">
      <c r="A3095" s="137">
        <v>1</v>
      </c>
      <c r="B3095" s="472" t="s">
        <v>272</v>
      </c>
      <c r="C3095" s="434"/>
      <c r="D3095" s="4"/>
      <c r="E3095" s="566">
        <f>SUM(E3096:E3101)</f>
        <v>5524</v>
      </c>
      <c r="F3095" s="566">
        <f t="shared" ref="F3095:G3095" si="2114">SUM(F3096:F3101)</f>
        <v>1841</v>
      </c>
      <c r="G3095" s="566">
        <f t="shared" si="2114"/>
        <v>1022</v>
      </c>
      <c r="H3095" s="183">
        <f t="shared" si="2108"/>
        <v>55.51330798479087</v>
      </c>
      <c r="I3095" s="1415"/>
      <c r="J3095" s="1415"/>
      <c r="K3095" s="122"/>
      <c r="L3095" s="122"/>
      <c r="M3095" s="122"/>
      <c r="N3095" s="122"/>
      <c r="O3095" s="122"/>
      <c r="P3095" s="122"/>
      <c r="Q3095" s="331">
        <f t="shared" ref="Q3095:AB3095" si="2115">SUM(Q3096:Q3101)</f>
        <v>20365.979230000004</v>
      </c>
      <c r="R3095" s="331">
        <f t="shared" ref="R3095:S3095" si="2116">SUM(R3096:R3101)</f>
        <v>20365.979230000004</v>
      </c>
      <c r="S3095" s="331">
        <f t="shared" si="2116"/>
        <v>20365.979230000004</v>
      </c>
      <c r="T3095" s="331">
        <f t="shared" ref="T3095" si="2117">SUM(T3096:T3101)</f>
        <v>20365.979230000004</v>
      </c>
      <c r="U3095" s="328">
        <f t="shared" si="2115"/>
        <v>6788.6597433333336</v>
      </c>
      <c r="V3095" s="331">
        <f t="shared" si="2115"/>
        <v>3734.7335099999996</v>
      </c>
      <c r="W3095" s="776">
        <f t="shared" si="2115"/>
        <v>0</v>
      </c>
      <c r="X3095" s="331">
        <f t="shared" si="2115"/>
        <v>0</v>
      </c>
      <c r="Y3095" s="331">
        <f t="shared" si="2115"/>
        <v>-3053.926233333334</v>
      </c>
      <c r="Z3095" s="331">
        <f t="shared" si="2115"/>
        <v>0</v>
      </c>
      <c r="AA3095" s="331">
        <f t="shared" si="2115"/>
        <v>-1.87677</v>
      </c>
      <c r="AB3095" s="331">
        <f t="shared" si="2115"/>
        <v>3732.8567399999997</v>
      </c>
      <c r="AC3095" s="1015">
        <f>V3095-U3095-Y3095</f>
        <v>0</v>
      </c>
      <c r="AD3095" s="1028"/>
      <c r="AF3095" s="3083">
        <f>V3095+X3095+AA3095-AB3095</f>
        <v>0</v>
      </c>
      <c r="AG3095" s="137">
        <f>AB3095*1000-AF3095</f>
        <v>3732856.7399999998</v>
      </c>
      <c r="AJ3095" s="2087"/>
    </row>
    <row r="3096" spans="1:36" ht="30" x14ac:dyDescent="0.25">
      <c r="A3096" s="137">
        <v>1</v>
      </c>
      <c r="B3096" s="312" t="s">
        <v>460</v>
      </c>
      <c r="C3096" s="434"/>
      <c r="D3096" s="4"/>
      <c r="E3096" s="567">
        <v>4678</v>
      </c>
      <c r="F3096" s="123">
        <f t="shared" ref="F3096:F3101" si="2118">ROUND(E3096/12*$B$4,0)</f>
        <v>1559</v>
      </c>
      <c r="G3096" s="183">
        <v>830</v>
      </c>
      <c r="H3096" s="183">
        <f t="shared" si="2108"/>
        <v>53.239255933290572</v>
      </c>
      <c r="I3096" s="1415"/>
      <c r="J3096" s="1415"/>
      <c r="K3096" s="122"/>
      <c r="L3096" s="122"/>
      <c r="M3096" s="122"/>
      <c r="N3096" s="122"/>
      <c r="O3096" s="122"/>
      <c r="P3096" s="122"/>
      <c r="Q3096" s="331">
        <v>17776.400000000001</v>
      </c>
      <c r="R3096" s="331">
        <v>17776.400000000001</v>
      </c>
      <c r="S3096" s="331">
        <v>17776.400000000001</v>
      </c>
      <c r="T3096" s="331">
        <v>17776.400000000001</v>
      </c>
      <c r="U3096" s="328">
        <f t="shared" ref="U3096" si="2119">Q3096/12*$B$4+(R3096-Q3096)/11*3+(S3096-R3096)/10*2+(T3096-S3096)/9*1</f>
        <v>5925.4666666666672</v>
      </c>
      <c r="V3096" s="331">
        <f>AB3096-AA3096-X3096</f>
        <v>3065.1423699999996</v>
      </c>
      <c r="W3096" s="776"/>
      <c r="X3096" s="331"/>
      <c r="Y3096" s="331">
        <f>V3096-U3096</f>
        <v>-2860.3242966666676</v>
      </c>
      <c r="Z3096" s="331"/>
      <c r="AA3096" s="331">
        <v>-1.87677</v>
      </c>
      <c r="AB3096" s="331">
        <v>3063.2655999999997</v>
      </c>
      <c r="AC3096" s="1015">
        <f>V3096-U3096-Y3096</f>
        <v>0</v>
      </c>
      <c r="AD3096" s="1028"/>
      <c r="AF3096" s="3083">
        <f>V3096+X3096+AA3096-AB3096</f>
        <v>0</v>
      </c>
      <c r="AG3096" s="137">
        <f>AB3096*1000-AF3096</f>
        <v>3063265.5999999996</v>
      </c>
      <c r="AJ3096" s="2087"/>
    </row>
    <row r="3097" spans="1:36" ht="60" x14ac:dyDescent="0.25">
      <c r="A3097" s="137">
        <v>1</v>
      </c>
      <c r="B3097" s="312" t="s">
        <v>480</v>
      </c>
      <c r="C3097" s="434"/>
      <c r="D3097" s="4"/>
      <c r="E3097" s="568"/>
      <c r="F3097" s="123">
        <f t="shared" si="2118"/>
        <v>0</v>
      </c>
      <c r="G3097" s="183"/>
      <c r="H3097" s="183"/>
      <c r="I3097" s="1415"/>
      <c r="J3097" s="1415"/>
      <c r="K3097" s="122"/>
      <c r="L3097" s="122"/>
      <c r="M3097" s="122"/>
      <c r="N3097" s="122"/>
      <c r="O3097" s="122"/>
      <c r="P3097" s="122"/>
      <c r="Q3097" s="331"/>
      <c r="R3097" s="331"/>
      <c r="S3097" s="331"/>
      <c r="T3097" s="331"/>
      <c r="U3097" s="328"/>
      <c r="V3097" s="331"/>
      <c r="W3097" s="776"/>
      <c r="X3097" s="331"/>
      <c r="Y3097" s="331"/>
      <c r="Z3097" s="331"/>
      <c r="AA3097" s="331"/>
      <c r="AB3097" s="331"/>
      <c r="AC3097" s="1015">
        <f>V3097-U3097-Y3097</f>
        <v>0</v>
      </c>
      <c r="AD3097" s="1028"/>
      <c r="AF3097" s="3083">
        <f>V3097+X3097+AA3097-AB3097</f>
        <v>0</v>
      </c>
      <c r="AG3097" s="137">
        <f>AB3097*1000-AF3097</f>
        <v>0</v>
      </c>
      <c r="AJ3097" s="2087"/>
    </row>
    <row r="3098" spans="1:36" ht="30" x14ac:dyDescent="0.25">
      <c r="A3098" s="137">
        <v>1</v>
      </c>
      <c r="B3098" s="312" t="s">
        <v>461</v>
      </c>
      <c r="C3098" s="434"/>
      <c r="D3098" s="4"/>
      <c r="E3098" s="497">
        <v>708</v>
      </c>
      <c r="F3098" s="123">
        <f t="shared" si="2118"/>
        <v>236</v>
      </c>
      <c r="G3098" s="183">
        <v>134</v>
      </c>
      <c r="H3098" s="183">
        <f>G3098/F3098*100</f>
        <v>56.779661016949156</v>
      </c>
      <c r="I3098" s="1415"/>
      <c r="J3098" s="1415"/>
      <c r="K3098" s="122"/>
      <c r="L3098" s="122"/>
      <c r="M3098" s="122"/>
      <c r="N3098" s="122"/>
      <c r="O3098" s="122"/>
      <c r="P3098" s="122"/>
      <c r="Q3098" s="331">
        <v>1504.6922299999999</v>
      </c>
      <c r="R3098" s="331">
        <v>1504.6922299999999</v>
      </c>
      <c r="S3098" s="331">
        <v>1504.6922299999999</v>
      </c>
      <c r="T3098" s="331">
        <v>1504.6922299999999</v>
      </c>
      <c r="U3098" s="328">
        <f t="shared" ref="U3098" si="2120">Q3098/12*$B$4+(R3098-Q3098)/11*3+(S3098-R3098)/10*2+(T3098-S3098)/9*1</f>
        <v>501.56407666666661</v>
      </c>
      <c r="V3098" s="331">
        <f>AB3098-AA3098-X3098</f>
        <v>213.62414000000001</v>
      </c>
      <c r="W3098" s="776"/>
      <c r="X3098" s="331"/>
      <c r="Y3098" s="331">
        <f>V3098-U3098</f>
        <v>-287.9399366666666</v>
      </c>
      <c r="Z3098" s="331"/>
      <c r="AA3098" s="331">
        <v>0</v>
      </c>
      <c r="AB3098" s="331">
        <v>213.62414000000001</v>
      </c>
      <c r="AC3098" s="1015">
        <f>V3098-U3098-Y3098</f>
        <v>0</v>
      </c>
      <c r="AD3098" s="1028"/>
      <c r="AF3098" s="3083">
        <f>V3098+X3098+AA3098-AB3098</f>
        <v>0</v>
      </c>
      <c r="AG3098" s="137">
        <f>AB3098*1000-AF3098</f>
        <v>213624.14</v>
      </c>
      <c r="AJ3098" s="2087"/>
    </row>
    <row r="3099" spans="1:36" ht="30" x14ac:dyDescent="0.25">
      <c r="A3099" s="137">
        <v>1</v>
      </c>
      <c r="B3099" s="312" t="s">
        <v>462</v>
      </c>
      <c r="C3099" s="434"/>
      <c r="D3099" s="4"/>
      <c r="E3099" s="547"/>
      <c r="F3099" s="123">
        <f t="shared" si="2118"/>
        <v>0</v>
      </c>
      <c r="G3099" s="183"/>
      <c r="H3099" s="183"/>
      <c r="I3099" s="1415"/>
      <c r="J3099" s="1415"/>
      <c r="K3099" s="122"/>
      <c r="L3099" s="122"/>
      <c r="M3099" s="122"/>
      <c r="N3099" s="122"/>
      <c r="O3099" s="122"/>
      <c r="P3099" s="122"/>
      <c r="Q3099" s="331"/>
      <c r="R3099" s="331"/>
      <c r="S3099" s="331"/>
      <c r="T3099" s="331"/>
      <c r="U3099" s="328">
        <f t="shared" ref="U3099" si="2121">Q3099/12*$B$4</f>
        <v>0</v>
      </c>
      <c r="V3099" s="331">
        <f>AB3099-AA3099-X3099</f>
        <v>0</v>
      </c>
      <c r="W3099" s="776"/>
      <c r="X3099" s="331"/>
      <c r="Y3099" s="331">
        <f>V3099-U3099</f>
        <v>0</v>
      </c>
      <c r="Z3099" s="331"/>
      <c r="AA3099" s="331">
        <v>0</v>
      </c>
      <c r="AB3099" s="331">
        <v>0</v>
      </c>
      <c r="AC3099" s="1015">
        <f>V3099-U3099-Y3099</f>
        <v>0</v>
      </c>
      <c r="AD3099" s="1028"/>
      <c r="AF3099" s="3083">
        <f>V3099+X3099+AA3099-AB3099</f>
        <v>0</v>
      </c>
      <c r="AG3099" s="137">
        <f>AB3099*1000-AF3099</f>
        <v>0</v>
      </c>
      <c r="AJ3099" s="2087"/>
    </row>
    <row r="3100" spans="1:36" ht="45" x14ac:dyDescent="0.25">
      <c r="A3100" s="137">
        <v>1</v>
      </c>
      <c r="B3100" s="312" t="s">
        <v>463</v>
      </c>
      <c r="C3100" s="434"/>
      <c r="D3100" s="4"/>
      <c r="E3100" s="171">
        <v>30</v>
      </c>
      <c r="F3100" s="123">
        <f t="shared" si="2118"/>
        <v>10</v>
      </c>
      <c r="G3100" s="183">
        <v>25</v>
      </c>
      <c r="H3100" s="183">
        <f t="shared" ref="H3100:H3105" si="2122">G3100/F3100*100</f>
        <v>250</v>
      </c>
      <c r="I3100" s="1415"/>
      <c r="J3100" s="1415"/>
      <c r="K3100" s="122"/>
      <c r="L3100" s="122"/>
      <c r="M3100" s="122"/>
      <c r="N3100" s="122"/>
      <c r="O3100" s="122"/>
      <c r="P3100" s="122"/>
      <c r="Q3100" s="331">
        <v>235.845</v>
      </c>
      <c r="R3100" s="331">
        <v>235.845</v>
      </c>
      <c r="S3100" s="331">
        <v>235.845</v>
      </c>
      <c r="T3100" s="331">
        <v>235.845</v>
      </c>
      <c r="U3100" s="328">
        <f t="shared" ref="U3100:U3101" si="2123">Q3100/12*$B$4+(R3100-Q3100)/11*3+(S3100-R3100)/10*2+(T3100-S3100)/9*1</f>
        <v>78.614999999999995</v>
      </c>
      <c r="V3100" s="331">
        <f>AB3100-AA3100-X3100</f>
        <v>196.53749999999999</v>
      </c>
      <c r="W3100" s="776"/>
      <c r="X3100" s="331"/>
      <c r="Y3100" s="331">
        <f>V3100-U3100</f>
        <v>117.9225</v>
      </c>
      <c r="Z3100" s="331"/>
      <c r="AA3100" s="331">
        <v>0</v>
      </c>
      <c r="AB3100" s="331">
        <v>196.53749999999999</v>
      </c>
      <c r="AC3100" s="1015">
        <f>V3100-U3100-Y3100</f>
        <v>0</v>
      </c>
      <c r="AD3100" s="1028"/>
      <c r="AF3100" s="3083">
        <f>V3100+X3100+AA3100-AB3100</f>
        <v>0</v>
      </c>
      <c r="AG3100" s="137">
        <f>AB3100*1000-AF3100</f>
        <v>196537.5</v>
      </c>
      <c r="AJ3100" s="2087"/>
    </row>
    <row r="3101" spans="1:36" ht="30" x14ac:dyDescent="0.25">
      <c r="A3101" s="137">
        <v>1</v>
      </c>
      <c r="B3101" s="312" t="s">
        <v>464</v>
      </c>
      <c r="C3101" s="434"/>
      <c r="D3101" s="4"/>
      <c r="E3101" s="568">
        <v>108</v>
      </c>
      <c r="F3101" s="123">
        <f t="shared" si="2118"/>
        <v>36</v>
      </c>
      <c r="G3101" s="183">
        <v>33</v>
      </c>
      <c r="H3101" s="183">
        <f t="shared" si="2122"/>
        <v>91.666666666666657</v>
      </c>
      <c r="I3101" s="1415"/>
      <c r="J3101" s="1415"/>
      <c r="K3101" s="122"/>
      <c r="L3101" s="122"/>
      <c r="M3101" s="122"/>
      <c r="N3101" s="122"/>
      <c r="O3101" s="122"/>
      <c r="P3101" s="122"/>
      <c r="Q3101" s="331">
        <v>849.04200000000003</v>
      </c>
      <c r="R3101" s="331">
        <v>849.04200000000003</v>
      </c>
      <c r="S3101" s="331">
        <v>849.04200000000003</v>
      </c>
      <c r="T3101" s="331">
        <v>849.04200000000003</v>
      </c>
      <c r="U3101" s="328">
        <f t="shared" si="2123"/>
        <v>283.01400000000001</v>
      </c>
      <c r="V3101" s="331">
        <f>AB3101-AA3101-X3101</f>
        <v>259.42950000000002</v>
      </c>
      <c r="W3101" s="776"/>
      <c r="X3101" s="331"/>
      <c r="Y3101" s="331">
        <f>V3101-U3101</f>
        <v>-23.584499999999991</v>
      </c>
      <c r="Z3101" s="331"/>
      <c r="AA3101" s="331">
        <v>0</v>
      </c>
      <c r="AB3101" s="331">
        <v>259.42950000000002</v>
      </c>
      <c r="AC3101" s="1015">
        <f>V3101-U3101-Y3101</f>
        <v>0</v>
      </c>
      <c r="AD3101" s="1028"/>
      <c r="AF3101" s="3083">
        <f>V3101+X3101+AA3101-AB3101</f>
        <v>0</v>
      </c>
      <c r="AG3101" s="137">
        <f>AB3101*1000-AF3101</f>
        <v>259429.50000000003</v>
      </c>
      <c r="AJ3101" s="2087"/>
    </row>
    <row r="3102" spans="1:36" ht="45" x14ac:dyDescent="0.25">
      <c r="A3102" s="137">
        <v>1</v>
      </c>
      <c r="B3102" s="472" t="s">
        <v>273</v>
      </c>
      <c r="C3102" s="434"/>
      <c r="D3102" s="4"/>
      <c r="E3102" s="569">
        <f>SUM(E3103:E3105)</f>
        <v>6136</v>
      </c>
      <c r="F3102" s="569">
        <f t="shared" ref="F3102:G3102" si="2124">SUM(F3103:F3105)</f>
        <v>2046</v>
      </c>
      <c r="G3102" s="569">
        <f t="shared" si="2124"/>
        <v>1164</v>
      </c>
      <c r="H3102" s="183">
        <f t="shared" si="2122"/>
        <v>56.891495601173027</v>
      </c>
      <c r="I3102" s="1415"/>
      <c r="J3102" s="1415"/>
      <c r="K3102" s="122"/>
      <c r="L3102" s="122"/>
      <c r="M3102" s="122"/>
      <c r="N3102" s="122"/>
      <c r="O3102" s="122"/>
      <c r="P3102" s="122"/>
      <c r="Q3102" s="331">
        <f t="shared" ref="Q3102:AB3102" si="2125">SUM(Q3103:Q3105)</f>
        <v>14385.50978</v>
      </c>
      <c r="R3102" s="331">
        <f t="shared" ref="R3102:S3102" si="2126">SUM(R3103:R3105)</f>
        <v>14385.50978</v>
      </c>
      <c r="S3102" s="331">
        <f t="shared" si="2126"/>
        <v>14385.50978</v>
      </c>
      <c r="T3102" s="331">
        <f t="shared" ref="T3102" si="2127">SUM(T3103:T3105)</f>
        <v>14385.50978</v>
      </c>
      <c r="U3102" s="328">
        <f t="shared" si="2125"/>
        <v>4795.1699266666665</v>
      </c>
      <c r="V3102" s="331">
        <f t="shared" si="2125"/>
        <v>3035.6395600000001</v>
      </c>
      <c r="W3102" s="776">
        <f t="shared" si="2125"/>
        <v>0</v>
      </c>
      <c r="X3102" s="331">
        <f t="shared" si="2125"/>
        <v>0</v>
      </c>
      <c r="Y3102" s="331">
        <f t="shared" si="2125"/>
        <v>-1759.5303666666669</v>
      </c>
      <c r="Z3102" s="331">
        <f t="shared" si="2125"/>
        <v>0</v>
      </c>
      <c r="AA3102" s="331">
        <f t="shared" si="2125"/>
        <v>0</v>
      </c>
      <c r="AB3102" s="331">
        <f t="shared" si="2125"/>
        <v>3035.6395600000001</v>
      </c>
      <c r="AC3102" s="1015">
        <f>V3102-U3102-Y3102</f>
        <v>0</v>
      </c>
      <c r="AD3102" s="1028"/>
      <c r="AF3102" s="3083">
        <f>V3102+X3102+AA3102-AB3102</f>
        <v>0</v>
      </c>
      <c r="AG3102" s="137">
        <f>AB3102*1000-AF3102</f>
        <v>3035639.56</v>
      </c>
      <c r="AJ3102" s="2087"/>
    </row>
    <row r="3103" spans="1:36" ht="30" x14ac:dyDescent="0.25">
      <c r="A3103" s="137">
        <v>1</v>
      </c>
      <c r="B3103" s="312" t="s">
        <v>465</v>
      </c>
      <c r="C3103" s="434"/>
      <c r="D3103" s="4"/>
      <c r="E3103" s="570">
        <v>1733</v>
      </c>
      <c r="F3103" s="123">
        <f t="shared" ref="F3103:F3105" si="2128">ROUND(E3103/12*$B$4,0)</f>
        <v>578</v>
      </c>
      <c r="G3103" s="183">
        <v>122</v>
      </c>
      <c r="H3103" s="183">
        <f t="shared" si="2122"/>
        <v>21.107266435986158</v>
      </c>
      <c r="I3103" s="1415"/>
      <c r="J3103" s="1415"/>
      <c r="K3103" s="122"/>
      <c r="L3103" s="122"/>
      <c r="M3103" s="122"/>
      <c r="N3103" s="122"/>
      <c r="O3103" s="122"/>
      <c r="P3103" s="122"/>
      <c r="Q3103" s="331">
        <v>2666.0472</v>
      </c>
      <c r="R3103" s="331">
        <v>2666.0472</v>
      </c>
      <c r="S3103" s="331">
        <v>2666.0472</v>
      </c>
      <c r="T3103" s="331">
        <v>2666.0472</v>
      </c>
      <c r="U3103" s="328">
        <f t="shared" ref="U3103:U3107" si="2129">Q3103/12*$B$4+(R3103-Q3103)/11*3+(S3103-R3103)/10*2+(T3103-S3103)/9*1</f>
        <v>888.68240000000003</v>
      </c>
      <c r="V3103" s="331">
        <f>AB3103-AA3103-X3103</f>
        <v>195.04114000000001</v>
      </c>
      <c r="W3103" s="776"/>
      <c r="X3103" s="331"/>
      <c r="Y3103" s="331">
        <f>V3103-U3103</f>
        <v>-693.64125999999999</v>
      </c>
      <c r="Z3103" s="331"/>
      <c r="AA3103" s="331">
        <v>0</v>
      </c>
      <c r="AB3103" s="331">
        <v>195.04114000000001</v>
      </c>
      <c r="AC3103" s="1015">
        <f>V3103-U3103-Y3103</f>
        <v>0</v>
      </c>
      <c r="AD3103" s="1028"/>
      <c r="AF3103" s="3083">
        <f>V3103+X3103+AA3103-AB3103</f>
        <v>0</v>
      </c>
      <c r="AG3103" s="137">
        <f>AB3103*1000-AF3103</f>
        <v>195041.14</v>
      </c>
      <c r="AJ3103" s="2087"/>
    </row>
    <row r="3104" spans="1:36" ht="60" x14ac:dyDescent="0.25">
      <c r="A3104" s="137">
        <v>1</v>
      </c>
      <c r="B3104" s="312" t="s">
        <v>466</v>
      </c>
      <c r="C3104" s="434"/>
      <c r="D3104" s="4"/>
      <c r="E3104" s="570">
        <v>3395</v>
      </c>
      <c r="F3104" s="123">
        <f t="shared" si="2128"/>
        <v>1132</v>
      </c>
      <c r="G3104" s="183">
        <v>875</v>
      </c>
      <c r="H3104" s="183">
        <f t="shared" si="2122"/>
        <v>77.296819787985868</v>
      </c>
      <c r="I3104" s="1415"/>
      <c r="J3104" s="1415"/>
      <c r="K3104" s="122"/>
      <c r="L3104" s="122"/>
      <c r="M3104" s="122"/>
      <c r="N3104" s="122"/>
      <c r="O3104" s="122"/>
      <c r="P3104" s="122"/>
      <c r="Q3104" s="331">
        <v>10418.779700000001</v>
      </c>
      <c r="R3104" s="331">
        <v>10418.779700000001</v>
      </c>
      <c r="S3104" s="331">
        <v>10418.779700000001</v>
      </c>
      <c r="T3104" s="331">
        <v>10418.779700000001</v>
      </c>
      <c r="U3104" s="328">
        <f t="shared" si="2129"/>
        <v>3472.926566666667</v>
      </c>
      <c r="V3104" s="331">
        <f>AB3104-AA3104-X3104</f>
        <v>2620.8852200000001</v>
      </c>
      <c r="W3104" s="776"/>
      <c r="X3104" s="331"/>
      <c r="Y3104" s="331">
        <f>V3104-U3104</f>
        <v>-852.04134666666687</v>
      </c>
      <c r="Z3104" s="331"/>
      <c r="AA3104" s="331">
        <v>0</v>
      </c>
      <c r="AB3104" s="331">
        <v>2620.8852200000001</v>
      </c>
      <c r="AC3104" s="1015">
        <f>V3104-U3104-Y3104</f>
        <v>0</v>
      </c>
      <c r="AD3104" s="1028"/>
      <c r="AF3104" s="3083">
        <f>V3104+X3104+AA3104-AB3104</f>
        <v>0</v>
      </c>
      <c r="AG3104" s="137">
        <f>AB3104*1000-AF3104</f>
        <v>2620885.2200000002</v>
      </c>
      <c r="AJ3104" s="2087"/>
    </row>
    <row r="3105" spans="1:36" ht="45" x14ac:dyDescent="0.25">
      <c r="A3105" s="137">
        <v>1</v>
      </c>
      <c r="B3105" s="312" t="s">
        <v>467</v>
      </c>
      <c r="C3105" s="434"/>
      <c r="D3105" s="4"/>
      <c r="E3105" s="570">
        <v>1008</v>
      </c>
      <c r="F3105" s="123">
        <f t="shared" si="2128"/>
        <v>336</v>
      </c>
      <c r="G3105" s="183">
        <v>167</v>
      </c>
      <c r="H3105" s="183">
        <f t="shared" si="2122"/>
        <v>49.702380952380956</v>
      </c>
      <c r="I3105" s="1415"/>
      <c r="J3105" s="1415"/>
      <c r="K3105" s="122"/>
      <c r="L3105" s="122"/>
      <c r="M3105" s="122"/>
      <c r="N3105" s="122"/>
      <c r="O3105" s="122"/>
      <c r="P3105" s="122"/>
      <c r="Q3105" s="331">
        <v>1300.6828799999998</v>
      </c>
      <c r="R3105" s="331">
        <v>1300.6828799999998</v>
      </c>
      <c r="S3105" s="331">
        <v>1300.6828799999998</v>
      </c>
      <c r="T3105" s="331">
        <v>1300.6828799999998</v>
      </c>
      <c r="U3105" s="328">
        <f t="shared" si="2129"/>
        <v>433.56095999999997</v>
      </c>
      <c r="V3105" s="331">
        <f>AB3105-AA3105-X3105</f>
        <v>219.71319999999994</v>
      </c>
      <c r="W3105" s="776"/>
      <c r="X3105" s="331"/>
      <c r="Y3105" s="331">
        <f>V3105-U3105</f>
        <v>-213.84776000000002</v>
      </c>
      <c r="Z3105" s="331"/>
      <c r="AA3105" s="331">
        <v>0</v>
      </c>
      <c r="AB3105" s="331">
        <v>219.71319999999994</v>
      </c>
      <c r="AC3105" s="1015">
        <f>V3105-U3105-Y3105</f>
        <v>0</v>
      </c>
      <c r="AD3105" s="1028"/>
      <c r="AF3105" s="3083">
        <f>V3105+X3105+AA3105-AB3105</f>
        <v>0</v>
      </c>
      <c r="AG3105" s="137">
        <f>AB3105*1000-AF3105</f>
        <v>219713.19999999995</v>
      </c>
      <c r="AJ3105" s="2087"/>
    </row>
    <row r="3106" spans="1:36" x14ac:dyDescent="0.25">
      <c r="A3106" s="137">
        <v>1</v>
      </c>
      <c r="B3106" s="470" t="s">
        <v>194</v>
      </c>
      <c r="C3106" s="434"/>
      <c r="D3106" s="4"/>
      <c r="E3106" s="570"/>
      <c r="F3106" s="123"/>
      <c r="G3106" s="183"/>
      <c r="H3106" s="183"/>
      <c r="I3106" s="1415"/>
      <c r="J3106" s="1415"/>
      <c r="K3106" s="122"/>
      <c r="L3106" s="122"/>
      <c r="M3106" s="122"/>
      <c r="N3106" s="122"/>
      <c r="O3106" s="122"/>
      <c r="P3106" s="122"/>
      <c r="Q3106" s="331"/>
      <c r="R3106" s="331"/>
      <c r="S3106" s="331"/>
      <c r="T3106" s="331"/>
      <c r="U3106" s="328">
        <f t="shared" si="2129"/>
        <v>0</v>
      </c>
      <c r="V3106" s="331">
        <f>AB3106-AA3106-X3106</f>
        <v>0</v>
      </c>
      <c r="W3106" s="776"/>
      <c r="X3106" s="331"/>
      <c r="Y3106" s="331">
        <f>V3106-U3106</f>
        <v>0</v>
      </c>
      <c r="Z3106" s="331"/>
      <c r="AA3106" s="331"/>
      <c r="AB3106" s="331"/>
      <c r="AC3106" s="1015">
        <f>V3106-U3106-Y3106</f>
        <v>0</v>
      </c>
      <c r="AD3106" s="1028"/>
      <c r="AF3106" s="3083">
        <f>V3106+X3106+AA3106-AB3106</f>
        <v>0</v>
      </c>
      <c r="AG3106" s="137">
        <f>AB3106*1000-AF3106</f>
        <v>0</v>
      </c>
      <c r="AJ3106" s="2087"/>
    </row>
    <row r="3107" spans="1:36" ht="29.25" x14ac:dyDescent="0.25">
      <c r="A3107" s="137">
        <v>1</v>
      </c>
      <c r="B3107" s="2082" t="s">
        <v>311</v>
      </c>
      <c r="C3107" s="434"/>
      <c r="D3107" s="4"/>
      <c r="E3107" s="570">
        <f>E3109+E3114+E3115</f>
        <v>2178.3999999999996</v>
      </c>
      <c r="F3107" s="570">
        <f t="shared" ref="F3107:G3107" si="2130">F3109+F3114+F3115</f>
        <v>726.25</v>
      </c>
      <c r="G3107" s="570">
        <f t="shared" si="2130"/>
        <v>479.44000000000005</v>
      </c>
      <c r="H3107" s="183">
        <f>G3107/F3107*100</f>
        <v>66.015834767642005</v>
      </c>
      <c r="I3107" s="1415"/>
      <c r="J3107" s="1415"/>
      <c r="K3107" s="122"/>
      <c r="L3107" s="122"/>
      <c r="M3107" s="122"/>
      <c r="N3107" s="122"/>
      <c r="O3107" s="122"/>
      <c r="P3107" s="122"/>
      <c r="Q3107" s="331">
        <v>8793.2000000000025</v>
      </c>
      <c r="R3107" s="331">
        <v>8793.2000000000025</v>
      </c>
      <c r="S3107" s="331">
        <v>8793.2000000000025</v>
      </c>
      <c r="T3107" s="331">
        <v>8793.2000000000025</v>
      </c>
      <c r="U3107" s="328">
        <f t="shared" si="2129"/>
        <v>2931.0666666666675</v>
      </c>
      <c r="V3107" s="331">
        <f>AB3107-AA3107-X3107</f>
        <v>3474.4788400000025</v>
      </c>
      <c r="W3107" s="776"/>
      <c r="X3107" s="331"/>
      <c r="Y3107" s="331">
        <f>V3107-U3107</f>
        <v>543.41217333333498</v>
      </c>
      <c r="Z3107" s="331"/>
      <c r="AA3107" s="331">
        <v>0</v>
      </c>
      <c r="AB3107" s="331">
        <v>3474.4788400000025</v>
      </c>
      <c r="AC3107" s="1015">
        <f>V3107-U3107-Y3107</f>
        <v>0</v>
      </c>
      <c r="AD3107" s="1028"/>
      <c r="AF3107" s="3083">
        <f>V3107+X3107+AA3107-AB3107</f>
        <v>0</v>
      </c>
      <c r="AG3107" s="137">
        <f>AB3107*1000-AF3107</f>
        <v>3474478.8400000026</v>
      </c>
      <c r="AJ3107" s="2087"/>
    </row>
    <row r="3108" spans="1:36" x14ac:dyDescent="0.25">
      <c r="A3108" s="137">
        <v>1</v>
      </c>
      <c r="B3108" s="312" t="s">
        <v>304</v>
      </c>
      <c r="C3108" s="434"/>
      <c r="D3108" s="4"/>
      <c r="E3108" s="570"/>
      <c r="F3108" s="123"/>
      <c r="G3108" s="183"/>
      <c r="H3108" s="183"/>
      <c r="I3108" s="1415"/>
      <c r="J3108" s="1415"/>
      <c r="K3108" s="122"/>
      <c r="L3108" s="122"/>
      <c r="M3108" s="122"/>
      <c r="N3108" s="122"/>
      <c r="O3108" s="122"/>
      <c r="P3108" s="122"/>
      <c r="Q3108" s="331"/>
      <c r="R3108" s="331"/>
      <c r="S3108" s="331"/>
      <c r="T3108" s="331"/>
      <c r="U3108" s="328"/>
      <c r="V3108" s="331"/>
      <c r="W3108" s="776"/>
      <c r="X3108" s="331"/>
      <c r="Y3108" s="331"/>
      <c r="Z3108" s="331"/>
      <c r="AA3108" s="331"/>
      <c r="AB3108" s="331"/>
      <c r="AC3108" s="1015">
        <f>V3108-U3108-Y3108</f>
        <v>0</v>
      </c>
      <c r="AD3108" s="1028"/>
      <c r="AF3108" s="3083">
        <f>V3108+X3108+AA3108-AB3108</f>
        <v>0</v>
      </c>
      <c r="AG3108" s="137">
        <f>AB3108*1000-AF3108</f>
        <v>0</v>
      </c>
      <c r="AJ3108" s="2087"/>
    </row>
    <row r="3109" spans="1:36" ht="30" x14ac:dyDescent="0.25">
      <c r="A3109" s="137">
        <v>1</v>
      </c>
      <c r="B3109" s="472" t="s">
        <v>443</v>
      </c>
      <c r="C3109" s="434"/>
      <c r="D3109" s="4"/>
      <c r="E3109" s="570">
        <f>E3110+E3111/4</f>
        <v>775</v>
      </c>
      <c r="F3109" s="123">
        <f t="shared" ref="F3109:G3109" si="2131">F3110+F3111/4</f>
        <v>258.25</v>
      </c>
      <c r="G3109" s="183">
        <f t="shared" si="2131"/>
        <v>274.44000000000005</v>
      </c>
      <c r="H3109" s="183">
        <f>G3109/F3109*100</f>
        <v>106.26911907066798</v>
      </c>
      <c r="I3109" s="1415"/>
      <c r="J3109" s="1415"/>
      <c r="K3109" s="122"/>
      <c r="L3109" s="122"/>
      <c r="M3109" s="122"/>
      <c r="N3109" s="122"/>
      <c r="O3109" s="122"/>
      <c r="P3109" s="122"/>
      <c r="Q3109" s="331"/>
      <c r="R3109" s="331"/>
      <c r="S3109" s="331"/>
      <c r="T3109" s="331"/>
      <c r="U3109" s="328"/>
      <c r="V3109" s="331"/>
      <c r="W3109" s="776"/>
      <c r="X3109" s="331"/>
      <c r="Y3109" s="331"/>
      <c r="Z3109" s="331"/>
      <c r="AA3109" s="331"/>
      <c r="AB3109" s="331"/>
      <c r="AC3109" s="1015">
        <f>V3109-U3109-Y3109</f>
        <v>0</v>
      </c>
      <c r="AD3109" s="1028"/>
      <c r="AF3109" s="3083">
        <f>V3109+X3109+AA3109-AB3109</f>
        <v>0</v>
      </c>
      <c r="AG3109" s="137">
        <f>AB3109*1000-AF3109</f>
        <v>0</v>
      </c>
      <c r="AJ3109" s="2087"/>
    </row>
    <row r="3110" spans="1:36" x14ac:dyDescent="0.25">
      <c r="A3110" s="137">
        <v>1</v>
      </c>
      <c r="B3110" s="312" t="s">
        <v>444</v>
      </c>
      <c r="C3110" s="434"/>
      <c r="D3110" s="4"/>
      <c r="E3110" s="547"/>
      <c r="F3110" s="123"/>
      <c r="G3110" s="183"/>
      <c r="H3110" s="183"/>
      <c r="I3110" s="1415"/>
      <c r="J3110" s="1415"/>
      <c r="K3110" s="122"/>
      <c r="L3110" s="122"/>
      <c r="M3110" s="122"/>
      <c r="N3110" s="122"/>
      <c r="O3110" s="122"/>
      <c r="P3110" s="122"/>
      <c r="Q3110" s="331"/>
      <c r="R3110" s="331"/>
      <c r="S3110" s="331"/>
      <c r="T3110" s="331"/>
      <c r="U3110" s="328"/>
      <c r="V3110" s="331"/>
      <c r="W3110" s="776"/>
      <c r="X3110" s="331"/>
      <c r="Y3110" s="331"/>
      <c r="Z3110" s="331"/>
      <c r="AA3110" s="331"/>
      <c r="AB3110" s="331"/>
      <c r="AC3110" s="1015">
        <f>V3110-U3110-Y3110</f>
        <v>0</v>
      </c>
      <c r="AD3110" s="1028"/>
      <c r="AF3110" s="3083">
        <f>V3110+X3110+AA3110-AB3110</f>
        <v>0</v>
      </c>
      <c r="AG3110" s="137">
        <f>AB3110*1000-AF3110</f>
        <v>0</v>
      </c>
      <c r="AJ3110" s="2087"/>
    </row>
    <row r="3111" spans="1:36" ht="30" x14ac:dyDescent="0.25">
      <c r="A3111" s="137">
        <v>1</v>
      </c>
      <c r="B3111" s="312" t="s">
        <v>445</v>
      </c>
      <c r="C3111" s="434"/>
      <c r="D3111" s="4"/>
      <c r="E3111" s="171">
        <v>3100</v>
      </c>
      <c r="F3111" s="123">
        <f t="shared" ref="F3111" si="2132">ROUND(E3111/12*$B$4,0)</f>
        <v>1033</v>
      </c>
      <c r="G3111" s="183">
        <v>1097.7600000000002</v>
      </c>
      <c r="H3111" s="183">
        <f>G3111/F3111*100</f>
        <v>106.26911907066798</v>
      </c>
      <c r="I3111" s="1415"/>
      <c r="J3111" s="1415"/>
      <c r="K3111" s="122"/>
      <c r="L3111" s="122"/>
      <c r="M3111" s="122"/>
      <c r="N3111" s="122"/>
      <c r="O3111" s="122"/>
      <c r="P3111" s="122"/>
      <c r="Q3111" s="331"/>
      <c r="R3111" s="331"/>
      <c r="S3111" s="331"/>
      <c r="T3111" s="331"/>
      <c r="U3111" s="328"/>
      <c r="V3111" s="331"/>
      <c r="W3111" s="776"/>
      <c r="X3111" s="331"/>
      <c r="Y3111" s="331"/>
      <c r="Z3111" s="331"/>
      <c r="AA3111" s="331"/>
      <c r="AB3111" s="331"/>
      <c r="AC3111" s="1015">
        <f>V3111-U3111-Y3111</f>
        <v>0</v>
      </c>
      <c r="AD3111" s="1028"/>
      <c r="AF3111" s="3083">
        <f>V3111+X3111+AA3111-AB3111</f>
        <v>0</v>
      </c>
      <c r="AG3111" s="137">
        <f>AB3111*1000-AF3111</f>
        <v>0</v>
      </c>
      <c r="AJ3111" s="2087"/>
    </row>
    <row r="3112" spans="1:36" ht="60" x14ac:dyDescent="0.25">
      <c r="A3112" s="137">
        <v>1</v>
      </c>
      <c r="B3112" s="312" t="s">
        <v>447</v>
      </c>
      <c r="C3112" s="434"/>
      <c r="D3112" s="4"/>
      <c r="E3112" s="171"/>
      <c r="F3112" s="123"/>
      <c r="G3112" s="183"/>
      <c r="H3112" s="183"/>
      <c r="I3112" s="1415"/>
      <c r="J3112" s="1415"/>
      <c r="K3112" s="122"/>
      <c r="L3112" s="122"/>
      <c r="M3112" s="122"/>
      <c r="N3112" s="122"/>
      <c r="O3112" s="122"/>
      <c r="P3112" s="122"/>
      <c r="Q3112" s="331"/>
      <c r="R3112" s="331"/>
      <c r="S3112" s="331"/>
      <c r="T3112" s="331"/>
      <c r="U3112" s="328"/>
      <c r="V3112" s="331"/>
      <c r="W3112" s="776"/>
      <c r="X3112" s="331"/>
      <c r="Y3112" s="331"/>
      <c r="Z3112" s="331"/>
      <c r="AA3112" s="331"/>
      <c r="AB3112" s="331"/>
      <c r="AC3112" s="1015">
        <f>V3112-U3112-Y3112</f>
        <v>0</v>
      </c>
      <c r="AD3112" s="1028"/>
      <c r="AF3112" s="3083">
        <f>V3112+X3112+AA3112-AB3112</f>
        <v>0</v>
      </c>
      <c r="AG3112" s="137">
        <f>AB3112*1000-AF3112</f>
        <v>0</v>
      </c>
      <c r="AJ3112" s="2087"/>
    </row>
    <row r="3113" spans="1:36" ht="45" x14ac:dyDescent="0.25">
      <c r="A3113" s="137">
        <v>1</v>
      </c>
      <c r="B3113" s="311" t="s">
        <v>448</v>
      </c>
      <c r="C3113" s="434"/>
      <c r="D3113" s="4"/>
      <c r="E3113" s="171"/>
      <c r="F3113" s="123"/>
      <c r="G3113" s="183"/>
      <c r="H3113" s="183"/>
      <c r="I3113" s="1415"/>
      <c r="J3113" s="1415"/>
      <c r="K3113" s="122"/>
      <c r="L3113" s="122"/>
      <c r="M3113" s="122"/>
      <c r="N3113" s="122"/>
      <c r="O3113" s="122"/>
      <c r="P3113" s="122"/>
      <c r="Q3113" s="331"/>
      <c r="R3113" s="331"/>
      <c r="S3113" s="331"/>
      <c r="T3113" s="331"/>
      <c r="U3113" s="328"/>
      <c r="V3113" s="331"/>
      <c r="W3113" s="776"/>
      <c r="X3113" s="331"/>
      <c r="Y3113" s="331"/>
      <c r="Z3113" s="331"/>
      <c r="AA3113" s="331"/>
      <c r="AB3113" s="331"/>
      <c r="AC3113" s="1015">
        <f>V3113-U3113-Y3113</f>
        <v>0</v>
      </c>
      <c r="AD3113" s="1028"/>
      <c r="AF3113" s="3083">
        <f>V3113+X3113+AA3113-AB3113</f>
        <v>0</v>
      </c>
      <c r="AG3113" s="137">
        <f>AB3113*1000-AF3113</f>
        <v>0</v>
      </c>
      <c r="AJ3113" s="2087"/>
    </row>
    <row r="3114" spans="1:36" ht="90" x14ac:dyDescent="0.25">
      <c r="A3114" s="137">
        <v>1</v>
      </c>
      <c r="B3114" s="311" t="s">
        <v>449</v>
      </c>
      <c r="C3114" s="434"/>
      <c r="D3114" s="4"/>
      <c r="E3114" s="171"/>
      <c r="F3114" s="123"/>
      <c r="G3114" s="183"/>
      <c r="H3114" s="183"/>
      <c r="I3114" s="1415"/>
      <c r="J3114" s="1415"/>
      <c r="K3114" s="122"/>
      <c r="L3114" s="122"/>
      <c r="M3114" s="122"/>
      <c r="N3114" s="122"/>
      <c r="O3114" s="122"/>
      <c r="P3114" s="122"/>
      <c r="Q3114" s="331"/>
      <c r="R3114" s="331"/>
      <c r="S3114" s="331"/>
      <c r="T3114" s="331"/>
      <c r="U3114" s="861"/>
      <c r="V3114" s="331">
        <f>AB3114-AA3114-X3114</f>
        <v>0</v>
      </c>
      <c r="W3114" s="776"/>
      <c r="X3114" s="331"/>
      <c r="Y3114" s="331">
        <f>V3114-U3114</f>
        <v>0</v>
      </c>
      <c r="Z3114" s="331"/>
      <c r="AA3114" s="331"/>
      <c r="AB3114" s="331"/>
      <c r="AC3114" s="1015">
        <f>V3114-U3114-Y3114</f>
        <v>0</v>
      </c>
      <c r="AD3114" s="1028"/>
      <c r="AF3114" s="3083">
        <f>V3114+X3114+AA3114-AB3114</f>
        <v>0</v>
      </c>
      <c r="AG3114" s="137">
        <f>AB3114*1000-AF3114</f>
        <v>0</v>
      </c>
      <c r="AJ3114" s="2087"/>
    </row>
    <row r="3115" spans="1:36" ht="30" x14ac:dyDescent="0.25">
      <c r="A3115" s="137">
        <v>1</v>
      </c>
      <c r="B3115" s="311" t="s">
        <v>468</v>
      </c>
      <c r="C3115" s="434"/>
      <c r="D3115" s="4"/>
      <c r="E3115" s="171">
        <v>1403.3999999999999</v>
      </c>
      <c r="F3115" s="123">
        <f t="shared" ref="F3115" si="2133">ROUND(E3115/12*$B$4,0)</f>
        <v>468</v>
      </c>
      <c r="G3115" s="183">
        <v>205</v>
      </c>
      <c r="H3115" s="183">
        <f>G3115/F3115*100</f>
        <v>43.803418803418801</v>
      </c>
      <c r="I3115" s="1415"/>
      <c r="J3115" s="1415"/>
      <c r="K3115" s="122"/>
      <c r="L3115" s="122"/>
      <c r="M3115" s="122"/>
      <c r="N3115" s="122"/>
      <c r="O3115" s="122"/>
      <c r="P3115" s="122"/>
      <c r="Q3115" s="331">
        <v>3297.05</v>
      </c>
      <c r="R3115" s="331">
        <v>3297.05</v>
      </c>
      <c r="S3115" s="331">
        <v>3297.05</v>
      </c>
      <c r="T3115" s="331">
        <v>3297.05</v>
      </c>
      <c r="U3115" s="328">
        <f t="shared" ref="U3115" si="2134">Q3115/12*$B$4+(R3115-Q3115)/11*3+(S3115-R3115)/10*2+(T3115-S3115)/9*1</f>
        <v>1099.0166666666667</v>
      </c>
      <c r="V3115" s="331">
        <f>AB3115-AA3115-X3115</f>
        <v>453.17407000000003</v>
      </c>
      <c r="W3115" s="776"/>
      <c r="X3115" s="331"/>
      <c r="Y3115" s="331">
        <f>V3115-U3115</f>
        <v>-645.84259666666662</v>
      </c>
      <c r="Z3115" s="331"/>
      <c r="AA3115" s="331">
        <v>-0.18894</v>
      </c>
      <c r="AB3115" s="331">
        <v>452.98513000000003</v>
      </c>
      <c r="AC3115" s="1015">
        <f>V3115-U3115-Y3115</f>
        <v>0</v>
      </c>
      <c r="AD3115" s="1028"/>
      <c r="AF3115" s="3083">
        <f>V3115+X3115+AA3115-AB3115</f>
        <v>0</v>
      </c>
      <c r="AG3115" s="137">
        <f>AB3115*1000-AF3115</f>
        <v>452985.13</v>
      </c>
      <c r="AJ3115" s="2087"/>
    </row>
    <row r="3116" spans="1:36" ht="29.25" x14ac:dyDescent="0.25">
      <c r="A3116" s="137">
        <v>1</v>
      </c>
      <c r="B3116" s="524" t="s">
        <v>312</v>
      </c>
      <c r="C3116" s="435"/>
      <c r="D3116" s="4"/>
      <c r="E3116" s="571">
        <f>E3117+E3118</f>
        <v>3127.6595744680849</v>
      </c>
      <c r="F3116" s="123">
        <f>F3117+F3118</f>
        <v>1042.5531914893616</v>
      </c>
      <c r="G3116" s="183">
        <f>G3117+G3118</f>
        <v>1249.6127659574465</v>
      </c>
      <c r="H3116" s="183">
        <f>G3116/F3116*100</f>
        <v>119.86081632653061</v>
      </c>
      <c r="I3116" s="1415"/>
      <c r="J3116" s="1415"/>
      <c r="K3116" s="122"/>
      <c r="L3116" s="122"/>
      <c r="M3116" s="122"/>
      <c r="N3116" s="122"/>
      <c r="O3116" s="122"/>
      <c r="P3116" s="122"/>
      <c r="Q3116" s="331"/>
      <c r="R3116" s="331"/>
      <c r="S3116" s="331"/>
      <c r="T3116" s="331"/>
      <c r="U3116" s="328"/>
      <c r="V3116" s="331"/>
      <c r="W3116" s="776"/>
      <c r="X3116" s="331"/>
      <c r="Y3116" s="331"/>
      <c r="Z3116" s="331"/>
      <c r="AA3116" s="331"/>
      <c r="AB3116" s="331"/>
      <c r="AC3116" s="1015">
        <f>V3116-U3116-Y3116</f>
        <v>0</v>
      </c>
      <c r="AD3116" s="1028"/>
      <c r="AF3116" s="3083">
        <f>V3116+X3116+AA3116-AB3116</f>
        <v>0</v>
      </c>
      <c r="AG3116" s="137">
        <f>AB3116*1000-AF3116</f>
        <v>0</v>
      </c>
      <c r="AJ3116" s="2087"/>
    </row>
    <row r="3117" spans="1:36" x14ac:dyDescent="0.25">
      <c r="A3117" s="137">
        <v>1</v>
      </c>
      <c r="B3117" s="524" t="s">
        <v>320</v>
      </c>
      <c r="C3117" s="435"/>
      <c r="D3117" s="4"/>
      <c r="E3117" s="571"/>
      <c r="F3117" s="123"/>
      <c r="G3117" s="183"/>
      <c r="H3117" s="183"/>
      <c r="I3117" s="1415"/>
      <c r="J3117" s="1415"/>
      <c r="K3117" s="122"/>
      <c r="L3117" s="122"/>
      <c r="M3117" s="122"/>
      <c r="N3117" s="122"/>
      <c r="O3117" s="122"/>
      <c r="P3117" s="122"/>
      <c r="Q3117" s="331"/>
      <c r="R3117" s="331"/>
      <c r="S3117" s="331"/>
      <c r="T3117" s="331"/>
      <c r="U3117" s="328"/>
      <c r="V3117" s="331"/>
      <c r="W3117" s="776"/>
      <c r="X3117" s="331"/>
      <c r="Y3117" s="331"/>
      <c r="Z3117" s="331"/>
      <c r="AA3117" s="331"/>
      <c r="AB3117" s="331"/>
      <c r="AC3117" s="1015">
        <f>V3117-U3117-Y3117</f>
        <v>0</v>
      </c>
      <c r="AD3117" s="1028"/>
      <c r="AF3117" s="3083">
        <f>V3117+X3117+AA3117-AB3117</f>
        <v>0</v>
      </c>
      <c r="AG3117" s="137">
        <f>AB3117*1000-AF3117</f>
        <v>0</v>
      </c>
      <c r="AJ3117" s="2087"/>
    </row>
    <row r="3118" spans="1:36" s="151" customFormat="1" x14ac:dyDescent="0.25">
      <c r="A3118" s="137">
        <v>1</v>
      </c>
      <c r="B3118" s="4" t="s">
        <v>321</v>
      </c>
      <c r="C3118" s="435"/>
      <c r="D3118" s="4"/>
      <c r="E3118" s="571">
        <f>E3119/9.4</f>
        <v>3127.6595744680849</v>
      </c>
      <c r="F3118" s="123">
        <f>F3119/9.4</f>
        <v>1042.5531914893616</v>
      </c>
      <c r="G3118" s="183">
        <f>G3119/9.4</f>
        <v>1249.6127659574465</v>
      </c>
      <c r="H3118" s="183">
        <f t="shared" ref="H3118:H3128" si="2135">G3118/F3118*100</f>
        <v>119.86081632653061</v>
      </c>
      <c r="I3118" s="1415"/>
      <c r="J3118" s="1415"/>
      <c r="K3118" s="122"/>
      <c r="L3118" s="122"/>
      <c r="M3118" s="122"/>
      <c r="N3118" s="122"/>
      <c r="O3118" s="122"/>
      <c r="P3118" s="122"/>
      <c r="Q3118" s="331"/>
      <c r="R3118" s="331"/>
      <c r="S3118" s="331"/>
      <c r="T3118" s="331"/>
      <c r="U3118" s="328"/>
      <c r="V3118" s="331"/>
      <c r="W3118" s="776"/>
      <c r="X3118" s="331"/>
      <c r="Y3118" s="331"/>
      <c r="Z3118" s="331"/>
      <c r="AA3118" s="331"/>
      <c r="AB3118" s="331"/>
      <c r="AC3118" s="1015">
        <f>V3118-U3118-Y3118</f>
        <v>0</v>
      </c>
      <c r="AD3118" s="1028"/>
      <c r="AF3118" s="3083">
        <f>V3118+X3118+AA3118-AB3118</f>
        <v>0</v>
      </c>
      <c r="AG3118" s="151">
        <f>AB3118*1000-AF3118</f>
        <v>0</v>
      </c>
      <c r="AJ3118" s="2087"/>
    </row>
    <row r="3119" spans="1:36" x14ac:dyDescent="0.25">
      <c r="A3119" s="137">
        <v>1</v>
      </c>
      <c r="B3119" s="538" t="s">
        <v>322</v>
      </c>
      <c r="C3119" s="146"/>
      <c r="D3119" s="524"/>
      <c r="E3119" s="571">
        <v>29400</v>
      </c>
      <c r="F3119" s="749">
        <f>ROUND(E3119/12*$B$4,0)</f>
        <v>9800</v>
      </c>
      <c r="G3119" s="183">
        <v>11746.359999999999</v>
      </c>
      <c r="H3119" s="183">
        <f t="shared" si="2135"/>
        <v>119.86081632653061</v>
      </c>
      <c r="I3119" s="830"/>
      <c r="J3119" s="1415"/>
      <c r="K3119" s="122"/>
      <c r="L3119" s="122"/>
      <c r="M3119" s="122"/>
      <c r="N3119" s="122"/>
      <c r="O3119" s="122"/>
      <c r="P3119" s="122"/>
      <c r="Q3119" s="331"/>
      <c r="R3119" s="331"/>
      <c r="S3119" s="331"/>
      <c r="T3119" s="331"/>
      <c r="U3119" s="328">
        <f>Q3119/12*$B$4</f>
        <v>0</v>
      </c>
      <c r="V3119" s="331">
        <f>AB3119-AA3119</f>
        <v>0</v>
      </c>
      <c r="W3119" s="776"/>
      <c r="X3119" s="331"/>
      <c r="Y3119" s="331">
        <f>V3119-U3119</f>
        <v>0</v>
      </c>
      <c r="Z3119" s="331"/>
      <c r="AA3119" s="331"/>
      <c r="AB3119" s="331"/>
      <c r="AC3119" s="1015">
        <f>V3119-U3119-Y3119</f>
        <v>0</v>
      </c>
      <c r="AD3119" s="1028"/>
      <c r="AF3119" s="3083">
        <f>V3119+X3119+AA3119-AB3119</f>
        <v>0</v>
      </c>
      <c r="AG3119" s="137">
        <f>AB3119*1000-AF3119</f>
        <v>0</v>
      </c>
      <c r="AJ3119" s="2087"/>
    </row>
    <row r="3120" spans="1:36" x14ac:dyDescent="0.25">
      <c r="A3120" s="137">
        <v>1</v>
      </c>
      <c r="B3120" s="512" t="s">
        <v>217</v>
      </c>
      <c r="C3120" s="434"/>
      <c r="D3120" s="4"/>
      <c r="E3120" s="545">
        <f>SUM(E3121:E3122)</f>
        <v>70</v>
      </c>
      <c r="F3120" s="749">
        <f>SUM(F3121:F3122)</f>
        <v>24</v>
      </c>
      <c r="G3120" s="749">
        <f>SUM(G3121:G3122)</f>
        <v>0</v>
      </c>
      <c r="H3120" s="749">
        <f t="shared" si="2135"/>
        <v>0</v>
      </c>
      <c r="I3120" s="1415"/>
      <c r="J3120" s="1415"/>
      <c r="K3120" s="122"/>
      <c r="L3120" s="122"/>
      <c r="M3120" s="122"/>
      <c r="N3120" s="122"/>
      <c r="O3120" s="122"/>
      <c r="P3120" s="122"/>
      <c r="Q3120" s="331">
        <v>76.334399999999988</v>
      </c>
      <c r="R3120" s="331">
        <v>76.334399999999988</v>
      </c>
      <c r="S3120" s="331">
        <v>76.334399999999988</v>
      </c>
      <c r="T3120" s="331">
        <v>76.334399999999988</v>
      </c>
      <c r="U3120" s="861">
        <f t="shared" ref="U3120" si="2136">Q3120/12*$B$4+(R3120-Q3120)/11*3+(S3120-R3120)/10*2+(T3120-S3120)/9*1</f>
        <v>25.444799999999997</v>
      </c>
      <c r="V3120" s="331">
        <f>AB3120-AA3120-X3120</f>
        <v>0</v>
      </c>
      <c r="W3120" s="776"/>
      <c r="X3120" s="331"/>
      <c r="Y3120" s="331">
        <f>V3120-U3120</f>
        <v>-25.444799999999997</v>
      </c>
      <c r="Z3120" s="331"/>
      <c r="AA3120" s="331"/>
      <c r="AB3120" s="331"/>
      <c r="AC3120" s="1015">
        <f>V3120-U3120-Y3120</f>
        <v>0</v>
      </c>
      <c r="AD3120" s="1028"/>
      <c r="AF3120" s="3083">
        <f>V3120+X3120+AA3120-AB3120</f>
        <v>0</v>
      </c>
      <c r="AG3120" s="137">
        <f>AB3120*1000-AF3120</f>
        <v>0</v>
      </c>
      <c r="AJ3120" s="2087"/>
    </row>
    <row r="3121" spans="1:36" ht="30" x14ac:dyDescent="0.25">
      <c r="A3121" s="137">
        <v>1</v>
      </c>
      <c r="B3121" s="168" t="s">
        <v>259</v>
      </c>
      <c r="C3121" s="434"/>
      <c r="D3121" s="4"/>
      <c r="E3121" s="571">
        <v>50</v>
      </c>
      <c r="F3121" s="123">
        <f>ROUND(E3121/12*$B$4,0)</f>
        <v>17</v>
      </c>
      <c r="G3121" s="183"/>
      <c r="H3121" s="749">
        <f t="shared" si="2135"/>
        <v>0</v>
      </c>
      <c r="I3121" s="1415"/>
      <c r="J3121" s="1415"/>
      <c r="K3121" s="122"/>
      <c r="L3121" s="122"/>
      <c r="M3121" s="122"/>
      <c r="N3121" s="122"/>
      <c r="O3121" s="122"/>
      <c r="P3121" s="122"/>
      <c r="Q3121" s="331"/>
      <c r="R3121" s="331"/>
      <c r="S3121" s="331"/>
      <c r="T3121" s="331"/>
      <c r="U3121" s="328"/>
      <c r="V3121" s="331"/>
      <c r="W3121" s="776"/>
      <c r="X3121" s="331"/>
      <c r="Y3121" s="331"/>
      <c r="Z3121" s="331"/>
      <c r="AA3121" s="331"/>
      <c r="AB3121" s="331"/>
      <c r="AC3121" s="1015">
        <f>V3121-U3121-Y3121</f>
        <v>0</v>
      </c>
      <c r="AD3121" s="1028"/>
      <c r="AF3121" s="3083">
        <f>V3121+X3121+AA3121-AB3121</f>
        <v>0</v>
      </c>
      <c r="AG3121" s="137">
        <f>AB3121*1000-AF3121</f>
        <v>0</v>
      </c>
      <c r="AJ3121" s="2087"/>
    </row>
    <row r="3122" spans="1:36" ht="30" x14ac:dyDescent="0.25">
      <c r="A3122" s="137">
        <v>1</v>
      </c>
      <c r="B3122" s="168" t="s">
        <v>71</v>
      </c>
      <c r="C3122" s="434"/>
      <c r="D3122" s="4"/>
      <c r="E3122" s="572">
        <v>20</v>
      </c>
      <c r="F3122" s="123">
        <f>ROUND(E3122/12*$B$4,0)</f>
        <v>7</v>
      </c>
      <c r="G3122" s="183"/>
      <c r="H3122" s="749">
        <f t="shared" si="2135"/>
        <v>0</v>
      </c>
      <c r="I3122" s="1415"/>
      <c r="J3122" s="1415"/>
      <c r="K3122" s="122"/>
      <c r="L3122" s="122"/>
      <c r="M3122" s="122"/>
      <c r="N3122" s="122"/>
      <c r="O3122" s="122"/>
      <c r="P3122" s="122"/>
      <c r="Q3122" s="331"/>
      <c r="R3122" s="331"/>
      <c r="S3122" s="331"/>
      <c r="T3122" s="331"/>
      <c r="U3122" s="328"/>
      <c r="V3122" s="331"/>
      <c r="W3122" s="776"/>
      <c r="X3122" s="331"/>
      <c r="Y3122" s="331"/>
      <c r="Z3122" s="331"/>
      <c r="AA3122" s="331"/>
      <c r="AB3122" s="331"/>
      <c r="AC3122" s="1015">
        <f>V3122-U3122-Y3122</f>
        <v>0</v>
      </c>
      <c r="AD3122" s="1028"/>
      <c r="AF3122" s="3083">
        <f>V3122+X3122+AA3122-AB3122</f>
        <v>0</v>
      </c>
      <c r="AG3122" s="137">
        <f>AB3122*1000-AF3122</f>
        <v>0</v>
      </c>
      <c r="AJ3122" s="2087"/>
    </row>
    <row r="3123" spans="1:36" s="2087" customFormat="1" ht="86.25" x14ac:dyDescent="0.25">
      <c r="A3123" s="2087">
        <v>1</v>
      </c>
      <c r="B3123" s="474" t="s">
        <v>508</v>
      </c>
      <c r="C3123" s="434"/>
      <c r="D3123" s="4"/>
      <c r="E3123" s="2885">
        <f>E3090</f>
        <v>3671</v>
      </c>
      <c r="F3123" s="2885">
        <f>F3090</f>
        <v>1224</v>
      </c>
      <c r="G3123" s="2885">
        <f>G3090</f>
        <v>469</v>
      </c>
      <c r="H3123" s="749">
        <f t="shared" si="2135"/>
        <v>38.316993464052288</v>
      </c>
      <c r="I3123" s="1415"/>
      <c r="J3123" s="1415"/>
      <c r="K3123" s="122"/>
      <c r="L3123" s="122"/>
      <c r="M3123" s="122"/>
      <c r="N3123" s="122"/>
      <c r="O3123" s="122"/>
      <c r="P3123" s="122"/>
      <c r="Q3123" s="331">
        <f>Q3090</f>
        <v>11470.36058</v>
      </c>
      <c r="R3123" s="331">
        <f>R3090</f>
        <v>11470.36058</v>
      </c>
      <c r="S3123" s="331">
        <f>S3090</f>
        <v>11470.36058</v>
      </c>
      <c r="T3123" s="331">
        <f>T3090</f>
        <v>11470.36058</v>
      </c>
      <c r="U3123" s="328">
        <f t="shared" ref="U3123:AB3123" si="2137">U3090</f>
        <v>3823.4535266666667</v>
      </c>
      <c r="V3123" s="331">
        <f t="shared" si="2137"/>
        <v>1394.2983599999998</v>
      </c>
      <c r="W3123" s="776">
        <f t="shared" si="2137"/>
        <v>0</v>
      </c>
      <c r="X3123" s="331">
        <f t="shared" si="2137"/>
        <v>0</v>
      </c>
      <c r="Y3123" s="331">
        <f t="shared" si="2137"/>
        <v>-2429.1551666666669</v>
      </c>
      <c r="Z3123" s="331">
        <f t="shared" si="2137"/>
        <v>0</v>
      </c>
      <c r="AA3123" s="331">
        <f t="shared" si="2137"/>
        <v>0</v>
      </c>
      <c r="AB3123" s="331">
        <f t="shared" si="2137"/>
        <v>1394.2983599999998</v>
      </c>
      <c r="AC3123" s="1015">
        <f>V3123-U3123-Y3123</f>
        <v>0</v>
      </c>
      <c r="AD3123" s="1028"/>
      <c r="AF3123" s="3083">
        <f>V3123+X3123+AA3123-AB3123</f>
        <v>0</v>
      </c>
      <c r="AG3123" s="2087">
        <f>AB3123*1000-AF3123</f>
        <v>1394298.3599999999</v>
      </c>
    </row>
    <row r="3124" spans="1:36" x14ac:dyDescent="0.25">
      <c r="A3124" s="137">
        <v>1</v>
      </c>
      <c r="B3124" s="474" t="s">
        <v>260</v>
      </c>
      <c r="C3124" s="434"/>
      <c r="D3124" s="4"/>
      <c r="E3124" s="573">
        <f>E3107+E3078</f>
        <v>26009.4</v>
      </c>
      <c r="F3124" s="573">
        <f>F3107+F3078</f>
        <v>8670.25</v>
      </c>
      <c r="G3124" s="573">
        <f>G3107+G3078</f>
        <v>4559.4400000000005</v>
      </c>
      <c r="H3124" s="749">
        <f t="shared" si="2135"/>
        <v>52.587180300452708</v>
      </c>
      <c r="I3124" s="1415"/>
      <c r="J3124" s="1415"/>
      <c r="K3124" s="122"/>
      <c r="L3124" s="122"/>
      <c r="M3124" s="122"/>
      <c r="N3124" s="122"/>
      <c r="O3124" s="122"/>
      <c r="P3124" s="122"/>
      <c r="Q3124" s="331"/>
      <c r="R3124" s="331"/>
      <c r="S3124" s="331"/>
      <c r="T3124" s="331"/>
      <c r="U3124" s="328"/>
      <c r="V3124" s="331"/>
      <c r="W3124" s="776"/>
      <c r="X3124" s="331"/>
      <c r="Y3124" s="331"/>
      <c r="Z3124" s="331"/>
      <c r="AA3124" s="331"/>
      <c r="AB3124" s="331"/>
      <c r="AC3124" s="1015">
        <f>V3124-U3124-Y3124</f>
        <v>0</v>
      </c>
      <c r="AD3124" s="1028"/>
      <c r="AF3124" s="3083">
        <f>V3124+X3124+AA3124-AB3124</f>
        <v>0</v>
      </c>
      <c r="AG3124" s="137">
        <f>AB3124*1000-AF3124</f>
        <v>0</v>
      </c>
      <c r="AJ3124" s="2087"/>
    </row>
    <row r="3125" spans="1:36" ht="29.25" x14ac:dyDescent="0.25">
      <c r="A3125" s="137">
        <v>1</v>
      </c>
      <c r="B3125" s="474" t="s">
        <v>274</v>
      </c>
      <c r="C3125" s="434"/>
      <c r="D3125" s="4"/>
      <c r="E3125" s="573">
        <f>E3094</f>
        <v>11660</v>
      </c>
      <c r="F3125" s="573">
        <f>F3094</f>
        <v>3887</v>
      </c>
      <c r="G3125" s="573">
        <f>G3094</f>
        <v>2186</v>
      </c>
      <c r="H3125" s="749">
        <f t="shared" si="2135"/>
        <v>56.238744533058913</v>
      </c>
      <c r="I3125" s="1415"/>
      <c r="J3125" s="1415"/>
      <c r="K3125" s="122"/>
      <c r="L3125" s="122"/>
      <c r="M3125" s="122"/>
      <c r="N3125" s="122"/>
      <c r="O3125" s="122"/>
      <c r="P3125" s="122"/>
      <c r="Q3125" s="331"/>
      <c r="R3125" s="331"/>
      <c r="S3125" s="331"/>
      <c r="T3125" s="331"/>
      <c r="U3125" s="328"/>
      <c r="V3125" s="331"/>
      <c r="W3125" s="776">
        <f t="shared" ref="W3125" si="2138">W3115+W3094</f>
        <v>0</v>
      </c>
      <c r="X3125" s="331"/>
      <c r="Y3125" s="331"/>
      <c r="Z3125" s="331"/>
      <c r="AA3125" s="331"/>
      <c r="AB3125" s="331"/>
      <c r="AC3125" s="1015">
        <f>V3125-U3125-Y3125</f>
        <v>0</v>
      </c>
      <c r="AD3125" s="1028"/>
      <c r="AF3125" s="3083">
        <f>V3125+X3125+AA3125-AB3125</f>
        <v>0</v>
      </c>
      <c r="AG3125" s="137">
        <f>AB3125*1000-AF3125</f>
        <v>0</v>
      </c>
      <c r="AJ3125" s="2087"/>
    </row>
    <row r="3126" spans="1:36" ht="29.25" x14ac:dyDescent="0.25">
      <c r="A3126" s="137">
        <v>1</v>
      </c>
      <c r="B3126" s="474" t="s">
        <v>261</v>
      </c>
      <c r="C3126" s="434"/>
      <c r="D3126" s="4"/>
      <c r="E3126" s="573">
        <f>E3116+E3084</f>
        <v>22419.659574468085</v>
      </c>
      <c r="F3126" s="573">
        <f>F3116+F3084</f>
        <v>7473.5531914893618</v>
      </c>
      <c r="G3126" s="573">
        <f>G3116+G3084</f>
        <v>4425.6127659574468</v>
      </c>
      <c r="H3126" s="749">
        <f t="shared" si="2135"/>
        <v>59.216983576128023</v>
      </c>
      <c r="I3126" s="1415"/>
      <c r="J3126" s="1415"/>
      <c r="K3126" s="122"/>
      <c r="L3126" s="122"/>
      <c r="M3126" s="122"/>
      <c r="N3126" s="122"/>
      <c r="O3126" s="122"/>
      <c r="P3126" s="122"/>
      <c r="Q3126" s="331"/>
      <c r="R3126" s="331"/>
      <c r="S3126" s="331"/>
      <c r="T3126" s="331"/>
      <c r="U3126" s="328"/>
      <c r="V3126" s="331"/>
      <c r="W3126" s="776"/>
      <c r="X3126" s="331"/>
      <c r="Y3126" s="331"/>
      <c r="Z3126" s="331"/>
      <c r="AA3126" s="331"/>
      <c r="AB3126" s="331"/>
      <c r="AC3126" s="1015">
        <f>V3126-U3126-Y3126</f>
        <v>0</v>
      </c>
      <c r="AD3126" s="1028"/>
      <c r="AF3126" s="3083">
        <f>V3126+X3126+AA3126-AB3126</f>
        <v>0</v>
      </c>
      <c r="AG3126" s="137">
        <f>AB3126*1000-AF3126</f>
        <v>0</v>
      </c>
      <c r="AJ3126" s="2087"/>
    </row>
    <row r="3127" spans="1:36" ht="29.25" x14ac:dyDescent="0.25">
      <c r="A3127" s="137">
        <v>1</v>
      </c>
      <c r="B3127" s="474" t="s">
        <v>262</v>
      </c>
      <c r="C3127" s="434"/>
      <c r="D3127" s="4"/>
      <c r="E3127" s="573">
        <f>E3088</f>
        <v>2210</v>
      </c>
      <c r="F3127" s="573">
        <f t="shared" ref="F3127:G3127" si="2139">F3088</f>
        <v>737</v>
      </c>
      <c r="G3127" s="573">
        <f t="shared" si="2139"/>
        <v>222</v>
      </c>
      <c r="H3127" s="749">
        <f t="shared" si="2135"/>
        <v>30.122116689280869</v>
      </c>
      <c r="I3127" s="1415"/>
      <c r="J3127" s="1415"/>
      <c r="K3127" s="122"/>
      <c r="L3127" s="122"/>
      <c r="M3127" s="122"/>
      <c r="N3127" s="122"/>
      <c r="O3127" s="122"/>
      <c r="P3127" s="122"/>
      <c r="Q3127" s="331"/>
      <c r="R3127" s="331"/>
      <c r="S3127" s="331"/>
      <c r="T3127" s="331"/>
      <c r="U3127" s="861"/>
      <c r="V3127" s="331"/>
      <c r="W3127" s="776"/>
      <c r="X3127" s="331"/>
      <c r="Y3127" s="331"/>
      <c r="Z3127" s="331"/>
      <c r="AA3127" s="331"/>
      <c r="AB3127" s="331"/>
      <c r="AC3127" s="1015">
        <f>V3127-U3127-Y3127</f>
        <v>0</v>
      </c>
      <c r="AD3127" s="1028"/>
      <c r="AF3127" s="3083">
        <f>V3127+X3127+AA3127-AB3127</f>
        <v>0</v>
      </c>
      <c r="AG3127" s="137">
        <f>AB3127*1000-AF3127</f>
        <v>0</v>
      </c>
      <c r="AJ3127" s="2087"/>
    </row>
    <row r="3128" spans="1:36" x14ac:dyDescent="0.25">
      <c r="A3128" s="137">
        <v>1</v>
      </c>
      <c r="B3128" s="475" t="s">
        <v>134</v>
      </c>
      <c r="C3128" s="434"/>
      <c r="D3128" s="4"/>
      <c r="E3128" s="545">
        <f>E3124+E3125+E3127+E3084*2.6+E3119/4.2+E3123*2.6</f>
        <v>106583.20000000001</v>
      </c>
      <c r="F3128" s="545">
        <f>F3124+F3125+F3127+F3084*2.6+F3119/4.2+F3123*2.6</f>
        <v>35530.583333333336</v>
      </c>
      <c r="G3128" s="545">
        <f>G3124+G3125+G3127+G3084*2.6+G3119/4.2+G3123*2.6</f>
        <v>19241.192380952383</v>
      </c>
      <c r="H3128" s="749">
        <f t="shared" si="2135"/>
        <v>54.153888216355526</v>
      </c>
      <c r="I3128" s="1415"/>
      <c r="J3128" s="1415"/>
      <c r="K3128" s="122"/>
      <c r="L3128" s="122"/>
      <c r="M3128" s="122"/>
      <c r="N3128" s="122"/>
      <c r="O3128" s="122"/>
      <c r="P3128" s="122"/>
      <c r="Q3128" s="331">
        <f t="shared" ref="Q3128:AB3128" si="2140">SUM(Q3127,Q3120,Q3115,Q3107,Q3094,Q3090,Q3077,Q3076)</f>
        <v>140504.03090499999</v>
      </c>
      <c r="R3128" s="331">
        <f t="shared" ref="R3128:S3128" si="2141">SUM(R3127,R3120,R3115,R3107,R3094,R3090,R3077,R3076)</f>
        <v>140504.03090499999</v>
      </c>
      <c r="S3128" s="331">
        <f t="shared" si="2141"/>
        <v>140036.65849500001</v>
      </c>
      <c r="T3128" s="331">
        <f t="shared" ref="T3128" si="2142">SUM(T3127,T3120,T3115,T3107,T3094,T3090,T3077,T3076)</f>
        <v>140036.65849500001</v>
      </c>
      <c r="U3128" s="328">
        <f t="shared" si="2140"/>
        <v>46741.202486333335</v>
      </c>
      <c r="V3128" s="331">
        <f t="shared" si="2140"/>
        <v>38142.781480000005</v>
      </c>
      <c r="W3128" s="776">
        <f t="shared" si="2140"/>
        <v>0</v>
      </c>
      <c r="X3128" s="331">
        <f t="shared" si="2140"/>
        <v>-183.768</v>
      </c>
      <c r="Y3128" s="331">
        <f t="shared" si="2140"/>
        <v>-8598.4210063333303</v>
      </c>
      <c r="Z3128" s="331">
        <f t="shared" si="2140"/>
        <v>0</v>
      </c>
      <c r="AA3128" s="331">
        <f t="shared" si="2140"/>
        <v>-6.2787800000000002</v>
      </c>
      <c r="AB3128" s="331">
        <f t="shared" si="2140"/>
        <v>37952.734700000001</v>
      </c>
      <c r="AC3128" s="1015">
        <f>V3128-U3128-Y3128</f>
        <v>0</v>
      </c>
      <c r="AD3128" s="1028"/>
      <c r="AF3128" s="3083">
        <f>V3128+X3128+AA3128-AB3128</f>
        <v>0</v>
      </c>
      <c r="AG3128" s="137">
        <f>AB3128*1000-AF3128</f>
        <v>37952734.700000003</v>
      </c>
      <c r="AJ3128" s="2087"/>
    </row>
    <row r="3129" spans="1:36" x14ac:dyDescent="0.25">
      <c r="A3129" s="137">
        <v>1</v>
      </c>
      <c r="B3129" s="2" t="s">
        <v>28</v>
      </c>
      <c r="C3129" s="447"/>
      <c r="D3129" s="2"/>
      <c r="E3129" s="225"/>
      <c r="F3129" s="142"/>
      <c r="G3129" s="142"/>
      <c r="H3129" s="142"/>
      <c r="I3129" s="1905"/>
      <c r="J3129" s="1905"/>
      <c r="K3129" s="122"/>
      <c r="L3129" s="122"/>
      <c r="M3129" s="122"/>
      <c r="N3129" s="122"/>
      <c r="O3129" s="122"/>
      <c r="P3129" s="122"/>
      <c r="Q3129" s="331"/>
      <c r="R3129" s="331"/>
      <c r="S3129" s="331"/>
      <c r="T3129" s="331"/>
      <c r="U3129" s="328"/>
      <c r="V3129" s="331"/>
      <c r="W3129" s="776"/>
      <c r="X3129" s="331"/>
      <c r="Y3129" s="331"/>
      <c r="Z3129" s="331"/>
      <c r="AA3129" s="331"/>
      <c r="AB3129" s="331"/>
      <c r="AC3129" s="1015">
        <f>V3129-U3129-Y3129</f>
        <v>0</v>
      </c>
      <c r="AD3129" s="1028"/>
      <c r="AF3129" s="3083">
        <f>V3129+X3129+AA3129-AB3129</f>
        <v>0</v>
      </c>
      <c r="AG3129" s="137">
        <f>AB3129*1000-AF3129</f>
        <v>0</v>
      </c>
      <c r="AJ3129" s="2087"/>
    </row>
    <row r="3130" spans="1:36" ht="30.75" customHeight="1" x14ac:dyDescent="0.25">
      <c r="A3130" s="137">
        <v>1</v>
      </c>
      <c r="B3130" s="971" t="s">
        <v>324</v>
      </c>
      <c r="C3130" s="435"/>
      <c r="D3130" s="187">
        <v>240</v>
      </c>
      <c r="E3130" s="221">
        <v>60</v>
      </c>
      <c r="F3130" s="123">
        <f>ROUND(E3130/12*$B$4,0)</f>
        <v>20</v>
      </c>
      <c r="G3130" s="123">
        <v>15</v>
      </c>
      <c r="H3130" s="123">
        <f t="shared" ref="H3130:H3138" si="2143">G3130/F3130*100</f>
        <v>75</v>
      </c>
      <c r="I3130" s="830">
        <v>5.5</v>
      </c>
      <c r="J3130" s="152">
        <f>M3130/G3130</f>
        <v>3</v>
      </c>
      <c r="K3130" s="153">
        <f>ROUND(E3130*I3130,0)</f>
        <v>330</v>
      </c>
      <c r="L3130" s="153">
        <f>ROUND(K3130/12*$B$4,0)</f>
        <v>110</v>
      </c>
      <c r="M3130" s="153">
        <v>45</v>
      </c>
      <c r="N3130" s="153">
        <f>M3130/L3130*100</f>
        <v>40.909090909090914</v>
      </c>
      <c r="O3130" s="153">
        <f>ROUND(K3130/D3130,0)</f>
        <v>1</v>
      </c>
      <c r="P3130" s="153">
        <f>M3130/$B$4*12/O3130</f>
        <v>135</v>
      </c>
      <c r="Q3130" s="331"/>
      <c r="R3130" s="331"/>
      <c r="S3130" s="331"/>
      <c r="T3130" s="331"/>
      <c r="U3130" s="328"/>
      <c r="V3130" s="331"/>
      <c r="W3130" s="776"/>
      <c r="X3130" s="331"/>
      <c r="Y3130" s="331"/>
      <c r="Z3130" s="331"/>
      <c r="AA3130" s="331"/>
      <c r="AB3130" s="331"/>
      <c r="AC3130" s="1015">
        <f>V3130-U3130-Y3130</f>
        <v>0</v>
      </c>
      <c r="AD3130" s="1028"/>
      <c r="AF3130" s="3083">
        <f>V3130+X3130+AA3130-AB3130</f>
        <v>0</v>
      </c>
      <c r="AG3130" s="137">
        <f>AB3130*1000-AF3130</f>
        <v>0</v>
      </c>
      <c r="AJ3130" s="2087"/>
    </row>
    <row r="3131" spans="1:36" ht="18" customHeight="1" x14ac:dyDescent="0.25">
      <c r="A3131" s="137">
        <v>1</v>
      </c>
      <c r="B3131" s="971" t="s">
        <v>44</v>
      </c>
      <c r="C3131" s="978"/>
      <c r="D3131" s="1524">
        <v>240</v>
      </c>
      <c r="E3131" s="246">
        <v>840</v>
      </c>
      <c r="F3131" s="129">
        <f>ROUND(E3131/12*$B$4,0)</f>
        <v>280</v>
      </c>
      <c r="G3131" s="129">
        <v>264</v>
      </c>
      <c r="H3131" s="129">
        <f t="shared" si="2143"/>
        <v>94.285714285714278</v>
      </c>
      <c r="I3131" s="1418">
        <v>8</v>
      </c>
      <c r="J3131" s="1037">
        <f>M3131/G3131</f>
        <v>7.9696969696969697</v>
      </c>
      <c r="K3131" s="153">
        <f>ROUND(E3131*I3131,0)</f>
        <v>6720</v>
      </c>
      <c r="L3131" s="153">
        <f>ROUND(K3131/12*$B$4,0)</f>
        <v>2240</v>
      </c>
      <c r="M3131" s="153">
        <v>2104</v>
      </c>
      <c r="N3131" s="282">
        <f>M3131/L3131*100</f>
        <v>93.928571428571431</v>
      </c>
      <c r="O3131" s="282">
        <f>ROUND(K3131/D3131,0)</f>
        <v>28</v>
      </c>
      <c r="P3131" s="282"/>
      <c r="Q3131" s="332"/>
      <c r="R3131" s="332"/>
      <c r="S3131" s="332"/>
      <c r="T3131" s="332"/>
      <c r="U3131" s="865"/>
      <c r="V3131" s="332"/>
      <c r="W3131" s="1057"/>
      <c r="X3131" s="332"/>
      <c r="Y3131" s="332"/>
      <c r="Z3131" s="332"/>
      <c r="AA3131" s="332"/>
      <c r="AB3131" s="332"/>
      <c r="AC3131" s="1015">
        <f>V3131-U3131-Y3131</f>
        <v>0</v>
      </c>
      <c r="AD3131" s="1028"/>
      <c r="AF3131" s="3083">
        <f>V3131+X3131+AA3131-AB3131</f>
        <v>0</v>
      </c>
      <c r="AG3131" s="137">
        <f>AB3131*1000-AF3131</f>
        <v>0</v>
      </c>
      <c r="AJ3131" s="2087"/>
    </row>
    <row r="3132" spans="1:36" s="147" customFormat="1" x14ac:dyDescent="0.25">
      <c r="A3132" s="137">
        <v>1</v>
      </c>
      <c r="B3132" s="971" t="s">
        <v>6</v>
      </c>
      <c r="C3132" s="978"/>
      <c r="D3132" s="1524">
        <v>240</v>
      </c>
      <c r="E3132" s="246">
        <v>520</v>
      </c>
      <c r="F3132" s="129">
        <f>ROUND(E3132/12*$B$4,0)</f>
        <v>173</v>
      </c>
      <c r="G3132" s="129">
        <v>70</v>
      </c>
      <c r="H3132" s="129">
        <f t="shared" si="2143"/>
        <v>40.462427745664741</v>
      </c>
      <c r="I3132" s="1418">
        <v>8</v>
      </c>
      <c r="J3132" s="1037">
        <f>M3132/G3132</f>
        <v>7.8857142857142861</v>
      </c>
      <c r="K3132" s="282">
        <f>ROUND(E3132*I3132,0)</f>
        <v>4160</v>
      </c>
      <c r="L3132" s="282">
        <f>ROUND(K3132/12*$B$4,0)</f>
        <v>1387</v>
      </c>
      <c r="M3132" s="282">
        <v>552</v>
      </c>
      <c r="N3132" s="282">
        <f>M3132/L3132*100</f>
        <v>39.798125450612829</v>
      </c>
      <c r="O3132" s="282">
        <f>ROUND(K3132/D3132,0)</f>
        <v>17</v>
      </c>
      <c r="P3132" s="282"/>
      <c r="Q3132" s="332"/>
      <c r="R3132" s="332"/>
      <c r="S3132" s="332"/>
      <c r="T3132" s="332"/>
      <c r="U3132" s="865"/>
      <c r="V3132" s="332"/>
      <c r="W3132" s="1057"/>
      <c r="X3132" s="332"/>
      <c r="Y3132" s="332"/>
      <c r="Z3132" s="332"/>
      <c r="AA3132" s="332"/>
      <c r="AB3132" s="332"/>
      <c r="AC3132" s="1015">
        <f>V3132-U3132-Y3132</f>
        <v>0</v>
      </c>
      <c r="AD3132" s="1028"/>
      <c r="AF3132" s="3083">
        <f>V3132+X3132+AA3132-AB3132</f>
        <v>0</v>
      </c>
      <c r="AG3132" s="147">
        <f>AB3132*1000-AF3132</f>
        <v>0</v>
      </c>
      <c r="AJ3132" s="2087"/>
    </row>
    <row r="3133" spans="1:36" x14ac:dyDescent="0.25">
      <c r="A3133" s="137">
        <v>1</v>
      </c>
      <c r="B3133" s="1994" t="s">
        <v>176</v>
      </c>
      <c r="C3133" s="1621"/>
      <c r="D3133" s="1612"/>
      <c r="E3133" s="232">
        <f>SUM(E3130:E3132)</f>
        <v>1420</v>
      </c>
      <c r="F3133" s="1446">
        <f>SUM(F3130:F3132)</f>
        <v>473</v>
      </c>
      <c r="G3133" s="1446">
        <f>SUM(G3130:G3132)</f>
        <v>349</v>
      </c>
      <c r="H3133" s="36">
        <f t="shared" si="2143"/>
        <v>73.784355179704022</v>
      </c>
      <c r="I3133" s="1900">
        <f>SUM(K3133/E3133)</f>
        <v>7.894366197183099</v>
      </c>
      <c r="J3133" s="276">
        <f>M3133/G3133</f>
        <v>7.7392550143266474</v>
      </c>
      <c r="K3133" s="1047">
        <f>SUM(K3130:K3132)</f>
        <v>11210</v>
      </c>
      <c r="L3133" s="1047">
        <f>SUM(L3130:L3132)</f>
        <v>3737</v>
      </c>
      <c r="M3133" s="1047">
        <f>SUM(M3130:M3132)</f>
        <v>2701</v>
      </c>
      <c r="N3133" s="1123">
        <f>M3133/L3133*100</f>
        <v>72.277227722772281</v>
      </c>
      <c r="O3133" s="1047">
        <f>SUM(O3130:O3132)</f>
        <v>46</v>
      </c>
      <c r="P3133" s="1123">
        <f>M3133/$B$4*12/O3133</f>
        <v>176.15217391304347</v>
      </c>
      <c r="Q3133" s="329"/>
      <c r="R3133" s="329"/>
      <c r="S3133" s="329"/>
      <c r="T3133" s="329"/>
      <c r="U3133" s="870"/>
      <c r="V3133" s="329"/>
      <c r="W3133" s="780"/>
      <c r="X3133" s="329"/>
      <c r="Y3133" s="329"/>
      <c r="Z3133" s="329"/>
      <c r="AA3133" s="329"/>
      <c r="AB3133" s="329"/>
      <c r="AC3133" s="1015">
        <f>V3133-U3133-Y3133</f>
        <v>0</v>
      </c>
      <c r="AD3133" s="1028"/>
      <c r="AF3133" s="3083">
        <f>V3133+X3133+AA3133-AB3133</f>
        <v>0</v>
      </c>
      <c r="AG3133" s="137">
        <f>AB3133*1000-AF3133</f>
        <v>0</v>
      </c>
      <c r="AJ3133" s="2087"/>
    </row>
    <row r="3134" spans="1:36" s="147" customFormat="1" ht="29.25" x14ac:dyDescent="0.25">
      <c r="A3134" s="137">
        <v>1</v>
      </c>
      <c r="B3134" s="1204" t="s">
        <v>201</v>
      </c>
      <c r="C3134" s="1204"/>
      <c r="D3134" s="1204"/>
      <c r="E3134" s="232">
        <f>SUM(E3133)</f>
        <v>1420</v>
      </c>
      <c r="F3134" s="1419">
        <f>SUM(F3133)</f>
        <v>473</v>
      </c>
      <c r="G3134" s="1419">
        <f>SUM(G3133)</f>
        <v>349</v>
      </c>
      <c r="H3134" s="1419">
        <f t="shared" si="2143"/>
        <v>73.784355179704022</v>
      </c>
      <c r="I3134" s="1900">
        <f>SUM(K3134/E3134)</f>
        <v>7.894366197183099</v>
      </c>
      <c r="J3134" s="276">
        <f>M3134/G3134</f>
        <v>7.7392550143266474</v>
      </c>
      <c r="K3134" s="1419">
        <f>SUM(K3133)</f>
        <v>11210</v>
      </c>
      <c r="L3134" s="1419">
        <f>SUM(L3133)</f>
        <v>3737</v>
      </c>
      <c r="M3134" s="1419">
        <f>SUM(M3133)</f>
        <v>2701</v>
      </c>
      <c r="N3134" s="1123">
        <f>M3134/L3134*100</f>
        <v>72.277227722772281</v>
      </c>
      <c r="O3134" s="1419">
        <f>SUM(O3133)</f>
        <v>46</v>
      </c>
      <c r="P3134" s="1123">
        <f>M3134/$B$4*12/O3134</f>
        <v>176.15217391304347</v>
      </c>
      <c r="Q3134" s="329">
        <v>32568.317429999999</v>
      </c>
      <c r="R3134" s="329">
        <v>32568.317429999999</v>
      </c>
      <c r="S3134" s="329">
        <v>42327.437310000001</v>
      </c>
      <c r="T3134" s="329">
        <v>42327.437310000001</v>
      </c>
      <c r="U3134" s="861">
        <f t="shared" ref="U3134" si="2144">Q3134/12*$B$4+(R3134-Q3134)/11*3+(S3134-R3134)/10*2+(T3134-S3134)/9*1</f>
        <v>12807.929785999999</v>
      </c>
      <c r="V3134" s="329">
        <f>AB3134-AA3134-X3134</f>
        <v>12787.936510000001</v>
      </c>
      <c r="W3134" s="780"/>
      <c r="X3134" s="329"/>
      <c r="Y3134" s="329">
        <f>V3134-U3134</f>
        <v>-19.993275999997422</v>
      </c>
      <c r="Z3134" s="329"/>
      <c r="AA3134" s="329">
        <v>-66.240220000000008</v>
      </c>
      <c r="AB3134" s="329">
        <v>12721.696290000002</v>
      </c>
      <c r="AC3134" s="1015">
        <f>V3134-U3134-Y3134</f>
        <v>0</v>
      </c>
      <c r="AD3134" s="1028"/>
      <c r="AF3134" s="3083">
        <f>V3134+X3134+AA3134-AB3134</f>
        <v>0</v>
      </c>
      <c r="AG3134" s="147">
        <f>AB3134*1000-AF3134</f>
        <v>12721696.290000001</v>
      </c>
      <c r="AJ3134" s="2087"/>
    </row>
    <row r="3135" spans="1:36" s="147" customFormat="1" ht="15.75" x14ac:dyDescent="0.25">
      <c r="A3135" s="137">
        <v>1</v>
      </c>
      <c r="B3135" s="1995" t="s">
        <v>197</v>
      </c>
      <c r="C3135" s="1996"/>
      <c r="D3135" s="1997"/>
      <c r="E3135" s="280">
        <f>E3138</f>
        <v>3000</v>
      </c>
      <c r="F3135" s="1050">
        <f>ROUND(E3135/12*$B$4,0)</f>
        <v>1000</v>
      </c>
      <c r="G3135" s="310">
        <f>G3138</f>
        <v>365</v>
      </c>
      <c r="H3135" s="1050">
        <f t="shared" si="2143"/>
        <v>36.5</v>
      </c>
      <c r="I3135" s="1591"/>
      <c r="J3135" s="1913"/>
      <c r="K3135" s="1201"/>
      <c r="L3135" s="1201"/>
      <c r="M3135" s="1201"/>
      <c r="N3135" s="1201"/>
      <c r="O3135" s="1201"/>
      <c r="P3135" s="1201"/>
      <c r="Q3135" s="330"/>
      <c r="R3135" s="330"/>
      <c r="S3135" s="330"/>
      <c r="T3135" s="330"/>
      <c r="U3135" s="909">
        <f>Q3135/12*$B$4</f>
        <v>0</v>
      </c>
      <c r="V3135" s="330">
        <f>AB3135-AA3135-X3135</f>
        <v>0</v>
      </c>
      <c r="W3135" s="779"/>
      <c r="X3135" s="330"/>
      <c r="Y3135" s="330">
        <f>V3135-U3135</f>
        <v>0</v>
      </c>
      <c r="Z3135" s="330"/>
      <c r="AA3135" s="330"/>
      <c r="AB3135" s="330"/>
      <c r="AC3135" s="1015">
        <f>V3135-U3135-Y3135</f>
        <v>0</v>
      </c>
      <c r="AD3135" s="1028"/>
      <c r="AF3135" s="3083">
        <f>V3135+X3135+AA3135-AB3135</f>
        <v>0</v>
      </c>
      <c r="AG3135" s="147">
        <f>AB3135*1000-AF3135</f>
        <v>0</v>
      </c>
      <c r="AJ3135" s="2087"/>
    </row>
    <row r="3136" spans="1:36" x14ac:dyDescent="0.25">
      <c r="A3136" s="137">
        <v>1</v>
      </c>
      <c r="B3136" s="1669" t="s">
        <v>198</v>
      </c>
      <c r="C3136" s="1668"/>
      <c r="D3136" s="1998"/>
      <c r="E3136" s="223">
        <f>E3138-E3137</f>
        <v>2995</v>
      </c>
      <c r="F3136" s="527">
        <f>ROUND(E3136/12*$B$4,0)</f>
        <v>998</v>
      </c>
      <c r="G3136" s="187">
        <f>G3138-G3137</f>
        <v>364</v>
      </c>
      <c r="H3136" s="527">
        <f t="shared" si="2143"/>
        <v>36.472945891783567</v>
      </c>
      <c r="I3136" s="1999"/>
      <c r="J3136" s="1999"/>
      <c r="K3136" s="1998"/>
      <c r="L3136" s="1998"/>
      <c r="M3136" s="1998"/>
      <c r="N3136" s="1998"/>
      <c r="O3136" s="1998"/>
      <c r="P3136" s="1998"/>
      <c r="Q3136" s="331"/>
      <c r="R3136" s="331"/>
      <c r="S3136" s="331"/>
      <c r="T3136" s="331"/>
      <c r="U3136" s="328">
        <f>Q3136/12*$B$4</f>
        <v>0</v>
      </c>
      <c r="V3136" s="331">
        <f>AB3136-AA3136-X3136</f>
        <v>0</v>
      </c>
      <c r="W3136" s="776"/>
      <c r="X3136" s="331"/>
      <c r="Y3136" s="331">
        <f>V3136-U3136</f>
        <v>0</v>
      </c>
      <c r="Z3136" s="331"/>
      <c r="AA3136" s="331"/>
      <c r="AB3136" s="331"/>
      <c r="AC3136" s="1015">
        <f>V3136-U3136-Y3136</f>
        <v>0</v>
      </c>
      <c r="AD3136" s="1028"/>
      <c r="AF3136" s="3083">
        <f>V3136+X3136+AA3136-AB3136</f>
        <v>0</v>
      </c>
      <c r="AG3136" s="137">
        <f>AB3136*1000-AF3136</f>
        <v>0</v>
      </c>
      <c r="AJ3136" s="2087"/>
    </row>
    <row r="3137" spans="1:36" ht="30" x14ac:dyDescent="0.25">
      <c r="A3137" s="137">
        <v>1</v>
      </c>
      <c r="B3137" s="1906" t="s">
        <v>199</v>
      </c>
      <c r="C3137" s="435"/>
      <c r="D3137" s="1998"/>
      <c r="E3137" s="2001">
        <v>5</v>
      </c>
      <c r="F3137" s="2002">
        <f>ROUND(E3137/12*$B$4,0)</f>
        <v>2</v>
      </c>
      <c r="G3137" s="525">
        <v>1</v>
      </c>
      <c r="H3137" s="527">
        <f t="shared" si="2143"/>
        <v>50</v>
      </c>
      <c r="I3137" s="1998"/>
      <c r="J3137" s="1998"/>
      <c r="K3137" s="1998"/>
      <c r="L3137" s="1998"/>
      <c r="M3137" s="1998"/>
      <c r="N3137" s="1998"/>
      <c r="O3137" s="1998"/>
      <c r="P3137" s="1998"/>
      <c r="Q3137" s="331"/>
      <c r="R3137" s="331"/>
      <c r="S3137" s="331"/>
      <c r="T3137" s="331"/>
      <c r="U3137" s="328">
        <f>Q3137/12*$B$4</f>
        <v>0</v>
      </c>
      <c r="V3137" s="331">
        <f>AB3137-AA3137-X3137</f>
        <v>0</v>
      </c>
      <c r="W3137" s="776"/>
      <c r="X3137" s="331"/>
      <c r="Y3137" s="331">
        <f>V3137-U3137</f>
        <v>0</v>
      </c>
      <c r="Z3137" s="331"/>
      <c r="AA3137" s="331"/>
      <c r="AB3137" s="331"/>
      <c r="AC3137" s="1015">
        <f>V3137-U3137-Y3137</f>
        <v>0</v>
      </c>
      <c r="AD3137" s="1028"/>
      <c r="AF3137" s="3083">
        <f>V3137+X3137+AA3137-AB3137</f>
        <v>0</v>
      </c>
      <c r="AG3137" s="137">
        <f>AB3137*1000-AF3137</f>
        <v>0</v>
      </c>
      <c r="AJ3137" s="2087"/>
    </row>
    <row r="3138" spans="1:36" ht="29.25" thickBot="1" x14ac:dyDescent="0.3">
      <c r="A3138" s="137">
        <v>1</v>
      </c>
      <c r="B3138" s="2003" t="s">
        <v>204</v>
      </c>
      <c r="C3138" s="2004"/>
      <c r="D3138" s="1565"/>
      <c r="E3138" s="2001">
        <v>3000</v>
      </c>
      <c r="F3138" s="527">
        <f>ROUND(E3138/12*$B$4,0)</f>
        <v>1000</v>
      </c>
      <c r="G3138" s="525">
        <v>365</v>
      </c>
      <c r="H3138" s="284">
        <f t="shared" si="2143"/>
        <v>36.5</v>
      </c>
      <c r="I3138" s="1998"/>
      <c r="J3138" s="1998"/>
      <c r="K3138" s="1998"/>
      <c r="L3138" s="1998"/>
      <c r="M3138" s="1998"/>
      <c r="N3138" s="1998"/>
      <c r="O3138" s="1998"/>
      <c r="P3138" s="1998"/>
      <c r="Q3138" s="331">
        <v>23762.574000000001</v>
      </c>
      <c r="R3138" s="331">
        <v>23762.574000000001</v>
      </c>
      <c r="S3138" s="331">
        <v>23762.574000000001</v>
      </c>
      <c r="T3138" s="331">
        <v>23762.574000000001</v>
      </c>
      <c r="U3138" s="861">
        <f t="shared" ref="U3138" si="2145">Q3138/12*$B$4+(R3138-Q3138)/11*3+(S3138-R3138)/10*2+(T3138-S3138)/9*1</f>
        <v>7920.8580000000002</v>
      </c>
      <c r="V3138" s="331">
        <f>AB3138-AA3138-X3138</f>
        <v>7901.0884299999998</v>
      </c>
      <c r="W3138" s="776"/>
      <c r="X3138" s="331"/>
      <c r="Y3138" s="331">
        <f>V3138-U3138</f>
        <v>-19.769570000000385</v>
      </c>
      <c r="Z3138" s="331"/>
      <c r="AA3138" s="331">
        <v>-4.5694400000000002</v>
      </c>
      <c r="AB3138" s="331">
        <v>7896.5189899999996</v>
      </c>
      <c r="AC3138" s="1015">
        <f>V3138-U3138-Y3138</f>
        <v>0</v>
      </c>
      <c r="AD3138" s="1028"/>
      <c r="AF3138" s="3083">
        <f>V3138+X3138+AA3138-AB3138</f>
        <v>0</v>
      </c>
      <c r="AG3138" s="137">
        <f>AB3138*1000-AF3138</f>
        <v>7896518.9899999993</v>
      </c>
      <c r="AJ3138" s="2087"/>
    </row>
    <row r="3139" spans="1:36" ht="15.75" thickBot="1" x14ac:dyDescent="0.3">
      <c r="A3139" s="137">
        <v>1</v>
      </c>
      <c r="B3139" s="549" t="s">
        <v>278</v>
      </c>
      <c r="C3139" s="1920"/>
      <c r="D3139" s="1920"/>
      <c r="E3139" s="850"/>
      <c r="F3139" s="851"/>
      <c r="G3139" s="851"/>
      <c r="H3139" s="851"/>
      <c r="I3139" s="708"/>
      <c r="J3139" s="708"/>
      <c r="K3139" s="708"/>
      <c r="L3139" s="708"/>
      <c r="M3139" s="708">
        <f>M3074+M3134</f>
        <v>8584</v>
      </c>
      <c r="N3139" s="708"/>
      <c r="O3139" s="708"/>
      <c r="P3139" s="708"/>
      <c r="Q3139" s="337">
        <f t="shared" ref="Q3139:AB3139" si="2146">Q3138+Q3134+Q3128+Q3074</f>
        <v>296998.80142500001</v>
      </c>
      <c r="R3139" s="337">
        <f t="shared" ref="R3139:S3139" si="2147">R3138+R3134+R3128+R3074</f>
        <v>296998.80142500001</v>
      </c>
      <c r="S3139" s="337">
        <f t="shared" si="2147"/>
        <v>305962.99715499999</v>
      </c>
      <c r="T3139" s="337">
        <f t="shared" ref="T3139" si="2148">T3138+T3134+T3128+T3074</f>
        <v>305962.99715499999</v>
      </c>
      <c r="U3139" s="867">
        <f t="shared" si="2146"/>
        <v>100792.439621</v>
      </c>
      <c r="V3139" s="337">
        <f t="shared" si="2146"/>
        <v>91981.602460000009</v>
      </c>
      <c r="W3139" s="781">
        <f t="shared" si="2146"/>
        <v>0</v>
      </c>
      <c r="X3139" s="156">
        <f t="shared" si="2146"/>
        <v>-346.00296000000003</v>
      </c>
      <c r="Y3139" s="337">
        <f t="shared" si="2146"/>
        <v>-8810.8371609999958</v>
      </c>
      <c r="Z3139" s="337">
        <f t="shared" si="2146"/>
        <v>-120.33395</v>
      </c>
      <c r="AA3139" s="337">
        <f t="shared" si="2146"/>
        <v>-661.88402999999994</v>
      </c>
      <c r="AB3139" s="337">
        <f t="shared" si="2146"/>
        <v>90973.71547000001</v>
      </c>
      <c r="AC3139" s="1015">
        <f>V3139-U3139-Y3139</f>
        <v>0</v>
      </c>
      <c r="AD3139" s="1028"/>
      <c r="AF3139" s="3083">
        <f>V3139+X3139+AA3139-AB3139</f>
        <v>0</v>
      </c>
      <c r="AG3139" s="137">
        <f>AB3139*1000-AF3139</f>
        <v>90973715.470000014</v>
      </c>
      <c r="AJ3139" s="2087"/>
    </row>
    <row r="3140" spans="1:36" x14ac:dyDescent="0.25">
      <c r="A3140" s="137">
        <v>1</v>
      </c>
      <c r="B3140" s="1956" t="s">
        <v>166</v>
      </c>
      <c r="C3140" s="1935"/>
      <c r="D3140" s="1956"/>
      <c r="E3140" s="1958"/>
      <c r="F3140" s="1957"/>
      <c r="G3140" s="1957"/>
      <c r="H3140" s="1957"/>
      <c r="I3140" s="1959"/>
      <c r="J3140" s="1959"/>
      <c r="K3140" s="2005"/>
      <c r="L3140" s="2005"/>
      <c r="M3140" s="2005"/>
      <c r="N3140" s="2005"/>
      <c r="O3140" s="2005"/>
      <c r="P3140" s="2005"/>
      <c r="Q3140" s="371">
        <f t="shared" ref="Q3140:U3140" si="2149">SUM(Q3139)</f>
        <v>296998.80142500001</v>
      </c>
      <c r="R3140" s="371">
        <f t="shared" ref="R3140:S3140" si="2150">SUM(R3139)</f>
        <v>296998.80142500001</v>
      </c>
      <c r="S3140" s="371">
        <f t="shared" si="2150"/>
        <v>305962.99715499999</v>
      </c>
      <c r="T3140" s="371">
        <f t="shared" ref="T3140" si="2151">SUM(T3139)</f>
        <v>305962.99715499999</v>
      </c>
      <c r="U3140" s="371">
        <f t="shared" si="2149"/>
        <v>100792.439621</v>
      </c>
      <c r="V3140" s="371">
        <f t="shared" ref="V3140:AB3140" si="2152">SUM(V3139)</f>
        <v>91981.602460000009</v>
      </c>
      <c r="W3140" s="1198">
        <f>SUM(W3139)</f>
        <v>0</v>
      </c>
      <c r="X3140" s="333">
        <f>SUM(X3139)</f>
        <v>-346.00296000000003</v>
      </c>
      <c r="Y3140" s="371">
        <f t="shared" si="2152"/>
        <v>-8810.8371609999958</v>
      </c>
      <c r="Z3140" s="371">
        <f t="shared" ref="Z3140" si="2153">SUM(Z3139)</f>
        <v>-120.33395</v>
      </c>
      <c r="AA3140" s="371">
        <f t="shared" si="2152"/>
        <v>-661.88402999999994</v>
      </c>
      <c r="AB3140" s="371">
        <f t="shared" si="2152"/>
        <v>90973.71547000001</v>
      </c>
      <c r="AC3140" s="1015">
        <f>V3140-U3140-Y3140</f>
        <v>0</v>
      </c>
      <c r="AD3140" s="1028"/>
      <c r="AF3140" s="3083">
        <f>V3140+X3140+AA3140-AB3140</f>
        <v>0</v>
      </c>
      <c r="AG3140" s="137">
        <f>AB3140*1000-AF3140</f>
        <v>90973715.470000014</v>
      </c>
    </row>
    <row r="3141" spans="1:36" ht="29.25" x14ac:dyDescent="0.25">
      <c r="A3141" s="137">
        <v>1</v>
      </c>
      <c r="B3141" s="1960" t="s">
        <v>7</v>
      </c>
      <c r="C3141" s="1961"/>
      <c r="D3141" s="1869"/>
      <c r="E3141" s="1758">
        <f>SUM(E3074)</f>
        <v>2720</v>
      </c>
      <c r="F3141" s="1962">
        <f>SUM(F3074)</f>
        <v>906</v>
      </c>
      <c r="G3141" s="1962">
        <f>SUM(G3074)</f>
        <v>753</v>
      </c>
      <c r="H3141" s="1962">
        <f>G3141/F3141*100</f>
        <v>83.11258278145695</v>
      </c>
      <c r="I3141" s="1962">
        <f t="shared" ref="I3141:AB3141" si="2154">SUM(I3074)</f>
        <v>8.9668874172185422</v>
      </c>
      <c r="J3141" s="1962">
        <f t="shared" si="2154"/>
        <v>7.8127490039840639</v>
      </c>
      <c r="K3141" s="1962">
        <f t="shared" si="2154"/>
        <v>24375</v>
      </c>
      <c r="L3141" s="1962">
        <f t="shared" si="2154"/>
        <v>8124</v>
      </c>
      <c r="M3141" s="1962">
        <f t="shared" si="2154"/>
        <v>5883</v>
      </c>
      <c r="N3141" s="1962">
        <f t="shared" si="2154"/>
        <v>72.415066469719349</v>
      </c>
      <c r="O3141" s="1962">
        <f t="shared" si="2154"/>
        <v>75</v>
      </c>
      <c r="P3141" s="1962">
        <f t="shared" si="2154"/>
        <v>235.32</v>
      </c>
      <c r="Q3141" s="372">
        <f t="shared" si="2154"/>
        <v>100163.87909</v>
      </c>
      <c r="R3141" s="372">
        <f t="shared" ref="R3141:S3141" si="2155">SUM(R3074)</f>
        <v>100163.87909</v>
      </c>
      <c r="S3141" s="372">
        <f t="shared" si="2155"/>
        <v>99836.327350000007</v>
      </c>
      <c r="T3141" s="372">
        <f t="shared" ref="T3141" si="2156">SUM(T3074)</f>
        <v>99836.327350000007</v>
      </c>
      <c r="U3141" s="372">
        <f t="shared" si="2154"/>
        <v>33322.449348666669</v>
      </c>
      <c r="V3141" s="372">
        <f t="shared" si="2154"/>
        <v>33149.796040000001</v>
      </c>
      <c r="W3141" s="780">
        <f t="shared" si="2154"/>
        <v>0</v>
      </c>
      <c r="X3141" s="329">
        <f t="shared" si="2154"/>
        <v>-162.23496</v>
      </c>
      <c r="Y3141" s="372">
        <f t="shared" si="2154"/>
        <v>-172.65330866666773</v>
      </c>
      <c r="Z3141" s="372">
        <f t="shared" si="2154"/>
        <v>-120.33395</v>
      </c>
      <c r="AA3141" s="372">
        <f t="shared" si="2154"/>
        <v>-584.79558999999995</v>
      </c>
      <c r="AB3141" s="372">
        <f t="shared" si="2154"/>
        <v>32402.765490000002</v>
      </c>
      <c r="AC3141" s="1015">
        <f>V3141-U3141-Y3141</f>
        <v>0</v>
      </c>
      <c r="AD3141" s="1028"/>
      <c r="AF3141" s="3083">
        <f>V3141+X3141+AA3141-AB3141</f>
        <v>0</v>
      </c>
      <c r="AG3141" s="137">
        <f>AB3141*1000-AF3141</f>
        <v>32402765.490000002</v>
      </c>
    </row>
    <row r="3142" spans="1:36" x14ac:dyDescent="0.25">
      <c r="A3142" s="137">
        <v>1</v>
      </c>
      <c r="B3142" s="296" t="s">
        <v>14</v>
      </c>
      <c r="C3142" s="296"/>
      <c r="D3142" s="319"/>
      <c r="E3142" s="1874"/>
      <c r="F3142" s="1873"/>
      <c r="G3142" s="1873"/>
      <c r="H3142" s="1923"/>
      <c r="I3142" s="1876"/>
      <c r="J3142" s="1876"/>
      <c r="K3142" s="1877"/>
      <c r="L3142" s="1877"/>
      <c r="M3142" s="1877"/>
      <c r="N3142" s="1877"/>
      <c r="O3142" s="1877"/>
      <c r="P3142" s="1877"/>
      <c r="Q3142" s="376"/>
      <c r="R3142" s="376"/>
      <c r="S3142" s="376"/>
      <c r="T3142" s="376"/>
      <c r="U3142" s="376"/>
      <c r="V3142" s="376"/>
      <c r="W3142" s="779"/>
      <c r="X3142" s="330"/>
      <c r="Y3142" s="376"/>
      <c r="Z3142" s="376"/>
      <c r="AA3142" s="376"/>
      <c r="AB3142" s="376"/>
      <c r="AC3142" s="1015">
        <f>V3142-U3142-Y3142</f>
        <v>0</v>
      </c>
      <c r="AD3142" s="1028"/>
      <c r="AF3142" s="3083">
        <f>V3142+X3142+AA3142-AB3142</f>
        <v>0</v>
      </c>
      <c r="AG3142" s="137">
        <f>AB3142*1000-AF3142</f>
        <v>0</v>
      </c>
    </row>
    <row r="3143" spans="1:36" ht="60" x14ac:dyDescent="0.25">
      <c r="A3143" s="137">
        <v>1</v>
      </c>
      <c r="B3143" s="2006" t="s">
        <v>325</v>
      </c>
      <c r="C3143" s="296"/>
      <c r="D3143" s="319"/>
      <c r="E3143" s="1874"/>
      <c r="F3143" s="1873"/>
      <c r="G3143" s="1873"/>
      <c r="H3143" s="1923"/>
      <c r="I3143" s="1876"/>
      <c r="J3143" s="1876"/>
      <c r="K3143" s="1877"/>
      <c r="L3143" s="1877"/>
      <c r="M3143" s="1877"/>
      <c r="N3143" s="1877"/>
      <c r="O3143" s="1877"/>
      <c r="P3143" s="1877"/>
      <c r="Q3143" s="376">
        <f t="shared" ref="Q3143:AB3143" si="2157">Q3076</f>
        <v>75284.833009999988</v>
      </c>
      <c r="R3143" s="376">
        <f t="shared" ref="R3143:S3143" si="2158">R3076</f>
        <v>75284.833009999988</v>
      </c>
      <c r="S3143" s="376">
        <f t="shared" si="2158"/>
        <v>74817.460600000006</v>
      </c>
      <c r="T3143" s="376">
        <f t="shared" ref="T3143" si="2159">T3076</f>
        <v>74817.460600000006</v>
      </c>
      <c r="U3143" s="376">
        <f t="shared" si="2157"/>
        <v>25001.469854666666</v>
      </c>
      <c r="V3143" s="376">
        <f t="shared" si="2157"/>
        <v>23773.535820000001</v>
      </c>
      <c r="W3143" s="779">
        <f t="shared" si="2157"/>
        <v>0</v>
      </c>
      <c r="X3143" s="330">
        <f t="shared" si="2157"/>
        <v>-183.768</v>
      </c>
      <c r="Y3143" s="376">
        <f t="shared" si="2157"/>
        <v>-1227.934034666665</v>
      </c>
      <c r="Z3143" s="376">
        <f t="shared" si="2157"/>
        <v>0</v>
      </c>
      <c r="AA3143" s="376">
        <f t="shared" si="2157"/>
        <v>-4.2130700000000001</v>
      </c>
      <c r="AB3143" s="376">
        <f t="shared" si="2157"/>
        <v>23585.554749999999</v>
      </c>
      <c r="AC3143" s="1015">
        <f>V3143-U3143-Y3143</f>
        <v>0</v>
      </c>
      <c r="AD3143" s="1028"/>
      <c r="AF3143" s="3083">
        <f>V3143+X3143+AA3143-AB3143</f>
        <v>0</v>
      </c>
      <c r="AG3143" s="137">
        <f>AB3143*1000-AF3143</f>
        <v>23585554.75</v>
      </c>
    </row>
    <row r="3144" spans="1:36" x14ac:dyDescent="0.25">
      <c r="A3144" s="137">
        <v>1</v>
      </c>
      <c r="B3144" s="2007" t="s">
        <v>289</v>
      </c>
      <c r="C3144" s="296"/>
      <c r="D3144" s="319"/>
      <c r="E3144" s="1874"/>
      <c r="F3144" s="1873"/>
      <c r="G3144" s="1873"/>
      <c r="H3144" s="1923"/>
      <c r="I3144" s="1876"/>
      <c r="J3144" s="1876"/>
      <c r="K3144" s="1877"/>
      <c r="L3144" s="1877"/>
      <c r="M3144" s="1877"/>
      <c r="N3144" s="1877"/>
      <c r="O3144" s="1877"/>
      <c r="P3144" s="1877"/>
      <c r="Q3144" s="376">
        <f t="shared" ref="Q3144:AB3144" si="2160">Q3077</f>
        <v>6830.7639049999989</v>
      </c>
      <c r="R3144" s="376">
        <f t="shared" ref="R3144:S3144" si="2161">R3077</f>
        <v>6830.7639049999989</v>
      </c>
      <c r="S3144" s="376">
        <f t="shared" si="2161"/>
        <v>6830.7639049999989</v>
      </c>
      <c r="T3144" s="376">
        <f t="shared" ref="T3144" si="2162">T3077</f>
        <v>6830.7639049999989</v>
      </c>
      <c r="U3144" s="376">
        <f t="shared" si="2160"/>
        <v>2276.9213016666663</v>
      </c>
      <c r="V3144" s="376">
        <f t="shared" si="2160"/>
        <v>2276.9213199999999</v>
      </c>
      <c r="W3144" s="779">
        <f t="shared" si="2160"/>
        <v>0</v>
      </c>
      <c r="X3144" s="330">
        <f t="shared" si="2160"/>
        <v>0</v>
      </c>
      <c r="Y3144" s="376">
        <f t="shared" si="2160"/>
        <v>1.8333333628106629E-5</v>
      </c>
      <c r="Z3144" s="376">
        <f t="shared" si="2160"/>
        <v>0</v>
      </c>
      <c r="AA3144" s="376">
        <f t="shared" si="2160"/>
        <v>0</v>
      </c>
      <c r="AB3144" s="376">
        <f t="shared" si="2160"/>
        <v>2276.9213199999999</v>
      </c>
      <c r="AC3144" s="1015">
        <f>V3144-U3144-Y3144</f>
        <v>0</v>
      </c>
      <c r="AD3144" s="1028"/>
      <c r="AF3144" s="3083">
        <f>V3144+X3144+AA3144-AB3144</f>
        <v>0</v>
      </c>
      <c r="AG3144" s="137">
        <f>AB3144*1000-AF3144</f>
        <v>2276921.3199999998</v>
      </c>
    </row>
    <row r="3145" spans="1:36" ht="29.25" x14ac:dyDescent="0.25">
      <c r="A3145" s="137">
        <v>1</v>
      </c>
      <c r="B3145" s="292" t="s">
        <v>271</v>
      </c>
      <c r="C3145" s="1932"/>
      <c r="D3145" s="173"/>
      <c r="E3145" s="1777">
        <f t="shared" ref="E3145:H3157" si="2163">E3078</f>
        <v>23831</v>
      </c>
      <c r="F3145" s="751">
        <f t="shared" si="2163"/>
        <v>7944</v>
      </c>
      <c r="G3145" s="751">
        <f t="shared" si="2163"/>
        <v>4080</v>
      </c>
      <c r="H3145" s="751">
        <f t="shared" si="2163"/>
        <v>51.359516616314203</v>
      </c>
      <c r="I3145" s="1879"/>
      <c r="J3145" s="1879"/>
      <c r="K3145" s="1880"/>
      <c r="L3145" s="1880"/>
      <c r="M3145" s="1880"/>
      <c r="N3145" s="1880"/>
      <c r="O3145" s="1880"/>
      <c r="P3145" s="1880"/>
      <c r="Q3145" s="374">
        <f t="shared" ref="Q3145:AB3145" si="2164">Q3078</f>
        <v>0</v>
      </c>
      <c r="R3145" s="374">
        <f t="shared" ref="R3145:S3145" si="2165">R3078</f>
        <v>0</v>
      </c>
      <c r="S3145" s="374">
        <f t="shared" si="2165"/>
        <v>0</v>
      </c>
      <c r="T3145" s="374">
        <f t="shared" ref="T3145" si="2166">T3078</f>
        <v>0</v>
      </c>
      <c r="U3145" s="374">
        <f t="shared" si="2164"/>
        <v>0</v>
      </c>
      <c r="V3145" s="374">
        <f t="shared" si="2164"/>
        <v>0</v>
      </c>
      <c r="W3145" s="776">
        <f t="shared" si="2164"/>
        <v>0</v>
      </c>
      <c r="X3145" s="331">
        <f t="shared" si="2164"/>
        <v>0</v>
      </c>
      <c r="Y3145" s="374">
        <f t="shared" si="2164"/>
        <v>0</v>
      </c>
      <c r="Z3145" s="374">
        <f t="shared" si="2164"/>
        <v>0</v>
      </c>
      <c r="AA3145" s="374">
        <f t="shared" si="2164"/>
        <v>0</v>
      </c>
      <c r="AB3145" s="374">
        <f t="shared" si="2164"/>
        <v>0</v>
      </c>
      <c r="AC3145" s="1015">
        <f>V3145-U3145-Y3145</f>
        <v>0</v>
      </c>
      <c r="AD3145" s="1028"/>
      <c r="AF3145" s="3083">
        <f>V3145+X3145+AA3145-AB3145</f>
        <v>0</v>
      </c>
      <c r="AG3145" s="137">
        <f>AB3145*1000-AF3145</f>
        <v>0</v>
      </c>
    </row>
    <row r="3146" spans="1:36" ht="30" x14ac:dyDescent="0.25">
      <c r="A3146" s="137">
        <v>1</v>
      </c>
      <c r="B3146" s="558" t="s">
        <v>193</v>
      </c>
      <c r="C3146" s="1773"/>
      <c r="D3146" s="173"/>
      <c r="E3146" s="1777">
        <f t="shared" si="2163"/>
        <v>0</v>
      </c>
      <c r="F3146" s="751">
        <f t="shared" si="2163"/>
        <v>0</v>
      </c>
      <c r="G3146" s="751">
        <f t="shared" si="2163"/>
        <v>0</v>
      </c>
      <c r="H3146" s="751">
        <f t="shared" si="2163"/>
        <v>0</v>
      </c>
      <c r="I3146" s="1879"/>
      <c r="J3146" s="1879"/>
      <c r="K3146" s="1880"/>
      <c r="L3146" s="1880"/>
      <c r="M3146" s="1880"/>
      <c r="N3146" s="1880"/>
      <c r="O3146" s="1880"/>
      <c r="P3146" s="1880"/>
      <c r="Q3146" s="374">
        <f t="shared" ref="Q3146:AB3146" si="2167">Q3079</f>
        <v>0</v>
      </c>
      <c r="R3146" s="374">
        <f t="shared" ref="R3146:S3146" si="2168">R3079</f>
        <v>0</v>
      </c>
      <c r="S3146" s="374">
        <f t="shared" si="2168"/>
        <v>0</v>
      </c>
      <c r="T3146" s="374">
        <f t="shared" ref="T3146" si="2169">T3079</f>
        <v>0</v>
      </c>
      <c r="U3146" s="374">
        <f t="shared" si="2167"/>
        <v>0</v>
      </c>
      <c r="V3146" s="374">
        <f t="shared" si="2167"/>
        <v>0</v>
      </c>
      <c r="W3146" s="776">
        <f t="shared" si="2167"/>
        <v>0</v>
      </c>
      <c r="X3146" s="331">
        <f t="shared" si="2167"/>
        <v>0</v>
      </c>
      <c r="Y3146" s="374">
        <f t="shared" si="2167"/>
        <v>0</v>
      </c>
      <c r="Z3146" s="374">
        <f t="shared" si="2167"/>
        <v>0</v>
      </c>
      <c r="AA3146" s="374">
        <f t="shared" si="2167"/>
        <v>0</v>
      </c>
      <c r="AB3146" s="374">
        <f t="shared" si="2167"/>
        <v>0</v>
      </c>
      <c r="AC3146" s="1015">
        <f>V3146-U3146-Y3146</f>
        <v>0</v>
      </c>
      <c r="AD3146" s="1028"/>
      <c r="AF3146" s="3083">
        <f>V3146+X3146+AA3146-AB3146</f>
        <v>0</v>
      </c>
      <c r="AG3146" s="137">
        <f>AB3146*1000-AF3146</f>
        <v>0</v>
      </c>
    </row>
    <row r="3147" spans="1:36" ht="30" x14ac:dyDescent="0.25">
      <c r="A3147" s="137">
        <v>1</v>
      </c>
      <c r="B3147" s="558" t="s">
        <v>454</v>
      </c>
      <c r="C3147" s="1773"/>
      <c r="D3147" s="173"/>
      <c r="E3147" s="1777">
        <f t="shared" si="2163"/>
        <v>9344</v>
      </c>
      <c r="F3147" s="751">
        <f t="shared" si="2163"/>
        <v>3115</v>
      </c>
      <c r="G3147" s="751">
        <f t="shared" si="2163"/>
        <v>930</v>
      </c>
      <c r="H3147" s="751">
        <f t="shared" si="2163"/>
        <v>29.855537720706259</v>
      </c>
      <c r="I3147" s="1879"/>
      <c r="J3147" s="1879"/>
      <c r="K3147" s="1880"/>
      <c r="L3147" s="1880"/>
      <c r="M3147" s="1880"/>
      <c r="N3147" s="1880"/>
      <c r="O3147" s="1880"/>
      <c r="P3147" s="1880"/>
      <c r="Q3147" s="374">
        <f t="shared" ref="Q3147:AB3147" si="2170">Q3080</f>
        <v>0</v>
      </c>
      <c r="R3147" s="374">
        <f t="shared" ref="R3147:S3147" si="2171">R3080</f>
        <v>0</v>
      </c>
      <c r="S3147" s="374">
        <f t="shared" si="2171"/>
        <v>0</v>
      </c>
      <c r="T3147" s="374">
        <f t="shared" ref="T3147" si="2172">T3080</f>
        <v>0</v>
      </c>
      <c r="U3147" s="374">
        <f t="shared" si="2170"/>
        <v>0</v>
      </c>
      <c r="V3147" s="374">
        <f t="shared" si="2170"/>
        <v>0</v>
      </c>
      <c r="W3147" s="776">
        <f t="shared" si="2170"/>
        <v>0</v>
      </c>
      <c r="X3147" s="331">
        <f t="shared" si="2170"/>
        <v>0</v>
      </c>
      <c r="Y3147" s="374">
        <f t="shared" si="2170"/>
        <v>0</v>
      </c>
      <c r="Z3147" s="374">
        <f t="shared" si="2170"/>
        <v>0</v>
      </c>
      <c r="AA3147" s="374">
        <f t="shared" si="2170"/>
        <v>0</v>
      </c>
      <c r="AB3147" s="374">
        <f t="shared" si="2170"/>
        <v>0</v>
      </c>
      <c r="AC3147" s="1015">
        <f>V3147-U3147-Y3147</f>
        <v>0</v>
      </c>
      <c r="AD3147" s="1028"/>
      <c r="AF3147" s="3083">
        <f>V3147+X3147+AA3147-AB3147</f>
        <v>0</v>
      </c>
      <c r="AG3147" s="137">
        <f>AB3147*1000-AF3147</f>
        <v>0</v>
      </c>
    </row>
    <row r="3148" spans="1:36" ht="60" x14ac:dyDescent="0.25">
      <c r="A3148" s="137">
        <v>1</v>
      </c>
      <c r="B3148" s="295" t="s">
        <v>455</v>
      </c>
      <c r="C3148" s="1773"/>
      <c r="D3148" s="173"/>
      <c r="E3148" s="1777">
        <f t="shared" si="2163"/>
        <v>5531</v>
      </c>
      <c r="F3148" s="751">
        <f t="shared" si="2163"/>
        <v>1844</v>
      </c>
      <c r="G3148" s="751">
        <f t="shared" si="2163"/>
        <v>424</v>
      </c>
      <c r="H3148" s="751">
        <f t="shared" si="2163"/>
        <v>22.993492407809111</v>
      </c>
      <c r="I3148" s="1879"/>
      <c r="J3148" s="1879"/>
      <c r="K3148" s="1880"/>
      <c r="L3148" s="1880"/>
      <c r="M3148" s="1880"/>
      <c r="N3148" s="1880"/>
      <c r="O3148" s="1880"/>
      <c r="P3148" s="1880"/>
      <c r="Q3148" s="374">
        <f t="shared" ref="Q3148:AB3148" si="2173">Q3081</f>
        <v>0</v>
      </c>
      <c r="R3148" s="374">
        <f t="shared" ref="R3148:S3148" si="2174">R3081</f>
        <v>0</v>
      </c>
      <c r="S3148" s="374">
        <f t="shared" si="2174"/>
        <v>0</v>
      </c>
      <c r="T3148" s="374">
        <f t="shared" ref="T3148" si="2175">T3081</f>
        <v>0</v>
      </c>
      <c r="U3148" s="374">
        <f t="shared" si="2173"/>
        <v>0</v>
      </c>
      <c r="V3148" s="374">
        <f t="shared" si="2173"/>
        <v>0</v>
      </c>
      <c r="W3148" s="776">
        <f t="shared" si="2173"/>
        <v>0</v>
      </c>
      <c r="X3148" s="331">
        <f t="shared" si="2173"/>
        <v>0</v>
      </c>
      <c r="Y3148" s="374">
        <f t="shared" si="2173"/>
        <v>0</v>
      </c>
      <c r="Z3148" s="374">
        <f t="shared" si="2173"/>
        <v>0</v>
      </c>
      <c r="AA3148" s="374">
        <f t="shared" si="2173"/>
        <v>0</v>
      </c>
      <c r="AB3148" s="374">
        <f t="shared" si="2173"/>
        <v>0</v>
      </c>
      <c r="AC3148" s="1015">
        <f>V3148-U3148-Y3148</f>
        <v>0</v>
      </c>
      <c r="AD3148" s="1028"/>
      <c r="AF3148" s="3083">
        <f>V3148+X3148+AA3148-AB3148</f>
        <v>0</v>
      </c>
      <c r="AG3148" s="137">
        <f>AB3148*1000-AF3148</f>
        <v>0</v>
      </c>
    </row>
    <row r="3149" spans="1:36" ht="45" x14ac:dyDescent="0.25">
      <c r="A3149" s="137">
        <v>1</v>
      </c>
      <c r="B3149" s="173" t="s">
        <v>456</v>
      </c>
      <c r="C3149" s="1773"/>
      <c r="D3149" s="173"/>
      <c r="E3149" s="1777">
        <f t="shared" si="2163"/>
        <v>8356</v>
      </c>
      <c r="F3149" s="751">
        <f t="shared" si="2163"/>
        <v>2785</v>
      </c>
      <c r="G3149" s="751">
        <f t="shared" si="2163"/>
        <v>2726</v>
      </c>
      <c r="H3149" s="751">
        <f t="shared" si="2163"/>
        <v>97.881508078994614</v>
      </c>
      <c r="I3149" s="1879"/>
      <c r="J3149" s="1879"/>
      <c r="K3149" s="1880"/>
      <c r="L3149" s="1880"/>
      <c r="M3149" s="1880"/>
      <c r="N3149" s="1880"/>
      <c r="O3149" s="1880"/>
      <c r="P3149" s="1880"/>
      <c r="Q3149" s="374">
        <f t="shared" ref="Q3149:AB3149" si="2176">Q3082</f>
        <v>0</v>
      </c>
      <c r="R3149" s="374">
        <f t="shared" ref="R3149:S3149" si="2177">R3082</f>
        <v>0</v>
      </c>
      <c r="S3149" s="374">
        <f t="shared" si="2177"/>
        <v>0</v>
      </c>
      <c r="T3149" s="374">
        <f t="shared" ref="T3149" si="2178">T3082</f>
        <v>0</v>
      </c>
      <c r="U3149" s="374">
        <f t="shared" si="2176"/>
        <v>0</v>
      </c>
      <c r="V3149" s="374">
        <f t="shared" si="2176"/>
        <v>0</v>
      </c>
      <c r="W3149" s="776">
        <f t="shared" si="2176"/>
        <v>0</v>
      </c>
      <c r="X3149" s="331">
        <f t="shared" si="2176"/>
        <v>0</v>
      </c>
      <c r="Y3149" s="374">
        <f t="shared" si="2176"/>
        <v>0</v>
      </c>
      <c r="Z3149" s="374">
        <f t="shared" si="2176"/>
        <v>0</v>
      </c>
      <c r="AA3149" s="374">
        <f t="shared" si="2176"/>
        <v>0</v>
      </c>
      <c r="AB3149" s="374">
        <f t="shared" si="2176"/>
        <v>0</v>
      </c>
      <c r="AC3149" s="1015">
        <f>V3149-U3149-Y3149</f>
        <v>0</v>
      </c>
      <c r="AD3149" s="1028"/>
      <c r="AF3149" s="3083">
        <f>V3149+X3149+AA3149-AB3149</f>
        <v>0</v>
      </c>
      <c r="AG3149" s="137">
        <f>AB3149*1000-AF3149</f>
        <v>0</v>
      </c>
    </row>
    <row r="3150" spans="1:36" ht="90" x14ac:dyDescent="0.25">
      <c r="A3150" s="137">
        <v>1</v>
      </c>
      <c r="B3150" s="173" t="s">
        <v>457</v>
      </c>
      <c r="C3150" s="1773"/>
      <c r="D3150" s="173"/>
      <c r="E3150" s="1777">
        <f t="shared" si="2163"/>
        <v>600</v>
      </c>
      <c r="F3150" s="751">
        <f t="shared" si="2163"/>
        <v>200</v>
      </c>
      <c r="G3150" s="751">
        <f t="shared" si="2163"/>
        <v>0</v>
      </c>
      <c r="H3150" s="751">
        <f t="shared" si="2163"/>
        <v>0</v>
      </c>
      <c r="I3150" s="1879"/>
      <c r="J3150" s="1879"/>
      <c r="K3150" s="1880"/>
      <c r="L3150" s="1880"/>
      <c r="M3150" s="1880"/>
      <c r="N3150" s="1880"/>
      <c r="O3150" s="1880"/>
      <c r="P3150" s="1880"/>
      <c r="Q3150" s="374">
        <f t="shared" ref="Q3150:AB3150" si="2179">Q3083</f>
        <v>0</v>
      </c>
      <c r="R3150" s="374">
        <f t="shared" ref="R3150:S3150" si="2180">R3083</f>
        <v>0</v>
      </c>
      <c r="S3150" s="374">
        <f t="shared" si="2180"/>
        <v>0</v>
      </c>
      <c r="T3150" s="374">
        <f t="shared" ref="T3150" si="2181">T3083</f>
        <v>0</v>
      </c>
      <c r="U3150" s="374">
        <f t="shared" si="2179"/>
        <v>0</v>
      </c>
      <c r="V3150" s="374">
        <f t="shared" si="2179"/>
        <v>0</v>
      </c>
      <c r="W3150" s="776">
        <f t="shared" si="2179"/>
        <v>0</v>
      </c>
      <c r="X3150" s="331">
        <f t="shared" si="2179"/>
        <v>0</v>
      </c>
      <c r="Y3150" s="374">
        <f t="shared" si="2179"/>
        <v>0</v>
      </c>
      <c r="Z3150" s="374">
        <f t="shared" si="2179"/>
        <v>0</v>
      </c>
      <c r="AA3150" s="374">
        <f t="shared" si="2179"/>
        <v>0</v>
      </c>
      <c r="AB3150" s="374">
        <f t="shared" si="2179"/>
        <v>0</v>
      </c>
      <c r="AC3150" s="1015">
        <f>V3150-U3150-Y3150</f>
        <v>0</v>
      </c>
      <c r="AD3150" s="1028"/>
      <c r="AF3150" s="3083">
        <f>V3150+X3150+AA3150-AB3150</f>
        <v>0</v>
      </c>
      <c r="AG3150" s="137">
        <f>AB3150*1000-AF3150</f>
        <v>0</v>
      </c>
    </row>
    <row r="3151" spans="1:36" s="2087" customFormat="1" x14ac:dyDescent="0.25">
      <c r="A3151" s="2087">
        <v>1</v>
      </c>
      <c r="B3151" s="173" t="s">
        <v>131</v>
      </c>
      <c r="C3151" s="1773"/>
      <c r="D3151" s="173"/>
      <c r="E3151" s="1777">
        <f t="shared" si="2163"/>
        <v>19292</v>
      </c>
      <c r="F3151" s="751">
        <f t="shared" si="2163"/>
        <v>6431</v>
      </c>
      <c r="G3151" s="751">
        <f t="shared" si="2163"/>
        <v>3176</v>
      </c>
      <c r="H3151" s="751">
        <f t="shared" si="2163"/>
        <v>49.385787591354379</v>
      </c>
      <c r="I3151" s="1879"/>
      <c r="J3151" s="1879"/>
      <c r="K3151" s="1880"/>
      <c r="L3151" s="1880"/>
      <c r="M3151" s="1880"/>
      <c r="N3151" s="1880"/>
      <c r="O3151" s="1880"/>
      <c r="P3151" s="1880"/>
      <c r="Q3151" s="374">
        <f t="shared" ref="Q3151:AB3151" si="2182">Q3084</f>
        <v>0</v>
      </c>
      <c r="R3151" s="374">
        <f t="shared" ref="R3151:S3151" si="2183">R3084</f>
        <v>0</v>
      </c>
      <c r="S3151" s="374">
        <f t="shared" si="2183"/>
        <v>0</v>
      </c>
      <c r="T3151" s="374">
        <f t="shared" ref="T3151" si="2184">T3084</f>
        <v>0</v>
      </c>
      <c r="U3151" s="374">
        <f t="shared" si="2182"/>
        <v>0</v>
      </c>
      <c r="V3151" s="374">
        <f t="shared" si="2182"/>
        <v>0</v>
      </c>
      <c r="W3151" s="776">
        <f t="shared" si="2182"/>
        <v>0</v>
      </c>
      <c r="X3151" s="331">
        <f t="shared" si="2182"/>
        <v>0</v>
      </c>
      <c r="Y3151" s="374">
        <f t="shared" si="2182"/>
        <v>0</v>
      </c>
      <c r="Z3151" s="374">
        <f t="shared" si="2182"/>
        <v>0</v>
      </c>
      <c r="AA3151" s="374">
        <f t="shared" si="2182"/>
        <v>0</v>
      </c>
      <c r="AB3151" s="374">
        <f t="shared" si="2182"/>
        <v>0</v>
      </c>
      <c r="AC3151" s="1015">
        <f>V3151-U3151-Y3151</f>
        <v>0</v>
      </c>
      <c r="AD3151" s="1028"/>
      <c r="AF3151" s="3083">
        <f>V3151+X3151+AA3151-AB3151</f>
        <v>0</v>
      </c>
      <c r="AG3151" s="2087">
        <f>AB3151*1000-AF3151</f>
        <v>0</v>
      </c>
    </row>
    <row r="3152" spans="1:36" x14ac:dyDescent="0.25">
      <c r="A3152" s="137">
        <v>1</v>
      </c>
      <c r="B3152" s="173" t="s">
        <v>222</v>
      </c>
      <c r="C3152" s="1773"/>
      <c r="D3152" s="173"/>
      <c r="E3152" s="1777">
        <f t="shared" si="2163"/>
        <v>17339</v>
      </c>
      <c r="F3152" s="751">
        <f t="shared" si="2163"/>
        <v>5780</v>
      </c>
      <c r="G3152" s="751">
        <f t="shared" si="2163"/>
        <v>3174</v>
      </c>
      <c r="H3152" s="751">
        <f t="shared" si="2163"/>
        <v>54.913494809688579</v>
      </c>
      <c r="I3152" s="1879"/>
      <c r="J3152" s="1879"/>
      <c r="K3152" s="1880"/>
      <c r="L3152" s="1880"/>
      <c r="M3152" s="1880"/>
      <c r="N3152" s="1880"/>
      <c r="O3152" s="1880"/>
      <c r="P3152" s="1880"/>
      <c r="Q3152" s="374">
        <f t="shared" ref="Q3152:AB3152" si="2185">Q3085</f>
        <v>0</v>
      </c>
      <c r="R3152" s="374">
        <f t="shared" ref="R3152:S3152" si="2186">R3085</f>
        <v>0</v>
      </c>
      <c r="S3152" s="374">
        <f t="shared" si="2186"/>
        <v>0</v>
      </c>
      <c r="T3152" s="374">
        <f t="shared" ref="T3152" si="2187">T3085</f>
        <v>0</v>
      </c>
      <c r="U3152" s="374">
        <f t="shared" si="2185"/>
        <v>0</v>
      </c>
      <c r="V3152" s="374">
        <f t="shared" si="2185"/>
        <v>0</v>
      </c>
      <c r="W3152" s="776">
        <f t="shared" si="2185"/>
        <v>0</v>
      </c>
      <c r="X3152" s="331">
        <f t="shared" si="2185"/>
        <v>0</v>
      </c>
      <c r="Y3152" s="374">
        <f t="shared" si="2185"/>
        <v>0</v>
      </c>
      <c r="Z3152" s="374">
        <f t="shared" si="2185"/>
        <v>0</v>
      </c>
      <c r="AA3152" s="374">
        <f t="shared" si="2185"/>
        <v>0</v>
      </c>
      <c r="AB3152" s="374">
        <f t="shared" si="2185"/>
        <v>0</v>
      </c>
      <c r="AC3152" s="1015">
        <f>V3152-U3152-Y3152</f>
        <v>0</v>
      </c>
      <c r="AD3152" s="1028"/>
      <c r="AF3152" s="3083">
        <f>V3152+X3152+AA3152-AB3152</f>
        <v>0</v>
      </c>
      <c r="AG3152" s="137">
        <f>AB3152*1000-AF3152</f>
        <v>0</v>
      </c>
    </row>
    <row r="3153" spans="1:33" ht="45" x14ac:dyDescent="0.25">
      <c r="A3153" s="137">
        <v>1</v>
      </c>
      <c r="B3153" s="173" t="s">
        <v>458</v>
      </c>
      <c r="C3153" s="1773"/>
      <c r="D3153" s="173"/>
      <c r="E3153" s="1777">
        <f t="shared" si="2163"/>
        <v>1049</v>
      </c>
      <c r="F3153" s="751">
        <f t="shared" si="2163"/>
        <v>350</v>
      </c>
      <c r="G3153" s="751">
        <f t="shared" si="2163"/>
        <v>2</v>
      </c>
      <c r="H3153" s="751">
        <f t="shared" si="2163"/>
        <v>0.5714285714285714</v>
      </c>
      <c r="I3153" s="1879"/>
      <c r="J3153" s="1879"/>
      <c r="K3153" s="1880"/>
      <c r="L3153" s="1880"/>
      <c r="M3153" s="1880"/>
      <c r="N3153" s="1880"/>
      <c r="O3153" s="1880"/>
      <c r="P3153" s="1880"/>
      <c r="Q3153" s="374">
        <f t="shared" ref="Q3153:AB3153" si="2188">Q3086</f>
        <v>0</v>
      </c>
      <c r="R3153" s="374">
        <f t="shared" ref="R3153:S3153" si="2189">R3086</f>
        <v>0</v>
      </c>
      <c r="S3153" s="374">
        <f t="shared" si="2189"/>
        <v>0</v>
      </c>
      <c r="T3153" s="374">
        <f t="shared" ref="T3153" si="2190">T3086</f>
        <v>0</v>
      </c>
      <c r="U3153" s="374">
        <f t="shared" si="2188"/>
        <v>0</v>
      </c>
      <c r="V3153" s="374">
        <f t="shared" si="2188"/>
        <v>0</v>
      </c>
      <c r="W3153" s="776">
        <f t="shared" si="2188"/>
        <v>0</v>
      </c>
      <c r="X3153" s="331">
        <f t="shared" si="2188"/>
        <v>0</v>
      </c>
      <c r="Y3153" s="374">
        <f t="shared" si="2188"/>
        <v>0</v>
      </c>
      <c r="Z3153" s="374">
        <f t="shared" si="2188"/>
        <v>0</v>
      </c>
      <c r="AA3153" s="374">
        <f t="shared" si="2188"/>
        <v>0</v>
      </c>
      <c r="AB3153" s="374">
        <f t="shared" si="2188"/>
        <v>0</v>
      </c>
      <c r="AC3153" s="1015">
        <f>V3153-U3153-Y3153</f>
        <v>0</v>
      </c>
      <c r="AD3153" s="1028"/>
      <c r="AF3153" s="3083">
        <f>V3153+X3153+AA3153-AB3153</f>
        <v>0</v>
      </c>
      <c r="AG3153" s="137">
        <f>AB3153*1000-AF3153</f>
        <v>0</v>
      </c>
    </row>
    <row r="3154" spans="1:33" s="2087" customFormat="1" ht="60" x14ac:dyDescent="0.25">
      <c r="A3154" s="2087">
        <v>1</v>
      </c>
      <c r="B3154" s="173" t="s">
        <v>503</v>
      </c>
      <c r="C3154" s="1773"/>
      <c r="D3154" s="173"/>
      <c r="E3154" s="1777">
        <f t="shared" si="2163"/>
        <v>904</v>
      </c>
      <c r="F3154" s="751">
        <f t="shared" si="2163"/>
        <v>301</v>
      </c>
      <c r="G3154" s="751">
        <f t="shared" si="2163"/>
        <v>0</v>
      </c>
      <c r="H3154" s="751">
        <f t="shared" si="2163"/>
        <v>0</v>
      </c>
      <c r="I3154" s="1879"/>
      <c r="J3154" s="1879"/>
      <c r="K3154" s="1880"/>
      <c r="L3154" s="1880"/>
      <c r="M3154" s="1880"/>
      <c r="N3154" s="1880"/>
      <c r="O3154" s="1880"/>
      <c r="P3154" s="1880"/>
      <c r="Q3154" s="374"/>
      <c r="R3154" s="374"/>
      <c r="S3154" s="374"/>
      <c r="T3154" s="374"/>
      <c r="U3154" s="374"/>
      <c r="V3154" s="374"/>
      <c r="W3154" s="776"/>
      <c r="X3154" s="331"/>
      <c r="Y3154" s="374"/>
      <c r="Z3154" s="374"/>
      <c r="AA3154" s="374"/>
      <c r="AB3154" s="374"/>
      <c r="AC3154" s="1015">
        <f>V3154-U3154-Y3154</f>
        <v>0</v>
      </c>
      <c r="AD3154" s="1028"/>
      <c r="AF3154" s="3083">
        <f>V3154+X3154+AA3154-AB3154</f>
        <v>0</v>
      </c>
      <c r="AG3154" s="2087">
        <f>AB3154*1000-AF3154</f>
        <v>0</v>
      </c>
    </row>
    <row r="3155" spans="1:33" s="2087" customFormat="1" ht="29.25" x14ac:dyDescent="0.25">
      <c r="A3155" s="2087">
        <v>1</v>
      </c>
      <c r="B3155" s="292" t="s">
        <v>630</v>
      </c>
      <c r="C3155" s="1778"/>
      <c r="D3155" s="292"/>
      <c r="E3155" s="1780">
        <f t="shared" si="2163"/>
        <v>2210</v>
      </c>
      <c r="F3155" s="1779">
        <f t="shared" si="2163"/>
        <v>737</v>
      </c>
      <c r="G3155" s="1779">
        <f t="shared" si="2163"/>
        <v>222</v>
      </c>
      <c r="H3155" s="1779">
        <f t="shared" si="2163"/>
        <v>30.122116689280869</v>
      </c>
      <c r="I3155" s="1879"/>
      <c r="J3155" s="1879"/>
      <c r="K3155" s="1880"/>
      <c r="L3155" s="1880"/>
      <c r="M3155" s="1880"/>
      <c r="N3155" s="1880"/>
      <c r="O3155" s="1880"/>
      <c r="P3155" s="1880"/>
      <c r="Q3155" s="374"/>
      <c r="R3155" s="374"/>
      <c r="S3155" s="374"/>
      <c r="T3155" s="374"/>
      <c r="U3155" s="374"/>
      <c r="V3155" s="374"/>
      <c r="W3155" s="776"/>
      <c r="X3155" s="331"/>
      <c r="Y3155" s="374"/>
      <c r="Z3155" s="374"/>
      <c r="AA3155" s="374"/>
      <c r="AB3155" s="374"/>
      <c r="AC3155" s="1015"/>
      <c r="AD3155" s="1028"/>
      <c r="AF3155" s="3083">
        <f>V3155+X3155+AA3155-AB3155</f>
        <v>0</v>
      </c>
      <c r="AG3155" s="2087">
        <f>AB3155*1000-AF3155</f>
        <v>0</v>
      </c>
    </row>
    <row r="3156" spans="1:33" ht="30" x14ac:dyDescent="0.25">
      <c r="A3156" s="137">
        <v>1</v>
      </c>
      <c r="B3156" s="174" t="s">
        <v>194</v>
      </c>
      <c r="C3156" s="1773"/>
      <c r="D3156" s="173"/>
      <c r="E3156" s="1777">
        <f t="shared" si="2163"/>
        <v>0</v>
      </c>
      <c r="F3156" s="751">
        <f t="shared" si="2163"/>
        <v>0</v>
      </c>
      <c r="G3156" s="751">
        <f t="shared" si="2163"/>
        <v>0</v>
      </c>
      <c r="H3156" s="751">
        <f t="shared" si="2163"/>
        <v>0</v>
      </c>
      <c r="I3156" s="1879"/>
      <c r="J3156" s="1879"/>
      <c r="K3156" s="1880"/>
      <c r="L3156" s="1880"/>
      <c r="M3156" s="1880"/>
      <c r="N3156" s="1880"/>
      <c r="O3156" s="1880"/>
      <c r="P3156" s="1880"/>
      <c r="Q3156" s="374">
        <f t="shared" ref="Q3156:AB3156" si="2191">Q3089</f>
        <v>0</v>
      </c>
      <c r="R3156" s="374">
        <f t="shared" ref="R3156:S3156" si="2192">R3089</f>
        <v>0</v>
      </c>
      <c r="S3156" s="374">
        <f t="shared" si="2192"/>
        <v>0</v>
      </c>
      <c r="T3156" s="374">
        <f t="shared" ref="T3156" si="2193">T3089</f>
        <v>0</v>
      </c>
      <c r="U3156" s="374">
        <f t="shared" si="2191"/>
        <v>0</v>
      </c>
      <c r="V3156" s="374">
        <f t="shared" si="2191"/>
        <v>0</v>
      </c>
      <c r="W3156" s="776">
        <f t="shared" si="2191"/>
        <v>0</v>
      </c>
      <c r="X3156" s="331">
        <f t="shared" si="2191"/>
        <v>0</v>
      </c>
      <c r="Y3156" s="374">
        <f t="shared" si="2191"/>
        <v>0</v>
      </c>
      <c r="Z3156" s="374">
        <f t="shared" si="2191"/>
        <v>0</v>
      </c>
      <c r="AA3156" s="374">
        <f t="shared" si="2191"/>
        <v>0</v>
      </c>
      <c r="AB3156" s="374">
        <f t="shared" si="2191"/>
        <v>0</v>
      </c>
      <c r="AC3156" s="1015">
        <f>V3156-U3156-Y3156</f>
        <v>0</v>
      </c>
      <c r="AD3156" s="1028"/>
      <c r="AF3156" s="3083">
        <f>V3156+X3156+AA3156-AB3156</f>
        <v>0</v>
      </c>
      <c r="AG3156" s="137">
        <f>AB3156*1000-AF3156</f>
        <v>0</v>
      </c>
    </row>
    <row r="3157" spans="1:33" ht="94.5" x14ac:dyDescent="0.25">
      <c r="A3157" s="137">
        <v>1</v>
      </c>
      <c r="B3157" s="560" t="s">
        <v>504</v>
      </c>
      <c r="C3157" s="1773"/>
      <c r="D3157" s="173"/>
      <c r="E3157" s="1777">
        <f t="shared" si="2163"/>
        <v>3671</v>
      </c>
      <c r="F3157" s="751">
        <f t="shared" si="2163"/>
        <v>1224</v>
      </c>
      <c r="G3157" s="751">
        <f t="shared" si="2163"/>
        <v>469</v>
      </c>
      <c r="H3157" s="751">
        <f t="shared" si="2163"/>
        <v>38.316993464052288</v>
      </c>
      <c r="I3157" s="1879"/>
      <c r="J3157" s="1879"/>
      <c r="K3157" s="1880"/>
      <c r="L3157" s="1880"/>
      <c r="M3157" s="1880"/>
      <c r="N3157" s="1880"/>
      <c r="O3157" s="1880"/>
      <c r="P3157" s="1880"/>
      <c r="Q3157" s="374">
        <f t="shared" ref="Q3157:AB3157" si="2194">Q3090</f>
        <v>11470.36058</v>
      </c>
      <c r="R3157" s="374">
        <f t="shared" ref="R3157:S3157" si="2195">R3090</f>
        <v>11470.36058</v>
      </c>
      <c r="S3157" s="374">
        <f t="shared" si="2195"/>
        <v>11470.36058</v>
      </c>
      <c r="T3157" s="374">
        <f t="shared" ref="T3157" si="2196">T3090</f>
        <v>11470.36058</v>
      </c>
      <c r="U3157" s="374">
        <f t="shared" si="2194"/>
        <v>3823.4535266666667</v>
      </c>
      <c r="V3157" s="374">
        <f t="shared" si="2194"/>
        <v>1394.2983599999998</v>
      </c>
      <c r="W3157" s="776">
        <f t="shared" si="2194"/>
        <v>0</v>
      </c>
      <c r="X3157" s="331">
        <f t="shared" si="2194"/>
        <v>0</v>
      </c>
      <c r="Y3157" s="374">
        <f t="shared" si="2194"/>
        <v>-2429.1551666666669</v>
      </c>
      <c r="Z3157" s="374">
        <f t="shared" si="2194"/>
        <v>0</v>
      </c>
      <c r="AA3157" s="374">
        <f t="shared" si="2194"/>
        <v>0</v>
      </c>
      <c r="AB3157" s="374">
        <f t="shared" si="2194"/>
        <v>1394.2983599999998</v>
      </c>
      <c r="AC3157" s="1015">
        <f>V3157-U3157-Y3157</f>
        <v>0</v>
      </c>
      <c r="AD3157" s="1028"/>
      <c r="AF3157" s="3083">
        <f>V3157+X3157+AA3157-AB3157</f>
        <v>0</v>
      </c>
      <c r="AG3157" s="137">
        <f>AB3157*1000-AF3157</f>
        <v>1394298.3599999999</v>
      </c>
    </row>
    <row r="3158" spans="1:33" s="2087" customFormat="1" ht="15.75" x14ac:dyDescent="0.25">
      <c r="A3158" s="2087">
        <v>1</v>
      </c>
      <c r="B3158" s="560" t="s">
        <v>627</v>
      </c>
      <c r="C3158" s="1773"/>
      <c r="D3158" s="173"/>
      <c r="E3158" s="1777">
        <f t="shared" ref="E3158:H3158" si="2197">E3091</f>
        <v>633</v>
      </c>
      <c r="F3158" s="751">
        <f t="shared" si="2197"/>
        <v>211</v>
      </c>
      <c r="G3158" s="751">
        <f t="shared" si="2197"/>
        <v>45</v>
      </c>
      <c r="H3158" s="751">
        <f t="shared" si="2197"/>
        <v>21.327014218009481</v>
      </c>
      <c r="I3158" s="1879"/>
      <c r="J3158" s="1879"/>
      <c r="K3158" s="1880"/>
      <c r="L3158" s="1880"/>
      <c r="M3158" s="1880"/>
      <c r="N3158" s="1880"/>
      <c r="O3158" s="1880"/>
      <c r="P3158" s="1880"/>
      <c r="Q3158" s="374"/>
      <c r="R3158" s="374"/>
      <c r="S3158" s="374"/>
      <c r="T3158" s="374"/>
      <c r="U3158" s="374"/>
      <c r="V3158" s="374"/>
      <c r="W3158" s="776"/>
      <c r="X3158" s="331"/>
      <c r="Y3158" s="374"/>
      <c r="Z3158" s="374"/>
      <c r="AA3158" s="374"/>
      <c r="AB3158" s="374"/>
      <c r="AC3158" s="1015"/>
      <c r="AD3158" s="1028"/>
      <c r="AF3158" s="3083">
        <f>V3158+X3158+AA3158-AB3158</f>
        <v>0</v>
      </c>
      <c r="AG3158" s="2087">
        <f>AB3158*1000-AF3158</f>
        <v>0</v>
      </c>
    </row>
    <row r="3159" spans="1:33" s="2087" customFormat="1" ht="15.75" x14ac:dyDescent="0.25">
      <c r="A3159" s="2087">
        <v>1</v>
      </c>
      <c r="B3159" s="560" t="s">
        <v>628</v>
      </c>
      <c r="C3159" s="1773"/>
      <c r="D3159" s="173"/>
      <c r="E3159" s="1777">
        <f t="shared" ref="E3159:H3159" si="2198">E3092</f>
        <v>840</v>
      </c>
      <c r="F3159" s="751">
        <f t="shared" si="2198"/>
        <v>280</v>
      </c>
      <c r="G3159" s="751">
        <f t="shared" si="2198"/>
        <v>35</v>
      </c>
      <c r="H3159" s="751">
        <f t="shared" si="2198"/>
        <v>12.5</v>
      </c>
      <c r="I3159" s="1879"/>
      <c r="J3159" s="1879"/>
      <c r="K3159" s="1880"/>
      <c r="L3159" s="1880"/>
      <c r="M3159" s="1880"/>
      <c r="N3159" s="1880"/>
      <c r="O3159" s="1880"/>
      <c r="P3159" s="1880"/>
      <c r="Q3159" s="374"/>
      <c r="R3159" s="374"/>
      <c r="S3159" s="374"/>
      <c r="T3159" s="374"/>
      <c r="U3159" s="374"/>
      <c r="V3159" s="374"/>
      <c r="W3159" s="776"/>
      <c r="X3159" s="331"/>
      <c r="Y3159" s="374"/>
      <c r="Z3159" s="374"/>
      <c r="AA3159" s="374"/>
      <c r="AB3159" s="374"/>
      <c r="AC3159" s="1015"/>
      <c r="AD3159" s="1028"/>
      <c r="AF3159" s="3083">
        <f>V3159+X3159+AA3159-AB3159</f>
        <v>0</v>
      </c>
      <c r="AG3159" s="2087">
        <f>AB3159*1000-AF3159</f>
        <v>0</v>
      </c>
    </row>
    <row r="3160" spans="1:33" s="2087" customFormat="1" ht="31.5" x14ac:dyDescent="0.25">
      <c r="A3160" s="2087">
        <v>1</v>
      </c>
      <c r="B3160" s="560" t="s">
        <v>629</v>
      </c>
      <c r="C3160" s="1773"/>
      <c r="D3160" s="173"/>
      <c r="E3160" s="1777">
        <f t="shared" ref="E3160:H3160" si="2199">E3093</f>
        <v>1760</v>
      </c>
      <c r="F3160" s="751">
        <f t="shared" si="2199"/>
        <v>587</v>
      </c>
      <c r="G3160" s="751">
        <f t="shared" si="2199"/>
        <v>231</v>
      </c>
      <c r="H3160" s="751">
        <f t="shared" si="2199"/>
        <v>39.352640545144801</v>
      </c>
      <c r="I3160" s="1879"/>
      <c r="J3160" s="1879"/>
      <c r="K3160" s="1880"/>
      <c r="L3160" s="1880"/>
      <c r="M3160" s="1880"/>
      <c r="N3160" s="1880"/>
      <c r="O3160" s="1880"/>
      <c r="P3160" s="1880"/>
      <c r="Q3160" s="374"/>
      <c r="R3160" s="374"/>
      <c r="S3160" s="374"/>
      <c r="T3160" s="374"/>
      <c r="U3160" s="374"/>
      <c r="V3160" s="374"/>
      <c r="W3160" s="776"/>
      <c r="X3160" s="331"/>
      <c r="Y3160" s="374"/>
      <c r="Z3160" s="374"/>
      <c r="AA3160" s="374"/>
      <c r="AB3160" s="374"/>
      <c r="AC3160" s="1015"/>
      <c r="AD3160" s="1028"/>
      <c r="AF3160" s="3083">
        <f>V3160+X3160+AA3160-AB3160</f>
        <v>0</v>
      </c>
      <c r="AG3160" s="2087">
        <f>AB3160*1000-AF3160</f>
        <v>0</v>
      </c>
    </row>
    <row r="3161" spans="1:33" ht="45" x14ac:dyDescent="0.25">
      <c r="A3161" s="137">
        <v>1</v>
      </c>
      <c r="B3161" s="295" t="s">
        <v>459</v>
      </c>
      <c r="C3161" s="1773"/>
      <c r="D3161" s="173"/>
      <c r="E3161" s="1777">
        <f t="shared" ref="E3161:H3187" si="2200">E3094</f>
        <v>11660</v>
      </c>
      <c r="F3161" s="751">
        <f t="shared" si="2200"/>
        <v>3887</v>
      </c>
      <c r="G3161" s="751">
        <f t="shared" si="2200"/>
        <v>2186</v>
      </c>
      <c r="H3161" s="751">
        <f t="shared" si="2200"/>
        <v>56.238744533058913</v>
      </c>
      <c r="I3161" s="1879"/>
      <c r="J3161" s="1879"/>
      <c r="K3161" s="1880"/>
      <c r="L3161" s="1880"/>
      <c r="M3161" s="1880"/>
      <c r="N3161" s="1880"/>
      <c r="O3161" s="1880"/>
      <c r="P3161" s="1880"/>
      <c r="Q3161" s="374">
        <f t="shared" ref="Q3161:AB3161" si="2201">Q3094</f>
        <v>34751.489010000005</v>
      </c>
      <c r="R3161" s="374">
        <f t="shared" ref="R3161:S3161" si="2202">R3094</f>
        <v>34751.489010000005</v>
      </c>
      <c r="S3161" s="374">
        <f t="shared" si="2202"/>
        <v>34751.489010000005</v>
      </c>
      <c r="T3161" s="374">
        <f t="shared" ref="T3161" si="2203">T3094</f>
        <v>34751.489010000005</v>
      </c>
      <c r="U3161" s="374">
        <f t="shared" si="2201"/>
        <v>11583.829669999999</v>
      </c>
      <c r="V3161" s="374">
        <f t="shared" si="2201"/>
        <v>6770.3730699999996</v>
      </c>
      <c r="W3161" s="776">
        <f t="shared" si="2201"/>
        <v>0</v>
      </c>
      <c r="X3161" s="331">
        <f t="shared" si="2201"/>
        <v>0</v>
      </c>
      <c r="Y3161" s="374">
        <f t="shared" si="2201"/>
        <v>-4813.4566000000013</v>
      </c>
      <c r="Z3161" s="374">
        <f t="shared" si="2201"/>
        <v>0</v>
      </c>
      <c r="AA3161" s="374">
        <f t="shared" si="2201"/>
        <v>-1.87677</v>
      </c>
      <c r="AB3161" s="374">
        <f t="shared" si="2201"/>
        <v>6768.4962999999998</v>
      </c>
      <c r="AC3161" s="1015">
        <f>V3161-U3161-Y3161</f>
        <v>0</v>
      </c>
      <c r="AD3161" s="1028"/>
      <c r="AF3161" s="3083">
        <f>V3161+X3161+AA3161-AB3161</f>
        <v>0</v>
      </c>
      <c r="AG3161" s="137">
        <f>AB3161*1000-AF3161</f>
        <v>6768496.2999999998</v>
      </c>
    </row>
    <row r="3162" spans="1:33" ht="30" x14ac:dyDescent="0.25">
      <c r="A3162" s="137">
        <v>1</v>
      </c>
      <c r="B3162" s="173" t="s">
        <v>272</v>
      </c>
      <c r="C3162" s="1773"/>
      <c r="D3162" s="173"/>
      <c r="E3162" s="1777">
        <f t="shared" si="2200"/>
        <v>5524</v>
      </c>
      <c r="F3162" s="751">
        <f t="shared" si="2200"/>
        <v>1841</v>
      </c>
      <c r="G3162" s="751">
        <f t="shared" si="2200"/>
        <v>1022</v>
      </c>
      <c r="H3162" s="751">
        <f t="shared" si="2200"/>
        <v>55.51330798479087</v>
      </c>
      <c r="I3162" s="1879"/>
      <c r="J3162" s="1879"/>
      <c r="K3162" s="1880"/>
      <c r="L3162" s="1880"/>
      <c r="M3162" s="1880"/>
      <c r="N3162" s="1880"/>
      <c r="O3162" s="1880"/>
      <c r="P3162" s="1880"/>
      <c r="Q3162" s="374">
        <f t="shared" ref="Q3162:AB3162" si="2204">Q3095</f>
        <v>20365.979230000004</v>
      </c>
      <c r="R3162" s="374">
        <f t="shared" ref="R3162:S3162" si="2205">R3095</f>
        <v>20365.979230000004</v>
      </c>
      <c r="S3162" s="374">
        <f t="shared" si="2205"/>
        <v>20365.979230000004</v>
      </c>
      <c r="T3162" s="374">
        <f t="shared" ref="T3162" si="2206">T3095</f>
        <v>20365.979230000004</v>
      </c>
      <c r="U3162" s="374">
        <f t="shared" si="2204"/>
        <v>6788.6597433333336</v>
      </c>
      <c r="V3162" s="374">
        <f t="shared" si="2204"/>
        <v>3734.7335099999996</v>
      </c>
      <c r="W3162" s="776">
        <f t="shared" si="2204"/>
        <v>0</v>
      </c>
      <c r="X3162" s="331">
        <f t="shared" si="2204"/>
        <v>0</v>
      </c>
      <c r="Y3162" s="374">
        <f t="shared" si="2204"/>
        <v>-3053.926233333334</v>
      </c>
      <c r="Z3162" s="374">
        <f t="shared" si="2204"/>
        <v>0</v>
      </c>
      <c r="AA3162" s="374">
        <f t="shared" si="2204"/>
        <v>-1.87677</v>
      </c>
      <c r="AB3162" s="374">
        <f t="shared" si="2204"/>
        <v>3732.8567399999997</v>
      </c>
      <c r="AC3162" s="1015">
        <f>V3162-U3162-Y3162</f>
        <v>0</v>
      </c>
      <c r="AD3162" s="1028"/>
      <c r="AF3162" s="3083">
        <f>V3162+X3162+AA3162-AB3162</f>
        <v>0</v>
      </c>
      <c r="AG3162" s="137">
        <f>AB3162*1000-AF3162</f>
        <v>3732856.7399999998</v>
      </c>
    </row>
    <row r="3163" spans="1:33" ht="30" x14ac:dyDescent="0.25">
      <c r="A3163" s="137">
        <v>1</v>
      </c>
      <c r="B3163" s="173" t="s">
        <v>460</v>
      </c>
      <c r="C3163" s="1773"/>
      <c r="D3163" s="173"/>
      <c r="E3163" s="1777">
        <f t="shared" si="2200"/>
        <v>4678</v>
      </c>
      <c r="F3163" s="751">
        <f t="shared" si="2200"/>
        <v>1559</v>
      </c>
      <c r="G3163" s="751">
        <f t="shared" si="2200"/>
        <v>830</v>
      </c>
      <c r="H3163" s="751">
        <f t="shared" si="2200"/>
        <v>53.239255933290572</v>
      </c>
      <c r="I3163" s="1879"/>
      <c r="J3163" s="1879"/>
      <c r="K3163" s="1880"/>
      <c r="L3163" s="1880"/>
      <c r="M3163" s="1880"/>
      <c r="N3163" s="1880"/>
      <c r="O3163" s="1880"/>
      <c r="P3163" s="1880"/>
      <c r="Q3163" s="374">
        <f t="shared" ref="Q3163:AB3163" si="2207">Q3096</f>
        <v>17776.400000000001</v>
      </c>
      <c r="R3163" s="374">
        <f t="shared" ref="R3163:S3163" si="2208">R3096</f>
        <v>17776.400000000001</v>
      </c>
      <c r="S3163" s="374">
        <f t="shared" si="2208"/>
        <v>17776.400000000001</v>
      </c>
      <c r="T3163" s="374">
        <f t="shared" ref="T3163" si="2209">T3096</f>
        <v>17776.400000000001</v>
      </c>
      <c r="U3163" s="374">
        <f t="shared" si="2207"/>
        <v>5925.4666666666672</v>
      </c>
      <c r="V3163" s="374">
        <f t="shared" si="2207"/>
        <v>3065.1423699999996</v>
      </c>
      <c r="W3163" s="776">
        <f t="shared" si="2207"/>
        <v>0</v>
      </c>
      <c r="X3163" s="331">
        <f t="shared" si="2207"/>
        <v>0</v>
      </c>
      <c r="Y3163" s="374">
        <f t="shared" si="2207"/>
        <v>-2860.3242966666676</v>
      </c>
      <c r="Z3163" s="374">
        <f t="shared" si="2207"/>
        <v>0</v>
      </c>
      <c r="AA3163" s="374">
        <f t="shared" si="2207"/>
        <v>-1.87677</v>
      </c>
      <c r="AB3163" s="374">
        <f t="shared" si="2207"/>
        <v>3063.2655999999997</v>
      </c>
      <c r="AC3163" s="1015">
        <f>V3163-U3163-Y3163</f>
        <v>0</v>
      </c>
      <c r="AD3163" s="1028"/>
      <c r="AF3163" s="3083">
        <f>V3163+X3163+AA3163-AB3163</f>
        <v>0</v>
      </c>
      <c r="AG3163" s="137">
        <f>AB3163*1000-AF3163</f>
        <v>3063265.5999999996</v>
      </c>
    </row>
    <row r="3164" spans="1:33" ht="60" x14ac:dyDescent="0.25">
      <c r="A3164" s="137">
        <v>1</v>
      </c>
      <c r="B3164" s="173" t="s">
        <v>480</v>
      </c>
      <c r="C3164" s="1933"/>
      <c r="D3164" s="173"/>
      <c r="E3164" s="1777">
        <f t="shared" si="2200"/>
        <v>0</v>
      </c>
      <c r="F3164" s="751">
        <f t="shared" si="2200"/>
        <v>0</v>
      </c>
      <c r="G3164" s="751">
        <f t="shared" si="2200"/>
        <v>0</v>
      </c>
      <c r="H3164" s="751">
        <f t="shared" si="2200"/>
        <v>0</v>
      </c>
      <c r="I3164" s="1879"/>
      <c r="J3164" s="1879"/>
      <c r="K3164" s="1880"/>
      <c r="L3164" s="1880"/>
      <c r="M3164" s="1880"/>
      <c r="N3164" s="1880"/>
      <c r="O3164" s="1880"/>
      <c r="P3164" s="1880"/>
      <c r="Q3164" s="374">
        <f t="shared" ref="Q3164:AB3164" si="2210">Q3097</f>
        <v>0</v>
      </c>
      <c r="R3164" s="374">
        <f t="shared" ref="R3164:S3164" si="2211">R3097</f>
        <v>0</v>
      </c>
      <c r="S3164" s="374">
        <f t="shared" si="2211"/>
        <v>0</v>
      </c>
      <c r="T3164" s="374">
        <f t="shared" ref="T3164" si="2212">T3097</f>
        <v>0</v>
      </c>
      <c r="U3164" s="374">
        <f t="shared" si="2210"/>
        <v>0</v>
      </c>
      <c r="V3164" s="374">
        <f t="shared" si="2210"/>
        <v>0</v>
      </c>
      <c r="W3164" s="776">
        <f t="shared" si="2210"/>
        <v>0</v>
      </c>
      <c r="X3164" s="331">
        <f t="shared" si="2210"/>
        <v>0</v>
      </c>
      <c r="Y3164" s="374">
        <f t="shared" si="2210"/>
        <v>0</v>
      </c>
      <c r="Z3164" s="374">
        <f t="shared" si="2210"/>
        <v>0</v>
      </c>
      <c r="AA3164" s="374">
        <f t="shared" si="2210"/>
        <v>0</v>
      </c>
      <c r="AB3164" s="374">
        <f t="shared" si="2210"/>
        <v>0</v>
      </c>
      <c r="AC3164" s="1015">
        <f>V3164-U3164-Y3164</f>
        <v>0</v>
      </c>
      <c r="AD3164" s="1028"/>
      <c r="AF3164" s="3083">
        <f>V3164+X3164+AA3164-AB3164</f>
        <v>0</v>
      </c>
      <c r="AG3164" s="137">
        <f>AB3164*1000-AF3164</f>
        <v>0</v>
      </c>
    </row>
    <row r="3165" spans="1:33" ht="30" x14ac:dyDescent="0.25">
      <c r="A3165" s="137">
        <v>1</v>
      </c>
      <c r="B3165" s="173" t="s">
        <v>461</v>
      </c>
      <c r="C3165" s="1933"/>
      <c r="D3165" s="173"/>
      <c r="E3165" s="1777">
        <f t="shared" si="2200"/>
        <v>708</v>
      </c>
      <c r="F3165" s="751">
        <f t="shared" si="2200"/>
        <v>236</v>
      </c>
      <c r="G3165" s="751">
        <f t="shared" si="2200"/>
        <v>134</v>
      </c>
      <c r="H3165" s="751">
        <f t="shared" si="2200"/>
        <v>56.779661016949156</v>
      </c>
      <c r="I3165" s="1879"/>
      <c r="J3165" s="1879"/>
      <c r="K3165" s="1880"/>
      <c r="L3165" s="1880"/>
      <c r="M3165" s="1880"/>
      <c r="N3165" s="1880"/>
      <c r="O3165" s="1880"/>
      <c r="P3165" s="1880"/>
      <c r="Q3165" s="374">
        <f t="shared" ref="Q3165:AB3165" si="2213">Q3098</f>
        <v>1504.6922299999999</v>
      </c>
      <c r="R3165" s="374">
        <f t="shared" ref="R3165:S3165" si="2214">R3098</f>
        <v>1504.6922299999999</v>
      </c>
      <c r="S3165" s="374">
        <f t="shared" si="2214"/>
        <v>1504.6922299999999</v>
      </c>
      <c r="T3165" s="374">
        <f t="shared" ref="T3165" si="2215">T3098</f>
        <v>1504.6922299999999</v>
      </c>
      <c r="U3165" s="374">
        <f t="shared" si="2213"/>
        <v>501.56407666666661</v>
      </c>
      <c r="V3165" s="374">
        <f t="shared" si="2213"/>
        <v>213.62414000000001</v>
      </c>
      <c r="W3165" s="776">
        <f t="shared" si="2213"/>
        <v>0</v>
      </c>
      <c r="X3165" s="331">
        <f t="shared" si="2213"/>
        <v>0</v>
      </c>
      <c r="Y3165" s="374">
        <f t="shared" si="2213"/>
        <v>-287.9399366666666</v>
      </c>
      <c r="Z3165" s="374">
        <f t="shared" si="2213"/>
        <v>0</v>
      </c>
      <c r="AA3165" s="374">
        <f t="shared" si="2213"/>
        <v>0</v>
      </c>
      <c r="AB3165" s="374">
        <f t="shared" si="2213"/>
        <v>213.62414000000001</v>
      </c>
      <c r="AC3165" s="1015">
        <f>V3165-U3165-Y3165</f>
        <v>0</v>
      </c>
      <c r="AD3165" s="1028"/>
      <c r="AF3165" s="3083">
        <f>V3165+X3165+AA3165-AB3165</f>
        <v>0</v>
      </c>
      <c r="AG3165" s="137">
        <f>AB3165*1000-AF3165</f>
        <v>213624.14</v>
      </c>
    </row>
    <row r="3166" spans="1:33" ht="30" x14ac:dyDescent="0.25">
      <c r="A3166" s="137">
        <v>1</v>
      </c>
      <c r="B3166" s="295" t="s">
        <v>462</v>
      </c>
      <c r="C3166" s="1933"/>
      <c r="D3166" s="173"/>
      <c r="E3166" s="1777">
        <f t="shared" si="2200"/>
        <v>0</v>
      </c>
      <c r="F3166" s="751">
        <f t="shared" si="2200"/>
        <v>0</v>
      </c>
      <c r="G3166" s="751">
        <f t="shared" si="2200"/>
        <v>0</v>
      </c>
      <c r="H3166" s="751">
        <f t="shared" si="2200"/>
        <v>0</v>
      </c>
      <c r="I3166" s="1879"/>
      <c r="J3166" s="1879"/>
      <c r="K3166" s="1880"/>
      <c r="L3166" s="1880"/>
      <c r="M3166" s="1880"/>
      <c r="N3166" s="1880"/>
      <c r="O3166" s="1880"/>
      <c r="P3166" s="1880"/>
      <c r="Q3166" s="374">
        <f t="shared" ref="Q3166:AB3166" si="2216">Q3099</f>
        <v>0</v>
      </c>
      <c r="R3166" s="374">
        <f t="shared" ref="R3166:S3166" si="2217">R3099</f>
        <v>0</v>
      </c>
      <c r="S3166" s="374">
        <f t="shared" si="2217"/>
        <v>0</v>
      </c>
      <c r="T3166" s="374">
        <f t="shared" ref="T3166" si="2218">T3099</f>
        <v>0</v>
      </c>
      <c r="U3166" s="374">
        <f t="shared" si="2216"/>
        <v>0</v>
      </c>
      <c r="V3166" s="374">
        <f t="shared" si="2216"/>
        <v>0</v>
      </c>
      <c r="W3166" s="776">
        <f t="shared" si="2216"/>
        <v>0</v>
      </c>
      <c r="X3166" s="331">
        <f t="shared" si="2216"/>
        <v>0</v>
      </c>
      <c r="Y3166" s="374">
        <f t="shared" si="2216"/>
        <v>0</v>
      </c>
      <c r="Z3166" s="374">
        <f t="shared" si="2216"/>
        <v>0</v>
      </c>
      <c r="AA3166" s="374">
        <f t="shared" si="2216"/>
        <v>0</v>
      </c>
      <c r="AB3166" s="374">
        <f t="shared" si="2216"/>
        <v>0</v>
      </c>
      <c r="AC3166" s="1015">
        <f>V3166-U3166-Y3166</f>
        <v>0</v>
      </c>
      <c r="AD3166" s="1028"/>
      <c r="AF3166" s="3083">
        <f>V3166+X3166+AA3166-AB3166</f>
        <v>0</v>
      </c>
      <c r="AG3166" s="137">
        <f>AB3166*1000-AF3166</f>
        <v>0</v>
      </c>
    </row>
    <row r="3167" spans="1:33" ht="45" x14ac:dyDescent="0.25">
      <c r="A3167" s="137">
        <v>1</v>
      </c>
      <c r="B3167" s="173" t="s">
        <v>463</v>
      </c>
      <c r="C3167" s="1935"/>
      <c r="D3167" s="173"/>
      <c r="E3167" s="1780">
        <f t="shared" si="2200"/>
        <v>30</v>
      </c>
      <c r="F3167" s="1779">
        <f t="shared" si="2200"/>
        <v>10</v>
      </c>
      <c r="G3167" s="1779">
        <f t="shared" si="2200"/>
        <v>25</v>
      </c>
      <c r="H3167" s="1779">
        <f t="shared" si="2200"/>
        <v>250</v>
      </c>
      <c r="I3167" s="1879"/>
      <c r="J3167" s="1879"/>
      <c r="K3167" s="1880"/>
      <c r="L3167" s="1880"/>
      <c r="M3167" s="1880"/>
      <c r="N3167" s="1880"/>
      <c r="O3167" s="1880"/>
      <c r="P3167" s="1880"/>
      <c r="Q3167" s="374">
        <f t="shared" ref="Q3167:AB3167" si="2219">Q3100</f>
        <v>235.845</v>
      </c>
      <c r="R3167" s="374">
        <f t="shared" ref="R3167:S3167" si="2220">R3100</f>
        <v>235.845</v>
      </c>
      <c r="S3167" s="374">
        <f t="shared" si="2220"/>
        <v>235.845</v>
      </c>
      <c r="T3167" s="374">
        <f t="shared" ref="T3167" si="2221">T3100</f>
        <v>235.845</v>
      </c>
      <c r="U3167" s="374">
        <f t="shared" si="2219"/>
        <v>78.614999999999995</v>
      </c>
      <c r="V3167" s="374">
        <f t="shared" si="2219"/>
        <v>196.53749999999999</v>
      </c>
      <c r="W3167" s="776">
        <f t="shared" si="2219"/>
        <v>0</v>
      </c>
      <c r="X3167" s="331">
        <f t="shared" si="2219"/>
        <v>0</v>
      </c>
      <c r="Y3167" s="374">
        <f t="shared" si="2219"/>
        <v>117.9225</v>
      </c>
      <c r="Z3167" s="374">
        <f t="shared" si="2219"/>
        <v>0</v>
      </c>
      <c r="AA3167" s="374">
        <f t="shared" si="2219"/>
        <v>0</v>
      </c>
      <c r="AB3167" s="374">
        <f t="shared" si="2219"/>
        <v>196.53749999999999</v>
      </c>
      <c r="AC3167" s="1015">
        <f>V3167-U3167-Y3167</f>
        <v>0</v>
      </c>
      <c r="AD3167" s="1028"/>
      <c r="AF3167" s="3083">
        <f>V3167+X3167+AA3167-AB3167</f>
        <v>0</v>
      </c>
      <c r="AG3167" s="137">
        <f>AB3167*1000-AF3167</f>
        <v>196537.5</v>
      </c>
    </row>
    <row r="3168" spans="1:33" ht="30" x14ac:dyDescent="0.25">
      <c r="A3168" s="137">
        <v>1</v>
      </c>
      <c r="B3168" s="173" t="s">
        <v>464</v>
      </c>
      <c r="C3168" s="1935"/>
      <c r="D3168" s="173"/>
      <c r="E3168" s="1780">
        <f t="shared" si="2200"/>
        <v>108</v>
      </c>
      <c r="F3168" s="1779">
        <f t="shared" si="2200"/>
        <v>36</v>
      </c>
      <c r="G3168" s="1779">
        <f t="shared" si="2200"/>
        <v>33</v>
      </c>
      <c r="H3168" s="1779">
        <f t="shared" si="2200"/>
        <v>91.666666666666657</v>
      </c>
      <c r="I3168" s="1879"/>
      <c r="J3168" s="1879"/>
      <c r="K3168" s="1880"/>
      <c r="L3168" s="1880"/>
      <c r="M3168" s="1880"/>
      <c r="N3168" s="1880"/>
      <c r="O3168" s="1880"/>
      <c r="P3168" s="1880"/>
      <c r="Q3168" s="374">
        <f t="shared" ref="Q3168:AB3168" si="2222">Q3101</f>
        <v>849.04200000000003</v>
      </c>
      <c r="R3168" s="374">
        <f t="shared" ref="R3168:S3168" si="2223">R3101</f>
        <v>849.04200000000003</v>
      </c>
      <c r="S3168" s="374">
        <f t="shared" si="2223"/>
        <v>849.04200000000003</v>
      </c>
      <c r="T3168" s="374">
        <f t="shared" ref="T3168" si="2224">T3101</f>
        <v>849.04200000000003</v>
      </c>
      <c r="U3168" s="374">
        <f t="shared" si="2222"/>
        <v>283.01400000000001</v>
      </c>
      <c r="V3168" s="374">
        <f t="shared" si="2222"/>
        <v>259.42950000000002</v>
      </c>
      <c r="W3168" s="776">
        <f t="shared" si="2222"/>
        <v>0</v>
      </c>
      <c r="X3168" s="331">
        <f t="shared" si="2222"/>
        <v>0</v>
      </c>
      <c r="Y3168" s="374">
        <f t="shared" si="2222"/>
        <v>-23.584499999999991</v>
      </c>
      <c r="Z3168" s="374">
        <f t="shared" si="2222"/>
        <v>0</v>
      </c>
      <c r="AA3168" s="374">
        <f t="shared" si="2222"/>
        <v>0</v>
      </c>
      <c r="AB3168" s="374">
        <f t="shared" si="2222"/>
        <v>259.42950000000002</v>
      </c>
      <c r="AC3168" s="1015">
        <f>V3168-U3168-Y3168</f>
        <v>0</v>
      </c>
      <c r="AD3168" s="1028"/>
      <c r="AF3168" s="3083">
        <f>V3168+X3168+AA3168-AB3168</f>
        <v>0</v>
      </c>
      <c r="AG3168" s="137">
        <f>AB3168*1000-AF3168</f>
        <v>259429.50000000003</v>
      </c>
    </row>
    <row r="3169" spans="1:33" ht="45" x14ac:dyDescent="0.25">
      <c r="A3169" s="137">
        <v>1</v>
      </c>
      <c r="B3169" s="173" t="s">
        <v>273</v>
      </c>
      <c r="C3169" s="1932"/>
      <c r="D3169" s="173"/>
      <c r="E3169" s="1777">
        <f t="shared" si="2200"/>
        <v>6136</v>
      </c>
      <c r="F3169" s="751">
        <f t="shared" si="2200"/>
        <v>2046</v>
      </c>
      <c r="G3169" s="751">
        <f t="shared" si="2200"/>
        <v>1164</v>
      </c>
      <c r="H3169" s="751">
        <f t="shared" si="2200"/>
        <v>56.891495601173027</v>
      </c>
      <c r="I3169" s="1879"/>
      <c r="J3169" s="1879"/>
      <c r="K3169" s="1880"/>
      <c r="L3169" s="1880"/>
      <c r="M3169" s="1880"/>
      <c r="N3169" s="1880"/>
      <c r="O3169" s="1880"/>
      <c r="P3169" s="1880"/>
      <c r="Q3169" s="374">
        <f t="shared" ref="Q3169:AB3169" si="2225">Q3102</f>
        <v>14385.50978</v>
      </c>
      <c r="R3169" s="374">
        <f t="shared" ref="R3169:S3169" si="2226">R3102</f>
        <v>14385.50978</v>
      </c>
      <c r="S3169" s="374">
        <f t="shared" si="2226"/>
        <v>14385.50978</v>
      </c>
      <c r="T3169" s="374">
        <f t="shared" ref="T3169" si="2227">T3102</f>
        <v>14385.50978</v>
      </c>
      <c r="U3169" s="374">
        <f t="shared" si="2225"/>
        <v>4795.1699266666665</v>
      </c>
      <c r="V3169" s="374">
        <f t="shared" si="2225"/>
        <v>3035.6395600000001</v>
      </c>
      <c r="W3169" s="776">
        <f t="shared" si="2225"/>
        <v>0</v>
      </c>
      <c r="X3169" s="331">
        <f t="shared" si="2225"/>
        <v>0</v>
      </c>
      <c r="Y3169" s="374">
        <f t="shared" si="2225"/>
        <v>-1759.5303666666669</v>
      </c>
      <c r="Z3169" s="374">
        <f t="shared" si="2225"/>
        <v>0</v>
      </c>
      <c r="AA3169" s="374">
        <f t="shared" si="2225"/>
        <v>0</v>
      </c>
      <c r="AB3169" s="374">
        <f t="shared" si="2225"/>
        <v>3035.6395600000001</v>
      </c>
      <c r="AC3169" s="1015">
        <f>V3169-U3169-Y3169</f>
        <v>0</v>
      </c>
      <c r="AD3169" s="1028"/>
      <c r="AF3169" s="3083">
        <f>V3169+X3169+AA3169-AB3169</f>
        <v>0</v>
      </c>
      <c r="AG3169" s="137">
        <f>AB3169*1000-AF3169</f>
        <v>3035639.56</v>
      </c>
    </row>
    <row r="3170" spans="1:33" ht="30" x14ac:dyDescent="0.25">
      <c r="A3170" s="137">
        <v>1</v>
      </c>
      <c r="B3170" s="173" t="s">
        <v>465</v>
      </c>
      <c r="C3170" s="1773"/>
      <c r="D3170" s="173"/>
      <c r="E3170" s="1777">
        <f t="shared" si="2200"/>
        <v>1733</v>
      </c>
      <c r="F3170" s="751">
        <f t="shared" si="2200"/>
        <v>578</v>
      </c>
      <c r="G3170" s="751">
        <f t="shared" si="2200"/>
        <v>122</v>
      </c>
      <c r="H3170" s="751">
        <f t="shared" si="2200"/>
        <v>21.107266435986158</v>
      </c>
      <c r="I3170" s="1879"/>
      <c r="J3170" s="1879"/>
      <c r="K3170" s="1880"/>
      <c r="L3170" s="1880"/>
      <c r="M3170" s="1880"/>
      <c r="N3170" s="1880"/>
      <c r="O3170" s="1880"/>
      <c r="P3170" s="1880"/>
      <c r="Q3170" s="374">
        <f t="shared" ref="Q3170:AB3170" si="2228">Q3103</f>
        <v>2666.0472</v>
      </c>
      <c r="R3170" s="374">
        <f t="shared" ref="R3170:S3170" si="2229">R3103</f>
        <v>2666.0472</v>
      </c>
      <c r="S3170" s="374">
        <f t="shared" si="2229"/>
        <v>2666.0472</v>
      </c>
      <c r="T3170" s="374">
        <f t="shared" ref="T3170" si="2230">T3103</f>
        <v>2666.0472</v>
      </c>
      <c r="U3170" s="374">
        <f t="shared" si="2228"/>
        <v>888.68240000000003</v>
      </c>
      <c r="V3170" s="374">
        <f t="shared" si="2228"/>
        <v>195.04114000000001</v>
      </c>
      <c r="W3170" s="776">
        <f t="shared" si="2228"/>
        <v>0</v>
      </c>
      <c r="X3170" s="331">
        <f t="shared" si="2228"/>
        <v>0</v>
      </c>
      <c r="Y3170" s="374">
        <f t="shared" si="2228"/>
        <v>-693.64125999999999</v>
      </c>
      <c r="Z3170" s="374">
        <f t="shared" si="2228"/>
        <v>0</v>
      </c>
      <c r="AA3170" s="374">
        <f t="shared" si="2228"/>
        <v>0</v>
      </c>
      <c r="AB3170" s="374">
        <f t="shared" si="2228"/>
        <v>195.04114000000001</v>
      </c>
      <c r="AC3170" s="1015">
        <f>V3170-U3170-Y3170</f>
        <v>0</v>
      </c>
      <c r="AD3170" s="1028"/>
      <c r="AF3170" s="3083">
        <f>V3170+X3170+AA3170-AB3170</f>
        <v>0</v>
      </c>
      <c r="AG3170" s="137">
        <f>AB3170*1000-AF3170</f>
        <v>195041.14</v>
      </c>
    </row>
    <row r="3171" spans="1:33" ht="72" x14ac:dyDescent="0.25">
      <c r="A3171" s="137">
        <v>1</v>
      </c>
      <c r="B3171" s="292" t="s">
        <v>466</v>
      </c>
      <c r="C3171" s="1773"/>
      <c r="D3171" s="173"/>
      <c r="E3171" s="1777">
        <f t="shared" si="2200"/>
        <v>3395</v>
      </c>
      <c r="F3171" s="751">
        <f t="shared" si="2200"/>
        <v>1132</v>
      </c>
      <c r="G3171" s="751">
        <f t="shared" si="2200"/>
        <v>875</v>
      </c>
      <c r="H3171" s="751">
        <f t="shared" si="2200"/>
        <v>77.296819787985868</v>
      </c>
      <c r="I3171" s="1879"/>
      <c r="J3171" s="1879"/>
      <c r="K3171" s="1880"/>
      <c r="L3171" s="1880"/>
      <c r="M3171" s="1880"/>
      <c r="N3171" s="1880"/>
      <c r="O3171" s="1880"/>
      <c r="P3171" s="1880"/>
      <c r="Q3171" s="374">
        <f t="shared" ref="Q3171:AB3171" si="2231">Q3104</f>
        <v>10418.779700000001</v>
      </c>
      <c r="R3171" s="374">
        <f t="shared" ref="R3171:S3171" si="2232">R3104</f>
        <v>10418.779700000001</v>
      </c>
      <c r="S3171" s="374">
        <f t="shared" si="2232"/>
        <v>10418.779700000001</v>
      </c>
      <c r="T3171" s="374">
        <f t="shared" ref="T3171" si="2233">T3104</f>
        <v>10418.779700000001</v>
      </c>
      <c r="U3171" s="374">
        <f t="shared" si="2231"/>
        <v>3472.926566666667</v>
      </c>
      <c r="V3171" s="374">
        <f t="shared" si="2231"/>
        <v>2620.8852200000001</v>
      </c>
      <c r="W3171" s="776">
        <f t="shared" si="2231"/>
        <v>0</v>
      </c>
      <c r="X3171" s="331">
        <f t="shared" si="2231"/>
        <v>0</v>
      </c>
      <c r="Y3171" s="374">
        <f t="shared" si="2231"/>
        <v>-852.04134666666687</v>
      </c>
      <c r="Z3171" s="374">
        <f t="shared" si="2231"/>
        <v>0</v>
      </c>
      <c r="AA3171" s="374">
        <f t="shared" si="2231"/>
        <v>0</v>
      </c>
      <c r="AB3171" s="374">
        <f t="shared" si="2231"/>
        <v>2620.8852200000001</v>
      </c>
      <c r="AC3171" s="1015">
        <f>V3171-U3171-Y3171</f>
        <v>0</v>
      </c>
      <c r="AD3171" s="1028"/>
      <c r="AF3171" s="3083">
        <f>V3171+X3171+AA3171-AB3171</f>
        <v>0</v>
      </c>
      <c r="AG3171" s="137">
        <f>AB3171*1000-AF3171</f>
        <v>2620885.2200000002</v>
      </c>
    </row>
    <row r="3172" spans="1:33" ht="45" x14ac:dyDescent="0.25">
      <c r="A3172" s="137">
        <v>1</v>
      </c>
      <c r="B3172" s="295" t="s">
        <v>467</v>
      </c>
      <c r="C3172" s="1773"/>
      <c r="D3172" s="173"/>
      <c r="E3172" s="1777">
        <f t="shared" si="2200"/>
        <v>1008</v>
      </c>
      <c r="F3172" s="751">
        <f t="shared" si="2200"/>
        <v>336</v>
      </c>
      <c r="G3172" s="751">
        <f t="shared" si="2200"/>
        <v>167</v>
      </c>
      <c r="H3172" s="751">
        <f t="shared" si="2200"/>
        <v>49.702380952380956</v>
      </c>
      <c r="I3172" s="1879"/>
      <c r="J3172" s="1879"/>
      <c r="K3172" s="1880"/>
      <c r="L3172" s="1880"/>
      <c r="M3172" s="1880"/>
      <c r="N3172" s="1880"/>
      <c r="O3172" s="1880"/>
      <c r="P3172" s="1880"/>
      <c r="Q3172" s="374">
        <f t="shared" ref="Q3172:AB3172" si="2234">Q3105</f>
        <v>1300.6828799999998</v>
      </c>
      <c r="R3172" s="374">
        <f t="shared" ref="R3172:S3172" si="2235">R3105</f>
        <v>1300.6828799999998</v>
      </c>
      <c r="S3172" s="374">
        <f t="shared" si="2235"/>
        <v>1300.6828799999998</v>
      </c>
      <c r="T3172" s="374">
        <f t="shared" ref="T3172" si="2236">T3105</f>
        <v>1300.6828799999998</v>
      </c>
      <c r="U3172" s="374">
        <f t="shared" si="2234"/>
        <v>433.56095999999997</v>
      </c>
      <c r="V3172" s="374">
        <f t="shared" si="2234"/>
        <v>219.71319999999994</v>
      </c>
      <c r="W3172" s="776">
        <f t="shared" si="2234"/>
        <v>0</v>
      </c>
      <c r="X3172" s="331">
        <f t="shared" si="2234"/>
        <v>0</v>
      </c>
      <c r="Y3172" s="374">
        <f t="shared" si="2234"/>
        <v>-213.84776000000002</v>
      </c>
      <c r="Z3172" s="374">
        <f t="shared" si="2234"/>
        <v>0</v>
      </c>
      <c r="AA3172" s="374">
        <f t="shared" si="2234"/>
        <v>0</v>
      </c>
      <c r="AB3172" s="374">
        <f t="shared" si="2234"/>
        <v>219.71319999999994</v>
      </c>
      <c r="AC3172" s="1015">
        <f>V3172-U3172-Y3172</f>
        <v>0</v>
      </c>
      <c r="AD3172" s="1028"/>
      <c r="AF3172" s="3083">
        <f>V3172+X3172+AA3172-AB3172</f>
        <v>0</v>
      </c>
      <c r="AG3172" s="137">
        <f>AB3172*1000-AF3172</f>
        <v>219713.19999999995</v>
      </c>
    </row>
    <row r="3173" spans="1:33" ht="29.25" x14ac:dyDescent="0.25">
      <c r="A3173" s="137">
        <v>1</v>
      </c>
      <c r="B3173" s="292" t="s">
        <v>194</v>
      </c>
      <c r="C3173" s="1773"/>
      <c r="D3173" s="173"/>
      <c r="E3173" s="1777">
        <f t="shared" si="2200"/>
        <v>0</v>
      </c>
      <c r="F3173" s="751">
        <f t="shared" si="2200"/>
        <v>0</v>
      </c>
      <c r="G3173" s="751">
        <f t="shared" si="2200"/>
        <v>0</v>
      </c>
      <c r="H3173" s="751">
        <f t="shared" si="2200"/>
        <v>0</v>
      </c>
      <c r="I3173" s="1879"/>
      <c r="J3173" s="1879"/>
      <c r="K3173" s="1880"/>
      <c r="L3173" s="1880"/>
      <c r="M3173" s="1880"/>
      <c r="N3173" s="1880"/>
      <c r="O3173" s="1880"/>
      <c r="P3173" s="1880"/>
      <c r="Q3173" s="374">
        <f t="shared" ref="Q3173:AB3173" si="2237">Q3106</f>
        <v>0</v>
      </c>
      <c r="R3173" s="374">
        <f t="shared" ref="R3173:S3173" si="2238">R3106</f>
        <v>0</v>
      </c>
      <c r="S3173" s="374">
        <f t="shared" si="2238"/>
        <v>0</v>
      </c>
      <c r="T3173" s="374">
        <f t="shared" ref="T3173" si="2239">T3106</f>
        <v>0</v>
      </c>
      <c r="U3173" s="374">
        <f t="shared" si="2237"/>
        <v>0</v>
      </c>
      <c r="V3173" s="374">
        <f t="shared" si="2237"/>
        <v>0</v>
      </c>
      <c r="W3173" s="776">
        <f t="shared" si="2237"/>
        <v>0</v>
      </c>
      <c r="X3173" s="331">
        <f t="shared" si="2237"/>
        <v>0</v>
      </c>
      <c r="Y3173" s="374">
        <f t="shared" si="2237"/>
        <v>0</v>
      </c>
      <c r="Z3173" s="374">
        <f t="shared" si="2237"/>
        <v>0</v>
      </c>
      <c r="AA3173" s="374">
        <f t="shared" si="2237"/>
        <v>0</v>
      </c>
      <c r="AB3173" s="374">
        <f t="shared" si="2237"/>
        <v>0</v>
      </c>
      <c r="AC3173" s="1015">
        <f>V3173-U3173-Y3173</f>
        <v>0</v>
      </c>
      <c r="AD3173" s="1028"/>
      <c r="AF3173" s="3083">
        <f>V3173+X3173+AA3173-AB3173</f>
        <v>0</v>
      </c>
      <c r="AG3173" s="137">
        <f>AB3173*1000-AF3173</f>
        <v>0</v>
      </c>
    </row>
    <row r="3174" spans="1:33" x14ac:dyDescent="0.25">
      <c r="A3174" s="137">
        <v>1</v>
      </c>
      <c r="B3174" s="173" t="s">
        <v>311</v>
      </c>
      <c r="C3174" s="1773"/>
      <c r="D3174" s="173"/>
      <c r="E3174" s="1777">
        <f t="shared" si="2200"/>
        <v>2178.3999999999996</v>
      </c>
      <c r="F3174" s="751">
        <f t="shared" si="2200"/>
        <v>726.25</v>
      </c>
      <c r="G3174" s="751">
        <f t="shared" si="2200"/>
        <v>479.44000000000005</v>
      </c>
      <c r="H3174" s="751">
        <f t="shared" si="2200"/>
        <v>66.015834767642005</v>
      </c>
      <c r="I3174" s="1879"/>
      <c r="J3174" s="1879"/>
      <c r="K3174" s="1880"/>
      <c r="L3174" s="1880"/>
      <c r="M3174" s="1880"/>
      <c r="N3174" s="1880"/>
      <c r="O3174" s="1880"/>
      <c r="P3174" s="1880"/>
      <c r="Q3174" s="374">
        <f t="shared" ref="Q3174:AB3174" si="2240">Q3107</f>
        <v>8793.2000000000025</v>
      </c>
      <c r="R3174" s="374">
        <f t="shared" ref="R3174:S3174" si="2241">R3107</f>
        <v>8793.2000000000025</v>
      </c>
      <c r="S3174" s="374">
        <f t="shared" si="2241"/>
        <v>8793.2000000000025</v>
      </c>
      <c r="T3174" s="374">
        <f t="shared" ref="T3174" si="2242">T3107</f>
        <v>8793.2000000000025</v>
      </c>
      <c r="U3174" s="374">
        <f t="shared" si="2240"/>
        <v>2931.0666666666675</v>
      </c>
      <c r="V3174" s="374">
        <f t="shared" si="2240"/>
        <v>3474.4788400000025</v>
      </c>
      <c r="W3174" s="776">
        <f t="shared" si="2240"/>
        <v>0</v>
      </c>
      <c r="X3174" s="331">
        <f t="shared" si="2240"/>
        <v>0</v>
      </c>
      <c r="Y3174" s="374">
        <f t="shared" si="2240"/>
        <v>543.41217333333498</v>
      </c>
      <c r="Z3174" s="374">
        <f t="shared" si="2240"/>
        <v>0</v>
      </c>
      <c r="AA3174" s="374">
        <f t="shared" si="2240"/>
        <v>0</v>
      </c>
      <c r="AB3174" s="374">
        <f t="shared" si="2240"/>
        <v>3474.4788400000025</v>
      </c>
      <c r="AC3174" s="1015">
        <f>V3174-U3174-Y3174</f>
        <v>0</v>
      </c>
      <c r="AD3174" s="1028"/>
      <c r="AF3174" s="3083">
        <f>V3174+X3174+AA3174-AB3174</f>
        <v>0</v>
      </c>
      <c r="AG3174" s="137">
        <f>AB3174*1000-AF3174</f>
        <v>3474478.8400000026</v>
      </c>
    </row>
    <row r="3175" spans="1:33" x14ac:dyDescent="0.25">
      <c r="A3175" s="137">
        <v>1</v>
      </c>
      <c r="B3175" s="295" t="s">
        <v>304</v>
      </c>
      <c r="C3175" s="1773"/>
      <c r="D3175" s="173"/>
      <c r="E3175" s="1777">
        <f t="shared" si="2200"/>
        <v>0</v>
      </c>
      <c r="F3175" s="751">
        <f t="shared" si="2200"/>
        <v>0</v>
      </c>
      <c r="G3175" s="751">
        <f t="shared" si="2200"/>
        <v>0</v>
      </c>
      <c r="H3175" s="751">
        <f t="shared" si="2200"/>
        <v>0</v>
      </c>
      <c r="I3175" s="1879"/>
      <c r="J3175" s="1879"/>
      <c r="K3175" s="1880"/>
      <c r="L3175" s="1880"/>
      <c r="M3175" s="1880"/>
      <c r="N3175" s="1880"/>
      <c r="O3175" s="1880"/>
      <c r="P3175" s="1880"/>
      <c r="Q3175" s="374">
        <f t="shared" ref="Q3175:AB3175" si="2243">Q3108</f>
        <v>0</v>
      </c>
      <c r="R3175" s="374">
        <f t="shared" ref="R3175:S3175" si="2244">R3108</f>
        <v>0</v>
      </c>
      <c r="S3175" s="374">
        <f t="shared" si="2244"/>
        <v>0</v>
      </c>
      <c r="T3175" s="374">
        <f t="shared" ref="T3175" si="2245">T3108</f>
        <v>0</v>
      </c>
      <c r="U3175" s="374">
        <f t="shared" si="2243"/>
        <v>0</v>
      </c>
      <c r="V3175" s="374">
        <f t="shared" si="2243"/>
        <v>0</v>
      </c>
      <c r="W3175" s="776">
        <f t="shared" si="2243"/>
        <v>0</v>
      </c>
      <c r="X3175" s="331">
        <f t="shared" si="2243"/>
        <v>0</v>
      </c>
      <c r="Y3175" s="374">
        <f t="shared" si="2243"/>
        <v>0</v>
      </c>
      <c r="Z3175" s="374">
        <f t="shared" si="2243"/>
        <v>0</v>
      </c>
      <c r="AA3175" s="374">
        <f t="shared" si="2243"/>
        <v>0</v>
      </c>
      <c r="AB3175" s="374">
        <f t="shared" si="2243"/>
        <v>0</v>
      </c>
      <c r="AC3175" s="1015">
        <f>V3175-U3175-Y3175</f>
        <v>0</v>
      </c>
      <c r="AD3175" s="1028"/>
      <c r="AF3175" s="3083">
        <f>V3175+X3175+AA3175-AB3175</f>
        <v>0</v>
      </c>
      <c r="AG3175" s="137">
        <f>AB3175*1000-AF3175</f>
        <v>0</v>
      </c>
    </row>
    <row r="3176" spans="1:33" ht="30" x14ac:dyDescent="0.25">
      <c r="A3176" s="137">
        <v>1</v>
      </c>
      <c r="B3176" s="173" t="s">
        <v>443</v>
      </c>
      <c r="C3176" s="1773"/>
      <c r="D3176" s="173"/>
      <c r="E3176" s="1777">
        <f t="shared" si="2200"/>
        <v>775</v>
      </c>
      <c r="F3176" s="751">
        <f t="shared" si="2200"/>
        <v>258.25</v>
      </c>
      <c r="G3176" s="751">
        <f t="shared" si="2200"/>
        <v>274.44000000000005</v>
      </c>
      <c r="H3176" s="751">
        <f t="shared" si="2200"/>
        <v>106.26911907066798</v>
      </c>
      <c r="I3176" s="1879"/>
      <c r="J3176" s="1879"/>
      <c r="K3176" s="1880"/>
      <c r="L3176" s="1880"/>
      <c r="M3176" s="1880"/>
      <c r="N3176" s="1880"/>
      <c r="O3176" s="1880"/>
      <c r="P3176" s="1880"/>
      <c r="Q3176" s="374">
        <f t="shared" ref="Q3176:AB3176" si="2246">Q3109</f>
        <v>0</v>
      </c>
      <c r="R3176" s="374">
        <f t="shared" ref="R3176:S3176" si="2247">R3109</f>
        <v>0</v>
      </c>
      <c r="S3176" s="374">
        <f t="shared" si="2247"/>
        <v>0</v>
      </c>
      <c r="T3176" s="374">
        <f t="shared" ref="T3176" si="2248">T3109</f>
        <v>0</v>
      </c>
      <c r="U3176" s="374">
        <f t="shared" si="2246"/>
        <v>0</v>
      </c>
      <c r="V3176" s="374">
        <f t="shared" si="2246"/>
        <v>0</v>
      </c>
      <c r="W3176" s="776">
        <f t="shared" si="2246"/>
        <v>0</v>
      </c>
      <c r="X3176" s="331">
        <f t="shared" si="2246"/>
        <v>0</v>
      </c>
      <c r="Y3176" s="374">
        <f t="shared" si="2246"/>
        <v>0</v>
      </c>
      <c r="Z3176" s="374">
        <f t="shared" si="2246"/>
        <v>0</v>
      </c>
      <c r="AA3176" s="374">
        <f t="shared" si="2246"/>
        <v>0</v>
      </c>
      <c r="AB3176" s="374">
        <f t="shared" si="2246"/>
        <v>0</v>
      </c>
      <c r="AC3176" s="1015">
        <f>V3176-U3176-Y3176</f>
        <v>0</v>
      </c>
      <c r="AD3176" s="1028"/>
      <c r="AF3176" s="3083">
        <f>V3176+X3176+AA3176-AB3176</f>
        <v>0</v>
      </c>
      <c r="AG3176" s="137">
        <f>AB3176*1000-AF3176</f>
        <v>0</v>
      </c>
    </row>
    <row r="3177" spans="1:33" x14ac:dyDescent="0.25">
      <c r="A3177" s="137">
        <v>1</v>
      </c>
      <c r="B3177" s="173" t="s">
        <v>444</v>
      </c>
      <c r="C3177" s="1773"/>
      <c r="D3177" s="173"/>
      <c r="E3177" s="1777">
        <f t="shared" si="2200"/>
        <v>0</v>
      </c>
      <c r="F3177" s="751">
        <f t="shared" si="2200"/>
        <v>0</v>
      </c>
      <c r="G3177" s="751">
        <f t="shared" si="2200"/>
        <v>0</v>
      </c>
      <c r="H3177" s="751">
        <f t="shared" si="2200"/>
        <v>0</v>
      </c>
      <c r="I3177" s="1879"/>
      <c r="J3177" s="1879"/>
      <c r="K3177" s="1880"/>
      <c r="L3177" s="1880"/>
      <c r="M3177" s="1880"/>
      <c r="N3177" s="1880"/>
      <c r="O3177" s="1880"/>
      <c r="P3177" s="1880"/>
      <c r="Q3177" s="374">
        <f t="shared" ref="Q3177:AB3177" si="2249">Q3110</f>
        <v>0</v>
      </c>
      <c r="R3177" s="374">
        <f t="shared" ref="R3177:S3177" si="2250">R3110</f>
        <v>0</v>
      </c>
      <c r="S3177" s="374">
        <f t="shared" si="2250"/>
        <v>0</v>
      </c>
      <c r="T3177" s="374">
        <f t="shared" ref="T3177" si="2251">T3110</f>
        <v>0</v>
      </c>
      <c r="U3177" s="374">
        <f t="shared" si="2249"/>
        <v>0</v>
      </c>
      <c r="V3177" s="374">
        <f t="shared" si="2249"/>
        <v>0</v>
      </c>
      <c r="W3177" s="776">
        <f t="shared" si="2249"/>
        <v>0</v>
      </c>
      <c r="X3177" s="331">
        <f t="shared" si="2249"/>
        <v>0</v>
      </c>
      <c r="Y3177" s="374">
        <f t="shared" si="2249"/>
        <v>0</v>
      </c>
      <c r="Z3177" s="374">
        <f t="shared" si="2249"/>
        <v>0</v>
      </c>
      <c r="AA3177" s="374">
        <f t="shared" si="2249"/>
        <v>0</v>
      </c>
      <c r="AB3177" s="374">
        <f t="shared" si="2249"/>
        <v>0</v>
      </c>
      <c r="AC3177" s="1015">
        <f>V3177-U3177-Y3177</f>
        <v>0</v>
      </c>
      <c r="AD3177" s="1028"/>
      <c r="AF3177" s="3083">
        <f>V3177+X3177+AA3177-AB3177</f>
        <v>0</v>
      </c>
      <c r="AG3177" s="137">
        <f>AB3177*1000-AF3177</f>
        <v>0</v>
      </c>
    </row>
    <row r="3178" spans="1:33" ht="30" x14ac:dyDescent="0.25">
      <c r="A3178" s="137">
        <v>1</v>
      </c>
      <c r="B3178" s="173" t="s">
        <v>445</v>
      </c>
      <c r="C3178" s="1773"/>
      <c r="D3178" s="173"/>
      <c r="E3178" s="1777">
        <f t="shared" si="2200"/>
        <v>3100</v>
      </c>
      <c r="F3178" s="751">
        <f t="shared" si="2200"/>
        <v>1033</v>
      </c>
      <c r="G3178" s="751">
        <f t="shared" si="2200"/>
        <v>1097.7600000000002</v>
      </c>
      <c r="H3178" s="751">
        <f t="shared" si="2200"/>
        <v>106.26911907066798</v>
      </c>
      <c r="I3178" s="1879"/>
      <c r="J3178" s="1879"/>
      <c r="K3178" s="1880"/>
      <c r="L3178" s="1880"/>
      <c r="M3178" s="1880"/>
      <c r="N3178" s="1880"/>
      <c r="O3178" s="1880"/>
      <c r="P3178" s="1880"/>
      <c r="Q3178" s="374">
        <f t="shared" ref="Q3178:AB3178" si="2252">Q3111</f>
        <v>0</v>
      </c>
      <c r="R3178" s="374">
        <f t="shared" ref="R3178:S3178" si="2253">R3111</f>
        <v>0</v>
      </c>
      <c r="S3178" s="374">
        <f t="shared" si="2253"/>
        <v>0</v>
      </c>
      <c r="T3178" s="374">
        <f t="shared" ref="T3178" si="2254">T3111</f>
        <v>0</v>
      </c>
      <c r="U3178" s="374">
        <f t="shared" si="2252"/>
        <v>0</v>
      </c>
      <c r="V3178" s="374">
        <f t="shared" si="2252"/>
        <v>0</v>
      </c>
      <c r="W3178" s="776">
        <f t="shared" si="2252"/>
        <v>0</v>
      </c>
      <c r="X3178" s="331">
        <f t="shared" si="2252"/>
        <v>0</v>
      </c>
      <c r="Y3178" s="374">
        <f t="shared" si="2252"/>
        <v>0</v>
      </c>
      <c r="Z3178" s="374">
        <f t="shared" si="2252"/>
        <v>0</v>
      </c>
      <c r="AA3178" s="374">
        <f t="shared" si="2252"/>
        <v>0</v>
      </c>
      <c r="AB3178" s="374">
        <f t="shared" si="2252"/>
        <v>0</v>
      </c>
      <c r="AC3178" s="1015">
        <f>V3178-U3178-Y3178</f>
        <v>0</v>
      </c>
      <c r="AD3178" s="1028"/>
      <c r="AF3178" s="3083">
        <f>V3178+X3178+AA3178-AB3178</f>
        <v>0</v>
      </c>
      <c r="AG3178" s="137">
        <f>AB3178*1000-AF3178</f>
        <v>0</v>
      </c>
    </row>
    <row r="3179" spans="1:33" ht="60" x14ac:dyDescent="0.25">
      <c r="A3179" s="137">
        <v>1</v>
      </c>
      <c r="B3179" s="558" t="s">
        <v>447</v>
      </c>
      <c r="C3179" s="1773"/>
      <c r="D3179" s="173"/>
      <c r="E3179" s="1777">
        <f t="shared" si="2200"/>
        <v>0</v>
      </c>
      <c r="F3179" s="751">
        <f t="shared" si="2200"/>
        <v>0</v>
      </c>
      <c r="G3179" s="751">
        <f t="shared" si="2200"/>
        <v>0</v>
      </c>
      <c r="H3179" s="751">
        <f t="shared" si="2200"/>
        <v>0</v>
      </c>
      <c r="I3179" s="1879"/>
      <c r="J3179" s="1879"/>
      <c r="K3179" s="1880"/>
      <c r="L3179" s="1880"/>
      <c r="M3179" s="1880"/>
      <c r="N3179" s="1880"/>
      <c r="O3179" s="1880"/>
      <c r="P3179" s="1880"/>
      <c r="Q3179" s="374">
        <f t="shared" ref="Q3179:AB3179" si="2255">Q3112</f>
        <v>0</v>
      </c>
      <c r="R3179" s="374">
        <f t="shared" ref="R3179:S3179" si="2256">R3112</f>
        <v>0</v>
      </c>
      <c r="S3179" s="374">
        <f t="shared" si="2256"/>
        <v>0</v>
      </c>
      <c r="T3179" s="374">
        <f t="shared" ref="T3179" si="2257">T3112</f>
        <v>0</v>
      </c>
      <c r="U3179" s="374">
        <f t="shared" si="2255"/>
        <v>0</v>
      </c>
      <c r="V3179" s="374">
        <f t="shared" si="2255"/>
        <v>0</v>
      </c>
      <c r="W3179" s="776">
        <f t="shared" si="2255"/>
        <v>0</v>
      </c>
      <c r="X3179" s="331">
        <f t="shared" si="2255"/>
        <v>0</v>
      </c>
      <c r="Y3179" s="374">
        <f t="shared" si="2255"/>
        <v>0</v>
      </c>
      <c r="Z3179" s="374">
        <f t="shared" si="2255"/>
        <v>0</v>
      </c>
      <c r="AA3179" s="374">
        <f t="shared" si="2255"/>
        <v>0</v>
      </c>
      <c r="AB3179" s="374">
        <f t="shared" si="2255"/>
        <v>0</v>
      </c>
      <c r="AC3179" s="1015">
        <f>V3179-U3179-Y3179</f>
        <v>0</v>
      </c>
      <c r="AD3179" s="1028"/>
      <c r="AF3179" s="3083">
        <f>V3179+X3179+AA3179-AB3179</f>
        <v>0</v>
      </c>
      <c r="AG3179" s="137">
        <f>AB3179*1000-AF3179</f>
        <v>0</v>
      </c>
    </row>
    <row r="3180" spans="1:33" ht="45" x14ac:dyDescent="0.25">
      <c r="A3180" s="137">
        <v>1</v>
      </c>
      <c r="B3180" s="558" t="s">
        <v>448</v>
      </c>
      <c r="C3180" s="1773"/>
      <c r="D3180" s="173"/>
      <c r="E3180" s="1777">
        <f t="shared" si="2200"/>
        <v>0</v>
      </c>
      <c r="F3180" s="751">
        <f t="shared" si="2200"/>
        <v>0</v>
      </c>
      <c r="G3180" s="751">
        <f t="shared" si="2200"/>
        <v>0</v>
      </c>
      <c r="H3180" s="751">
        <f t="shared" si="2200"/>
        <v>0</v>
      </c>
      <c r="I3180" s="1879"/>
      <c r="J3180" s="1879"/>
      <c r="K3180" s="1880"/>
      <c r="L3180" s="1880"/>
      <c r="M3180" s="1880"/>
      <c r="N3180" s="1880"/>
      <c r="O3180" s="1880"/>
      <c r="P3180" s="1880"/>
      <c r="Q3180" s="374">
        <f t="shared" ref="Q3180:AB3180" si="2258">Q3113</f>
        <v>0</v>
      </c>
      <c r="R3180" s="374">
        <f t="shared" ref="R3180:S3180" si="2259">R3113</f>
        <v>0</v>
      </c>
      <c r="S3180" s="374">
        <f t="shared" si="2259"/>
        <v>0</v>
      </c>
      <c r="T3180" s="374">
        <f t="shared" ref="T3180" si="2260">T3113</f>
        <v>0</v>
      </c>
      <c r="U3180" s="374">
        <f t="shared" si="2258"/>
        <v>0</v>
      </c>
      <c r="V3180" s="374">
        <f t="shared" si="2258"/>
        <v>0</v>
      </c>
      <c r="W3180" s="776">
        <f t="shared" si="2258"/>
        <v>0</v>
      </c>
      <c r="X3180" s="331">
        <f t="shared" si="2258"/>
        <v>0</v>
      </c>
      <c r="Y3180" s="374">
        <f t="shared" si="2258"/>
        <v>0</v>
      </c>
      <c r="Z3180" s="374">
        <f t="shared" si="2258"/>
        <v>0</v>
      </c>
      <c r="AA3180" s="374">
        <f t="shared" si="2258"/>
        <v>0</v>
      </c>
      <c r="AB3180" s="374">
        <f t="shared" si="2258"/>
        <v>0</v>
      </c>
      <c r="AC3180" s="1015">
        <f>V3180-U3180-Y3180</f>
        <v>0</v>
      </c>
      <c r="AD3180" s="1028"/>
      <c r="AF3180" s="3083">
        <f>V3180+X3180+AA3180-AB3180</f>
        <v>0</v>
      </c>
      <c r="AG3180" s="137">
        <f>AB3180*1000-AF3180</f>
        <v>0</v>
      </c>
    </row>
    <row r="3181" spans="1:33" ht="99.75" x14ac:dyDescent="0.25">
      <c r="A3181" s="137">
        <v>1</v>
      </c>
      <c r="B3181" s="979" t="s">
        <v>449</v>
      </c>
      <c r="C3181" s="1773"/>
      <c r="D3181" s="173"/>
      <c r="E3181" s="1777">
        <f t="shared" si="2200"/>
        <v>0</v>
      </c>
      <c r="F3181" s="751">
        <f t="shared" si="2200"/>
        <v>0</v>
      </c>
      <c r="G3181" s="751">
        <f t="shared" si="2200"/>
        <v>0</v>
      </c>
      <c r="H3181" s="751">
        <f t="shared" si="2200"/>
        <v>0</v>
      </c>
      <c r="I3181" s="1879"/>
      <c r="J3181" s="1879"/>
      <c r="K3181" s="1880"/>
      <c r="L3181" s="1880"/>
      <c r="M3181" s="1880"/>
      <c r="N3181" s="1880"/>
      <c r="O3181" s="1880"/>
      <c r="P3181" s="1880"/>
      <c r="Q3181" s="374">
        <f t="shared" ref="Q3181:AB3181" si="2261">Q3114</f>
        <v>0</v>
      </c>
      <c r="R3181" s="374">
        <f t="shared" ref="R3181:S3181" si="2262">R3114</f>
        <v>0</v>
      </c>
      <c r="S3181" s="374">
        <f t="shared" si="2262"/>
        <v>0</v>
      </c>
      <c r="T3181" s="374">
        <f t="shared" ref="T3181" si="2263">T3114</f>
        <v>0</v>
      </c>
      <c r="U3181" s="374">
        <f t="shared" si="2261"/>
        <v>0</v>
      </c>
      <c r="V3181" s="374">
        <f t="shared" si="2261"/>
        <v>0</v>
      </c>
      <c r="W3181" s="776">
        <f t="shared" si="2261"/>
        <v>0</v>
      </c>
      <c r="X3181" s="331">
        <f t="shared" si="2261"/>
        <v>0</v>
      </c>
      <c r="Y3181" s="374">
        <f t="shared" si="2261"/>
        <v>0</v>
      </c>
      <c r="Z3181" s="374">
        <f t="shared" si="2261"/>
        <v>0</v>
      </c>
      <c r="AA3181" s="374">
        <f t="shared" si="2261"/>
        <v>0</v>
      </c>
      <c r="AB3181" s="374">
        <f t="shared" si="2261"/>
        <v>0</v>
      </c>
      <c r="AC3181" s="1015">
        <f>V3181-U3181-Y3181</f>
        <v>0</v>
      </c>
      <c r="AD3181" s="1028"/>
      <c r="AF3181" s="3083">
        <f>V3181+X3181+AA3181-AB3181</f>
        <v>0</v>
      </c>
      <c r="AG3181" s="137">
        <f>AB3181*1000-AF3181</f>
        <v>0</v>
      </c>
    </row>
    <row r="3182" spans="1:33" ht="30" x14ac:dyDescent="0.25">
      <c r="A3182" s="137">
        <v>1</v>
      </c>
      <c r="B3182" s="558" t="s">
        <v>468</v>
      </c>
      <c r="C3182" s="1773"/>
      <c r="D3182" s="173"/>
      <c r="E3182" s="1777">
        <f t="shared" si="2200"/>
        <v>1403.3999999999999</v>
      </c>
      <c r="F3182" s="751">
        <f t="shared" si="2200"/>
        <v>468</v>
      </c>
      <c r="G3182" s="751">
        <f t="shared" si="2200"/>
        <v>205</v>
      </c>
      <c r="H3182" s="751">
        <f t="shared" si="2200"/>
        <v>43.803418803418801</v>
      </c>
      <c r="I3182" s="1879"/>
      <c r="J3182" s="1879"/>
      <c r="K3182" s="1880"/>
      <c r="L3182" s="1880"/>
      <c r="M3182" s="1880"/>
      <c r="N3182" s="1880"/>
      <c r="O3182" s="1880"/>
      <c r="P3182" s="1880"/>
      <c r="Q3182" s="374">
        <f t="shared" ref="Q3182:AB3182" si="2264">Q3115</f>
        <v>3297.05</v>
      </c>
      <c r="R3182" s="374">
        <f t="shared" ref="R3182:S3182" si="2265">R3115</f>
        <v>3297.05</v>
      </c>
      <c r="S3182" s="374">
        <f t="shared" si="2265"/>
        <v>3297.05</v>
      </c>
      <c r="T3182" s="374">
        <f t="shared" ref="T3182" si="2266">T3115</f>
        <v>3297.05</v>
      </c>
      <c r="U3182" s="374">
        <f t="shared" si="2264"/>
        <v>1099.0166666666667</v>
      </c>
      <c r="V3182" s="374">
        <f t="shared" si="2264"/>
        <v>453.17407000000003</v>
      </c>
      <c r="W3182" s="776">
        <f t="shared" si="2264"/>
        <v>0</v>
      </c>
      <c r="X3182" s="331">
        <f t="shared" si="2264"/>
        <v>0</v>
      </c>
      <c r="Y3182" s="374">
        <f t="shared" si="2264"/>
        <v>-645.84259666666662</v>
      </c>
      <c r="Z3182" s="374">
        <f t="shared" si="2264"/>
        <v>0</v>
      </c>
      <c r="AA3182" s="374">
        <f t="shared" si="2264"/>
        <v>-0.18894</v>
      </c>
      <c r="AB3182" s="374">
        <f t="shared" si="2264"/>
        <v>452.98513000000003</v>
      </c>
      <c r="AC3182" s="1015">
        <f>V3182-U3182-Y3182</f>
        <v>0</v>
      </c>
      <c r="AD3182" s="1028"/>
      <c r="AF3182" s="3083">
        <f>V3182+X3182+AA3182-AB3182</f>
        <v>0</v>
      </c>
      <c r="AG3182" s="137">
        <f>AB3182*1000-AF3182</f>
        <v>452985.13</v>
      </c>
    </row>
    <row r="3183" spans="1:33" ht="28.5" x14ac:dyDescent="0.25">
      <c r="A3183" s="137">
        <v>1</v>
      </c>
      <c r="B3183" s="979" t="s">
        <v>312</v>
      </c>
      <c r="C3183" s="1773"/>
      <c r="D3183" s="173"/>
      <c r="E3183" s="1777">
        <f t="shared" si="2200"/>
        <v>3127.6595744680849</v>
      </c>
      <c r="F3183" s="751">
        <f t="shared" si="2200"/>
        <v>1042.5531914893616</v>
      </c>
      <c r="G3183" s="751">
        <f t="shared" si="2200"/>
        <v>1249.6127659574465</v>
      </c>
      <c r="H3183" s="751">
        <f t="shared" si="2200"/>
        <v>119.86081632653061</v>
      </c>
      <c r="I3183" s="1879"/>
      <c r="J3183" s="1879"/>
      <c r="K3183" s="1880"/>
      <c r="L3183" s="1880"/>
      <c r="M3183" s="1880"/>
      <c r="N3183" s="1880"/>
      <c r="O3183" s="1880"/>
      <c r="P3183" s="1880"/>
      <c r="Q3183" s="374">
        <f t="shared" ref="Q3183:AB3183" si="2267">Q3116</f>
        <v>0</v>
      </c>
      <c r="R3183" s="374">
        <f t="shared" ref="R3183:S3183" si="2268">R3116</f>
        <v>0</v>
      </c>
      <c r="S3183" s="374">
        <f t="shared" si="2268"/>
        <v>0</v>
      </c>
      <c r="T3183" s="374">
        <f t="shared" ref="T3183" si="2269">T3116</f>
        <v>0</v>
      </c>
      <c r="U3183" s="374">
        <f t="shared" si="2267"/>
        <v>0</v>
      </c>
      <c r="V3183" s="374">
        <f t="shared" si="2267"/>
        <v>0</v>
      </c>
      <c r="W3183" s="776">
        <f t="shared" si="2267"/>
        <v>0</v>
      </c>
      <c r="X3183" s="331">
        <f t="shared" si="2267"/>
        <v>0</v>
      </c>
      <c r="Y3183" s="374">
        <f t="shared" si="2267"/>
        <v>0</v>
      </c>
      <c r="Z3183" s="374">
        <f t="shared" si="2267"/>
        <v>0</v>
      </c>
      <c r="AA3183" s="374">
        <f t="shared" si="2267"/>
        <v>0</v>
      </c>
      <c r="AB3183" s="374">
        <f t="shared" si="2267"/>
        <v>0</v>
      </c>
      <c r="AC3183" s="1015">
        <f>V3183-U3183-Y3183</f>
        <v>0</v>
      </c>
      <c r="AD3183" s="1028"/>
      <c r="AF3183" s="3083">
        <f>V3183+X3183+AA3183-AB3183</f>
        <v>0</v>
      </c>
      <c r="AG3183" s="137">
        <f>AB3183*1000-AF3183</f>
        <v>0</v>
      </c>
    </row>
    <row r="3184" spans="1:33" x14ac:dyDescent="0.25">
      <c r="A3184" s="137">
        <v>1</v>
      </c>
      <c r="B3184" s="292" t="s">
        <v>320</v>
      </c>
      <c r="C3184" s="1773"/>
      <c r="D3184" s="173"/>
      <c r="E3184" s="1777">
        <f t="shared" si="2200"/>
        <v>0</v>
      </c>
      <c r="F3184" s="751">
        <f t="shared" si="2200"/>
        <v>0</v>
      </c>
      <c r="G3184" s="751">
        <f t="shared" si="2200"/>
        <v>0</v>
      </c>
      <c r="H3184" s="751">
        <f t="shared" si="2200"/>
        <v>0</v>
      </c>
      <c r="I3184" s="1879"/>
      <c r="J3184" s="1879"/>
      <c r="K3184" s="1880"/>
      <c r="L3184" s="1880"/>
      <c r="M3184" s="1880"/>
      <c r="N3184" s="1880"/>
      <c r="O3184" s="1880"/>
      <c r="P3184" s="1880"/>
      <c r="Q3184" s="374">
        <f t="shared" ref="Q3184:AB3184" si="2270">Q3117</f>
        <v>0</v>
      </c>
      <c r="R3184" s="374">
        <f t="shared" ref="R3184:S3184" si="2271">R3117</f>
        <v>0</v>
      </c>
      <c r="S3184" s="374">
        <f t="shared" si="2271"/>
        <v>0</v>
      </c>
      <c r="T3184" s="374">
        <f t="shared" ref="T3184" si="2272">T3117</f>
        <v>0</v>
      </c>
      <c r="U3184" s="374">
        <f t="shared" si="2270"/>
        <v>0</v>
      </c>
      <c r="V3184" s="374">
        <f t="shared" si="2270"/>
        <v>0</v>
      </c>
      <c r="W3184" s="776">
        <f t="shared" si="2270"/>
        <v>0</v>
      </c>
      <c r="X3184" s="331">
        <f t="shared" si="2270"/>
        <v>0</v>
      </c>
      <c r="Y3184" s="374">
        <f t="shared" si="2270"/>
        <v>0</v>
      </c>
      <c r="Z3184" s="374">
        <f t="shared" si="2270"/>
        <v>0</v>
      </c>
      <c r="AA3184" s="374">
        <f t="shared" si="2270"/>
        <v>0</v>
      </c>
      <c r="AB3184" s="374">
        <f t="shared" si="2270"/>
        <v>0</v>
      </c>
      <c r="AC3184" s="1015">
        <f>V3184-U3184-Y3184</f>
        <v>0</v>
      </c>
      <c r="AD3184" s="1028"/>
      <c r="AF3184" s="3083">
        <f>V3184+X3184+AA3184-AB3184</f>
        <v>0</v>
      </c>
      <c r="AG3184" s="137">
        <f>AB3184*1000-AF3184</f>
        <v>0</v>
      </c>
    </row>
    <row r="3185" spans="1:33" x14ac:dyDescent="0.25">
      <c r="A3185" s="137">
        <v>1</v>
      </c>
      <c r="B3185" s="292" t="s">
        <v>321</v>
      </c>
      <c r="C3185" s="1773"/>
      <c r="D3185" s="173"/>
      <c r="E3185" s="1777">
        <f t="shared" si="2200"/>
        <v>3127.6595744680849</v>
      </c>
      <c r="F3185" s="751">
        <f t="shared" si="2200"/>
        <v>1042.5531914893616</v>
      </c>
      <c r="G3185" s="751">
        <f t="shared" si="2200"/>
        <v>1249.6127659574465</v>
      </c>
      <c r="H3185" s="751">
        <f t="shared" si="2200"/>
        <v>119.86081632653061</v>
      </c>
      <c r="I3185" s="1879"/>
      <c r="J3185" s="1879"/>
      <c r="K3185" s="1880"/>
      <c r="L3185" s="1880"/>
      <c r="M3185" s="1880"/>
      <c r="N3185" s="1880"/>
      <c r="O3185" s="1880"/>
      <c r="P3185" s="1880"/>
      <c r="Q3185" s="374">
        <f t="shared" ref="Q3185:AB3185" si="2273">Q3118</f>
        <v>0</v>
      </c>
      <c r="R3185" s="374">
        <f t="shared" ref="R3185:S3185" si="2274">R3118</f>
        <v>0</v>
      </c>
      <c r="S3185" s="374">
        <f t="shared" si="2274"/>
        <v>0</v>
      </c>
      <c r="T3185" s="374">
        <f t="shared" ref="T3185" si="2275">T3118</f>
        <v>0</v>
      </c>
      <c r="U3185" s="374">
        <f t="shared" si="2273"/>
        <v>0</v>
      </c>
      <c r="V3185" s="374">
        <f t="shared" si="2273"/>
        <v>0</v>
      </c>
      <c r="W3185" s="776">
        <f t="shared" si="2273"/>
        <v>0</v>
      </c>
      <c r="X3185" s="331">
        <f t="shared" si="2273"/>
        <v>0</v>
      </c>
      <c r="Y3185" s="374">
        <f t="shared" si="2273"/>
        <v>0</v>
      </c>
      <c r="Z3185" s="374">
        <f t="shared" si="2273"/>
        <v>0</v>
      </c>
      <c r="AA3185" s="374">
        <f t="shared" si="2273"/>
        <v>0</v>
      </c>
      <c r="AB3185" s="374">
        <f t="shared" si="2273"/>
        <v>0</v>
      </c>
      <c r="AC3185" s="1015">
        <f>V3185-U3185-Y3185</f>
        <v>0</v>
      </c>
      <c r="AD3185" s="1028"/>
      <c r="AF3185" s="3083">
        <f>V3185+X3185+AA3185-AB3185</f>
        <v>0</v>
      </c>
      <c r="AG3185" s="137">
        <f>AB3185*1000-AF3185</f>
        <v>0</v>
      </c>
    </row>
    <row r="3186" spans="1:33" x14ac:dyDescent="0.25">
      <c r="A3186" s="137">
        <v>1</v>
      </c>
      <c r="B3186" s="173" t="s">
        <v>322</v>
      </c>
      <c r="C3186" s="1933"/>
      <c r="D3186" s="173"/>
      <c r="E3186" s="1777">
        <f t="shared" si="2200"/>
        <v>29400</v>
      </c>
      <c r="F3186" s="751">
        <f t="shared" si="2200"/>
        <v>9800</v>
      </c>
      <c r="G3186" s="751">
        <f t="shared" si="2200"/>
        <v>11746.359999999999</v>
      </c>
      <c r="H3186" s="751">
        <f t="shared" si="2200"/>
        <v>119.86081632653061</v>
      </c>
      <c r="I3186" s="1879"/>
      <c r="J3186" s="1879"/>
      <c r="K3186" s="1880"/>
      <c r="L3186" s="1880"/>
      <c r="M3186" s="1880"/>
      <c r="N3186" s="1880"/>
      <c r="O3186" s="1880"/>
      <c r="P3186" s="1880"/>
      <c r="Q3186" s="374">
        <f t="shared" ref="Q3186:AB3186" si="2276">Q3119</f>
        <v>0</v>
      </c>
      <c r="R3186" s="374">
        <f t="shared" ref="R3186:S3186" si="2277">R3119</f>
        <v>0</v>
      </c>
      <c r="S3186" s="374">
        <f t="shared" si="2277"/>
        <v>0</v>
      </c>
      <c r="T3186" s="374">
        <f t="shared" ref="T3186" si="2278">T3119</f>
        <v>0</v>
      </c>
      <c r="U3186" s="374">
        <f t="shared" si="2276"/>
        <v>0</v>
      </c>
      <c r="V3186" s="374">
        <f t="shared" si="2276"/>
        <v>0</v>
      </c>
      <c r="W3186" s="776">
        <f t="shared" si="2276"/>
        <v>0</v>
      </c>
      <c r="X3186" s="331">
        <f t="shared" si="2276"/>
        <v>0</v>
      </c>
      <c r="Y3186" s="374">
        <f t="shared" si="2276"/>
        <v>0</v>
      </c>
      <c r="Z3186" s="374">
        <f t="shared" si="2276"/>
        <v>0</v>
      </c>
      <c r="AA3186" s="374">
        <f t="shared" si="2276"/>
        <v>0</v>
      </c>
      <c r="AB3186" s="374">
        <f t="shared" si="2276"/>
        <v>0</v>
      </c>
      <c r="AC3186" s="1015">
        <f>V3186-U3186-Y3186</f>
        <v>0</v>
      </c>
      <c r="AD3186" s="1028"/>
      <c r="AF3186" s="3083">
        <f>V3186+X3186+AA3186-AB3186</f>
        <v>0</v>
      </c>
      <c r="AG3186" s="137">
        <f>AB3186*1000-AF3186</f>
        <v>0</v>
      </c>
    </row>
    <row r="3187" spans="1:33" x14ac:dyDescent="0.25">
      <c r="A3187" s="137">
        <v>1</v>
      </c>
      <c r="B3187" s="292" t="s">
        <v>217</v>
      </c>
      <c r="C3187" s="2008"/>
      <c r="D3187" s="173"/>
      <c r="E3187" s="1777">
        <f t="shared" si="2200"/>
        <v>70</v>
      </c>
      <c r="F3187" s="751">
        <f t="shared" si="2200"/>
        <v>24</v>
      </c>
      <c r="G3187" s="751">
        <f t="shared" si="2200"/>
        <v>0</v>
      </c>
      <c r="H3187" s="751">
        <f t="shared" si="2200"/>
        <v>0</v>
      </c>
      <c r="I3187" s="1879"/>
      <c r="J3187" s="1879"/>
      <c r="K3187" s="1880"/>
      <c r="L3187" s="1880"/>
      <c r="M3187" s="1880"/>
      <c r="N3187" s="1880"/>
      <c r="O3187" s="1880"/>
      <c r="P3187" s="1880"/>
      <c r="Q3187" s="374">
        <f t="shared" ref="Q3187:AB3187" si="2279">Q3120</f>
        <v>76.334399999999988</v>
      </c>
      <c r="R3187" s="374">
        <f t="shared" ref="R3187:S3187" si="2280">R3120</f>
        <v>76.334399999999988</v>
      </c>
      <c r="S3187" s="374">
        <f t="shared" si="2280"/>
        <v>76.334399999999988</v>
      </c>
      <c r="T3187" s="374">
        <f t="shared" ref="T3187" si="2281">T3120</f>
        <v>76.334399999999988</v>
      </c>
      <c r="U3187" s="374">
        <f t="shared" si="2279"/>
        <v>25.444799999999997</v>
      </c>
      <c r="V3187" s="374">
        <f t="shared" si="2279"/>
        <v>0</v>
      </c>
      <c r="W3187" s="776">
        <f t="shared" si="2279"/>
        <v>0</v>
      </c>
      <c r="X3187" s="331">
        <f t="shared" si="2279"/>
        <v>0</v>
      </c>
      <c r="Y3187" s="374">
        <f t="shared" si="2279"/>
        <v>-25.444799999999997</v>
      </c>
      <c r="Z3187" s="374">
        <f t="shared" si="2279"/>
        <v>0</v>
      </c>
      <c r="AA3187" s="374">
        <f t="shared" si="2279"/>
        <v>0</v>
      </c>
      <c r="AB3187" s="374">
        <f t="shared" si="2279"/>
        <v>0</v>
      </c>
      <c r="AC3187" s="1015">
        <f>V3187-U3187-Y3187</f>
        <v>0</v>
      </c>
      <c r="AD3187" s="1028"/>
      <c r="AF3187" s="3083">
        <f>V3187+X3187+AA3187-AB3187</f>
        <v>0</v>
      </c>
      <c r="AG3187" s="137">
        <f>AB3187*1000-AF3187</f>
        <v>0</v>
      </c>
    </row>
    <row r="3188" spans="1:33" ht="86.25" x14ac:dyDescent="0.25">
      <c r="A3188" s="137">
        <v>1</v>
      </c>
      <c r="B3188" s="175" t="s">
        <v>508</v>
      </c>
      <c r="C3188" s="2008"/>
      <c r="D3188" s="173"/>
      <c r="E3188" s="1777">
        <f t="shared" ref="E3188:H3193" si="2282">E3123</f>
        <v>3671</v>
      </c>
      <c r="F3188" s="751">
        <f t="shared" si="2282"/>
        <v>1224</v>
      </c>
      <c r="G3188" s="751">
        <f t="shared" si="2282"/>
        <v>469</v>
      </c>
      <c r="H3188" s="751">
        <f t="shared" si="2282"/>
        <v>38.316993464052288</v>
      </c>
      <c r="I3188" s="1879"/>
      <c r="J3188" s="1879"/>
      <c r="K3188" s="1880"/>
      <c r="L3188" s="1880"/>
      <c r="M3188" s="1880"/>
      <c r="N3188" s="1880"/>
      <c r="O3188" s="1880"/>
      <c r="P3188" s="1880"/>
      <c r="Q3188" s="374">
        <f t="shared" ref="Q3188:AB3188" si="2283">Q3123</f>
        <v>11470.36058</v>
      </c>
      <c r="R3188" s="374">
        <f t="shared" ref="R3188:S3188" si="2284">R3123</f>
        <v>11470.36058</v>
      </c>
      <c r="S3188" s="374">
        <f t="shared" si="2284"/>
        <v>11470.36058</v>
      </c>
      <c r="T3188" s="374">
        <f t="shared" ref="T3188" si="2285">T3123</f>
        <v>11470.36058</v>
      </c>
      <c r="U3188" s="374">
        <f t="shared" si="2283"/>
        <v>3823.4535266666667</v>
      </c>
      <c r="V3188" s="374">
        <f t="shared" si="2283"/>
        <v>1394.2983599999998</v>
      </c>
      <c r="W3188" s="776">
        <f t="shared" si="2283"/>
        <v>0</v>
      </c>
      <c r="X3188" s="331">
        <f t="shared" si="2283"/>
        <v>0</v>
      </c>
      <c r="Y3188" s="374">
        <f t="shared" si="2283"/>
        <v>-2429.1551666666669</v>
      </c>
      <c r="Z3188" s="374">
        <f t="shared" si="2283"/>
        <v>0</v>
      </c>
      <c r="AA3188" s="374">
        <f t="shared" si="2283"/>
        <v>0</v>
      </c>
      <c r="AB3188" s="374">
        <f t="shared" si="2283"/>
        <v>1394.2983599999998</v>
      </c>
      <c r="AC3188" s="1015">
        <f>V3188-U3188-Y3188</f>
        <v>0</v>
      </c>
      <c r="AD3188" s="1028"/>
      <c r="AF3188" s="3083">
        <f>V3188+X3188+AA3188-AB3188</f>
        <v>0</v>
      </c>
      <c r="AG3188" s="137">
        <f>AB3188*1000-AF3188</f>
        <v>1394298.3599999999</v>
      </c>
    </row>
    <row r="3189" spans="1:33" x14ac:dyDescent="0.25">
      <c r="A3189" s="137">
        <v>1</v>
      </c>
      <c r="B3189" s="175" t="s">
        <v>260</v>
      </c>
      <c r="C3189" s="2008"/>
      <c r="D3189" s="173"/>
      <c r="E3189" s="1780">
        <f t="shared" si="2282"/>
        <v>26009.4</v>
      </c>
      <c r="F3189" s="1779">
        <f t="shared" si="2282"/>
        <v>8670.25</v>
      </c>
      <c r="G3189" s="1779">
        <f t="shared" si="2282"/>
        <v>4559.4400000000005</v>
      </c>
      <c r="H3189" s="1779">
        <f t="shared" si="2282"/>
        <v>52.587180300452708</v>
      </c>
      <c r="I3189" s="1879"/>
      <c r="J3189" s="1879"/>
      <c r="K3189" s="1880"/>
      <c r="L3189" s="1880"/>
      <c r="M3189" s="1880"/>
      <c r="N3189" s="1880"/>
      <c r="O3189" s="1880"/>
      <c r="P3189" s="1880"/>
      <c r="Q3189" s="374">
        <f t="shared" ref="Q3189:AB3189" si="2286">Q3124</f>
        <v>0</v>
      </c>
      <c r="R3189" s="374">
        <f t="shared" ref="R3189:S3189" si="2287">R3124</f>
        <v>0</v>
      </c>
      <c r="S3189" s="374">
        <f t="shared" si="2287"/>
        <v>0</v>
      </c>
      <c r="T3189" s="374">
        <f t="shared" ref="T3189" si="2288">T3124</f>
        <v>0</v>
      </c>
      <c r="U3189" s="374">
        <f t="shared" si="2286"/>
        <v>0</v>
      </c>
      <c r="V3189" s="374">
        <f t="shared" si="2286"/>
        <v>0</v>
      </c>
      <c r="W3189" s="776">
        <f t="shared" si="2286"/>
        <v>0</v>
      </c>
      <c r="X3189" s="331">
        <f t="shared" si="2286"/>
        <v>0</v>
      </c>
      <c r="Y3189" s="374">
        <f t="shared" si="2286"/>
        <v>0</v>
      </c>
      <c r="Z3189" s="374">
        <f t="shared" si="2286"/>
        <v>0</v>
      </c>
      <c r="AA3189" s="374">
        <f t="shared" si="2286"/>
        <v>0</v>
      </c>
      <c r="AB3189" s="374">
        <f t="shared" si="2286"/>
        <v>0</v>
      </c>
      <c r="AC3189" s="1015">
        <f>V3189-U3189-Y3189</f>
        <v>0</v>
      </c>
      <c r="AD3189" s="1028"/>
      <c r="AF3189" s="3083">
        <f>V3189+X3189+AA3189-AB3189</f>
        <v>0</v>
      </c>
      <c r="AG3189" s="137">
        <f>AB3189*1000-AF3189</f>
        <v>0</v>
      </c>
    </row>
    <row r="3190" spans="1:33" ht="29.25" x14ac:dyDescent="0.25">
      <c r="A3190" s="137">
        <v>1</v>
      </c>
      <c r="B3190" s="175" t="s">
        <v>274</v>
      </c>
      <c r="C3190" s="2008"/>
      <c r="D3190" s="173"/>
      <c r="E3190" s="1780">
        <f t="shared" si="2282"/>
        <v>11660</v>
      </c>
      <c r="F3190" s="1779">
        <f t="shared" si="2282"/>
        <v>3887</v>
      </c>
      <c r="G3190" s="1779">
        <f t="shared" si="2282"/>
        <v>2186</v>
      </c>
      <c r="H3190" s="1779">
        <f t="shared" si="2282"/>
        <v>56.238744533058913</v>
      </c>
      <c r="I3190" s="1879"/>
      <c r="J3190" s="1879"/>
      <c r="K3190" s="1880"/>
      <c r="L3190" s="1880"/>
      <c r="M3190" s="1880"/>
      <c r="N3190" s="1880"/>
      <c r="O3190" s="1880"/>
      <c r="P3190" s="1880"/>
      <c r="Q3190" s="374">
        <f t="shared" ref="Q3190:AB3190" si="2289">Q3125</f>
        <v>0</v>
      </c>
      <c r="R3190" s="374">
        <f t="shared" ref="R3190:S3190" si="2290">R3125</f>
        <v>0</v>
      </c>
      <c r="S3190" s="374">
        <f t="shared" si="2290"/>
        <v>0</v>
      </c>
      <c r="T3190" s="374">
        <f t="shared" ref="T3190" si="2291">T3125</f>
        <v>0</v>
      </c>
      <c r="U3190" s="374">
        <f t="shared" si="2289"/>
        <v>0</v>
      </c>
      <c r="V3190" s="374">
        <f t="shared" si="2289"/>
        <v>0</v>
      </c>
      <c r="W3190" s="776">
        <f t="shared" si="2289"/>
        <v>0</v>
      </c>
      <c r="X3190" s="331">
        <f t="shared" si="2289"/>
        <v>0</v>
      </c>
      <c r="Y3190" s="374">
        <f t="shared" si="2289"/>
        <v>0</v>
      </c>
      <c r="Z3190" s="374">
        <f t="shared" si="2289"/>
        <v>0</v>
      </c>
      <c r="AA3190" s="374">
        <f t="shared" si="2289"/>
        <v>0</v>
      </c>
      <c r="AB3190" s="374">
        <f t="shared" si="2289"/>
        <v>0</v>
      </c>
      <c r="AC3190" s="1015">
        <f>V3190-U3190-Y3190</f>
        <v>0</v>
      </c>
      <c r="AD3190" s="1028"/>
      <c r="AF3190" s="3083">
        <f>V3190+X3190+AA3190-AB3190</f>
        <v>0</v>
      </c>
      <c r="AG3190" s="137">
        <f>AB3190*1000-AF3190</f>
        <v>0</v>
      </c>
    </row>
    <row r="3191" spans="1:33" s="151" customFormat="1" ht="29.25" x14ac:dyDescent="0.25">
      <c r="A3191" s="137">
        <v>1</v>
      </c>
      <c r="B3191" s="175" t="s">
        <v>261</v>
      </c>
      <c r="C3191" s="2009"/>
      <c r="D3191" s="173"/>
      <c r="E3191" s="1780">
        <f t="shared" si="2282"/>
        <v>22419.659574468085</v>
      </c>
      <c r="F3191" s="1779">
        <f t="shared" si="2282"/>
        <v>7473.5531914893618</v>
      </c>
      <c r="G3191" s="1779">
        <f t="shared" si="2282"/>
        <v>4425.6127659574468</v>
      </c>
      <c r="H3191" s="1779">
        <f t="shared" si="2282"/>
        <v>59.216983576128023</v>
      </c>
      <c r="I3191" s="1879"/>
      <c r="J3191" s="1879"/>
      <c r="K3191" s="1880"/>
      <c r="L3191" s="1880"/>
      <c r="M3191" s="1880"/>
      <c r="N3191" s="1880"/>
      <c r="O3191" s="1880"/>
      <c r="P3191" s="1880"/>
      <c r="Q3191" s="374">
        <f t="shared" ref="Q3191:AB3191" si="2292">Q3126</f>
        <v>0</v>
      </c>
      <c r="R3191" s="374">
        <f t="shared" ref="R3191:S3191" si="2293">R3126</f>
        <v>0</v>
      </c>
      <c r="S3191" s="374">
        <f t="shared" si="2293"/>
        <v>0</v>
      </c>
      <c r="T3191" s="374">
        <f t="shared" ref="T3191" si="2294">T3126</f>
        <v>0</v>
      </c>
      <c r="U3191" s="374">
        <f t="shared" si="2292"/>
        <v>0</v>
      </c>
      <c r="V3191" s="374">
        <f t="shared" si="2292"/>
        <v>0</v>
      </c>
      <c r="W3191" s="776">
        <f t="shared" si="2292"/>
        <v>0</v>
      </c>
      <c r="X3191" s="331">
        <f t="shared" si="2292"/>
        <v>0</v>
      </c>
      <c r="Y3191" s="374">
        <f t="shared" si="2292"/>
        <v>0</v>
      </c>
      <c r="Z3191" s="374">
        <f t="shared" si="2292"/>
        <v>0</v>
      </c>
      <c r="AA3191" s="374">
        <f t="shared" si="2292"/>
        <v>0</v>
      </c>
      <c r="AB3191" s="374">
        <f t="shared" si="2292"/>
        <v>0</v>
      </c>
      <c r="AC3191" s="1015">
        <f>V3191-U3191-Y3191</f>
        <v>0</v>
      </c>
      <c r="AD3191" s="1028"/>
      <c r="AF3191" s="3083">
        <f>V3191+X3191+AA3191-AB3191</f>
        <v>0</v>
      </c>
      <c r="AG3191" s="151">
        <f>AB3191*1000-AF3191</f>
        <v>0</v>
      </c>
    </row>
    <row r="3192" spans="1:33" ht="29.25" x14ac:dyDescent="0.25">
      <c r="A3192" s="137">
        <v>1</v>
      </c>
      <c r="B3192" s="175" t="s">
        <v>262</v>
      </c>
      <c r="C3192" s="1801"/>
      <c r="D3192" s="292"/>
      <c r="E3192" s="1780">
        <f t="shared" si="2282"/>
        <v>2210</v>
      </c>
      <c r="F3192" s="1779">
        <f t="shared" si="2282"/>
        <v>737</v>
      </c>
      <c r="G3192" s="1779">
        <f t="shared" si="2282"/>
        <v>222</v>
      </c>
      <c r="H3192" s="1779">
        <f t="shared" si="2282"/>
        <v>30.122116689280869</v>
      </c>
      <c r="I3192" s="1879"/>
      <c r="J3192" s="1879"/>
      <c r="K3192" s="1880"/>
      <c r="L3192" s="1880"/>
      <c r="M3192" s="1880"/>
      <c r="N3192" s="1880"/>
      <c r="O3192" s="1880"/>
      <c r="P3192" s="1880"/>
      <c r="Q3192" s="374">
        <f t="shared" ref="Q3192:AB3192" si="2295">Q3127</f>
        <v>0</v>
      </c>
      <c r="R3192" s="374">
        <f t="shared" ref="R3192:S3192" si="2296">R3127</f>
        <v>0</v>
      </c>
      <c r="S3192" s="374">
        <f t="shared" si="2296"/>
        <v>0</v>
      </c>
      <c r="T3192" s="374">
        <f t="shared" ref="T3192" si="2297">T3127</f>
        <v>0</v>
      </c>
      <c r="U3192" s="374">
        <f t="shared" si="2295"/>
        <v>0</v>
      </c>
      <c r="V3192" s="374">
        <f t="shared" si="2295"/>
        <v>0</v>
      </c>
      <c r="W3192" s="776">
        <f t="shared" si="2295"/>
        <v>0</v>
      </c>
      <c r="X3192" s="331">
        <f t="shared" si="2295"/>
        <v>0</v>
      </c>
      <c r="Y3192" s="374">
        <f t="shared" si="2295"/>
        <v>0</v>
      </c>
      <c r="Z3192" s="374">
        <f t="shared" si="2295"/>
        <v>0</v>
      </c>
      <c r="AA3192" s="374">
        <f t="shared" si="2295"/>
        <v>0</v>
      </c>
      <c r="AB3192" s="374">
        <f t="shared" si="2295"/>
        <v>0</v>
      </c>
      <c r="AC3192" s="1015">
        <f>V3192-U3192-Y3192</f>
        <v>0</v>
      </c>
      <c r="AD3192" s="1028"/>
      <c r="AF3192" s="3083">
        <f>V3192+X3192+AA3192-AB3192</f>
        <v>0</v>
      </c>
      <c r="AG3192" s="137">
        <f>AB3192*1000-AF3192</f>
        <v>0</v>
      </c>
    </row>
    <row r="3193" spans="1:33" x14ac:dyDescent="0.25">
      <c r="A3193" s="137">
        <v>1</v>
      </c>
      <c r="B3193" s="561" t="s">
        <v>134</v>
      </c>
      <c r="C3193" s="2010"/>
      <c r="D3193" s="1964"/>
      <c r="E3193" s="1767">
        <f t="shared" si="2282"/>
        <v>106583.20000000001</v>
      </c>
      <c r="F3193" s="1944">
        <f t="shared" si="2282"/>
        <v>35530.583333333336</v>
      </c>
      <c r="G3193" s="1944">
        <f t="shared" si="2282"/>
        <v>19241.192380952383</v>
      </c>
      <c r="H3193" s="1944">
        <f t="shared" si="2282"/>
        <v>54.153888216355526</v>
      </c>
      <c r="I3193" s="1944"/>
      <c r="J3193" s="1944"/>
      <c r="K3193" s="1944"/>
      <c r="L3193" s="1944"/>
      <c r="M3193" s="1944"/>
      <c r="N3193" s="1944"/>
      <c r="O3193" s="1944"/>
      <c r="P3193" s="1944"/>
      <c r="Q3193" s="374">
        <f t="shared" ref="Q3193:AB3193" si="2298">Q3128</f>
        <v>140504.03090499999</v>
      </c>
      <c r="R3193" s="374">
        <f t="shared" ref="R3193:S3193" si="2299">R3128</f>
        <v>140504.03090499999</v>
      </c>
      <c r="S3193" s="374">
        <f t="shared" si="2299"/>
        <v>140036.65849500001</v>
      </c>
      <c r="T3193" s="374">
        <f t="shared" ref="T3193" si="2300">T3128</f>
        <v>140036.65849500001</v>
      </c>
      <c r="U3193" s="374">
        <f t="shared" si="2298"/>
        <v>46741.202486333335</v>
      </c>
      <c r="V3193" s="374">
        <f t="shared" si="2298"/>
        <v>38142.781480000005</v>
      </c>
      <c r="W3193" s="776">
        <f t="shared" si="2298"/>
        <v>0</v>
      </c>
      <c r="X3193" s="331">
        <f t="shared" si="2298"/>
        <v>-183.768</v>
      </c>
      <c r="Y3193" s="374">
        <f t="shared" si="2298"/>
        <v>-8598.4210063333303</v>
      </c>
      <c r="Z3193" s="374">
        <f t="shared" si="2298"/>
        <v>0</v>
      </c>
      <c r="AA3193" s="374">
        <f t="shared" si="2298"/>
        <v>-6.2787800000000002</v>
      </c>
      <c r="AB3193" s="374">
        <f t="shared" si="2298"/>
        <v>37952.734700000001</v>
      </c>
      <c r="AC3193" s="1015">
        <f>V3193-U3193-Y3193</f>
        <v>0</v>
      </c>
      <c r="AD3193" s="1028"/>
      <c r="AF3193" s="3083">
        <f>V3193+X3193+AA3193-AB3193</f>
        <v>0</v>
      </c>
      <c r="AG3193" s="137">
        <f>AB3193*1000-AF3193</f>
        <v>37952734.700000003</v>
      </c>
    </row>
    <row r="3194" spans="1:33" ht="29.25" x14ac:dyDescent="0.25">
      <c r="A3194" s="137">
        <v>1</v>
      </c>
      <c r="B3194" s="2011" t="s">
        <v>16</v>
      </c>
      <c r="C3194" s="2012"/>
      <c r="D3194" s="1982"/>
      <c r="E3194" s="1767">
        <f t="shared" ref="E3194:G3199" si="2301">SUM(E3133)</f>
        <v>1420</v>
      </c>
      <c r="F3194" s="1944">
        <f t="shared" si="2301"/>
        <v>473</v>
      </c>
      <c r="G3194" s="1944">
        <f t="shared" si="2301"/>
        <v>349</v>
      </c>
      <c r="H3194" s="1944">
        <f t="shared" ref="H3194:H3199" si="2302">G3194/F3194*100</f>
        <v>73.784355179704022</v>
      </c>
      <c r="I3194" s="1944">
        <f t="shared" ref="I3194:AB3194" si="2303">SUM(I3133)</f>
        <v>7.894366197183099</v>
      </c>
      <c r="J3194" s="1944">
        <f t="shared" si="2303"/>
        <v>7.7392550143266474</v>
      </c>
      <c r="K3194" s="1944">
        <f t="shared" si="2303"/>
        <v>11210</v>
      </c>
      <c r="L3194" s="1944">
        <f t="shared" si="2303"/>
        <v>3737</v>
      </c>
      <c r="M3194" s="1944">
        <f t="shared" si="2303"/>
        <v>2701</v>
      </c>
      <c r="N3194" s="1944">
        <f t="shared" si="2303"/>
        <v>72.277227722772281</v>
      </c>
      <c r="O3194" s="1944">
        <f t="shared" si="2303"/>
        <v>46</v>
      </c>
      <c r="P3194" s="1941">
        <f t="shared" si="2303"/>
        <v>176.15217391304347</v>
      </c>
      <c r="Q3194" s="374">
        <f t="shared" si="2303"/>
        <v>0</v>
      </c>
      <c r="R3194" s="374">
        <f t="shared" ref="R3194:S3194" si="2304">SUM(R3133)</f>
        <v>0</v>
      </c>
      <c r="S3194" s="374">
        <f t="shared" si="2304"/>
        <v>0</v>
      </c>
      <c r="T3194" s="374">
        <f t="shared" ref="T3194" si="2305">SUM(T3133)</f>
        <v>0</v>
      </c>
      <c r="U3194" s="374">
        <f t="shared" si="2303"/>
        <v>0</v>
      </c>
      <c r="V3194" s="374">
        <f t="shared" si="2303"/>
        <v>0</v>
      </c>
      <c r="W3194" s="776">
        <f t="shared" si="2303"/>
        <v>0</v>
      </c>
      <c r="X3194" s="331">
        <f t="shared" si="2303"/>
        <v>0</v>
      </c>
      <c r="Y3194" s="374">
        <f t="shared" si="2303"/>
        <v>0</v>
      </c>
      <c r="Z3194" s="374">
        <f t="shared" si="2303"/>
        <v>0</v>
      </c>
      <c r="AA3194" s="374">
        <f t="shared" si="2303"/>
        <v>0</v>
      </c>
      <c r="AB3194" s="374">
        <f t="shared" si="2303"/>
        <v>0</v>
      </c>
      <c r="AC3194" s="1015">
        <f>V3194-U3194-Y3194</f>
        <v>0</v>
      </c>
      <c r="AD3194" s="1028"/>
      <c r="AF3194" s="3083">
        <f>V3194+X3194+AA3194-AB3194</f>
        <v>0</v>
      </c>
      <c r="AG3194" s="137">
        <f>AB3194*1000-AF3194</f>
        <v>0</v>
      </c>
    </row>
    <row r="3195" spans="1:33" ht="29.25" x14ac:dyDescent="0.25">
      <c r="A3195" s="137">
        <v>1</v>
      </c>
      <c r="B3195" s="721" t="s">
        <v>201</v>
      </c>
      <c r="C3195" s="713"/>
      <c r="D3195" s="713"/>
      <c r="E3195" s="1783">
        <f t="shared" si="2301"/>
        <v>1420</v>
      </c>
      <c r="F3195" s="1943">
        <f t="shared" si="2301"/>
        <v>473</v>
      </c>
      <c r="G3195" s="1943">
        <f t="shared" si="2301"/>
        <v>349</v>
      </c>
      <c r="H3195" s="1943">
        <f t="shared" si="2302"/>
        <v>73.784355179704022</v>
      </c>
      <c r="I3195" s="1943">
        <f t="shared" ref="I3195:AB3195" si="2306">SUM(I3134)</f>
        <v>7.894366197183099</v>
      </c>
      <c r="J3195" s="1943">
        <f t="shared" si="2306"/>
        <v>7.7392550143266474</v>
      </c>
      <c r="K3195" s="1943">
        <f t="shared" si="2306"/>
        <v>11210</v>
      </c>
      <c r="L3195" s="1943">
        <f t="shared" si="2306"/>
        <v>3737</v>
      </c>
      <c r="M3195" s="1943">
        <f t="shared" si="2306"/>
        <v>2701</v>
      </c>
      <c r="N3195" s="1943">
        <f t="shared" si="2306"/>
        <v>72.277227722772281</v>
      </c>
      <c r="O3195" s="1943">
        <f t="shared" si="2306"/>
        <v>46</v>
      </c>
      <c r="P3195" s="1943">
        <f t="shared" si="2306"/>
        <v>176.15217391304347</v>
      </c>
      <c r="Q3195" s="374">
        <f t="shared" si="2306"/>
        <v>32568.317429999999</v>
      </c>
      <c r="R3195" s="374">
        <f t="shared" ref="R3195:S3195" si="2307">SUM(R3134)</f>
        <v>32568.317429999999</v>
      </c>
      <c r="S3195" s="374">
        <f t="shared" si="2307"/>
        <v>42327.437310000001</v>
      </c>
      <c r="T3195" s="374">
        <f t="shared" ref="T3195" si="2308">SUM(T3134)</f>
        <v>42327.437310000001</v>
      </c>
      <c r="U3195" s="374">
        <f t="shared" si="2306"/>
        <v>12807.929785999999</v>
      </c>
      <c r="V3195" s="374">
        <f t="shared" si="2306"/>
        <v>12787.936510000001</v>
      </c>
      <c r="W3195" s="776">
        <f t="shared" si="2306"/>
        <v>0</v>
      </c>
      <c r="X3195" s="331">
        <f t="shared" si="2306"/>
        <v>0</v>
      </c>
      <c r="Y3195" s="374">
        <f t="shared" si="2306"/>
        <v>-19.993275999997422</v>
      </c>
      <c r="Z3195" s="374">
        <f t="shared" si="2306"/>
        <v>0</v>
      </c>
      <c r="AA3195" s="374">
        <f t="shared" si="2306"/>
        <v>-66.240220000000008</v>
      </c>
      <c r="AB3195" s="374">
        <f t="shared" si="2306"/>
        <v>12721.696290000002</v>
      </c>
      <c r="AC3195" s="1015">
        <f>V3195-U3195-Y3195</f>
        <v>0</v>
      </c>
      <c r="AD3195" s="1028"/>
      <c r="AF3195" s="3083">
        <f>V3195+X3195+AA3195-AB3195</f>
        <v>0</v>
      </c>
      <c r="AG3195" s="137">
        <f>AB3195*1000-AF3195</f>
        <v>12721696.290000001</v>
      </c>
    </row>
    <row r="3196" spans="1:33" ht="15.75" x14ac:dyDescent="0.25">
      <c r="A3196" s="137">
        <v>1</v>
      </c>
      <c r="B3196" s="1969" t="s">
        <v>197</v>
      </c>
      <c r="C3196" s="1970"/>
      <c r="D3196" s="721"/>
      <c r="E3196" s="1783">
        <f t="shared" si="2301"/>
        <v>3000</v>
      </c>
      <c r="F3196" s="1943">
        <f t="shared" si="2301"/>
        <v>1000</v>
      </c>
      <c r="G3196" s="1943">
        <f t="shared" si="2301"/>
        <v>365</v>
      </c>
      <c r="H3196" s="1943">
        <f t="shared" si="2302"/>
        <v>36.5</v>
      </c>
      <c r="I3196" s="1943">
        <f t="shared" ref="I3196:AB3196" si="2309">SUM(I3135)</f>
        <v>0</v>
      </c>
      <c r="J3196" s="1943">
        <f t="shared" si="2309"/>
        <v>0</v>
      </c>
      <c r="K3196" s="1943">
        <f t="shared" si="2309"/>
        <v>0</v>
      </c>
      <c r="L3196" s="1943">
        <f t="shared" si="2309"/>
        <v>0</v>
      </c>
      <c r="M3196" s="1943">
        <f t="shared" si="2309"/>
        <v>0</v>
      </c>
      <c r="N3196" s="1943">
        <f t="shared" si="2309"/>
        <v>0</v>
      </c>
      <c r="O3196" s="1943">
        <f t="shared" si="2309"/>
        <v>0</v>
      </c>
      <c r="P3196" s="1943">
        <f t="shared" si="2309"/>
        <v>0</v>
      </c>
      <c r="Q3196" s="374">
        <f t="shared" si="2309"/>
        <v>0</v>
      </c>
      <c r="R3196" s="374">
        <f t="shared" ref="R3196:S3196" si="2310">SUM(R3135)</f>
        <v>0</v>
      </c>
      <c r="S3196" s="374">
        <f t="shared" si="2310"/>
        <v>0</v>
      </c>
      <c r="T3196" s="374">
        <f t="shared" ref="T3196" si="2311">SUM(T3135)</f>
        <v>0</v>
      </c>
      <c r="U3196" s="374">
        <f t="shared" si="2309"/>
        <v>0</v>
      </c>
      <c r="V3196" s="374">
        <f t="shared" si="2309"/>
        <v>0</v>
      </c>
      <c r="W3196" s="776">
        <f t="shared" si="2309"/>
        <v>0</v>
      </c>
      <c r="X3196" s="331">
        <f t="shared" si="2309"/>
        <v>0</v>
      </c>
      <c r="Y3196" s="374">
        <f t="shared" si="2309"/>
        <v>0</v>
      </c>
      <c r="Z3196" s="374">
        <f t="shared" si="2309"/>
        <v>0</v>
      </c>
      <c r="AA3196" s="374">
        <f t="shared" si="2309"/>
        <v>0</v>
      </c>
      <c r="AB3196" s="374">
        <f t="shared" si="2309"/>
        <v>0</v>
      </c>
      <c r="AC3196" s="1015">
        <f>V3196-U3196-Y3196</f>
        <v>0</v>
      </c>
      <c r="AD3196" s="1028"/>
      <c r="AF3196" s="3083">
        <f>V3196+X3196+AA3196-AB3196</f>
        <v>0</v>
      </c>
      <c r="AG3196" s="137">
        <f>AB3196*1000-AF3196</f>
        <v>0</v>
      </c>
    </row>
    <row r="3197" spans="1:33" x14ac:dyDescent="0.25">
      <c r="A3197" s="137">
        <v>1</v>
      </c>
      <c r="B3197" s="1973" t="s">
        <v>198</v>
      </c>
      <c r="C3197" s="1974"/>
      <c r="D3197" s="726"/>
      <c r="E3197" s="1976">
        <f t="shared" si="2301"/>
        <v>2995</v>
      </c>
      <c r="F3197" s="2013">
        <f t="shared" si="2301"/>
        <v>998</v>
      </c>
      <c r="G3197" s="2013">
        <f t="shared" si="2301"/>
        <v>364</v>
      </c>
      <c r="H3197" s="2013">
        <f t="shared" si="2302"/>
        <v>36.472945891783567</v>
      </c>
      <c r="I3197" s="1977"/>
      <c r="J3197" s="1978"/>
      <c r="K3197" s="2013"/>
      <c r="L3197" s="2013"/>
      <c r="M3197" s="2013"/>
      <c r="N3197" s="1979"/>
      <c r="O3197" s="2013"/>
      <c r="P3197" s="1979"/>
      <c r="Q3197" s="376">
        <f t="shared" ref="Q3197:AB3197" si="2312">SUM(Q3136)</f>
        <v>0</v>
      </c>
      <c r="R3197" s="376">
        <f t="shared" ref="R3197:S3197" si="2313">SUM(R3136)</f>
        <v>0</v>
      </c>
      <c r="S3197" s="376">
        <f t="shared" si="2313"/>
        <v>0</v>
      </c>
      <c r="T3197" s="376">
        <f t="shared" ref="T3197" si="2314">SUM(T3136)</f>
        <v>0</v>
      </c>
      <c r="U3197" s="376">
        <f t="shared" si="2312"/>
        <v>0</v>
      </c>
      <c r="V3197" s="376">
        <f t="shared" si="2312"/>
        <v>0</v>
      </c>
      <c r="W3197" s="779">
        <f t="shared" si="2312"/>
        <v>0</v>
      </c>
      <c r="X3197" s="330">
        <f t="shared" si="2312"/>
        <v>0</v>
      </c>
      <c r="Y3197" s="376">
        <f t="shared" si="2312"/>
        <v>0</v>
      </c>
      <c r="Z3197" s="376">
        <f t="shared" si="2312"/>
        <v>0</v>
      </c>
      <c r="AA3197" s="376">
        <f t="shared" si="2312"/>
        <v>0</v>
      </c>
      <c r="AB3197" s="376">
        <f t="shared" si="2312"/>
        <v>0</v>
      </c>
      <c r="AC3197" s="1015">
        <f>V3197-U3197-Y3197</f>
        <v>0</v>
      </c>
      <c r="AD3197" s="1028"/>
      <c r="AF3197" s="3083">
        <f>V3197+X3197+AA3197-AB3197</f>
        <v>0</v>
      </c>
      <c r="AG3197" s="137">
        <f>AB3197*1000-AF3197</f>
        <v>0</v>
      </c>
    </row>
    <row r="3198" spans="1:33" ht="30" x14ac:dyDescent="0.25">
      <c r="A3198" s="137">
        <v>1</v>
      </c>
      <c r="B3198" s="1982" t="s">
        <v>199</v>
      </c>
      <c r="C3198" s="1983"/>
      <c r="D3198" s="713"/>
      <c r="E3198" s="1795">
        <f t="shared" si="2301"/>
        <v>5</v>
      </c>
      <c r="F3198" s="2015">
        <f t="shared" si="2301"/>
        <v>2</v>
      </c>
      <c r="G3198" s="2015">
        <f t="shared" si="2301"/>
        <v>1</v>
      </c>
      <c r="H3198" s="2015">
        <f t="shared" si="2302"/>
        <v>50</v>
      </c>
      <c r="I3198" s="1985"/>
      <c r="J3198" s="1799"/>
      <c r="K3198" s="2015"/>
      <c r="L3198" s="2015"/>
      <c r="M3198" s="2015"/>
      <c r="N3198" s="1797"/>
      <c r="O3198" s="2015"/>
      <c r="P3198" s="1797"/>
      <c r="Q3198" s="374">
        <f t="shared" ref="Q3198:AB3198" si="2315">SUM(Q3137)</f>
        <v>0</v>
      </c>
      <c r="R3198" s="374">
        <f t="shared" ref="R3198:S3198" si="2316">SUM(R3137)</f>
        <v>0</v>
      </c>
      <c r="S3198" s="374">
        <f t="shared" si="2316"/>
        <v>0</v>
      </c>
      <c r="T3198" s="374">
        <f t="shared" ref="T3198" si="2317">SUM(T3137)</f>
        <v>0</v>
      </c>
      <c r="U3198" s="374">
        <f t="shared" si="2315"/>
        <v>0</v>
      </c>
      <c r="V3198" s="374">
        <f t="shared" si="2315"/>
        <v>0</v>
      </c>
      <c r="W3198" s="776">
        <f t="shared" si="2315"/>
        <v>0</v>
      </c>
      <c r="X3198" s="331">
        <f t="shared" si="2315"/>
        <v>0</v>
      </c>
      <c r="Y3198" s="374">
        <f t="shared" si="2315"/>
        <v>0</v>
      </c>
      <c r="Z3198" s="374">
        <f t="shared" si="2315"/>
        <v>0</v>
      </c>
      <c r="AA3198" s="374">
        <f t="shared" si="2315"/>
        <v>0</v>
      </c>
      <c r="AB3198" s="374">
        <f t="shared" si="2315"/>
        <v>0</v>
      </c>
      <c r="AC3198" s="1015">
        <f>V3198-U3198-Y3198</f>
        <v>0</v>
      </c>
      <c r="AD3198" s="1028"/>
      <c r="AF3198" s="3083">
        <f>V3198+X3198+AA3198-AB3198</f>
        <v>0</v>
      </c>
      <c r="AG3198" s="137">
        <f>AB3198*1000-AF3198</f>
        <v>0</v>
      </c>
    </row>
    <row r="3199" spans="1:33" ht="29.25" thickBot="1" x14ac:dyDescent="0.3">
      <c r="A3199" s="137">
        <v>1</v>
      </c>
      <c r="B3199" s="1986" t="s">
        <v>204</v>
      </c>
      <c r="C3199" s="1987"/>
      <c r="D3199" s="2016"/>
      <c r="E3199" s="1989">
        <f t="shared" si="2301"/>
        <v>3000</v>
      </c>
      <c r="F3199" s="2017">
        <f t="shared" si="2301"/>
        <v>1000</v>
      </c>
      <c r="G3199" s="2017">
        <f t="shared" si="2301"/>
        <v>365</v>
      </c>
      <c r="H3199" s="2017">
        <f t="shared" si="2302"/>
        <v>36.5</v>
      </c>
      <c r="I3199" s="1990"/>
      <c r="J3199" s="1991"/>
      <c r="K3199" s="2017"/>
      <c r="L3199" s="2017"/>
      <c r="M3199" s="2017"/>
      <c r="N3199" s="1812"/>
      <c r="O3199" s="2017"/>
      <c r="P3199" s="1812"/>
      <c r="Q3199" s="378">
        <f t="shared" ref="Q3199:AB3199" si="2318">SUM(Q3138)</f>
        <v>23762.574000000001</v>
      </c>
      <c r="R3199" s="378">
        <f t="shared" ref="R3199:S3199" si="2319">SUM(R3138)</f>
        <v>23762.574000000001</v>
      </c>
      <c r="S3199" s="378">
        <f t="shared" si="2319"/>
        <v>23762.574000000001</v>
      </c>
      <c r="T3199" s="378">
        <f t="shared" ref="T3199" si="2320">SUM(T3138)</f>
        <v>23762.574000000001</v>
      </c>
      <c r="U3199" s="378">
        <f t="shared" si="2318"/>
        <v>7920.8580000000002</v>
      </c>
      <c r="V3199" s="378">
        <f t="shared" si="2318"/>
        <v>7901.0884299999998</v>
      </c>
      <c r="W3199" s="1443">
        <f t="shared" si="2318"/>
        <v>0</v>
      </c>
      <c r="X3199" s="414">
        <f t="shared" si="2318"/>
        <v>0</v>
      </c>
      <c r="Y3199" s="378">
        <f t="shared" si="2318"/>
        <v>-19.769570000000385</v>
      </c>
      <c r="Z3199" s="378">
        <f t="shared" si="2318"/>
        <v>0</v>
      </c>
      <c r="AA3199" s="378">
        <f t="shared" si="2318"/>
        <v>-4.5694400000000002</v>
      </c>
      <c r="AB3199" s="378">
        <f t="shared" si="2318"/>
        <v>7896.5189899999996</v>
      </c>
      <c r="AC3199" s="1015">
        <f>V3199-U3199-Y3199</f>
        <v>0</v>
      </c>
      <c r="AD3199" s="1028"/>
      <c r="AF3199" s="3083">
        <f>V3199+X3199+AA3199-AB3199</f>
        <v>0</v>
      </c>
      <c r="AG3199" s="137">
        <f>AB3199*1000-AF3199</f>
        <v>7896518.9899999993</v>
      </c>
    </row>
    <row r="3200" spans="1:33" x14ac:dyDescent="0.25">
      <c r="A3200" s="137">
        <v>1</v>
      </c>
      <c r="B3200" s="2018"/>
      <c r="C3200" s="2019"/>
      <c r="D3200" s="1997"/>
      <c r="E3200" s="261"/>
      <c r="F3200" s="1389"/>
      <c r="G3200" s="1389"/>
      <c r="H3200" s="1389"/>
      <c r="I3200" s="1694"/>
      <c r="J3200" s="1694"/>
      <c r="K3200" s="1694"/>
      <c r="L3200" s="1694"/>
      <c r="M3200" s="1694"/>
      <c r="N3200" s="1694"/>
      <c r="O3200" s="1694"/>
      <c r="P3200" s="1694"/>
      <c r="Q3200" s="330"/>
      <c r="R3200" s="330"/>
      <c r="S3200" s="330"/>
      <c r="T3200" s="330"/>
      <c r="U3200" s="369"/>
      <c r="V3200" s="330"/>
      <c r="W3200" s="779"/>
      <c r="X3200" s="330"/>
      <c r="Y3200" s="330"/>
      <c r="Z3200" s="330"/>
      <c r="AA3200" s="330"/>
      <c r="AB3200" s="330"/>
      <c r="AC3200" s="1015">
        <f>V3200-U3200-Y3200</f>
        <v>0</v>
      </c>
      <c r="AD3200" s="1028"/>
      <c r="AF3200" s="3083">
        <f>V3200+X3200+AA3200-AB3200</f>
        <v>0</v>
      </c>
      <c r="AG3200" s="137">
        <f>AB3200*1000-AF3200</f>
        <v>0</v>
      </c>
    </row>
    <row r="3201" spans="1:36" ht="47.25" x14ac:dyDescent="0.25">
      <c r="A3201" s="137">
        <v>1</v>
      </c>
      <c r="B3201" s="1723" t="s">
        <v>391</v>
      </c>
      <c r="C3201" s="1554"/>
      <c r="D3201" s="706"/>
      <c r="E3201" s="2020"/>
      <c r="F3201" s="2021"/>
      <c r="G3201" s="2021"/>
      <c r="H3201" s="2021"/>
      <c r="I3201" s="2022"/>
      <c r="J3201" s="2022"/>
      <c r="K3201" s="1547"/>
      <c r="L3201" s="1547"/>
      <c r="M3201" s="1547"/>
      <c r="N3201" s="1547"/>
      <c r="O3201" s="1547"/>
      <c r="P3201" s="1547"/>
      <c r="Q3201" s="331"/>
      <c r="R3201" s="331"/>
      <c r="S3201" s="331"/>
      <c r="T3201" s="331"/>
      <c r="U3201" s="328"/>
      <c r="V3201" s="331"/>
      <c r="W3201" s="776"/>
      <c r="X3201" s="331"/>
      <c r="Y3201" s="331"/>
      <c r="Z3201" s="331"/>
      <c r="AA3201" s="331"/>
      <c r="AB3201" s="331"/>
      <c r="AC3201" s="1015">
        <f>V3201-U3201-Y3201</f>
        <v>0</v>
      </c>
      <c r="AD3201" s="1028"/>
      <c r="AF3201" s="3083">
        <f>V3201+X3201+AA3201-AB3201</f>
        <v>0</v>
      </c>
      <c r="AG3201" s="137">
        <f>AB3201*1000-AF3201</f>
        <v>0</v>
      </c>
      <c r="AJ3201" s="2087"/>
    </row>
    <row r="3202" spans="1:36" x14ac:dyDescent="0.25">
      <c r="A3202" s="137">
        <v>1</v>
      </c>
      <c r="B3202" s="1416" t="s">
        <v>5</v>
      </c>
      <c r="C3202" s="1417"/>
      <c r="D3202" s="1416"/>
      <c r="E3202" s="225"/>
      <c r="F3202" s="1897"/>
      <c r="G3202" s="1897"/>
      <c r="H3202" s="1897"/>
      <c r="I3202" s="1897"/>
      <c r="J3202" s="1897"/>
      <c r="K3202" s="1948"/>
      <c r="L3202" s="1948"/>
      <c r="M3202" s="1948"/>
      <c r="N3202" s="1948"/>
      <c r="O3202" s="1948"/>
      <c r="P3202" s="1948"/>
      <c r="Q3202" s="331"/>
      <c r="R3202" s="331"/>
      <c r="S3202" s="331"/>
      <c r="T3202" s="331"/>
      <c r="U3202" s="328"/>
      <c r="V3202" s="331"/>
      <c r="W3202" s="776"/>
      <c r="X3202" s="331"/>
      <c r="Y3202" s="331"/>
      <c r="Z3202" s="331"/>
      <c r="AA3202" s="331"/>
      <c r="AB3202" s="331"/>
      <c r="AC3202" s="1015">
        <f>V3202-U3202-Y3202</f>
        <v>0</v>
      </c>
      <c r="AD3202" s="1028"/>
      <c r="AF3202" s="3083">
        <f>V3202+X3202+AA3202-AB3202</f>
        <v>0</v>
      </c>
      <c r="AG3202" s="137">
        <f>AB3202*1000-AF3202</f>
        <v>0</v>
      </c>
      <c r="AJ3202" s="2087"/>
    </row>
    <row r="3203" spans="1:36" x14ac:dyDescent="0.25">
      <c r="A3203" s="137">
        <v>1</v>
      </c>
      <c r="B3203" s="1530" t="s">
        <v>68</v>
      </c>
      <c r="C3203" s="1026" t="s">
        <v>256</v>
      </c>
      <c r="D3203" s="1524">
        <v>340</v>
      </c>
      <c r="E3203" s="226">
        <v>774</v>
      </c>
      <c r="F3203" s="129">
        <f>ROUND(E3203/12*$B$4,0)</f>
        <v>258</v>
      </c>
      <c r="G3203" s="129">
        <v>264</v>
      </c>
      <c r="H3203" s="129">
        <f>G3203/F3203*100</f>
        <v>102.32558139534885</v>
      </c>
      <c r="I3203" s="1899">
        <v>10</v>
      </c>
      <c r="J3203" s="1037">
        <f>M3203/G3203</f>
        <v>10.731060606060606</v>
      </c>
      <c r="K3203" s="282">
        <f>ROUND(E3203*I3203,0)</f>
        <v>7740</v>
      </c>
      <c r="L3203" s="282">
        <f>ROUND(K3203/12*$B$4,0)</f>
        <v>2580</v>
      </c>
      <c r="M3203" s="282">
        <v>2833</v>
      </c>
      <c r="N3203" s="282">
        <f>M3203/L3203*100</f>
        <v>109.80620155038761</v>
      </c>
      <c r="O3203" s="282">
        <f>ROUND(K3203/D3203,0)</f>
        <v>23</v>
      </c>
      <c r="P3203" s="282">
        <f>M3203/$B$4*12/O3203</f>
        <v>369.52173913043481</v>
      </c>
      <c r="Q3203" s="332"/>
      <c r="R3203" s="332"/>
      <c r="S3203" s="332"/>
      <c r="T3203" s="332"/>
      <c r="U3203" s="868"/>
      <c r="V3203" s="332"/>
      <c r="W3203" s="1057"/>
      <c r="X3203" s="332"/>
      <c r="Y3203" s="332"/>
      <c r="Z3203" s="332"/>
      <c r="AA3203" s="332"/>
      <c r="AB3203" s="332"/>
      <c r="AC3203" s="1015">
        <f>V3203-U3203-Y3203</f>
        <v>0</v>
      </c>
      <c r="AD3203" s="1028"/>
      <c r="AF3203" s="3083">
        <f>V3203+X3203+AA3203-AB3203</f>
        <v>0</v>
      </c>
      <c r="AG3203" s="137">
        <f>AB3203*1000-AF3203</f>
        <v>0</v>
      </c>
      <c r="AJ3203" s="2087"/>
    </row>
    <row r="3204" spans="1:36" ht="29.25" x14ac:dyDescent="0.25">
      <c r="A3204" s="137">
        <v>1</v>
      </c>
      <c r="B3204" s="1538" t="s">
        <v>7</v>
      </c>
      <c r="C3204" s="1950"/>
      <c r="D3204" s="1538"/>
      <c r="E3204" s="232">
        <f>SUM(E3203:E3203)</f>
        <v>774</v>
      </c>
      <c r="F3204" s="1446">
        <f>SUM(F3203:F3203)</f>
        <v>258</v>
      </c>
      <c r="G3204" s="1446">
        <f>SUM(G3203:G3203)</f>
        <v>264</v>
      </c>
      <c r="H3204" s="1446">
        <f>G3204/F3204*100</f>
        <v>102.32558139534885</v>
      </c>
      <c r="I3204" s="8">
        <f>L3204/F3204</f>
        <v>10</v>
      </c>
      <c r="J3204" s="8">
        <f>M3204/G3204</f>
        <v>10.731060606060606</v>
      </c>
      <c r="K3204" s="1446">
        <f>SUM(K3203:K3203)</f>
        <v>7740</v>
      </c>
      <c r="L3204" s="1446">
        <f>SUM(L3203:L3203)</f>
        <v>2580</v>
      </c>
      <c r="M3204" s="1446">
        <f>SUM(M3203:M3203)</f>
        <v>2833</v>
      </c>
      <c r="N3204" s="1123">
        <f>M3204/L3204*100</f>
        <v>109.80620155038761</v>
      </c>
      <c r="O3204" s="1446">
        <f>SUM(O3203:O3203)</f>
        <v>23</v>
      </c>
      <c r="P3204" s="1123">
        <f>M3204/$B$4*12/O3204</f>
        <v>369.52173913043481</v>
      </c>
      <c r="Q3204" s="329">
        <v>21784.936649279996</v>
      </c>
      <c r="R3204" s="329">
        <v>21784.936649279996</v>
      </c>
      <c r="S3204" s="329">
        <v>22068.328231879997</v>
      </c>
      <c r="T3204" s="329">
        <v>22068.328231879997</v>
      </c>
      <c r="U3204" s="2088">
        <f t="shared" ref="U3204" si="2321">Q3204/12*$B$4+(R3204-Q3204)/11*3+(S3204-R3204)/10*2+(T3204-S3204)/9*1</f>
        <v>7318.3238662799995</v>
      </c>
      <c r="V3204" s="329">
        <f>AB3204-AA3204-X3204</f>
        <v>6873.9427500000002</v>
      </c>
      <c r="W3204" s="780"/>
      <c r="X3204" s="329"/>
      <c r="Y3204" s="329">
        <f>V3204-U3204</f>
        <v>-444.38111627999933</v>
      </c>
      <c r="Z3204" s="329"/>
      <c r="AA3204" s="329">
        <v>-48.35425</v>
      </c>
      <c r="AB3204" s="329">
        <v>6825.5884999999998</v>
      </c>
      <c r="AC3204" s="1015">
        <f>V3204-U3204-Y3204</f>
        <v>0</v>
      </c>
      <c r="AD3204" s="1028"/>
      <c r="AF3204" s="3083">
        <f>V3204+X3204+AA3204-AB3204</f>
        <v>0</v>
      </c>
      <c r="AG3204" s="137">
        <f>AB3204*1000-AF3204</f>
        <v>6825588.5</v>
      </c>
      <c r="AJ3204" s="2087"/>
    </row>
    <row r="3205" spans="1:36" x14ac:dyDescent="0.25">
      <c r="A3205" s="137">
        <v>1</v>
      </c>
      <c r="B3205" s="1836" t="s">
        <v>14</v>
      </c>
      <c r="C3205" s="1836"/>
      <c r="D3205" s="121"/>
      <c r="E3205" s="233"/>
      <c r="F3205" s="1408"/>
      <c r="G3205" s="1408"/>
      <c r="H3205" s="1408"/>
      <c r="I3205" s="1901"/>
      <c r="J3205" s="1901"/>
      <c r="K3205" s="1408"/>
      <c r="L3205" s="1408"/>
      <c r="M3205" s="1408"/>
      <c r="N3205" s="1408"/>
      <c r="O3205" s="1408"/>
      <c r="P3205" s="1408"/>
      <c r="Q3205" s="330"/>
      <c r="R3205" s="330"/>
      <c r="S3205" s="330"/>
      <c r="T3205" s="330"/>
      <c r="U3205" s="369">
        <f t="shared" ref="U3205" si="2322">Q3205/12*$B$4</f>
        <v>0</v>
      </c>
      <c r="V3205" s="330">
        <f>AB3205-AA3205-X3205</f>
        <v>0</v>
      </c>
      <c r="W3205" s="779"/>
      <c r="X3205" s="330"/>
      <c r="Y3205" s="330">
        <f>V3205-U3205</f>
        <v>0</v>
      </c>
      <c r="Z3205" s="330"/>
      <c r="AA3205" s="330"/>
      <c r="AB3205" s="330"/>
      <c r="AC3205" s="1015">
        <f>V3205-U3205-Y3205</f>
        <v>0</v>
      </c>
      <c r="AD3205" s="1028"/>
      <c r="AF3205" s="3083">
        <f>V3205+X3205+AA3205-AB3205</f>
        <v>0</v>
      </c>
      <c r="AG3205" s="137">
        <f>AB3205*1000-AF3205</f>
        <v>0</v>
      </c>
      <c r="AJ3205" s="2087"/>
    </row>
    <row r="3206" spans="1:36" ht="62.25" customHeight="1" x14ac:dyDescent="0.25">
      <c r="A3206" s="137">
        <v>1</v>
      </c>
      <c r="B3206" s="833" t="s">
        <v>325</v>
      </c>
      <c r="C3206" s="1531"/>
      <c r="D3206" s="1546"/>
      <c r="E3206" s="259"/>
      <c r="F3206" s="527"/>
      <c r="G3206" s="527"/>
      <c r="H3206" s="527"/>
      <c r="I3206" s="830"/>
      <c r="J3206" s="830"/>
      <c r="K3206" s="1384"/>
      <c r="L3206" s="1384"/>
      <c r="M3206" s="1384"/>
      <c r="N3206" s="1384"/>
      <c r="O3206" s="1384"/>
      <c r="P3206" s="1384"/>
      <c r="Q3206" s="331">
        <v>50486.270980000001</v>
      </c>
      <c r="R3206" s="331">
        <v>50486.270980000001</v>
      </c>
      <c r="S3206" s="331">
        <v>52628.859269999994</v>
      </c>
      <c r="T3206" s="331">
        <v>52628.859269999994</v>
      </c>
      <c r="U3206" s="880">
        <f t="shared" ref="U3206:U3207" si="2323">Q3206/12*$B$4+(R3206-Q3206)/11*3+(S3206-R3206)/10*2+(T3206-S3206)/9*1</f>
        <v>17257.27465133333</v>
      </c>
      <c r="V3206" s="331">
        <f>AB3206-AA3206-X3206</f>
        <v>16428.788079999998</v>
      </c>
      <c r="W3206" s="776"/>
      <c r="X3206" s="331"/>
      <c r="Y3206" s="331">
        <f>V3206-U3206</f>
        <v>-828.48657133333109</v>
      </c>
      <c r="Z3206" s="331"/>
      <c r="AA3206" s="331">
        <v>-25.197320000000001</v>
      </c>
      <c r="AB3206" s="331">
        <v>16403.590759999999</v>
      </c>
      <c r="AC3206" s="1015">
        <f>V3206-U3206-Y3206</f>
        <v>0</v>
      </c>
      <c r="AD3206" s="1028"/>
      <c r="AF3206" s="3083">
        <f>V3206+X3206+AA3206-AB3206</f>
        <v>0</v>
      </c>
      <c r="AG3206" s="137">
        <f>AB3206*1000-AF3206</f>
        <v>16403590.76</v>
      </c>
      <c r="AJ3206" s="2087"/>
    </row>
    <row r="3207" spans="1:36" x14ac:dyDescent="0.25">
      <c r="A3207" s="137">
        <v>1</v>
      </c>
      <c r="B3207" s="470" t="s">
        <v>289</v>
      </c>
      <c r="C3207" s="1531"/>
      <c r="D3207" s="1546"/>
      <c r="E3207" s="259"/>
      <c r="F3207" s="527"/>
      <c r="G3207" s="527"/>
      <c r="H3207" s="527"/>
      <c r="I3207" s="830"/>
      <c r="J3207" s="830"/>
      <c r="K3207" s="1384"/>
      <c r="L3207" s="1384"/>
      <c r="M3207" s="1384"/>
      <c r="N3207" s="1384"/>
      <c r="O3207" s="1384"/>
      <c r="P3207" s="1384"/>
      <c r="Q3207" s="331">
        <v>14320.848443999999</v>
      </c>
      <c r="R3207" s="331">
        <v>14320.848443999999</v>
      </c>
      <c r="S3207" s="331">
        <v>14320.848443999999</v>
      </c>
      <c r="T3207" s="331">
        <v>14320.848443999999</v>
      </c>
      <c r="U3207" s="861">
        <f t="shared" si="2323"/>
        <v>4773.6161480000001</v>
      </c>
      <c r="V3207" s="331">
        <f>AB3207-AA3207-X3207</f>
        <v>4773.6161600000005</v>
      </c>
      <c r="W3207" s="776"/>
      <c r="X3207" s="331"/>
      <c r="Y3207" s="331">
        <f>V3207-U3207</f>
        <v>1.2000000424450263E-5</v>
      </c>
      <c r="Z3207" s="331"/>
      <c r="AA3207" s="331">
        <v>0</v>
      </c>
      <c r="AB3207" s="331">
        <v>4773.6161600000005</v>
      </c>
      <c r="AC3207" s="1015">
        <f>V3207-U3207-Y3207</f>
        <v>0</v>
      </c>
      <c r="AD3207" s="1028"/>
      <c r="AF3207" s="3083">
        <f>V3207+X3207+AA3207-AB3207</f>
        <v>0</v>
      </c>
      <c r="AG3207" s="137">
        <f>AB3207*1000-AF3207</f>
        <v>4773616.16</v>
      </c>
      <c r="AJ3207" s="2087"/>
    </row>
    <row r="3208" spans="1:36" ht="29.25" x14ac:dyDescent="0.25">
      <c r="A3208" s="137">
        <v>1</v>
      </c>
      <c r="B3208" s="2082" t="s">
        <v>271</v>
      </c>
      <c r="C3208" s="1531"/>
      <c r="D3208" s="1546"/>
      <c r="E3208" s="566">
        <f>E3210+E3211+E3212+E3213</f>
        <v>19330</v>
      </c>
      <c r="F3208" s="566">
        <f t="shared" ref="F3208:G3208" si="2324">F3210+F3211+F3212+F3213</f>
        <v>6443</v>
      </c>
      <c r="G3208" s="566">
        <f t="shared" si="2324"/>
        <v>5068</v>
      </c>
      <c r="H3208" s="284">
        <f>G3208/F3208*100</f>
        <v>78.659009778053701</v>
      </c>
      <c r="I3208" s="830"/>
      <c r="J3208" s="830"/>
      <c r="K3208" s="1384"/>
      <c r="L3208" s="1384"/>
      <c r="M3208" s="1384"/>
      <c r="N3208" s="1384"/>
      <c r="O3208" s="1384"/>
      <c r="P3208" s="1384"/>
      <c r="Q3208" s="331"/>
      <c r="R3208" s="331"/>
      <c r="S3208" s="331"/>
      <c r="T3208" s="331"/>
      <c r="U3208" s="328"/>
      <c r="V3208" s="331"/>
      <c r="W3208" s="776"/>
      <c r="X3208" s="331"/>
      <c r="Y3208" s="331"/>
      <c r="Z3208" s="331"/>
      <c r="AA3208" s="331"/>
      <c r="AB3208" s="331"/>
      <c r="AC3208" s="1015">
        <f>V3208-U3208-Y3208</f>
        <v>0</v>
      </c>
      <c r="AD3208" s="1028"/>
      <c r="AF3208" s="3083">
        <f>V3208+X3208+AA3208-AB3208</f>
        <v>0</v>
      </c>
      <c r="AG3208" s="137">
        <f>AB3208*1000-AF3208</f>
        <v>0</v>
      </c>
      <c r="AJ3208" s="2087"/>
    </row>
    <row r="3209" spans="1:36" ht="30" x14ac:dyDescent="0.25">
      <c r="A3209" s="137">
        <v>1</v>
      </c>
      <c r="B3209" s="311" t="s">
        <v>193</v>
      </c>
      <c r="C3209" s="1531"/>
      <c r="D3209" s="1546"/>
      <c r="E3209" s="566"/>
      <c r="F3209" s="527"/>
      <c r="G3209" s="527"/>
      <c r="H3209" s="527"/>
      <c r="I3209" s="830"/>
      <c r="J3209" s="830"/>
      <c r="K3209" s="1384"/>
      <c r="L3209" s="1384"/>
      <c r="M3209" s="1384"/>
      <c r="N3209" s="1384"/>
      <c r="O3209" s="1384"/>
      <c r="P3209" s="1384"/>
      <c r="Q3209" s="331"/>
      <c r="R3209" s="331"/>
      <c r="S3209" s="331"/>
      <c r="T3209" s="331"/>
      <c r="U3209" s="328"/>
      <c r="V3209" s="331"/>
      <c r="W3209" s="776"/>
      <c r="X3209" s="331"/>
      <c r="Y3209" s="331"/>
      <c r="Z3209" s="331"/>
      <c r="AA3209" s="331"/>
      <c r="AB3209" s="331"/>
      <c r="AC3209" s="1015">
        <f>V3209-U3209-Y3209</f>
        <v>0</v>
      </c>
      <c r="AD3209" s="1028"/>
      <c r="AF3209" s="3083">
        <f>V3209+X3209+AA3209-AB3209</f>
        <v>0</v>
      </c>
      <c r="AG3209" s="137">
        <f>AB3209*1000-AF3209</f>
        <v>0</v>
      </c>
      <c r="AJ3209" s="2087"/>
    </row>
    <row r="3210" spans="1:36" ht="30" x14ac:dyDescent="0.25">
      <c r="A3210" s="137">
        <v>1</v>
      </c>
      <c r="B3210" s="312" t="s">
        <v>454</v>
      </c>
      <c r="C3210" s="1531"/>
      <c r="D3210" s="1546"/>
      <c r="E3210" s="567">
        <v>8800</v>
      </c>
      <c r="F3210" s="123">
        <f t="shared" ref="F3210:F3213" si="2325">ROUND(E3210/12*$B$4,0)</f>
        <v>2933</v>
      </c>
      <c r="G3210" s="124">
        <v>1840</v>
      </c>
      <c r="H3210" s="124">
        <f t="shared" ref="H3210:H3218" si="2326">G3210/F3210*100</f>
        <v>62.734401636549606</v>
      </c>
      <c r="I3210" s="830"/>
      <c r="J3210" s="830"/>
      <c r="K3210" s="1384"/>
      <c r="L3210" s="1384"/>
      <c r="M3210" s="1384"/>
      <c r="N3210" s="1384"/>
      <c r="O3210" s="1384"/>
      <c r="P3210" s="1384"/>
      <c r="Q3210" s="331"/>
      <c r="R3210" s="331"/>
      <c r="S3210" s="331"/>
      <c r="T3210" s="331"/>
      <c r="U3210" s="328"/>
      <c r="V3210" s="331"/>
      <c r="W3210" s="776"/>
      <c r="X3210" s="331"/>
      <c r="Y3210" s="331"/>
      <c r="Z3210" s="331"/>
      <c r="AA3210" s="331"/>
      <c r="AB3210" s="331"/>
      <c r="AC3210" s="1015">
        <f>V3210-U3210-Y3210</f>
        <v>0</v>
      </c>
      <c r="AD3210" s="1028"/>
      <c r="AF3210" s="3083">
        <f>V3210+X3210+AA3210-AB3210</f>
        <v>0</v>
      </c>
      <c r="AG3210" s="137">
        <f>AB3210*1000-AF3210</f>
        <v>0</v>
      </c>
      <c r="AJ3210" s="2087"/>
    </row>
    <row r="3211" spans="1:36" ht="60" x14ac:dyDescent="0.25">
      <c r="A3211" s="137">
        <v>1</v>
      </c>
      <c r="B3211" s="312" t="s">
        <v>455</v>
      </c>
      <c r="C3211" s="1531"/>
      <c r="D3211" s="1546"/>
      <c r="E3211" s="567">
        <v>5790</v>
      </c>
      <c r="F3211" s="123">
        <f t="shared" si="2325"/>
        <v>1930</v>
      </c>
      <c r="G3211" s="124">
        <v>2313</v>
      </c>
      <c r="H3211" s="124">
        <f t="shared" si="2326"/>
        <v>119.84455958549222</v>
      </c>
      <c r="I3211" s="830"/>
      <c r="J3211" s="830"/>
      <c r="K3211" s="1384"/>
      <c r="L3211" s="1384"/>
      <c r="M3211" s="1384"/>
      <c r="N3211" s="1384"/>
      <c r="O3211" s="1384"/>
      <c r="P3211" s="1384"/>
      <c r="Q3211" s="331"/>
      <c r="R3211" s="331"/>
      <c r="S3211" s="331"/>
      <c r="T3211" s="331"/>
      <c r="U3211" s="328"/>
      <c r="V3211" s="331"/>
      <c r="W3211" s="776"/>
      <c r="X3211" s="331"/>
      <c r="Y3211" s="331"/>
      <c r="Z3211" s="331"/>
      <c r="AA3211" s="331"/>
      <c r="AB3211" s="331"/>
      <c r="AC3211" s="1015">
        <f>V3211-U3211-Y3211</f>
        <v>0</v>
      </c>
      <c r="AD3211" s="1028"/>
      <c r="AF3211" s="3083">
        <f>V3211+X3211+AA3211-AB3211</f>
        <v>0</v>
      </c>
      <c r="AG3211" s="137">
        <f>AB3211*1000-AF3211</f>
        <v>0</v>
      </c>
      <c r="AJ3211" s="2087"/>
    </row>
    <row r="3212" spans="1:36" ht="45" x14ac:dyDescent="0.25">
      <c r="A3212" s="137">
        <v>1</v>
      </c>
      <c r="B3212" s="312" t="s">
        <v>456</v>
      </c>
      <c r="C3212" s="1531"/>
      <c r="D3212" s="1546"/>
      <c r="E3212" s="567">
        <v>4740</v>
      </c>
      <c r="F3212" s="123">
        <f t="shared" si="2325"/>
        <v>1580</v>
      </c>
      <c r="G3212" s="124">
        <v>915</v>
      </c>
      <c r="H3212" s="124">
        <f t="shared" si="2326"/>
        <v>57.911392405063289</v>
      </c>
      <c r="I3212" s="830"/>
      <c r="J3212" s="830"/>
      <c r="K3212" s="1384"/>
      <c r="L3212" s="1384"/>
      <c r="M3212" s="1384"/>
      <c r="N3212" s="1384"/>
      <c r="O3212" s="1384"/>
      <c r="P3212" s="1384"/>
      <c r="Q3212" s="331"/>
      <c r="R3212" s="331"/>
      <c r="S3212" s="331"/>
      <c r="T3212" s="331"/>
      <c r="U3212" s="328"/>
      <c r="V3212" s="331"/>
      <c r="W3212" s="776"/>
      <c r="X3212" s="331"/>
      <c r="Y3212" s="331"/>
      <c r="Z3212" s="331"/>
      <c r="AA3212" s="331"/>
      <c r="AB3212" s="331"/>
      <c r="AC3212" s="1015">
        <f>V3212-U3212-Y3212</f>
        <v>0</v>
      </c>
      <c r="AD3212" s="1028"/>
      <c r="AF3212" s="3083">
        <f>V3212+X3212+AA3212-AB3212</f>
        <v>0</v>
      </c>
      <c r="AG3212" s="137">
        <f>AB3212*1000-AF3212</f>
        <v>0</v>
      </c>
      <c r="AJ3212" s="2087"/>
    </row>
    <row r="3213" spans="1:36" ht="90" x14ac:dyDescent="0.25">
      <c r="A3213" s="137">
        <v>1</v>
      </c>
      <c r="B3213" s="312" t="s">
        <v>457</v>
      </c>
      <c r="C3213" s="1531"/>
      <c r="D3213" s="1546"/>
      <c r="E3213" s="567">
        <v>0</v>
      </c>
      <c r="F3213" s="123">
        <f t="shared" si="2325"/>
        <v>0</v>
      </c>
      <c r="G3213" s="124">
        <v>0</v>
      </c>
      <c r="H3213" s="124" t="e">
        <f t="shared" si="2326"/>
        <v>#DIV/0!</v>
      </c>
      <c r="I3213" s="830"/>
      <c r="J3213" s="830"/>
      <c r="K3213" s="1384"/>
      <c r="L3213" s="1384"/>
      <c r="M3213" s="1384"/>
      <c r="N3213" s="1384"/>
      <c r="O3213" s="1384"/>
      <c r="P3213" s="1384"/>
      <c r="Q3213" s="331"/>
      <c r="R3213" s="331"/>
      <c r="S3213" s="331"/>
      <c r="T3213" s="331"/>
      <c r="U3213" s="328"/>
      <c r="V3213" s="331"/>
      <c r="W3213" s="776"/>
      <c r="X3213" s="331"/>
      <c r="Y3213" s="331"/>
      <c r="Z3213" s="331"/>
      <c r="AA3213" s="331"/>
      <c r="AB3213" s="331"/>
      <c r="AC3213" s="1015">
        <f>V3213-U3213-Y3213</f>
        <v>0</v>
      </c>
      <c r="AD3213" s="1028"/>
      <c r="AF3213" s="3083">
        <f>V3213+X3213+AA3213-AB3213</f>
        <v>0</v>
      </c>
      <c r="AG3213" s="137">
        <f>AB3213*1000-AF3213</f>
        <v>0</v>
      </c>
      <c r="AJ3213" s="2087"/>
    </row>
    <row r="3214" spans="1:36" s="2087" customFormat="1" ht="29.25" x14ac:dyDescent="0.25">
      <c r="A3214" s="2087">
        <v>1</v>
      </c>
      <c r="B3214" s="285" t="s">
        <v>131</v>
      </c>
      <c r="C3214" s="1531"/>
      <c r="D3214" s="1546"/>
      <c r="E3214" s="567">
        <f>E3215+E3216+E3217</f>
        <v>30912</v>
      </c>
      <c r="F3214" s="567">
        <f t="shared" ref="F3214:G3214" si="2327">F3215+F3216+F3217</f>
        <v>10304</v>
      </c>
      <c r="G3214" s="567">
        <f t="shared" si="2327"/>
        <v>3419</v>
      </c>
      <c r="H3214" s="124">
        <f t="shared" si="2326"/>
        <v>33.181288819875775</v>
      </c>
      <c r="I3214" s="830"/>
      <c r="J3214" s="830"/>
      <c r="K3214" s="1384"/>
      <c r="L3214" s="1384"/>
      <c r="M3214" s="1384"/>
      <c r="N3214" s="1384"/>
      <c r="O3214" s="1384"/>
      <c r="P3214" s="1384"/>
      <c r="Q3214" s="331"/>
      <c r="R3214" s="331"/>
      <c r="S3214" s="331"/>
      <c r="T3214" s="331"/>
      <c r="U3214" s="328"/>
      <c r="V3214" s="331"/>
      <c r="W3214" s="776"/>
      <c r="X3214" s="331"/>
      <c r="Y3214" s="331"/>
      <c r="Z3214" s="331"/>
      <c r="AA3214" s="331"/>
      <c r="AB3214" s="331"/>
      <c r="AC3214" s="1015">
        <f>V3214-U3214-Y3214</f>
        <v>0</v>
      </c>
      <c r="AD3214" s="1028"/>
      <c r="AF3214" s="3083">
        <f>V3214+X3214+AA3214-AB3214</f>
        <v>0</v>
      </c>
      <c r="AG3214" s="2087">
        <f>AB3214*1000-AF3214</f>
        <v>0</v>
      </c>
    </row>
    <row r="3215" spans="1:36" x14ac:dyDescent="0.25">
      <c r="A3215" s="137">
        <v>1</v>
      </c>
      <c r="B3215" s="312" t="s">
        <v>222</v>
      </c>
      <c r="C3215" s="1531"/>
      <c r="D3215" s="1546"/>
      <c r="E3215" s="567">
        <v>29555</v>
      </c>
      <c r="F3215" s="123">
        <f t="shared" ref="F3215:F3218" si="2328">ROUND(E3215/12*$B$4,0)</f>
        <v>9852</v>
      </c>
      <c r="G3215" s="124">
        <v>2946</v>
      </c>
      <c r="H3215" s="124">
        <f t="shared" si="2326"/>
        <v>29.902557856272839</v>
      </c>
      <c r="I3215" s="830"/>
      <c r="J3215" s="830"/>
      <c r="K3215" s="1384"/>
      <c r="L3215" s="1384"/>
      <c r="M3215" s="1384"/>
      <c r="N3215" s="1384"/>
      <c r="O3215" s="1384"/>
      <c r="P3215" s="1384"/>
      <c r="Q3215" s="331"/>
      <c r="R3215" s="331"/>
      <c r="S3215" s="331"/>
      <c r="T3215" s="331"/>
      <c r="U3215" s="328"/>
      <c r="V3215" s="331"/>
      <c r="W3215" s="776"/>
      <c r="X3215" s="331"/>
      <c r="Y3215" s="331"/>
      <c r="Z3215" s="331"/>
      <c r="AA3215" s="331"/>
      <c r="AB3215" s="331"/>
      <c r="AC3215" s="1015">
        <f>V3215-U3215-Y3215</f>
        <v>0</v>
      </c>
      <c r="AD3215" s="1028"/>
      <c r="AF3215" s="3083">
        <f>V3215+X3215+AA3215-AB3215</f>
        <v>0</v>
      </c>
      <c r="AG3215" s="137">
        <f>AB3215*1000-AF3215</f>
        <v>0</v>
      </c>
      <c r="AJ3215" s="2087"/>
    </row>
    <row r="3216" spans="1:36" ht="45" x14ac:dyDescent="0.25">
      <c r="A3216" s="137">
        <v>1</v>
      </c>
      <c r="B3216" s="312" t="s">
        <v>458</v>
      </c>
      <c r="C3216" s="1531"/>
      <c r="D3216" s="1546"/>
      <c r="E3216" s="567">
        <v>912</v>
      </c>
      <c r="F3216" s="123">
        <f t="shared" si="2328"/>
        <v>304</v>
      </c>
      <c r="G3216" s="124">
        <v>398</v>
      </c>
      <c r="H3216" s="124">
        <f t="shared" si="2326"/>
        <v>130.92105263157893</v>
      </c>
      <c r="I3216" s="830"/>
      <c r="J3216" s="830"/>
      <c r="K3216" s="1384"/>
      <c r="L3216" s="1384"/>
      <c r="M3216" s="1384"/>
      <c r="N3216" s="1384"/>
      <c r="O3216" s="1384"/>
      <c r="P3216" s="1384"/>
      <c r="Q3216" s="331"/>
      <c r="R3216" s="331"/>
      <c r="S3216" s="331"/>
      <c r="T3216" s="331"/>
      <c r="U3216" s="328"/>
      <c r="V3216" s="331"/>
      <c r="W3216" s="776"/>
      <c r="X3216" s="331"/>
      <c r="Y3216" s="331"/>
      <c r="Z3216" s="331"/>
      <c r="AA3216" s="331"/>
      <c r="AB3216" s="331"/>
      <c r="AC3216" s="1015">
        <f>V3216-U3216-Y3216</f>
        <v>0</v>
      </c>
      <c r="AD3216" s="1028"/>
      <c r="AF3216" s="3083">
        <f>V3216+X3216+AA3216-AB3216</f>
        <v>0</v>
      </c>
      <c r="AG3216" s="137">
        <f>AB3216*1000-AF3216</f>
        <v>0</v>
      </c>
      <c r="AJ3216" s="2087"/>
    </row>
    <row r="3217" spans="1:36" s="2087" customFormat="1" ht="60" x14ac:dyDescent="0.25">
      <c r="A3217" s="2087">
        <v>1</v>
      </c>
      <c r="B3217" s="4" t="s">
        <v>506</v>
      </c>
      <c r="C3217" s="1531"/>
      <c r="D3217" s="1546"/>
      <c r="E3217" s="567">
        <v>445</v>
      </c>
      <c r="F3217" s="123">
        <f t="shared" si="2328"/>
        <v>148</v>
      </c>
      <c r="G3217" s="124">
        <v>75</v>
      </c>
      <c r="H3217" s="124">
        <f t="shared" si="2326"/>
        <v>50.675675675675677</v>
      </c>
      <c r="I3217" s="830"/>
      <c r="J3217" s="830"/>
      <c r="K3217" s="1384"/>
      <c r="L3217" s="1384"/>
      <c r="M3217" s="1384"/>
      <c r="N3217" s="1384"/>
      <c r="O3217" s="1384"/>
      <c r="P3217" s="1384"/>
      <c r="Q3217" s="331"/>
      <c r="R3217" s="331"/>
      <c r="S3217" s="331"/>
      <c r="T3217" s="331"/>
      <c r="U3217" s="328"/>
      <c r="V3217" s="331"/>
      <c r="W3217" s="776"/>
      <c r="X3217" s="331"/>
      <c r="Y3217" s="331"/>
      <c r="Z3217" s="331"/>
      <c r="AA3217" s="331"/>
      <c r="AB3217" s="331"/>
      <c r="AC3217" s="1015">
        <f>V3217-U3217-Y3217</f>
        <v>0</v>
      </c>
      <c r="AD3217" s="1028"/>
      <c r="AF3217" s="3083">
        <f>V3217+X3217+AA3217-AB3217</f>
        <v>0</v>
      </c>
      <c r="AG3217" s="2087">
        <f>AB3217*1000-AF3217</f>
        <v>0</v>
      </c>
    </row>
    <row r="3218" spans="1:36" s="2087" customFormat="1" ht="29.25" x14ac:dyDescent="0.25">
      <c r="A3218" s="2087">
        <v>1</v>
      </c>
      <c r="B3218" s="524" t="s">
        <v>630</v>
      </c>
      <c r="C3218" s="1531"/>
      <c r="D3218" s="1546"/>
      <c r="E3218" s="567">
        <v>3314</v>
      </c>
      <c r="F3218" s="123">
        <f t="shared" si="2328"/>
        <v>1105</v>
      </c>
      <c r="G3218" s="124">
        <v>1146</v>
      </c>
      <c r="H3218" s="124">
        <f t="shared" si="2326"/>
        <v>103.71040723981902</v>
      </c>
      <c r="I3218" s="830"/>
      <c r="J3218" s="830"/>
      <c r="K3218" s="1384"/>
      <c r="L3218" s="1384"/>
      <c r="M3218" s="1384"/>
      <c r="N3218" s="1384"/>
      <c r="O3218" s="1384"/>
      <c r="P3218" s="1384"/>
      <c r="Q3218" s="331"/>
      <c r="R3218" s="331"/>
      <c r="S3218" s="331"/>
      <c r="T3218" s="331"/>
      <c r="U3218" s="328"/>
      <c r="V3218" s="331"/>
      <c r="W3218" s="776"/>
      <c r="X3218" s="331"/>
      <c r="Y3218" s="331"/>
      <c r="Z3218" s="331"/>
      <c r="AA3218" s="331"/>
      <c r="AB3218" s="331"/>
      <c r="AC3218" s="1015"/>
      <c r="AD3218" s="1028"/>
      <c r="AF3218" s="3083">
        <f>V3218+X3218+AA3218-AB3218</f>
        <v>0</v>
      </c>
      <c r="AG3218" s="2087">
        <f>AB3218*1000-AF3218</f>
        <v>0</v>
      </c>
    </row>
    <row r="3219" spans="1:36" x14ac:dyDescent="0.25">
      <c r="A3219" s="137">
        <v>1</v>
      </c>
      <c r="B3219" s="2760" t="s">
        <v>194</v>
      </c>
      <c r="C3219" s="1531"/>
      <c r="D3219" s="1546"/>
      <c r="E3219" s="567"/>
      <c r="F3219" s="123"/>
      <c r="G3219" s="124"/>
      <c r="H3219" s="124"/>
      <c r="I3219" s="830"/>
      <c r="J3219" s="830"/>
      <c r="K3219" s="1384"/>
      <c r="L3219" s="1384"/>
      <c r="M3219" s="1384"/>
      <c r="N3219" s="1384"/>
      <c r="O3219" s="1384"/>
      <c r="P3219" s="1384"/>
      <c r="Q3219" s="331"/>
      <c r="R3219" s="331"/>
      <c r="S3219" s="331"/>
      <c r="T3219" s="331"/>
      <c r="U3219" s="328"/>
      <c r="V3219" s="331"/>
      <c r="W3219" s="776"/>
      <c r="X3219" s="331"/>
      <c r="Y3219" s="331"/>
      <c r="Z3219" s="331"/>
      <c r="AA3219" s="331"/>
      <c r="AB3219" s="331"/>
      <c r="AC3219" s="1015">
        <f>V3219-U3219-Y3219</f>
        <v>0</v>
      </c>
      <c r="AD3219" s="1028"/>
      <c r="AF3219" s="3083">
        <f>V3219+X3219+AA3219-AB3219</f>
        <v>0</v>
      </c>
      <c r="AG3219" s="137">
        <f>AB3219*1000-AF3219</f>
        <v>0</v>
      </c>
      <c r="AJ3219" s="2087"/>
    </row>
    <row r="3220" spans="1:36" ht="90" x14ac:dyDescent="0.25">
      <c r="A3220" s="137">
        <v>1</v>
      </c>
      <c r="B3220" s="312" t="s">
        <v>505</v>
      </c>
      <c r="C3220" s="1531"/>
      <c r="D3220" s="1546"/>
      <c r="E3220" s="567">
        <v>3015</v>
      </c>
      <c r="F3220" s="123">
        <f>ROUND(E3220/12*$B$4,0)</f>
        <v>1005</v>
      </c>
      <c r="G3220" s="124">
        <v>857</v>
      </c>
      <c r="H3220" s="527">
        <f t="shared" ref="H3220:H3226" si="2329">G3220/F3220*100</f>
        <v>85.273631840796014</v>
      </c>
      <c r="I3220" s="830"/>
      <c r="J3220" s="830"/>
      <c r="K3220" s="1384"/>
      <c r="L3220" s="1384"/>
      <c r="M3220" s="1384"/>
      <c r="N3220" s="1384"/>
      <c r="O3220" s="1384"/>
      <c r="P3220" s="1384"/>
      <c r="Q3220" s="331">
        <v>9419.9874999999993</v>
      </c>
      <c r="R3220" s="331">
        <v>9419.9874999999993</v>
      </c>
      <c r="S3220" s="331">
        <v>9419.9874999999993</v>
      </c>
      <c r="T3220" s="331">
        <v>9419.9874999999993</v>
      </c>
      <c r="U3220" s="861">
        <f t="shared" ref="U3220" si="2330">Q3220/12*$B$4+(R3220-Q3220)/11*3+(S3220-R3220)/10*2+(T3220-S3220)/9*1</f>
        <v>3139.9958333333329</v>
      </c>
      <c r="V3220" s="331">
        <f>AB3220-AA3220-X3220</f>
        <v>3001.6707000000001</v>
      </c>
      <c r="W3220" s="776"/>
      <c r="X3220" s="331"/>
      <c r="Y3220" s="331">
        <f>V3220-U3220</f>
        <v>-138.32513333333281</v>
      </c>
      <c r="Z3220" s="331">
        <v>-3.6933400000000001</v>
      </c>
      <c r="AA3220" s="331">
        <v>0</v>
      </c>
      <c r="AB3220" s="331">
        <v>3001.6707000000001</v>
      </c>
      <c r="AC3220" s="1015">
        <f>V3220-U3220-Y3220</f>
        <v>0</v>
      </c>
      <c r="AD3220" s="1028"/>
      <c r="AF3220" s="3083">
        <f>V3220+X3220+AA3220-AB3220</f>
        <v>0</v>
      </c>
      <c r="AG3220" s="137">
        <f>AB3220*1000-AF3220</f>
        <v>3001670.7</v>
      </c>
      <c r="AJ3220" s="2087"/>
    </row>
    <row r="3221" spans="1:36" s="2087" customFormat="1" x14ac:dyDescent="0.25">
      <c r="A3221" s="2087">
        <v>1</v>
      </c>
      <c r="B3221" s="4" t="s">
        <v>627</v>
      </c>
      <c r="C3221" s="1531"/>
      <c r="D3221" s="1546"/>
      <c r="E3221" s="567">
        <v>520</v>
      </c>
      <c r="F3221" s="123">
        <f t="shared" ref="F3221:F3223" si="2331">ROUND(E3221/12*$B$4,0)</f>
        <v>173</v>
      </c>
      <c r="G3221" s="124">
        <v>22</v>
      </c>
      <c r="H3221" s="527">
        <f t="shared" si="2329"/>
        <v>12.716763005780345</v>
      </c>
      <c r="I3221" s="830"/>
      <c r="J3221" s="830"/>
      <c r="K3221" s="1384"/>
      <c r="L3221" s="1384"/>
      <c r="M3221" s="1384"/>
      <c r="N3221" s="1384"/>
      <c r="O3221" s="1384"/>
      <c r="P3221" s="1384"/>
      <c r="Q3221" s="331"/>
      <c r="R3221" s="331"/>
      <c r="S3221" s="331"/>
      <c r="T3221" s="331"/>
      <c r="U3221" s="861"/>
      <c r="V3221" s="331"/>
      <c r="W3221" s="776"/>
      <c r="X3221" s="331"/>
      <c r="Y3221" s="331"/>
      <c r="Z3221" s="331"/>
      <c r="AA3221" s="331"/>
      <c r="AB3221" s="331"/>
      <c r="AC3221" s="1015"/>
      <c r="AD3221" s="1028"/>
      <c r="AF3221" s="3083">
        <f>V3221+X3221+AA3221-AB3221</f>
        <v>0</v>
      </c>
      <c r="AG3221" s="2087">
        <f>AB3221*1000-AF3221</f>
        <v>0</v>
      </c>
    </row>
    <row r="3222" spans="1:36" s="2087" customFormat="1" x14ac:dyDescent="0.25">
      <c r="A3222" s="2087">
        <v>1</v>
      </c>
      <c r="B3222" s="4" t="s">
        <v>628</v>
      </c>
      <c r="C3222" s="1531"/>
      <c r="D3222" s="1546"/>
      <c r="E3222" s="567">
        <v>690</v>
      </c>
      <c r="F3222" s="123">
        <f t="shared" si="2331"/>
        <v>230</v>
      </c>
      <c r="G3222" s="124">
        <v>63</v>
      </c>
      <c r="H3222" s="527">
        <f t="shared" si="2329"/>
        <v>27.391304347826086</v>
      </c>
      <c r="I3222" s="830"/>
      <c r="J3222" s="830"/>
      <c r="K3222" s="1384"/>
      <c r="L3222" s="1384"/>
      <c r="M3222" s="1384"/>
      <c r="N3222" s="1384"/>
      <c r="O3222" s="1384"/>
      <c r="P3222" s="1384"/>
      <c r="Q3222" s="331"/>
      <c r="R3222" s="331"/>
      <c r="S3222" s="331"/>
      <c r="T3222" s="331"/>
      <c r="U3222" s="861"/>
      <c r="V3222" s="331"/>
      <c r="W3222" s="776"/>
      <c r="X3222" s="331"/>
      <c r="Y3222" s="331"/>
      <c r="Z3222" s="331"/>
      <c r="AA3222" s="331"/>
      <c r="AB3222" s="331"/>
      <c r="AC3222" s="1015"/>
      <c r="AD3222" s="1028"/>
      <c r="AF3222" s="3083">
        <f>V3222+X3222+AA3222-AB3222</f>
        <v>0</v>
      </c>
      <c r="AG3222" s="2087">
        <f>AB3222*1000-AF3222</f>
        <v>0</v>
      </c>
    </row>
    <row r="3223" spans="1:36" s="2087" customFormat="1" x14ac:dyDescent="0.25">
      <c r="A3223" s="2087">
        <v>1</v>
      </c>
      <c r="B3223" s="4" t="s">
        <v>629</v>
      </c>
      <c r="C3223" s="1531"/>
      <c r="D3223" s="1546"/>
      <c r="E3223" s="567">
        <v>1445</v>
      </c>
      <c r="F3223" s="123">
        <f t="shared" si="2331"/>
        <v>482</v>
      </c>
      <c r="G3223" s="124">
        <v>745</v>
      </c>
      <c r="H3223" s="527">
        <f t="shared" si="2329"/>
        <v>154.56431535269709</v>
      </c>
      <c r="I3223" s="830"/>
      <c r="J3223" s="830"/>
      <c r="K3223" s="1384"/>
      <c r="L3223" s="1384"/>
      <c r="M3223" s="1384"/>
      <c r="N3223" s="1384"/>
      <c r="O3223" s="1384"/>
      <c r="P3223" s="1384"/>
      <c r="Q3223" s="331"/>
      <c r="R3223" s="331"/>
      <c r="S3223" s="331"/>
      <c r="T3223" s="331"/>
      <c r="U3223" s="861"/>
      <c r="V3223" s="331"/>
      <c r="W3223" s="776"/>
      <c r="X3223" s="331"/>
      <c r="Y3223" s="331"/>
      <c r="Z3223" s="331"/>
      <c r="AA3223" s="331"/>
      <c r="AB3223" s="331"/>
      <c r="AC3223" s="1015"/>
      <c r="AD3223" s="1028"/>
      <c r="AF3223" s="3083">
        <f>V3223+X3223+AA3223-AB3223</f>
        <v>0</v>
      </c>
      <c r="AG3223" s="2087">
        <f>AB3223*1000-AF3223</f>
        <v>0</v>
      </c>
    </row>
    <row r="3224" spans="1:36" ht="47.25" x14ac:dyDescent="0.25">
      <c r="A3224" s="137">
        <v>1</v>
      </c>
      <c r="B3224" s="492" t="s">
        <v>459</v>
      </c>
      <c r="C3224" s="1531"/>
      <c r="D3224" s="1546"/>
      <c r="E3224" s="566">
        <f>E3225+E3232</f>
        <v>9870</v>
      </c>
      <c r="F3224" s="566">
        <f t="shared" ref="F3224:G3224" si="2332">F3225+F3232</f>
        <v>3290</v>
      </c>
      <c r="G3224" s="566">
        <f t="shared" si="2332"/>
        <v>3796</v>
      </c>
      <c r="H3224" s="527">
        <f t="shared" si="2329"/>
        <v>115.37993920972644</v>
      </c>
      <c r="I3224" s="830"/>
      <c r="J3224" s="830"/>
      <c r="K3224" s="1384"/>
      <c r="L3224" s="1384"/>
      <c r="M3224" s="1384"/>
      <c r="N3224" s="1384"/>
      <c r="O3224" s="1384"/>
      <c r="P3224" s="1384"/>
      <c r="Q3224" s="331">
        <f t="shared" ref="Q3224:AB3224" si="2333">Q3225+Q3232</f>
        <v>29578.673409999999</v>
      </c>
      <c r="R3224" s="331">
        <f t="shared" ref="R3224:S3224" si="2334">R3225+R3232</f>
        <v>29578.673409999999</v>
      </c>
      <c r="S3224" s="331">
        <f t="shared" si="2334"/>
        <v>29578.673409999999</v>
      </c>
      <c r="T3224" s="331">
        <f t="shared" ref="T3224" si="2335">T3225+T3232</f>
        <v>29578.673409999999</v>
      </c>
      <c r="U3224" s="328">
        <f t="shared" si="2333"/>
        <v>9859.5578033333331</v>
      </c>
      <c r="V3224" s="331">
        <f t="shared" si="2333"/>
        <v>11356.090209999998</v>
      </c>
      <c r="W3224" s="776">
        <f t="shared" si="2333"/>
        <v>0</v>
      </c>
      <c r="X3224" s="331">
        <f t="shared" si="2333"/>
        <v>0</v>
      </c>
      <c r="Y3224" s="331">
        <f t="shared" si="2333"/>
        <v>1496.5324066666662</v>
      </c>
      <c r="Z3224" s="331">
        <f t="shared" si="2333"/>
        <v>0</v>
      </c>
      <c r="AA3224" s="331">
        <f t="shared" si="2333"/>
        <v>-63.597469999999994</v>
      </c>
      <c r="AB3224" s="331">
        <f t="shared" si="2333"/>
        <v>11292.49274</v>
      </c>
      <c r="AC3224" s="1015">
        <f>V3224-U3224-Y3224</f>
        <v>0</v>
      </c>
      <c r="AD3224" s="1028"/>
      <c r="AF3224" s="3083">
        <f>V3224+X3224+AA3224-AB3224</f>
        <v>0</v>
      </c>
      <c r="AG3224" s="137">
        <f>AB3224*1000-AF3224</f>
        <v>11292492.74</v>
      </c>
      <c r="AJ3224" s="2087"/>
    </row>
    <row r="3225" spans="1:36" ht="30" x14ac:dyDescent="0.25">
      <c r="A3225" s="137">
        <v>1</v>
      </c>
      <c r="B3225" s="472" t="s">
        <v>272</v>
      </c>
      <c r="C3225" s="1531"/>
      <c r="D3225" s="1546"/>
      <c r="E3225" s="566">
        <f>SUM(E3226:E3231)</f>
        <v>4471</v>
      </c>
      <c r="F3225" s="566">
        <f t="shared" ref="F3225:G3225" si="2336">SUM(F3226:F3231)</f>
        <v>1490</v>
      </c>
      <c r="G3225" s="566">
        <f t="shared" si="2336"/>
        <v>1624</v>
      </c>
      <c r="H3225" s="124">
        <f t="shared" si="2329"/>
        <v>108.99328859060402</v>
      </c>
      <c r="I3225" s="830"/>
      <c r="J3225" s="830"/>
      <c r="K3225" s="1384"/>
      <c r="L3225" s="1384"/>
      <c r="M3225" s="1384"/>
      <c r="N3225" s="1384"/>
      <c r="O3225" s="1384"/>
      <c r="P3225" s="1384"/>
      <c r="Q3225" s="331">
        <f t="shared" ref="Q3225:AB3225" si="2337">SUM(Q3226:Q3231)</f>
        <v>16060.73602</v>
      </c>
      <c r="R3225" s="331">
        <f t="shared" ref="R3225:S3225" si="2338">SUM(R3226:R3231)</f>
        <v>16060.73602</v>
      </c>
      <c r="S3225" s="331">
        <f t="shared" si="2338"/>
        <v>16060.73602</v>
      </c>
      <c r="T3225" s="331">
        <f t="shared" ref="T3225" si="2339">SUM(T3226:T3231)</f>
        <v>16060.73602</v>
      </c>
      <c r="U3225" s="328">
        <f t="shared" si="2337"/>
        <v>5353.5786733333325</v>
      </c>
      <c r="V3225" s="331">
        <f t="shared" si="2337"/>
        <v>5948.9214499999989</v>
      </c>
      <c r="W3225" s="776">
        <f t="shared" si="2337"/>
        <v>0</v>
      </c>
      <c r="X3225" s="331">
        <f t="shared" si="2337"/>
        <v>0</v>
      </c>
      <c r="Y3225" s="331">
        <f t="shared" si="2337"/>
        <v>595.3427766666664</v>
      </c>
      <c r="Z3225" s="331">
        <f t="shared" si="2337"/>
        <v>0</v>
      </c>
      <c r="AA3225" s="331">
        <f t="shared" si="2337"/>
        <v>-62.325429999999997</v>
      </c>
      <c r="AB3225" s="331">
        <f t="shared" si="2337"/>
        <v>5886.596019999999</v>
      </c>
      <c r="AC3225" s="1015">
        <f>V3225-U3225-Y3225</f>
        <v>0</v>
      </c>
      <c r="AD3225" s="1028"/>
      <c r="AF3225" s="3083">
        <f>V3225+X3225+AA3225-AB3225</f>
        <v>0</v>
      </c>
      <c r="AG3225" s="137">
        <f>AB3225*1000-AF3225</f>
        <v>5886596.0199999986</v>
      </c>
      <c r="AJ3225" s="2087"/>
    </row>
    <row r="3226" spans="1:36" ht="30" x14ac:dyDescent="0.25">
      <c r="A3226" s="137">
        <v>1</v>
      </c>
      <c r="B3226" s="312" t="s">
        <v>460</v>
      </c>
      <c r="C3226" s="1531"/>
      <c r="D3226" s="1546"/>
      <c r="E3226" s="567">
        <v>3830</v>
      </c>
      <c r="F3226" s="123">
        <f t="shared" ref="F3226:F3235" si="2340">ROUND(E3226/12*$B$4,0)</f>
        <v>1277</v>
      </c>
      <c r="G3226" s="124">
        <v>1357</v>
      </c>
      <c r="H3226" s="527">
        <f t="shared" si="2329"/>
        <v>106.26468285043069</v>
      </c>
      <c r="I3226" s="830"/>
      <c r="J3226" s="830"/>
      <c r="K3226" s="1384"/>
      <c r="L3226" s="1384"/>
      <c r="M3226" s="1384"/>
      <c r="N3226" s="1384"/>
      <c r="O3226" s="1384"/>
      <c r="P3226" s="1384"/>
      <c r="Q3226" s="331">
        <v>14554</v>
      </c>
      <c r="R3226" s="331">
        <v>14554</v>
      </c>
      <c r="S3226" s="331">
        <v>14554</v>
      </c>
      <c r="T3226" s="331">
        <v>14554</v>
      </c>
      <c r="U3226" s="328">
        <f t="shared" ref="U3226" si="2341">Q3226/12*$B$4+(R3226-Q3226)/11*3+(S3226-R3226)/10*2+(T3226-S3226)/9*1</f>
        <v>4851.333333333333</v>
      </c>
      <c r="V3226" s="331">
        <f t="shared" ref="V3226:V3231" si="2342">AB3226-AA3226-X3226</f>
        <v>5216.1701699999994</v>
      </c>
      <c r="W3226" s="776"/>
      <c r="X3226" s="331"/>
      <c r="Y3226" s="331">
        <f t="shared" ref="Y3226:Y3231" si="2343">V3226-U3226</f>
        <v>364.83683666666639</v>
      </c>
      <c r="Z3226" s="331"/>
      <c r="AA3226" s="331">
        <v>-58.722529999999999</v>
      </c>
      <c r="AB3226" s="331">
        <v>5157.4476399999994</v>
      </c>
      <c r="AC3226" s="1015">
        <f>V3226-U3226-Y3226</f>
        <v>0</v>
      </c>
      <c r="AD3226" s="1028"/>
      <c r="AF3226" s="3083">
        <f>V3226+X3226+AA3226-AB3226</f>
        <v>0</v>
      </c>
      <c r="AG3226" s="137">
        <f>AB3226*1000-AF3226</f>
        <v>5157447.6399999997</v>
      </c>
      <c r="AJ3226" s="2087"/>
    </row>
    <row r="3227" spans="1:36" ht="60" x14ac:dyDescent="0.25">
      <c r="A3227" s="137">
        <v>1</v>
      </c>
      <c r="B3227" s="312" t="s">
        <v>480</v>
      </c>
      <c r="C3227" s="1531"/>
      <c r="D3227" s="1546"/>
      <c r="E3227" s="567"/>
      <c r="F3227" s="123"/>
      <c r="G3227" s="527"/>
      <c r="H3227" s="527"/>
      <c r="I3227" s="830"/>
      <c r="J3227" s="830"/>
      <c r="K3227" s="1384"/>
      <c r="L3227" s="1384"/>
      <c r="M3227" s="1384"/>
      <c r="N3227" s="1384"/>
      <c r="O3227" s="1384"/>
      <c r="P3227" s="1384"/>
      <c r="Q3227" s="331"/>
      <c r="R3227" s="331"/>
      <c r="S3227" s="331"/>
      <c r="T3227" s="331"/>
      <c r="U3227" s="328">
        <f t="shared" ref="U3227:U3230" si="2344">Q3227/12*$B$4</f>
        <v>0</v>
      </c>
      <c r="V3227" s="331">
        <f t="shared" si="2342"/>
        <v>0</v>
      </c>
      <c r="W3227" s="776"/>
      <c r="X3227" s="331"/>
      <c r="Y3227" s="331">
        <f t="shared" si="2343"/>
        <v>0</v>
      </c>
      <c r="Z3227" s="331"/>
      <c r="AA3227" s="331"/>
      <c r="AB3227" s="331"/>
      <c r="AC3227" s="1015">
        <f>V3227-U3227-Y3227</f>
        <v>0</v>
      </c>
      <c r="AD3227" s="1028"/>
      <c r="AF3227" s="3083">
        <f>V3227+X3227+AA3227-AB3227</f>
        <v>0</v>
      </c>
      <c r="AG3227" s="137">
        <f>AB3227*1000-AF3227</f>
        <v>0</v>
      </c>
      <c r="AJ3227" s="2087"/>
    </row>
    <row r="3228" spans="1:36" ht="30" x14ac:dyDescent="0.25">
      <c r="A3228" s="137">
        <v>1</v>
      </c>
      <c r="B3228" s="312" t="s">
        <v>461</v>
      </c>
      <c r="C3228" s="1531"/>
      <c r="D3228" s="1546"/>
      <c r="E3228" s="567">
        <v>580</v>
      </c>
      <c r="F3228" s="123">
        <f t="shared" si="2340"/>
        <v>193</v>
      </c>
      <c r="G3228" s="124">
        <v>218</v>
      </c>
      <c r="H3228" s="124">
        <f>G3228/F3228*100</f>
        <v>112.95336787564767</v>
      </c>
      <c r="I3228" s="830"/>
      <c r="J3228" s="830"/>
      <c r="K3228" s="1384"/>
      <c r="L3228" s="1384"/>
      <c r="M3228" s="1384"/>
      <c r="N3228" s="1384"/>
      <c r="O3228" s="1384"/>
      <c r="P3228" s="1384"/>
      <c r="Q3228" s="331">
        <v>1027.18452</v>
      </c>
      <c r="R3228" s="331">
        <v>1027.18452</v>
      </c>
      <c r="S3228" s="331">
        <v>1027.18452</v>
      </c>
      <c r="T3228" s="331">
        <v>1027.18452</v>
      </c>
      <c r="U3228" s="328">
        <f t="shared" ref="U3228" si="2345">Q3228/12*$B$4+(R3228-Q3228)/11*3+(S3228-R3228)/10*2+(T3228-S3228)/9*1</f>
        <v>342.39483999999999</v>
      </c>
      <c r="V3228" s="331">
        <f t="shared" si="2342"/>
        <v>347.53778000000005</v>
      </c>
      <c r="W3228" s="776"/>
      <c r="X3228" s="331"/>
      <c r="Y3228" s="331">
        <f t="shared" si="2343"/>
        <v>5.1429400000000669</v>
      </c>
      <c r="Z3228" s="331"/>
      <c r="AA3228" s="331">
        <v>0</v>
      </c>
      <c r="AB3228" s="331">
        <v>347.53778000000005</v>
      </c>
      <c r="AC3228" s="1015">
        <f>V3228-U3228-Y3228</f>
        <v>0</v>
      </c>
      <c r="AD3228" s="1028"/>
      <c r="AF3228" s="3083">
        <f>V3228+X3228+AA3228-AB3228</f>
        <v>0</v>
      </c>
      <c r="AG3228" s="137">
        <f>AB3228*1000-AF3228</f>
        <v>347537.78</v>
      </c>
      <c r="AJ3228" s="2087"/>
    </row>
    <row r="3229" spans="1:36" ht="30" x14ac:dyDescent="0.25">
      <c r="A3229" s="137">
        <v>1</v>
      </c>
      <c r="B3229" s="312" t="s">
        <v>462</v>
      </c>
      <c r="C3229" s="1531"/>
      <c r="D3229" s="1546"/>
      <c r="E3229" s="567"/>
      <c r="F3229" s="123"/>
      <c r="G3229" s="124"/>
      <c r="H3229" s="124"/>
      <c r="I3229" s="830"/>
      <c r="J3229" s="830"/>
      <c r="K3229" s="1384"/>
      <c r="L3229" s="1384"/>
      <c r="M3229" s="1384"/>
      <c r="N3229" s="1384"/>
      <c r="O3229" s="1384"/>
      <c r="P3229" s="1384"/>
      <c r="Q3229" s="331"/>
      <c r="R3229" s="331"/>
      <c r="S3229" s="331"/>
      <c r="T3229" s="331"/>
      <c r="U3229" s="328">
        <f t="shared" si="2344"/>
        <v>0</v>
      </c>
      <c r="V3229" s="331">
        <f t="shared" si="2342"/>
        <v>0</v>
      </c>
      <c r="W3229" s="776"/>
      <c r="X3229" s="331"/>
      <c r="Y3229" s="331">
        <f t="shared" si="2343"/>
        <v>0</v>
      </c>
      <c r="Z3229" s="331"/>
      <c r="AA3229" s="331">
        <v>0</v>
      </c>
      <c r="AB3229" s="331">
        <v>0</v>
      </c>
      <c r="AC3229" s="1015">
        <f>V3229-U3229-Y3229</f>
        <v>0</v>
      </c>
      <c r="AD3229" s="1028"/>
      <c r="AF3229" s="3083">
        <f>V3229+X3229+AA3229-AB3229</f>
        <v>0</v>
      </c>
      <c r="AG3229" s="137">
        <f>AB3229*1000-AF3229</f>
        <v>0</v>
      </c>
      <c r="AJ3229" s="2087"/>
    </row>
    <row r="3230" spans="1:36" ht="45" x14ac:dyDescent="0.25">
      <c r="A3230" s="137">
        <v>1</v>
      </c>
      <c r="B3230" s="312" t="s">
        <v>463</v>
      </c>
      <c r="C3230" s="1531"/>
      <c r="D3230" s="1546"/>
      <c r="E3230" s="567"/>
      <c r="F3230" s="123"/>
      <c r="G3230" s="124"/>
      <c r="H3230" s="124"/>
      <c r="I3230" s="830"/>
      <c r="J3230" s="830"/>
      <c r="K3230" s="1384"/>
      <c r="L3230" s="1384"/>
      <c r="M3230" s="1384"/>
      <c r="N3230" s="1384"/>
      <c r="O3230" s="1384"/>
      <c r="P3230" s="1384"/>
      <c r="Q3230" s="331"/>
      <c r="R3230" s="331"/>
      <c r="S3230" s="331"/>
      <c r="T3230" s="331"/>
      <c r="U3230" s="328">
        <f t="shared" si="2344"/>
        <v>0</v>
      </c>
      <c r="V3230" s="331">
        <f t="shared" si="2342"/>
        <v>0</v>
      </c>
      <c r="W3230" s="776"/>
      <c r="X3230" s="331"/>
      <c r="Y3230" s="331">
        <f t="shared" si="2343"/>
        <v>0</v>
      </c>
      <c r="Z3230" s="331"/>
      <c r="AA3230" s="331"/>
      <c r="AB3230" s="331"/>
      <c r="AC3230" s="1015">
        <f>V3230-U3230-Y3230</f>
        <v>0</v>
      </c>
      <c r="AD3230" s="1028"/>
      <c r="AF3230" s="3083">
        <f>V3230+X3230+AA3230-AB3230</f>
        <v>0</v>
      </c>
      <c r="AG3230" s="137">
        <f>AB3230*1000-AF3230</f>
        <v>0</v>
      </c>
      <c r="AJ3230" s="2087"/>
    </row>
    <row r="3231" spans="1:36" ht="30" x14ac:dyDescent="0.25">
      <c r="A3231" s="137">
        <v>1</v>
      </c>
      <c r="B3231" s="312" t="s">
        <v>464</v>
      </c>
      <c r="C3231" s="1531"/>
      <c r="D3231" s="1546"/>
      <c r="E3231" s="567">
        <v>61</v>
      </c>
      <c r="F3231" s="123">
        <f t="shared" si="2340"/>
        <v>20</v>
      </c>
      <c r="G3231" s="124">
        <v>49</v>
      </c>
      <c r="H3231" s="124">
        <f t="shared" ref="H3231:H3236" si="2346">G3231/F3231*100</f>
        <v>245.00000000000003</v>
      </c>
      <c r="I3231" s="830"/>
      <c r="J3231" s="830"/>
      <c r="K3231" s="1384"/>
      <c r="L3231" s="1384"/>
      <c r="M3231" s="1384"/>
      <c r="N3231" s="1384"/>
      <c r="O3231" s="1384"/>
      <c r="P3231" s="1384"/>
      <c r="Q3231" s="331">
        <v>479.55149999999998</v>
      </c>
      <c r="R3231" s="331">
        <v>479.55149999999998</v>
      </c>
      <c r="S3231" s="331">
        <v>479.55149999999998</v>
      </c>
      <c r="T3231" s="331">
        <v>479.55149999999998</v>
      </c>
      <c r="U3231" s="328">
        <f t="shared" ref="U3231" si="2347">Q3231/12*$B$4+(R3231-Q3231)/11*3+(S3231-R3231)/10*2+(T3231-S3231)/9*1</f>
        <v>159.85049999999998</v>
      </c>
      <c r="V3231" s="331">
        <f t="shared" si="2342"/>
        <v>385.21349999999995</v>
      </c>
      <c r="W3231" s="776"/>
      <c r="X3231" s="331"/>
      <c r="Y3231" s="331">
        <f t="shared" si="2343"/>
        <v>225.36299999999997</v>
      </c>
      <c r="Z3231" s="331"/>
      <c r="AA3231" s="331">
        <v>-3.6029</v>
      </c>
      <c r="AB3231" s="331">
        <v>381.61059999999998</v>
      </c>
      <c r="AC3231" s="1015">
        <f>V3231-U3231-Y3231</f>
        <v>0</v>
      </c>
      <c r="AD3231" s="1028"/>
      <c r="AF3231" s="3083">
        <f>V3231+X3231+AA3231-AB3231</f>
        <v>0</v>
      </c>
      <c r="AG3231" s="137">
        <f>AB3231*1000-AF3231</f>
        <v>381610.6</v>
      </c>
      <c r="AJ3231" s="2087"/>
    </row>
    <row r="3232" spans="1:36" ht="45" x14ac:dyDescent="0.25">
      <c r="A3232" s="137">
        <v>1</v>
      </c>
      <c r="B3232" s="472" t="s">
        <v>273</v>
      </c>
      <c r="C3232" s="434"/>
      <c r="D3232" s="4"/>
      <c r="E3232" s="566">
        <f>SUM(E3233:E3235)</f>
        <v>5399</v>
      </c>
      <c r="F3232" s="566">
        <f t="shared" ref="F3232:G3232" si="2348">SUM(F3233:F3235)</f>
        <v>1800</v>
      </c>
      <c r="G3232" s="566">
        <f t="shared" si="2348"/>
        <v>2172</v>
      </c>
      <c r="H3232" s="142">
        <f t="shared" si="2346"/>
        <v>120.66666666666667</v>
      </c>
      <c r="I3232" s="1415"/>
      <c r="J3232" s="1415"/>
      <c r="K3232" s="122"/>
      <c r="L3232" s="122"/>
      <c r="M3232" s="122"/>
      <c r="N3232" s="122"/>
      <c r="O3232" s="122"/>
      <c r="P3232" s="122"/>
      <c r="Q3232" s="331">
        <f t="shared" ref="Q3232:AB3232" si="2349">SUM(Q3233:Q3235)</f>
        <v>13517.937389999999</v>
      </c>
      <c r="R3232" s="331">
        <f t="shared" ref="R3232:S3232" si="2350">SUM(R3233:R3235)</f>
        <v>13517.937389999999</v>
      </c>
      <c r="S3232" s="331">
        <f t="shared" si="2350"/>
        <v>13517.937389999999</v>
      </c>
      <c r="T3232" s="331">
        <f t="shared" ref="T3232" si="2351">SUM(T3233:T3235)</f>
        <v>13517.937389999999</v>
      </c>
      <c r="U3232" s="328">
        <f t="shared" si="2349"/>
        <v>4505.9791299999997</v>
      </c>
      <c r="V3232" s="331">
        <f t="shared" si="2349"/>
        <v>5407.1687600000005</v>
      </c>
      <c r="W3232" s="776">
        <f t="shared" si="2349"/>
        <v>0</v>
      </c>
      <c r="X3232" s="331">
        <f t="shared" si="2349"/>
        <v>0</v>
      </c>
      <c r="Y3232" s="331">
        <f t="shared" si="2349"/>
        <v>901.18962999999997</v>
      </c>
      <c r="Z3232" s="331">
        <f t="shared" si="2349"/>
        <v>0</v>
      </c>
      <c r="AA3232" s="331">
        <f t="shared" si="2349"/>
        <v>-1.2720400000000001</v>
      </c>
      <c r="AB3232" s="331">
        <f t="shared" si="2349"/>
        <v>5405.8967200000006</v>
      </c>
      <c r="AC3232" s="1015">
        <f>V3232-U3232-Y3232</f>
        <v>0</v>
      </c>
      <c r="AD3232" s="1028"/>
      <c r="AF3232" s="3083">
        <f>V3232+X3232+AA3232-AB3232</f>
        <v>0</v>
      </c>
      <c r="AG3232" s="137">
        <f>AB3232*1000-AF3232</f>
        <v>5405896.7200000007</v>
      </c>
      <c r="AJ3232" s="2087"/>
    </row>
    <row r="3233" spans="1:36" ht="30" x14ac:dyDescent="0.25">
      <c r="A3233" s="137">
        <v>1</v>
      </c>
      <c r="B3233" s="312" t="s">
        <v>465</v>
      </c>
      <c r="C3233" s="434"/>
      <c r="D3233" s="4"/>
      <c r="E3233" s="567">
        <v>1419</v>
      </c>
      <c r="F3233" s="123">
        <f t="shared" si="2340"/>
        <v>473</v>
      </c>
      <c r="G3233" s="183">
        <v>545</v>
      </c>
      <c r="H3233" s="142">
        <f t="shared" si="2346"/>
        <v>115.22198731501057</v>
      </c>
      <c r="I3233" s="1415"/>
      <c r="J3233" s="1415"/>
      <c r="K3233" s="122"/>
      <c r="L3233" s="122"/>
      <c r="M3233" s="122"/>
      <c r="N3233" s="122"/>
      <c r="O3233" s="122"/>
      <c r="P3233" s="122"/>
      <c r="Q3233" s="331">
        <v>2148.3801899999999</v>
      </c>
      <c r="R3233" s="331">
        <v>2148.3801899999999</v>
      </c>
      <c r="S3233" s="331">
        <v>2148.3801899999999</v>
      </c>
      <c r="T3233" s="331">
        <v>2148.3801899999999</v>
      </c>
      <c r="U3233" s="328">
        <f t="shared" ref="U3233:U3236" si="2352">Q3233/12*$B$4+(R3233-Q3233)/11*3+(S3233-R3233)/10*2+(T3233-S3233)/9*1</f>
        <v>716.12672999999995</v>
      </c>
      <c r="V3233" s="331">
        <f>AB3233-AA3233-X3233</f>
        <v>799.62394999999981</v>
      </c>
      <c r="W3233" s="776"/>
      <c r="X3233" s="331"/>
      <c r="Y3233" s="331">
        <f>V3233-U3233</f>
        <v>83.497219999999857</v>
      </c>
      <c r="Z3233" s="331"/>
      <c r="AA3233" s="331">
        <v>-1.2720400000000001</v>
      </c>
      <c r="AB3233" s="331">
        <v>798.35190999999986</v>
      </c>
      <c r="AC3233" s="1015">
        <f>V3233-U3233-Y3233</f>
        <v>0</v>
      </c>
      <c r="AD3233" s="1028"/>
      <c r="AF3233" s="3083">
        <f>V3233+X3233+AA3233-AB3233</f>
        <v>0</v>
      </c>
      <c r="AG3233" s="137">
        <f>AB3233*1000-AF3233</f>
        <v>798351.90999999992</v>
      </c>
      <c r="AJ3233" s="2087"/>
    </row>
    <row r="3234" spans="1:36" ht="60" x14ac:dyDescent="0.25">
      <c r="A3234" s="137">
        <v>1</v>
      </c>
      <c r="B3234" s="312" t="s">
        <v>466</v>
      </c>
      <c r="C3234" s="434"/>
      <c r="D3234" s="4"/>
      <c r="E3234" s="568">
        <v>3000</v>
      </c>
      <c r="F3234" s="123">
        <f t="shared" si="2340"/>
        <v>1000</v>
      </c>
      <c r="G3234" s="183">
        <v>1258</v>
      </c>
      <c r="H3234" s="142">
        <f t="shared" si="2346"/>
        <v>125.8</v>
      </c>
      <c r="I3234" s="1415"/>
      <c r="J3234" s="1415"/>
      <c r="K3234" s="122"/>
      <c r="L3234" s="122"/>
      <c r="M3234" s="122"/>
      <c r="N3234" s="122"/>
      <c r="O3234" s="122"/>
      <c r="P3234" s="122"/>
      <c r="Q3234" s="331">
        <v>10032.209999999999</v>
      </c>
      <c r="R3234" s="331">
        <v>10032.209999999999</v>
      </c>
      <c r="S3234" s="331">
        <v>10032.209999999999</v>
      </c>
      <c r="T3234" s="331">
        <v>10032.209999999999</v>
      </c>
      <c r="U3234" s="328">
        <f t="shared" si="2352"/>
        <v>3344.0699999999997</v>
      </c>
      <c r="V3234" s="331">
        <f>AB3234-AA3234-X3234</f>
        <v>4130.44625</v>
      </c>
      <c r="W3234" s="776"/>
      <c r="X3234" s="331"/>
      <c r="Y3234" s="331">
        <f>V3234-U3234</f>
        <v>786.37625000000025</v>
      </c>
      <c r="Z3234" s="331"/>
      <c r="AA3234" s="331">
        <v>0</v>
      </c>
      <c r="AB3234" s="331">
        <v>4130.44625</v>
      </c>
      <c r="AC3234" s="1015">
        <f>V3234-U3234-Y3234</f>
        <v>0</v>
      </c>
      <c r="AD3234" s="1028"/>
      <c r="AF3234" s="3083">
        <f>V3234+X3234+AA3234-AB3234</f>
        <v>0</v>
      </c>
      <c r="AG3234" s="137">
        <f>AB3234*1000-AF3234</f>
        <v>4130446.25</v>
      </c>
      <c r="AJ3234" s="2087"/>
    </row>
    <row r="3235" spans="1:36" ht="45" x14ac:dyDescent="0.25">
      <c r="A3235" s="137">
        <v>1</v>
      </c>
      <c r="B3235" s="312" t="s">
        <v>467</v>
      </c>
      <c r="C3235" s="434"/>
      <c r="D3235" s="4"/>
      <c r="E3235" s="568">
        <v>980</v>
      </c>
      <c r="F3235" s="123">
        <f t="shared" si="2340"/>
        <v>327</v>
      </c>
      <c r="G3235" s="183">
        <v>369</v>
      </c>
      <c r="H3235" s="142">
        <f t="shared" si="2346"/>
        <v>112.8440366972477</v>
      </c>
      <c r="I3235" s="1415"/>
      <c r="J3235" s="1415"/>
      <c r="K3235" s="122"/>
      <c r="L3235" s="122"/>
      <c r="M3235" s="122"/>
      <c r="N3235" s="122"/>
      <c r="O3235" s="122"/>
      <c r="P3235" s="122"/>
      <c r="Q3235" s="331">
        <v>1337.3472000000002</v>
      </c>
      <c r="R3235" s="331">
        <v>1337.3472000000002</v>
      </c>
      <c r="S3235" s="331">
        <v>1337.3472000000002</v>
      </c>
      <c r="T3235" s="331">
        <v>1337.3472000000002</v>
      </c>
      <c r="U3235" s="328">
        <f t="shared" si="2352"/>
        <v>445.78240000000005</v>
      </c>
      <c r="V3235" s="331">
        <f>AB3235-AA3235-X3235</f>
        <v>477.09855999999991</v>
      </c>
      <c r="W3235" s="776"/>
      <c r="X3235" s="331"/>
      <c r="Y3235" s="331">
        <f>V3235-U3235</f>
        <v>31.316159999999854</v>
      </c>
      <c r="Z3235" s="331"/>
      <c r="AA3235" s="331">
        <v>0</v>
      </c>
      <c r="AB3235" s="331">
        <v>477.09855999999991</v>
      </c>
      <c r="AC3235" s="1015">
        <f>V3235-U3235-Y3235</f>
        <v>0</v>
      </c>
      <c r="AD3235" s="1028"/>
      <c r="AF3235" s="3083">
        <f>V3235+X3235+AA3235-AB3235</f>
        <v>0</v>
      </c>
      <c r="AG3235" s="137">
        <f>AB3235*1000-AF3235</f>
        <v>477098.55999999988</v>
      </c>
      <c r="AJ3235" s="2087"/>
    </row>
    <row r="3236" spans="1:36" ht="29.25" x14ac:dyDescent="0.25">
      <c r="A3236" s="137">
        <v>1</v>
      </c>
      <c r="B3236" s="2082" t="s">
        <v>311</v>
      </c>
      <c r="C3236" s="434"/>
      <c r="D3236" s="4"/>
      <c r="E3236" s="973">
        <f>E3243+E3237+E3244+E3238+E3241+E3242</f>
        <v>1169</v>
      </c>
      <c r="F3236" s="973">
        <f t="shared" ref="F3236:G3236" si="2353">F3243+F3237+F3244+F3238+F3241+F3242</f>
        <v>390</v>
      </c>
      <c r="G3236" s="973">
        <f t="shared" si="2353"/>
        <v>441</v>
      </c>
      <c r="H3236" s="142">
        <f t="shared" si="2346"/>
        <v>113.07692307692308</v>
      </c>
      <c r="I3236" s="1415"/>
      <c r="J3236" s="1415"/>
      <c r="K3236" s="122"/>
      <c r="L3236" s="122"/>
      <c r="M3236" s="122"/>
      <c r="N3236" s="122"/>
      <c r="O3236" s="122"/>
      <c r="P3236" s="122"/>
      <c r="Q3236" s="331">
        <v>8.2578000000007457</v>
      </c>
      <c r="R3236" s="331">
        <v>8.2578000000007457</v>
      </c>
      <c r="S3236" s="331">
        <v>8.2578000000007457</v>
      </c>
      <c r="T3236" s="331">
        <v>8.2578000000007457</v>
      </c>
      <c r="U3236" s="328">
        <f t="shared" si="2352"/>
        <v>2.7526000000002484</v>
      </c>
      <c r="V3236" s="331">
        <f>AB3236-AA3236-X3236</f>
        <v>0</v>
      </c>
      <c r="W3236" s="776"/>
      <c r="X3236" s="331"/>
      <c r="Y3236" s="331">
        <f>V3236-U3236</f>
        <v>-2.7526000000002484</v>
      </c>
      <c r="Z3236" s="331"/>
      <c r="AA3236" s="331"/>
      <c r="AB3236" s="331"/>
      <c r="AC3236" s="1015">
        <f>V3236-U3236-Y3236</f>
        <v>0</v>
      </c>
      <c r="AD3236" s="1028"/>
      <c r="AF3236" s="3083">
        <f>V3236+X3236+AA3236-AB3236</f>
        <v>0</v>
      </c>
      <c r="AG3236" s="137">
        <f>AB3236*1000-AF3236</f>
        <v>0</v>
      </c>
      <c r="AJ3236" s="2087"/>
    </row>
    <row r="3237" spans="1:36" x14ac:dyDescent="0.25">
      <c r="A3237" s="137">
        <v>1</v>
      </c>
      <c r="B3237" s="312" t="s">
        <v>304</v>
      </c>
      <c r="C3237" s="434"/>
      <c r="D3237" s="4"/>
      <c r="E3237" s="568"/>
      <c r="F3237" s="123"/>
      <c r="G3237" s="183"/>
      <c r="H3237" s="142"/>
      <c r="I3237" s="1415"/>
      <c r="J3237" s="1415"/>
      <c r="K3237" s="122"/>
      <c r="L3237" s="122"/>
      <c r="M3237" s="122"/>
      <c r="N3237" s="122"/>
      <c r="O3237" s="122"/>
      <c r="P3237" s="122"/>
      <c r="Q3237" s="331"/>
      <c r="R3237" s="331"/>
      <c r="S3237" s="331"/>
      <c r="T3237" s="331"/>
      <c r="U3237" s="328"/>
      <c r="V3237" s="331"/>
      <c r="W3237" s="776"/>
      <c r="X3237" s="331"/>
      <c r="Y3237" s="331"/>
      <c r="Z3237" s="331"/>
      <c r="AA3237" s="331"/>
      <c r="AB3237" s="331"/>
      <c r="AC3237" s="1015">
        <f>V3237-U3237-Y3237</f>
        <v>0</v>
      </c>
      <c r="AD3237" s="1028"/>
      <c r="AF3237" s="3083">
        <f>V3237+X3237+AA3237-AB3237</f>
        <v>0</v>
      </c>
      <c r="AG3237" s="137">
        <f>AB3237*1000-AF3237</f>
        <v>0</v>
      </c>
      <c r="AJ3237" s="2087"/>
    </row>
    <row r="3238" spans="1:36" ht="30" x14ac:dyDescent="0.25">
      <c r="A3238" s="137">
        <v>1</v>
      </c>
      <c r="B3238" s="472" t="s">
        <v>443</v>
      </c>
      <c r="C3238" s="434"/>
      <c r="D3238" s="4"/>
      <c r="E3238" s="568"/>
      <c r="F3238" s="123"/>
      <c r="G3238" s="183"/>
      <c r="H3238" s="142"/>
      <c r="I3238" s="1415"/>
      <c r="J3238" s="1415"/>
      <c r="K3238" s="122"/>
      <c r="L3238" s="122"/>
      <c r="M3238" s="122"/>
      <c r="N3238" s="122"/>
      <c r="O3238" s="122"/>
      <c r="P3238" s="122"/>
      <c r="Q3238" s="331"/>
      <c r="R3238" s="331"/>
      <c r="S3238" s="331"/>
      <c r="T3238" s="331"/>
      <c r="U3238" s="328"/>
      <c r="V3238" s="331"/>
      <c r="W3238" s="776"/>
      <c r="X3238" s="331"/>
      <c r="Y3238" s="331"/>
      <c r="Z3238" s="331"/>
      <c r="AA3238" s="331"/>
      <c r="AB3238" s="331"/>
      <c r="AC3238" s="1015">
        <f>V3238-U3238-Y3238</f>
        <v>0</v>
      </c>
      <c r="AD3238" s="1028"/>
      <c r="AF3238" s="3083">
        <f>V3238+X3238+AA3238-AB3238</f>
        <v>0</v>
      </c>
      <c r="AG3238" s="137">
        <f>AB3238*1000-AF3238</f>
        <v>0</v>
      </c>
      <c r="AJ3238" s="2087"/>
    </row>
    <row r="3239" spans="1:36" x14ac:dyDescent="0.25">
      <c r="A3239" s="137">
        <v>1</v>
      </c>
      <c r="B3239" s="312" t="s">
        <v>444</v>
      </c>
      <c r="C3239" s="434"/>
      <c r="D3239" s="4"/>
      <c r="E3239" s="547"/>
      <c r="F3239" s="123"/>
      <c r="G3239" s="183"/>
      <c r="H3239" s="142"/>
      <c r="I3239" s="1415"/>
      <c r="J3239" s="1415"/>
      <c r="K3239" s="122"/>
      <c r="L3239" s="122"/>
      <c r="M3239" s="122"/>
      <c r="N3239" s="122"/>
      <c r="O3239" s="122"/>
      <c r="P3239" s="122"/>
      <c r="Q3239" s="331"/>
      <c r="R3239" s="331"/>
      <c r="S3239" s="331"/>
      <c r="T3239" s="331"/>
      <c r="U3239" s="328"/>
      <c r="V3239" s="331"/>
      <c r="W3239" s="776"/>
      <c r="X3239" s="331"/>
      <c r="Y3239" s="331"/>
      <c r="Z3239" s="331"/>
      <c r="AA3239" s="331"/>
      <c r="AB3239" s="331"/>
      <c r="AC3239" s="1015">
        <f>V3239-U3239-Y3239</f>
        <v>0</v>
      </c>
      <c r="AD3239" s="1028"/>
      <c r="AF3239" s="3083">
        <f>V3239+X3239+AA3239-AB3239</f>
        <v>0</v>
      </c>
      <c r="AG3239" s="137">
        <f>AB3239*1000-AF3239</f>
        <v>0</v>
      </c>
      <c r="AJ3239" s="2087"/>
    </row>
    <row r="3240" spans="1:36" ht="30" x14ac:dyDescent="0.25">
      <c r="A3240" s="137">
        <v>1</v>
      </c>
      <c r="B3240" s="312" t="s">
        <v>445</v>
      </c>
      <c r="C3240" s="434"/>
      <c r="D3240" s="4"/>
      <c r="E3240" s="570"/>
      <c r="F3240" s="123"/>
      <c r="G3240" s="183"/>
      <c r="H3240" s="142"/>
      <c r="I3240" s="1415"/>
      <c r="J3240" s="1415"/>
      <c r="K3240" s="122"/>
      <c r="L3240" s="122"/>
      <c r="M3240" s="122"/>
      <c r="N3240" s="122"/>
      <c r="O3240" s="122"/>
      <c r="P3240" s="122"/>
      <c r="Q3240" s="331"/>
      <c r="R3240" s="331"/>
      <c r="S3240" s="331"/>
      <c r="T3240" s="331"/>
      <c r="U3240" s="328"/>
      <c r="V3240" s="331"/>
      <c r="W3240" s="776"/>
      <c r="X3240" s="331"/>
      <c r="Y3240" s="331"/>
      <c r="Z3240" s="331"/>
      <c r="AA3240" s="331"/>
      <c r="AB3240" s="331"/>
      <c r="AC3240" s="1015">
        <f>V3240-U3240-Y3240</f>
        <v>0</v>
      </c>
      <c r="AD3240" s="1028"/>
      <c r="AF3240" s="3083">
        <f>V3240+X3240+AA3240-AB3240</f>
        <v>0</v>
      </c>
      <c r="AG3240" s="137">
        <f>AB3240*1000-AF3240</f>
        <v>0</v>
      </c>
      <c r="AJ3240" s="2087"/>
    </row>
    <row r="3241" spans="1:36" s="151" customFormat="1" ht="60" x14ac:dyDescent="0.25">
      <c r="A3241" s="137">
        <v>1</v>
      </c>
      <c r="B3241" s="312" t="s">
        <v>447</v>
      </c>
      <c r="C3241" s="457"/>
      <c r="D3241" s="4"/>
      <c r="E3241" s="171"/>
      <c r="F3241" s="123"/>
      <c r="G3241" s="183"/>
      <c r="H3241" s="142"/>
      <c r="I3241" s="1415"/>
      <c r="J3241" s="1415"/>
      <c r="K3241" s="122"/>
      <c r="L3241" s="122"/>
      <c r="M3241" s="122"/>
      <c r="N3241" s="122"/>
      <c r="O3241" s="122"/>
      <c r="P3241" s="122"/>
      <c r="Q3241" s="331"/>
      <c r="R3241" s="331"/>
      <c r="S3241" s="331"/>
      <c r="T3241" s="331"/>
      <c r="U3241" s="865"/>
      <c r="V3241" s="331"/>
      <c r="W3241" s="776"/>
      <c r="X3241" s="331"/>
      <c r="Y3241" s="331"/>
      <c r="Z3241" s="331"/>
      <c r="AA3241" s="331"/>
      <c r="AB3241" s="331"/>
      <c r="AC3241" s="1015">
        <f>V3241-U3241-Y3241</f>
        <v>0</v>
      </c>
      <c r="AD3241" s="1028"/>
      <c r="AF3241" s="3083">
        <f>V3241+X3241+AA3241-AB3241</f>
        <v>0</v>
      </c>
      <c r="AG3241" s="151">
        <f>AB3241*1000-AF3241</f>
        <v>0</v>
      </c>
      <c r="AJ3241" s="2087"/>
    </row>
    <row r="3242" spans="1:36" ht="45" x14ac:dyDescent="0.25">
      <c r="A3242" s="137">
        <v>1</v>
      </c>
      <c r="B3242" s="311" t="s">
        <v>448</v>
      </c>
      <c r="C3242" s="146"/>
      <c r="D3242" s="524"/>
      <c r="E3242" s="171"/>
      <c r="F3242" s="749"/>
      <c r="G3242" s="749"/>
      <c r="H3242" s="142"/>
      <c r="I3242" s="1415"/>
      <c r="J3242" s="1415"/>
      <c r="K3242" s="122"/>
      <c r="L3242" s="122"/>
      <c r="M3242" s="122"/>
      <c r="N3242" s="122"/>
      <c r="O3242" s="122"/>
      <c r="P3242" s="122"/>
      <c r="Q3242" s="331"/>
      <c r="R3242" s="331"/>
      <c r="S3242" s="331"/>
      <c r="T3242" s="331"/>
      <c r="U3242" s="328">
        <f>Q3242/12*$B$4</f>
        <v>0</v>
      </c>
      <c r="V3242" s="331">
        <f>AB3242-AA3242</f>
        <v>0</v>
      </c>
      <c r="W3242" s="776"/>
      <c r="X3242" s="331"/>
      <c r="Y3242" s="331">
        <f>V3242-U3242</f>
        <v>0</v>
      </c>
      <c r="Z3242" s="331"/>
      <c r="AA3242" s="331"/>
      <c r="AB3242" s="331"/>
      <c r="AC3242" s="1015">
        <f>V3242-U3242-Y3242</f>
        <v>0</v>
      </c>
      <c r="AD3242" s="1028"/>
      <c r="AF3242" s="3083">
        <f>V3242+X3242+AA3242-AB3242</f>
        <v>0</v>
      </c>
      <c r="AG3242" s="137">
        <f>AB3242*1000-AF3242</f>
        <v>0</v>
      </c>
      <c r="AJ3242" s="2087"/>
    </row>
    <row r="3243" spans="1:36" ht="90" x14ac:dyDescent="0.25">
      <c r="A3243" s="137">
        <v>1</v>
      </c>
      <c r="B3243" s="311" t="s">
        <v>449</v>
      </c>
      <c r="C3243" s="146"/>
      <c r="D3243" s="524"/>
      <c r="E3243" s="171">
        <v>20</v>
      </c>
      <c r="F3243" s="123">
        <f t="shared" ref="F3243:F3244" si="2354">ROUND(E3243/12*$B$4,0)</f>
        <v>7</v>
      </c>
      <c r="G3243" s="749"/>
      <c r="H3243" s="142">
        <f>G3243/F3243*100</f>
        <v>0</v>
      </c>
      <c r="I3243" s="1415"/>
      <c r="J3243" s="1415"/>
      <c r="K3243" s="122"/>
      <c r="L3243" s="122"/>
      <c r="M3243" s="122"/>
      <c r="N3243" s="122"/>
      <c r="O3243" s="122"/>
      <c r="P3243" s="122"/>
      <c r="Q3243" s="331"/>
      <c r="R3243" s="331"/>
      <c r="S3243" s="331"/>
      <c r="T3243" s="331"/>
      <c r="U3243" s="369"/>
      <c r="V3243" s="331"/>
      <c r="W3243" s="776"/>
      <c r="X3243" s="331"/>
      <c r="Y3243" s="331"/>
      <c r="Z3243" s="331"/>
      <c r="AA3243" s="331"/>
      <c r="AB3243" s="331"/>
      <c r="AC3243" s="1015">
        <f>V3243-U3243-Y3243</f>
        <v>0</v>
      </c>
      <c r="AD3243" s="1028"/>
      <c r="AF3243" s="3083">
        <f>V3243+X3243+AA3243-AB3243</f>
        <v>0</v>
      </c>
      <c r="AG3243" s="137">
        <f>AB3243*1000-AF3243</f>
        <v>0</v>
      </c>
      <c r="AJ3243" s="2087"/>
    </row>
    <row r="3244" spans="1:36" ht="30" x14ac:dyDescent="0.25">
      <c r="A3244" s="137">
        <v>1</v>
      </c>
      <c r="B3244" s="311" t="s">
        <v>468</v>
      </c>
      <c r="C3244" s="146"/>
      <c r="D3244" s="524"/>
      <c r="E3244" s="171">
        <v>1149</v>
      </c>
      <c r="F3244" s="123">
        <f t="shared" si="2354"/>
        <v>383</v>
      </c>
      <c r="G3244" s="499">
        <v>441</v>
      </c>
      <c r="H3244" s="142">
        <f>G3244/F3244*100</f>
        <v>115.14360313315927</v>
      </c>
      <c r="I3244" s="1415"/>
      <c r="J3244" s="1415"/>
      <c r="K3244" s="122"/>
      <c r="L3244" s="122"/>
      <c r="M3244" s="122"/>
      <c r="N3244" s="122"/>
      <c r="O3244" s="122"/>
      <c r="P3244" s="122"/>
      <c r="Q3244" s="331">
        <v>2700.15</v>
      </c>
      <c r="R3244" s="331">
        <v>2700.15</v>
      </c>
      <c r="S3244" s="331">
        <v>2700.15</v>
      </c>
      <c r="T3244" s="331">
        <v>2700.15</v>
      </c>
      <c r="U3244" s="861">
        <f t="shared" ref="U3244" si="2355">Q3244/12*$B$4+(R3244-Q3244)/11*3+(S3244-R3244)/10*2+(T3244-S3244)/9*1</f>
        <v>900.05000000000007</v>
      </c>
      <c r="V3244" s="331">
        <f>AB3244-AA3244-X3244</f>
        <v>962.29516999999987</v>
      </c>
      <c r="W3244" s="776"/>
      <c r="X3244" s="331"/>
      <c r="Y3244" s="331">
        <f>V3244-U3244</f>
        <v>62.245169999999803</v>
      </c>
      <c r="Z3244" s="331"/>
      <c r="AA3244" s="331">
        <v>0</v>
      </c>
      <c r="AB3244" s="331">
        <v>962.29516999999987</v>
      </c>
      <c r="AC3244" s="1015">
        <f>V3244-U3244-Y3244</f>
        <v>0</v>
      </c>
      <c r="AD3244" s="1028"/>
      <c r="AF3244" s="3083">
        <f>V3244+X3244+AA3244-AB3244</f>
        <v>0</v>
      </c>
      <c r="AG3244" s="137">
        <f>AB3244*1000-AF3244</f>
        <v>962295.16999999993</v>
      </c>
      <c r="AJ3244" s="2087"/>
    </row>
    <row r="3245" spans="1:36" ht="29.25" x14ac:dyDescent="0.25">
      <c r="A3245" s="137">
        <v>1</v>
      </c>
      <c r="B3245" s="524" t="s">
        <v>312</v>
      </c>
      <c r="C3245" s="1531"/>
      <c r="D3245" s="4"/>
      <c r="E3245" s="221"/>
      <c r="F3245" s="123"/>
      <c r="G3245" s="183"/>
      <c r="H3245" s="142"/>
      <c r="I3245" s="1415"/>
      <c r="J3245" s="1415"/>
      <c r="K3245" s="122"/>
      <c r="L3245" s="122"/>
      <c r="M3245" s="122"/>
      <c r="N3245" s="122"/>
      <c r="O3245" s="122"/>
      <c r="P3245" s="122"/>
      <c r="Q3245" s="331"/>
      <c r="R3245" s="331"/>
      <c r="S3245" s="331"/>
      <c r="T3245" s="331"/>
      <c r="U3245" s="369"/>
      <c r="V3245" s="331"/>
      <c r="W3245" s="776"/>
      <c r="X3245" s="331"/>
      <c r="Y3245" s="331"/>
      <c r="Z3245" s="331"/>
      <c r="AA3245" s="331"/>
      <c r="AB3245" s="331"/>
      <c r="AC3245" s="1015">
        <f>V3245-U3245-Y3245</f>
        <v>0</v>
      </c>
      <c r="AD3245" s="1028"/>
      <c r="AF3245" s="3083">
        <f>V3245+X3245+AA3245-AB3245</f>
        <v>0</v>
      </c>
      <c r="AG3245" s="137">
        <f>AB3245*1000-AF3245</f>
        <v>0</v>
      </c>
      <c r="AJ3245" s="2087"/>
    </row>
    <row r="3246" spans="1:36" x14ac:dyDescent="0.25">
      <c r="A3246" s="137">
        <v>1</v>
      </c>
      <c r="B3246" s="524" t="s">
        <v>320</v>
      </c>
      <c r="C3246" s="434"/>
      <c r="D3246" s="4"/>
      <c r="E3246" s="221"/>
      <c r="F3246" s="183"/>
      <c r="G3246" s="183"/>
      <c r="H3246" s="142"/>
      <c r="I3246" s="1415"/>
      <c r="J3246" s="1415"/>
      <c r="K3246" s="122"/>
      <c r="L3246" s="122"/>
      <c r="M3246" s="122"/>
      <c r="N3246" s="122"/>
      <c r="O3246" s="122"/>
      <c r="P3246" s="122"/>
      <c r="Q3246" s="331"/>
      <c r="R3246" s="331"/>
      <c r="S3246" s="331"/>
      <c r="T3246" s="331"/>
      <c r="U3246" s="328"/>
      <c r="V3246" s="331"/>
      <c r="W3246" s="776"/>
      <c r="X3246" s="331"/>
      <c r="Y3246" s="331"/>
      <c r="Z3246" s="331"/>
      <c r="AA3246" s="331"/>
      <c r="AB3246" s="331"/>
      <c r="AC3246" s="1015">
        <f>V3246-U3246-Y3246</f>
        <v>0</v>
      </c>
      <c r="AD3246" s="1028"/>
      <c r="AF3246" s="3083">
        <f>V3246+X3246+AA3246-AB3246</f>
        <v>0</v>
      </c>
      <c r="AG3246" s="137">
        <f>AB3246*1000-AF3246</f>
        <v>0</v>
      </c>
      <c r="AJ3246" s="2087"/>
    </row>
    <row r="3247" spans="1:36" x14ac:dyDescent="0.25">
      <c r="A3247" s="137">
        <v>1</v>
      </c>
      <c r="B3247" s="4" t="s">
        <v>321</v>
      </c>
      <c r="C3247" s="434"/>
      <c r="D3247" s="4"/>
      <c r="E3247" s="221"/>
      <c r="F3247" s="123"/>
      <c r="G3247" s="183"/>
      <c r="H3247" s="142"/>
      <c r="I3247" s="1415"/>
      <c r="J3247" s="1415"/>
      <c r="K3247" s="122"/>
      <c r="L3247" s="122"/>
      <c r="M3247" s="122"/>
      <c r="N3247" s="122"/>
      <c r="O3247" s="122"/>
      <c r="P3247" s="122"/>
      <c r="Q3247" s="331"/>
      <c r="R3247" s="331"/>
      <c r="S3247" s="331"/>
      <c r="T3247" s="331"/>
      <c r="U3247" s="328"/>
      <c r="V3247" s="331"/>
      <c r="W3247" s="776"/>
      <c r="X3247" s="331"/>
      <c r="Y3247" s="331"/>
      <c r="Z3247" s="331"/>
      <c r="AA3247" s="331"/>
      <c r="AB3247" s="331"/>
      <c r="AC3247" s="1015">
        <f>V3247-U3247-Y3247</f>
        <v>0</v>
      </c>
      <c r="AD3247" s="1028"/>
      <c r="AF3247" s="3083">
        <f>V3247+X3247+AA3247-AB3247</f>
        <v>0</v>
      </c>
      <c r="AG3247" s="137">
        <f>AB3247*1000-AF3247</f>
        <v>0</v>
      </c>
      <c r="AJ3247" s="2087"/>
    </row>
    <row r="3248" spans="1:36" x14ac:dyDescent="0.25">
      <c r="A3248" s="137">
        <v>1</v>
      </c>
      <c r="B3248" s="538" t="s">
        <v>322</v>
      </c>
      <c r="C3248" s="434"/>
      <c r="D3248" s="4"/>
      <c r="E3248" s="221"/>
      <c r="F3248" s="183"/>
      <c r="G3248" s="183"/>
      <c r="H3248" s="142"/>
      <c r="I3248" s="1415"/>
      <c r="J3248" s="1415"/>
      <c r="K3248" s="122"/>
      <c r="L3248" s="122"/>
      <c r="M3248" s="122"/>
      <c r="N3248" s="122"/>
      <c r="O3248" s="122"/>
      <c r="P3248" s="122"/>
      <c r="Q3248" s="331"/>
      <c r="R3248" s="331"/>
      <c r="S3248" s="331"/>
      <c r="T3248" s="331"/>
      <c r="U3248" s="328"/>
      <c r="V3248" s="331"/>
      <c r="W3248" s="776"/>
      <c r="X3248" s="331"/>
      <c r="Y3248" s="331"/>
      <c r="Z3248" s="331"/>
      <c r="AA3248" s="331"/>
      <c r="AB3248" s="331"/>
      <c r="AC3248" s="1015">
        <f>V3248-U3248-Y3248</f>
        <v>0</v>
      </c>
      <c r="AD3248" s="1028"/>
      <c r="AF3248" s="3083">
        <f>V3248+X3248+AA3248-AB3248</f>
        <v>0</v>
      </c>
      <c r="AG3248" s="137">
        <f>AB3248*1000-AF3248</f>
        <v>0</v>
      </c>
      <c r="AJ3248" s="2087"/>
    </row>
    <row r="3249" spans="1:36" ht="29.25" x14ac:dyDescent="0.25">
      <c r="A3249" s="137">
        <v>1</v>
      </c>
      <c r="B3249" s="524" t="s">
        <v>305</v>
      </c>
      <c r="C3249" s="434"/>
      <c r="D3249" s="4"/>
      <c r="E3249" s="221"/>
      <c r="F3249" s="123">
        <f>ROUND(E3249/12*$B$4,0)</f>
        <v>0</v>
      </c>
      <c r="G3249" s="183"/>
      <c r="H3249" s="142"/>
      <c r="I3249" s="1415"/>
      <c r="J3249" s="1415"/>
      <c r="K3249" s="122"/>
      <c r="L3249" s="122"/>
      <c r="M3249" s="122"/>
      <c r="N3249" s="122"/>
      <c r="O3249" s="122"/>
      <c r="P3249" s="122"/>
      <c r="Q3249" s="331"/>
      <c r="R3249" s="331"/>
      <c r="S3249" s="331"/>
      <c r="T3249" s="331"/>
      <c r="U3249" s="328"/>
      <c r="V3249" s="331"/>
      <c r="W3249" s="776"/>
      <c r="X3249" s="331"/>
      <c r="Y3249" s="331"/>
      <c r="Z3249" s="331"/>
      <c r="AA3249" s="331"/>
      <c r="AB3249" s="331"/>
      <c r="AC3249" s="1015">
        <f>V3249-U3249-Y3249</f>
        <v>0</v>
      </c>
      <c r="AD3249" s="1028"/>
      <c r="AF3249" s="3083">
        <f>V3249+X3249+AA3249-AB3249</f>
        <v>0</v>
      </c>
      <c r="AG3249" s="137">
        <f>AB3249*1000-AF3249</f>
        <v>0</v>
      </c>
      <c r="AJ3249" s="2087"/>
    </row>
    <row r="3250" spans="1:36" ht="30" x14ac:dyDescent="0.25">
      <c r="A3250" s="137">
        <v>1</v>
      </c>
      <c r="B3250" s="520" t="s">
        <v>191</v>
      </c>
      <c r="C3250" s="434"/>
      <c r="D3250" s="4"/>
      <c r="E3250" s="221"/>
      <c r="F3250" s="123"/>
      <c r="G3250" s="183"/>
      <c r="H3250" s="142"/>
      <c r="I3250" s="1415"/>
      <c r="J3250" s="1415"/>
      <c r="K3250" s="122"/>
      <c r="L3250" s="122"/>
      <c r="M3250" s="122"/>
      <c r="N3250" s="122"/>
      <c r="O3250" s="122"/>
      <c r="P3250" s="122"/>
      <c r="Q3250" s="331"/>
      <c r="R3250" s="331"/>
      <c r="S3250" s="331"/>
      <c r="T3250" s="331"/>
      <c r="U3250" s="328"/>
      <c r="V3250" s="331"/>
      <c r="W3250" s="776"/>
      <c r="X3250" s="331"/>
      <c r="Y3250" s="331"/>
      <c r="Z3250" s="331"/>
      <c r="AA3250" s="331"/>
      <c r="AB3250" s="331"/>
      <c r="AC3250" s="1015">
        <f>V3250-U3250-Y3250</f>
        <v>0</v>
      </c>
      <c r="AD3250" s="1028"/>
      <c r="AF3250" s="3083">
        <f>V3250+X3250+AA3250-AB3250</f>
        <v>0</v>
      </c>
      <c r="AG3250" s="137">
        <f>AB3250*1000-AF3250</f>
        <v>0</v>
      </c>
      <c r="AJ3250" s="2087"/>
    </row>
    <row r="3251" spans="1:36" ht="72" x14ac:dyDescent="0.25">
      <c r="A3251" s="137">
        <v>1</v>
      </c>
      <c r="B3251" s="524" t="s">
        <v>313</v>
      </c>
      <c r="C3251" s="434"/>
      <c r="D3251" s="4"/>
      <c r="E3251" s="221"/>
      <c r="F3251" s="123"/>
      <c r="G3251" s="183"/>
      <c r="H3251" s="142"/>
      <c r="I3251" s="1415"/>
      <c r="J3251" s="1415"/>
      <c r="K3251" s="122"/>
      <c r="L3251" s="122"/>
      <c r="M3251" s="122"/>
      <c r="N3251" s="122"/>
      <c r="O3251" s="122"/>
      <c r="P3251" s="122"/>
      <c r="Q3251" s="331"/>
      <c r="R3251" s="331"/>
      <c r="S3251" s="331"/>
      <c r="T3251" s="331"/>
      <c r="U3251" s="328"/>
      <c r="V3251" s="331"/>
      <c r="W3251" s="776"/>
      <c r="X3251" s="331"/>
      <c r="Y3251" s="331"/>
      <c r="Z3251" s="331"/>
      <c r="AA3251" s="331"/>
      <c r="AB3251" s="331"/>
      <c r="AC3251" s="1015">
        <f>V3251-U3251-Y3251</f>
        <v>0</v>
      </c>
      <c r="AD3251" s="1028"/>
      <c r="AF3251" s="3083">
        <f>V3251+X3251+AA3251-AB3251</f>
        <v>0</v>
      </c>
      <c r="AG3251" s="137">
        <f>AB3251*1000-AF3251</f>
        <v>0</v>
      </c>
      <c r="AJ3251" s="2087"/>
    </row>
    <row r="3252" spans="1:36" x14ac:dyDescent="0.25">
      <c r="A3252" s="137">
        <v>1</v>
      </c>
      <c r="B3252" s="512" t="s">
        <v>217</v>
      </c>
      <c r="C3252" s="434"/>
      <c r="D3252" s="4"/>
      <c r="E3252" s="245">
        <f>E3253+E3254</f>
        <v>20</v>
      </c>
      <c r="F3252" s="527">
        <f>F3253+F3254</f>
        <v>6</v>
      </c>
      <c r="G3252" s="749">
        <f>G3253+G3254</f>
        <v>0</v>
      </c>
      <c r="H3252" s="122">
        <f t="shared" ref="H3252:H3260" si="2356">G3252/F3252*100</f>
        <v>0</v>
      </c>
      <c r="I3252" s="1415"/>
      <c r="J3252" s="1415"/>
      <c r="K3252" s="122"/>
      <c r="L3252" s="122"/>
      <c r="M3252" s="122"/>
      <c r="N3252" s="122"/>
      <c r="O3252" s="122"/>
      <c r="P3252" s="122"/>
      <c r="Q3252" s="331">
        <v>17.107500000000002</v>
      </c>
      <c r="R3252" s="331">
        <v>17.107500000000002</v>
      </c>
      <c r="S3252" s="331">
        <v>17.107500000000002</v>
      </c>
      <c r="T3252" s="331">
        <v>17.107500000000002</v>
      </c>
      <c r="U3252" s="861">
        <f t="shared" ref="U3252" si="2357">Q3252/12*$B$4+(R3252-Q3252)/11*3+(S3252-R3252)/10*2+(T3252-S3252)/9*1</f>
        <v>5.7025000000000006</v>
      </c>
      <c r="V3252" s="331">
        <f>AB3252-AA3252-X3252</f>
        <v>0</v>
      </c>
      <c r="W3252" s="776"/>
      <c r="X3252" s="331"/>
      <c r="Y3252" s="331">
        <f>V3252-U3252</f>
        <v>-5.7025000000000006</v>
      </c>
      <c r="Z3252" s="331"/>
      <c r="AA3252" s="331"/>
      <c r="AB3252" s="331"/>
      <c r="AC3252" s="1015">
        <f>V3252-U3252-Y3252</f>
        <v>0</v>
      </c>
      <c r="AD3252" s="1028"/>
      <c r="AF3252" s="3083">
        <f>V3252+X3252+AA3252-AB3252</f>
        <v>0</v>
      </c>
      <c r="AG3252" s="137">
        <f>AB3252*1000-AF3252</f>
        <v>0</v>
      </c>
      <c r="AJ3252" s="2087"/>
    </row>
    <row r="3253" spans="1:36" ht="30" x14ac:dyDescent="0.25">
      <c r="A3253" s="137">
        <v>1</v>
      </c>
      <c r="B3253" s="1" t="s">
        <v>264</v>
      </c>
      <c r="C3253" s="434"/>
      <c r="D3253" s="4"/>
      <c r="E3253" s="221">
        <v>10</v>
      </c>
      <c r="F3253" s="183">
        <f>ROUND(E3253/12*$B$4,0)</f>
        <v>3</v>
      </c>
      <c r="G3253" s="183"/>
      <c r="H3253" s="142">
        <f t="shared" si="2356"/>
        <v>0</v>
      </c>
      <c r="I3253" s="1415"/>
      <c r="J3253" s="1415"/>
      <c r="K3253" s="122"/>
      <c r="L3253" s="122"/>
      <c r="M3253" s="122"/>
      <c r="N3253" s="122"/>
      <c r="O3253" s="122"/>
      <c r="P3253" s="122"/>
      <c r="Q3253" s="331"/>
      <c r="R3253" s="331"/>
      <c r="S3253" s="331"/>
      <c r="T3253" s="331"/>
      <c r="U3253" s="328">
        <f>Q3253/12*$B$4</f>
        <v>0</v>
      </c>
      <c r="V3253" s="331">
        <f>AB3253-AA3253-X3253</f>
        <v>0</v>
      </c>
      <c r="W3253" s="776"/>
      <c r="X3253" s="331"/>
      <c r="Y3253" s="331">
        <f>V3253-U3253</f>
        <v>0</v>
      </c>
      <c r="Z3253" s="331"/>
      <c r="AA3253" s="331"/>
      <c r="AB3253" s="331"/>
      <c r="AC3253" s="1015">
        <f>V3253-U3253-Y3253</f>
        <v>0</v>
      </c>
      <c r="AD3253" s="1028"/>
      <c r="AF3253" s="3083">
        <f>V3253+X3253+AA3253-AB3253</f>
        <v>0</v>
      </c>
      <c r="AG3253" s="137">
        <f>AB3253*1000-AF3253</f>
        <v>0</v>
      </c>
      <c r="AJ3253" s="2087"/>
    </row>
    <row r="3254" spans="1:36" ht="30" x14ac:dyDescent="0.25">
      <c r="A3254" s="137">
        <v>1</v>
      </c>
      <c r="B3254" s="1" t="s">
        <v>259</v>
      </c>
      <c r="C3254" s="434"/>
      <c r="D3254" s="4"/>
      <c r="E3254" s="221">
        <v>10</v>
      </c>
      <c r="F3254" s="123">
        <f>ROUND(E3254/12*$B$4,0)</f>
        <v>3</v>
      </c>
      <c r="G3254" s="183"/>
      <c r="H3254" s="142">
        <f t="shared" si="2356"/>
        <v>0</v>
      </c>
      <c r="I3254" s="1415"/>
      <c r="J3254" s="1415"/>
      <c r="K3254" s="122"/>
      <c r="L3254" s="122"/>
      <c r="M3254" s="122"/>
      <c r="N3254" s="122"/>
      <c r="O3254" s="122"/>
      <c r="P3254" s="122"/>
      <c r="Q3254" s="331"/>
      <c r="R3254" s="331"/>
      <c r="S3254" s="331"/>
      <c r="T3254" s="331"/>
      <c r="U3254" s="328">
        <f>Q3254/12*$B$4</f>
        <v>0</v>
      </c>
      <c r="V3254" s="331">
        <f>AB3254-AA3254-X3254</f>
        <v>0</v>
      </c>
      <c r="W3254" s="776"/>
      <c r="X3254" s="331"/>
      <c r="Y3254" s="331">
        <f>V3254-U3254</f>
        <v>0</v>
      </c>
      <c r="Z3254" s="331"/>
      <c r="AA3254" s="331"/>
      <c r="AB3254" s="331"/>
      <c r="AC3254" s="1015">
        <f>V3254-U3254-Y3254</f>
        <v>0</v>
      </c>
      <c r="AD3254" s="1028"/>
      <c r="AF3254" s="3083">
        <f>V3254+X3254+AA3254-AB3254</f>
        <v>0</v>
      </c>
      <c r="AG3254" s="137">
        <f>AB3254*1000-AF3254</f>
        <v>0</v>
      </c>
      <c r="AJ3254" s="2087"/>
    </row>
    <row r="3255" spans="1:36" s="2087" customFormat="1" ht="86.25" x14ac:dyDescent="0.25">
      <c r="A3255" s="2087">
        <v>1</v>
      </c>
      <c r="B3255" s="474" t="s">
        <v>508</v>
      </c>
      <c r="C3255" s="434"/>
      <c r="D3255" s="4"/>
      <c r="E3255" s="2885">
        <f>E3220</f>
        <v>3015</v>
      </c>
      <c r="F3255" s="2885">
        <f>F3220</f>
        <v>1005</v>
      </c>
      <c r="G3255" s="2885">
        <f>G3220</f>
        <v>857</v>
      </c>
      <c r="H3255" s="142">
        <f t="shared" si="2356"/>
        <v>85.273631840796014</v>
      </c>
      <c r="I3255" s="1415"/>
      <c r="J3255" s="1415"/>
      <c r="K3255" s="122"/>
      <c r="L3255" s="122"/>
      <c r="M3255" s="122"/>
      <c r="N3255" s="122"/>
      <c r="O3255" s="122"/>
      <c r="P3255" s="122"/>
      <c r="Q3255" s="331">
        <f t="shared" ref="Q3255:AB3255" si="2358">Q3220</f>
        <v>9419.9874999999993</v>
      </c>
      <c r="R3255" s="331">
        <f t="shared" ref="R3255:S3255" si="2359">R3220</f>
        <v>9419.9874999999993</v>
      </c>
      <c r="S3255" s="331">
        <f t="shared" si="2359"/>
        <v>9419.9874999999993</v>
      </c>
      <c r="T3255" s="331">
        <f t="shared" ref="T3255" si="2360">T3220</f>
        <v>9419.9874999999993</v>
      </c>
      <c r="U3255" s="328">
        <f t="shared" si="2358"/>
        <v>3139.9958333333329</v>
      </c>
      <c r="V3255" s="331">
        <f t="shared" si="2358"/>
        <v>3001.6707000000001</v>
      </c>
      <c r="W3255" s="776">
        <f t="shared" si="2358"/>
        <v>0</v>
      </c>
      <c r="X3255" s="331">
        <f t="shared" si="2358"/>
        <v>0</v>
      </c>
      <c r="Y3255" s="331">
        <f t="shared" si="2358"/>
        <v>-138.32513333333281</v>
      </c>
      <c r="Z3255" s="331">
        <f t="shared" si="2358"/>
        <v>-3.6933400000000001</v>
      </c>
      <c r="AA3255" s="331">
        <f t="shared" si="2358"/>
        <v>0</v>
      </c>
      <c r="AB3255" s="331">
        <f t="shared" si="2358"/>
        <v>3001.6707000000001</v>
      </c>
      <c r="AC3255" s="1015">
        <f>V3255-U3255-Y3255</f>
        <v>0</v>
      </c>
      <c r="AD3255" s="1028"/>
      <c r="AF3255" s="3083">
        <f>V3255+X3255+AA3255-AB3255</f>
        <v>0</v>
      </c>
      <c r="AG3255" s="2087">
        <f>AB3255*1000-AF3255</f>
        <v>3001670.7</v>
      </c>
    </row>
    <row r="3256" spans="1:36" x14ac:dyDescent="0.25">
      <c r="A3256" s="137">
        <v>1</v>
      </c>
      <c r="B3256" s="474" t="s">
        <v>260</v>
      </c>
      <c r="C3256" s="434"/>
      <c r="D3256" s="4"/>
      <c r="E3256" s="573">
        <f>E3236+E3208</f>
        <v>20499</v>
      </c>
      <c r="F3256" s="573">
        <f>F3236+F3208</f>
        <v>6833</v>
      </c>
      <c r="G3256" s="573">
        <f>G3236+G3208</f>
        <v>5509</v>
      </c>
      <c r="H3256" s="122">
        <f t="shared" si="2356"/>
        <v>80.623445046099803</v>
      </c>
      <c r="I3256" s="1415"/>
      <c r="J3256" s="1415"/>
      <c r="K3256" s="122"/>
      <c r="L3256" s="122"/>
      <c r="M3256" s="122"/>
      <c r="N3256" s="122"/>
      <c r="O3256" s="122"/>
      <c r="P3256" s="122"/>
      <c r="Q3256" s="331"/>
      <c r="R3256" s="331"/>
      <c r="S3256" s="331"/>
      <c r="T3256" s="331"/>
      <c r="U3256" s="328">
        <f>Q3256/12*$B$4</f>
        <v>0</v>
      </c>
      <c r="V3256" s="331">
        <f>AB3256-AA3256-X3256</f>
        <v>0</v>
      </c>
      <c r="W3256" s="776"/>
      <c r="X3256" s="331"/>
      <c r="Y3256" s="331">
        <f>V3256-U3256</f>
        <v>0</v>
      </c>
      <c r="Z3256" s="331"/>
      <c r="AA3256" s="331"/>
      <c r="AB3256" s="331"/>
      <c r="AC3256" s="1015">
        <f>V3256-U3256-Y3256</f>
        <v>0</v>
      </c>
      <c r="AD3256" s="1028"/>
      <c r="AF3256" s="3083">
        <f>V3256+X3256+AA3256-AB3256</f>
        <v>0</v>
      </c>
      <c r="AG3256" s="137">
        <f>AB3256*1000-AF3256</f>
        <v>0</v>
      </c>
      <c r="AJ3256" s="2087"/>
    </row>
    <row r="3257" spans="1:36" ht="29.25" x14ac:dyDescent="0.25">
      <c r="A3257" s="137">
        <v>1</v>
      </c>
      <c r="B3257" s="474" t="s">
        <v>274</v>
      </c>
      <c r="C3257" s="434"/>
      <c r="D3257" s="4"/>
      <c r="E3257" s="573">
        <f>E3224</f>
        <v>9870</v>
      </c>
      <c r="F3257" s="573">
        <f>F3224</f>
        <v>3290</v>
      </c>
      <c r="G3257" s="573">
        <f>G3224</f>
        <v>3796</v>
      </c>
      <c r="H3257" s="122">
        <f t="shared" si="2356"/>
        <v>115.37993920972644</v>
      </c>
      <c r="I3257" s="1415"/>
      <c r="J3257" s="1415"/>
      <c r="K3257" s="122"/>
      <c r="L3257" s="122"/>
      <c r="M3257" s="122"/>
      <c r="N3257" s="122"/>
      <c r="O3257" s="122"/>
      <c r="P3257" s="122"/>
      <c r="Q3257" s="331"/>
      <c r="R3257" s="331"/>
      <c r="S3257" s="331"/>
      <c r="T3257" s="331"/>
      <c r="U3257" s="328"/>
      <c r="V3257" s="331"/>
      <c r="W3257" s="776">
        <f t="shared" ref="W3257" si="2361">W3244+W3224</f>
        <v>0</v>
      </c>
      <c r="X3257" s="331"/>
      <c r="Y3257" s="331"/>
      <c r="Z3257" s="331"/>
      <c r="AA3257" s="331"/>
      <c r="AB3257" s="331"/>
      <c r="AC3257" s="1015">
        <f>V3257-U3257-Y3257</f>
        <v>0</v>
      </c>
      <c r="AD3257" s="1028"/>
      <c r="AF3257" s="3083">
        <f>V3257+X3257+AA3257-AB3257</f>
        <v>0</v>
      </c>
      <c r="AG3257" s="137">
        <f>AB3257*1000-AF3257</f>
        <v>0</v>
      </c>
      <c r="AJ3257" s="2087"/>
    </row>
    <row r="3258" spans="1:36" ht="29.25" x14ac:dyDescent="0.25">
      <c r="A3258" s="137">
        <v>1</v>
      </c>
      <c r="B3258" s="474" t="s">
        <v>261</v>
      </c>
      <c r="C3258" s="435"/>
      <c r="D3258" s="4"/>
      <c r="E3258" s="573">
        <f>E3245+E3214</f>
        <v>30912</v>
      </c>
      <c r="F3258" s="573">
        <f>F3245+F3214</f>
        <v>10304</v>
      </c>
      <c r="G3258" s="573">
        <f>G3245+G3214</f>
        <v>3419</v>
      </c>
      <c r="H3258" s="122">
        <f t="shared" si="2356"/>
        <v>33.181288819875775</v>
      </c>
      <c r="I3258" s="1415"/>
      <c r="J3258" s="1415"/>
      <c r="K3258" s="122"/>
      <c r="L3258" s="122"/>
      <c r="M3258" s="122"/>
      <c r="N3258" s="122"/>
      <c r="O3258" s="122"/>
      <c r="P3258" s="122"/>
      <c r="Q3258" s="331"/>
      <c r="R3258" s="331"/>
      <c r="S3258" s="331"/>
      <c r="T3258" s="331"/>
      <c r="U3258" s="328">
        <f>Q3258/12*$B$4</f>
        <v>0</v>
      </c>
      <c r="V3258" s="331">
        <f>AB3258-AA3258-X3258</f>
        <v>0</v>
      </c>
      <c r="W3258" s="776"/>
      <c r="X3258" s="331"/>
      <c r="Y3258" s="331">
        <f>V3258-U3258</f>
        <v>0</v>
      </c>
      <c r="Z3258" s="331"/>
      <c r="AA3258" s="331"/>
      <c r="AB3258" s="331"/>
      <c r="AC3258" s="1015">
        <f>V3258-U3258-Y3258</f>
        <v>0</v>
      </c>
      <c r="AD3258" s="1028"/>
      <c r="AF3258" s="3083">
        <f>V3258+X3258+AA3258-AB3258</f>
        <v>0</v>
      </c>
      <c r="AG3258" s="137">
        <f>AB3258*1000-AF3258</f>
        <v>0</v>
      </c>
      <c r="AJ3258" s="2087"/>
    </row>
    <row r="3259" spans="1:36" ht="29.25" x14ac:dyDescent="0.25">
      <c r="A3259" s="137">
        <v>1</v>
      </c>
      <c r="B3259" s="474" t="s">
        <v>262</v>
      </c>
      <c r="C3259" s="457"/>
      <c r="D3259" s="4"/>
      <c r="E3259" s="545">
        <f>E3218</f>
        <v>3314</v>
      </c>
      <c r="F3259" s="545">
        <f t="shared" ref="F3259:G3259" si="2362">F3218</f>
        <v>1105</v>
      </c>
      <c r="G3259" s="545">
        <f t="shared" si="2362"/>
        <v>1146</v>
      </c>
      <c r="H3259" s="122">
        <f t="shared" si="2356"/>
        <v>103.71040723981902</v>
      </c>
      <c r="I3259" s="1415"/>
      <c r="J3259" s="1415"/>
      <c r="K3259" s="122"/>
      <c r="L3259" s="122"/>
      <c r="M3259" s="122"/>
      <c r="N3259" s="122"/>
      <c r="O3259" s="122"/>
      <c r="P3259" s="122"/>
      <c r="Q3259" s="331"/>
      <c r="R3259" s="331"/>
      <c r="S3259" s="331"/>
      <c r="T3259" s="331"/>
      <c r="U3259" s="861"/>
      <c r="V3259" s="331"/>
      <c r="W3259" s="776"/>
      <c r="X3259" s="331"/>
      <c r="Y3259" s="331"/>
      <c r="Z3259" s="331"/>
      <c r="AA3259" s="331"/>
      <c r="AB3259" s="331"/>
      <c r="AC3259" s="1015">
        <f>V3259-U3259-Y3259</f>
        <v>0</v>
      </c>
      <c r="AD3259" s="1028"/>
      <c r="AF3259" s="3083">
        <f>V3259+X3259+AA3259-AB3259</f>
        <v>0</v>
      </c>
      <c r="AG3259" s="137">
        <f>AB3259*1000-AF3259</f>
        <v>0</v>
      </c>
      <c r="AJ3259" s="2087"/>
    </row>
    <row r="3260" spans="1:36" x14ac:dyDescent="0.25">
      <c r="A3260" s="137">
        <v>1</v>
      </c>
      <c r="B3260" s="475" t="s">
        <v>134</v>
      </c>
      <c r="C3260" s="435"/>
      <c r="D3260" s="4"/>
      <c r="E3260" s="545">
        <f>E3256+E3257+E3259+E3258*2.6+E3255*2.6</f>
        <v>121893.2</v>
      </c>
      <c r="F3260" s="545">
        <f>F3256+F3257+F3259+F3258*2.6+F3255*2.6</f>
        <v>40631.4</v>
      </c>
      <c r="G3260" s="545">
        <f>G3256+G3257+G3259+G3258*2.6+G3255*2.6</f>
        <v>21568.600000000002</v>
      </c>
      <c r="H3260" s="122">
        <f t="shared" si="2356"/>
        <v>53.083575756680801</v>
      </c>
      <c r="I3260" s="1415"/>
      <c r="J3260" s="1415"/>
      <c r="K3260" s="122"/>
      <c r="L3260" s="122"/>
      <c r="M3260" s="122"/>
      <c r="N3260" s="122"/>
      <c r="O3260" s="122"/>
      <c r="P3260" s="122"/>
      <c r="Q3260" s="331">
        <f t="shared" ref="Q3260:R3260" si="2363">SUM(Q3259,Q3252,Q3244,Q3236,Q3224,Q3220,Q3207,Q3206)</f>
        <v>106531.29563400001</v>
      </c>
      <c r="R3260" s="331">
        <f t="shared" si="2363"/>
        <v>106531.29563400001</v>
      </c>
      <c r="S3260" s="331">
        <f t="shared" ref="S3260:T3260" si="2364">SUM(S3259,S3252,S3244,S3236,S3224,S3220,S3207,S3206)</f>
        <v>108673.88392399999</v>
      </c>
      <c r="T3260" s="331">
        <f t="shared" si="2364"/>
        <v>108673.88392399999</v>
      </c>
      <c r="U3260" s="328">
        <f t="shared" ref="U3260:AB3260" si="2365">SUM(U3259,U3252,U3244,U3236,U3224,U3220,U3207,U3206)</f>
        <v>35938.949536</v>
      </c>
      <c r="V3260" s="331">
        <f t="shared" si="2365"/>
        <v>36522.460319999998</v>
      </c>
      <c r="W3260" s="776">
        <f t="shared" si="2365"/>
        <v>0</v>
      </c>
      <c r="X3260" s="331">
        <f t="shared" si="2365"/>
        <v>0</v>
      </c>
      <c r="Y3260" s="331">
        <f t="shared" si="2365"/>
        <v>583.51078400000233</v>
      </c>
      <c r="Z3260" s="331">
        <f t="shared" si="2365"/>
        <v>-3.6933400000000001</v>
      </c>
      <c r="AA3260" s="331">
        <f t="shared" si="2365"/>
        <v>-88.794789999999992</v>
      </c>
      <c r="AB3260" s="331">
        <f t="shared" si="2365"/>
        <v>36433.665529999998</v>
      </c>
      <c r="AC3260" s="1015">
        <f>V3260-U3260-Y3260</f>
        <v>-4.0927261579781771E-12</v>
      </c>
      <c r="AD3260" s="1028"/>
      <c r="AF3260" s="3083">
        <f>V3260+X3260+AA3260-AB3260</f>
        <v>0</v>
      </c>
      <c r="AG3260" s="137">
        <f>AB3260*1000-AF3260</f>
        <v>36433665.530000001</v>
      </c>
      <c r="AJ3260" s="2087"/>
    </row>
    <row r="3261" spans="1:36" x14ac:dyDescent="0.25">
      <c r="A3261" s="137">
        <v>1</v>
      </c>
      <c r="B3261" s="2" t="s">
        <v>28</v>
      </c>
      <c r="C3261" s="447"/>
      <c r="D3261" s="2"/>
      <c r="E3261" s="225"/>
      <c r="F3261" s="142"/>
      <c r="G3261" s="142"/>
      <c r="H3261" s="142"/>
      <c r="I3261" s="1905"/>
      <c r="J3261" s="1905"/>
      <c r="K3261" s="122"/>
      <c r="L3261" s="122"/>
      <c r="M3261" s="122"/>
      <c r="N3261" s="122"/>
      <c r="O3261" s="122"/>
      <c r="P3261" s="122"/>
      <c r="Q3261" s="331"/>
      <c r="R3261" s="331"/>
      <c r="S3261" s="331"/>
      <c r="T3261" s="331"/>
      <c r="U3261" s="328"/>
      <c r="V3261" s="331"/>
      <c r="W3261" s="776"/>
      <c r="X3261" s="331"/>
      <c r="Y3261" s="331"/>
      <c r="Z3261" s="331"/>
      <c r="AA3261" s="331"/>
      <c r="AB3261" s="331"/>
      <c r="AC3261" s="1015">
        <f>V3261-U3261-Y3261</f>
        <v>0</v>
      </c>
      <c r="AD3261" s="1028"/>
      <c r="AF3261" s="3083">
        <f>V3261+X3261+AA3261-AB3261</f>
        <v>0</v>
      </c>
      <c r="AG3261" s="137">
        <f>AB3261*1000-AF3261</f>
        <v>0</v>
      </c>
      <c r="AJ3261" s="2087"/>
    </row>
    <row r="3262" spans="1:36" x14ac:dyDescent="0.25">
      <c r="A3262" s="137">
        <v>1</v>
      </c>
      <c r="B3262" s="971" t="s">
        <v>10</v>
      </c>
      <c r="C3262" s="435"/>
      <c r="D3262" s="187">
        <v>300</v>
      </c>
      <c r="E3262" s="221">
        <v>44</v>
      </c>
      <c r="F3262" s="123">
        <f>ROUND(E3262/12*$B$4,0)</f>
        <v>15</v>
      </c>
      <c r="G3262" s="123">
        <v>13</v>
      </c>
      <c r="H3262" s="123">
        <f t="shared" ref="H3262:H3272" si="2366">G3262/F3262*100</f>
        <v>86.666666666666671</v>
      </c>
      <c r="I3262" s="830">
        <v>11</v>
      </c>
      <c r="J3262" s="152">
        <f t="shared" ref="J3262:J3268" si="2367">M3262/G3262</f>
        <v>11.923076923076923</v>
      </c>
      <c r="K3262" s="153">
        <f>ROUND(E3262*I3262,0)</f>
        <v>484</v>
      </c>
      <c r="L3262" s="153">
        <f>ROUND(K3262/12*$B$4,0)</f>
        <v>161</v>
      </c>
      <c r="M3262" s="153">
        <v>155</v>
      </c>
      <c r="N3262" s="153">
        <f t="shared" ref="N3262:N3268" si="2368">M3262/L3262*100</f>
        <v>96.273291925465841</v>
      </c>
      <c r="O3262" s="153">
        <f>K3262/D3262</f>
        <v>1.6133333333333333</v>
      </c>
      <c r="P3262" s="153">
        <f t="shared" ref="P3262:P3268" si="2369">M3262/$B$4*12/O3262</f>
        <v>288.22314049586777</v>
      </c>
      <c r="Q3262" s="331"/>
      <c r="R3262" s="331"/>
      <c r="S3262" s="331"/>
      <c r="T3262" s="331"/>
      <c r="U3262" s="328"/>
      <c r="V3262" s="331"/>
      <c r="W3262" s="776"/>
      <c r="X3262" s="331"/>
      <c r="Y3262" s="331"/>
      <c r="Z3262" s="331"/>
      <c r="AA3262" s="331"/>
      <c r="AB3262" s="331"/>
      <c r="AC3262" s="1015">
        <f>V3262-U3262-Y3262</f>
        <v>0</v>
      </c>
      <c r="AD3262" s="1028"/>
      <c r="AF3262" s="3083">
        <f>V3262+X3262+AA3262-AB3262</f>
        <v>0</v>
      </c>
      <c r="AG3262" s="137">
        <f>AB3262*1000-AF3262</f>
        <v>0</v>
      </c>
      <c r="AJ3262" s="2087"/>
    </row>
    <row r="3263" spans="1:36" x14ac:dyDescent="0.25">
      <c r="A3263" s="137">
        <v>1</v>
      </c>
      <c r="B3263" s="145" t="s">
        <v>75</v>
      </c>
      <c r="C3263" s="1093"/>
      <c r="D3263" s="145"/>
      <c r="E3263" s="1842">
        <f>SUM(E3262:E3262)</f>
        <v>44</v>
      </c>
      <c r="F3263" s="1951">
        <f>SUM(F3262:F3262)</f>
        <v>15</v>
      </c>
      <c r="G3263" s="1951">
        <f>SUM(G3262:G3262)</f>
        <v>13</v>
      </c>
      <c r="H3263" s="1951">
        <f t="shared" si="2366"/>
        <v>86.666666666666671</v>
      </c>
      <c r="I3263" s="1905">
        <f>SUM(K3263/E3263)</f>
        <v>11</v>
      </c>
      <c r="J3263" s="199">
        <f t="shared" si="2367"/>
        <v>11.923076923076923</v>
      </c>
      <c r="K3263" s="1951">
        <f>SUM(K3262:K3262)</f>
        <v>484</v>
      </c>
      <c r="L3263" s="1951">
        <f>SUM(L3262:L3262)</f>
        <v>161</v>
      </c>
      <c r="M3263" s="1951">
        <f>SUM(M3262:M3262)</f>
        <v>155</v>
      </c>
      <c r="N3263" s="153">
        <f t="shared" si="2368"/>
        <v>96.273291925465841</v>
      </c>
      <c r="O3263" s="1188">
        <f>SUM(O3262:O3262)</f>
        <v>1.6133333333333333</v>
      </c>
      <c r="P3263" s="153">
        <f t="shared" si="2369"/>
        <v>288.22314049586777</v>
      </c>
      <c r="Q3263" s="331"/>
      <c r="R3263" s="331"/>
      <c r="S3263" s="331"/>
      <c r="T3263" s="331"/>
      <c r="U3263" s="328"/>
      <c r="V3263" s="331"/>
      <c r="W3263" s="776"/>
      <c r="X3263" s="331"/>
      <c r="Y3263" s="331"/>
      <c r="Z3263" s="331"/>
      <c r="AA3263" s="331"/>
      <c r="AB3263" s="331"/>
      <c r="AC3263" s="1015">
        <f>V3263-U3263-Y3263</f>
        <v>0</v>
      </c>
      <c r="AD3263" s="1028"/>
      <c r="AF3263" s="3083">
        <f>V3263+X3263+AA3263-AB3263</f>
        <v>0</v>
      </c>
      <c r="AG3263" s="137">
        <f>AB3263*1000-AF3263</f>
        <v>0</v>
      </c>
      <c r="AJ3263" s="2087"/>
    </row>
    <row r="3264" spans="1:36" x14ac:dyDescent="0.25">
      <c r="A3264" s="1091">
        <v>1</v>
      </c>
      <c r="B3264" s="2974" t="s">
        <v>155</v>
      </c>
      <c r="C3264" s="2023"/>
      <c r="D3264" s="1565">
        <v>240</v>
      </c>
      <c r="E3264" s="221">
        <v>86</v>
      </c>
      <c r="F3264" s="123">
        <f>ROUND(E3264/12*$B$4,0)</f>
        <v>29</v>
      </c>
      <c r="G3264" s="123">
        <v>21</v>
      </c>
      <c r="H3264" s="123">
        <f t="shared" si="2366"/>
        <v>72.41379310344827</v>
      </c>
      <c r="I3264" s="830">
        <v>5</v>
      </c>
      <c r="J3264" s="152">
        <f t="shared" si="2367"/>
        <v>3.0952380952380953</v>
      </c>
      <c r="K3264" s="153">
        <f>ROUND(E3264*I3264,0)</f>
        <v>430</v>
      </c>
      <c r="L3264" s="153">
        <f>ROUND(K3264/12*$B$4,0)</f>
        <v>143</v>
      </c>
      <c r="M3264" s="153">
        <v>65</v>
      </c>
      <c r="N3264" s="153">
        <f t="shared" si="2368"/>
        <v>45.454545454545453</v>
      </c>
      <c r="O3264" s="153">
        <f>K3264/D3264</f>
        <v>1.7916666666666667</v>
      </c>
      <c r="P3264" s="153">
        <f>M3264/$B$4*12/O3264</f>
        <v>108.83720930232558</v>
      </c>
      <c r="Q3264" s="331"/>
      <c r="R3264" s="331"/>
      <c r="S3264" s="331"/>
      <c r="T3264" s="331"/>
      <c r="U3264" s="328"/>
      <c r="V3264" s="331"/>
      <c r="W3264" s="776"/>
      <c r="X3264" s="331"/>
      <c r="Y3264" s="331"/>
      <c r="Z3264" s="331"/>
      <c r="AA3264" s="331"/>
      <c r="AB3264" s="331"/>
      <c r="AC3264" s="1015">
        <f>V3264-U3264-Y3264</f>
        <v>0</v>
      </c>
      <c r="AD3264" s="1028"/>
      <c r="AF3264" s="3083">
        <f>V3264+X3264+AA3264-AB3264</f>
        <v>0</v>
      </c>
      <c r="AG3264" s="137">
        <f>AB3264*1000-AF3264</f>
        <v>0</v>
      </c>
      <c r="AJ3264" s="2087"/>
    </row>
    <row r="3265" spans="1:36" s="147" customFormat="1" x14ac:dyDescent="0.25">
      <c r="A3265" s="1091">
        <v>1</v>
      </c>
      <c r="B3265" s="1607" t="s">
        <v>64</v>
      </c>
      <c r="C3265" s="1615"/>
      <c r="D3265" s="1565">
        <v>240</v>
      </c>
      <c r="E3265" s="221">
        <v>284</v>
      </c>
      <c r="F3265" s="123">
        <f>ROUND(E3265/12*$B$4,0)</f>
        <v>95</v>
      </c>
      <c r="G3265" s="123">
        <v>95</v>
      </c>
      <c r="H3265" s="123">
        <f t="shared" si="2366"/>
        <v>100</v>
      </c>
      <c r="I3265" s="830">
        <v>8</v>
      </c>
      <c r="J3265" s="152">
        <f t="shared" si="2367"/>
        <v>8</v>
      </c>
      <c r="K3265" s="153">
        <f>ROUND(E3265*I3265,0)</f>
        <v>2272</v>
      </c>
      <c r="L3265" s="153">
        <f>ROUND(K3265/12*$B$4,0)</f>
        <v>757</v>
      </c>
      <c r="M3265" s="153">
        <v>760</v>
      </c>
      <c r="N3265" s="153">
        <f t="shared" si="2368"/>
        <v>100.39630118890356</v>
      </c>
      <c r="O3265" s="153">
        <f>K3265/D3265</f>
        <v>9.4666666666666668</v>
      </c>
      <c r="P3265" s="153">
        <f t="shared" si="2369"/>
        <v>240.8450704225352</v>
      </c>
      <c r="Q3265" s="331"/>
      <c r="R3265" s="331"/>
      <c r="S3265" s="331"/>
      <c r="T3265" s="331"/>
      <c r="U3265" s="328"/>
      <c r="V3265" s="331"/>
      <c r="W3265" s="776"/>
      <c r="X3265" s="331"/>
      <c r="Y3265" s="331">
        <f>V3265-U3265</f>
        <v>0</v>
      </c>
      <c r="Z3265" s="331"/>
      <c r="AA3265" s="331"/>
      <c r="AB3265" s="331"/>
      <c r="AC3265" s="1015">
        <f>V3265-U3265-Y3265</f>
        <v>0</v>
      </c>
      <c r="AD3265" s="1028"/>
      <c r="AF3265" s="3083">
        <f>V3265+X3265+AA3265-AB3265</f>
        <v>0</v>
      </c>
      <c r="AG3265" s="147">
        <f>AB3265*1000-AF3265</f>
        <v>0</v>
      </c>
      <c r="AJ3265" s="2087"/>
    </row>
    <row r="3266" spans="1:36" s="147" customFormat="1" x14ac:dyDescent="0.25">
      <c r="A3266" s="1091">
        <v>1</v>
      </c>
      <c r="B3266" s="1599" t="s">
        <v>44</v>
      </c>
      <c r="C3266" s="1600"/>
      <c r="D3266" s="2024">
        <v>240</v>
      </c>
      <c r="E3266" s="246">
        <v>486</v>
      </c>
      <c r="F3266" s="128">
        <f>ROUND(E3266/12*$B$4,0)</f>
        <v>162</v>
      </c>
      <c r="G3266" s="129">
        <v>179</v>
      </c>
      <c r="H3266" s="129">
        <f t="shared" si="2366"/>
        <v>110.49382716049382</v>
      </c>
      <c r="I3266" s="1418">
        <v>8</v>
      </c>
      <c r="J3266" s="1041">
        <f t="shared" si="2367"/>
        <v>7.960893854748603</v>
      </c>
      <c r="K3266" s="282">
        <f>ROUND(E3266*I3266,0)</f>
        <v>3888</v>
      </c>
      <c r="L3266" s="282">
        <f>ROUND(K3266/12*$B$4,0)</f>
        <v>1296</v>
      </c>
      <c r="M3266" s="282">
        <v>1425</v>
      </c>
      <c r="N3266" s="282">
        <f t="shared" si="2368"/>
        <v>109.9537037037037</v>
      </c>
      <c r="O3266" s="282">
        <f>K3266/D3266</f>
        <v>16.2</v>
      </c>
      <c r="P3266" s="282">
        <f t="shared" si="2369"/>
        <v>263.88888888888891</v>
      </c>
      <c r="Q3266" s="338"/>
      <c r="R3266" s="338"/>
      <c r="S3266" s="338"/>
      <c r="T3266" s="338"/>
      <c r="U3266" s="865"/>
      <c r="V3266" s="332"/>
      <c r="W3266" s="1057"/>
      <c r="X3266" s="332"/>
      <c r="Y3266" s="332"/>
      <c r="Z3266" s="332"/>
      <c r="AA3266" s="332"/>
      <c r="AB3266" s="332"/>
      <c r="AC3266" s="1015">
        <f>V3266-U3266-Y3266</f>
        <v>0</v>
      </c>
      <c r="AD3266" s="1028"/>
      <c r="AF3266" s="3083">
        <f>V3266+X3266+AA3266-AB3266</f>
        <v>0</v>
      </c>
      <c r="AG3266" s="147">
        <f>AB3266*1000-AF3266</f>
        <v>0</v>
      </c>
      <c r="AJ3266" s="2087"/>
    </row>
    <row r="3267" spans="1:36" x14ac:dyDescent="0.25">
      <c r="A3267" s="1091">
        <v>1</v>
      </c>
      <c r="B3267" s="1277" t="s">
        <v>176</v>
      </c>
      <c r="C3267" s="1294"/>
      <c r="D3267" s="2025"/>
      <c r="E3267" s="232">
        <f>SUM(E3264:E3266)</f>
        <v>856</v>
      </c>
      <c r="F3267" s="1446">
        <f>SUM(F3264:F3266)</f>
        <v>286</v>
      </c>
      <c r="G3267" s="1446">
        <f>SUM(G3264:G3266)</f>
        <v>295</v>
      </c>
      <c r="H3267" s="36">
        <f t="shared" si="2366"/>
        <v>103.14685314685315</v>
      </c>
      <c r="I3267" s="1900">
        <f>SUM(K3267/E3267)</f>
        <v>7.6985981308411215</v>
      </c>
      <c r="J3267" s="2026">
        <f t="shared" si="2367"/>
        <v>7.6271186440677967</v>
      </c>
      <c r="K3267" s="1047">
        <f>SUM(K3264:K3266)</f>
        <v>6590</v>
      </c>
      <c r="L3267" s="1047">
        <f>SUM(L3264:L3266)</f>
        <v>2196</v>
      </c>
      <c r="M3267" s="1047">
        <f>SUM(M3264:M3266)</f>
        <v>2250</v>
      </c>
      <c r="N3267" s="1123">
        <f t="shared" si="2368"/>
        <v>102.45901639344261</v>
      </c>
      <c r="O3267" s="1047">
        <f>SUM(O3264:O3266)</f>
        <v>27.458333333333332</v>
      </c>
      <c r="P3267" s="1123">
        <f t="shared" si="2369"/>
        <v>245.8270106221548</v>
      </c>
      <c r="Q3267" s="333"/>
      <c r="R3267" s="333"/>
      <c r="S3267" s="333"/>
      <c r="T3267" s="333"/>
      <c r="U3267" s="870"/>
      <c r="V3267" s="329"/>
      <c r="W3267" s="780"/>
      <c r="X3267" s="329"/>
      <c r="Y3267" s="329"/>
      <c r="Z3267" s="329"/>
      <c r="AA3267" s="329"/>
      <c r="AB3267" s="329"/>
      <c r="AC3267" s="1015">
        <f>V3267-U3267-Y3267</f>
        <v>0</v>
      </c>
      <c r="AD3267" s="1028"/>
      <c r="AF3267" s="3083">
        <f>V3267+X3267+AA3267-AB3267</f>
        <v>0</v>
      </c>
      <c r="AG3267" s="137">
        <f>AB3267*1000-AF3267</f>
        <v>0</v>
      </c>
      <c r="AJ3267" s="2087"/>
    </row>
    <row r="3268" spans="1:36" ht="29.25" x14ac:dyDescent="0.25">
      <c r="A3268" s="1091">
        <v>1</v>
      </c>
      <c r="B3268" s="1203" t="s">
        <v>201</v>
      </c>
      <c r="C3268" s="1203"/>
      <c r="D3268" s="1204"/>
      <c r="E3268" s="232">
        <f>SUM(E3267,E3263)</f>
        <v>900</v>
      </c>
      <c r="F3268" s="1446">
        <f>SUM(F3267,F3263)</f>
        <v>301</v>
      </c>
      <c r="G3268" s="1419">
        <f>SUM(G3267,G3263)</f>
        <v>308</v>
      </c>
      <c r="H3268" s="1419">
        <f t="shared" si="2366"/>
        <v>102.32558139534885</v>
      </c>
      <c r="I3268" s="1900">
        <f>SUM(K3268/E3268)</f>
        <v>7.86</v>
      </c>
      <c r="J3268" s="1297">
        <f t="shared" si="2367"/>
        <v>7.8084415584415581</v>
      </c>
      <c r="K3268" s="1419">
        <f>SUM(K3267,K3263)</f>
        <v>7074</v>
      </c>
      <c r="L3268" s="1419">
        <f>SUM(L3267,L3263)</f>
        <v>2357</v>
      </c>
      <c r="M3268" s="1419">
        <f>SUM(M3267,M3263)</f>
        <v>2405</v>
      </c>
      <c r="N3268" s="1123">
        <f t="shared" si="2368"/>
        <v>102.03648705982179</v>
      </c>
      <c r="O3268" s="1419">
        <f>SUM(O3267,O3263)</f>
        <v>29.071666666666665</v>
      </c>
      <c r="P3268" s="1123">
        <f t="shared" si="2369"/>
        <v>248.17978558734163</v>
      </c>
      <c r="Q3268" s="329">
        <v>17552.8793551776</v>
      </c>
      <c r="R3268" s="329">
        <v>17552.8793551776</v>
      </c>
      <c r="S3268" s="329">
        <v>17823.54020480693</v>
      </c>
      <c r="T3268" s="329">
        <v>17823.54020480693</v>
      </c>
      <c r="U3268" s="875">
        <f t="shared" ref="U3268" si="2370">Q3268/12*$B$4+(R3268-Q3268)/11*3+(S3268-R3268)/10*2+(T3268-S3268)/9*1</f>
        <v>5905.091954985066</v>
      </c>
      <c r="V3268" s="329">
        <f>AB3268-AA3268-X3268</f>
        <v>5969.4002199999986</v>
      </c>
      <c r="W3268" s="780"/>
      <c r="X3268" s="329"/>
      <c r="Y3268" s="329">
        <f>V3268-U3268</f>
        <v>64.308265014932658</v>
      </c>
      <c r="Z3268" s="329"/>
      <c r="AA3268" s="329">
        <v>-113.08301000000002</v>
      </c>
      <c r="AB3268" s="379">
        <v>5856.3172099999983</v>
      </c>
      <c r="AC3268" s="1015">
        <f>V3268-U3268-Y3268</f>
        <v>0</v>
      </c>
      <c r="AD3268" s="1028"/>
      <c r="AF3268" s="3083">
        <f>V3268+X3268+AA3268-AB3268</f>
        <v>0</v>
      </c>
      <c r="AG3268" s="137">
        <f>AB3268*1000-AF3268</f>
        <v>5856317.2099999981</v>
      </c>
      <c r="AJ3268" s="2087"/>
    </row>
    <row r="3269" spans="1:36" x14ac:dyDescent="0.25">
      <c r="A3269" s="1091">
        <v>1</v>
      </c>
      <c r="B3269" s="2027" t="s">
        <v>197</v>
      </c>
      <c r="C3269" s="1402"/>
      <c r="D3269" s="707"/>
      <c r="E3269" s="280">
        <f>E3272</f>
        <v>3000</v>
      </c>
      <c r="F3269" s="1050">
        <f>ROUND(E3269/12*$B$4,0)</f>
        <v>1000</v>
      </c>
      <c r="G3269" s="310">
        <f>G3272</f>
        <v>840</v>
      </c>
      <c r="H3269" s="1050">
        <f t="shared" si="2366"/>
        <v>84</v>
      </c>
      <c r="I3269" s="1908"/>
      <c r="J3269" s="1954"/>
      <c r="K3269" s="310"/>
      <c r="L3269" s="310"/>
      <c r="M3269" s="310"/>
      <c r="N3269" s="282"/>
      <c r="O3269" s="310"/>
      <c r="P3269" s="282"/>
      <c r="Q3269" s="331"/>
      <c r="R3269" s="331"/>
      <c r="S3269" s="331"/>
      <c r="T3269" s="331"/>
      <c r="U3269" s="369">
        <f>Q3269/12*$B$4</f>
        <v>0</v>
      </c>
      <c r="V3269" s="331">
        <f>AB3269-AA3269-X3269</f>
        <v>0</v>
      </c>
      <c r="W3269" s="776"/>
      <c r="X3269" s="331"/>
      <c r="Y3269" s="331">
        <f>V3269-U3269</f>
        <v>0</v>
      </c>
      <c r="Z3269" s="331"/>
      <c r="AA3269" s="331"/>
      <c r="AB3269" s="331"/>
      <c r="AC3269" s="1015">
        <f>V3269-U3269-Y3269</f>
        <v>0</v>
      </c>
      <c r="AD3269" s="1028"/>
      <c r="AF3269" s="3083">
        <f>V3269+X3269+AA3269-AB3269</f>
        <v>0</v>
      </c>
      <c r="AG3269" s="137">
        <f>AB3269*1000-AF3269</f>
        <v>0</v>
      </c>
      <c r="AJ3269" s="2087"/>
    </row>
    <row r="3270" spans="1:36" x14ac:dyDescent="0.25">
      <c r="A3270" s="1091">
        <v>1</v>
      </c>
      <c r="B3270" s="2975" t="s">
        <v>198</v>
      </c>
      <c r="C3270" s="1915"/>
      <c r="D3270" s="707"/>
      <c r="E3270" s="223">
        <f>E3272-E3271</f>
        <v>2998</v>
      </c>
      <c r="F3270" s="527">
        <f>ROUND(E3270/12*$B$4,0)</f>
        <v>999</v>
      </c>
      <c r="G3270" s="187">
        <f>G3272-G3271</f>
        <v>840</v>
      </c>
      <c r="H3270" s="527">
        <f t="shared" si="2366"/>
        <v>84.084084084084083</v>
      </c>
      <c r="I3270" s="1908"/>
      <c r="J3270" s="1954"/>
      <c r="K3270" s="310"/>
      <c r="L3270" s="310"/>
      <c r="M3270" s="310"/>
      <c r="N3270" s="282"/>
      <c r="O3270" s="310"/>
      <c r="P3270" s="282"/>
      <c r="Q3270" s="331"/>
      <c r="R3270" s="331"/>
      <c r="S3270" s="331"/>
      <c r="T3270" s="331"/>
      <c r="U3270" s="328">
        <f>Q3270/12*$B$4</f>
        <v>0</v>
      </c>
      <c r="V3270" s="331">
        <f>AB3270-AA3270-X3270</f>
        <v>0</v>
      </c>
      <c r="W3270" s="776"/>
      <c r="X3270" s="331"/>
      <c r="Y3270" s="331">
        <f>V3270-U3270</f>
        <v>0</v>
      </c>
      <c r="Z3270" s="331"/>
      <c r="AA3270" s="331"/>
      <c r="AB3270" s="331"/>
      <c r="AC3270" s="1015">
        <f>V3270-U3270-Y3270</f>
        <v>0</v>
      </c>
      <c r="AD3270" s="1028"/>
      <c r="AF3270" s="3083">
        <f>V3270+X3270+AA3270-AB3270</f>
        <v>0</v>
      </c>
      <c r="AG3270" s="137">
        <f>AB3270*1000-AF3270</f>
        <v>0</v>
      </c>
      <c r="AJ3270" s="2087"/>
    </row>
    <row r="3271" spans="1:36" ht="30" x14ac:dyDescent="0.25">
      <c r="A3271" s="137">
        <v>1</v>
      </c>
      <c r="B3271" s="1850" t="s">
        <v>199</v>
      </c>
      <c r="C3271" s="1915"/>
      <c r="D3271" s="706"/>
      <c r="E3271" s="2001">
        <v>2</v>
      </c>
      <c r="F3271" s="2002">
        <f>ROUND(E3271/12*$B$4,0)</f>
        <v>1</v>
      </c>
      <c r="G3271" s="525"/>
      <c r="H3271" s="527">
        <f t="shared" si="2366"/>
        <v>0</v>
      </c>
      <c r="I3271" s="1908"/>
      <c r="J3271" s="1954"/>
      <c r="K3271" s="310"/>
      <c r="L3271" s="310"/>
      <c r="M3271" s="525"/>
      <c r="N3271" s="153"/>
      <c r="O3271" s="310"/>
      <c r="P3271" s="153"/>
      <c r="Q3271" s="331"/>
      <c r="R3271" s="331"/>
      <c r="S3271" s="331"/>
      <c r="T3271" s="331"/>
      <c r="U3271" s="328">
        <f>Q3271/12*$B$4</f>
        <v>0</v>
      </c>
      <c r="V3271" s="331">
        <f>AB3271-AA3271-X3271</f>
        <v>0</v>
      </c>
      <c r="W3271" s="776"/>
      <c r="X3271" s="331"/>
      <c r="Y3271" s="331">
        <f>V3271-U3271</f>
        <v>0</v>
      </c>
      <c r="Z3271" s="331"/>
      <c r="AA3271" s="331"/>
      <c r="AB3271" s="331"/>
      <c r="AC3271" s="1015">
        <f>V3271-U3271-Y3271</f>
        <v>0</v>
      </c>
      <c r="AD3271" s="1028"/>
      <c r="AF3271" s="3083">
        <f>V3271+X3271+AA3271-AB3271</f>
        <v>0</v>
      </c>
      <c r="AG3271" s="137">
        <f>AB3271*1000-AF3271</f>
        <v>0</v>
      </c>
      <c r="AJ3271" s="2087"/>
    </row>
    <row r="3272" spans="1:36" ht="32.25" thickBot="1" x14ac:dyDescent="0.3">
      <c r="A3272" s="137">
        <v>1</v>
      </c>
      <c r="B3272" s="2029" t="s">
        <v>204</v>
      </c>
      <c r="C3272" s="2030"/>
      <c r="D3272" s="1554"/>
      <c r="E3272" s="2001">
        <v>3000</v>
      </c>
      <c r="F3272" s="527">
        <f>ROUND(E3272/12*$B$4,0)</f>
        <v>1000</v>
      </c>
      <c r="G3272" s="525">
        <v>840</v>
      </c>
      <c r="H3272" s="284">
        <f t="shared" si="2366"/>
        <v>84</v>
      </c>
      <c r="I3272" s="2031"/>
      <c r="J3272" s="2032"/>
      <c r="K3272" s="1919"/>
      <c r="L3272" s="1919"/>
      <c r="M3272" s="1202"/>
      <c r="N3272" s="1030"/>
      <c r="O3272" s="1919"/>
      <c r="P3272" s="1030"/>
      <c r="Q3272" s="333">
        <v>17165.225039999998</v>
      </c>
      <c r="R3272" s="333">
        <v>17165.225039999998</v>
      </c>
      <c r="S3272" s="333">
        <v>17165.225039999998</v>
      </c>
      <c r="T3272" s="333">
        <v>17165.225039999998</v>
      </c>
      <c r="U3272" s="861">
        <f t="shared" ref="U3272" si="2371">Q3272/12*$B$4+(R3272-Q3272)/11*3+(S3272-R3272)/10*2+(T3272-S3272)/9*1</f>
        <v>5721.7416799999992</v>
      </c>
      <c r="V3272" s="333">
        <f>AB3272-AA3272-X3272</f>
        <v>5719.1300899999997</v>
      </c>
      <c r="W3272" s="1198"/>
      <c r="X3272" s="333"/>
      <c r="Y3272" s="333">
        <f>V3272-U3272</f>
        <v>-2.6115899999995236</v>
      </c>
      <c r="Z3272" s="333"/>
      <c r="AA3272" s="333">
        <v>-23.610349999999997</v>
      </c>
      <c r="AB3272" s="333">
        <v>5695.5197399999997</v>
      </c>
      <c r="AC3272" s="1015">
        <f>V3272-U3272-Y3272</f>
        <v>0</v>
      </c>
      <c r="AD3272" s="1028"/>
      <c r="AF3272" s="3083">
        <f>V3272+X3272+AA3272-AB3272</f>
        <v>0</v>
      </c>
      <c r="AG3272" s="137">
        <f>AB3272*1000-AF3272</f>
        <v>5695519.7399999993</v>
      </c>
      <c r="AJ3272" s="2087"/>
    </row>
    <row r="3273" spans="1:36" ht="15.75" thickBot="1" x14ac:dyDescent="0.3">
      <c r="A3273" s="137">
        <v>1</v>
      </c>
      <c r="B3273" s="1423" t="s">
        <v>278</v>
      </c>
      <c r="C3273" s="1920"/>
      <c r="D3273" s="1920"/>
      <c r="E3273" s="850"/>
      <c r="F3273" s="851"/>
      <c r="G3273" s="851"/>
      <c r="H3273" s="851"/>
      <c r="I3273" s="708"/>
      <c r="J3273" s="708"/>
      <c r="K3273" s="708"/>
      <c r="L3273" s="708"/>
      <c r="M3273" s="708">
        <f>SUM(M3268,M3204)</f>
        <v>5238</v>
      </c>
      <c r="N3273" s="708"/>
      <c r="O3273" s="708"/>
      <c r="P3273" s="708"/>
      <c r="Q3273" s="337">
        <f t="shared" ref="Q3273:AB3273" si="2372">Q3272+Q3268+Q3260+Q3204</f>
        <v>163034.33667845759</v>
      </c>
      <c r="R3273" s="337">
        <f t="shared" ref="R3273:S3273" si="2373">R3272+R3268+R3260+R3204</f>
        <v>163034.33667845759</v>
      </c>
      <c r="S3273" s="337">
        <f t="shared" si="2373"/>
        <v>165730.97740068691</v>
      </c>
      <c r="T3273" s="337">
        <f t="shared" ref="T3273" si="2374">T3272+T3268+T3260+T3204</f>
        <v>165730.97740068691</v>
      </c>
      <c r="U3273" s="867">
        <f t="shared" si="2372"/>
        <v>54884.107037265065</v>
      </c>
      <c r="V3273" s="337">
        <f t="shared" si="2372"/>
        <v>55084.933380000002</v>
      </c>
      <c r="W3273" s="781">
        <f t="shared" si="2372"/>
        <v>0</v>
      </c>
      <c r="X3273" s="156">
        <f t="shared" si="2372"/>
        <v>0</v>
      </c>
      <c r="Y3273" s="337">
        <f t="shared" si="2372"/>
        <v>200.82634273493613</v>
      </c>
      <c r="Z3273" s="337">
        <f t="shared" si="2372"/>
        <v>-3.6933400000000001</v>
      </c>
      <c r="AA3273" s="337">
        <f t="shared" si="2372"/>
        <v>-273.8424</v>
      </c>
      <c r="AB3273" s="337">
        <f t="shared" si="2372"/>
        <v>54811.090979999994</v>
      </c>
      <c r="AC3273" s="1015">
        <f>V3273-U3273-Y3273</f>
        <v>1.3642420526593924E-12</v>
      </c>
      <c r="AD3273" s="1028"/>
      <c r="AF3273" s="3083">
        <f>V3273+X3273+AA3273-AB3273</f>
        <v>0</v>
      </c>
      <c r="AG3273" s="137">
        <f>AB3273*1000-AF3273</f>
        <v>54811090.979999997</v>
      </c>
      <c r="AJ3273" s="2087"/>
    </row>
    <row r="3274" spans="1:36" ht="31.5" x14ac:dyDescent="0.25">
      <c r="A3274" s="137">
        <v>1</v>
      </c>
      <c r="B3274" s="1723" t="s">
        <v>392</v>
      </c>
      <c r="C3274" s="1581"/>
      <c r="D3274" s="1581"/>
      <c r="E3274" s="242"/>
      <c r="F3274" s="837"/>
      <c r="G3274" s="837"/>
      <c r="H3274" s="837"/>
      <c r="I3274" s="837"/>
      <c r="J3274" s="837"/>
      <c r="K3274" s="837"/>
      <c r="L3274" s="837"/>
      <c r="M3274" s="837"/>
      <c r="N3274" s="837"/>
      <c r="O3274" s="837"/>
      <c r="P3274" s="837"/>
      <c r="Q3274" s="330"/>
      <c r="R3274" s="330"/>
      <c r="S3274" s="330"/>
      <c r="T3274" s="330"/>
      <c r="U3274" s="369"/>
      <c r="V3274" s="330"/>
      <c r="W3274" s="779"/>
      <c r="X3274" s="330"/>
      <c r="Y3274" s="330"/>
      <c r="Z3274" s="330"/>
      <c r="AA3274" s="330"/>
      <c r="AB3274" s="330"/>
      <c r="AC3274" s="1015">
        <f>V3274-U3274-Y3274</f>
        <v>0</v>
      </c>
      <c r="AD3274" s="1028"/>
      <c r="AF3274" s="3083">
        <f>V3274+X3274+AA3274-AB3274</f>
        <v>0</v>
      </c>
      <c r="AG3274" s="137">
        <f>AB3274*1000-AF3274</f>
        <v>0</v>
      </c>
    </row>
    <row r="3275" spans="1:36" x14ac:dyDescent="0.25">
      <c r="A3275" s="137">
        <v>1</v>
      </c>
      <c r="B3275" s="1416" t="s">
        <v>5</v>
      </c>
      <c r="C3275" s="1417"/>
      <c r="D3275" s="1416"/>
      <c r="E3275" s="225"/>
      <c r="F3275" s="1897"/>
      <c r="G3275" s="1897"/>
      <c r="H3275" s="1897"/>
      <c r="I3275" s="1897"/>
      <c r="J3275" s="1897"/>
      <c r="K3275" s="1948"/>
      <c r="L3275" s="1948"/>
      <c r="M3275" s="1948"/>
      <c r="N3275" s="1948"/>
      <c r="O3275" s="1948"/>
      <c r="P3275" s="1948"/>
      <c r="Q3275" s="331"/>
      <c r="R3275" s="331"/>
      <c r="S3275" s="331"/>
      <c r="T3275" s="331"/>
      <c r="U3275" s="328"/>
      <c r="V3275" s="331"/>
      <c r="W3275" s="776"/>
      <c r="X3275" s="331"/>
      <c r="Y3275" s="331"/>
      <c r="Z3275" s="331"/>
      <c r="AA3275" s="331"/>
      <c r="AB3275" s="331"/>
      <c r="AC3275" s="1015">
        <f>V3275-U3275-Y3275</f>
        <v>0</v>
      </c>
      <c r="AD3275" s="1028"/>
      <c r="AF3275" s="3083">
        <f>V3275+X3275+AA3275-AB3275</f>
        <v>0</v>
      </c>
      <c r="AG3275" s="137">
        <f>AB3275*1000-AF3275</f>
        <v>0</v>
      </c>
      <c r="AJ3275" s="2087"/>
    </row>
    <row r="3276" spans="1:36" x14ac:dyDescent="0.25">
      <c r="A3276" s="137">
        <v>1</v>
      </c>
      <c r="B3276" s="3" t="s">
        <v>516</v>
      </c>
      <c r="C3276" s="1026" t="s">
        <v>256</v>
      </c>
      <c r="D3276" s="3">
        <v>340</v>
      </c>
      <c r="E3276" s="225">
        <v>400</v>
      </c>
      <c r="F3276" s="123">
        <f>ROUND(E3276/12*$B$4,0)</f>
        <v>133</v>
      </c>
      <c r="G3276" s="123">
        <v>231</v>
      </c>
      <c r="H3276" s="123">
        <f>G3276/F3276*100</f>
        <v>173.68421052631581</v>
      </c>
      <c r="I3276" s="1898">
        <v>9.4</v>
      </c>
      <c r="J3276" s="152">
        <f>M3276/G3276</f>
        <v>9.5324675324675319</v>
      </c>
      <c r="K3276" s="153">
        <f>ROUND(E3276*I3276,0)</f>
        <v>3760</v>
      </c>
      <c r="L3276" s="153">
        <f>ROUND(K3276/12*$B$4,0)</f>
        <v>1253</v>
      </c>
      <c r="M3276" s="153">
        <v>2202</v>
      </c>
      <c r="N3276" s="153">
        <f>M3276/L3276*100</f>
        <v>175.73822825219474</v>
      </c>
      <c r="O3276" s="153">
        <f>ROUND(K3276/D3276,0)</f>
        <v>11</v>
      </c>
      <c r="P3276" s="153">
        <f t="shared" ref="P3276:P3279" si="2375">M3276/$B$4*12/O3276</f>
        <v>600.5454545454545</v>
      </c>
      <c r="Q3276" s="331"/>
      <c r="R3276" s="331"/>
      <c r="S3276" s="331"/>
      <c r="T3276" s="331"/>
      <c r="U3276" s="328"/>
      <c r="V3276" s="331"/>
      <c r="W3276" s="776"/>
      <c r="X3276" s="331"/>
      <c r="Y3276" s="331"/>
      <c r="Z3276" s="331"/>
      <c r="AA3276" s="331"/>
      <c r="AB3276" s="331"/>
      <c r="AC3276" s="1015">
        <f>V3276-U3276-Y3276</f>
        <v>0</v>
      </c>
      <c r="AD3276" s="1028"/>
      <c r="AF3276" s="3083">
        <f>V3276+X3276+AA3276-AB3276</f>
        <v>0</v>
      </c>
      <c r="AG3276" s="137">
        <f>AB3276*1000-AF3276</f>
        <v>0</v>
      </c>
      <c r="AJ3276" s="2087"/>
    </row>
    <row r="3277" spans="1:36" x14ac:dyDescent="0.25">
      <c r="A3277" s="137">
        <v>1</v>
      </c>
      <c r="B3277" s="3" t="s">
        <v>23</v>
      </c>
      <c r="C3277" s="1026" t="s">
        <v>256</v>
      </c>
      <c r="D3277" s="3">
        <v>340</v>
      </c>
      <c r="E3277" s="225">
        <v>103</v>
      </c>
      <c r="F3277" s="123">
        <f>ROUND(E3277/12*$B$4,0)</f>
        <v>34</v>
      </c>
      <c r="G3277" s="123">
        <v>64</v>
      </c>
      <c r="H3277" s="123">
        <f>G3277/F3277*100</f>
        <v>188.23529411764704</v>
      </c>
      <c r="I3277" s="1898">
        <v>6.1</v>
      </c>
      <c r="J3277" s="152">
        <f>M3277/G3277</f>
        <v>7.46875</v>
      </c>
      <c r="K3277" s="153">
        <f>ROUND(E3277*I3277,0)</f>
        <v>628</v>
      </c>
      <c r="L3277" s="153">
        <f>ROUND(K3277/12*$B$4,0)</f>
        <v>209</v>
      </c>
      <c r="M3277" s="153">
        <v>478</v>
      </c>
      <c r="N3277" s="153">
        <f>M3277/L3277*100</f>
        <v>228.70813397129189</v>
      </c>
      <c r="O3277" s="153">
        <f>ROUND(K3277/D3277,0)</f>
        <v>2</v>
      </c>
      <c r="P3277" s="153">
        <f t="shared" si="2375"/>
        <v>717</v>
      </c>
      <c r="Q3277" s="331"/>
      <c r="R3277" s="331"/>
      <c r="S3277" s="331"/>
      <c r="T3277" s="331"/>
      <c r="U3277" s="328"/>
      <c r="V3277" s="331"/>
      <c r="W3277" s="776"/>
      <c r="X3277" s="331"/>
      <c r="Y3277" s="331"/>
      <c r="Z3277" s="331"/>
      <c r="AA3277" s="331"/>
      <c r="AB3277" s="331"/>
      <c r="AC3277" s="1015">
        <f>V3277-U3277-Y3277</f>
        <v>0</v>
      </c>
      <c r="AD3277" s="1028"/>
      <c r="AF3277" s="3083">
        <f>V3277+X3277+AA3277-AB3277</f>
        <v>0</v>
      </c>
      <c r="AG3277" s="137">
        <f>AB3277*1000-AF3277</f>
        <v>0</v>
      </c>
      <c r="AJ3277" s="2087"/>
    </row>
    <row r="3278" spans="1:36" x14ac:dyDescent="0.25">
      <c r="A3278" s="137">
        <v>1</v>
      </c>
      <c r="B3278" s="3" t="s">
        <v>68</v>
      </c>
      <c r="C3278" s="1026" t="s">
        <v>256</v>
      </c>
      <c r="D3278" s="3">
        <v>340</v>
      </c>
      <c r="E3278" s="225">
        <v>1780</v>
      </c>
      <c r="F3278" s="123">
        <f>ROUND(E3278/12*$B$4,0)</f>
        <v>593</v>
      </c>
      <c r="G3278" s="123">
        <v>397</v>
      </c>
      <c r="H3278" s="123">
        <f>G3278/F3278*100</f>
        <v>66.947723440134908</v>
      </c>
      <c r="I3278" s="1898">
        <v>9.6999999999999993</v>
      </c>
      <c r="J3278" s="152">
        <f>M3278/G3278</f>
        <v>9.4206549118387901</v>
      </c>
      <c r="K3278" s="153">
        <f>ROUND(E3278*I3278,0)</f>
        <v>17266</v>
      </c>
      <c r="L3278" s="153">
        <f>ROUND(K3278/12*$B$4,0)</f>
        <v>5755</v>
      </c>
      <c r="M3278" s="153">
        <v>3740</v>
      </c>
      <c r="N3278" s="153">
        <f>M3278/L3278*100</f>
        <v>64.98696785403996</v>
      </c>
      <c r="O3278" s="153">
        <f>ROUND(K3278/D3278,0)</f>
        <v>51</v>
      </c>
      <c r="P3278" s="153">
        <f t="shared" si="2375"/>
        <v>220</v>
      </c>
      <c r="Q3278" s="331"/>
      <c r="R3278" s="331"/>
      <c r="S3278" s="331"/>
      <c r="T3278" s="331"/>
      <c r="U3278" s="865"/>
      <c r="V3278" s="331"/>
      <c r="W3278" s="776"/>
      <c r="X3278" s="331"/>
      <c r="Y3278" s="331"/>
      <c r="Z3278" s="331"/>
      <c r="AA3278" s="331"/>
      <c r="AB3278" s="331"/>
      <c r="AC3278" s="1015">
        <f>V3278-U3278-Y3278</f>
        <v>0</v>
      </c>
      <c r="AD3278" s="1028"/>
      <c r="AF3278" s="3083">
        <f>V3278+X3278+AA3278-AB3278</f>
        <v>0</v>
      </c>
      <c r="AG3278" s="137">
        <f>AB3278*1000-AF3278</f>
        <v>0</v>
      </c>
      <c r="AJ3278" s="2087"/>
    </row>
    <row r="3279" spans="1:36" ht="29.25" x14ac:dyDescent="0.25">
      <c r="A3279" s="137">
        <v>1</v>
      </c>
      <c r="B3279" s="1538" t="s">
        <v>7</v>
      </c>
      <c r="C3279" s="1950"/>
      <c r="D3279" s="1538"/>
      <c r="E3279" s="232">
        <f>SUM(E3276:E3278)</f>
        <v>2283</v>
      </c>
      <c r="F3279" s="1446">
        <f>SUM(F3276:F3278)</f>
        <v>760</v>
      </c>
      <c r="G3279" s="1446">
        <f>SUM(G3276:G3278)</f>
        <v>692</v>
      </c>
      <c r="H3279" s="1446">
        <f>G3279/F3279*100</f>
        <v>91.05263157894737</v>
      </c>
      <c r="I3279" s="8">
        <f>SUM(K3279/E3279)</f>
        <v>9.4848883048620234</v>
      </c>
      <c r="J3279" s="8">
        <f>M3279/G3279</f>
        <v>9.2774566473988447</v>
      </c>
      <c r="K3279" s="1446">
        <f>SUM(K3276:K3278)</f>
        <v>21654</v>
      </c>
      <c r="L3279" s="1446">
        <f>SUM(L3276:L3278)</f>
        <v>7217</v>
      </c>
      <c r="M3279" s="1446">
        <f>SUM(M3276:M3278)</f>
        <v>6420</v>
      </c>
      <c r="N3279" s="1047">
        <f>M3279/L3279*100</f>
        <v>88.956630178744632</v>
      </c>
      <c r="O3279" s="1446">
        <f>SUM(O3276:O3278)</f>
        <v>64</v>
      </c>
      <c r="P3279" s="1047">
        <f t="shared" si="2375"/>
        <v>300.9375</v>
      </c>
      <c r="Q3279" s="329">
        <v>63092.3879364608</v>
      </c>
      <c r="R3279" s="329">
        <v>63092.3879364608</v>
      </c>
      <c r="S3279" s="329">
        <v>62015.80201462347</v>
      </c>
      <c r="T3279" s="329">
        <v>62015.80201462347</v>
      </c>
      <c r="U3279" s="875">
        <f t="shared" ref="U3279:U3282" si="2376">Q3279/12*$B$4+(R3279-Q3279)/11*3+(S3279-R3279)/10*2+(T3279-S3279)/9*1</f>
        <v>20815.478794452803</v>
      </c>
      <c r="V3279" s="329">
        <f>AB3279-AA3279-X3279</f>
        <v>21748.280119999996</v>
      </c>
      <c r="W3279" s="780"/>
      <c r="X3279" s="329">
        <v>-16.678440000000002</v>
      </c>
      <c r="Y3279" s="329">
        <f>V3279-U3279</f>
        <v>932.80132554719239</v>
      </c>
      <c r="Z3279" s="329">
        <v>-23.146990000000002</v>
      </c>
      <c r="AA3279" s="329">
        <v>0</v>
      </c>
      <c r="AB3279" s="329">
        <v>21731.601679999996</v>
      </c>
      <c r="AC3279" s="1015">
        <f>V3279-U3279-Y3279</f>
        <v>0</v>
      </c>
      <c r="AD3279" s="1028"/>
      <c r="AF3279" s="3083">
        <f>V3279+X3279+AA3279-AB3279</f>
        <v>0</v>
      </c>
      <c r="AG3279" s="137">
        <f>AB3279*1000-AF3279</f>
        <v>21731601.679999996</v>
      </c>
      <c r="AJ3279" s="2087"/>
    </row>
    <row r="3280" spans="1:36" x14ac:dyDescent="0.25">
      <c r="A3280" s="137">
        <v>1</v>
      </c>
      <c r="B3280" s="1836" t="s">
        <v>14</v>
      </c>
      <c r="C3280" s="1836"/>
      <c r="D3280" s="121"/>
      <c r="E3280" s="233"/>
      <c r="F3280" s="1408"/>
      <c r="G3280" s="1408"/>
      <c r="H3280" s="1408"/>
      <c r="I3280" s="1901"/>
      <c r="J3280" s="1901"/>
      <c r="K3280" s="1408"/>
      <c r="L3280" s="1408"/>
      <c r="M3280" s="1408"/>
      <c r="N3280" s="1408"/>
      <c r="O3280" s="1408"/>
      <c r="P3280" s="1408"/>
      <c r="Q3280" s="330"/>
      <c r="R3280" s="330"/>
      <c r="S3280" s="330"/>
      <c r="T3280" s="330"/>
      <c r="U3280" s="369">
        <f t="shared" si="2376"/>
        <v>0</v>
      </c>
      <c r="V3280" s="330">
        <f>AB3280-AA3280-X3280</f>
        <v>0</v>
      </c>
      <c r="W3280" s="779"/>
      <c r="X3280" s="330"/>
      <c r="Y3280" s="330">
        <f>V3280-U3280</f>
        <v>0</v>
      </c>
      <c r="Z3280" s="330"/>
      <c r="AA3280" s="330"/>
      <c r="AB3280" s="330"/>
      <c r="AC3280" s="1015">
        <f>V3280-U3280-Y3280</f>
        <v>0</v>
      </c>
      <c r="AD3280" s="1028"/>
      <c r="AF3280" s="3083">
        <f>V3280+X3280+AA3280-AB3280</f>
        <v>0</v>
      </c>
      <c r="AG3280" s="137">
        <f>AB3280*1000-AF3280</f>
        <v>0</v>
      </c>
      <c r="AJ3280" s="2087"/>
    </row>
    <row r="3281" spans="1:36" x14ac:dyDescent="0.25">
      <c r="A3281" s="137">
        <v>1</v>
      </c>
      <c r="B3281" s="470" t="s">
        <v>325</v>
      </c>
      <c r="C3281" s="1531"/>
      <c r="D3281" s="1546"/>
      <c r="E3281" s="259"/>
      <c r="F3281" s="527"/>
      <c r="G3281" s="527"/>
      <c r="H3281" s="527"/>
      <c r="I3281" s="830"/>
      <c r="J3281" s="830"/>
      <c r="K3281" s="1384"/>
      <c r="L3281" s="1384"/>
      <c r="M3281" s="1384"/>
      <c r="N3281" s="1384"/>
      <c r="O3281" s="1384"/>
      <c r="P3281" s="1384"/>
      <c r="Q3281" s="331">
        <v>235098.04210000002</v>
      </c>
      <c r="R3281" s="331">
        <v>235098.04210000002</v>
      </c>
      <c r="S3281" s="331">
        <v>253902.17987000005</v>
      </c>
      <c r="T3281" s="331">
        <v>253902.17987000005</v>
      </c>
      <c r="U3281" s="880">
        <f t="shared" si="2376"/>
        <v>82126.841587333343</v>
      </c>
      <c r="V3281" s="331">
        <f>AB3281-AA3281-X3281</f>
        <v>78218.473660000003</v>
      </c>
      <c r="W3281" s="776"/>
      <c r="X3281" s="331"/>
      <c r="Y3281" s="331">
        <f>V3281-U3281</f>
        <v>-3908.36792733334</v>
      </c>
      <c r="Z3281" s="331"/>
      <c r="AA3281" s="331">
        <v>-10.84027</v>
      </c>
      <c r="AB3281" s="331">
        <v>78207.633390000003</v>
      </c>
      <c r="AC3281" s="1015">
        <f>V3281-U3281-Y3281</f>
        <v>0</v>
      </c>
      <c r="AD3281" s="1028"/>
      <c r="AF3281" s="3083">
        <f>V3281+X3281+AA3281-AB3281</f>
        <v>0</v>
      </c>
      <c r="AG3281" s="137">
        <f>AB3281*1000-AF3281</f>
        <v>78207633.390000001</v>
      </c>
      <c r="AJ3281" s="2087"/>
    </row>
    <row r="3282" spans="1:36" x14ac:dyDescent="0.25">
      <c r="A3282" s="137">
        <v>1</v>
      </c>
      <c r="B3282" s="470" t="s">
        <v>289</v>
      </c>
      <c r="C3282" s="1531"/>
      <c r="D3282" s="1546"/>
      <c r="E3282" s="259"/>
      <c r="F3282" s="527"/>
      <c r="G3282" s="527"/>
      <c r="H3282" s="527"/>
      <c r="I3282" s="830"/>
      <c r="J3282" s="830"/>
      <c r="K3282" s="1384"/>
      <c r="L3282" s="1384"/>
      <c r="M3282" s="1384"/>
      <c r="N3282" s="1384"/>
      <c r="O3282" s="1384"/>
      <c r="P3282" s="1384"/>
      <c r="Q3282" s="331">
        <v>28895.706118999995</v>
      </c>
      <c r="R3282" s="331">
        <v>28895.706118999995</v>
      </c>
      <c r="S3282" s="331">
        <v>28895.706118999995</v>
      </c>
      <c r="T3282" s="331">
        <v>28895.706118999995</v>
      </c>
      <c r="U3282" s="861">
        <f t="shared" si="2376"/>
        <v>9631.9020396666656</v>
      </c>
      <c r="V3282" s="331">
        <f>AB3282-AA3282-X3282</f>
        <v>9631.902039999999</v>
      </c>
      <c r="W3282" s="776"/>
      <c r="X3282" s="331"/>
      <c r="Y3282" s="331">
        <f>V3282-U3282</f>
        <v>3.3333344617858529E-7</v>
      </c>
      <c r="Z3282" s="331"/>
      <c r="AA3282" s="331">
        <v>0</v>
      </c>
      <c r="AB3282" s="331">
        <v>9631.902039999999</v>
      </c>
      <c r="AC3282" s="1015">
        <f>V3282-U3282-Y3282</f>
        <v>0</v>
      </c>
      <c r="AD3282" s="1028"/>
      <c r="AF3282" s="3083">
        <f>V3282+X3282+AA3282-AB3282</f>
        <v>0</v>
      </c>
      <c r="AG3282" s="137">
        <f>AB3282*1000-AF3282</f>
        <v>9631902.0399999991</v>
      </c>
      <c r="AJ3282" s="2087"/>
    </row>
    <row r="3283" spans="1:36" ht="29.25" x14ac:dyDescent="0.25">
      <c r="A3283" s="137">
        <v>1</v>
      </c>
      <c r="B3283" s="2082" t="s">
        <v>271</v>
      </c>
      <c r="C3283" s="434"/>
      <c r="D3283" s="4"/>
      <c r="E3283" s="566">
        <f>E3285+E3286+E3287+E3288+E3289*5</f>
        <v>9750</v>
      </c>
      <c r="F3283" s="566">
        <f t="shared" ref="F3283:G3283" si="2377">F3285+F3286+F3287+F3288+F3289*5</f>
        <v>3252</v>
      </c>
      <c r="G3283" s="566">
        <f t="shared" si="2377"/>
        <v>2587</v>
      </c>
      <c r="H3283" s="122">
        <f>G3283/F3283*100</f>
        <v>79.551045510455111</v>
      </c>
      <c r="I3283" s="1415"/>
      <c r="J3283" s="1415"/>
      <c r="K3283" s="122"/>
      <c r="L3283" s="122"/>
      <c r="M3283" s="122"/>
      <c r="N3283" s="122"/>
      <c r="O3283" s="122"/>
      <c r="P3283" s="122"/>
      <c r="Q3283" s="331"/>
      <c r="R3283" s="331"/>
      <c r="S3283" s="331"/>
      <c r="T3283" s="331"/>
      <c r="U3283" s="328"/>
      <c r="V3283" s="331"/>
      <c r="W3283" s="776"/>
      <c r="X3283" s="331"/>
      <c r="Y3283" s="331"/>
      <c r="Z3283" s="331"/>
      <c r="AA3283" s="331"/>
      <c r="AB3283" s="331"/>
      <c r="AC3283" s="1015">
        <f>V3283-U3283-Y3283</f>
        <v>0</v>
      </c>
      <c r="AD3283" s="1028"/>
      <c r="AF3283" s="3083">
        <f>V3283+X3283+AA3283-AB3283</f>
        <v>0</v>
      </c>
      <c r="AG3283" s="137">
        <f>AB3283*1000-AF3283</f>
        <v>0</v>
      </c>
      <c r="AJ3283" s="2087"/>
    </row>
    <row r="3284" spans="1:36" ht="30" x14ac:dyDescent="0.25">
      <c r="A3284" s="137">
        <v>1</v>
      </c>
      <c r="B3284" s="311" t="s">
        <v>193</v>
      </c>
      <c r="C3284" s="434"/>
      <c r="D3284" s="4"/>
      <c r="E3284" s="566"/>
      <c r="F3284" s="183"/>
      <c r="G3284" s="183"/>
      <c r="H3284" s="142"/>
      <c r="I3284" s="1415"/>
      <c r="J3284" s="1415"/>
      <c r="K3284" s="122"/>
      <c r="L3284" s="122"/>
      <c r="M3284" s="122"/>
      <c r="N3284" s="122"/>
      <c r="O3284" s="122"/>
      <c r="P3284" s="122"/>
      <c r="Q3284" s="331"/>
      <c r="R3284" s="331"/>
      <c r="S3284" s="331"/>
      <c r="T3284" s="331"/>
      <c r="U3284" s="328"/>
      <c r="V3284" s="331"/>
      <c r="W3284" s="776"/>
      <c r="X3284" s="331"/>
      <c r="Y3284" s="331"/>
      <c r="Z3284" s="331"/>
      <c r="AA3284" s="331"/>
      <c r="AB3284" s="331"/>
      <c r="AC3284" s="1015">
        <f>V3284-U3284-Y3284</f>
        <v>0</v>
      </c>
      <c r="AD3284" s="1028"/>
      <c r="AF3284" s="3083">
        <f>V3284+X3284+AA3284-AB3284</f>
        <v>0</v>
      </c>
      <c r="AG3284" s="137">
        <f>AB3284*1000-AF3284</f>
        <v>0</v>
      </c>
      <c r="AJ3284" s="2087"/>
    </row>
    <row r="3285" spans="1:36" ht="30" x14ac:dyDescent="0.25">
      <c r="A3285" s="137">
        <v>1</v>
      </c>
      <c r="B3285" s="312" t="s">
        <v>454</v>
      </c>
      <c r="C3285" s="434"/>
      <c r="D3285" s="4"/>
      <c r="E3285" s="567">
        <v>2000</v>
      </c>
      <c r="F3285" s="123">
        <f t="shared" ref="F3285:F3288" si="2378">ROUND(E3285/12*$B$4,0)</f>
        <v>667</v>
      </c>
      <c r="G3285" s="183">
        <v>894</v>
      </c>
      <c r="H3285" s="142">
        <f>G3285/F3285*100</f>
        <v>134.03298350824588</v>
      </c>
      <c r="I3285" s="1415"/>
      <c r="J3285" s="1415"/>
      <c r="K3285" s="122"/>
      <c r="L3285" s="122"/>
      <c r="M3285" s="122"/>
      <c r="N3285" s="122"/>
      <c r="O3285" s="122"/>
      <c r="P3285" s="122"/>
      <c r="Q3285" s="331"/>
      <c r="R3285" s="331"/>
      <c r="S3285" s="331"/>
      <c r="T3285" s="331"/>
      <c r="U3285" s="328"/>
      <c r="V3285" s="331"/>
      <c r="W3285" s="776"/>
      <c r="X3285" s="331"/>
      <c r="Y3285" s="331"/>
      <c r="Z3285" s="331"/>
      <c r="AA3285" s="331"/>
      <c r="AB3285" s="331"/>
      <c r="AC3285" s="1015">
        <f>V3285-U3285-Y3285</f>
        <v>0</v>
      </c>
      <c r="AD3285" s="1028"/>
      <c r="AF3285" s="3083">
        <f>V3285+X3285+AA3285-AB3285</f>
        <v>0</v>
      </c>
      <c r="AG3285" s="137">
        <f>AB3285*1000-AF3285</f>
        <v>0</v>
      </c>
      <c r="AJ3285" s="2087"/>
    </row>
    <row r="3286" spans="1:36" ht="60" x14ac:dyDescent="0.25">
      <c r="A3286" s="137">
        <v>1</v>
      </c>
      <c r="B3286" s="312" t="s">
        <v>455</v>
      </c>
      <c r="C3286" s="434"/>
      <c r="D3286" s="4"/>
      <c r="E3286" s="567">
        <v>2500</v>
      </c>
      <c r="F3286" s="123">
        <f t="shared" si="2378"/>
        <v>833</v>
      </c>
      <c r="G3286" s="183">
        <v>19</v>
      </c>
      <c r="H3286" s="142">
        <f>G3286/F3286*100</f>
        <v>2.2809123649459786</v>
      </c>
      <c r="I3286" s="1415"/>
      <c r="J3286" s="1415"/>
      <c r="K3286" s="122"/>
      <c r="L3286" s="122"/>
      <c r="M3286" s="122"/>
      <c r="N3286" s="122"/>
      <c r="O3286" s="122"/>
      <c r="P3286" s="122"/>
      <c r="Q3286" s="331"/>
      <c r="R3286" s="331"/>
      <c r="S3286" s="331"/>
      <c r="T3286" s="331"/>
      <c r="U3286" s="328"/>
      <c r="V3286" s="331"/>
      <c r="W3286" s="776"/>
      <c r="X3286" s="331"/>
      <c r="Y3286" s="331"/>
      <c r="Z3286" s="331"/>
      <c r="AA3286" s="331"/>
      <c r="AB3286" s="331"/>
      <c r="AC3286" s="1015">
        <f>V3286-U3286-Y3286</f>
        <v>0</v>
      </c>
      <c r="AD3286" s="1028"/>
      <c r="AF3286" s="3083">
        <f>V3286+X3286+AA3286-AB3286</f>
        <v>0</v>
      </c>
      <c r="AG3286" s="137">
        <f>AB3286*1000-AF3286</f>
        <v>0</v>
      </c>
      <c r="AJ3286" s="2087"/>
    </row>
    <row r="3287" spans="1:36" ht="45" x14ac:dyDescent="0.25">
      <c r="A3287" s="137">
        <v>1</v>
      </c>
      <c r="B3287" s="312" t="s">
        <v>456</v>
      </c>
      <c r="C3287" s="434"/>
      <c r="D3287" s="4"/>
      <c r="E3287" s="567">
        <v>4700</v>
      </c>
      <c r="F3287" s="123">
        <f t="shared" si="2378"/>
        <v>1567</v>
      </c>
      <c r="G3287" s="183">
        <v>1559</v>
      </c>
      <c r="H3287" s="142">
        <f>G3287/F3287*100</f>
        <v>99.489470325462676</v>
      </c>
      <c r="I3287" s="1415"/>
      <c r="J3287" s="1415"/>
      <c r="K3287" s="122"/>
      <c r="L3287" s="122"/>
      <c r="M3287" s="122"/>
      <c r="N3287" s="122"/>
      <c r="O3287" s="122"/>
      <c r="P3287" s="122"/>
      <c r="Q3287" s="331"/>
      <c r="R3287" s="331"/>
      <c r="S3287" s="331"/>
      <c r="T3287" s="331"/>
      <c r="U3287" s="328"/>
      <c r="V3287" s="331"/>
      <c r="W3287" s="776"/>
      <c r="X3287" s="331"/>
      <c r="Y3287" s="331"/>
      <c r="Z3287" s="331"/>
      <c r="AA3287" s="331"/>
      <c r="AB3287" s="331"/>
      <c r="AC3287" s="1015">
        <f>V3287-U3287-Y3287</f>
        <v>0</v>
      </c>
      <c r="AD3287" s="1028"/>
      <c r="AF3287" s="3083">
        <f>V3287+X3287+AA3287-AB3287</f>
        <v>0</v>
      </c>
      <c r="AG3287" s="137">
        <f>AB3287*1000-AF3287</f>
        <v>0</v>
      </c>
      <c r="AJ3287" s="2087"/>
    </row>
    <row r="3288" spans="1:36" ht="90" x14ac:dyDescent="0.25">
      <c r="A3288" s="137">
        <v>1</v>
      </c>
      <c r="B3288" s="312" t="s">
        <v>457</v>
      </c>
      <c r="C3288" s="434"/>
      <c r="D3288" s="4"/>
      <c r="E3288" s="567"/>
      <c r="F3288" s="183">
        <f t="shared" si="2378"/>
        <v>0</v>
      </c>
      <c r="G3288" s="183">
        <v>0</v>
      </c>
      <c r="H3288" s="142"/>
      <c r="I3288" s="1415"/>
      <c r="J3288" s="1415"/>
      <c r="K3288" s="122"/>
      <c r="L3288" s="122"/>
      <c r="M3288" s="122"/>
      <c r="N3288" s="122"/>
      <c r="O3288" s="122"/>
      <c r="P3288" s="122"/>
      <c r="Q3288" s="331"/>
      <c r="R3288" s="331"/>
      <c r="S3288" s="331"/>
      <c r="T3288" s="331"/>
      <c r="U3288" s="328"/>
      <c r="V3288" s="331"/>
      <c r="W3288" s="776"/>
      <c r="X3288" s="331"/>
      <c r="Y3288" s="331"/>
      <c r="Z3288" s="331"/>
      <c r="AA3288" s="331"/>
      <c r="AB3288" s="331"/>
      <c r="AC3288" s="1015">
        <f>V3288-U3288-Y3288</f>
        <v>0</v>
      </c>
      <c r="AD3288" s="1028"/>
      <c r="AF3288" s="3083">
        <f>V3288+X3288+AA3288-AB3288</f>
        <v>0</v>
      </c>
      <c r="AG3288" s="137">
        <f>AB3288*1000-AF3288</f>
        <v>0</v>
      </c>
      <c r="AJ3288" s="2087"/>
    </row>
    <row r="3289" spans="1:36" s="2087" customFormat="1" ht="42.75" x14ac:dyDescent="0.25">
      <c r="A3289" s="2087">
        <v>1</v>
      </c>
      <c r="B3289" s="977" t="s">
        <v>623</v>
      </c>
      <c r="C3289" s="434"/>
      <c r="D3289" s="4"/>
      <c r="E3289" s="601">
        <f>E3290+E3291</f>
        <v>110</v>
      </c>
      <c r="F3289" s="183">
        <f t="shared" ref="F3289:G3289" si="2379">F3290+F3291</f>
        <v>37</v>
      </c>
      <c r="G3289" s="183">
        <f t="shared" si="2379"/>
        <v>23</v>
      </c>
      <c r="H3289" s="142">
        <f t="shared" ref="H3289:H3294" si="2380">G3289/F3289*100</f>
        <v>62.162162162162161</v>
      </c>
      <c r="I3289" s="1415"/>
      <c r="J3289" s="1415"/>
      <c r="K3289" s="122"/>
      <c r="L3289" s="122"/>
      <c r="M3289" s="122"/>
      <c r="N3289" s="122"/>
      <c r="O3289" s="122"/>
      <c r="P3289" s="122"/>
      <c r="Q3289" s="331"/>
      <c r="R3289" s="331"/>
      <c r="S3289" s="331"/>
      <c r="T3289" s="331"/>
      <c r="U3289" s="328"/>
      <c r="V3289" s="331"/>
      <c r="W3289" s="776"/>
      <c r="X3289" s="331"/>
      <c r="Y3289" s="331"/>
      <c r="Z3289" s="331"/>
      <c r="AA3289" s="331"/>
      <c r="AB3289" s="331"/>
      <c r="AC3289" s="1015"/>
      <c r="AD3289" s="1028"/>
      <c r="AF3289" s="3083">
        <f>V3289+X3289+AA3289-AB3289</f>
        <v>0</v>
      </c>
      <c r="AG3289" s="2087">
        <f>AB3289*1000-AF3289</f>
        <v>0</v>
      </c>
    </row>
    <row r="3290" spans="1:36" s="2087" customFormat="1" ht="30" x14ac:dyDescent="0.25">
      <c r="A3290" s="2087">
        <v>1</v>
      </c>
      <c r="B3290" s="537" t="s">
        <v>624</v>
      </c>
      <c r="C3290" s="434"/>
      <c r="D3290" s="4"/>
      <c r="E3290" s="318">
        <v>30</v>
      </c>
      <c r="F3290" s="183">
        <f t="shared" ref="F3290:F3291" si="2381">ROUND(E3290/12*$B$4,0)</f>
        <v>10</v>
      </c>
      <c r="G3290" s="183"/>
      <c r="H3290" s="142">
        <f t="shared" si="2380"/>
        <v>0</v>
      </c>
      <c r="I3290" s="1415"/>
      <c r="J3290" s="1415"/>
      <c r="K3290" s="122"/>
      <c r="L3290" s="122"/>
      <c r="M3290" s="122"/>
      <c r="N3290" s="122"/>
      <c r="O3290" s="122"/>
      <c r="P3290" s="122"/>
      <c r="Q3290" s="331"/>
      <c r="R3290" s="331"/>
      <c r="S3290" s="331"/>
      <c r="T3290" s="331"/>
      <c r="U3290" s="328"/>
      <c r="V3290" s="331"/>
      <c r="W3290" s="776"/>
      <c r="X3290" s="331"/>
      <c r="Y3290" s="331"/>
      <c r="Z3290" s="331"/>
      <c r="AA3290" s="331"/>
      <c r="AB3290" s="331"/>
      <c r="AC3290" s="1015"/>
      <c r="AD3290" s="1028"/>
      <c r="AF3290" s="3083">
        <f>V3290+X3290+AA3290-AB3290</f>
        <v>0</v>
      </c>
      <c r="AG3290" s="2087">
        <f>AB3290*1000-AF3290</f>
        <v>0</v>
      </c>
    </row>
    <row r="3291" spans="1:36" s="2087" customFormat="1" ht="30" x14ac:dyDescent="0.25">
      <c r="A3291" s="2087">
        <v>1</v>
      </c>
      <c r="B3291" s="537" t="s">
        <v>625</v>
      </c>
      <c r="C3291" s="434"/>
      <c r="D3291" s="4"/>
      <c r="E3291" s="318">
        <v>80</v>
      </c>
      <c r="F3291" s="183">
        <f t="shared" si="2381"/>
        <v>27</v>
      </c>
      <c r="G3291" s="183">
        <v>23</v>
      </c>
      <c r="H3291" s="142">
        <f t="shared" si="2380"/>
        <v>85.18518518518519</v>
      </c>
      <c r="I3291" s="1415"/>
      <c r="J3291" s="1415"/>
      <c r="K3291" s="122"/>
      <c r="L3291" s="122"/>
      <c r="M3291" s="122"/>
      <c r="N3291" s="122"/>
      <c r="O3291" s="122"/>
      <c r="P3291" s="122"/>
      <c r="Q3291" s="331"/>
      <c r="R3291" s="331"/>
      <c r="S3291" s="331"/>
      <c r="T3291" s="331"/>
      <c r="U3291" s="328"/>
      <c r="V3291" s="331"/>
      <c r="W3291" s="776"/>
      <c r="X3291" s="331"/>
      <c r="Y3291" s="331"/>
      <c r="Z3291" s="331"/>
      <c r="AA3291" s="331"/>
      <c r="AB3291" s="331"/>
      <c r="AC3291" s="1015"/>
      <c r="AD3291" s="1028"/>
      <c r="AF3291" s="3083">
        <f>V3291+X3291+AA3291-AB3291</f>
        <v>0</v>
      </c>
      <c r="AG3291" s="2087">
        <f>AB3291*1000-AF3291</f>
        <v>0</v>
      </c>
    </row>
    <row r="3292" spans="1:36" s="2087" customFormat="1" ht="29.25" x14ac:dyDescent="0.25">
      <c r="A3292" s="2087">
        <v>1</v>
      </c>
      <c r="B3292" s="285" t="s">
        <v>131</v>
      </c>
      <c r="C3292" s="434"/>
      <c r="D3292" s="4"/>
      <c r="E3292" s="566">
        <f>E3293+E3294+E3295</f>
        <v>86500</v>
      </c>
      <c r="F3292" s="566">
        <f t="shared" ref="F3292:G3292" si="2382">F3293+F3294+F3295</f>
        <v>28834</v>
      </c>
      <c r="G3292" s="566">
        <f t="shared" si="2382"/>
        <v>7044</v>
      </c>
      <c r="H3292" s="142">
        <f t="shared" si="2380"/>
        <v>24.429492959700351</v>
      </c>
      <c r="I3292" s="1415"/>
      <c r="J3292" s="1415"/>
      <c r="K3292" s="122"/>
      <c r="L3292" s="122"/>
      <c r="M3292" s="122"/>
      <c r="N3292" s="122"/>
      <c r="O3292" s="122"/>
      <c r="P3292" s="122"/>
      <c r="Q3292" s="331"/>
      <c r="R3292" s="331"/>
      <c r="S3292" s="331"/>
      <c r="T3292" s="331"/>
      <c r="U3292" s="328"/>
      <c r="V3292" s="331"/>
      <c r="W3292" s="776"/>
      <c r="X3292" s="331"/>
      <c r="Y3292" s="331"/>
      <c r="Z3292" s="331"/>
      <c r="AA3292" s="331"/>
      <c r="AB3292" s="331"/>
      <c r="AC3292" s="1015">
        <f>V3292-U3292-Y3292</f>
        <v>0</v>
      </c>
      <c r="AD3292" s="1028"/>
      <c r="AF3292" s="3083">
        <f>V3292+X3292+AA3292-AB3292</f>
        <v>0</v>
      </c>
      <c r="AG3292" s="2087">
        <f>AB3292*1000-AF3292</f>
        <v>0</v>
      </c>
    </row>
    <row r="3293" spans="1:36" x14ac:dyDescent="0.25">
      <c r="A3293" s="137">
        <v>1</v>
      </c>
      <c r="B3293" s="312" t="s">
        <v>222</v>
      </c>
      <c r="C3293" s="434"/>
      <c r="D3293" s="4"/>
      <c r="E3293" s="567">
        <f>85000-50</f>
        <v>84950</v>
      </c>
      <c r="F3293" s="123">
        <f t="shared" ref="F3293:F3296" si="2383">ROUND(E3293/12*$B$4,0)</f>
        <v>28317</v>
      </c>
      <c r="G3293" s="183">
        <v>6819</v>
      </c>
      <c r="H3293" s="142">
        <f t="shared" si="2380"/>
        <v>24.080940777624747</v>
      </c>
      <c r="I3293" s="1415"/>
      <c r="J3293" s="1415"/>
      <c r="K3293" s="122"/>
      <c r="L3293" s="122"/>
      <c r="M3293" s="122"/>
      <c r="N3293" s="122"/>
      <c r="O3293" s="122"/>
      <c r="P3293" s="122"/>
      <c r="Q3293" s="331"/>
      <c r="R3293" s="331"/>
      <c r="S3293" s="331"/>
      <c r="T3293" s="331"/>
      <c r="U3293" s="328"/>
      <c r="V3293" s="331"/>
      <c r="W3293" s="776"/>
      <c r="X3293" s="331"/>
      <c r="Y3293" s="331"/>
      <c r="Z3293" s="331"/>
      <c r="AA3293" s="331"/>
      <c r="AB3293" s="331"/>
      <c r="AC3293" s="1015">
        <f>V3293-U3293-Y3293</f>
        <v>0</v>
      </c>
      <c r="AD3293" s="1028"/>
      <c r="AF3293" s="3083">
        <f>V3293+X3293+AA3293-AB3293</f>
        <v>0</v>
      </c>
      <c r="AG3293" s="137">
        <f>AB3293*1000-AF3293</f>
        <v>0</v>
      </c>
      <c r="AJ3293" s="2087"/>
    </row>
    <row r="3294" spans="1:36" ht="45" x14ac:dyDescent="0.25">
      <c r="A3294" s="137">
        <v>1</v>
      </c>
      <c r="B3294" s="312" t="s">
        <v>458</v>
      </c>
      <c r="C3294" s="434"/>
      <c r="D3294" s="4"/>
      <c r="E3294" s="567">
        <v>1500</v>
      </c>
      <c r="F3294" s="123">
        <f t="shared" si="2383"/>
        <v>500</v>
      </c>
      <c r="G3294" s="183">
        <v>225</v>
      </c>
      <c r="H3294" s="142">
        <f t="shared" si="2380"/>
        <v>45</v>
      </c>
      <c r="I3294" s="1415"/>
      <c r="J3294" s="1415"/>
      <c r="K3294" s="122"/>
      <c r="L3294" s="122"/>
      <c r="M3294" s="122"/>
      <c r="N3294" s="122"/>
      <c r="O3294" s="122"/>
      <c r="P3294" s="122"/>
      <c r="Q3294" s="331"/>
      <c r="R3294" s="331"/>
      <c r="S3294" s="331"/>
      <c r="T3294" s="331"/>
      <c r="U3294" s="328"/>
      <c r="V3294" s="331"/>
      <c r="W3294" s="776"/>
      <c r="X3294" s="331"/>
      <c r="Y3294" s="331"/>
      <c r="Z3294" s="331"/>
      <c r="AA3294" s="331"/>
      <c r="AB3294" s="331"/>
      <c r="AC3294" s="1015">
        <f>V3294-U3294-Y3294</f>
        <v>0</v>
      </c>
      <c r="AD3294" s="1028"/>
      <c r="AF3294" s="3083">
        <f>V3294+X3294+AA3294-AB3294</f>
        <v>0</v>
      </c>
      <c r="AG3294" s="137">
        <f>AB3294*1000-AF3294</f>
        <v>0</v>
      </c>
      <c r="AJ3294" s="2087"/>
    </row>
    <row r="3295" spans="1:36" s="2087" customFormat="1" ht="60" x14ac:dyDescent="0.25">
      <c r="A3295" s="2087">
        <v>1</v>
      </c>
      <c r="B3295" s="4" t="s">
        <v>506</v>
      </c>
      <c r="C3295" s="434"/>
      <c r="D3295" s="4"/>
      <c r="E3295" s="567">
        <v>50</v>
      </c>
      <c r="F3295" s="123">
        <f t="shared" si="2383"/>
        <v>17</v>
      </c>
      <c r="G3295" s="183">
        <v>0</v>
      </c>
      <c r="H3295" s="122"/>
      <c r="I3295" s="1415"/>
      <c r="J3295" s="1415"/>
      <c r="K3295" s="122"/>
      <c r="L3295" s="122"/>
      <c r="M3295" s="122"/>
      <c r="N3295" s="122"/>
      <c r="O3295" s="122"/>
      <c r="P3295" s="122"/>
      <c r="Q3295" s="331"/>
      <c r="R3295" s="331"/>
      <c r="S3295" s="331"/>
      <c r="T3295" s="331"/>
      <c r="U3295" s="328"/>
      <c r="V3295" s="331"/>
      <c r="W3295" s="776"/>
      <c r="X3295" s="331"/>
      <c r="Y3295" s="331"/>
      <c r="Z3295" s="331"/>
      <c r="AA3295" s="331"/>
      <c r="AB3295" s="331"/>
      <c r="AC3295" s="1015">
        <f>V3295-U3295-Y3295</f>
        <v>0</v>
      </c>
      <c r="AD3295" s="1028"/>
      <c r="AF3295" s="3083">
        <f>V3295+X3295+AA3295-AB3295</f>
        <v>0</v>
      </c>
      <c r="AG3295" s="2087">
        <f>AB3295*1000-AF3295</f>
        <v>0</v>
      </c>
    </row>
    <row r="3296" spans="1:36" s="2087" customFormat="1" ht="29.25" x14ac:dyDescent="0.25">
      <c r="A3296" s="2087">
        <v>1</v>
      </c>
      <c r="B3296" s="524" t="s">
        <v>344</v>
      </c>
      <c r="C3296" s="434"/>
      <c r="D3296" s="4"/>
      <c r="E3296" s="848">
        <v>21796</v>
      </c>
      <c r="F3296" s="123">
        <f t="shared" si="2383"/>
        <v>7265</v>
      </c>
      <c r="G3296" s="183">
        <v>7019</v>
      </c>
      <c r="H3296" s="122">
        <f>G3296/F3296*100</f>
        <v>96.613902271163113</v>
      </c>
      <c r="I3296" s="1415"/>
      <c r="J3296" s="1415"/>
      <c r="K3296" s="122"/>
      <c r="L3296" s="122"/>
      <c r="M3296" s="122"/>
      <c r="N3296" s="122"/>
      <c r="O3296" s="122"/>
      <c r="P3296" s="122"/>
      <c r="Q3296" s="331"/>
      <c r="R3296" s="331"/>
      <c r="S3296" s="331"/>
      <c r="T3296" s="331"/>
      <c r="U3296" s="328"/>
      <c r="V3296" s="331"/>
      <c r="W3296" s="776"/>
      <c r="X3296" s="331"/>
      <c r="Y3296" s="331"/>
      <c r="Z3296" s="331"/>
      <c r="AA3296" s="331"/>
      <c r="AB3296" s="331"/>
      <c r="AC3296" s="1015"/>
      <c r="AD3296" s="1028"/>
      <c r="AF3296" s="3083">
        <f>V3296+X3296+AA3296-AB3296</f>
        <v>0</v>
      </c>
      <c r="AG3296" s="2087">
        <f>AB3296*1000-AF3296</f>
        <v>0</v>
      </c>
    </row>
    <row r="3297" spans="1:36" x14ac:dyDescent="0.25">
      <c r="A3297" s="137">
        <v>1</v>
      </c>
      <c r="B3297" s="2760" t="s">
        <v>194</v>
      </c>
      <c r="C3297" s="434"/>
      <c r="D3297" s="4"/>
      <c r="E3297" s="567"/>
      <c r="F3297" s="183"/>
      <c r="G3297" s="183"/>
      <c r="H3297" s="142"/>
      <c r="I3297" s="1415"/>
      <c r="J3297" s="1415"/>
      <c r="K3297" s="122"/>
      <c r="L3297" s="122"/>
      <c r="M3297" s="122"/>
      <c r="N3297" s="122"/>
      <c r="O3297" s="122"/>
      <c r="P3297" s="122"/>
      <c r="Q3297" s="331"/>
      <c r="R3297" s="331"/>
      <c r="S3297" s="331"/>
      <c r="T3297" s="331"/>
      <c r="U3297" s="328"/>
      <c r="V3297" s="331"/>
      <c r="W3297" s="776"/>
      <c r="X3297" s="331"/>
      <c r="Y3297" s="331"/>
      <c r="Z3297" s="331"/>
      <c r="AA3297" s="331"/>
      <c r="AB3297" s="331"/>
      <c r="AC3297" s="1015">
        <f>V3297-U3297-Y3297</f>
        <v>0</v>
      </c>
      <c r="AD3297" s="1028"/>
      <c r="AF3297" s="3083">
        <f>V3297+X3297+AA3297-AB3297</f>
        <v>0</v>
      </c>
      <c r="AG3297" s="137">
        <f>AB3297*1000-AF3297</f>
        <v>0</v>
      </c>
      <c r="AJ3297" s="2087"/>
    </row>
    <row r="3298" spans="1:36" ht="90" x14ac:dyDescent="0.25">
      <c r="A3298" s="137">
        <v>1</v>
      </c>
      <c r="B3298" s="312" t="s">
        <v>505</v>
      </c>
      <c r="C3298" s="434"/>
      <c r="D3298" s="4"/>
      <c r="E3298" s="567">
        <v>14989</v>
      </c>
      <c r="F3298" s="123">
        <f>ROUND(E3298/12*$B$4,0)</f>
        <v>4996</v>
      </c>
      <c r="G3298" s="183">
        <v>4868</v>
      </c>
      <c r="H3298" s="142">
        <f t="shared" ref="H3298:H3304" si="2384">G3298/F3298*100</f>
        <v>97.437950360288227</v>
      </c>
      <c r="I3298" s="1415"/>
      <c r="J3298" s="1415"/>
      <c r="K3298" s="122"/>
      <c r="L3298" s="122"/>
      <c r="M3298" s="122"/>
      <c r="N3298" s="122"/>
      <c r="O3298" s="122"/>
      <c r="P3298" s="122"/>
      <c r="Q3298" s="331">
        <v>46833.008880000001</v>
      </c>
      <c r="R3298" s="331">
        <v>46833.008880000001</v>
      </c>
      <c r="S3298" s="331">
        <v>46833.008880000001</v>
      </c>
      <c r="T3298" s="331">
        <v>46833.008880000001</v>
      </c>
      <c r="U3298" s="861">
        <f t="shared" ref="U3298" si="2385">Q3298/12*$B$4+(R3298-Q3298)/11*3+(S3298-R3298)/10*2+(T3298-S3298)/9*1</f>
        <v>15611.00296</v>
      </c>
      <c r="V3298" s="331">
        <f>AB3298-AA3298-X3298</f>
        <v>14577.370779999999</v>
      </c>
      <c r="W3298" s="776"/>
      <c r="X3298" s="331"/>
      <c r="Y3298" s="331">
        <f>V3298-U3298</f>
        <v>-1033.6321800000005</v>
      </c>
      <c r="Z3298" s="331"/>
      <c r="AA3298" s="331">
        <v>0</v>
      </c>
      <c r="AB3298" s="331">
        <v>14577.370779999999</v>
      </c>
      <c r="AC3298" s="1015">
        <f>V3298-U3298-Y3298</f>
        <v>0</v>
      </c>
      <c r="AD3298" s="1028"/>
      <c r="AF3298" s="3083">
        <f>V3298+X3298+AA3298-AB3298</f>
        <v>0</v>
      </c>
      <c r="AG3298" s="137">
        <f>AB3298*1000-AF3298</f>
        <v>14577370.779999999</v>
      </c>
      <c r="AJ3298" s="2087"/>
    </row>
    <row r="3299" spans="1:36" s="2087" customFormat="1" x14ac:dyDescent="0.25">
      <c r="A3299" s="2087">
        <v>1</v>
      </c>
      <c r="B3299" s="312" t="s">
        <v>627</v>
      </c>
      <c r="C3299" s="434"/>
      <c r="D3299" s="4"/>
      <c r="E3299" s="567">
        <v>2585</v>
      </c>
      <c r="F3299" s="123">
        <f t="shared" ref="F3299:F3301" si="2386">ROUND(E3299/12*$B$4,0)</f>
        <v>862</v>
      </c>
      <c r="G3299" s="183">
        <v>8</v>
      </c>
      <c r="H3299" s="142">
        <f t="shared" si="2384"/>
        <v>0.92807424593967514</v>
      </c>
      <c r="I3299" s="1415"/>
      <c r="J3299" s="1415"/>
      <c r="K3299" s="122"/>
      <c r="L3299" s="122"/>
      <c r="M3299" s="122"/>
      <c r="N3299" s="122"/>
      <c r="O3299" s="122"/>
      <c r="P3299" s="122"/>
      <c r="Q3299" s="331"/>
      <c r="R3299" s="331"/>
      <c r="S3299" s="331"/>
      <c r="T3299" s="331"/>
      <c r="U3299" s="861"/>
      <c r="V3299" s="331"/>
      <c r="W3299" s="776"/>
      <c r="X3299" s="331"/>
      <c r="Y3299" s="331"/>
      <c r="Z3299" s="331"/>
      <c r="AA3299" s="331"/>
      <c r="AB3299" s="331"/>
      <c r="AC3299" s="1015"/>
      <c r="AD3299" s="1028"/>
      <c r="AF3299" s="3083">
        <f>V3299+X3299+AA3299-AB3299</f>
        <v>0</v>
      </c>
      <c r="AG3299" s="2087">
        <f>AB3299*1000-AF3299</f>
        <v>0</v>
      </c>
    </row>
    <row r="3300" spans="1:36" s="2087" customFormat="1" x14ac:dyDescent="0.25">
      <c r="A3300" s="2087">
        <v>1</v>
      </c>
      <c r="B3300" s="312" t="s">
        <v>628</v>
      </c>
      <c r="C3300" s="434"/>
      <c r="D3300" s="4"/>
      <c r="E3300" s="567">
        <v>3431</v>
      </c>
      <c r="F3300" s="123">
        <f t="shared" si="2386"/>
        <v>1144</v>
      </c>
      <c r="G3300" s="183">
        <v>826</v>
      </c>
      <c r="H3300" s="142">
        <f t="shared" si="2384"/>
        <v>72.2027972027972</v>
      </c>
      <c r="I3300" s="1415"/>
      <c r="J3300" s="1415"/>
      <c r="K3300" s="122"/>
      <c r="L3300" s="122"/>
      <c r="M3300" s="122"/>
      <c r="N3300" s="122"/>
      <c r="O3300" s="122"/>
      <c r="P3300" s="122"/>
      <c r="Q3300" s="331"/>
      <c r="R3300" s="331"/>
      <c r="S3300" s="331"/>
      <c r="T3300" s="331"/>
      <c r="U3300" s="861"/>
      <c r="V3300" s="331"/>
      <c r="W3300" s="776"/>
      <c r="X3300" s="331"/>
      <c r="Y3300" s="331"/>
      <c r="Z3300" s="331"/>
      <c r="AA3300" s="331"/>
      <c r="AB3300" s="331"/>
      <c r="AC3300" s="1015"/>
      <c r="AD3300" s="1028"/>
      <c r="AF3300" s="3083">
        <f>V3300+X3300+AA3300-AB3300</f>
        <v>0</v>
      </c>
      <c r="AG3300" s="2087">
        <f>AB3300*1000-AF3300</f>
        <v>0</v>
      </c>
    </row>
    <row r="3301" spans="1:36" s="2087" customFormat="1" x14ac:dyDescent="0.25">
      <c r="A3301" s="2087">
        <v>1</v>
      </c>
      <c r="B3301" s="312" t="s">
        <v>629</v>
      </c>
      <c r="C3301" s="434"/>
      <c r="D3301" s="4"/>
      <c r="E3301" s="567">
        <v>7185</v>
      </c>
      <c r="F3301" s="123">
        <f t="shared" si="2386"/>
        <v>2395</v>
      </c>
      <c r="G3301" s="183">
        <v>3119</v>
      </c>
      <c r="H3301" s="142">
        <f t="shared" si="2384"/>
        <v>130.22964509394572</v>
      </c>
      <c r="I3301" s="1415"/>
      <c r="J3301" s="1415"/>
      <c r="K3301" s="122"/>
      <c r="L3301" s="122"/>
      <c r="M3301" s="122"/>
      <c r="N3301" s="122"/>
      <c r="O3301" s="122"/>
      <c r="P3301" s="122"/>
      <c r="Q3301" s="331"/>
      <c r="R3301" s="331"/>
      <c r="S3301" s="331"/>
      <c r="T3301" s="331"/>
      <c r="U3301" s="861"/>
      <c r="V3301" s="331"/>
      <c r="W3301" s="776"/>
      <c r="X3301" s="331"/>
      <c r="Y3301" s="331"/>
      <c r="Z3301" s="331"/>
      <c r="AA3301" s="331"/>
      <c r="AB3301" s="331"/>
      <c r="AC3301" s="1015"/>
      <c r="AD3301" s="1028"/>
      <c r="AF3301" s="3083">
        <f>V3301+X3301+AA3301-AB3301</f>
        <v>0</v>
      </c>
      <c r="AG3301" s="2087">
        <f>AB3301*1000-AF3301</f>
        <v>0</v>
      </c>
    </row>
    <row r="3302" spans="1:36" ht="47.25" x14ac:dyDescent="0.25">
      <c r="A3302" s="137">
        <v>1</v>
      </c>
      <c r="B3302" s="492" t="s">
        <v>459</v>
      </c>
      <c r="C3302" s="434"/>
      <c r="D3302" s="4"/>
      <c r="E3302" s="566">
        <f>E3303+E3310</f>
        <v>45641</v>
      </c>
      <c r="F3302" s="566">
        <f t="shared" ref="F3302:G3302" si="2387">F3303+F3310</f>
        <v>15213</v>
      </c>
      <c r="G3302" s="566">
        <f t="shared" si="2387"/>
        <v>19450</v>
      </c>
      <c r="H3302" s="142">
        <f t="shared" si="2384"/>
        <v>127.85117991191743</v>
      </c>
      <c r="I3302" s="1415"/>
      <c r="J3302" s="1415"/>
      <c r="K3302" s="122"/>
      <c r="L3302" s="122"/>
      <c r="M3302" s="122"/>
      <c r="N3302" s="122"/>
      <c r="O3302" s="122"/>
      <c r="P3302" s="122"/>
      <c r="Q3302" s="331">
        <f t="shared" ref="Q3302:AB3302" si="2388">Q3303+Q3310</f>
        <v>137126.01135000002</v>
      </c>
      <c r="R3302" s="331">
        <f t="shared" ref="R3302:S3302" si="2389">R3303+R3310</f>
        <v>137126.01135000002</v>
      </c>
      <c r="S3302" s="331">
        <f t="shared" si="2389"/>
        <v>137126.01135000002</v>
      </c>
      <c r="T3302" s="331">
        <f t="shared" ref="T3302" si="2390">T3303+T3310</f>
        <v>137126.01135000002</v>
      </c>
      <c r="U3302" s="328">
        <f t="shared" si="2388"/>
        <v>45708.670450000005</v>
      </c>
      <c r="V3302" s="331">
        <f t="shared" si="2388"/>
        <v>61457.843379999998</v>
      </c>
      <c r="W3302" s="776">
        <f t="shared" si="2388"/>
        <v>0</v>
      </c>
      <c r="X3302" s="331">
        <f t="shared" si="2388"/>
        <v>0</v>
      </c>
      <c r="Y3302" s="331">
        <f t="shared" si="2388"/>
        <v>15749.172929999999</v>
      </c>
      <c r="Z3302" s="331">
        <f t="shared" si="2388"/>
        <v>0</v>
      </c>
      <c r="AA3302" s="331">
        <f t="shared" si="2388"/>
        <v>-9.9908300000000008</v>
      </c>
      <c r="AB3302" s="331">
        <f t="shared" si="2388"/>
        <v>61447.852549999996</v>
      </c>
      <c r="AC3302" s="1015">
        <f>V3302-U3302-Y3302</f>
        <v>0</v>
      </c>
      <c r="AD3302" s="1028"/>
      <c r="AF3302" s="3083">
        <f>V3302+X3302+AA3302-AB3302</f>
        <v>0</v>
      </c>
      <c r="AG3302" s="137">
        <f>AB3302*1000-AF3302</f>
        <v>61447852.549999997</v>
      </c>
      <c r="AJ3302" s="2087"/>
    </row>
    <row r="3303" spans="1:36" ht="30" x14ac:dyDescent="0.25">
      <c r="A3303" s="137">
        <v>1</v>
      </c>
      <c r="B3303" s="472" t="s">
        <v>272</v>
      </c>
      <c r="C3303" s="434"/>
      <c r="D3303" s="4"/>
      <c r="E3303" s="566">
        <f>SUM(E3304:E3309)</f>
        <v>22350</v>
      </c>
      <c r="F3303" s="566">
        <f t="shared" ref="F3303:G3303" si="2391">SUM(F3304:F3309)</f>
        <v>7450</v>
      </c>
      <c r="G3303" s="566">
        <f t="shared" si="2391"/>
        <v>8146</v>
      </c>
      <c r="H3303" s="142">
        <f t="shared" si="2384"/>
        <v>109.34228187919463</v>
      </c>
      <c r="I3303" s="1415"/>
      <c r="J3303" s="1415"/>
      <c r="K3303" s="122"/>
      <c r="L3303" s="122"/>
      <c r="M3303" s="122"/>
      <c r="N3303" s="122"/>
      <c r="O3303" s="122"/>
      <c r="P3303" s="122"/>
      <c r="Q3303" s="331">
        <f t="shared" ref="Q3303:AB3303" si="2392">SUM(Q3304:Q3309)</f>
        <v>80433.847020000016</v>
      </c>
      <c r="R3303" s="331">
        <f t="shared" ref="R3303:S3303" si="2393">SUM(R3304:R3309)</f>
        <v>80433.847020000016</v>
      </c>
      <c r="S3303" s="331">
        <f t="shared" si="2393"/>
        <v>80433.847020000016</v>
      </c>
      <c r="T3303" s="331">
        <f t="shared" ref="T3303" si="2394">SUM(T3304:T3309)</f>
        <v>80433.847020000016</v>
      </c>
      <c r="U3303" s="328">
        <f t="shared" si="2392"/>
        <v>26811.282340000002</v>
      </c>
      <c r="V3303" s="331">
        <f t="shared" si="2392"/>
        <v>30317.180979999997</v>
      </c>
      <c r="W3303" s="776">
        <f t="shared" si="2392"/>
        <v>0</v>
      </c>
      <c r="X3303" s="331">
        <f t="shared" si="2392"/>
        <v>0</v>
      </c>
      <c r="Y3303" s="331">
        <f t="shared" si="2392"/>
        <v>3505.8986399999953</v>
      </c>
      <c r="Z3303" s="331">
        <f t="shared" si="2392"/>
        <v>0</v>
      </c>
      <c r="AA3303" s="331">
        <f t="shared" si="2392"/>
        <v>-9.9908300000000008</v>
      </c>
      <c r="AB3303" s="331">
        <f t="shared" si="2392"/>
        <v>30307.190149999999</v>
      </c>
      <c r="AC3303" s="1015">
        <f>V3303-U3303-Y3303</f>
        <v>0</v>
      </c>
      <c r="AD3303" s="1028"/>
      <c r="AF3303" s="3083">
        <f>V3303+X3303+AA3303-AB3303</f>
        <v>0</v>
      </c>
      <c r="AG3303" s="137">
        <f>AB3303*1000-AF3303</f>
        <v>30307190.149999999</v>
      </c>
      <c r="AJ3303" s="2087"/>
    </row>
    <row r="3304" spans="1:36" ht="30" x14ac:dyDescent="0.25">
      <c r="A3304" s="137">
        <v>1</v>
      </c>
      <c r="B3304" s="312" t="s">
        <v>460</v>
      </c>
      <c r="C3304" s="434"/>
      <c r="D3304" s="4"/>
      <c r="E3304" s="567">
        <v>19117</v>
      </c>
      <c r="F3304" s="123">
        <f>ROUND(E3304/12*$B$4,0)</f>
        <v>6372</v>
      </c>
      <c r="G3304" s="183">
        <v>7059</v>
      </c>
      <c r="H3304" s="142">
        <f t="shared" si="2384"/>
        <v>110.78154425612053</v>
      </c>
      <c r="I3304" s="1415"/>
      <c r="J3304" s="1415"/>
      <c r="K3304" s="122"/>
      <c r="L3304" s="122"/>
      <c r="M3304" s="122"/>
      <c r="N3304" s="122"/>
      <c r="O3304" s="122"/>
      <c r="P3304" s="122"/>
      <c r="Q3304" s="331">
        <v>72644.600000000006</v>
      </c>
      <c r="R3304" s="331">
        <v>72644.600000000006</v>
      </c>
      <c r="S3304" s="331">
        <v>72644.600000000006</v>
      </c>
      <c r="T3304" s="331">
        <v>72644.600000000006</v>
      </c>
      <c r="U3304" s="328">
        <f t="shared" ref="U3304" si="2395">Q3304/12*$B$4+(R3304-Q3304)/11*3+(S3304-R3304)/10*2+(T3304-S3304)/9*1</f>
        <v>24214.866666666669</v>
      </c>
      <c r="V3304" s="331">
        <f t="shared" ref="V3304:V3309" si="2396">AB3304-AA3304-X3304</f>
        <v>26911.724609999997</v>
      </c>
      <c r="W3304" s="776"/>
      <c r="X3304" s="331"/>
      <c r="Y3304" s="331">
        <f t="shared" ref="Y3304:Y3309" si="2397">V3304-U3304</f>
        <v>2696.8579433333289</v>
      </c>
      <c r="Z3304" s="331"/>
      <c r="AA3304" s="331">
        <v>-9.9908300000000008</v>
      </c>
      <c r="AB3304" s="331">
        <v>26901.733779999999</v>
      </c>
      <c r="AC3304" s="1015">
        <f>V3304-U3304-Y3304</f>
        <v>0</v>
      </c>
      <c r="AD3304" s="1028"/>
      <c r="AF3304" s="3083">
        <f>V3304+X3304+AA3304-AB3304</f>
        <v>0</v>
      </c>
      <c r="AG3304" s="137">
        <f>AB3304*1000-AF3304</f>
        <v>26901733.779999997</v>
      </c>
      <c r="AJ3304" s="2087"/>
    </row>
    <row r="3305" spans="1:36" ht="60" x14ac:dyDescent="0.25">
      <c r="A3305" s="137">
        <v>1</v>
      </c>
      <c r="B3305" s="312" t="s">
        <v>480</v>
      </c>
      <c r="C3305" s="434"/>
      <c r="D3305" s="4"/>
      <c r="E3305" s="567"/>
      <c r="F3305" s="183"/>
      <c r="G3305" s="183"/>
      <c r="H3305" s="142"/>
      <c r="I3305" s="1415"/>
      <c r="J3305" s="1415"/>
      <c r="K3305" s="122"/>
      <c r="L3305" s="122"/>
      <c r="M3305" s="122"/>
      <c r="N3305" s="122"/>
      <c r="O3305" s="122"/>
      <c r="P3305" s="122"/>
      <c r="Q3305" s="331"/>
      <c r="R3305" s="331"/>
      <c r="S3305" s="331"/>
      <c r="T3305" s="331"/>
      <c r="U3305" s="328">
        <f t="shared" ref="U3305" si="2398">Q3305/12*$B$4</f>
        <v>0</v>
      </c>
      <c r="V3305" s="331">
        <f t="shared" si="2396"/>
        <v>0</v>
      </c>
      <c r="W3305" s="776"/>
      <c r="X3305" s="331"/>
      <c r="Y3305" s="331">
        <f t="shared" si="2397"/>
        <v>0</v>
      </c>
      <c r="Z3305" s="331"/>
      <c r="AA3305" s="331"/>
      <c r="AB3305" s="331"/>
      <c r="AC3305" s="1015">
        <f>V3305-U3305-Y3305</f>
        <v>0</v>
      </c>
      <c r="AD3305" s="1028"/>
      <c r="AF3305" s="3083">
        <f>V3305+X3305+AA3305-AB3305</f>
        <v>0</v>
      </c>
      <c r="AG3305" s="137">
        <f>AB3305*1000-AF3305</f>
        <v>0</v>
      </c>
      <c r="AJ3305" s="2087"/>
    </row>
    <row r="3306" spans="1:36" ht="30" x14ac:dyDescent="0.25">
      <c r="A3306" s="137">
        <v>1</v>
      </c>
      <c r="B3306" s="312" t="s">
        <v>461</v>
      </c>
      <c r="C3306" s="434"/>
      <c r="D3306" s="4"/>
      <c r="E3306" s="567">
        <v>2894</v>
      </c>
      <c r="F3306" s="123">
        <f>ROUND(E3306/12*$B$4,0)</f>
        <v>965</v>
      </c>
      <c r="G3306" s="183">
        <v>834</v>
      </c>
      <c r="H3306" s="142">
        <f>G3306/F3306*100</f>
        <v>86.424870466321252</v>
      </c>
      <c r="I3306" s="1415"/>
      <c r="J3306" s="1415"/>
      <c r="K3306" s="122"/>
      <c r="L3306" s="122"/>
      <c r="M3306" s="122"/>
      <c r="N3306" s="122"/>
      <c r="O3306" s="122"/>
      <c r="P3306" s="122"/>
      <c r="Q3306" s="331">
        <v>5124.1985199999999</v>
      </c>
      <c r="R3306" s="331">
        <v>5124.1985199999999</v>
      </c>
      <c r="S3306" s="331">
        <v>5124.1985199999999</v>
      </c>
      <c r="T3306" s="331">
        <v>5124.1985199999999</v>
      </c>
      <c r="U3306" s="328">
        <f t="shared" ref="U3306:U3309" si="2399">Q3306/12*$B$4+(R3306-Q3306)/11*3+(S3306-R3306)/10*2+(T3306-S3306)/9*1</f>
        <v>1708.0661733333334</v>
      </c>
      <c r="V3306" s="331">
        <f t="shared" si="2396"/>
        <v>1416.4968699999999</v>
      </c>
      <c r="W3306" s="776"/>
      <c r="X3306" s="331"/>
      <c r="Y3306" s="331">
        <f t="shared" si="2397"/>
        <v>-291.56930333333344</v>
      </c>
      <c r="Z3306" s="331"/>
      <c r="AA3306" s="331">
        <v>0</v>
      </c>
      <c r="AB3306" s="331">
        <v>1416.4968699999999</v>
      </c>
      <c r="AC3306" s="1015">
        <f>V3306-U3306-Y3306</f>
        <v>0</v>
      </c>
      <c r="AD3306" s="1028"/>
      <c r="AF3306" s="3083">
        <f>V3306+X3306+AA3306-AB3306</f>
        <v>0</v>
      </c>
      <c r="AG3306" s="137">
        <f>AB3306*1000-AF3306</f>
        <v>1416496.8699999999</v>
      </c>
      <c r="AJ3306" s="2087"/>
    </row>
    <row r="3307" spans="1:36" ht="30" x14ac:dyDescent="0.25">
      <c r="A3307" s="137">
        <v>1</v>
      </c>
      <c r="B3307" s="312" t="s">
        <v>462</v>
      </c>
      <c r="C3307" s="434"/>
      <c r="D3307" s="4"/>
      <c r="E3307" s="567"/>
      <c r="F3307" s="183"/>
      <c r="G3307" s="183"/>
      <c r="H3307" s="142"/>
      <c r="I3307" s="1415"/>
      <c r="J3307" s="1415"/>
      <c r="K3307" s="122"/>
      <c r="L3307" s="122"/>
      <c r="M3307" s="122"/>
      <c r="N3307" s="122"/>
      <c r="O3307" s="122"/>
      <c r="P3307" s="122"/>
      <c r="Q3307" s="331"/>
      <c r="R3307" s="331"/>
      <c r="S3307" s="331"/>
      <c r="T3307" s="331"/>
      <c r="U3307" s="328">
        <f t="shared" si="2399"/>
        <v>0</v>
      </c>
      <c r="V3307" s="331">
        <f t="shared" si="2396"/>
        <v>0</v>
      </c>
      <c r="W3307" s="776"/>
      <c r="X3307" s="331"/>
      <c r="Y3307" s="331">
        <f t="shared" si="2397"/>
        <v>0</v>
      </c>
      <c r="Z3307" s="331"/>
      <c r="AA3307" s="331">
        <v>0</v>
      </c>
      <c r="AB3307" s="331">
        <v>0</v>
      </c>
      <c r="AC3307" s="1015">
        <f>V3307-U3307-Y3307</f>
        <v>0</v>
      </c>
      <c r="AD3307" s="1028"/>
      <c r="AF3307" s="3083">
        <f>V3307+X3307+AA3307-AB3307</f>
        <v>0</v>
      </c>
      <c r="AG3307" s="137">
        <f>AB3307*1000-AF3307</f>
        <v>0</v>
      </c>
      <c r="AJ3307" s="2087"/>
    </row>
    <row r="3308" spans="1:36" ht="45" x14ac:dyDescent="0.25">
      <c r="A3308" s="137">
        <v>1</v>
      </c>
      <c r="B3308" s="312" t="s">
        <v>463</v>
      </c>
      <c r="C3308" s="434"/>
      <c r="D3308" s="4"/>
      <c r="E3308" s="567">
        <v>96</v>
      </c>
      <c r="F3308" s="123">
        <f t="shared" ref="F3308:F3313" si="2400">ROUND(E3308/12*$B$4,0)</f>
        <v>32</v>
      </c>
      <c r="G3308" s="183">
        <v>97</v>
      </c>
      <c r="H3308" s="142">
        <f t="shared" ref="H3308:H3314" si="2401">G3308/F3308*100</f>
        <v>303.125</v>
      </c>
      <c r="I3308" s="1415"/>
      <c r="J3308" s="1415"/>
      <c r="K3308" s="122"/>
      <c r="L3308" s="122"/>
      <c r="M3308" s="122"/>
      <c r="N3308" s="122"/>
      <c r="O3308" s="122"/>
      <c r="P3308" s="122"/>
      <c r="Q3308" s="331">
        <v>754.70399999999995</v>
      </c>
      <c r="R3308" s="331">
        <v>754.70399999999995</v>
      </c>
      <c r="S3308" s="331">
        <v>754.70399999999995</v>
      </c>
      <c r="T3308" s="331">
        <v>754.70399999999995</v>
      </c>
      <c r="U3308" s="328">
        <f t="shared" si="2399"/>
        <v>251.56799999999998</v>
      </c>
      <c r="V3308" s="331">
        <f t="shared" si="2396"/>
        <v>762.56550000000004</v>
      </c>
      <c r="W3308" s="776"/>
      <c r="X3308" s="331"/>
      <c r="Y3308" s="331">
        <f t="shared" si="2397"/>
        <v>510.99750000000006</v>
      </c>
      <c r="Z3308" s="331"/>
      <c r="AA3308" s="331">
        <v>0</v>
      </c>
      <c r="AB3308" s="331">
        <v>762.56550000000004</v>
      </c>
      <c r="AC3308" s="1015">
        <f>V3308-U3308-Y3308</f>
        <v>0</v>
      </c>
      <c r="AD3308" s="1028"/>
      <c r="AF3308" s="3083">
        <f>V3308+X3308+AA3308-AB3308</f>
        <v>0</v>
      </c>
      <c r="AG3308" s="137">
        <f>AB3308*1000-AF3308</f>
        <v>762565.5</v>
      </c>
      <c r="AJ3308" s="2087"/>
    </row>
    <row r="3309" spans="1:36" ht="30" x14ac:dyDescent="0.25">
      <c r="A3309" s="137">
        <v>1</v>
      </c>
      <c r="B3309" s="312" t="s">
        <v>464</v>
      </c>
      <c r="C3309" s="434"/>
      <c r="D3309" s="4"/>
      <c r="E3309" s="567">
        <v>243</v>
      </c>
      <c r="F3309" s="123">
        <f t="shared" si="2400"/>
        <v>81</v>
      </c>
      <c r="G3309" s="183">
        <v>156</v>
      </c>
      <c r="H3309" s="142">
        <f t="shared" si="2401"/>
        <v>192.59259259259258</v>
      </c>
      <c r="I3309" s="1415"/>
      <c r="J3309" s="1415"/>
      <c r="K3309" s="122"/>
      <c r="L3309" s="122"/>
      <c r="M3309" s="122"/>
      <c r="N3309" s="122"/>
      <c r="O3309" s="122"/>
      <c r="P3309" s="122"/>
      <c r="Q3309" s="331">
        <v>1910.3444999999999</v>
      </c>
      <c r="R3309" s="331">
        <v>1910.3444999999999</v>
      </c>
      <c r="S3309" s="331">
        <v>1910.3444999999999</v>
      </c>
      <c r="T3309" s="331">
        <v>1910.3444999999999</v>
      </c>
      <c r="U3309" s="328">
        <f t="shared" si="2399"/>
        <v>636.78149999999994</v>
      </c>
      <c r="V3309" s="331">
        <f t="shared" si="2396"/>
        <v>1226.394</v>
      </c>
      <c r="W3309" s="776"/>
      <c r="X3309" s="331"/>
      <c r="Y3309" s="331">
        <f t="shared" si="2397"/>
        <v>589.61250000000007</v>
      </c>
      <c r="Z3309" s="331"/>
      <c r="AA3309" s="331">
        <v>0</v>
      </c>
      <c r="AB3309" s="331">
        <v>1226.394</v>
      </c>
      <c r="AC3309" s="1015">
        <f>V3309-U3309-Y3309</f>
        <v>0</v>
      </c>
      <c r="AD3309" s="1028"/>
      <c r="AF3309" s="3083">
        <f>V3309+X3309+AA3309-AB3309</f>
        <v>0</v>
      </c>
      <c r="AG3309" s="137">
        <f>AB3309*1000-AF3309</f>
        <v>1226394</v>
      </c>
      <c r="AJ3309" s="2087"/>
    </row>
    <row r="3310" spans="1:36" ht="45" x14ac:dyDescent="0.25">
      <c r="A3310" s="137">
        <v>1</v>
      </c>
      <c r="B3310" s="472" t="s">
        <v>273</v>
      </c>
      <c r="C3310" s="434"/>
      <c r="D3310" s="4"/>
      <c r="E3310" s="566">
        <f>SUM(E3311:E3313)</f>
        <v>23291</v>
      </c>
      <c r="F3310" s="566">
        <f t="shared" ref="F3310:G3310" si="2402">SUM(F3311:F3313)</f>
        <v>7763</v>
      </c>
      <c r="G3310" s="566">
        <f t="shared" si="2402"/>
        <v>11304</v>
      </c>
      <c r="H3310" s="142">
        <f t="shared" si="2401"/>
        <v>145.61380909442227</v>
      </c>
      <c r="I3310" s="1415"/>
      <c r="J3310" s="1415"/>
      <c r="K3310" s="122"/>
      <c r="L3310" s="122"/>
      <c r="M3310" s="122"/>
      <c r="N3310" s="122"/>
      <c r="O3310" s="122"/>
      <c r="P3310" s="122"/>
      <c r="Q3310" s="331">
        <f t="shared" ref="Q3310:AB3310" si="2403">SUM(Q3311:Q3313)</f>
        <v>56692.164329999992</v>
      </c>
      <c r="R3310" s="331">
        <f t="shared" ref="R3310:S3310" si="2404">SUM(R3311:R3313)</f>
        <v>56692.164329999992</v>
      </c>
      <c r="S3310" s="331">
        <f t="shared" si="2404"/>
        <v>56692.164329999992</v>
      </c>
      <c r="T3310" s="331">
        <f t="shared" ref="T3310" si="2405">SUM(T3311:T3313)</f>
        <v>56692.164329999992</v>
      </c>
      <c r="U3310" s="328">
        <f t="shared" si="2403"/>
        <v>18897.38811</v>
      </c>
      <c r="V3310" s="331">
        <f t="shared" si="2403"/>
        <v>31140.662400000001</v>
      </c>
      <c r="W3310" s="776">
        <f t="shared" si="2403"/>
        <v>0</v>
      </c>
      <c r="X3310" s="331">
        <f t="shared" si="2403"/>
        <v>0</v>
      </c>
      <c r="Y3310" s="331">
        <f t="shared" si="2403"/>
        <v>12243.274290000003</v>
      </c>
      <c r="Z3310" s="331">
        <f t="shared" si="2403"/>
        <v>0</v>
      </c>
      <c r="AA3310" s="331">
        <f t="shared" si="2403"/>
        <v>0</v>
      </c>
      <c r="AB3310" s="331">
        <f t="shared" si="2403"/>
        <v>31140.662400000001</v>
      </c>
      <c r="AC3310" s="1015">
        <f>V3310-U3310-Y3310</f>
        <v>0</v>
      </c>
      <c r="AD3310" s="1028"/>
      <c r="AF3310" s="3083">
        <f>V3310+X3310+AA3310-AB3310</f>
        <v>0</v>
      </c>
      <c r="AG3310" s="137">
        <f>AB3310*1000-AF3310</f>
        <v>31140662.400000002</v>
      </c>
      <c r="AJ3310" s="2087"/>
    </row>
    <row r="3311" spans="1:36" ht="30" x14ac:dyDescent="0.25">
      <c r="A3311" s="137">
        <v>1</v>
      </c>
      <c r="B3311" s="312" t="s">
        <v>465</v>
      </c>
      <c r="C3311" s="434"/>
      <c r="D3311" s="4"/>
      <c r="E3311" s="567">
        <v>7083</v>
      </c>
      <c r="F3311" s="123">
        <f t="shared" si="2400"/>
        <v>2361</v>
      </c>
      <c r="G3311" s="183">
        <v>2359</v>
      </c>
      <c r="H3311" s="142">
        <f t="shared" si="2401"/>
        <v>99.915290131300296</v>
      </c>
      <c r="I3311" s="1415"/>
      <c r="J3311" s="1415"/>
      <c r="K3311" s="122"/>
      <c r="L3311" s="122"/>
      <c r="M3311" s="122"/>
      <c r="N3311" s="122"/>
      <c r="O3311" s="122"/>
      <c r="P3311" s="122"/>
      <c r="Q3311" s="331">
        <v>10783.230030000001</v>
      </c>
      <c r="R3311" s="331">
        <v>10783.230030000001</v>
      </c>
      <c r="S3311" s="331">
        <v>10783.230030000001</v>
      </c>
      <c r="T3311" s="331">
        <v>10783.230030000001</v>
      </c>
      <c r="U3311" s="328">
        <f t="shared" ref="U3311:U3314" si="2406">Q3311/12*$B$4+(R3311-Q3311)/11*3+(S3311-R3311)/10*2+(T3311-S3311)/9*1</f>
        <v>3594.4100100000001</v>
      </c>
      <c r="V3311" s="331">
        <f>AB3311-AA3311-X3311</f>
        <v>3479.6438800000001</v>
      </c>
      <c r="W3311" s="776"/>
      <c r="X3311" s="331"/>
      <c r="Y3311" s="331">
        <f>V3311-U3311</f>
        <v>-114.76612999999998</v>
      </c>
      <c r="Z3311" s="331"/>
      <c r="AA3311" s="331">
        <v>0</v>
      </c>
      <c r="AB3311" s="331">
        <v>3479.6438800000001</v>
      </c>
      <c r="AC3311" s="1015">
        <f>V3311-U3311-Y3311</f>
        <v>0</v>
      </c>
      <c r="AD3311" s="1028"/>
      <c r="AF3311" s="3083">
        <f>V3311+X3311+AA3311-AB3311</f>
        <v>0</v>
      </c>
      <c r="AG3311" s="137">
        <f>AB3311*1000-AF3311</f>
        <v>3479643.88</v>
      </c>
      <c r="AJ3311" s="2087"/>
    </row>
    <row r="3312" spans="1:36" ht="60" x14ac:dyDescent="0.25">
      <c r="A3312" s="137">
        <v>1</v>
      </c>
      <c r="B3312" s="312" t="s">
        <v>466</v>
      </c>
      <c r="C3312" s="434"/>
      <c r="D3312" s="4"/>
      <c r="E3312" s="567">
        <v>11833</v>
      </c>
      <c r="F3312" s="123">
        <f t="shared" si="2400"/>
        <v>3944</v>
      </c>
      <c r="G3312" s="183">
        <v>6831</v>
      </c>
      <c r="H3312" s="142">
        <f t="shared" si="2401"/>
        <v>173.19979716024341</v>
      </c>
      <c r="I3312" s="1415"/>
      <c r="J3312" s="1415"/>
      <c r="K3312" s="122"/>
      <c r="L3312" s="122"/>
      <c r="M3312" s="122"/>
      <c r="N3312" s="122"/>
      <c r="O3312" s="122"/>
      <c r="P3312" s="122"/>
      <c r="Q3312" s="331">
        <v>39384.365549999995</v>
      </c>
      <c r="R3312" s="331">
        <v>39384.365549999995</v>
      </c>
      <c r="S3312" s="331">
        <v>39384.365549999995</v>
      </c>
      <c r="T3312" s="331">
        <v>39384.365549999995</v>
      </c>
      <c r="U3312" s="328">
        <f t="shared" si="2406"/>
        <v>13128.121849999998</v>
      </c>
      <c r="V3312" s="331">
        <f>AB3312-AA3312-X3312</f>
        <v>24509.06983</v>
      </c>
      <c r="W3312" s="776"/>
      <c r="X3312" s="331"/>
      <c r="Y3312" s="331">
        <f>V3312-U3312</f>
        <v>11380.947980000003</v>
      </c>
      <c r="Z3312" s="331"/>
      <c r="AA3312" s="331">
        <v>0</v>
      </c>
      <c r="AB3312" s="331">
        <v>24509.06983</v>
      </c>
      <c r="AC3312" s="1015">
        <f>V3312-U3312-Y3312</f>
        <v>0</v>
      </c>
      <c r="AD3312" s="1028"/>
      <c r="AF3312" s="3083">
        <f>V3312+X3312+AA3312-AB3312</f>
        <v>0</v>
      </c>
      <c r="AG3312" s="137">
        <f>AB3312*1000-AF3312</f>
        <v>24509069.830000002</v>
      </c>
      <c r="AJ3312" s="2087"/>
    </row>
    <row r="3313" spans="1:36" ht="45" x14ac:dyDescent="0.25">
      <c r="A3313" s="137">
        <v>1</v>
      </c>
      <c r="B3313" s="312" t="s">
        <v>467</v>
      </c>
      <c r="C3313" s="434"/>
      <c r="D3313" s="4"/>
      <c r="E3313" s="567">
        <v>4375</v>
      </c>
      <c r="F3313" s="123">
        <f t="shared" si="2400"/>
        <v>1458</v>
      </c>
      <c r="G3313" s="183">
        <v>2114</v>
      </c>
      <c r="H3313" s="142">
        <f t="shared" si="2401"/>
        <v>144.99314128943757</v>
      </c>
      <c r="I3313" s="1415"/>
      <c r="J3313" s="1415"/>
      <c r="K3313" s="122"/>
      <c r="L3313" s="122"/>
      <c r="M3313" s="122"/>
      <c r="N3313" s="122"/>
      <c r="O3313" s="122"/>
      <c r="P3313" s="122"/>
      <c r="Q3313" s="331">
        <v>6524.5687500000004</v>
      </c>
      <c r="R3313" s="331">
        <v>6524.5687500000004</v>
      </c>
      <c r="S3313" s="331">
        <v>6524.5687500000004</v>
      </c>
      <c r="T3313" s="331">
        <v>6524.5687500000004</v>
      </c>
      <c r="U3313" s="328">
        <f t="shared" si="2406"/>
        <v>2174.8562500000003</v>
      </c>
      <c r="V3313" s="331">
        <f>AB3313-AA3313-X3313</f>
        <v>3151.9486900000002</v>
      </c>
      <c r="W3313" s="776"/>
      <c r="X3313" s="331"/>
      <c r="Y3313" s="331">
        <f>V3313-U3313</f>
        <v>977.0924399999999</v>
      </c>
      <c r="Z3313" s="331"/>
      <c r="AA3313" s="331">
        <v>0</v>
      </c>
      <c r="AB3313" s="331">
        <v>3151.9486900000002</v>
      </c>
      <c r="AC3313" s="1015">
        <f>V3313-U3313-Y3313</f>
        <v>0</v>
      </c>
      <c r="AD3313" s="1028"/>
      <c r="AF3313" s="3083">
        <f>V3313+X3313+AA3313-AB3313</f>
        <v>0</v>
      </c>
      <c r="AG3313" s="137">
        <f>AB3313*1000-AF3313</f>
        <v>3151948.69</v>
      </c>
      <c r="AJ3313" s="2087"/>
    </row>
    <row r="3314" spans="1:36" ht="29.25" x14ac:dyDescent="0.25">
      <c r="A3314" s="137">
        <v>1</v>
      </c>
      <c r="B3314" s="2082" t="s">
        <v>311</v>
      </c>
      <c r="C3314" s="434"/>
      <c r="D3314" s="4"/>
      <c r="E3314" s="566">
        <f>E3321+E3316+E3315+E3322</f>
        <v>6035.0999999999995</v>
      </c>
      <c r="F3314" s="566">
        <f t="shared" ref="F3314:G3314" si="2407">F3321+F3316+F3315+F3322</f>
        <v>2012.25</v>
      </c>
      <c r="G3314" s="566">
        <f t="shared" si="2407"/>
        <v>2246.2624999999998</v>
      </c>
      <c r="H3314" s="142">
        <f t="shared" si="2401"/>
        <v>111.62939495589512</v>
      </c>
      <c r="I3314" s="1415"/>
      <c r="J3314" s="1415"/>
      <c r="K3314" s="122"/>
      <c r="L3314" s="122"/>
      <c r="M3314" s="122"/>
      <c r="N3314" s="122"/>
      <c r="O3314" s="122"/>
      <c r="P3314" s="122"/>
      <c r="Q3314" s="331">
        <v>19500.964499999998</v>
      </c>
      <c r="R3314" s="331">
        <v>19500.964499999998</v>
      </c>
      <c r="S3314" s="331">
        <v>19500.964499999998</v>
      </c>
      <c r="T3314" s="331">
        <v>19500.964499999998</v>
      </c>
      <c r="U3314" s="328">
        <f t="shared" si="2406"/>
        <v>6500.3214999999991</v>
      </c>
      <c r="V3314" s="331">
        <f>AB3314-AA3314-X3314</f>
        <v>5457.2181399999918</v>
      </c>
      <c r="W3314" s="776"/>
      <c r="X3314" s="331"/>
      <c r="Y3314" s="331">
        <f>V3314-U3314</f>
        <v>-1043.1033600000073</v>
      </c>
      <c r="Z3314" s="331">
        <v>-16.522299999999998</v>
      </c>
      <c r="AA3314" s="331">
        <v>0</v>
      </c>
      <c r="AB3314" s="331">
        <v>5457.2181399999918</v>
      </c>
      <c r="AC3314" s="1015">
        <f>V3314-U3314-Y3314</f>
        <v>0</v>
      </c>
      <c r="AD3314" s="1028"/>
      <c r="AF3314" s="3083">
        <f>V3314+X3314+AA3314-AB3314</f>
        <v>0</v>
      </c>
      <c r="AG3314" s="137">
        <f>AB3314*1000-AF3314</f>
        <v>5457218.1399999922</v>
      </c>
      <c r="AJ3314" s="2087"/>
    </row>
    <row r="3315" spans="1:36" x14ac:dyDescent="0.25">
      <c r="A3315" s="137">
        <v>1</v>
      </c>
      <c r="B3315" s="312" t="s">
        <v>304</v>
      </c>
      <c r="C3315" s="434"/>
      <c r="D3315" s="4"/>
      <c r="E3315" s="568"/>
      <c r="F3315" s="123"/>
      <c r="G3315" s="183"/>
      <c r="H3315" s="142"/>
      <c r="I3315" s="1415"/>
      <c r="J3315" s="1415"/>
      <c r="K3315" s="122"/>
      <c r="L3315" s="122"/>
      <c r="M3315" s="122"/>
      <c r="N3315" s="122"/>
      <c r="O3315" s="122"/>
      <c r="P3315" s="122"/>
      <c r="Q3315" s="331"/>
      <c r="R3315" s="331"/>
      <c r="S3315" s="331"/>
      <c r="T3315" s="331"/>
      <c r="U3315" s="328"/>
      <c r="V3315" s="331"/>
      <c r="W3315" s="776"/>
      <c r="X3315" s="331"/>
      <c r="Y3315" s="331"/>
      <c r="Z3315" s="331"/>
      <c r="AA3315" s="331"/>
      <c r="AB3315" s="331"/>
      <c r="AC3315" s="1015">
        <f>V3315-U3315-Y3315</f>
        <v>0</v>
      </c>
      <c r="AD3315" s="1028"/>
      <c r="AF3315" s="3083">
        <f>V3315+X3315+AA3315-AB3315</f>
        <v>0</v>
      </c>
      <c r="AG3315" s="137">
        <f>AB3315*1000-AF3315</f>
        <v>0</v>
      </c>
      <c r="AJ3315" s="2087"/>
    </row>
    <row r="3316" spans="1:36" ht="30" x14ac:dyDescent="0.25">
      <c r="A3316" s="137">
        <v>1</v>
      </c>
      <c r="B3316" s="472" t="s">
        <v>443</v>
      </c>
      <c r="C3316" s="434"/>
      <c r="D3316" s="4"/>
      <c r="E3316" s="171">
        <f>E3317+E3318/4</f>
        <v>250</v>
      </c>
      <c r="F3316" s="171">
        <f t="shared" ref="F3316:G3316" si="2408">F3317+F3318/4</f>
        <v>83.25</v>
      </c>
      <c r="G3316" s="171">
        <f t="shared" si="2408"/>
        <v>3.2624999999999997</v>
      </c>
      <c r="H3316" s="142">
        <f>G3316/F3316*100</f>
        <v>3.9189189189189184</v>
      </c>
      <c r="I3316" s="1415"/>
      <c r="J3316" s="1415"/>
      <c r="K3316" s="122"/>
      <c r="L3316" s="122"/>
      <c r="M3316" s="122"/>
      <c r="N3316" s="122"/>
      <c r="O3316" s="122"/>
      <c r="P3316" s="122"/>
      <c r="Q3316" s="331"/>
      <c r="R3316" s="331"/>
      <c r="S3316" s="331"/>
      <c r="T3316" s="331"/>
      <c r="U3316" s="328"/>
      <c r="V3316" s="331"/>
      <c r="W3316" s="776"/>
      <c r="X3316" s="331"/>
      <c r="Y3316" s="331"/>
      <c r="Z3316" s="331"/>
      <c r="AA3316" s="331"/>
      <c r="AB3316" s="331"/>
      <c r="AC3316" s="1015">
        <f>V3316-U3316-Y3316</f>
        <v>0</v>
      </c>
      <c r="AD3316" s="1028"/>
      <c r="AF3316" s="3083">
        <f>V3316+X3316+AA3316-AB3316</f>
        <v>0</v>
      </c>
      <c r="AG3316" s="137">
        <f>AB3316*1000-AF3316</f>
        <v>0</v>
      </c>
      <c r="AJ3316" s="2087"/>
    </row>
    <row r="3317" spans="1:36" x14ac:dyDescent="0.25">
      <c r="A3317" s="137">
        <v>1</v>
      </c>
      <c r="B3317" s="312" t="s">
        <v>444</v>
      </c>
      <c r="C3317" s="434"/>
      <c r="D3317" s="4"/>
      <c r="E3317" s="547"/>
      <c r="F3317" s="123"/>
      <c r="G3317" s="183"/>
      <c r="H3317" s="142"/>
      <c r="I3317" s="1415"/>
      <c r="J3317" s="1415"/>
      <c r="K3317" s="122"/>
      <c r="L3317" s="122"/>
      <c r="M3317" s="122"/>
      <c r="N3317" s="122"/>
      <c r="O3317" s="122"/>
      <c r="P3317" s="122"/>
      <c r="Q3317" s="331"/>
      <c r="R3317" s="331"/>
      <c r="S3317" s="331"/>
      <c r="T3317" s="331"/>
      <c r="U3317" s="328"/>
      <c r="V3317" s="331"/>
      <c r="W3317" s="776"/>
      <c r="X3317" s="331"/>
      <c r="Y3317" s="331"/>
      <c r="Z3317" s="331"/>
      <c r="AA3317" s="331"/>
      <c r="AB3317" s="331"/>
      <c r="AC3317" s="1015">
        <f>V3317-U3317-Y3317</f>
        <v>0</v>
      </c>
      <c r="AD3317" s="1028"/>
      <c r="AF3317" s="3083">
        <f>V3317+X3317+AA3317-AB3317</f>
        <v>0</v>
      </c>
      <c r="AG3317" s="137">
        <f>AB3317*1000-AF3317</f>
        <v>0</v>
      </c>
      <c r="AJ3317" s="2087"/>
    </row>
    <row r="3318" spans="1:36" ht="30" x14ac:dyDescent="0.25">
      <c r="A3318" s="137">
        <v>1</v>
      </c>
      <c r="B3318" s="312" t="s">
        <v>445</v>
      </c>
      <c r="C3318" s="434"/>
      <c r="D3318" s="4"/>
      <c r="E3318" s="568">
        <v>1000</v>
      </c>
      <c r="F3318" s="123">
        <f t="shared" ref="F3318" si="2409">ROUND(E3318/12*$B$4,0)</f>
        <v>333</v>
      </c>
      <c r="G3318" s="183">
        <v>13.049999999999999</v>
      </c>
      <c r="H3318" s="142">
        <f>G3318/F3318*100</f>
        <v>3.9189189189189184</v>
      </c>
      <c r="I3318" s="1415"/>
      <c r="J3318" s="1415"/>
      <c r="K3318" s="122"/>
      <c r="L3318" s="122"/>
      <c r="M3318" s="122"/>
      <c r="N3318" s="122"/>
      <c r="O3318" s="122"/>
      <c r="P3318" s="122"/>
      <c r="Q3318" s="331"/>
      <c r="R3318" s="331"/>
      <c r="S3318" s="331"/>
      <c r="T3318" s="331"/>
      <c r="U3318" s="328"/>
      <c r="V3318" s="331"/>
      <c r="W3318" s="776"/>
      <c r="X3318" s="331"/>
      <c r="Y3318" s="331"/>
      <c r="Z3318" s="331"/>
      <c r="AA3318" s="331"/>
      <c r="AB3318" s="331"/>
      <c r="AC3318" s="1015">
        <f>V3318-U3318-Y3318</f>
        <v>0</v>
      </c>
      <c r="AD3318" s="1028"/>
      <c r="AF3318" s="3083">
        <f>V3318+X3318+AA3318-AB3318</f>
        <v>0</v>
      </c>
      <c r="AG3318" s="137">
        <f>AB3318*1000-AF3318</f>
        <v>0</v>
      </c>
      <c r="AJ3318" s="2087"/>
    </row>
    <row r="3319" spans="1:36" ht="60" x14ac:dyDescent="0.25">
      <c r="A3319" s="137">
        <v>1</v>
      </c>
      <c r="B3319" s="312" t="s">
        <v>447</v>
      </c>
      <c r="C3319" s="434"/>
      <c r="D3319" s="4"/>
      <c r="E3319" s="570"/>
      <c r="F3319" s="123"/>
      <c r="G3319" s="183"/>
      <c r="H3319" s="142"/>
      <c r="I3319" s="1415"/>
      <c r="J3319" s="1415"/>
      <c r="K3319" s="122"/>
      <c r="L3319" s="122"/>
      <c r="M3319" s="122"/>
      <c r="N3319" s="122"/>
      <c r="O3319" s="122"/>
      <c r="P3319" s="122"/>
      <c r="Q3319" s="331"/>
      <c r="R3319" s="331"/>
      <c r="S3319" s="331"/>
      <c r="T3319" s="331"/>
      <c r="U3319" s="328"/>
      <c r="V3319" s="331"/>
      <c r="W3319" s="776"/>
      <c r="X3319" s="331"/>
      <c r="Y3319" s="331"/>
      <c r="Z3319" s="331"/>
      <c r="AA3319" s="331"/>
      <c r="AB3319" s="331"/>
      <c r="AC3319" s="1015">
        <f>V3319-U3319-Y3319</f>
        <v>0</v>
      </c>
      <c r="AD3319" s="1028"/>
      <c r="AF3319" s="3083">
        <f>V3319+X3319+AA3319-AB3319</f>
        <v>0</v>
      </c>
      <c r="AG3319" s="137">
        <f>AB3319*1000-AF3319</f>
        <v>0</v>
      </c>
      <c r="AJ3319" s="2087"/>
    </row>
    <row r="3320" spans="1:36" ht="45" x14ac:dyDescent="0.25">
      <c r="A3320" s="137">
        <v>1</v>
      </c>
      <c r="B3320" s="311" t="s">
        <v>448</v>
      </c>
      <c r="C3320" s="434"/>
      <c r="D3320" s="4"/>
      <c r="E3320" s="570"/>
      <c r="F3320" s="123"/>
      <c r="G3320" s="183"/>
      <c r="H3320" s="142"/>
      <c r="I3320" s="1415"/>
      <c r="J3320" s="1415"/>
      <c r="K3320" s="122"/>
      <c r="L3320" s="122"/>
      <c r="M3320" s="122"/>
      <c r="N3320" s="122"/>
      <c r="O3320" s="122"/>
      <c r="P3320" s="122"/>
      <c r="Q3320" s="331"/>
      <c r="R3320" s="331"/>
      <c r="S3320" s="331"/>
      <c r="T3320" s="331"/>
      <c r="U3320" s="328"/>
      <c r="V3320" s="331"/>
      <c r="W3320" s="776"/>
      <c r="X3320" s="331"/>
      <c r="Y3320" s="331"/>
      <c r="Z3320" s="331"/>
      <c r="AA3320" s="331"/>
      <c r="AB3320" s="331"/>
      <c r="AC3320" s="1015">
        <f>V3320-U3320-Y3320</f>
        <v>0</v>
      </c>
      <c r="AD3320" s="1028"/>
      <c r="AF3320" s="3083">
        <f>V3320+X3320+AA3320-AB3320</f>
        <v>0</v>
      </c>
      <c r="AG3320" s="137">
        <f>AB3320*1000-AF3320</f>
        <v>0</v>
      </c>
      <c r="AJ3320" s="2087"/>
    </row>
    <row r="3321" spans="1:36" ht="90" x14ac:dyDescent="0.25">
      <c r="A3321" s="137">
        <v>1</v>
      </c>
      <c r="B3321" s="311" t="s">
        <v>449</v>
      </c>
      <c r="C3321" s="434"/>
      <c r="D3321" s="4"/>
      <c r="E3321" s="171">
        <v>50</v>
      </c>
      <c r="F3321" s="123">
        <f t="shared" ref="F3321:F3322" si="2410">ROUND(E3321/12*$B$4,0)</f>
        <v>17</v>
      </c>
      <c r="G3321" s="183"/>
      <c r="H3321" s="142">
        <f>G3321/F3321*100</f>
        <v>0</v>
      </c>
      <c r="I3321" s="1415"/>
      <c r="J3321" s="1415"/>
      <c r="K3321" s="122"/>
      <c r="L3321" s="122"/>
      <c r="M3321" s="122"/>
      <c r="N3321" s="122"/>
      <c r="O3321" s="122"/>
      <c r="P3321" s="122"/>
      <c r="Q3321" s="331"/>
      <c r="R3321" s="331"/>
      <c r="S3321" s="331"/>
      <c r="T3321" s="331"/>
      <c r="U3321" s="328"/>
      <c r="V3321" s="331"/>
      <c r="W3321" s="776"/>
      <c r="X3321" s="331"/>
      <c r="Y3321" s="331"/>
      <c r="Z3321" s="331"/>
      <c r="AA3321" s="331"/>
      <c r="AB3321" s="331"/>
      <c r="AC3321" s="1015">
        <f>V3321-U3321-Y3321</f>
        <v>0</v>
      </c>
      <c r="AD3321" s="1028"/>
      <c r="AF3321" s="3083">
        <f>V3321+X3321+AA3321-AB3321</f>
        <v>0</v>
      </c>
      <c r="AG3321" s="137">
        <f>AB3321*1000-AF3321</f>
        <v>0</v>
      </c>
      <c r="AJ3321" s="2087"/>
    </row>
    <row r="3322" spans="1:36" ht="30" x14ac:dyDescent="0.25">
      <c r="A3322" s="137">
        <v>1</v>
      </c>
      <c r="B3322" s="311" t="s">
        <v>468</v>
      </c>
      <c r="C3322" s="434"/>
      <c r="D3322" s="4"/>
      <c r="E3322" s="171">
        <v>5735.0999999999995</v>
      </c>
      <c r="F3322" s="123">
        <f t="shared" si="2410"/>
        <v>1912</v>
      </c>
      <c r="G3322" s="499">
        <v>2243</v>
      </c>
      <c r="H3322" s="142">
        <f>G3322/F3322*100</f>
        <v>117.31171548117155</v>
      </c>
      <c r="I3322" s="1415"/>
      <c r="J3322" s="1415"/>
      <c r="K3322" s="122"/>
      <c r="L3322" s="122"/>
      <c r="M3322" s="122"/>
      <c r="N3322" s="122"/>
      <c r="O3322" s="122"/>
      <c r="P3322" s="122"/>
      <c r="Q3322" s="331">
        <v>13477.25</v>
      </c>
      <c r="R3322" s="331">
        <v>13477.25</v>
      </c>
      <c r="S3322" s="331">
        <v>13477.25</v>
      </c>
      <c r="T3322" s="331">
        <v>13477.25</v>
      </c>
      <c r="U3322" s="861">
        <f t="shared" ref="U3322" si="2411">Q3322/12*$B$4+(R3322-Q3322)/11*3+(S3322-R3322)/10*2+(T3322-S3322)/9*1</f>
        <v>4492.416666666667</v>
      </c>
      <c r="V3322" s="331">
        <f>AB3322-AA3322-X3322</f>
        <v>4803.0954099999999</v>
      </c>
      <c r="W3322" s="776"/>
      <c r="X3322" s="331"/>
      <c r="Y3322" s="331">
        <f>V3322-U3322</f>
        <v>310.67874333333293</v>
      </c>
      <c r="Z3322" s="331"/>
      <c r="AA3322" s="331">
        <v>0</v>
      </c>
      <c r="AB3322" s="331">
        <v>4803.0954099999999</v>
      </c>
      <c r="AC3322" s="1015">
        <f>V3322-U3322-Y3322</f>
        <v>0</v>
      </c>
      <c r="AD3322" s="1028"/>
      <c r="AF3322" s="3083">
        <f>V3322+X3322+AA3322-AB3322</f>
        <v>0</v>
      </c>
      <c r="AG3322" s="137">
        <f>AB3322*1000-AF3322</f>
        <v>4803095.41</v>
      </c>
      <c r="AJ3322" s="2087"/>
    </row>
    <row r="3323" spans="1:36" ht="29.25" x14ac:dyDescent="0.25">
      <c r="A3323" s="137">
        <v>1</v>
      </c>
      <c r="B3323" s="524" t="s">
        <v>312</v>
      </c>
      <c r="C3323" s="434"/>
      <c r="D3323" s="4"/>
      <c r="E3323" s="221">
        <f>E3325</f>
        <v>7553.1914893617022</v>
      </c>
      <c r="F3323" s="123">
        <f>F3325</f>
        <v>2517.7659574468084</v>
      </c>
      <c r="G3323" s="183">
        <f>G3325</f>
        <v>2144.3361702127663</v>
      </c>
      <c r="H3323" s="142">
        <f>G3323/F3323*100</f>
        <v>85.168208898466233</v>
      </c>
      <c r="I3323" s="1415"/>
      <c r="J3323" s="1415"/>
      <c r="K3323" s="122"/>
      <c r="L3323" s="122"/>
      <c r="M3323" s="122"/>
      <c r="N3323" s="122"/>
      <c r="O3323" s="122"/>
      <c r="P3323" s="122"/>
      <c r="Q3323" s="331"/>
      <c r="R3323" s="331"/>
      <c r="S3323" s="331"/>
      <c r="T3323" s="331"/>
      <c r="U3323" s="328"/>
      <c r="V3323" s="331"/>
      <c r="W3323" s="776"/>
      <c r="X3323" s="331"/>
      <c r="Y3323" s="331"/>
      <c r="Z3323" s="331"/>
      <c r="AA3323" s="331"/>
      <c r="AB3323" s="331"/>
      <c r="AC3323" s="1015">
        <f>V3323-U3323-Y3323</f>
        <v>0</v>
      </c>
      <c r="AD3323" s="1028"/>
      <c r="AF3323" s="3083">
        <f>V3323+X3323+AA3323-AB3323</f>
        <v>0</v>
      </c>
      <c r="AG3323" s="137">
        <f>AB3323*1000-AF3323</f>
        <v>0</v>
      </c>
      <c r="AJ3323" s="2087"/>
    </row>
    <row r="3324" spans="1:36" s="147" customFormat="1" x14ac:dyDescent="0.25">
      <c r="A3324" s="137">
        <v>1</v>
      </c>
      <c r="B3324" s="524" t="s">
        <v>320</v>
      </c>
      <c r="C3324" s="434"/>
      <c r="D3324" s="4"/>
      <c r="E3324" s="221"/>
      <c r="F3324" s="123"/>
      <c r="G3324" s="183"/>
      <c r="H3324" s="142"/>
      <c r="I3324" s="1415"/>
      <c r="J3324" s="1415"/>
      <c r="K3324" s="122"/>
      <c r="L3324" s="122"/>
      <c r="M3324" s="122"/>
      <c r="N3324" s="122"/>
      <c r="O3324" s="122"/>
      <c r="P3324" s="122"/>
      <c r="Q3324" s="331"/>
      <c r="R3324" s="331"/>
      <c r="S3324" s="331"/>
      <c r="T3324" s="331"/>
      <c r="U3324" s="865"/>
      <c r="V3324" s="331"/>
      <c r="W3324" s="776"/>
      <c r="X3324" s="331"/>
      <c r="Y3324" s="331"/>
      <c r="Z3324" s="331"/>
      <c r="AA3324" s="331"/>
      <c r="AB3324" s="331"/>
      <c r="AC3324" s="1015">
        <f>V3324-U3324-Y3324</f>
        <v>0</v>
      </c>
      <c r="AD3324" s="1028"/>
      <c r="AF3324" s="3083">
        <f>V3324+X3324+AA3324-AB3324</f>
        <v>0</v>
      </c>
      <c r="AG3324" s="147">
        <f>AB3324*1000-AF3324</f>
        <v>0</v>
      </c>
      <c r="AJ3324" s="2087"/>
    </row>
    <row r="3325" spans="1:36" x14ac:dyDescent="0.25">
      <c r="A3325" s="137">
        <v>1</v>
      </c>
      <c r="B3325" s="4" t="s">
        <v>321</v>
      </c>
      <c r="C3325" s="1582"/>
      <c r="D3325" s="524"/>
      <c r="E3325" s="245">
        <f>E3326/9.4</f>
        <v>7553.1914893617022</v>
      </c>
      <c r="F3325" s="749">
        <f>F3326/9.4</f>
        <v>2517.7659574468084</v>
      </c>
      <c r="G3325" s="749">
        <f>G3326/9.4</f>
        <v>2144.3361702127663</v>
      </c>
      <c r="H3325" s="122">
        <f t="shared" ref="H3325:H3332" si="2412">G3325/F3325*100</f>
        <v>85.168208898466233</v>
      </c>
      <c r="I3325" s="1415"/>
      <c r="J3325" s="1415"/>
      <c r="K3325" s="122"/>
      <c r="L3325" s="122"/>
      <c r="M3325" s="122"/>
      <c r="N3325" s="122"/>
      <c r="O3325" s="122"/>
      <c r="P3325" s="122"/>
      <c r="Q3325" s="331"/>
      <c r="R3325" s="331"/>
      <c r="S3325" s="331"/>
      <c r="T3325" s="331"/>
      <c r="U3325" s="865">
        <f>Q3325/12*$B$4</f>
        <v>0</v>
      </c>
      <c r="V3325" s="331">
        <f>AB3325-AA3325</f>
        <v>0</v>
      </c>
      <c r="W3325" s="776"/>
      <c r="X3325" s="331"/>
      <c r="Y3325" s="331">
        <f>V3325-U3325</f>
        <v>0</v>
      </c>
      <c r="Z3325" s="331"/>
      <c r="AA3325" s="331"/>
      <c r="AB3325" s="331"/>
      <c r="AC3325" s="1015">
        <f>V3325-U3325-Y3325</f>
        <v>0</v>
      </c>
      <c r="AD3325" s="1028"/>
      <c r="AF3325" s="3083">
        <f>V3325+X3325+AA3325-AB3325</f>
        <v>0</v>
      </c>
      <c r="AG3325" s="137">
        <f>AB3325*1000-AF3325</f>
        <v>0</v>
      </c>
      <c r="AJ3325" s="2087"/>
    </row>
    <row r="3326" spans="1:36" x14ac:dyDescent="0.25">
      <c r="A3326" s="137">
        <v>1</v>
      </c>
      <c r="B3326" s="538" t="s">
        <v>322</v>
      </c>
      <c r="C3326" s="1532"/>
      <c r="D3326" s="4"/>
      <c r="E3326" s="221">
        <v>71000</v>
      </c>
      <c r="F3326" s="123">
        <f>ROUND(E3326/12*$B$4,0)</f>
        <v>23667</v>
      </c>
      <c r="G3326" s="183">
        <v>20156.760000000002</v>
      </c>
      <c r="H3326" s="183">
        <f t="shared" si="2412"/>
        <v>85.168208898466219</v>
      </c>
      <c r="I3326" s="1415"/>
      <c r="J3326" s="1415"/>
      <c r="K3326" s="122"/>
      <c r="L3326" s="122"/>
      <c r="M3326" s="122"/>
      <c r="N3326" s="122"/>
      <c r="O3326" s="122"/>
      <c r="P3326" s="122"/>
      <c r="Q3326" s="331"/>
      <c r="R3326" s="331"/>
      <c r="S3326" s="331"/>
      <c r="T3326" s="331"/>
      <c r="U3326" s="328"/>
      <c r="V3326" s="331"/>
      <c r="W3326" s="776"/>
      <c r="X3326" s="331"/>
      <c r="Y3326" s="331"/>
      <c r="Z3326" s="331"/>
      <c r="AA3326" s="331"/>
      <c r="AB3326" s="331"/>
      <c r="AC3326" s="1015">
        <f>V3326-U3326-Y3326</f>
        <v>0</v>
      </c>
      <c r="AD3326" s="1028"/>
      <c r="AF3326" s="3083">
        <f>V3326+X3326+AA3326-AB3326</f>
        <v>0</v>
      </c>
      <c r="AG3326" s="137">
        <f>AB3326*1000-AF3326</f>
        <v>0</v>
      </c>
      <c r="AJ3326" s="2087"/>
    </row>
    <row r="3327" spans="1:36" s="2087" customFormat="1" ht="86.25" x14ac:dyDescent="0.25">
      <c r="A3327" s="2087">
        <v>1</v>
      </c>
      <c r="B3327" s="474" t="s">
        <v>508</v>
      </c>
      <c r="C3327" s="1532"/>
      <c r="D3327" s="4"/>
      <c r="E3327" s="545">
        <f>E3298</f>
        <v>14989</v>
      </c>
      <c r="F3327" s="545">
        <f>F3298</f>
        <v>4996</v>
      </c>
      <c r="G3327" s="545">
        <f>G3298</f>
        <v>4868</v>
      </c>
      <c r="H3327" s="142">
        <f t="shared" si="2412"/>
        <v>97.437950360288227</v>
      </c>
      <c r="I3327" s="1415"/>
      <c r="J3327" s="1415"/>
      <c r="K3327" s="122"/>
      <c r="L3327" s="122"/>
      <c r="M3327" s="122"/>
      <c r="N3327" s="122"/>
      <c r="O3327" s="122"/>
      <c r="P3327" s="122"/>
      <c r="Q3327" s="331">
        <f>Q3298</f>
        <v>46833.008880000001</v>
      </c>
      <c r="R3327" s="331">
        <f>R3298</f>
        <v>46833.008880000001</v>
      </c>
      <c r="S3327" s="331">
        <f>S3298</f>
        <v>46833.008880000001</v>
      </c>
      <c r="T3327" s="331">
        <f>T3298</f>
        <v>46833.008880000001</v>
      </c>
      <c r="U3327" s="328">
        <f t="shared" ref="U3327:AB3327" si="2413">U3298</f>
        <v>15611.00296</v>
      </c>
      <c r="V3327" s="331">
        <f t="shared" si="2413"/>
        <v>14577.370779999999</v>
      </c>
      <c r="W3327" s="776">
        <f t="shared" si="2413"/>
        <v>0</v>
      </c>
      <c r="X3327" s="331">
        <f t="shared" si="2413"/>
        <v>0</v>
      </c>
      <c r="Y3327" s="331">
        <f t="shared" si="2413"/>
        <v>-1033.6321800000005</v>
      </c>
      <c r="Z3327" s="331">
        <f t="shared" si="2413"/>
        <v>0</v>
      </c>
      <c r="AA3327" s="331">
        <f t="shared" si="2413"/>
        <v>0</v>
      </c>
      <c r="AB3327" s="331">
        <f t="shared" si="2413"/>
        <v>14577.370779999999</v>
      </c>
      <c r="AC3327" s="1015">
        <f>V3327-U3327-Y3327</f>
        <v>0</v>
      </c>
      <c r="AD3327" s="1028"/>
      <c r="AF3327" s="3083">
        <f>V3327+X3327+AA3327-AB3327</f>
        <v>0</v>
      </c>
      <c r="AG3327" s="2087">
        <f>AB3327*1000-AF3327</f>
        <v>14577370.779999999</v>
      </c>
    </row>
    <row r="3328" spans="1:36" x14ac:dyDescent="0.25">
      <c r="A3328" s="137">
        <v>1</v>
      </c>
      <c r="B3328" s="474" t="s">
        <v>260</v>
      </c>
      <c r="C3328" s="434"/>
      <c r="D3328" s="4"/>
      <c r="E3328" s="545">
        <f>E3314+E3283</f>
        <v>15785.099999999999</v>
      </c>
      <c r="F3328" s="545">
        <f>F3314+F3283</f>
        <v>5264.25</v>
      </c>
      <c r="G3328" s="545">
        <f>G3314+G3283</f>
        <v>4833.2624999999998</v>
      </c>
      <c r="H3328" s="122">
        <f t="shared" si="2412"/>
        <v>91.812936315714495</v>
      </c>
      <c r="I3328" s="1415"/>
      <c r="J3328" s="1415"/>
      <c r="K3328" s="122"/>
      <c r="L3328" s="122"/>
      <c r="M3328" s="122"/>
      <c r="N3328" s="122"/>
      <c r="O3328" s="122"/>
      <c r="P3328" s="122"/>
      <c r="Q3328" s="331"/>
      <c r="R3328" s="331"/>
      <c r="S3328" s="331"/>
      <c r="T3328" s="331"/>
      <c r="U3328" s="328"/>
      <c r="V3328" s="331"/>
      <c r="W3328" s="776"/>
      <c r="X3328" s="331"/>
      <c r="Y3328" s="331"/>
      <c r="Z3328" s="331"/>
      <c r="AA3328" s="331"/>
      <c r="AB3328" s="331"/>
      <c r="AC3328" s="1015">
        <f>V3328-U3328-Y3328</f>
        <v>0</v>
      </c>
      <c r="AD3328" s="1028"/>
      <c r="AF3328" s="3083">
        <f>V3328+X3328+AA3328-AB3328</f>
        <v>0</v>
      </c>
      <c r="AG3328" s="137">
        <f>AB3328*1000-AF3328</f>
        <v>0</v>
      </c>
      <c r="AJ3328" s="2087"/>
    </row>
    <row r="3329" spans="1:36" ht="29.25" x14ac:dyDescent="0.25">
      <c r="A3329" s="137">
        <v>1</v>
      </c>
      <c r="B3329" s="474" t="s">
        <v>274</v>
      </c>
      <c r="C3329" s="434"/>
      <c r="D3329" s="4"/>
      <c r="E3329" s="973">
        <f>E3302</f>
        <v>45641</v>
      </c>
      <c r="F3329" s="973">
        <f>F3302</f>
        <v>15213</v>
      </c>
      <c r="G3329" s="973">
        <f>G3302</f>
        <v>19450</v>
      </c>
      <c r="H3329" s="122">
        <f t="shared" si="2412"/>
        <v>127.85117991191743</v>
      </c>
      <c r="I3329" s="1415"/>
      <c r="J3329" s="1415"/>
      <c r="K3329" s="122"/>
      <c r="L3329" s="122"/>
      <c r="M3329" s="122"/>
      <c r="N3329" s="122"/>
      <c r="O3329" s="122"/>
      <c r="P3329" s="122"/>
      <c r="Q3329" s="331"/>
      <c r="R3329" s="331"/>
      <c r="S3329" s="331"/>
      <c r="T3329" s="331"/>
      <c r="U3329" s="328"/>
      <c r="V3329" s="331"/>
      <c r="W3329" s="776">
        <f t="shared" ref="W3329" si="2414">W3322+W3302</f>
        <v>0</v>
      </c>
      <c r="X3329" s="331"/>
      <c r="Y3329" s="331"/>
      <c r="Z3329" s="331"/>
      <c r="AA3329" s="331"/>
      <c r="AB3329" s="331"/>
      <c r="AC3329" s="1015">
        <f>V3329-U3329-Y3329</f>
        <v>0</v>
      </c>
      <c r="AD3329" s="1028"/>
      <c r="AF3329" s="3083">
        <f>V3329+X3329+AA3329-AB3329</f>
        <v>0</v>
      </c>
      <c r="AG3329" s="137">
        <f>AB3329*1000-AF3329</f>
        <v>0</v>
      </c>
      <c r="AJ3329" s="2087"/>
    </row>
    <row r="3330" spans="1:36" ht="29.25" x14ac:dyDescent="0.25">
      <c r="A3330" s="137">
        <v>1</v>
      </c>
      <c r="B3330" s="474" t="s">
        <v>261</v>
      </c>
      <c r="C3330" s="434"/>
      <c r="D3330" s="4"/>
      <c r="E3330" s="973">
        <f>E3323+E3292</f>
        <v>94053.191489361707</v>
      </c>
      <c r="F3330" s="973">
        <f>F3323+F3292</f>
        <v>31351.765957446809</v>
      </c>
      <c r="G3330" s="973">
        <f>G3323+G3292</f>
        <v>9188.3361702127659</v>
      </c>
      <c r="H3330" s="122">
        <f t="shared" si="2412"/>
        <v>29.307236417508125</v>
      </c>
      <c r="I3330" s="1415"/>
      <c r="J3330" s="1415"/>
      <c r="K3330" s="122"/>
      <c r="L3330" s="122"/>
      <c r="M3330" s="122"/>
      <c r="N3330" s="122"/>
      <c r="O3330" s="122"/>
      <c r="P3330" s="122"/>
      <c r="Q3330" s="331"/>
      <c r="R3330" s="331"/>
      <c r="S3330" s="331"/>
      <c r="T3330" s="331"/>
      <c r="U3330" s="328"/>
      <c r="V3330" s="331"/>
      <c r="W3330" s="776"/>
      <c r="X3330" s="331"/>
      <c r="Y3330" s="331"/>
      <c r="Z3330" s="331"/>
      <c r="AA3330" s="331"/>
      <c r="AB3330" s="331"/>
      <c r="AC3330" s="1015">
        <f>V3330-U3330-Y3330</f>
        <v>0</v>
      </c>
      <c r="AD3330" s="1028"/>
      <c r="AF3330" s="3083">
        <f>V3330+X3330+AA3330-AB3330</f>
        <v>0</v>
      </c>
      <c r="AG3330" s="137">
        <f>AB3330*1000-AF3330</f>
        <v>0</v>
      </c>
      <c r="AJ3330" s="2087"/>
    </row>
    <row r="3331" spans="1:36" ht="29.25" x14ac:dyDescent="0.25">
      <c r="A3331" s="137">
        <v>1</v>
      </c>
      <c r="B3331" s="474" t="s">
        <v>262</v>
      </c>
      <c r="C3331" s="434"/>
      <c r="D3331" s="4"/>
      <c r="E3331" s="973">
        <f>E3296</f>
        <v>21796</v>
      </c>
      <c r="F3331" s="973">
        <f t="shared" ref="F3331:G3331" si="2415">F3296</f>
        <v>7265</v>
      </c>
      <c r="G3331" s="973">
        <f t="shared" si="2415"/>
        <v>7019</v>
      </c>
      <c r="H3331" s="122">
        <f t="shared" si="2412"/>
        <v>96.613902271163113</v>
      </c>
      <c r="I3331" s="1415"/>
      <c r="J3331" s="1415"/>
      <c r="K3331" s="122"/>
      <c r="L3331" s="122"/>
      <c r="M3331" s="122"/>
      <c r="N3331" s="122"/>
      <c r="O3331" s="122"/>
      <c r="P3331" s="122"/>
      <c r="Q3331" s="331"/>
      <c r="R3331" s="331"/>
      <c r="S3331" s="331"/>
      <c r="T3331" s="331"/>
      <c r="U3331" s="861"/>
      <c r="V3331" s="331"/>
      <c r="W3331" s="776"/>
      <c r="X3331" s="331"/>
      <c r="Y3331" s="331"/>
      <c r="Z3331" s="331"/>
      <c r="AA3331" s="331"/>
      <c r="AB3331" s="331"/>
      <c r="AC3331" s="1015">
        <f>V3331-U3331-Y3331</f>
        <v>0</v>
      </c>
      <c r="AD3331" s="1028"/>
      <c r="AF3331" s="3083">
        <f>V3331+X3331+AA3331-AB3331</f>
        <v>0</v>
      </c>
      <c r="AG3331" s="137">
        <f>AB3331*1000-AF3331</f>
        <v>0</v>
      </c>
      <c r="AJ3331" s="2087"/>
    </row>
    <row r="3332" spans="1:36" x14ac:dyDescent="0.25">
      <c r="A3332" s="137">
        <v>1</v>
      </c>
      <c r="B3332" s="475" t="s">
        <v>134</v>
      </c>
      <c r="C3332" s="1532"/>
      <c r="D3332" s="4"/>
      <c r="E3332" s="973">
        <f>E3328+E3329+E3331+E3292*2.6+E3326/4.2+E3327*2.6</f>
        <v>363998.26190476189</v>
      </c>
      <c r="F3332" s="973">
        <f>F3328+F3329+F3331+F3292*2.6+F3326/4.2+F3327*2.6</f>
        <v>121335.25000000001</v>
      </c>
      <c r="G3332" s="973">
        <f>G3328+G3329+G3331+G3292*2.6+G3326/4.2+G3327*2.6</f>
        <v>67072.691071428577</v>
      </c>
      <c r="H3332" s="122">
        <f t="shared" si="2412"/>
        <v>55.278817220410858</v>
      </c>
      <c r="I3332" s="1415"/>
      <c r="J3332" s="1415"/>
      <c r="K3332" s="122"/>
      <c r="L3332" s="122"/>
      <c r="M3332" s="122"/>
      <c r="N3332" s="122"/>
      <c r="O3332" s="122"/>
      <c r="P3332" s="122"/>
      <c r="Q3332" s="331">
        <f>SUM(Q3331,Q3322,Q3314,Q3302,Q3298,Q3282,Q3281)</f>
        <v>480930.98294900003</v>
      </c>
      <c r="R3332" s="331">
        <f>SUM(R3331,R3322,R3314,R3302,R3298,R3282,R3281)</f>
        <v>480930.98294900003</v>
      </c>
      <c r="S3332" s="331">
        <f>SUM(S3331,S3322,S3314,S3302,S3298,S3282,S3281)</f>
        <v>499735.12071900006</v>
      </c>
      <c r="T3332" s="331">
        <f>SUM(T3331,T3322,T3314,T3302,T3298,T3282,T3281)</f>
        <v>499735.12071900006</v>
      </c>
      <c r="U3332" s="328">
        <f t="shared" ref="U3332:AB3332" si="2416">SUM(U3331,U3322,U3314,U3302,U3298,U3282,U3281)</f>
        <v>164071.15520366665</v>
      </c>
      <c r="V3332" s="331">
        <f t="shared" si="2416"/>
        <v>174145.90341</v>
      </c>
      <c r="W3332" s="776">
        <f t="shared" si="2416"/>
        <v>0</v>
      </c>
      <c r="X3332" s="331">
        <f t="shared" si="2416"/>
        <v>0</v>
      </c>
      <c r="Y3332" s="331">
        <f t="shared" si="2416"/>
        <v>10074.748206333317</v>
      </c>
      <c r="Z3332" s="331">
        <f t="shared" si="2416"/>
        <v>-16.522299999999998</v>
      </c>
      <c r="AA3332" s="331">
        <f t="shared" si="2416"/>
        <v>-20.831099999999999</v>
      </c>
      <c r="AB3332" s="331">
        <f t="shared" si="2416"/>
        <v>174125.07230999999</v>
      </c>
      <c r="AC3332" s="1015">
        <f>V3332-U3332-Y3332</f>
        <v>2.7284841053187847E-11</v>
      </c>
      <c r="AD3332" s="1028"/>
      <c r="AF3332" s="3083">
        <f>V3332+X3332+AA3332-AB3332</f>
        <v>0</v>
      </c>
      <c r="AG3332" s="137">
        <f>AB3332*1000-AF3332</f>
        <v>174125072.31</v>
      </c>
      <c r="AJ3332" s="2087"/>
    </row>
    <row r="3333" spans="1:36" x14ac:dyDescent="0.25">
      <c r="A3333" s="137">
        <v>1</v>
      </c>
      <c r="B3333" s="2" t="s">
        <v>28</v>
      </c>
      <c r="C3333" s="447"/>
      <c r="D3333" s="2"/>
      <c r="E3333" s="225"/>
      <c r="F3333" s="142"/>
      <c r="G3333" s="142"/>
      <c r="H3333" s="142"/>
      <c r="I3333" s="1905"/>
      <c r="J3333" s="1905"/>
      <c r="K3333" s="122"/>
      <c r="L3333" s="122"/>
      <c r="M3333" s="122"/>
      <c r="N3333" s="122"/>
      <c r="O3333" s="122"/>
      <c r="P3333" s="122"/>
      <c r="Q3333" s="331"/>
      <c r="R3333" s="331"/>
      <c r="S3333" s="331"/>
      <c r="T3333" s="331"/>
      <c r="U3333" s="328"/>
      <c r="V3333" s="331"/>
      <c r="W3333" s="776"/>
      <c r="X3333" s="331"/>
      <c r="Y3333" s="331"/>
      <c r="Z3333" s="331"/>
      <c r="AA3333" s="331"/>
      <c r="AB3333" s="331"/>
      <c r="AC3333" s="1015">
        <f>V3333-U3333-Y3333</f>
        <v>0</v>
      </c>
      <c r="AD3333" s="1028"/>
      <c r="AF3333" s="3083">
        <f>V3333+X3333+AA3333-AB3333</f>
        <v>0</v>
      </c>
      <c r="AG3333" s="137">
        <f>AB3333*1000-AF3333</f>
        <v>0</v>
      </c>
      <c r="AJ3333" s="2087"/>
    </row>
    <row r="3334" spans="1:36" x14ac:dyDescent="0.25">
      <c r="A3334" s="137">
        <v>1</v>
      </c>
      <c r="B3334" s="3" t="s">
        <v>23</v>
      </c>
      <c r="C3334" s="454"/>
      <c r="D3334" s="187">
        <v>300</v>
      </c>
      <c r="E3334" s="221">
        <v>45</v>
      </c>
      <c r="F3334" s="123">
        <f>ROUND(E3334/12*$B$4,0)</f>
        <v>15</v>
      </c>
      <c r="G3334" s="123">
        <v>0</v>
      </c>
      <c r="H3334" s="123">
        <f>G3334/F3334*100</f>
        <v>0</v>
      </c>
      <c r="I3334" s="830">
        <v>6</v>
      </c>
      <c r="J3334" s="152" t="e">
        <f>M3334/G3334</f>
        <v>#DIV/0!</v>
      </c>
      <c r="K3334" s="153">
        <f>ROUND(E3334*I3334,0)</f>
        <v>270</v>
      </c>
      <c r="L3334" s="153">
        <f>ROUND(K3334/12*$B$4,0)</f>
        <v>90</v>
      </c>
      <c r="M3334" s="153"/>
      <c r="N3334" s="153">
        <f>M3334/L3334*100</f>
        <v>0</v>
      </c>
      <c r="O3334" s="153">
        <f>ROUND(K3334/D3334,0)</f>
        <v>1</v>
      </c>
      <c r="P3334" s="153">
        <f>M3334/$B$4*12/O3334</f>
        <v>0</v>
      </c>
      <c r="Q3334" s="331"/>
      <c r="R3334" s="331"/>
      <c r="S3334" s="331"/>
      <c r="T3334" s="331"/>
      <c r="U3334" s="328"/>
      <c r="V3334" s="331"/>
      <c r="W3334" s="776"/>
      <c r="X3334" s="331"/>
      <c r="Y3334" s="331"/>
      <c r="Z3334" s="331"/>
      <c r="AA3334" s="331"/>
      <c r="AB3334" s="331"/>
      <c r="AC3334" s="1015">
        <f>V3334-U3334-Y3334</f>
        <v>0</v>
      </c>
      <c r="AD3334" s="1028"/>
      <c r="AF3334" s="3083">
        <f>V3334+X3334+AA3334-AB3334</f>
        <v>0</v>
      </c>
      <c r="AG3334" s="137">
        <f>AB3334*1000-AF3334</f>
        <v>0</v>
      </c>
      <c r="AJ3334" s="2087"/>
    </row>
    <row r="3335" spans="1:36" x14ac:dyDescent="0.25">
      <c r="A3335" s="137">
        <v>1</v>
      </c>
      <c r="B3335" s="3" t="s">
        <v>68</v>
      </c>
      <c r="C3335" s="454"/>
      <c r="D3335" s="187">
        <v>300</v>
      </c>
      <c r="E3335" s="221">
        <v>363</v>
      </c>
      <c r="F3335" s="123">
        <f>ROUND(E3335/12*$B$4,0)</f>
        <v>121</v>
      </c>
      <c r="G3335" s="123">
        <v>127</v>
      </c>
      <c r="H3335" s="123">
        <f>G3335/F3335*100</f>
        <v>104.95867768595042</v>
      </c>
      <c r="I3335" s="830">
        <v>9.8000000000000007</v>
      </c>
      <c r="J3335" s="152">
        <f>M3335/G3335</f>
        <v>9.984251968503937</v>
      </c>
      <c r="K3335" s="153">
        <f>ROUND(E3335*I3335,0)</f>
        <v>3557</v>
      </c>
      <c r="L3335" s="153">
        <f>ROUND(K3335/12*$B$4,0)</f>
        <v>1186</v>
      </c>
      <c r="M3335" s="153">
        <v>1268</v>
      </c>
      <c r="N3335" s="153">
        <f>M3335/L3335*100</f>
        <v>106.91399662731871</v>
      </c>
      <c r="O3335" s="153">
        <f>ROUND(K3335/D3335,0)</f>
        <v>12</v>
      </c>
      <c r="P3335" s="153"/>
      <c r="Q3335" s="331"/>
      <c r="R3335" s="331"/>
      <c r="S3335" s="331"/>
      <c r="T3335" s="331"/>
      <c r="U3335" s="328"/>
      <c r="V3335" s="331"/>
      <c r="W3335" s="776"/>
      <c r="X3335" s="331"/>
      <c r="Y3335" s="331"/>
      <c r="Z3335" s="331"/>
      <c r="AA3335" s="331"/>
      <c r="AB3335" s="331"/>
      <c r="AC3335" s="1015">
        <f>V3335-U3335-Y3335</f>
        <v>0</v>
      </c>
      <c r="AD3335" s="1028"/>
      <c r="AF3335" s="3083">
        <f>V3335+X3335+AA3335-AB3335</f>
        <v>0</v>
      </c>
      <c r="AG3335" s="137">
        <f>AB3335*1000-AF3335</f>
        <v>0</v>
      </c>
      <c r="AJ3335" s="2087"/>
    </row>
    <row r="3336" spans="1:36" x14ac:dyDescent="0.25">
      <c r="A3336" s="137">
        <v>1</v>
      </c>
      <c r="B3336" s="3" t="s">
        <v>69</v>
      </c>
      <c r="C3336" s="454"/>
      <c r="D3336" s="187">
        <v>300</v>
      </c>
      <c r="E3336" s="221">
        <v>283</v>
      </c>
      <c r="F3336" s="123">
        <f>ROUND(E3336/12*$B$4,0)</f>
        <v>94</v>
      </c>
      <c r="G3336" s="123">
        <v>89</v>
      </c>
      <c r="H3336" s="123">
        <f>G3336/F3336*100</f>
        <v>94.680851063829792</v>
      </c>
      <c r="I3336" s="830">
        <v>9</v>
      </c>
      <c r="J3336" s="152">
        <f>M3336/G3336</f>
        <v>8.3483146067415728</v>
      </c>
      <c r="K3336" s="153">
        <f>ROUND(E3336*I3336,0)</f>
        <v>2547</v>
      </c>
      <c r="L3336" s="153">
        <f>ROUND(K3336/12*$B$4,0)</f>
        <v>849</v>
      </c>
      <c r="M3336" s="153">
        <v>743</v>
      </c>
      <c r="N3336" s="153">
        <f>M3336/L3336*100</f>
        <v>87.514723203769137</v>
      </c>
      <c r="O3336" s="153">
        <f>ROUND(K3336/D3336,0)</f>
        <v>8</v>
      </c>
      <c r="P3336" s="153">
        <f t="shared" ref="P3336:P3341" si="2417">M3336/$B$4*12/O3336</f>
        <v>278.625</v>
      </c>
      <c r="Q3336" s="331"/>
      <c r="R3336" s="331"/>
      <c r="S3336" s="331"/>
      <c r="T3336" s="331"/>
      <c r="U3336" s="328"/>
      <c r="V3336" s="331"/>
      <c r="W3336" s="776"/>
      <c r="X3336" s="331"/>
      <c r="Y3336" s="331"/>
      <c r="Z3336" s="331"/>
      <c r="AA3336" s="331"/>
      <c r="AB3336" s="331"/>
      <c r="AC3336" s="1015">
        <f>V3336-U3336-Y3336</f>
        <v>0</v>
      </c>
      <c r="AD3336" s="1028"/>
      <c r="AF3336" s="3083">
        <f>V3336+X3336+AA3336-AB3336</f>
        <v>0</v>
      </c>
      <c r="AG3336" s="137">
        <f>AB3336*1000-AF3336</f>
        <v>0</v>
      </c>
      <c r="AJ3336" s="2087"/>
    </row>
    <row r="3337" spans="1:36" x14ac:dyDescent="0.25">
      <c r="A3337" s="137">
        <v>1</v>
      </c>
      <c r="B3337" s="145" t="s">
        <v>75</v>
      </c>
      <c r="C3337" s="1093"/>
      <c r="D3337" s="145"/>
      <c r="E3337" s="1842">
        <f>SUM(E3334:E3336)</f>
        <v>691</v>
      </c>
      <c r="F3337" s="1951">
        <f>SUM(F3334:F3336)</f>
        <v>230</v>
      </c>
      <c r="G3337" s="1951">
        <f>SUM(G3334:G3336)</f>
        <v>216</v>
      </c>
      <c r="H3337" s="1951">
        <f>G3337/F3337*100</f>
        <v>93.913043478260875</v>
      </c>
      <c r="I3337" s="1905">
        <f>SUM(K3337/E3337)</f>
        <v>9.2243125904486245</v>
      </c>
      <c r="J3337" s="199">
        <f>M3337/G3337</f>
        <v>9.3101851851851851</v>
      </c>
      <c r="K3337" s="1951">
        <f>SUM(K3334:K3336)</f>
        <v>6374</v>
      </c>
      <c r="L3337" s="1951">
        <f>SUM(L3334:L3336)</f>
        <v>2125</v>
      </c>
      <c r="M3337" s="1951">
        <f>SUM(M3334:M3336)</f>
        <v>2011</v>
      </c>
      <c r="N3337" s="153">
        <f>M3337/L3337*100</f>
        <v>94.635294117647064</v>
      </c>
      <c r="O3337" s="1188">
        <f>SUM(O3334:O3336)</f>
        <v>21</v>
      </c>
      <c r="P3337" s="153">
        <f t="shared" si="2417"/>
        <v>287.28571428571428</v>
      </c>
      <c r="Q3337" s="331"/>
      <c r="R3337" s="331"/>
      <c r="S3337" s="331"/>
      <c r="T3337" s="331"/>
      <c r="U3337" s="328"/>
      <c r="V3337" s="331"/>
      <c r="W3337" s="776"/>
      <c r="X3337" s="331"/>
      <c r="Y3337" s="331"/>
      <c r="Z3337" s="331"/>
      <c r="AA3337" s="331"/>
      <c r="AB3337" s="331"/>
      <c r="AC3337" s="1015">
        <f>V3337-U3337-Y3337</f>
        <v>0</v>
      </c>
      <c r="AD3337" s="1028"/>
      <c r="AF3337" s="3083">
        <f>V3337+X3337+AA3337-AB3337</f>
        <v>0</v>
      </c>
      <c r="AG3337" s="137">
        <f>AB3337*1000-AF3337</f>
        <v>0</v>
      </c>
      <c r="AJ3337" s="2087"/>
    </row>
    <row r="3338" spans="1:36" s="2087" customFormat="1" x14ac:dyDescent="0.25">
      <c r="A3338" s="2087">
        <v>1</v>
      </c>
      <c r="B3338" s="202"/>
      <c r="C3338" s="2925"/>
      <c r="D3338" s="187"/>
      <c r="E3338" s="221"/>
      <c r="F3338" s="123"/>
      <c r="G3338" s="123"/>
      <c r="H3338" s="123"/>
      <c r="I3338" s="830"/>
      <c r="J3338" s="152"/>
      <c r="K3338" s="153"/>
      <c r="L3338" s="153"/>
      <c r="M3338" s="153"/>
      <c r="N3338" s="153"/>
      <c r="O3338" s="153"/>
      <c r="P3338" s="153"/>
      <c r="Q3338" s="331"/>
      <c r="R3338" s="331"/>
      <c r="S3338" s="331"/>
      <c r="T3338" s="331"/>
      <c r="U3338" s="866"/>
      <c r="V3338" s="332"/>
      <c r="W3338" s="1057"/>
      <c r="X3338" s="332"/>
      <c r="Y3338" s="332"/>
      <c r="Z3338" s="332"/>
      <c r="AA3338" s="332"/>
      <c r="AB3338" s="332"/>
      <c r="AC3338" s="1015"/>
      <c r="AD3338" s="1028"/>
      <c r="AF3338" s="3083">
        <f>V3338+X3338+AA3338-AB3338</f>
        <v>0</v>
      </c>
      <c r="AG3338" s="2087">
        <f>AB3338*1000-AF3338</f>
        <v>0</v>
      </c>
    </row>
    <row r="3339" spans="1:36" s="147" customFormat="1" x14ac:dyDescent="0.25">
      <c r="A3339" s="137">
        <v>1</v>
      </c>
      <c r="B3339" s="2033" t="s">
        <v>44</v>
      </c>
      <c r="C3339" s="2034"/>
      <c r="D3339" s="2024">
        <v>240</v>
      </c>
      <c r="E3339" s="244">
        <v>801</v>
      </c>
      <c r="F3339" s="123">
        <f>ROUND(E3339/12*$B$4,0)</f>
        <v>267</v>
      </c>
      <c r="G3339" s="1040">
        <v>333</v>
      </c>
      <c r="H3339" s="129">
        <f t="shared" ref="H3339:H3345" si="2418">G3339/F3339*100</f>
        <v>124.71910112359549</v>
      </c>
      <c r="I3339" s="1418">
        <v>8</v>
      </c>
      <c r="J3339" s="1037">
        <f>M3339/G3339</f>
        <v>6.4534534534534531</v>
      </c>
      <c r="K3339" s="282">
        <f>ROUND(E3339*I3339,0)</f>
        <v>6408</v>
      </c>
      <c r="L3339" s="153">
        <f>ROUND(K3339/12*$B$4,0)</f>
        <v>2136</v>
      </c>
      <c r="M3339" s="1042">
        <v>2149</v>
      </c>
      <c r="N3339" s="282">
        <f>M3339/L3339*100</f>
        <v>100.60861423220975</v>
      </c>
      <c r="O3339" s="282">
        <f>K3339/D3339</f>
        <v>26.7</v>
      </c>
      <c r="P3339" s="153">
        <f t="shared" si="2417"/>
        <v>241.46067415730337</v>
      </c>
      <c r="Q3339" s="333"/>
      <c r="R3339" s="333"/>
      <c r="S3339" s="333"/>
      <c r="T3339" s="333"/>
      <c r="U3339" s="868"/>
      <c r="V3339" s="338"/>
      <c r="W3339" s="1072"/>
      <c r="X3339" s="338"/>
      <c r="Y3339" s="338"/>
      <c r="Z3339" s="338"/>
      <c r="AA3339" s="338"/>
      <c r="AB3339" s="338"/>
      <c r="AC3339" s="1015">
        <f t="shared" ref="AC3339:AC3357" si="2419">V3339-U3339-Y3339</f>
        <v>0</v>
      </c>
      <c r="AD3339" s="1028"/>
      <c r="AF3339" s="3083">
        <f>V3339+X3339+AA3339-AB3339</f>
        <v>0</v>
      </c>
      <c r="AG3339" s="147">
        <f>AB3339*1000-AF3339</f>
        <v>0</v>
      </c>
      <c r="AJ3339" s="2087"/>
    </row>
    <row r="3340" spans="1:36" x14ac:dyDescent="0.25">
      <c r="A3340" s="137">
        <v>1</v>
      </c>
      <c r="B3340" s="1620" t="s">
        <v>176</v>
      </c>
      <c r="C3340" s="1621"/>
      <c r="D3340" s="1612"/>
      <c r="E3340" s="232">
        <f>E3339+E3338</f>
        <v>801</v>
      </c>
      <c r="F3340" s="232">
        <f>F3339+F3338</f>
        <v>267</v>
      </c>
      <c r="G3340" s="232">
        <f>G3339+G3338</f>
        <v>333</v>
      </c>
      <c r="H3340" s="10">
        <f t="shared" si="2418"/>
        <v>124.71910112359549</v>
      </c>
      <c r="I3340" s="1900">
        <f>SUM(K3340/E3340)</f>
        <v>8</v>
      </c>
      <c r="J3340" s="276">
        <f>M3340/G3340</f>
        <v>6.4534534534534531</v>
      </c>
      <c r="K3340" s="1047">
        <f>K3339+K3338</f>
        <v>6408</v>
      </c>
      <c r="L3340" s="1047">
        <f>L3339+L3338</f>
        <v>2136</v>
      </c>
      <c r="M3340" s="1047">
        <f>M3339+M3338</f>
        <v>2149</v>
      </c>
      <c r="N3340" s="1123">
        <f>M3340/L3340*100</f>
        <v>100.60861423220975</v>
      </c>
      <c r="O3340" s="1047">
        <f>O3339+O3338</f>
        <v>26.7</v>
      </c>
      <c r="P3340" s="1123">
        <f t="shared" si="2417"/>
        <v>241.46067415730337</v>
      </c>
      <c r="Q3340" s="329"/>
      <c r="R3340" s="329"/>
      <c r="S3340" s="329"/>
      <c r="T3340" s="329"/>
      <c r="U3340" s="870"/>
      <c r="V3340" s="329"/>
      <c r="W3340" s="780"/>
      <c r="X3340" s="329"/>
      <c r="Y3340" s="329"/>
      <c r="Z3340" s="329"/>
      <c r="AA3340" s="329"/>
      <c r="AB3340" s="329"/>
      <c r="AC3340" s="1015">
        <f t="shared" si="2419"/>
        <v>0</v>
      </c>
      <c r="AD3340" s="1028"/>
      <c r="AF3340" s="3083">
        <f>V3340+X3340+AA3340-AB3340</f>
        <v>0</v>
      </c>
      <c r="AG3340" s="137">
        <f>AB3340*1000-AF3340</f>
        <v>0</v>
      </c>
      <c r="AJ3340" s="2087"/>
    </row>
    <row r="3341" spans="1:36" s="147" customFormat="1" ht="29.25" x14ac:dyDescent="0.25">
      <c r="A3341" s="137">
        <v>1</v>
      </c>
      <c r="B3341" s="1203" t="s">
        <v>201</v>
      </c>
      <c r="C3341" s="1203"/>
      <c r="D3341" s="1204"/>
      <c r="E3341" s="232">
        <f>SUM(E3340,E3337)</f>
        <v>1492</v>
      </c>
      <c r="F3341" s="1419">
        <f>SUM(F3340,F3337)</f>
        <v>497</v>
      </c>
      <c r="G3341" s="1419">
        <f>SUM(G3340,G3337)</f>
        <v>549</v>
      </c>
      <c r="H3341" s="1419">
        <f t="shared" si="2418"/>
        <v>110.46277665995976</v>
      </c>
      <c r="I3341" s="1900">
        <f>SUM(K3341/E3341)</f>
        <v>8.5670241286863273</v>
      </c>
      <c r="J3341" s="276">
        <f>M3341/G3341</f>
        <v>7.5774134790528231</v>
      </c>
      <c r="K3341" s="1419">
        <f>SUM(K3340,K3337)</f>
        <v>12782</v>
      </c>
      <c r="L3341" s="1419">
        <f>SUM(L3340,L3337)</f>
        <v>4261</v>
      </c>
      <c r="M3341" s="1419">
        <f>SUM(M3340,M3337)</f>
        <v>4160</v>
      </c>
      <c r="N3341" s="1123">
        <f>M3341/L3341*100</f>
        <v>97.629664398028638</v>
      </c>
      <c r="O3341" s="1419">
        <f>SUM(O3340,O3337)</f>
        <v>47.7</v>
      </c>
      <c r="P3341" s="1123">
        <f t="shared" si="2417"/>
        <v>261.63522012578613</v>
      </c>
      <c r="Q3341" s="329">
        <v>28292.5039302</v>
      </c>
      <c r="R3341" s="329">
        <v>28292.5039302</v>
      </c>
      <c r="S3341" s="329">
        <v>29077.103974033333</v>
      </c>
      <c r="T3341" s="329">
        <v>29077.103974033333</v>
      </c>
      <c r="U3341" s="875">
        <f t="shared" ref="U3341" si="2420">Q3341/12*$B$4+(R3341-Q3341)/11*3+(S3341-R3341)/10*2+(T3341-S3341)/9*1</f>
        <v>9587.7546521666663</v>
      </c>
      <c r="V3341" s="329">
        <f>AB3341-AA3341-X3341</f>
        <v>9596.711150000001</v>
      </c>
      <c r="W3341" s="780"/>
      <c r="X3341" s="329"/>
      <c r="Y3341" s="329">
        <f>V3341-U3341</f>
        <v>8.9564978333346517</v>
      </c>
      <c r="Z3341" s="329"/>
      <c r="AA3341" s="329">
        <v>-60.2271</v>
      </c>
      <c r="AB3341" s="329">
        <v>9536.4840500000009</v>
      </c>
      <c r="AC3341" s="1015">
        <f t="shared" si="2419"/>
        <v>0</v>
      </c>
      <c r="AD3341" s="1028"/>
      <c r="AF3341" s="3083">
        <f>V3341+X3341+AA3341-AB3341</f>
        <v>0</v>
      </c>
      <c r="AG3341" s="147">
        <f>AB3341*1000-AF3341</f>
        <v>9536484.0500000007</v>
      </c>
      <c r="AJ3341" s="2087"/>
    </row>
    <row r="3342" spans="1:36" x14ac:dyDescent="0.25">
      <c r="A3342" s="137">
        <v>1</v>
      </c>
      <c r="B3342" s="2035" t="s">
        <v>197</v>
      </c>
      <c r="C3342" s="2036"/>
      <c r="D3342" s="2035"/>
      <c r="E3342" s="245">
        <f>E3345</f>
        <v>7500</v>
      </c>
      <c r="F3342" s="843">
        <f>ROUND(E3342/12*$B$4,0)</f>
        <v>2500</v>
      </c>
      <c r="G3342" s="843">
        <f>G3345</f>
        <v>3066</v>
      </c>
      <c r="H3342" s="843">
        <f t="shared" si="2418"/>
        <v>122.63999999999999</v>
      </c>
      <c r="I3342" s="843"/>
      <c r="J3342" s="843"/>
      <c r="K3342" s="843"/>
      <c r="L3342" s="843"/>
      <c r="M3342" s="843"/>
      <c r="N3342" s="843"/>
      <c r="O3342" s="843"/>
      <c r="P3342" s="843"/>
      <c r="Q3342" s="331"/>
      <c r="R3342" s="331"/>
      <c r="S3342" s="331"/>
      <c r="T3342" s="331"/>
      <c r="U3342" s="369"/>
      <c r="V3342" s="331">
        <f>AB3342-AA3342</f>
        <v>0</v>
      </c>
      <c r="W3342" s="776"/>
      <c r="X3342" s="331"/>
      <c r="Y3342" s="331">
        <f>V3342-U3342</f>
        <v>0</v>
      </c>
      <c r="Z3342" s="331"/>
      <c r="AA3342" s="331"/>
      <c r="AB3342" s="331"/>
      <c r="AC3342" s="1015">
        <f t="shared" si="2419"/>
        <v>0</v>
      </c>
      <c r="AD3342" s="1028"/>
      <c r="AF3342" s="3083">
        <f>V3342+X3342+AA3342-AB3342</f>
        <v>0</v>
      </c>
      <c r="AG3342" s="137">
        <f>AB3342*1000-AF3342</f>
        <v>0</v>
      </c>
      <c r="AJ3342" s="2087"/>
    </row>
    <row r="3343" spans="1:36" s="147" customFormat="1" ht="21" customHeight="1" x14ac:dyDescent="0.25">
      <c r="A3343" s="137">
        <v>1</v>
      </c>
      <c r="B3343" s="2037" t="s">
        <v>198</v>
      </c>
      <c r="C3343" s="2038"/>
      <c r="D3343" s="2037"/>
      <c r="E3343" s="221">
        <f>E3345-E3344</f>
        <v>7496</v>
      </c>
      <c r="F3343" s="123">
        <f>ROUND(E3343/12*$B$4,0)</f>
        <v>2499</v>
      </c>
      <c r="G3343" s="842">
        <f>G3345-G3344</f>
        <v>3065</v>
      </c>
      <c r="H3343" s="843">
        <f t="shared" si="2418"/>
        <v>122.64905962384954</v>
      </c>
      <c r="I3343" s="842"/>
      <c r="J3343" s="842"/>
      <c r="K3343" s="842"/>
      <c r="L3343" s="842"/>
      <c r="M3343" s="842"/>
      <c r="N3343" s="842"/>
      <c r="O3343" s="842"/>
      <c r="P3343" s="842"/>
      <c r="Q3343" s="331"/>
      <c r="R3343" s="331"/>
      <c r="S3343" s="331"/>
      <c r="T3343" s="331"/>
      <c r="U3343" s="328"/>
      <c r="V3343" s="331">
        <f>AB3343-AA3343</f>
        <v>0</v>
      </c>
      <c r="W3343" s="776"/>
      <c r="X3343" s="331"/>
      <c r="Y3343" s="331">
        <f>V3343-U3343</f>
        <v>0</v>
      </c>
      <c r="Z3343" s="331"/>
      <c r="AA3343" s="331"/>
      <c r="AB3343" s="331"/>
      <c r="AC3343" s="1015">
        <f t="shared" si="2419"/>
        <v>0</v>
      </c>
      <c r="AD3343" s="1028"/>
      <c r="AF3343" s="3083">
        <f>V3343+X3343+AA3343-AB3343</f>
        <v>0</v>
      </c>
      <c r="AG3343" s="147">
        <f>AB3343*1000-AF3343</f>
        <v>0</v>
      </c>
      <c r="AJ3343" s="2087"/>
    </row>
    <row r="3344" spans="1:36" ht="30" x14ac:dyDescent="0.25">
      <c r="A3344" s="137">
        <v>1</v>
      </c>
      <c r="B3344" s="2037" t="s">
        <v>199</v>
      </c>
      <c r="C3344" s="2038"/>
      <c r="D3344" s="2037"/>
      <c r="E3344" s="221">
        <v>4</v>
      </c>
      <c r="F3344" s="123">
        <f>ROUND(E3344/12*$B$4,0)</f>
        <v>1</v>
      </c>
      <c r="G3344" s="842">
        <v>1</v>
      </c>
      <c r="H3344" s="843">
        <f t="shared" si="2418"/>
        <v>100</v>
      </c>
      <c r="I3344" s="842"/>
      <c r="J3344" s="842"/>
      <c r="K3344" s="842"/>
      <c r="L3344" s="842"/>
      <c r="M3344" s="842"/>
      <c r="N3344" s="842"/>
      <c r="O3344" s="842"/>
      <c r="P3344" s="842"/>
      <c r="Q3344" s="331"/>
      <c r="R3344" s="331"/>
      <c r="S3344" s="331"/>
      <c r="T3344" s="331"/>
      <c r="U3344" s="328"/>
      <c r="V3344" s="331">
        <f>AB3344-AA3344</f>
        <v>0</v>
      </c>
      <c r="W3344" s="776"/>
      <c r="X3344" s="331"/>
      <c r="Y3344" s="331">
        <f>V3344-U3344</f>
        <v>0</v>
      </c>
      <c r="Z3344" s="331"/>
      <c r="AA3344" s="331"/>
      <c r="AB3344" s="331"/>
      <c r="AC3344" s="1015">
        <f t="shared" si="2419"/>
        <v>0</v>
      </c>
      <c r="AD3344" s="1028"/>
      <c r="AF3344" s="3083">
        <f>V3344+X3344+AA3344-AB3344</f>
        <v>0</v>
      </c>
      <c r="AG3344" s="137">
        <f>AB3344*1000-AF3344</f>
        <v>0</v>
      </c>
      <c r="AJ3344" s="2087"/>
    </row>
    <row r="3345" spans="1:36" ht="30.75" thickBot="1" x14ac:dyDescent="0.3">
      <c r="A3345" s="137">
        <v>1</v>
      </c>
      <c r="B3345" s="2039" t="s">
        <v>204</v>
      </c>
      <c r="C3345" s="2040"/>
      <c r="D3345" s="2039"/>
      <c r="E3345" s="483">
        <v>7500</v>
      </c>
      <c r="F3345" s="844">
        <f>ROUND(E3345/12*$B$4,0)</f>
        <v>2500</v>
      </c>
      <c r="G3345" s="844">
        <v>3066</v>
      </c>
      <c r="H3345" s="843">
        <f t="shared" si="2418"/>
        <v>122.63999999999999</v>
      </c>
      <c r="I3345" s="2041"/>
      <c r="J3345" s="2041"/>
      <c r="K3345" s="2041"/>
      <c r="L3345" s="2041"/>
      <c r="M3345" s="2041"/>
      <c r="N3345" s="2041"/>
      <c r="O3345" s="2041"/>
      <c r="P3345" s="2041"/>
      <c r="Q3345" s="333">
        <v>81485.673479999998</v>
      </c>
      <c r="R3345" s="333">
        <v>81485.673479999998</v>
      </c>
      <c r="S3345" s="333">
        <v>81485.673479999998</v>
      </c>
      <c r="T3345" s="333">
        <v>81485.673479999998</v>
      </c>
      <c r="U3345" s="861">
        <f t="shared" ref="U3345" si="2421">Q3345/12*$B$4+(R3345-Q3345)/11*3+(S3345-R3345)/10*2+(T3345-S3345)/9*1</f>
        <v>27161.891159999999</v>
      </c>
      <c r="V3345" s="333">
        <f>AB3345-AA3345-X3345</f>
        <v>27148.714540000001</v>
      </c>
      <c r="W3345" s="1198"/>
      <c r="X3345" s="333"/>
      <c r="Y3345" s="333">
        <f>V3345-U3345</f>
        <v>-13.176619999998366</v>
      </c>
      <c r="Z3345" s="333"/>
      <c r="AA3345" s="333">
        <v>-3.4270700000000001</v>
      </c>
      <c r="AB3345" s="333">
        <v>27145.287469999999</v>
      </c>
      <c r="AC3345" s="1015">
        <f t="shared" si="2419"/>
        <v>0</v>
      </c>
      <c r="AD3345" s="1028"/>
      <c r="AF3345" s="3083">
        <f>V3345+X3345+AA3345-AB3345</f>
        <v>0</v>
      </c>
      <c r="AG3345" s="137">
        <f>AB3345*1000-AF3345</f>
        <v>27145287.469999999</v>
      </c>
      <c r="AJ3345" s="2087"/>
    </row>
    <row r="3346" spans="1:36" ht="15.75" thickBot="1" x14ac:dyDescent="0.3">
      <c r="A3346" s="137">
        <v>1</v>
      </c>
      <c r="B3346" s="1423" t="s">
        <v>278</v>
      </c>
      <c r="C3346" s="1920"/>
      <c r="D3346" s="1920"/>
      <c r="E3346" s="850"/>
      <c r="F3346" s="851"/>
      <c r="G3346" s="851"/>
      <c r="H3346" s="851"/>
      <c r="I3346" s="708"/>
      <c r="J3346" s="708"/>
      <c r="K3346" s="708"/>
      <c r="L3346" s="708"/>
      <c r="M3346" s="708">
        <f>SUM(M3341,M3279)</f>
        <v>10580</v>
      </c>
      <c r="N3346" s="708"/>
      <c r="O3346" s="708"/>
      <c r="P3346" s="708"/>
      <c r="Q3346" s="337">
        <f t="shared" ref="Q3346:AB3346" si="2422">Q3345+Q3341+Q3332+Q3279</f>
        <v>653801.54829566088</v>
      </c>
      <c r="R3346" s="337">
        <f t="shared" ref="R3346:S3346" si="2423">R3345+R3341+R3332+R3279</f>
        <v>653801.54829566088</v>
      </c>
      <c r="S3346" s="337">
        <f t="shared" si="2423"/>
        <v>672313.7001876568</v>
      </c>
      <c r="T3346" s="337">
        <f t="shared" ref="T3346" si="2424">T3345+T3341+T3332+T3279</f>
        <v>672313.7001876568</v>
      </c>
      <c r="U3346" s="867">
        <f t="shared" si="2422"/>
        <v>221636.27981028613</v>
      </c>
      <c r="V3346" s="337">
        <f t="shared" si="2422"/>
        <v>232639.60921999998</v>
      </c>
      <c r="W3346" s="781">
        <f t="shared" si="2422"/>
        <v>0</v>
      </c>
      <c r="X3346" s="156">
        <f t="shared" si="2422"/>
        <v>-16.678440000000002</v>
      </c>
      <c r="Y3346" s="337">
        <f t="shared" si="2422"/>
        <v>11003.329409713846</v>
      </c>
      <c r="Z3346" s="337">
        <f t="shared" si="2422"/>
        <v>-39.669290000000004</v>
      </c>
      <c r="AA3346" s="337">
        <f t="shared" si="2422"/>
        <v>-84.48527</v>
      </c>
      <c r="AB3346" s="337">
        <f t="shared" si="2422"/>
        <v>232538.44550999999</v>
      </c>
      <c r="AC3346" s="1015">
        <f t="shared" si="2419"/>
        <v>0</v>
      </c>
      <c r="AD3346" s="1028"/>
      <c r="AF3346" s="3083">
        <f>V3346+X3346+AA3346-AB3346</f>
        <v>0</v>
      </c>
      <c r="AG3346" s="137">
        <f>AB3346*1000-AF3346</f>
        <v>232538445.50999999</v>
      </c>
      <c r="AJ3346" s="2087"/>
    </row>
    <row r="3347" spans="1:36" ht="29.25" x14ac:dyDescent="0.25">
      <c r="A3347" s="137">
        <v>1</v>
      </c>
      <c r="B3347" s="2042" t="s">
        <v>167</v>
      </c>
      <c r="C3347" s="2043"/>
      <c r="D3347" s="2044"/>
      <c r="E3347" s="2045"/>
      <c r="F3347" s="2044"/>
      <c r="G3347" s="2044"/>
      <c r="H3347" s="2044"/>
      <c r="I3347" s="2046"/>
      <c r="J3347" s="2046"/>
      <c r="K3347" s="2044"/>
      <c r="L3347" s="2044"/>
      <c r="M3347" s="2044"/>
      <c r="N3347" s="2044"/>
      <c r="O3347" s="2044"/>
      <c r="P3347" s="2044"/>
      <c r="Q3347" s="375">
        <f t="shared" ref="Q3347:AB3347" si="2425">SUM(Q3346,Q3273)</f>
        <v>816835.88497411844</v>
      </c>
      <c r="R3347" s="375">
        <f t="shared" ref="R3347:S3347" si="2426">SUM(R3346,R3273)</f>
        <v>816835.88497411844</v>
      </c>
      <c r="S3347" s="375">
        <f t="shared" si="2426"/>
        <v>838044.67758834374</v>
      </c>
      <c r="T3347" s="375">
        <f t="shared" ref="T3347" si="2427">SUM(T3346,T3273)</f>
        <v>838044.67758834374</v>
      </c>
      <c r="U3347" s="375">
        <f t="shared" si="2425"/>
        <v>276520.38684755121</v>
      </c>
      <c r="V3347" s="375">
        <f t="shared" si="2425"/>
        <v>287724.54259999999</v>
      </c>
      <c r="W3347" s="1057">
        <f t="shared" si="2425"/>
        <v>0</v>
      </c>
      <c r="X3347" s="332">
        <f t="shared" si="2425"/>
        <v>-16.678440000000002</v>
      </c>
      <c r="Y3347" s="375">
        <f t="shared" si="2425"/>
        <v>11204.155752448782</v>
      </c>
      <c r="Z3347" s="375">
        <f t="shared" si="2425"/>
        <v>-43.362630000000003</v>
      </c>
      <c r="AA3347" s="375">
        <f t="shared" si="2425"/>
        <v>-358.32767000000001</v>
      </c>
      <c r="AB3347" s="375">
        <f t="shared" si="2425"/>
        <v>287349.53648999997</v>
      </c>
      <c r="AC3347" s="1015">
        <f t="shared" si="2419"/>
        <v>0</v>
      </c>
      <c r="AD3347" s="1028"/>
      <c r="AF3347" s="3083">
        <f>V3347+X3347+AA3347-AB3347</f>
        <v>0</v>
      </c>
    </row>
    <row r="3348" spans="1:36" x14ac:dyDescent="0.25">
      <c r="A3348" s="137">
        <v>1</v>
      </c>
      <c r="B3348" s="2047" t="s">
        <v>7</v>
      </c>
      <c r="C3348" s="2048"/>
      <c r="D3348" s="1962"/>
      <c r="E3348" s="1758">
        <f>E3279+E3204</f>
        <v>3057</v>
      </c>
      <c r="F3348" s="1962">
        <f>F3279+F3204</f>
        <v>1018</v>
      </c>
      <c r="G3348" s="1962">
        <f>G3279+G3204</f>
        <v>956</v>
      </c>
      <c r="H3348" s="1962">
        <f>G3348/F3348*100</f>
        <v>93.909626719056973</v>
      </c>
      <c r="I3348" s="2049">
        <f>K3348/E3348</f>
        <v>9.6153091265947008</v>
      </c>
      <c r="J3348" s="1759">
        <f>M3348/G3348</f>
        <v>9.67887029288703</v>
      </c>
      <c r="K3348" s="1962">
        <f>K3279+K3204</f>
        <v>29394</v>
      </c>
      <c r="L3348" s="1962">
        <f>L3279+L3204</f>
        <v>9797</v>
      </c>
      <c r="M3348" s="1962">
        <f>M3279+M3204</f>
        <v>9253</v>
      </c>
      <c r="N3348" s="1760">
        <f>M3348/L3348*100</f>
        <v>94.447279779524337</v>
      </c>
      <c r="O3348" s="1962">
        <f>SUM(O3279,O3204)</f>
        <v>87</v>
      </c>
      <c r="P3348" s="1760">
        <f>M3348/$B$4*12/O3348</f>
        <v>319.06896551724139</v>
      </c>
      <c r="Q3348" s="372">
        <f t="shared" ref="Q3348:AB3348" si="2428">SUM(Q3279,Q3204)</f>
        <v>84877.324585740804</v>
      </c>
      <c r="R3348" s="372">
        <f t="shared" ref="R3348:S3348" si="2429">SUM(R3279,R3204)</f>
        <v>84877.324585740804</v>
      </c>
      <c r="S3348" s="372">
        <f t="shared" si="2429"/>
        <v>84084.130246503468</v>
      </c>
      <c r="T3348" s="372">
        <f t="shared" ref="T3348" si="2430">SUM(T3279,T3204)</f>
        <v>84084.130246503468</v>
      </c>
      <c r="U3348" s="372">
        <f t="shared" si="2428"/>
        <v>28133.802660732803</v>
      </c>
      <c r="V3348" s="372">
        <f t="shared" si="2428"/>
        <v>28622.222869999998</v>
      </c>
      <c r="W3348" s="780">
        <f t="shared" si="2428"/>
        <v>0</v>
      </c>
      <c r="X3348" s="329">
        <f t="shared" si="2428"/>
        <v>-16.678440000000002</v>
      </c>
      <c r="Y3348" s="372">
        <f t="shared" si="2428"/>
        <v>488.42020926719306</v>
      </c>
      <c r="Z3348" s="372">
        <f t="shared" si="2428"/>
        <v>-23.146990000000002</v>
      </c>
      <c r="AA3348" s="372">
        <f t="shared" si="2428"/>
        <v>-48.35425</v>
      </c>
      <c r="AB3348" s="372">
        <f t="shared" si="2428"/>
        <v>28557.190179999998</v>
      </c>
      <c r="AC3348" s="1015">
        <f t="shared" si="2419"/>
        <v>1.8189894035458565E-12</v>
      </c>
      <c r="AD3348" s="1028"/>
      <c r="AF3348" s="3083">
        <f>V3348+X3348+AA3348-AB3348</f>
        <v>0</v>
      </c>
    </row>
    <row r="3349" spans="1:36" x14ac:dyDescent="0.25">
      <c r="A3349" s="137">
        <v>1</v>
      </c>
      <c r="B3349" s="296" t="s">
        <v>14</v>
      </c>
      <c r="C3349" s="296"/>
      <c r="D3349" s="1873"/>
      <c r="E3349" s="1874"/>
      <c r="F3349" s="1873"/>
      <c r="G3349" s="1873"/>
      <c r="H3349" s="1873"/>
      <c r="I3349" s="1876"/>
      <c r="J3349" s="1876"/>
      <c r="K3349" s="1877"/>
      <c r="L3349" s="1877"/>
      <c r="M3349" s="1877"/>
      <c r="N3349" s="1877"/>
      <c r="O3349" s="1877"/>
      <c r="P3349" s="2050"/>
      <c r="Q3349" s="376"/>
      <c r="R3349" s="376"/>
      <c r="S3349" s="376"/>
      <c r="T3349" s="376"/>
      <c r="U3349" s="376"/>
      <c r="V3349" s="376"/>
      <c r="W3349" s="779"/>
      <c r="X3349" s="330"/>
      <c r="Y3349" s="376"/>
      <c r="Z3349" s="376"/>
      <c r="AA3349" s="376"/>
      <c r="AB3349" s="376"/>
      <c r="AC3349" s="1015">
        <f t="shared" si="2419"/>
        <v>0</v>
      </c>
      <c r="AD3349" s="1028"/>
      <c r="AF3349" s="3083">
        <f>V3349+X3349+AA3349-AB3349</f>
        <v>0</v>
      </c>
    </row>
    <row r="3350" spans="1:36" ht="44.25" customHeight="1" x14ac:dyDescent="0.25">
      <c r="A3350" s="137">
        <v>1</v>
      </c>
      <c r="B3350" s="896" t="s">
        <v>325</v>
      </c>
      <c r="C3350" s="1932"/>
      <c r="D3350" s="751"/>
      <c r="E3350" s="1777"/>
      <c r="F3350" s="751"/>
      <c r="G3350" s="751"/>
      <c r="H3350" s="1944"/>
      <c r="I3350" s="1879"/>
      <c r="J3350" s="1879"/>
      <c r="K3350" s="1880"/>
      <c r="L3350" s="1880"/>
      <c r="M3350" s="1880"/>
      <c r="N3350" s="1880"/>
      <c r="O3350" s="1880"/>
      <c r="P3350" s="1769"/>
      <c r="Q3350" s="374">
        <f t="shared" ref="Q3350:AB3350" si="2431">Q3281+Q3206</f>
        <v>285584.31307999999</v>
      </c>
      <c r="R3350" s="374">
        <f t="shared" ref="R3350:S3350" si="2432">R3281+R3206</f>
        <v>285584.31307999999</v>
      </c>
      <c r="S3350" s="374">
        <f t="shared" si="2432"/>
        <v>306531.03914000007</v>
      </c>
      <c r="T3350" s="374">
        <f t="shared" ref="T3350" si="2433">T3281+T3206</f>
        <v>306531.03914000007</v>
      </c>
      <c r="U3350" s="374">
        <f t="shared" si="2431"/>
        <v>99384.116238666669</v>
      </c>
      <c r="V3350" s="374">
        <f t="shared" si="2431"/>
        <v>94647.261740000002</v>
      </c>
      <c r="W3350" s="776">
        <f t="shared" si="2431"/>
        <v>0</v>
      </c>
      <c r="X3350" s="331">
        <f t="shared" si="2431"/>
        <v>0</v>
      </c>
      <c r="Y3350" s="374">
        <f t="shared" si="2431"/>
        <v>-4736.8544986666711</v>
      </c>
      <c r="Z3350" s="374">
        <f t="shared" si="2431"/>
        <v>0</v>
      </c>
      <c r="AA3350" s="374">
        <f t="shared" si="2431"/>
        <v>-36.037590000000002</v>
      </c>
      <c r="AB3350" s="374">
        <f t="shared" si="2431"/>
        <v>94611.224149999995</v>
      </c>
      <c r="AC3350" s="1015">
        <f t="shared" si="2419"/>
        <v>0</v>
      </c>
      <c r="AD3350" s="1028"/>
      <c r="AF3350" s="3083">
        <f>V3350+X3350+AA3350-AB3350</f>
        <v>0</v>
      </c>
    </row>
    <row r="3351" spans="1:36" x14ac:dyDescent="0.25">
      <c r="A3351" s="137">
        <v>1</v>
      </c>
      <c r="B3351" s="172" t="s">
        <v>289</v>
      </c>
      <c r="C3351" s="1932"/>
      <c r="D3351" s="751"/>
      <c r="E3351" s="1777"/>
      <c r="F3351" s="751"/>
      <c r="G3351" s="751"/>
      <c r="H3351" s="1944"/>
      <c r="I3351" s="1879"/>
      <c r="J3351" s="1879"/>
      <c r="K3351" s="1880"/>
      <c r="L3351" s="1880"/>
      <c r="M3351" s="1880"/>
      <c r="N3351" s="1880"/>
      <c r="O3351" s="1880"/>
      <c r="P3351" s="1769"/>
      <c r="Q3351" s="374">
        <f t="shared" ref="Q3351:AB3351" si="2434">Q3282+Q3207</f>
        <v>43216.554562999998</v>
      </c>
      <c r="R3351" s="374">
        <f t="shared" ref="R3351:S3351" si="2435">R3282+R3207</f>
        <v>43216.554562999998</v>
      </c>
      <c r="S3351" s="374">
        <f t="shared" si="2435"/>
        <v>43216.554562999998</v>
      </c>
      <c r="T3351" s="374">
        <f t="shared" ref="T3351" si="2436">T3282+T3207</f>
        <v>43216.554562999998</v>
      </c>
      <c r="U3351" s="374">
        <f t="shared" si="2434"/>
        <v>14405.518187666665</v>
      </c>
      <c r="V3351" s="374">
        <f t="shared" si="2434"/>
        <v>14405.518199999999</v>
      </c>
      <c r="W3351" s="776">
        <f t="shared" si="2434"/>
        <v>0</v>
      </c>
      <c r="X3351" s="331">
        <f t="shared" si="2434"/>
        <v>0</v>
      </c>
      <c r="Y3351" s="374">
        <f t="shared" si="2434"/>
        <v>1.2333333870628849E-5</v>
      </c>
      <c r="Z3351" s="374">
        <f t="shared" si="2434"/>
        <v>0</v>
      </c>
      <c r="AA3351" s="374">
        <f t="shared" si="2434"/>
        <v>0</v>
      </c>
      <c r="AB3351" s="374">
        <f t="shared" si="2434"/>
        <v>14405.518199999999</v>
      </c>
      <c r="AC3351" s="1015">
        <f t="shared" si="2419"/>
        <v>0</v>
      </c>
      <c r="AD3351" s="1028"/>
      <c r="AF3351" s="3083">
        <f>V3351+X3351+AA3351-AB3351</f>
        <v>0</v>
      </c>
    </row>
    <row r="3352" spans="1:36" ht="29.25" x14ac:dyDescent="0.25">
      <c r="A3352" s="137">
        <v>1</v>
      </c>
      <c r="B3352" s="292" t="s">
        <v>271</v>
      </c>
      <c r="C3352" s="1773"/>
      <c r="D3352" s="751"/>
      <c r="E3352" s="1777">
        <f t="shared" ref="E3352:G3357" si="2437">E3283+E3208</f>
        <v>29080</v>
      </c>
      <c r="F3352" s="751">
        <f t="shared" si="2437"/>
        <v>9695</v>
      </c>
      <c r="G3352" s="751">
        <f t="shared" si="2437"/>
        <v>7655</v>
      </c>
      <c r="H3352" s="751">
        <f>G3352/F3352*100</f>
        <v>78.958225889633837</v>
      </c>
      <c r="I3352" s="1879"/>
      <c r="J3352" s="1879"/>
      <c r="K3352" s="1880"/>
      <c r="L3352" s="1880"/>
      <c r="M3352" s="1880"/>
      <c r="N3352" s="1880"/>
      <c r="O3352" s="1880"/>
      <c r="P3352" s="1769"/>
      <c r="Q3352" s="374">
        <f t="shared" ref="Q3352:AB3352" si="2438">Q3283+Q3208</f>
        <v>0</v>
      </c>
      <c r="R3352" s="374">
        <f t="shared" ref="R3352:S3352" si="2439">R3283+R3208</f>
        <v>0</v>
      </c>
      <c r="S3352" s="374">
        <f t="shared" si="2439"/>
        <v>0</v>
      </c>
      <c r="T3352" s="374">
        <f t="shared" ref="T3352" si="2440">T3283+T3208</f>
        <v>0</v>
      </c>
      <c r="U3352" s="374">
        <f t="shared" si="2438"/>
        <v>0</v>
      </c>
      <c r="V3352" s="374">
        <f t="shared" si="2438"/>
        <v>0</v>
      </c>
      <c r="W3352" s="776">
        <f t="shared" si="2438"/>
        <v>0</v>
      </c>
      <c r="X3352" s="331">
        <f t="shared" si="2438"/>
        <v>0</v>
      </c>
      <c r="Y3352" s="374">
        <f t="shared" si="2438"/>
        <v>0</v>
      </c>
      <c r="Z3352" s="374">
        <f t="shared" si="2438"/>
        <v>0</v>
      </c>
      <c r="AA3352" s="374">
        <f t="shared" si="2438"/>
        <v>0</v>
      </c>
      <c r="AB3352" s="374">
        <f t="shared" si="2438"/>
        <v>0</v>
      </c>
      <c r="AC3352" s="1015">
        <f t="shared" si="2419"/>
        <v>0</v>
      </c>
      <c r="AD3352" s="1028"/>
      <c r="AF3352" s="3083">
        <f>V3352+X3352+AA3352-AB3352</f>
        <v>0</v>
      </c>
    </row>
    <row r="3353" spans="1:36" ht="30" x14ac:dyDescent="0.25">
      <c r="A3353" s="137">
        <v>1</v>
      </c>
      <c r="B3353" s="558" t="s">
        <v>193</v>
      </c>
      <c r="C3353" s="1773"/>
      <c r="D3353" s="751"/>
      <c r="E3353" s="1777">
        <f t="shared" si="2437"/>
        <v>0</v>
      </c>
      <c r="F3353" s="1777">
        <f t="shared" si="2437"/>
        <v>0</v>
      </c>
      <c r="G3353" s="1777">
        <f t="shared" si="2437"/>
        <v>0</v>
      </c>
      <c r="H3353" s="751"/>
      <c r="I3353" s="1879"/>
      <c r="J3353" s="1879"/>
      <c r="K3353" s="1880"/>
      <c r="L3353" s="1880"/>
      <c r="M3353" s="1880"/>
      <c r="N3353" s="1880"/>
      <c r="O3353" s="1880"/>
      <c r="P3353" s="1769"/>
      <c r="Q3353" s="374">
        <f t="shared" ref="Q3353:AB3353" si="2441">Q3284+Q3209</f>
        <v>0</v>
      </c>
      <c r="R3353" s="374">
        <f t="shared" ref="R3353:S3353" si="2442">R3284+R3209</f>
        <v>0</v>
      </c>
      <c r="S3353" s="374">
        <f t="shared" si="2442"/>
        <v>0</v>
      </c>
      <c r="T3353" s="374">
        <f t="shared" ref="T3353" si="2443">T3284+T3209</f>
        <v>0</v>
      </c>
      <c r="U3353" s="374">
        <f t="shared" si="2441"/>
        <v>0</v>
      </c>
      <c r="V3353" s="374">
        <f t="shared" si="2441"/>
        <v>0</v>
      </c>
      <c r="W3353" s="776">
        <f t="shared" si="2441"/>
        <v>0</v>
      </c>
      <c r="X3353" s="331">
        <f t="shared" si="2441"/>
        <v>0</v>
      </c>
      <c r="Y3353" s="374">
        <f t="shared" si="2441"/>
        <v>0</v>
      </c>
      <c r="Z3353" s="374">
        <f t="shared" si="2441"/>
        <v>0</v>
      </c>
      <c r="AA3353" s="374">
        <f t="shared" si="2441"/>
        <v>0</v>
      </c>
      <c r="AB3353" s="374">
        <f t="shared" si="2441"/>
        <v>0</v>
      </c>
      <c r="AC3353" s="1015">
        <f t="shared" si="2419"/>
        <v>0</v>
      </c>
      <c r="AD3353" s="1028"/>
      <c r="AF3353" s="3083">
        <f>V3353+X3353+AA3353-AB3353</f>
        <v>0</v>
      </c>
    </row>
    <row r="3354" spans="1:36" ht="30" x14ac:dyDescent="0.25">
      <c r="A3354" s="137">
        <v>1</v>
      </c>
      <c r="B3354" s="558" t="s">
        <v>454</v>
      </c>
      <c r="C3354" s="1773"/>
      <c r="D3354" s="751"/>
      <c r="E3354" s="1777">
        <f t="shared" si="2437"/>
        <v>10800</v>
      </c>
      <c r="F3354" s="1777">
        <f t="shared" si="2437"/>
        <v>3600</v>
      </c>
      <c r="G3354" s="1777">
        <f t="shared" si="2437"/>
        <v>2734</v>
      </c>
      <c r="H3354" s="751">
        <f>G3354/F3354*100</f>
        <v>75.944444444444443</v>
      </c>
      <c r="I3354" s="1879"/>
      <c r="J3354" s="1879"/>
      <c r="K3354" s="1880"/>
      <c r="L3354" s="1880"/>
      <c r="M3354" s="1880"/>
      <c r="N3354" s="1880"/>
      <c r="O3354" s="1880"/>
      <c r="P3354" s="1769"/>
      <c r="Q3354" s="374">
        <f t="shared" ref="Q3354:AB3354" si="2444">Q3285+Q3210</f>
        <v>0</v>
      </c>
      <c r="R3354" s="374">
        <f t="shared" ref="R3354:S3354" si="2445">R3285+R3210</f>
        <v>0</v>
      </c>
      <c r="S3354" s="374">
        <f t="shared" si="2445"/>
        <v>0</v>
      </c>
      <c r="T3354" s="374">
        <f t="shared" ref="T3354" si="2446">T3285+T3210</f>
        <v>0</v>
      </c>
      <c r="U3354" s="374">
        <f t="shared" si="2444"/>
        <v>0</v>
      </c>
      <c r="V3354" s="374">
        <f t="shared" si="2444"/>
        <v>0</v>
      </c>
      <c r="W3354" s="776">
        <f t="shared" si="2444"/>
        <v>0</v>
      </c>
      <c r="X3354" s="331">
        <f t="shared" si="2444"/>
        <v>0</v>
      </c>
      <c r="Y3354" s="374">
        <f t="shared" si="2444"/>
        <v>0</v>
      </c>
      <c r="Z3354" s="374">
        <f t="shared" si="2444"/>
        <v>0</v>
      </c>
      <c r="AA3354" s="374">
        <f t="shared" si="2444"/>
        <v>0</v>
      </c>
      <c r="AB3354" s="374">
        <f t="shared" si="2444"/>
        <v>0</v>
      </c>
      <c r="AC3354" s="1015">
        <f t="shared" si="2419"/>
        <v>0</v>
      </c>
      <c r="AD3354" s="1028"/>
      <c r="AF3354" s="3083">
        <f>V3354+X3354+AA3354-AB3354</f>
        <v>0</v>
      </c>
    </row>
    <row r="3355" spans="1:36" ht="60" x14ac:dyDescent="0.25">
      <c r="A3355" s="137">
        <v>1</v>
      </c>
      <c r="B3355" s="295" t="s">
        <v>455</v>
      </c>
      <c r="C3355" s="1773"/>
      <c r="D3355" s="751"/>
      <c r="E3355" s="1777">
        <f t="shared" si="2437"/>
        <v>8290</v>
      </c>
      <c r="F3355" s="1777">
        <f t="shared" si="2437"/>
        <v>2763</v>
      </c>
      <c r="G3355" s="1777">
        <f t="shared" si="2437"/>
        <v>2332</v>
      </c>
      <c r="H3355" s="751">
        <f>G3355/F3355*100</f>
        <v>84.401013391241406</v>
      </c>
      <c r="I3355" s="1879"/>
      <c r="J3355" s="1879"/>
      <c r="K3355" s="1880"/>
      <c r="L3355" s="1880"/>
      <c r="M3355" s="1880"/>
      <c r="N3355" s="1880"/>
      <c r="O3355" s="1880"/>
      <c r="P3355" s="1769"/>
      <c r="Q3355" s="374">
        <f t="shared" ref="Q3355:AB3355" si="2447">Q3286+Q3211</f>
        <v>0</v>
      </c>
      <c r="R3355" s="374">
        <f t="shared" ref="R3355:S3355" si="2448">R3286+R3211</f>
        <v>0</v>
      </c>
      <c r="S3355" s="374">
        <f t="shared" si="2448"/>
        <v>0</v>
      </c>
      <c r="T3355" s="374">
        <f t="shared" ref="T3355" si="2449">T3286+T3211</f>
        <v>0</v>
      </c>
      <c r="U3355" s="374">
        <f t="shared" si="2447"/>
        <v>0</v>
      </c>
      <c r="V3355" s="374">
        <f t="shared" si="2447"/>
        <v>0</v>
      </c>
      <c r="W3355" s="776">
        <f t="shared" si="2447"/>
        <v>0</v>
      </c>
      <c r="X3355" s="331">
        <f t="shared" si="2447"/>
        <v>0</v>
      </c>
      <c r="Y3355" s="374">
        <f t="shared" si="2447"/>
        <v>0</v>
      </c>
      <c r="Z3355" s="374">
        <f t="shared" si="2447"/>
        <v>0</v>
      </c>
      <c r="AA3355" s="374">
        <f t="shared" si="2447"/>
        <v>0</v>
      </c>
      <c r="AB3355" s="374">
        <f t="shared" si="2447"/>
        <v>0</v>
      </c>
      <c r="AC3355" s="1015">
        <f t="shared" si="2419"/>
        <v>0</v>
      </c>
      <c r="AD3355" s="1028"/>
      <c r="AF3355" s="3083">
        <f>V3355+X3355+AA3355-AB3355</f>
        <v>0</v>
      </c>
    </row>
    <row r="3356" spans="1:36" ht="45" x14ac:dyDescent="0.25">
      <c r="A3356" s="137">
        <v>1</v>
      </c>
      <c r="B3356" s="173" t="s">
        <v>456</v>
      </c>
      <c r="C3356" s="1773"/>
      <c r="D3356" s="751"/>
      <c r="E3356" s="1777">
        <f t="shared" si="2437"/>
        <v>9440</v>
      </c>
      <c r="F3356" s="1777">
        <f t="shared" si="2437"/>
        <v>3147</v>
      </c>
      <c r="G3356" s="1777">
        <f t="shared" si="2437"/>
        <v>2474</v>
      </c>
      <c r="H3356" s="751">
        <f>G3356/F3356*100</f>
        <v>78.614553543056871</v>
      </c>
      <c r="I3356" s="1879"/>
      <c r="J3356" s="1879"/>
      <c r="K3356" s="1880"/>
      <c r="L3356" s="1880"/>
      <c r="M3356" s="1880"/>
      <c r="N3356" s="1880"/>
      <c r="O3356" s="1880"/>
      <c r="P3356" s="1769"/>
      <c r="Q3356" s="374">
        <f t="shared" ref="Q3356:AB3356" si="2450">Q3287+Q3212</f>
        <v>0</v>
      </c>
      <c r="R3356" s="374">
        <f t="shared" ref="R3356:S3356" si="2451">R3287+R3212</f>
        <v>0</v>
      </c>
      <c r="S3356" s="374">
        <f t="shared" si="2451"/>
        <v>0</v>
      </c>
      <c r="T3356" s="374">
        <f t="shared" ref="T3356" si="2452">T3287+T3212</f>
        <v>0</v>
      </c>
      <c r="U3356" s="374">
        <f t="shared" si="2450"/>
        <v>0</v>
      </c>
      <c r="V3356" s="374">
        <f t="shared" si="2450"/>
        <v>0</v>
      </c>
      <c r="W3356" s="776">
        <f t="shared" si="2450"/>
        <v>0</v>
      </c>
      <c r="X3356" s="331">
        <f t="shared" si="2450"/>
        <v>0</v>
      </c>
      <c r="Y3356" s="374">
        <f t="shared" si="2450"/>
        <v>0</v>
      </c>
      <c r="Z3356" s="374">
        <f t="shared" si="2450"/>
        <v>0</v>
      </c>
      <c r="AA3356" s="374">
        <f t="shared" si="2450"/>
        <v>0</v>
      </c>
      <c r="AB3356" s="374">
        <f t="shared" si="2450"/>
        <v>0</v>
      </c>
      <c r="AC3356" s="1015">
        <f t="shared" si="2419"/>
        <v>0</v>
      </c>
      <c r="AD3356" s="1028"/>
      <c r="AF3356" s="3083">
        <f>V3356+X3356+AA3356-AB3356</f>
        <v>0</v>
      </c>
    </row>
    <row r="3357" spans="1:36" ht="90" x14ac:dyDescent="0.25">
      <c r="A3357" s="137">
        <v>1</v>
      </c>
      <c r="B3357" s="173" t="s">
        <v>457</v>
      </c>
      <c r="C3357" s="1773"/>
      <c r="D3357" s="751"/>
      <c r="E3357" s="1777">
        <f t="shared" si="2437"/>
        <v>0</v>
      </c>
      <c r="F3357" s="1777">
        <f t="shared" si="2437"/>
        <v>0</v>
      </c>
      <c r="G3357" s="1777">
        <f t="shared" si="2437"/>
        <v>0</v>
      </c>
      <c r="H3357" s="751" t="e">
        <f>G3357/F3357*100</f>
        <v>#DIV/0!</v>
      </c>
      <c r="I3357" s="1879"/>
      <c r="J3357" s="1879"/>
      <c r="K3357" s="1880"/>
      <c r="L3357" s="1880"/>
      <c r="M3357" s="1880"/>
      <c r="N3357" s="1880"/>
      <c r="O3357" s="1880"/>
      <c r="P3357" s="1769"/>
      <c r="Q3357" s="374">
        <f t="shared" ref="Q3357:AB3357" si="2453">Q3288+Q3213</f>
        <v>0</v>
      </c>
      <c r="R3357" s="374">
        <f t="shared" ref="R3357:S3357" si="2454">R3288+R3213</f>
        <v>0</v>
      </c>
      <c r="S3357" s="374">
        <f t="shared" si="2454"/>
        <v>0</v>
      </c>
      <c r="T3357" s="374">
        <f t="shared" ref="T3357" si="2455">T3288+T3213</f>
        <v>0</v>
      </c>
      <c r="U3357" s="374">
        <f t="shared" si="2453"/>
        <v>0</v>
      </c>
      <c r="V3357" s="374">
        <f t="shared" si="2453"/>
        <v>0</v>
      </c>
      <c r="W3357" s="776">
        <f t="shared" si="2453"/>
        <v>0</v>
      </c>
      <c r="X3357" s="331">
        <f t="shared" si="2453"/>
        <v>0</v>
      </c>
      <c r="Y3357" s="374">
        <f t="shared" si="2453"/>
        <v>0</v>
      </c>
      <c r="Z3357" s="374">
        <f t="shared" si="2453"/>
        <v>0</v>
      </c>
      <c r="AA3357" s="374">
        <f t="shared" si="2453"/>
        <v>0</v>
      </c>
      <c r="AB3357" s="374">
        <f t="shared" si="2453"/>
        <v>0</v>
      </c>
      <c r="AC3357" s="1015">
        <f t="shared" si="2419"/>
        <v>0</v>
      </c>
      <c r="AD3357" s="1028"/>
      <c r="AF3357" s="3083">
        <f>V3357+X3357+AA3357-AB3357</f>
        <v>0</v>
      </c>
    </row>
    <row r="3358" spans="1:36" s="2087" customFormat="1" ht="43.5" x14ac:dyDescent="0.25">
      <c r="A3358" s="2087">
        <v>1</v>
      </c>
      <c r="B3358" s="292" t="s">
        <v>623</v>
      </c>
      <c r="C3358" s="1778"/>
      <c r="D3358" s="1779"/>
      <c r="E3358" s="1780">
        <f t="shared" ref="E3358:H3360" si="2456">E3289</f>
        <v>110</v>
      </c>
      <c r="F3358" s="1780">
        <f t="shared" si="2456"/>
        <v>37</v>
      </c>
      <c r="G3358" s="1780">
        <f t="shared" si="2456"/>
        <v>23</v>
      </c>
      <c r="H3358" s="1779">
        <f t="shared" si="2456"/>
        <v>62.162162162162161</v>
      </c>
      <c r="I3358" s="1879"/>
      <c r="J3358" s="1879"/>
      <c r="K3358" s="1880"/>
      <c r="L3358" s="1880"/>
      <c r="M3358" s="1880"/>
      <c r="N3358" s="1880"/>
      <c r="O3358" s="1880"/>
      <c r="P3358" s="1769"/>
      <c r="Q3358" s="374"/>
      <c r="R3358" s="374"/>
      <c r="S3358" s="374"/>
      <c r="T3358" s="374"/>
      <c r="U3358" s="374"/>
      <c r="V3358" s="374"/>
      <c r="W3358" s="776"/>
      <c r="X3358" s="331"/>
      <c r="Y3358" s="374"/>
      <c r="Z3358" s="374"/>
      <c r="AA3358" s="374"/>
      <c r="AB3358" s="374"/>
      <c r="AC3358" s="1015"/>
      <c r="AD3358" s="1028"/>
      <c r="AF3358" s="3083">
        <f>V3358+X3358+AA3358-AB3358</f>
        <v>0</v>
      </c>
    </row>
    <row r="3359" spans="1:36" s="2087" customFormat="1" ht="30" x14ac:dyDescent="0.25">
      <c r="A3359" s="2087">
        <v>1</v>
      </c>
      <c r="B3359" s="173" t="s">
        <v>624</v>
      </c>
      <c r="C3359" s="1773"/>
      <c r="D3359" s="751"/>
      <c r="E3359" s="1777">
        <f t="shared" si="2456"/>
        <v>30</v>
      </c>
      <c r="F3359" s="1777">
        <f t="shared" si="2456"/>
        <v>10</v>
      </c>
      <c r="G3359" s="1777">
        <f t="shared" si="2456"/>
        <v>0</v>
      </c>
      <c r="H3359" s="751">
        <f t="shared" si="2456"/>
        <v>0</v>
      </c>
      <c r="I3359" s="1879"/>
      <c r="J3359" s="1879"/>
      <c r="K3359" s="1880"/>
      <c r="L3359" s="1880"/>
      <c r="M3359" s="1880"/>
      <c r="N3359" s="1880"/>
      <c r="O3359" s="1880"/>
      <c r="P3359" s="1769"/>
      <c r="Q3359" s="374"/>
      <c r="R3359" s="374"/>
      <c r="S3359" s="374"/>
      <c r="T3359" s="374"/>
      <c r="U3359" s="374"/>
      <c r="V3359" s="374"/>
      <c r="W3359" s="776"/>
      <c r="X3359" s="331"/>
      <c r="Y3359" s="374"/>
      <c r="Z3359" s="374"/>
      <c r="AA3359" s="374"/>
      <c r="AB3359" s="374"/>
      <c r="AC3359" s="1015"/>
      <c r="AD3359" s="1028"/>
      <c r="AF3359" s="3083">
        <f>V3359+X3359+AA3359-AB3359</f>
        <v>0</v>
      </c>
    </row>
    <row r="3360" spans="1:36" s="2087" customFormat="1" ht="30" x14ac:dyDescent="0.25">
      <c r="A3360" s="2087">
        <v>1</v>
      </c>
      <c r="B3360" s="173" t="s">
        <v>625</v>
      </c>
      <c r="C3360" s="1773"/>
      <c r="D3360" s="751"/>
      <c r="E3360" s="1777">
        <f t="shared" si="2456"/>
        <v>80</v>
      </c>
      <c r="F3360" s="1777">
        <f t="shared" si="2456"/>
        <v>27</v>
      </c>
      <c r="G3360" s="1777">
        <f t="shared" si="2456"/>
        <v>23</v>
      </c>
      <c r="H3360" s="751">
        <f t="shared" si="2456"/>
        <v>85.18518518518519</v>
      </c>
      <c r="I3360" s="1879"/>
      <c r="J3360" s="1879"/>
      <c r="K3360" s="1880"/>
      <c r="L3360" s="1880"/>
      <c r="M3360" s="1880"/>
      <c r="N3360" s="1880"/>
      <c r="O3360" s="1880"/>
      <c r="P3360" s="1769"/>
      <c r="Q3360" s="374"/>
      <c r="R3360" s="374"/>
      <c r="S3360" s="374"/>
      <c r="T3360" s="374"/>
      <c r="U3360" s="374"/>
      <c r="V3360" s="374"/>
      <c r="W3360" s="776"/>
      <c r="X3360" s="331"/>
      <c r="Y3360" s="374"/>
      <c r="Z3360" s="374"/>
      <c r="AA3360" s="374"/>
      <c r="AB3360" s="374"/>
      <c r="AC3360" s="1015"/>
      <c r="AD3360" s="1028"/>
      <c r="AF3360" s="3083">
        <f>V3360+X3360+AA3360-AB3360</f>
        <v>0</v>
      </c>
    </row>
    <row r="3361" spans="1:32" s="2087" customFormat="1" ht="29.25" x14ac:dyDescent="0.25">
      <c r="A3361" s="2087">
        <v>1</v>
      </c>
      <c r="B3361" s="292" t="s">
        <v>131</v>
      </c>
      <c r="C3361" s="1778"/>
      <c r="D3361" s="1779"/>
      <c r="E3361" s="1780">
        <f>E3292+E3214</f>
        <v>117412</v>
      </c>
      <c r="F3361" s="1780">
        <f>F3292+F3214</f>
        <v>39138</v>
      </c>
      <c r="G3361" s="1780">
        <f>G3292+G3214</f>
        <v>10463</v>
      </c>
      <c r="H3361" s="1779">
        <f>H3292+H3214</f>
        <v>57.610781779576129</v>
      </c>
      <c r="I3361" s="1879"/>
      <c r="J3361" s="1879"/>
      <c r="K3361" s="1880"/>
      <c r="L3361" s="1880"/>
      <c r="M3361" s="1880"/>
      <c r="N3361" s="1880"/>
      <c r="O3361" s="1880"/>
      <c r="P3361" s="1769"/>
      <c r="Q3361" s="374">
        <f t="shared" ref="Q3361:AB3361" si="2457">Q3292+Q3214</f>
        <v>0</v>
      </c>
      <c r="R3361" s="374">
        <f t="shared" ref="R3361:S3361" si="2458">R3292+R3214</f>
        <v>0</v>
      </c>
      <c r="S3361" s="374">
        <f t="shared" si="2458"/>
        <v>0</v>
      </c>
      <c r="T3361" s="374">
        <f t="shared" ref="T3361" si="2459">T3292+T3214</f>
        <v>0</v>
      </c>
      <c r="U3361" s="374">
        <f t="shared" si="2457"/>
        <v>0</v>
      </c>
      <c r="V3361" s="374">
        <f t="shared" si="2457"/>
        <v>0</v>
      </c>
      <c r="W3361" s="776">
        <f t="shared" si="2457"/>
        <v>0</v>
      </c>
      <c r="X3361" s="331">
        <f t="shared" si="2457"/>
        <v>0</v>
      </c>
      <c r="Y3361" s="374">
        <f t="shared" si="2457"/>
        <v>0</v>
      </c>
      <c r="Z3361" s="374">
        <f t="shared" si="2457"/>
        <v>0</v>
      </c>
      <c r="AA3361" s="374">
        <f t="shared" si="2457"/>
        <v>0</v>
      </c>
      <c r="AB3361" s="374">
        <f t="shared" si="2457"/>
        <v>0</v>
      </c>
      <c r="AC3361" s="1015">
        <f>V3361-U3361-Y3361</f>
        <v>0</v>
      </c>
      <c r="AD3361" s="1028"/>
      <c r="AF3361" s="3083">
        <f>V3361+X3361+AA3361-AB3361</f>
        <v>0</v>
      </c>
    </row>
    <row r="3362" spans="1:32" x14ac:dyDescent="0.25">
      <c r="A3362" s="137">
        <v>1</v>
      </c>
      <c r="B3362" s="173" t="s">
        <v>222</v>
      </c>
      <c r="C3362" s="1773"/>
      <c r="D3362" s="751"/>
      <c r="E3362" s="1777">
        <f t="shared" ref="E3362:G3382" si="2460">E3293+E3215</f>
        <v>114505</v>
      </c>
      <c r="F3362" s="1777">
        <f t="shared" si="2460"/>
        <v>38169</v>
      </c>
      <c r="G3362" s="1777">
        <f t="shared" si="2460"/>
        <v>9765</v>
      </c>
      <c r="H3362" s="751">
        <f>G3362/F3362*100</f>
        <v>25.58358877623202</v>
      </c>
      <c r="I3362" s="1879"/>
      <c r="J3362" s="1879"/>
      <c r="K3362" s="1880"/>
      <c r="L3362" s="1880"/>
      <c r="M3362" s="1880"/>
      <c r="N3362" s="1880"/>
      <c r="O3362" s="1880"/>
      <c r="P3362" s="1769"/>
      <c r="Q3362" s="374">
        <f t="shared" ref="Q3362:AB3362" si="2461">Q3293+Q3215</f>
        <v>0</v>
      </c>
      <c r="R3362" s="374">
        <f t="shared" ref="R3362:S3362" si="2462">R3293+R3215</f>
        <v>0</v>
      </c>
      <c r="S3362" s="374">
        <f t="shared" si="2462"/>
        <v>0</v>
      </c>
      <c r="T3362" s="374">
        <f t="shared" ref="T3362" si="2463">T3293+T3215</f>
        <v>0</v>
      </c>
      <c r="U3362" s="374">
        <f t="shared" si="2461"/>
        <v>0</v>
      </c>
      <c r="V3362" s="374">
        <f t="shared" si="2461"/>
        <v>0</v>
      </c>
      <c r="W3362" s="776">
        <f t="shared" si="2461"/>
        <v>0</v>
      </c>
      <c r="X3362" s="331">
        <f t="shared" si="2461"/>
        <v>0</v>
      </c>
      <c r="Y3362" s="374">
        <f t="shared" si="2461"/>
        <v>0</v>
      </c>
      <c r="Z3362" s="374">
        <f t="shared" si="2461"/>
        <v>0</v>
      </c>
      <c r="AA3362" s="374">
        <f t="shared" si="2461"/>
        <v>0</v>
      </c>
      <c r="AB3362" s="374">
        <f t="shared" si="2461"/>
        <v>0</v>
      </c>
      <c r="AC3362" s="1015">
        <f>V3362-U3362-Y3362</f>
        <v>0</v>
      </c>
      <c r="AD3362" s="1028"/>
      <c r="AF3362" s="3083">
        <f>V3362+X3362+AA3362-AB3362</f>
        <v>0</v>
      </c>
    </row>
    <row r="3363" spans="1:32" ht="45" x14ac:dyDescent="0.25">
      <c r="A3363" s="137">
        <v>1</v>
      </c>
      <c r="B3363" s="173" t="s">
        <v>458</v>
      </c>
      <c r="C3363" s="1773"/>
      <c r="D3363" s="751"/>
      <c r="E3363" s="1777">
        <f t="shared" si="2460"/>
        <v>2412</v>
      </c>
      <c r="F3363" s="1777">
        <f t="shared" si="2460"/>
        <v>804</v>
      </c>
      <c r="G3363" s="1777">
        <f t="shared" si="2460"/>
        <v>623</v>
      </c>
      <c r="H3363" s="751">
        <f>G3363/F3363*100</f>
        <v>77.487562189054728</v>
      </c>
      <c r="I3363" s="1879"/>
      <c r="J3363" s="1879"/>
      <c r="K3363" s="1880"/>
      <c r="L3363" s="1880"/>
      <c r="M3363" s="1880"/>
      <c r="N3363" s="1880"/>
      <c r="O3363" s="1880"/>
      <c r="P3363" s="1769"/>
      <c r="Q3363" s="374">
        <f t="shared" ref="Q3363:AB3363" si="2464">Q3294+Q3216</f>
        <v>0</v>
      </c>
      <c r="R3363" s="374">
        <f t="shared" ref="R3363:S3363" si="2465">R3294+R3216</f>
        <v>0</v>
      </c>
      <c r="S3363" s="374">
        <f t="shared" si="2465"/>
        <v>0</v>
      </c>
      <c r="T3363" s="374">
        <f t="shared" ref="T3363" si="2466">T3294+T3216</f>
        <v>0</v>
      </c>
      <c r="U3363" s="374">
        <f t="shared" si="2464"/>
        <v>0</v>
      </c>
      <c r="V3363" s="374">
        <f t="shared" si="2464"/>
        <v>0</v>
      </c>
      <c r="W3363" s="776">
        <f t="shared" si="2464"/>
        <v>0</v>
      </c>
      <c r="X3363" s="331">
        <f t="shared" si="2464"/>
        <v>0</v>
      </c>
      <c r="Y3363" s="374">
        <f t="shared" si="2464"/>
        <v>0</v>
      </c>
      <c r="Z3363" s="374">
        <f t="shared" si="2464"/>
        <v>0</v>
      </c>
      <c r="AA3363" s="374">
        <f t="shared" si="2464"/>
        <v>0</v>
      </c>
      <c r="AB3363" s="374">
        <f t="shared" si="2464"/>
        <v>0</v>
      </c>
      <c r="AC3363" s="1015">
        <f>V3363-U3363-Y3363</f>
        <v>0</v>
      </c>
      <c r="AD3363" s="1028"/>
      <c r="AF3363" s="3083">
        <f>V3363+X3363+AA3363-AB3363</f>
        <v>0</v>
      </c>
    </row>
    <row r="3364" spans="1:32" s="2087" customFormat="1" ht="60" x14ac:dyDescent="0.25">
      <c r="A3364" s="2087">
        <v>1</v>
      </c>
      <c r="B3364" s="173" t="s">
        <v>506</v>
      </c>
      <c r="C3364" s="1773"/>
      <c r="D3364" s="751"/>
      <c r="E3364" s="1777">
        <f t="shared" si="2460"/>
        <v>495</v>
      </c>
      <c r="F3364" s="1777">
        <f t="shared" si="2460"/>
        <v>165</v>
      </c>
      <c r="G3364" s="1777">
        <f t="shared" si="2460"/>
        <v>75</v>
      </c>
      <c r="H3364" s="751">
        <f>G3364/F3364*100</f>
        <v>45.454545454545453</v>
      </c>
      <c r="I3364" s="1879"/>
      <c r="J3364" s="1879"/>
      <c r="K3364" s="1880"/>
      <c r="L3364" s="1880"/>
      <c r="M3364" s="1880"/>
      <c r="N3364" s="1880"/>
      <c r="O3364" s="1880"/>
      <c r="P3364" s="1769"/>
      <c r="Q3364" s="374"/>
      <c r="R3364" s="374"/>
      <c r="S3364" s="374"/>
      <c r="T3364" s="374"/>
      <c r="U3364" s="374"/>
      <c r="V3364" s="374"/>
      <c r="W3364" s="776"/>
      <c r="X3364" s="331"/>
      <c r="Y3364" s="374"/>
      <c r="Z3364" s="374"/>
      <c r="AA3364" s="374"/>
      <c r="AB3364" s="374"/>
      <c r="AC3364" s="1015">
        <f>V3364-U3364-Y3364</f>
        <v>0</v>
      </c>
      <c r="AD3364" s="1028"/>
      <c r="AF3364" s="3083">
        <f>V3364+X3364+AA3364-AB3364</f>
        <v>0</v>
      </c>
    </row>
    <row r="3365" spans="1:32" s="2087" customFormat="1" ht="29.25" x14ac:dyDescent="0.25">
      <c r="A3365" s="2087">
        <v>1</v>
      </c>
      <c r="B3365" s="292" t="s">
        <v>344</v>
      </c>
      <c r="C3365" s="1773"/>
      <c r="D3365" s="751"/>
      <c r="E3365" s="1777">
        <f t="shared" si="2460"/>
        <v>25110</v>
      </c>
      <c r="F3365" s="1777">
        <f t="shared" si="2460"/>
        <v>8370</v>
      </c>
      <c r="G3365" s="1777">
        <f t="shared" si="2460"/>
        <v>8165</v>
      </c>
      <c r="H3365" s="751">
        <f>G3365/F3365*100</f>
        <v>97.550776583034647</v>
      </c>
      <c r="I3365" s="1879"/>
      <c r="J3365" s="1879"/>
      <c r="K3365" s="1880"/>
      <c r="L3365" s="1880"/>
      <c r="M3365" s="1880"/>
      <c r="N3365" s="1880"/>
      <c r="O3365" s="1880"/>
      <c r="P3365" s="1769"/>
      <c r="Q3365" s="374"/>
      <c r="R3365" s="374"/>
      <c r="S3365" s="374"/>
      <c r="T3365" s="374"/>
      <c r="U3365" s="374"/>
      <c r="V3365" s="374"/>
      <c r="W3365" s="776"/>
      <c r="X3365" s="331"/>
      <c r="Y3365" s="374"/>
      <c r="Z3365" s="374"/>
      <c r="AA3365" s="374"/>
      <c r="AB3365" s="374"/>
      <c r="AC3365" s="1015"/>
      <c r="AD3365" s="1028"/>
      <c r="AF3365" s="3083">
        <f>V3365+X3365+AA3365-AB3365</f>
        <v>0</v>
      </c>
    </row>
    <row r="3366" spans="1:32" ht="29.25" x14ac:dyDescent="0.25">
      <c r="A3366" s="137">
        <v>1</v>
      </c>
      <c r="B3366" s="559" t="s">
        <v>194</v>
      </c>
      <c r="C3366" s="1773"/>
      <c r="D3366" s="751"/>
      <c r="E3366" s="1777">
        <f t="shared" si="2460"/>
        <v>0</v>
      </c>
      <c r="F3366" s="1777">
        <f t="shared" si="2460"/>
        <v>0</v>
      </c>
      <c r="G3366" s="1777">
        <f t="shared" si="2460"/>
        <v>0</v>
      </c>
      <c r="H3366" s="751"/>
      <c r="I3366" s="1879"/>
      <c r="J3366" s="1879"/>
      <c r="K3366" s="1880"/>
      <c r="L3366" s="1880"/>
      <c r="M3366" s="1880"/>
      <c r="N3366" s="1880"/>
      <c r="O3366" s="1880"/>
      <c r="P3366" s="1769"/>
      <c r="Q3366" s="374">
        <f t="shared" ref="Q3366:AB3366" si="2467">Q3297+Q3219</f>
        <v>0</v>
      </c>
      <c r="R3366" s="374">
        <f t="shared" ref="R3366:S3366" si="2468">R3297+R3219</f>
        <v>0</v>
      </c>
      <c r="S3366" s="374">
        <f t="shared" si="2468"/>
        <v>0</v>
      </c>
      <c r="T3366" s="374">
        <f t="shared" ref="T3366" si="2469">T3297+T3219</f>
        <v>0</v>
      </c>
      <c r="U3366" s="374">
        <f t="shared" si="2467"/>
        <v>0</v>
      </c>
      <c r="V3366" s="374">
        <f t="shared" si="2467"/>
        <v>0</v>
      </c>
      <c r="W3366" s="776">
        <f t="shared" si="2467"/>
        <v>0</v>
      </c>
      <c r="X3366" s="331">
        <f t="shared" si="2467"/>
        <v>0</v>
      </c>
      <c r="Y3366" s="374">
        <f t="shared" si="2467"/>
        <v>0</v>
      </c>
      <c r="Z3366" s="374">
        <f t="shared" si="2467"/>
        <v>0</v>
      </c>
      <c r="AA3366" s="374">
        <f t="shared" si="2467"/>
        <v>0</v>
      </c>
      <c r="AB3366" s="374">
        <f t="shared" si="2467"/>
        <v>0</v>
      </c>
      <c r="AC3366" s="1015">
        <f>V3366-U3366-Y3366</f>
        <v>0</v>
      </c>
      <c r="AD3366" s="1028"/>
      <c r="AF3366" s="3083">
        <f>V3366+X3366+AA3366-AB3366</f>
        <v>0</v>
      </c>
    </row>
    <row r="3367" spans="1:32" ht="94.5" x14ac:dyDescent="0.25">
      <c r="A3367" s="137">
        <v>1</v>
      </c>
      <c r="B3367" s="560" t="s">
        <v>504</v>
      </c>
      <c r="C3367" s="1773"/>
      <c r="D3367" s="751"/>
      <c r="E3367" s="1777">
        <f t="shared" si="2460"/>
        <v>18004</v>
      </c>
      <c r="F3367" s="1777">
        <f t="shared" si="2460"/>
        <v>6001</v>
      </c>
      <c r="G3367" s="1777">
        <f t="shared" si="2460"/>
        <v>5725</v>
      </c>
      <c r="H3367" s="751">
        <f t="shared" ref="H3367:H3373" si="2470">G3367/F3367*100</f>
        <v>95.40076653891019</v>
      </c>
      <c r="I3367" s="1879"/>
      <c r="J3367" s="1879"/>
      <c r="K3367" s="1880"/>
      <c r="L3367" s="1880"/>
      <c r="M3367" s="1880"/>
      <c r="N3367" s="1880"/>
      <c r="O3367" s="1880"/>
      <c r="P3367" s="1769"/>
      <c r="Q3367" s="374">
        <f t="shared" ref="Q3367:AB3367" si="2471">Q3298+Q3220</f>
        <v>56252.996379999997</v>
      </c>
      <c r="R3367" s="374">
        <f t="shared" ref="R3367:S3367" si="2472">R3298+R3220</f>
        <v>56252.996379999997</v>
      </c>
      <c r="S3367" s="374">
        <f t="shared" si="2472"/>
        <v>56252.996379999997</v>
      </c>
      <c r="T3367" s="374">
        <f t="shared" ref="T3367" si="2473">T3298+T3220</f>
        <v>56252.996379999997</v>
      </c>
      <c r="U3367" s="374">
        <f t="shared" si="2471"/>
        <v>18750.998793333332</v>
      </c>
      <c r="V3367" s="374">
        <f t="shared" si="2471"/>
        <v>17579.04148</v>
      </c>
      <c r="W3367" s="776">
        <f t="shared" si="2471"/>
        <v>0</v>
      </c>
      <c r="X3367" s="331">
        <f t="shared" si="2471"/>
        <v>0</v>
      </c>
      <c r="Y3367" s="374">
        <f t="shared" si="2471"/>
        <v>-1171.9573133333333</v>
      </c>
      <c r="Z3367" s="374">
        <f t="shared" si="2471"/>
        <v>-3.6933400000000001</v>
      </c>
      <c r="AA3367" s="374">
        <f t="shared" si="2471"/>
        <v>0</v>
      </c>
      <c r="AB3367" s="374">
        <f t="shared" si="2471"/>
        <v>17579.04148</v>
      </c>
      <c r="AC3367" s="1015">
        <f>V3367-U3367-Y3367</f>
        <v>0</v>
      </c>
      <c r="AD3367" s="1028"/>
      <c r="AF3367" s="3083">
        <f>V3367+X3367+AA3367-AB3367</f>
        <v>0</v>
      </c>
    </row>
    <row r="3368" spans="1:32" s="2087" customFormat="1" ht="15.75" x14ac:dyDescent="0.25">
      <c r="A3368" s="2087">
        <v>1</v>
      </c>
      <c r="B3368" s="3101" t="s">
        <v>627</v>
      </c>
      <c r="C3368" s="1773"/>
      <c r="D3368" s="751"/>
      <c r="E3368" s="1777">
        <f t="shared" si="2460"/>
        <v>3105</v>
      </c>
      <c r="F3368" s="1777">
        <f t="shared" si="2460"/>
        <v>1035</v>
      </c>
      <c r="G3368" s="1777">
        <f t="shared" si="2460"/>
        <v>30</v>
      </c>
      <c r="H3368" s="751">
        <f t="shared" si="2470"/>
        <v>2.8985507246376812</v>
      </c>
      <c r="I3368" s="1879"/>
      <c r="J3368" s="1879"/>
      <c r="K3368" s="1880"/>
      <c r="L3368" s="1880"/>
      <c r="M3368" s="1880"/>
      <c r="N3368" s="1880"/>
      <c r="O3368" s="1880"/>
      <c r="P3368" s="1769"/>
      <c r="Q3368" s="374"/>
      <c r="R3368" s="374"/>
      <c r="S3368" s="374"/>
      <c r="T3368" s="374"/>
      <c r="U3368" s="374"/>
      <c r="V3368" s="374"/>
      <c r="W3368" s="776"/>
      <c r="X3368" s="331"/>
      <c r="Y3368" s="374"/>
      <c r="Z3368" s="374"/>
      <c r="AA3368" s="374"/>
      <c r="AB3368" s="374"/>
      <c r="AC3368" s="1015"/>
      <c r="AD3368" s="1028"/>
      <c r="AF3368" s="3083">
        <f>V3368+X3368+AA3368-AB3368</f>
        <v>0</v>
      </c>
    </row>
    <row r="3369" spans="1:32" s="2087" customFormat="1" ht="15.75" x14ac:dyDescent="0.25">
      <c r="A3369" s="2087">
        <v>1</v>
      </c>
      <c r="B3369" s="3101" t="s">
        <v>628</v>
      </c>
      <c r="C3369" s="1773"/>
      <c r="D3369" s="751"/>
      <c r="E3369" s="1777">
        <f t="shared" si="2460"/>
        <v>4121</v>
      </c>
      <c r="F3369" s="1777">
        <f t="shared" si="2460"/>
        <v>1374</v>
      </c>
      <c r="G3369" s="1777">
        <f t="shared" si="2460"/>
        <v>889</v>
      </c>
      <c r="H3369" s="751">
        <f t="shared" si="2470"/>
        <v>64.701601164483264</v>
      </c>
      <c r="I3369" s="1879"/>
      <c r="J3369" s="1879"/>
      <c r="K3369" s="1880"/>
      <c r="L3369" s="1880"/>
      <c r="M3369" s="1880"/>
      <c r="N3369" s="1880"/>
      <c r="O3369" s="1880"/>
      <c r="P3369" s="1769"/>
      <c r="Q3369" s="374"/>
      <c r="R3369" s="374"/>
      <c r="S3369" s="374"/>
      <c r="T3369" s="374"/>
      <c r="U3369" s="374"/>
      <c r="V3369" s="374"/>
      <c r="W3369" s="776"/>
      <c r="X3369" s="331"/>
      <c r="Y3369" s="374"/>
      <c r="Z3369" s="374"/>
      <c r="AA3369" s="374"/>
      <c r="AB3369" s="374"/>
      <c r="AC3369" s="1015"/>
      <c r="AD3369" s="1028"/>
      <c r="AF3369" s="3083">
        <f>V3369+X3369+AA3369-AB3369</f>
        <v>0</v>
      </c>
    </row>
    <row r="3370" spans="1:32" s="2087" customFormat="1" ht="31.5" x14ac:dyDescent="0.25">
      <c r="A3370" s="2087">
        <v>1</v>
      </c>
      <c r="B3370" s="3101" t="s">
        <v>629</v>
      </c>
      <c r="C3370" s="1773"/>
      <c r="D3370" s="751"/>
      <c r="E3370" s="1777">
        <f t="shared" si="2460"/>
        <v>8630</v>
      </c>
      <c r="F3370" s="1777">
        <f t="shared" si="2460"/>
        <v>2877</v>
      </c>
      <c r="G3370" s="1777">
        <f t="shared" si="2460"/>
        <v>3864</v>
      </c>
      <c r="H3370" s="751">
        <f t="shared" si="2470"/>
        <v>134.30656934306569</v>
      </c>
      <c r="I3370" s="1879"/>
      <c r="J3370" s="1879"/>
      <c r="K3370" s="1880"/>
      <c r="L3370" s="1880"/>
      <c r="M3370" s="1880"/>
      <c r="N3370" s="1880"/>
      <c r="O3370" s="1880"/>
      <c r="P3370" s="1769"/>
      <c r="Q3370" s="374"/>
      <c r="R3370" s="374"/>
      <c r="S3370" s="374"/>
      <c r="T3370" s="374"/>
      <c r="U3370" s="374"/>
      <c r="V3370" s="374"/>
      <c r="W3370" s="776"/>
      <c r="X3370" s="331"/>
      <c r="Y3370" s="374"/>
      <c r="Z3370" s="374"/>
      <c r="AA3370" s="374"/>
      <c r="AB3370" s="374"/>
      <c r="AC3370" s="1015"/>
      <c r="AD3370" s="1028"/>
      <c r="AF3370" s="3083">
        <f>V3370+X3370+AA3370-AB3370</f>
        <v>0</v>
      </c>
    </row>
    <row r="3371" spans="1:32" ht="45" x14ac:dyDescent="0.25">
      <c r="A3371" s="137">
        <v>1</v>
      </c>
      <c r="B3371" s="295" t="s">
        <v>459</v>
      </c>
      <c r="C3371" s="1773"/>
      <c r="D3371" s="751"/>
      <c r="E3371" s="1777">
        <f t="shared" si="2460"/>
        <v>55511</v>
      </c>
      <c r="F3371" s="1777">
        <f t="shared" si="2460"/>
        <v>18503</v>
      </c>
      <c r="G3371" s="1777">
        <f t="shared" si="2460"/>
        <v>23246</v>
      </c>
      <c r="H3371" s="751">
        <f t="shared" si="2470"/>
        <v>125.63368102469869</v>
      </c>
      <c r="I3371" s="1879"/>
      <c r="J3371" s="1879"/>
      <c r="K3371" s="1880"/>
      <c r="L3371" s="1880"/>
      <c r="M3371" s="1880"/>
      <c r="N3371" s="1880"/>
      <c r="O3371" s="1880"/>
      <c r="P3371" s="1769"/>
      <c r="Q3371" s="374">
        <f t="shared" ref="Q3371:AB3371" si="2474">Q3302+Q3224</f>
        <v>166704.68476</v>
      </c>
      <c r="R3371" s="374">
        <f t="shared" ref="R3371:S3371" si="2475">R3302+R3224</f>
        <v>166704.68476</v>
      </c>
      <c r="S3371" s="374">
        <f t="shared" si="2475"/>
        <v>166704.68476</v>
      </c>
      <c r="T3371" s="374">
        <f t="shared" ref="T3371" si="2476">T3302+T3224</f>
        <v>166704.68476</v>
      </c>
      <c r="U3371" s="374">
        <f t="shared" si="2474"/>
        <v>55568.228253333335</v>
      </c>
      <c r="V3371" s="374">
        <f t="shared" si="2474"/>
        <v>72813.933590000001</v>
      </c>
      <c r="W3371" s="776">
        <f t="shared" si="2474"/>
        <v>0</v>
      </c>
      <c r="X3371" s="331">
        <f t="shared" si="2474"/>
        <v>0</v>
      </c>
      <c r="Y3371" s="374">
        <f t="shared" si="2474"/>
        <v>17245.705336666666</v>
      </c>
      <c r="Z3371" s="374">
        <f t="shared" si="2474"/>
        <v>0</v>
      </c>
      <c r="AA3371" s="374">
        <f t="shared" si="2474"/>
        <v>-73.58829999999999</v>
      </c>
      <c r="AB3371" s="374">
        <f t="shared" si="2474"/>
        <v>72740.345289999997</v>
      </c>
      <c r="AC3371" s="1015">
        <f t="shared" ref="AC3371:AC3410" si="2477">V3371-U3371-Y3371</f>
        <v>0</v>
      </c>
      <c r="AD3371" s="1028"/>
      <c r="AF3371" s="3083">
        <f>V3371+X3371+AA3371-AB3371</f>
        <v>0</v>
      </c>
    </row>
    <row r="3372" spans="1:32" ht="30" x14ac:dyDescent="0.25">
      <c r="A3372" s="137">
        <v>1</v>
      </c>
      <c r="B3372" s="173" t="s">
        <v>272</v>
      </c>
      <c r="C3372" s="1773"/>
      <c r="D3372" s="751"/>
      <c r="E3372" s="1777">
        <f t="shared" si="2460"/>
        <v>26821</v>
      </c>
      <c r="F3372" s="1777">
        <f t="shared" si="2460"/>
        <v>8940</v>
      </c>
      <c r="G3372" s="1777">
        <f t="shared" si="2460"/>
        <v>9770</v>
      </c>
      <c r="H3372" s="751">
        <f t="shared" si="2470"/>
        <v>109.2841163310962</v>
      </c>
      <c r="I3372" s="1879"/>
      <c r="J3372" s="1879"/>
      <c r="K3372" s="1880"/>
      <c r="L3372" s="1880"/>
      <c r="M3372" s="1880"/>
      <c r="N3372" s="1880"/>
      <c r="O3372" s="1880"/>
      <c r="P3372" s="1769"/>
      <c r="Q3372" s="374">
        <f t="shared" ref="Q3372:AB3372" si="2478">Q3303+Q3225</f>
        <v>96494.583040000012</v>
      </c>
      <c r="R3372" s="374">
        <f t="shared" ref="R3372:S3372" si="2479">R3303+R3225</f>
        <v>96494.583040000012</v>
      </c>
      <c r="S3372" s="374">
        <f t="shared" si="2479"/>
        <v>96494.583040000012</v>
      </c>
      <c r="T3372" s="374">
        <f t="shared" ref="T3372" si="2480">T3303+T3225</f>
        <v>96494.583040000012</v>
      </c>
      <c r="U3372" s="374">
        <f t="shared" si="2478"/>
        <v>32164.861013333335</v>
      </c>
      <c r="V3372" s="374">
        <f t="shared" si="2478"/>
        <v>36266.102429999999</v>
      </c>
      <c r="W3372" s="776">
        <f t="shared" si="2478"/>
        <v>0</v>
      </c>
      <c r="X3372" s="331">
        <f t="shared" si="2478"/>
        <v>0</v>
      </c>
      <c r="Y3372" s="374">
        <f t="shared" si="2478"/>
        <v>4101.2414166666622</v>
      </c>
      <c r="Z3372" s="374">
        <f t="shared" si="2478"/>
        <v>0</v>
      </c>
      <c r="AA3372" s="374">
        <f t="shared" si="2478"/>
        <v>-72.31626</v>
      </c>
      <c r="AB3372" s="374">
        <f t="shared" si="2478"/>
        <v>36193.786169999999</v>
      </c>
      <c r="AC3372" s="1015">
        <f t="shared" si="2477"/>
        <v>0</v>
      </c>
      <c r="AD3372" s="1028"/>
      <c r="AF3372" s="3083">
        <f>V3372+X3372+AA3372-AB3372</f>
        <v>0</v>
      </c>
    </row>
    <row r="3373" spans="1:32" ht="30" x14ac:dyDescent="0.25">
      <c r="A3373" s="137">
        <v>1</v>
      </c>
      <c r="B3373" s="173" t="s">
        <v>460</v>
      </c>
      <c r="C3373" s="1773"/>
      <c r="D3373" s="751"/>
      <c r="E3373" s="1777">
        <f t="shared" si="2460"/>
        <v>22947</v>
      </c>
      <c r="F3373" s="1777">
        <f t="shared" si="2460"/>
        <v>7649</v>
      </c>
      <c r="G3373" s="1777">
        <f t="shared" si="2460"/>
        <v>8416</v>
      </c>
      <c r="H3373" s="751">
        <f t="shared" si="2470"/>
        <v>110.02745456922473</v>
      </c>
      <c r="I3373" s="1879"/>
      <c r="J3373" s="1879"/>
      <c r="K3373" s="1880"/>
      <c r="L3373" s="1880"/>
      <c r="M3373" s="1880"/>
      <c r="N3373" s="1880"/>
      <c r="O3373" s="1880"/>
      <c r="P3373" s="1769"/>
      <c r="Q3373" s="374">
        <f t="shared" ref="Q3373:AB3373" si="2481">Q3304+Q3226</f>
        <v>87198.6</v>
      </c>
      <c r="R3373" s="374">
        <f t="shared" ref="R3373:S3373" si="2482">R3304+R3226</f>
        <v>87198.6</v>
      </c>
      <c r="S3373" s="374">
        <f t="shared" si="2482"/>
        <v>87198.6</v>
      </c>
      <c r="T3373" s="374">
        <f t="shared" ref="T3373" si="2483">T3304+T3226</f>
        <v>87198.6</v>
      </c>
      <c r="U3373" s="374">
        <f t="shared" si="2481"/>
        <v>29066.2</v>
      </c>
      <c r="V3373" s="374">
        <f t="shared" si="2481"/>
        <v>32127.894779999995</v>
      </c>
      <c r="W3373" s="776">
        <f t="shared" si="2481"/>
        <v>0</v>
      </c>
      <c r="X3373" s="331">
        <f t="shared" si="2481"/>
        <v>0</v>
      </c>
      <c r="Y3373" s="374">
        <f t="shared" si="2481"/>
        <v>3061.6947799999953</v>
      </c>
      <c r="Z3373" s="374">
        <f t="shared" si="2481"/>
        <v>0</v>
      </c>
      <c r="AA3373" s="374">
        <f t="shared" si="2481"/>
        <v>-68.713359999999994</v>
      </c>
      <c r="AB3373" s="374">
        <f t="shared" si="2481"/>
        <v>32059.181419999997</v>
      </c>
      <c r="AC3373" s="1015">
        <f t="shared" si="2477"/>
        <v>0</v>
      </c>
      <c r="AD3373" s="1028"/>
      <c r="AF3373" s="3083">
        <f>V3373+X3373+AA3373-AB3373</f>
        <v>0</v>
      </c>
    </row>
    <row r="3374" spans="1:32" ht="60" x14ac:dyDescent="0.25">
      <c r="A3374" s="137">
        <v>1</v>
      </c>
      <c r="B3374" s="173" t="s">
        <v>480</v>
      </c>
      <c r="C3374" s="1773"/>
      <c r="D3374" s="751"/>
      <c r="E3374" s="1777">
        <f t="shared" si="2460"/>
        <v>0</v>
      </c>
      <c r="F3374" s="1777">
        <f t="shared" si="2460"/>
        <v>0</v>
      </c>
      <c r="G3374" s="1777">
        <f t="shared" si="2460"/>
        <v>0</v>
      </c>
      <c r="H3374" s="751"/>
      <c r="I3374" s="1879"/>
      <c r="J3374" s="1879"/>
      <c r="K3374" s="1880"/>
      <c r="L3374" s="1880"/>
      <c r="M3374" s="1880"/>
      <c r="N3374" s="1880"/>
      <c r="O3374" s="1880"/>
      <c r="P3374" s="1769"/>
      <c r="Q3374" s="374">
        <f t="shared" ref="Q3374:AB3374" si="2484">Q3305+Q3227</f>
        <v>0</v>
      </c>
      <c r="R3374" s="374">
        <f t="shared" ref="R3374:S3374" si="2485">R3305+R3227</f>
        <v>0</v>
      </c>
      <c r="S3374" s="374">
        <f t="shared" si="2485"/>
        <v>0</v>
      </c>
      <c r="T3374" s="374">
        <f t="shared" ref="T3374" si="2486">T3305+T3227</f>
        <v>0</v>
      </c>
      <c r="U3374" s="374">
        <f t="shared" si="2484"/>
        <v>0</v>
      </c>
      <c r="V3374" s="374">
        <f t="shared" si="2484"/>
        <v>0</v>
      </c>
      <c r="W3374" s="776">
        <f t="shared" si="2484"/>
        <v>0</v>
      </c>
      <c r="X3374" s="331">
        <f t="shared" si="2484"/>
        <v>0</v>
      </c>
      <c r="Y3374" s="374">
        <f t="shared" si="2484"/>
        <v>0</v>
      </c>
      <c r="Z3374" s="374">
        <f t="shared" si="2484"/>
        <v>0</v>
      </c>
      <c r="AA3374" s="374">
        <f t="shared" si="2484"/>
        <v>0</v>
      </c>
      <c r="AB3374" s="374">
        <f t="shared" si="2484"/>
        <v>0</v>
      </c>
      <c r="AC3374" s="1015">
        <f t="shared" si="2477"/>
        <v>0</v>
      </c>
      <c r="AD3374" s="1028"/>
      <c r="AF3374" s="3083">
        <f>V3374+X3374+AA3374-AB3374</f>
        <v>0</v>
      </c>
    </row>
    <row r="3375" spans="1:32" ht="30" x14ac:dyDescent="0.25">
      <c r="A3375" s="137">
        <v>1</v>
      </c>
      <c r="B3375" s="173" t="s">
        <v>461</v>
      </c>
      <c r="C3375" s="1773"/>
      <c r="D3375" s="751"/>
      <c r="E3375" s="1777">
        <f t="shared" si="2460"/>
        <v>3474</v>
      </c>
      <c r="F3375" s="1777">
        <f t="shared" si="2460"/>
        <v>1158</v>
      </c>
      <c r="G3375" s="1777">
        <f t="shared" si="2460"/>
        <v>1052</v>
      </c>
      <c r="H3375" s="751">
        <f>G3375/F3375*100</f>
        <v>90.846286701208982</v>
      </c>
      <c r="I3375" s="1879"/>
      <c r="J3375" s="1879"/>
      <c r="K3375" s="1880"/>
      <c r="L3375" s="1880"/>
      <c r="M3375" s="1880"/>
      <c r="N3375" s="1880"/>
      <c r="O3375" s="1880"/>
      <c r="P3375" s="1769"/>
      <c r="Q3375" s="374">
        <f t="shared" ref="Q3375:AB3375" si="2487">Q3306+Q3228</f>
        <v>6151.3830399999997</v>
      </c>
      <c r="R3375" s="374">
        <f t="shared" ref="R3375:S3375" si="2488">R3306+R3228</f>
        <v>6151.3830399999997</v>
      </c>
      <c r="S3375" s="374">
        <f t="shared" si="2488"/>
        <v>6151.3830399999997</v>
      </c>
      <c r="T3375" s="374">
        <f t="shared" ref="T3375" si="2489">T3306+T3228</f>
        <v>6151.3830399999997</v>
      </c>
      <c r="U3375" s="374">
        <f t="shared" si="2487"/>
        <v>2050.4610133333335</v>
      </c>
      <c r="V3375" s="374">
        <f t="shared" si="2487"/>
        <v>1764.0346500000001</v>
      </c>
      <c r="W3375" s="776">
        <f t="shared" si="2487"/>
        <v>0</v>
      </c>
      <c r="X3375" s="331">
        <f t="shared" si="2487"/>
        <v>0</v>
      </c>
      <c r="Y3375" s="374">
        <f t="shared" si="2487"/>
        <v>-286.42636333333337</v>
      </c>
      <c r="Z3375" s="374">
        <f t="shared" si="2487"/>
        <v>0</v>
      </c>
      <c r="AA3375" s="374">
        <f t="shared" si="2487"/>
        <v>0</v>
      </c>
      <c r="AB3375" s="374">
        <f t="shared" si="2487"/>
        <v>1764.0346500000001</v>
      </c>
      <c r="AC3375" s="1015">
        <f t="shared" si="2477"/>
        <v>0</v>
      </c>
      <c r="AD3375" s="1028"/>
      <c r="AF3375" s="3083">
        <f>V3375+X3375+AA3375-AB3375</f>
        <v>0</v>
      </c>
    </row>
    <row r="3376" spans="1:32" ht="30" x14ac:dyDescent="0.25">
      <c r="A3376" s="137">
        <v>1</v>
      </c>
      <c r="B3376" s="295" t="s">
        <v>462</v>
      </c>
      <c r="C3376" s="1773"/>
      <c r="D3376" s="751"/>
      <c r="E3376" s="1777">
        <f t="shared" si="2460"/>
        <v>0</v>
      </c>
      <c r="F3376" s="1777">
        <f t="shared" si="2460"/>
        <v>0</v>
      </c>
      <c r="G3376" s="1777">
        <f t="shared" si="2460"/>
        <v>0</v>
      </c>
      <c r="H3376" s="751"/>
      <c r="I3376" s="1879"/>
      <c r="J3376" s="1879"/>
      <c r="K3376" s="1880"/>
      <c r="L3376" s="1880"/>
      <c r="M3376" s="1880"/>
      <c r="N3376" s="1880"/>
      <c r="O3376" s="1880"/>
      <c r="P3376" s="1769"/>
      <c r="Q3376" s="374">
        <f t="shared" ref="Q3376:AB3376" si="2490">Q3307+Q3229</f>
        <v>0</v>
      </c>
      <c r="R3376" s="374">
        <f t="shared" ref="R3376:S3376" si="2491">R3307+R3229</f>
        <v>0</v>
      </c>
      <c r="S3376" s="374">
        <f t="shared" si="2491"/>
        <v>0</v>
      </c>
      <c r="T3376" s="374">
        <f t="shared" ref="T3376" si="2492">T3307+T3229</f>
        <v>0</v>
      </c>
      <c r="U3376" s="374">
        <f t="shared" si="2490"/>
        <v>0</v>
      </c>
      <c r="V3376" s="374">
        <f t="shared" si="2490"/>
        <v>0</v>
      </c>
      <c r="W3376" s="776">
        <f t="shared" si="2490"/>
        <v>0</v>
      </c>
      <c r="X3376" s="331">
        <f t="shared" si="2490"/>
        <v>0</v>
      </c>
      <c r="Y3376" s="374">
        <f t="shared" si="2490"/>
        <v>0</v>
      </c>
      <c r="Z3376" s="374">
        <f t="shared" si="2490"/>
        <v>0</v>
      </c>
      <c r="AA3376" s="374">
        <f t="shared" si="2490"/>
        <v>0</v>
      </c>
      <c r="AB3376" s="374">
        <f t="shared" si="2490"/>
        <v>0</v>
      </c>
      <c r="AC3376" s="1015">
        <f t="shared" si="2477"/>
        <v>0</v>
      </c>
      <c r="AD3376" s="1028"/>
      <c r="AF3376" s="3083">
        <f>V3376+X3376+AA3376-AB3376</f>
        <v>0</v>
      </c>
    </row>
    <row r="3377" spans="1:32" ht="45" x14ac:dyDescent="0.25">
      <c r="A3377" s="137">
        <v>1</v>
      </c>
      <c r="B3377" s="173" t="s">
        <v>463</v>
      </c>
      <c r="C3377" s="1773"/>
      <c r="D3377" s="751"/>
      <c r="E3377" s="1777">
        <f t="shared" si="2460"/>
        <v>96</v>
      </c>
      <c r="F3377" s="1777">
        <f t="shared" si="2460"/>
        <v>32</v>
      </c>
      <c r="G3377" s="1777">
        <f t="shared" si="2460"/>
        <v>97</v>
      </c>
      <c r="H3377" s="751">
        <f t="shared" ref="H3377:H3383" si="2493">G3377/F3377*100</f>
        <v>303.125</v>
      </c>
      <c r="I3377" s="1879"/>
      <c r="J3377" s="1879"/>
      <c r="K3377" s="1880"/>
      <c r="L3377" s="1880"/>
      <c r="M3377" s="1880"/>
      <c r="N3377" s="1880"/>
      <c r="O3377" s="1880"/>
      <c r="P3377" s="1769"/>
      <c r="Q3377" s="374">
        <f t="shared" ref="Q3377:AB3377" si="2494">Q3308+Q3230</f>
        <v>754.70399999999995</v>
      </c>
      <c r="R3377" s="374">
        <f t="shared" ref="R3377:S3377" si="2495">R3308+R3230</f>
        <v>754.70399999999995</v>
      </c>
      <c r="S3377" s="374">
        <f t="shared" si="2495"/>
        <v>754.70399999999995</v>
      </c>
      <c r="T3377" s="374">
        <f t="shared" ref="T3377" si="2496">T3308+T3230</f>
        <v>754.70399999999995</v>
      </c>
      <c r="U3377" s="374">
        <f t="shared" si="2494"/>
        <v>251.56799999999998</v>
      </c>
      <c r="V3377" s="374">
        <f t="shared" si="2494"/>
        <v>762.56550000000004</v>
      </c>
      <c r="W3377" s="776">
        <f t="shared" si="2494"/>
        <v>0</v>
      </c>
      <c r="X3377" s="331">
        <f t="shared" si="2494"/>
        <v>0</v>
      </c>
      <c r="Y3377" s="374">
        <f t="shared" si="2494"/>
        <v>510.99750000000006</v>
      </c>
      <c r="Z3377" s="374">
        <f t="shared" si="2494"/>
        <v>0</v>
      </c>
      <c r="AA3377" s="374">
        <f t="shared" si="2494"/>
        <v>0</v>
      </c>
      <c r="AB3377" s="374">
        <f t="shared" si="2494"/>
        <v>762.56550000000004</v>
      </c>
      <c r="AC3377" s="1015">
        <f t="shared" si="2477"/>
        <v>0</v>
      </c>
      <c r="AD3377" s="1028"/>
      <c r="AF3377" s="3083">
        <f>V3377+X3377+AA3377-AB3377</f>
        <v>0</v>
      </c>
    </row>
    <row r="3378" spans="1:32" ht="30" x14ac:dyDescent="0.25">
      <c r="A3378" s="137">
        <v>1</v>
      </c>
      <c r="B3378" s="173" t="s">
        <v>464</v>
      </c>
      <c r="C3378" s="1773"/>
      <c r="D3378" s="751"/>
      <c r="E3378" s="1777">
        <f t="shared" si="2460"/>
        <v>304</v>
      </c>
      <c r="F3378" s="1777">
        <f t="shared" si="2460"/>
        <v>101</v>
      </c>
      <c r="G3378" s="1777">
        <f t="shared" si="2460"/>
        <v>205</v>
      </c>
      <c r="H3378" s="751">
        <f t="shared" si="2493"/>
        <v>202.97029702970298</v>
      </c>
      <c r="I3378" s="1879"/>
      <c r="J3378" s="1879"/>
      <c r="K3378" s="1880"/>
      <c r="L3378" s="1880"/>
      <c r="M3378" s="1880"/>
      <c r="N3378" s="1880"/>
      <c r="O3378" s="1880"/>
      <c r="P3378" s="1769"/>
      <c r="Q3378" s="374">
        <f t="shared" ref="Q3378:AB3378" si="2497">Q3309+Q3231</f>
        <v>2389.8959999999997</v>
      </c>
      <c r="R3378" s="374">
        <f t="shared" ref="R3378:S3378" si="2498">R3309+R3231</f>
        <v>2389.8959999999997</v>
      </c>
      <c r="S3378" s="374">
        <f t="shared" si="2498"/>
        <v>2389.8959999999997</v>
      </c>
      <c r="T3378" s="374">
        <f t="shared" ref="T3378" si="2499">T3309+T3231</f>
        <v>2389.8959999999997</v>
      </c>
      <c r="U3378" s="374">
        <f t="shared" si="2497"/>
        <v>796.63199999999995</v>
      </c>
      <c r="V3378" s="374">
        <f t="shared" si="2497"/>
        <v>1611.6075000000001</v>
      </c>
      <c r="W3378" s="776">
        <f t="shared" si="2497"/>
        <v>0</v>
      </c>
      <c r="X3378" s="331">
        <f t="shared" si="2497"/>
        <v>0</v>
      </c>
      <c r="Y3378" s="374">
        <f t="shared" si="2497"/>
        <v>814.97550000000001</v>
      </c>
      <c r="Z3378" s="374">
        <f t="shared" si="2497"/>
        <v>0</v>
      </c>
      <c r="AA3378" s="374">
        <f t="shared" si="2497"/>
        <v>-3.6029</v>
      </c>
      <c r="AB3378" s="374">
        <f t="shared" si="2497"/>
        <v>1608.0046</v>
      </c>
      <c r="AC3378" s="1015">
        <f t="shared" si="2477"/>
        <v>0</v>
      </c>
      <c r="AD3378" s="1028"/>
      <c r="AF3378" s="3083">
        <f>V3378+X3378+AA3378-AB3378</f>
        <v>0</v>
      </c>
    </row>
    <row r="3379" spans="1:32" ht="45" x14ac:dyDescent="0.25">
      <c r="A3379" s="137">
        <v>1</v>
      </c>
      <c r="B3379" s="173" t="s">
        <v>273</v>
      </c>
      <c r="C3379" s="1773"/>
      <c r="D3379" s="751"/>
      <c r="E3379" s="1777">
        <f t="shared" si="2460"/>
        <v>28690</v>
      </c>
      <c r="F3379" s="751">
        <f t="shared" si="2460"/>
        <v>9563</v>
      </c>
      <c r="G3379" s="751">
        <f t="shared" si="2460"/>
        <v>13476</v>
      </c>
      <c r="H3379" s="1944">
        <f t="shared" si="2493"/>
        <v>140.91812192826518</v>
      </c>
      <c r="I3379" s="1879"/>
      <c r="J3379" s="1879"/>
      <c r="K3379" s="1880"/>
      <c r="L3379" s="1880"/>
      <c r="M3379" s="1880"/>
      <c r="N3379" s="1880"/>
      <c r="O3379" s="1880"/>
      <c r="P3379" s="1769"/>
      <c r="Q3379" s="374">
        <f t="shared" ref="Q3379:AB3379" si="2500">Q3310+Q3232</f>
        <v>70210.101719999991</v>
      </c>
      <c r="R3379" s="374">
        <f t="shared" ref="R3379:S3379" si="2501">R3310+R3232</f>
        <v>70210.101719999991</v>
      </c>
      <c r="S3379" s="374">
        <f t="shared" si="2501"/>
        <v>70210.101719999991</v>
      </c>
      <c r="T3379" s="374">
        <f t="shared" ref="T3379" si="2502">T3310+T3232</f>
        <v>70210.101719999991</v>
      </c>
      <c r="U3379" s="374">
        <f t="shared" si="2500"/>
        <v>23403.36724</v>
      </c>
      <c r="V3379" s="374">
        <f t="shared" si="2500"/>
        <v>36547.831160000002</v>
      </c>
      <c r="W3379" s="776">
        <f t="shared" si="2500"/>
        <v>0</v>
      </c>
      <c r="X3379" s="331">
        <f t="shared" si="2500"/>
        <v>0</v>
      </c>
      <c r="Y3379" s="374">
        <f t="shared" si="2500"/>
        <v>13144.463920000004</v>
      </c>
      <c r="Z3379" s="374">
        <f t="shared" si="2500"/>
        <v>0</v>
      </c>
      <c r="AA3379" s="374">
        <f t="shared" si="2500"/>
        <v>-1.2720400000000001</v>
      </c>
      <c r="AB3379" s="374">
        <f t="shared" si="2500"/>
        <v>36546.559120000005</v>
      </c>
      <c r="AC3379" s="1015">
        <f t="shared" si="2477"/>
        <v>0</v>
      </c>
      <c r="AD3379" s="1028"/>
      <c r="AF3379" s="3083">
        <f>V3379+X3379+AA3379-AB3379</f>
        <v>0</v>
      </c>
    </row>
    <row r="3380" spans="1:32" ht="30" x14ac:dyDescent="0.25">
      <c r="A3380" s="137">
        <v>1</v>
      </c>
      <c r="B3380" s="173" t="s">
        <v>465</v>
      </c>
      <c r="C3380" s="1773"/>
      <c r="D3380" s="751"/>
      <c r="E3380" s="1777">
        <f t="shared" si="2460"/>
        <v>8502</v>
      </c>
      <c r="F3380" s="751">
        <f t="shared" si="2460"/>
        <v>2834</v>
      </c>
      <c r="G3380" s="751">
        <f t="shared" si="2460"/>
        <v>2904</v>
      </c>
      <c r="H3380" s="1944">
        <f t="shared" si="2493"/>
        <v>102.47000705716303</v>
      </c>
      <c r="I3380" s="1879"/>
      <c r="J3380" s="1879"/>
      <c r="K3380" s="1880"/>
      <c r="L3380" s="1880"/>
      <c r="M3380" s="1880"/>
      <c r="N3380" s="1880"/>
      <c r="O3380" s="1880"/>
      <c r="P3380" s="1769"/>
      <c r="Q3380" s="374">
        <f t="shared" ref="Q3380:AB3380" si="2503">Q3311+Q3233</f>
        <v>12931.61022</v>
      </c>
      <c r="R3380" s="374">
        <f t="shared" ref="R3380:S3380" si="2504">R3311+R3233</f>
        <v>12931.61022</v>
      </c>
      <c r="S3380" s="374">
        <f t="shared" si="2504"/>
        <v>12931.61022</v>
      </c>
      <c r="T3380" s="374">
        <f t="shared" ref="T3380" si="2505">T3311+T3233</f>
        <v>12931.61022</v>
      </c>
      <c r="U3380" s="374">
        <f t="shared" si="2503"/>
        <v>4310.5367399999996</v>
      </c>
      <c r="V3380" s="374">
        <f t="shared" si="2503"/>
        <v>4279.2678299999998</v>
      </c>
      <c r="W3380" s="776">
        <f t="shared" si="2503"/>
        <v>0</v>
      </c>
      <c r="X3380" s="331">
        <f t="shared" si="2503"/>
        <v>0</v>
      </c>
      <c r="Y3380" s="374">
        <f t="shared" si="2503"/>
        <v>-31.268910000000119</v>
      </c>
      <c r="Z3380" s="374">
        <f t="shared" si="2503"/>
        <v>0</v>
      </c>
      <c r="AA3380" s="374">
        <f t="shared" si="2503"/>
        <v>-1.2720400000000001</v>
      </c>
      <c r="AB3380" s="374">
        <f t="shared" si="2503"/>
        <v>4277.9957899999999</v>
      </c>
      <c r="AC3380" s="1015">
        <f t="shared" si="2477"/>
        <v>3.4106051316484809E-13</v>
      </c>
      <c r="AD3380" s="1028"/>
      <c r="AF3380" s="3083">
        <f>V3380+X3380+AA3380-AB3380</f>
        <v>0</v>
      </c>
    </row>
    <row r="3381" spans="1:32" ht="72" x14ac:dyDescent="0.25">
      <c r="A3381" s="137">
        <v>1</v>
      </c>
      <c r="B3381" s="292" t="s">
        <v>466</v>
      </c>
      <c r="C3381" s="1773"/>
      <c r="D3381" s="751"/>
      <c r="E3381" s="1777">
        <f t="shared" si="2460"/>
        <v>14833</v>
      </c>
      <c r="F3381" s="751">
        <f t="shared" si="2460"/>
        <v>4944</v>
      </c>
      <c r="G3381" s="751">
        <f t="shared" si="2460"/>
        <v>8089</v>
      </c>
      <c r="H3381" s="1944">
        <f t="shared" si="2493"/>
        <v>163.61245954692555</v>
      </c>
      <c r="I3381" s="1879"/>
      <c r="J3381" s="1879"/>
      <c r="K3381" s="1880"/>
      <c r="L3381" s="1880"/>
      <c r="M3381" s="1880"/>
      <c r="N3381" s="1880"/>
      <c r="O3381" s="1880"/>
      <c r="P3381" s="1769"/>
      <c r="Q3381" s="374">
        <f t="shared" ref="Q3381:AB3381" si="2506">Q3312+Q3234</f>
        <v>49416.575549999994</v>
      </c>
      <c r="R3381" s="374">
        <f t="shared" ref="R3381:S3381" si="2507">R3312+R3234</f>
        <v>49416.575549999994</v>
      </c>
      <c r="S3381" s="374">
        <f t="shared" si="2507"/>
        <v>49416.575549999994</v>
      </c>
      <c r="T3381" s="374">
        <f t="shared" ref="T3381" si="2508">T3312+T3234</f>
        <v>49416.575549999994</v>
      </c>
      <c r="U3381" s="374">
        <f t="shared" si="2506"/>
        <v>16472.191849999996</v>
      </c>
      <c r="V3381" s="374">
        <f t="shared" si="2506"/>
        <v>28639.516080000001</v>
      </c>
      <c r="W3381" s="776">
        <f t="shared" si="2506"/>
        <v>0</v>
      </c>
      <c r="X3381" s="331">
        <f t="shared" si="2506"/>
        <v>0</v>
      </c>
      <c r="Y3381" s="374">
        <f t="shared" si="2506"/>
        <v>12167.324230000002</v>
      </c>
      <c r="Z3381" s="374">
        <f t="shared" si="2506"/>
        <v>0</v>
      </c>
      <c r="AA3381" s="374">
        <f t="shared" si="2506"/>
        <v>0</v>
      </c>
      <c r="AB3381" s="374">
        <f t="shared" si="2506"/>
        <v>28639.516080000001</v>
      </c>
      <c r="AC3381" s="1015">
        <f t="shared" si="2477"/>
        <v>0</v>
      </c>
      <c r="AD3381" s="1028"/>
      <c r="AF3381" s="3083">
        <f>V3381+X3381+AA3381-AB3381</f>
        <v>0</v>
      </c>
    </row>
    <row r="3382" spans="1:32" ht="45" x14ac:dyDescent="0.25">
      <c r="A3382" s="137">
        <v>1</v>
      </c>
      <c r="B3382" s="295" t="s">
        <v>467</v>
      </c>
      <c r="C3382" s="1773"/>
      <c r="D3382" s="751"/>
      <c r="E3382" s="1777">
        <f t="shared" si="2460"/>
        <v>5355</v>
      </c>
      <c r="F3382" s="751">
        <f t="shared" si="2460"/>
        <v>1785</v>
      </c>
      <c r="G3382" s="751">
        <f t="shared" si="2460"/>
        <v>2483</v>
      </c>
      <c r="H3382" s="1944">
        <f t="shared" si="2493"/>
        <v>139.10364145658264</v>
      </c>
      <c r="I3382" s="1879"/>
      <c r="J3382" s="1879"/>
      <c r="K3382" s="1880"/>
      <c r="L3382" s="1880"/>
      <c r="M3382" s="1880"/>
      <c r="N3382" s="1880"/>
      <c r="O3382" s="1880"/>
      <c r="P3382" s="1769"/>
      <c r="Q3382" s="374">
        <f t="shared" ref="Q3382:AB3382" si="2509">Q3313+Q3235</f>
        <v>7861.9159500000005</v>
      </c>
      <c r="R3382" s="374">
        <f t="shared" ref="R3382:S3382" si="2510">R3313+R3235</f>
        <v>7861.9159500000005</v>
      </c>
      <c r="S3382" s="374">
        <f t="shared" si="2510"/>
        <v>7861.9159500000005</v>
      </c>
      <c r="T3382" s="374">
        <f t="shared" ref="T3382" si="2511">T3313+T3235</f>
        <v>7861.9159500000005</v>
      </c>
      <c r="U3382" s="374">
        <f t="shared" si="2509"/>
        <v>2620.6386500000003</v>
      </c>
      <c r="V3382" s="374">
        <f t="shared" si="2509"/>
        <v>3629.0472500000001</v>
      </c>
      <c r="W3382" s="776">
        <f t="shared" si="2509"/>
        <v>0</v>
      </c>
      <c r="X3382" s="331">
        <f t="shared" si="2509"/>
        <v>0</v>
      </c>
      <c r="Y3382" s="374">
        <f t="shared" si="2509"/>
        <v>1008.4085999999998</v>
      </c>
      <c r="Z3382" s="374">
        <f t="shared" si="2509"/>
        <v>0</v>
      </c>
      <c r="AA3382" s="374">
        <f t="shared" si="2509"/>
        <v>0</v>
      </c>
      <c r="AB3382" s="374">
        <f t="shared" si="2509"/>
        <v>3629.0472500000001</v>
      </c>
      <c r="AC3382" s="1015">
        <f t="shared" si="2477"/>
        <v>0</v>
      </c>
      <c r="AD3382" s="1028"/>
      <c r="AF3382" s="3083">
        <f>V3382+X3382+AA3382-AB3382</f>
        <v>0</v>
      </c>
    </row>
    <row r="3383" spans="1:32" ht="29.25" x14ac:dyDescent="0.25">
      <c r="A3383" s="137">
        <v>1</v>
      </c>
      <c r="B3383" s="292" t="s">
        <v>311</v>
      </c>
      <c r="C3383" s="1773"/>
      <c r="D3383" s="751"/>
      <c r="E3383" s="1777">
        <f>E3314+E3236</f>
        <v>7204.0999999999995</v>
      </c>
      <c r="F3383" s="751">
        <f>F3314+F3236</f>
        <v>2402.25</v>
      </c>
      <c r="G3383" s="751">
        <f>ROUND(G3314+G3236,0)</f>
        <v>2687</v>
      </c>
      <c r="H3383" s="1944">
        <f t="shared" si="2493"/>
        <v>111.85347070454783</v>
      </c>
      <c r="I3383" s="1879"/>
      <c r="J3383" s="1879"/>
      <c r="K3383" s="1880"/>
      <c r="L3383" s="1880"/>
      <c r="M3383" s="1880"/>
      <c r="N3383" s="1880"/>
      <c r="O3383" s="1880"/>
      <c r="P3383" s="1769"/>
      <c r="Q3383" s="374">
        <f t="shared" ref="Q3383:AB3383" si="2512">Q3314+Q3236</f>
        <v>19509.222299999998</v>
      </c>
      <c r="R3383" s="374">
        <f t="shared" ref="R3383:S3383" si="2513">R3314+R3236</f>
        <v>19509.222299999998</v>
      </c>
      <c r="S3383" s="374">
        <f t="shared" si="2513"/>
        <v>19509.222299999998</v>
      </c>
      <c r="T3383" s="374">
        <f t="shared" ref="T3383" si="2514">T3314+T3236</f>
        <v>19509.222299999998</v>
      </c>
      <c r="U3383" s="374">
        <f t="shared" si="2512"/>
        <v>6503.0740999999989</v>
      </c>
      <c r="V3383" s="374">
        <f t="shared" si="2512"/>
        <v>5457.2181399999918</v>
      </c>
      <c r="W3383" s="776">
        <f t="shared" si="2512"/>
        <v>0</v>
      </c>
      <c r="X3383" s="331">
        <f t="shared" si="2512"/>
        <v>0</v>
      </c>
      <c r="Y3383" s="374">
        <f t="shared" si="2512"/>
        <v>-1045.8559600000076</v>
      </c>
      <c r="Z3383" s="374">
        <f t="shared" si="2512"/>
        <v>-16.522299999999998</v>
      </c>
      <c r="AA3383" s="374">
        <f t="shared" si="2512"/>
        <v>0</v>
      </c>
      <c r="AB3383" s="374">
        <f t="shared" si="2512"/>
        <v>5457.2181399999918</v>
      </c>
      <c r="AC3383" s="1015">
        <f t="shared" si="2477"/>
        <v>0</v>
      </c>
      <c r="AD3383" s="1028"/>
      <c r="AF3383" s="3083">
        <f>V3383+X3383+AA3383-AB3383</f>
        <v>0</v>
      </c>
    </row>
    <row r="3384" spans="1:32" x14ac:dyDescent="0.25">
      <c r="A3384" s="137">
        <v>1</v>
      </c>
      <c r="B3384" s="173" t="s">
        <v>304</v>
      </c>
      <c r="C3384" s="1773"/>
      <c r="D3384" s="751"/>
      <c r="E3384" s="1777">
        <f t="shared" ref="E3384:E3389" si="2515">E3315+E3237</f>
        <v>0</v>
      </c>
      <c r="F3384" s="751"/>
      <c r="G3384" s="751"/>
      <c r="H3384" s="1944"/>
      <c r="I3384" s="1879"/>
      <c r="J3384" s="1879"/>
      <c r="K3384" s="1880"/>
      <c r="L3384" s="1880"/>
      <c r="M3384" s="1880"/>
      <c r="N3384" s="1880"/>
      <c r="O3384" s="1880"/>
      <c r="P3384" s="1769"/>
      <c r="Q3384" s="374">
        <f t="shared" ref="Q3384:AB3384" si="2516">Q3315+Q3237</f>
        <v>0</v>
      </c>
      <c r="R3384" s="374">
        <f t="shared" ref="R3384:S3384" si="2517">R3315+R3237</f>
        <v>0</v>
      </c>
      <c r="S3384" s="374">
        <f t="shared" si="2517"/>
        <v>0</v>
      </c>
      <c r="T3384" s="374">
        <f t="shared" ref="T3384" si="2518">T3315+T3237</f>
        <v>0</v>
      </c>
      <c r="U3384" s="374">
        <f t="shared" si="2516"/>
        <v>0</v>
      </c>
      <c r="V3384" s="374">
        <f t="shared" si="2516"/>
        <v>0</v>
      </c>
      <c r="W3384" s="776">
        <f t="shared" si="2516"/>
        <v>0</v>
      </c>
      <c r="X3384" s="331">
        <f t="shared" si="2516"/>
        <v>0</v>
      </c>
      <c r="Y3384" s="374">
        <f t="shared" si="2516"/>
        <v>0</v>
      </c>
      <c r="Z3384" s="374">
        <f t="shared" si="2516"/>
        <v>0</v>
      </c>
      <c r="AA3384" s="374">
        <f t="shared" si="2516"/>
        <v>0</v>
      </c>
      <c r="AB3384" s="374">
        <f t="shared" si="2516"/>
        <v>0</v>
      </c>
      <c r="AC3384" s="1015">
        <f t="shared" si="2477"/>
        <v>0</v>
      </c>
      <c r="AD3384" s="1028"/>
      <c r="AF3384" s="3083">
        <f>V3384+X3384+AA3384-AB3384</f>
        <v>0</v>
      </c>
    </row>
    <row r="3385" spans="1:32" ht="30" x14ac:dyDescent="0.25">
      <c r="A3385" s="137">
        <v>1</v>
      </c>
      <c r="B3385" s="295" t="s">
        <v>443</v>
      </c>
      <c r="C3385" s="1773"/>
      <c r="D3385" s="751"/>
      <c r="E3385" s="1777">
        <f t="shared" si="2515"/>
        <v>250</v>
      </c>
      <c r="F3385" s="1777">
        <f>F3316+F3238</f>
        <v>83.25</v>
      </c>
      <c r="G3385" s="1777">
        <f>ROUND(G3316+G3238,0)</f>
        <v>3</v>
      </c>
      <c r="H3385" s="1944">
        <f>G3385/F3385*100</f>
        <v>3.6036036036036037</v>
      </c>
      <c r="I3385" s="1879"/>
      <c r="J3385" s="1879"/>
      <c r="K3385" s="1880"/>
      <c r="L3385" s="1880"/>
      <c r="M3385" s="1880"/>
      <c r="N3385" s="1880"/>
      <c r="O3385" s="1880"/>
      <c r="P3385" s="1769"/>
      <c r="Q3385" s="374">
        <f t="shared" ref="Q3385:AB3385" si="2519">Q3316+Q3238</f>
        <v>0</v>
      </c>
      <c r="R3385" s="374">
        <f t="shared" ref="R3385:S3385" si="2520">R3316+R3238</f>
        <v>0</v>
      </c>
      <c r="S3385" s="374">
        <f t="shared" si="2520"/>
        <v>0</v>
      </c>
      <c r="T3385" s="374">
        <f t="shared" ref="T3385" si="2521">T3316+T3238</f>
        <v>0</v>
      </c>
      <c r="U3385" s="374">
        <f t="shared" si="2519"/>
        <v>0</v>
      </c>
      <c r="V3385" s="374">
        <f t="shared" si="2519"/>
        <v>0</v>
      </c>
      <c r="W3385" s="776">
        <f t="shared" si="2519"/>
        <v>0</v>
      </c>
      <c r="X3385" s="331">
        <f t="shared" si="2519"/>
        <v>0</v>
      </c>
      <c r="Y3385" s="374">
        <f t="shared" si="2519"/>
        <v>0</v>
      </c>
      <c r="Z3385" s="374">
        <f t="shared" si="2519"/>
        <v>0</v>
      </c>
      <c r="AA3385" s="374">
        <f t="shared" si="2519"/>
        <v>0</v>
      </c>
      <c r="AB3385" s="374">
        <f t="shared" si="2519"/>
        <v>0</v>
      </c>
      <c r="AC3385" s="1015">
        <f t="shared" si="2477"/>
        <v>0</v>
      </c>
      <c r="AD3385" s="1028"/>
      <c r="AF3385" s="3083">
        <f t="shared" ref="AF3385:AF3410" si="2522">V3385+X3385+AA3385-AB3385</f>
        <v>0</v>
      </c>
    </row>
    <row r="3386" spans="1:32" x14ac:dyDescent="0.25">
      <c r="A3386" s="137">
        <v>1</v>
      </c>
      <c r="B3386" s="173" t="s">
        <v>444</v>
      </c>
      <c r="C3386" s="1773"/>
      <c r="D3386" s="751"/>
      <c r="E3386" s="1777">
        <f t="shared" si="2515"/>
        <v>0</v>
      </c>
      <c r="F3386" s="751"/>
      <c r="G3386" s="751"/>
      <c r="H3386" s="1944"/>
      <c r="I3386" s="1879"/>
      <c r="J3386" s="1879"/>
      <c r="K3386" s="1880"/>
      <c r="L3386" s="1880"/>
      <c r="M3386" s="1880"/>
      <c r="N3386" s="1880"/>
      <c r="O3386" s="1880"/>
      <c r="P3386" s="1769"/>
      <c r="Q3386" s="374">
        <f t="shared" ref="Q3386:AB3386" si="2523">Q3317+Q3239</f>
        <v>0</v>
      </c>
      <c r="R3386" s="374">
        <f t="shared" ref="R3386:S3386" si="2524">R3317+R3239</f>
        <v>0</v>
      </c>
      <c r="S3386" s="374">
        <f t="shared" si="2524"/>
        <v>0</v>
      </c>
      <c r="T3386" s="374">
        <f t="shared" ref="T3386" si="2525">T3317+T3239</f>
        <v>0</v>
      </c>
      <c r="U3386" s="374">
        <f t="shared" si="2523"/>
        <v>0</v>
      </c>
      <c r="V3386" s="374">
        <f t="shared" si="2523"/>
        <v>0</v>
      </c>
      <c r="W3386" s="776">
        <f t="shared" si="2523"/>
        <v>0</v>
      </c>
      <c r="X3386" s="331">
        <f t="shared" si="2523"/>
        <v>0</v>
      </c>
      <c r="Y3386" s="374">
        <f t="shared" si="2523"/>
        <v>0</v>
      </c>
      <c r="Z3386" s="374">
        <f t="shared" si="2523"/>
        <v>0</v>
      </c>
      <c r="AA3386" s="374">
        <f t="shared" si="2523"/>
        <v>0</v>
      </c>
      <c r="AB3386" s="374">
        <f t="shared" si="2523"/>
        <v>0</v>
      </c>
      <c r="AC3386" s="1015">
        <f t="shared" si="2477"/>
        <v>0</v>
      </c>
      <c r="AD3386" s="1028"/>
      <c r="AF3386" s="3083">
        <f t="shared" si="2522"/>
        <v>0</v>
      </c>
    </row>
    <row r="3387" spans="1:32" ht="30" x14ac:dyDescent="0.25">
      <c r="A3387" s="137">
        <v>1</v>
      </c>
      <c r="B3387" s="173" t="s">
        <v>445</v>
      </c>
      <c r="C3387" s="1773"/>
      <c r="D3387" s="751"/>
      <c r="E3387" s="1777">
        <f t="shared" si="2515"/>
        <v>1000</v>
      </c>
      <c r="F3387" s="751">
        <f>F3318+F3240</f>
        <v>333</v>
      </c>
      <c r="G3387" s="751">
        <f>ROUND(G3318+G3240,0)</f>
        <v>13</v>
      </c>
      <c r="H3387" s="1944">
        <f>G3387/F3387*100</f>
        <v>3.9039039039039038</v>
      </c>
      <c r="I3387" s="1879"/>
      <c r="J3387" s="1879"/>
      <c r="K3387" s="1880"/>
      <c r="L3387" s="1880"/>
      <c r="M3387" s="1880"/>
      <c r="N3387" s="1880"/>
      <c r="O3387" s="1880"/>
      <c r="P3387" s="1769"/>
      <c r="Q3387" s="374">
        <f t="shared" ref="Q3387:AB3387" si="2526">Q3318+Q3240</f>
        <v>0</v>
      </c>
      <c r="R3387" s="374">
        <f t="shared" ref="R3387:S3387" si="2527">R3318+R3240</f>
        <v>0</v>
      </c>
      <c r="S3387" s="374">
        <f t="shared" si="2527"/>
        <v>0</v>
      </c>
      <c r="T3387" s="374">
        <f t="shared" ref="T3387" si="2528">T3318+T3240</f>
        <v>0</v>
      </c>
      <c r="U3387" s="374">
        <f t="shared" si="2526"/>
        <v>0</v>
      </c>
      <c r="V3387" s="374">
        <f t="shared" si="2526"/>
        <v>0</v>
      </c>
      <c r="W3387" s="776">
        <f t="shared" si="2526"/>
        <v>0</v>
      </c>
      <c r="X3387" s="331">
        <f t="shared" si="2526"/>
        <v>0</v>
      </c>
      <c r="Y3387" s="374">
        <f t="shared" si="2526"/>
        <v>0</v>
      </c>
      <c r="Z3387" s="374">
        <f t="shared" si="2526"/>
        <v>0</v>
      </c>
      <c r="AA3387" s="374">
        <f t="shared" si="2526"/>
        <v>0</v>
      </c>
      <c r="AB3387" s="374">
        <f t="shared" si="2526"/>
        <v>0</v>
      </c>
      <c r="AC3387" s="1015">
        <f t="shared" si="2477"/>
        <v>0</v>
      </c>
      <c r="AD3387" s="1028"/>
      <c r="AF3387" s="3083">
        <f t="shared" si="2522"/>
        <v>0</v>
      </c>
    </row>
    <row r="3388" spans="1:32" ht="45" x14ac:dyDescent="0.25">
      <c r="A3388" s="137">
        <v>1</v>
      </c>
      <c r="B3388" s="173" t="s">
        <v>446</v>
      </c>
      <c r="C3388" s="1778"/>
      <c r="D3388" s="751"/>
      <c r="E3388" s="1780">
        <f t="shared" si="2515"/>
        <v>0</v>
      </c>
      <c r="F3388" s="1779">
        <f>F3319+F3241</f>
        <v>0</v>
      </c>
      <c r="G3388" s="1779">
        <f>G3319+G3241</f>
        <v>0</v>
      </c>
      <c r="H3388" s="1944"/>
      <c r="I3388" s="1879"/>
      <c r="J3388" s="1879"/>
      <c r="K3388" s="1880"/>
      <c r="L3388" s="1880"/>
      <c r="M3388" s="1880"/>
      <c r="N3388" s="1880"/>
      <c r="O3388" s="1880"/>
      <c r="P3388" s="1769"/>
      <c r="Q3388" s="374">
        <f t="shared" ref="Q3388:AB3388" si="2529">Q3319+Q3241</f>
        <v>0</v>
      </c>
      <c r="R3388" s="374">
        <f t="shared" ref="R3388:S3388" si="2530">R3319+R3241</f>
        <v>0</v>
      </c>
      <c r="S3388" s="374">
        <f t="shared" si="2530"/>
        <v>0</v>
      </c>
      <c r="T3388" s="374">
        <f t="shared" ref="T3388" si="2531">T3319+T3241</f>
        <v>0</v>
      </c>
      <c r="U3388" s="374">
        <f t="shared" si="2529"/>
        <v>0</v>
      </c>
      <c r="V3388" s="374">
        <f t="shared" si="2529"/>
        <v>0</v>
      </c>
      <c r="W3388" s="776">
        <f t="shared" si="2529"/>
        <v>0</v>
      </c>
      <c r="X3388" s="331">
        <f t="shared" si="2529"/>
        <v>0</v>
      </c>
      <c r="Y3388" s="374">
        <f t="shared" si="2529"/>
        <v>0</v>
      </c>
      <c r="Z3388" s="374">
        <f t="shared" si="2529"/>
        <v>0</v>
      </c>
      <c r="AA3388" s="374">
        <f t="shared" si="2529"/>
        <v>0</v>
      </c>
      <c r="AB3388" s="374">
        <f t="shared" si="2529"/>
        <v>0</v>
      </c>
      <c r="AC3388" s="1015">
        <f t="shared" si="2477"/>
        <v>0</v>
      </c>
      <c r="AD3388" s="1028"/>
      <c r="AF3388" s="3083">
        <f t="shared" si="2522"/>
        <v>0</v>
      </c>
    </row>
    <row r="3389" spans="1:32" ht="60" x14ac:dyDescent="0.25">
      <c r="A3389" s="137">
        <v>1</v>
      </c>
      <c r="B3389" s="558" t="s">
        <v>447</v>
      </c>
      <c r="C3389" s="1878"/>
      <c r="D3389" s="751"/>
      <c r="E3389" s="1777">
        <f t="shared" si="2515"/>
        <v>0</v>
      </c>
      <c r="F3389" s="751">
        <f>F3320+F3242</f>
        <v>0</v>
      </c>
      <c r="G3389" s="751">
        <f>G3320+G3242</f>
        <v>0</v>
      </c>
      <c r="H3389" s="1944"/>
      <c r="I3389" s="1879"/>
      <c r="J3389" s="1879"/>
      <c r="K3389" s="1880"/>
      <c r="L3389" s="1880"/>
      <c r="M3389" s="1880"/>
      <c r="N3389" s="1880"/>
      <c r="O3389" s="1880"/>
      <c r="P3389" s="1769"/>
      <c r="Q3389" s="374">
        <f t="shared" ref="Q3389:AB3389" si="2532">Q3320+Q3242</f>
        <v>0</v>
      </c>
      <c r="R3389" s="374">
        <f t="shared" ref="R3389:S3389" si="2533">R3320+R3242</f>
        <v>0</v>
      </c>
      <c r="S3389" s="374">
        <f t="shared" si="2533"/>
        <v>0</v>
      </c>
      <c r="T3389" s="374">
        <f t="shared" ref="T3389" si="2534">T3320+T3242</f>
        <v>0</v>
      </c>
      <c r="U3389" s="374">
        <f t="shared" si="2532"/>
        <v>0</v>
      </c>
      <c r="V3389" s="374">
        <f t="shared" si="2532"/>
        <v>0</v>
      </c>
      <c r="W3389" s="776">
        <f t="shared" si="2532"/>
        <v>0</v>
      </c>
      <c r="X3389" s="331">
        <f t="shared" si="2532"/>
        <v>0</v>
      </c>
      <c r="Y3389" s="374">
        <f t="shared" si="2532"/>
        <v>0</v>
      </c>
      <c r="Z3389" s="374">
        <f t="shared" si="2532"/>
        <v>0</v>
      </c>
      <c r="AA3389" s="374">
        <f t="shared" si="2532"/>
        <v>0</v>
      </c>
      <c r="AB3389" s="374">
        <f t="shared" si="2532"/>
        <v>0</v>
      </c>
      <c r="AC3389" s="1015">
        <f t="shared" si="2477"/>
        <v>0</v>
      </c>
      <c r="AD3389" s="1028"/>
      <c r="AF3389" s="3083">
        <f t="shared" si="2522"/>
        <v>0</v>
      </c>
    </row>
    <row r="3390" spans="1:32" ht="45" x14ac:dyDescent="0.25">
      <c r="A3390" s="137">
        <v>1</v>
      </c>
      <c r="B3390" s="558" t="s">
        <v>448</v>
      </c>
      <c r="C3390" s="1878"/>
      <c r="D3390" s="751"/>
      <c r="E3390" s="1777">
        <f t="shared" ref="E3390:G3395" si="2535">E3320+E3242</f>
        <v>0</v>
      </c>
      <c r="F3390" s="751">
        <f t="shared" si="2535"/>
        <v>0</v>
      </c>
      <c r="G3390" s="751">
        <f t="shared" si="2535"/>
        <v>0</v>
      </c>
      <c r="H3390" s="1944"/>
      <c r="I3390" s="1879"/>
      <c r="J3390" s="1879"/>
      <c r="K3390" s="1880"/>
      <c r="L3390" s="1880"/>
      <c r="M3390" s="1880"/>
      <c r="N3390" s="1880"/>
      <c r="O3390" s="1880"/>
      <c r="P3390" s="1769"/>
      <c r="Q3390" s="374">
        <f t="shared" ref="Q3390:AB3390" si="2536">Q3320+Q3242</f>
        <v>0</v>
      </c>
      <c r="R3390" s="374">
        <f t="shared" ref="R3390:S3390" si="2537">R3320+R3242</f>
        <v>0</v>
      </c>
      <c r="S3390" s="374">
        <f t="shared" si="2537"/>
        <v>0</v>
      </c>
      <c r="T3390" s="374">
        <f t="shared" ref="T3390" si="2538">T3320+T3242</f>
        <v>0</v>
      </c>
      <c r="U3390" s="374">
        <f t="shared" si="2536"/>
        <v>0</v>
      </c>
      <c r="V3390" s="374">
        <f t="shared" si="2536"/>
        <v>0</v>
      </c>
      <c r="W3390" s="776">
        <f t="shared" si="2536"/>
        <v>0</v>
      </c>
      <c r="X3390" s="331">
        <f t="shared" si="2536"/>
        <v>0</v>
      </c>
      <c r="Y3390" s="374">
        <f t="shared" si="2536"/>
        <v>0</v>
      </c>
      <c r="Z3390" s="374">
        <f t="shared" si="2536"/>
        <v>0</v>
      </c>
      <c r="AA3390" s="374">
        <f t="shared" si="2536"/>
        <v>0</v>
      </c>
      <c r="AB3390" s="374">
        <f t="shared" si="2536"/>
        <v>0</v>
      </c>
      <c r="AC3390" s="1015">
        <f t="shared" si="2477"/>
        <v>0</v>
      </c>
      <c r="AD3390" s="1028"/>
      <c r="AF3390" s="3083">
        <f t="shared" si="2522"/>
        <v>0</v>
      </c>
    </row>
    <row r="3391" spans="1:32" ht="99.75" x14ac:dyDescent="0.25">
      <c r="A3391" s="137">
        <v>1</v>
      </c>
      <c r="B3391" s="979" t="s">
        <v>449</v>
      </c>
      <c r="C3391" s="1878"/>
      <c r="D3391" s="751"/>
      <c r="E3391" s="1777">
        <f t="shared" si="2535"/>
        <v>70</v>
      </c>
      <c r="F3391" s="751">
        <f t="shared" si="2535"/>
        <v>24</v>
      </c>
      <c r="G3391" s="751">
        <f t="shared" si="2535"/>
        <v>0</v>
      </c>
      <c r="H3391" s="1944">
        <f>G3391/F3391*100</f>
        <v>0</v>
      </c>
      <c r="I3391" s="1879"/>
      <c r="J3391" s="1879"/>
      <c r="K3391" s="1880"/>
      <c r="L3391" s="1880"/>
      <c r="M3391" s="1880"/>
      <c r="N3391" s="1880"/>
      <c r="O3391" s="1880"/>
      <c r="P3391" s="1769"/>
      <c r="Q3391" s="374">
        <f t="shared" ref="Q3391:AB3391" si="2539">Q3321+Q3243</f>
        <v>0</v>
      </c>
      <c r="R3391" s="374">
        <f t="shared" ref="R3391:S3391" si="2540">R3321+R3243</f>
        <v>0</v>
      </c>
      <c r="S3391" s="374">
        <f t="shared" si="2540"/>
        <v>0</v>
      </c>
      <c r="T3391" s="374">
        <f t="shared" ref="T3391" si="2541">T3321+T3243</f>
        <v>0</v>
      </c>
      <c r="U3391" s="374">
        <f t="shared" si="2539"/>
        <v>0</v>
      </c>
      <c r="V3391" s="374">
        <f t="shared" si="2539"/>
        <v>0</v>
      </c>
      <c r="W3391" s="776">
        <f t="shared" si="2539"/>
        <v>0</v>
      </c>
      <c r="X3391" s="331">
        <f t="shared" si="2539"/>
        <v>0</v>
      </c>
      <c r="Y3391" s="374">
        <f t="shared" si="2539"/>
        <v>0</v>
      </c>
      <c r="Z3391" s="374">
        <f t="shared" si="2539"/>
        <v>0</v>
      </c>
      <c r="AA3391" s="374">
        <f t="shared" si="2539"/>
        <v>0</v>
      </c>
      <c r="AB3391" s="374">
        <f t="shared" si="2539"/>
        <v>0</v>
      </c>
      <c r="AC3391" s="1015">
        <f t="shared" si="2477"/>
        <v>0</v>
      </c>
      <c r="AD3391" s="1028"/>
      <c r="AF3391" s="3083">
        <f t="shared" si="2522"/>
        <v>0</v>
      </c>
    </row>
    <row r="3392" spans="1:32" ht="30" x14ac:dyDescent="0.25">
      <c r="A3392" s="137">
        <v>1</v>
      </c>
      <c r="B3392" s="558" t="s">
        <v>468</v>
      </c>
      <c r="C3392" s="1878"/>
      <c r="D3392" s="751"/>
      <c r="E3392" s="1777">
        <f t="shared" si="2535"/>
        <v>6884.0999999999995</v>
      </c>
      <c r="F3392" s="751">
        <f t="shared" si="2535"/>
        <v>2295</v>
      </c>
      <c r="G3392" s="751">
        <f t="shared" si="2535"/>
        <v>2684</v>
      </c>
      <c r="H3392" s="1944">
        <f>G3392/F3392*100</f>
        <v>116.94989106753812</v>
      </c>
      <c r="I3392" s="1879"/>
      <c r="J3392" s="1879"/>
      <c r="K3392" s="1880"/>
      <c r="L3392" s="1880"/>
      <c r="M3392" s="1880"/>
      <c r="N3392" s="1880"/>
      <c r="O3392" s="1880"/>
      <c r="P3392" s="1769"/>
      <c r="Q3392" s="374">
        <f t="shared" ref="Q3392:AB3392" si="2542">Q3322+Q3244</f>
        <v>16177.4</v>
      </c>
      <c r="R3392" s="374">
        <f t="shared" ref="R3392:S3392" si="2543">R3322+R3244</f>
        <v>16177.4</v>
      </c>
      <c r="S3392" s="374">
        <f t="shared" si="2543"/>
        <v>16177.4</v>
      </c>
      <c r="T3392" s="374">
        <f t="shared" ref="T3392" si="2544">T3322+T3244</f>
        <v>16177.4</v>
      </c>
      <c r="U3392" s="374">
        <f t="shared" si="2542"/>
        <v>5392.4666666666672</v>
      </c>
      <c r="V3392" s="374">
        <f t="shared" si="2542"/>
        <v>5765.3905799999993</v>
      </c>
      <c r="W3392" s="776">
        <f t="shared" si="2542"/>
        <v>0</v>
      </c>
      <c r="X3392" s="331">
        <f t="shared" si="2542"/>
        <v>0</v>
      </c>
      <c r="Y3392" s="374">
        <f t="shared" si="2542"/>
        <v>372.92391333333273</v>
      </c>
      <c r="Z3392" s="374">
        <f t="shared" si="2542"/>
        <v>0</v>
      </c>
      <c r="AA3392" s="374">
        <f t="shared" si="2542"/>
        <v>0</v>
      </c>
      <c r="AB3392" s="374">
        <f t="shared" si="2542"/>
        <v>5765.3905799999993</v>
      </c>
      <c r="AC3392" s="1015">
        <f t="shared" si="2477"/>
        <v>-5.6843418860808015E-13</v>
      </c>
      <c r="AD3392" s="1028"/>
      <c r="AF3392" s="3083">
        <f t="shared" si="2522"/>
        <v>0</v>
      </c>
    </row>
    <row r="3393" spans="1:32" ht="28.5" x14ac:dyDescent="0.25">
      <c r="A3393" s="137">
        <v>1</v>
      </c>
      <c r="B3393" s="979" t="s">
        <v>312</v>
      </c>
      <c r="C3393" s="1878"/>
      <c r="D3393" s="751"/>
      <c r="E3393" s="1777">
        <f t="shared" si="2535"/>
        <v>7553.1914893617022</v>
      </c>
      <c r="F3393" s="751">
        <f t="shared" si="2535"/>
        <v>2517.7659574468084</v>
      </c>
      <c r="G3393" s="751">
        <f t="shared" si="2535"/>
        <v>2144.3361702127663</v>
      </c>
      <c r="H3393" s="1944">
        <f>G3393/F3393*100</f>
        <v>85.168208898466233</v>
      </c>
      <c r="I3393" s="1879"/>
      <c r="J3393" s="1879"/>
      <c r="K3393" s="1880"/>
      <c r="L3393" s="1880"/>
      <c r="M3393" s="1880"/>
      <c r="N3393" s="1880"/>
      <c r="O3393" s="1880"/>
      <c r="P3393" s="1769"/>
      <c r="Q3393" s="374">
        <f t="shared" ref="Q3393:AB3393" si="2545">Q3323+Q3245</f>
        <v>0</v>
      </c>
      <c r="R3393" s="374">
        <f t="shared" ref="R3393:S3393" si="2546">R3323+R3245</f>
        <v>0</v>
      </c>
      <c r="S3393" s="374">
        <f t="shared" si="2546"/>
        <v>0</v>
      </c>
      <c r="T3393" s="374">
        <f t="shared" ref="T3393" si="2547">T3323+T3245</f>
        <v>0</v>
      </c>
      <c r="U3393" s="374">
        <f t="shared" si="2545"/>
        <v>0</v>
      </c>
      <c r="V3393" s="374">
        <f t="shared" si="2545"/>
        <v>0</v>
      </c>
      <c r="W3393" s="776">
        <f t="shared" si="2545"/>
        <v>0</v>
      </c>
      <c r="X3393" s="331">
        <f t="shared" si="2545"/>
        <v>0</v>
      </c>
      <c r="Y3393" s="374">
        <f t="shared" si="2545"/>
        <v>0</v>
      </c>
      <c r="Z3393" s="374">
        <f t="shared" si="2545"/>
        <v>0</v>
      </c>
      <c r="AA3393" s="374">
        <f t="shared" si="2545"/>
        <v>0</v>
      </c>
      <c r="AB3393" s="374">
        <f t="shared" si="2545"/>
        <v>0</v>
      </c>
      <c r="AC3393" s="1015">
        <f t="shared" si="2477"/>
        <v>0</v>
      </c>
      <c r="AD3393" s="1028"/>
      <c r="AF3393" s="3083">
        <f t="shared" si="2522"/>
        <v>0</v>
      </c>
    </row>
    <row r="3394" spans="1:32" x14ac:dyDescent="0.25">
      <c r="A3394" s="137">
        <v>1</v>
      </c>
      <c r="B3394" s="292" t="s">
        <v>320</v>
      </c>
      <c r="C3394" s="1773"/>
      <c r="D3394" s="751"/>
      <c r="E3394" s="1777">
        <f t="shared" si="2535"/>
        <v>0</v>
      </c>
      <c r="F3394" s="751">
        <f t="shared" si="2535"/>
        <v>0</v>
      </c>
      <c r="G3394" s="751">
        <f t="shared" si="2535"/>
        <v>0</v>
      </c>
      <c r="H3394" s="1944"/>
      <c r="I3394" s="1879"/>
      <c r="J3394" s="1879"/>
      <c r="K3394" s="1880"/>
      <c r="L3394" s="1880"/>
      <c r="M3394" s="1880"/>
      <c r="N3394" s="1880"/>
      <c r="O3394" s="1880"/>
      <c r="P3394" s="1769"/>
      <c r="Q3394" s="374">
        <f t="shared" ref="Q3394:AB3394" si="2548">Q3324+Q3246</f>
        <v>0</v>
      </c>
      <c r="R3394" s="374">
        <f t="shared" ref="R3394:S3394" si="2549">R3324+R3246</f>
        <v>0</v>
      </c>
      <c r="S3394" s="374">
        <f t="shared" si="2549"/>
        <v>0</v>
      </c>
      <c r="T3394" s="374">
        <f t="shared" ref="T3394" si="2550">T3324+T3246</f>
        <v>0</v>
      </c>
      <c r="U3394" s="374">
        <f t="shared" si="2548"/>
        <v>0</v>
      </c>
      <c r="V3394" s="374">
        <f t="shared" si="2548"/>
        <v>0</v>
      </c>
      <c r="W3394" s="776">
        <f t="shared" si="2548"/>
        <v>0</v>
      </c>
      <c r="X3394" s="331">
        <f t="shared" si="2548"/>
        <v>0</v>
      </c>
      <c r="Y3394" s="374">
        <f t="shared" si="2548"/>
        <v>0</v>
      </c>
      <c r="Z3394" s="374">
        <f t="shared" si="2548"/>
        <v>0</v>
      </c>
      <c r="AA3394" s="374">
        <f t="shared" si="2548"/>
        <v>0</v>
      </c>
      <c r="AB3394" s="374">
        <f t="shared" si="2548"/>
        <v>0</v>
      </c>
      <c r="AC3394" s="1015">
        <f t="shared" si="2477"/>
        <v>0</v>
      </c>
      <c r="AD3394" s="1028"/>
      <c r="AF3394" s="3083">
        <f t="shared" si="2522"/>
        <v>0</v>
      </c>
    </row>
    <row r="3395" spans="1:32" x14ac:dyDescent="0.25">
      <c r="A3395" s="137">
        <v>1</v>
      </c>
      <c r="B3395" s="292" t="s">
        <v>321</v>
      </c>
      <c r="C3395" s="1773"/>
      <c r="D3395" s="751"/>
      <c r="E3395" s="1777">
        <f t="shared" si="2535"/>
        <v>7553.1914893617022</v>
      </c>
      <c r="F3395" s="751">
        <f t="shared" si="2535"/>
        <v>2517.7659574468084</v>
      </c>
      <c r="G3395" s="751">
        <f t="shared" si="2535"/>
        <v>2144.3361702127663</v>
      </c>
      <c r="H3395" s="1944">
        <f t="shared" ref="H3395:H3410" si="2551">G3395/F3395*100</f>
        <v>85.168208898466233</v>
      </c>
      <c r="I3395" s="1879"/>
      <c r="J3395" s="1879"/>
      <c r="K3395" s="1880"/>
      <c r="L3395" s="1880"/>
      <c r="M3395" s="1880"/>
      <c r="N3395" s="1880"/>
      <c r="O3395" s="1880"/>
      <c r="P3395" s="1769"/>
      <c r="Q3395" s="374">
        <f t="shared" ref="Q3395:AB3395" si="2552">Q3325+Q3247</f>
        <v>0</v>
      </c>
      <c r="R3395" s="374">
        <f t="shared" ref="R3395:S3395" si="2553">R3325+R3247</f>
        <v>0</v>
      </c>
      <c r="S3395" s="374">
        <f t="shared" si="2553"/>
        <v>0</v>
      </c>
      <c r="T3395" s="374">
        <f t="shared" ref="T3395" si="2554">T3325+T3247</f>
        <v>0</v>
      </c>
      <c r="U3395" s="374">
        <f t="shared" si="2552"/>
        <v>0</v>
      </c>
      <c r="V3395" s="374">
        <f t="shared" si="2552"/>
        <v>0</v>
      </c>
      <c r="W3395" s="776">
        <f t="shared" si="2552"/>
        <v>0</v>
      </c>
      <c r="X3395" s="331">
        <f t="shared" si="2552"/>
        <v>0</v>
      </c>
      <c r="Y3395" s="374">
        <f t="shared" si="2552"/>
        <v>0</v>
      </c>
      <c r="Z3395" s="374">
        <f t="shared" si="2552"/>
        <v>0</v>
      </c>
      <c r="AA3395" s="374">
        <f t="shared" si="2552"/>
        <v>0</v>
      </c>
      <c r="AB3395" s="374">
        <f t="shared" si="2552"/>
        <v>0</v>
      </c>
      <c r="AC3395" s="1015">
        <f t="shared" si="2477"/>
        <v>0</v>
      </c>
      <c r="AD3395" s="1028"/>
      <c r="AF3395" s="3083">
        <f t="shared" si="2522"/>
        <v>0</v>
      </c>
    </row>
    <row r="3396" spans="1:32" x14ac:dyDescent="0.25">
      <c r="A3396" s="137">
        <v>1</v>
      </c>
      <c r="B3396" s="173" t="s">
        <v>322</v>
      </c>
      <c r="C3396" s="1878"/>
      <c r="D3396" s="751"/>
      <c r="E3396" s="1777">
        <f>E3326</f>
        <v>71000</v>
      </c>
      <c r="F3396" s="751">
        <f>F3326</f>
        <v>23667</v>
      </c>
      <c r="G3396" s="751">
        <f>G3326</f>
        <v>20156.760000000002</v>
      </c>
      <c r="H3396" s="1944">
        <f t="shared" si="2551"/>
        <v>85.168208898466219</v>
      </c>
      <c r="I3396" s="1879"/>
      <c r="J3396" s="1879"/>
      <c r="K3396" s="1880"/>
      <c r="L3396" s="1880"/>
      <c r="M3396" s="1880"/>
      <c r="N3396" s="1880"/>
      <c r="O3396" s="1880"/>
      <c r="P3396" s="1769"/>
      <c r="Q3396" s="374">
        <f t="shared" ref="Q3396:AB3396" si="2555">Q3326</f>
        <v>0</v>
      </c>
      <c r="R3396" s="374">
        <f t="shared" ref="R3396:S3396" si="2556">R3326</f>
        <v>0</v>
      </c>
      <c r="S3396" s="374">
        <f t="shared" si="2556"/>
        <v>0</v>
      </c>
      <c r="T3396" s="374">
        <f t="shared" ref="T3396" si="2557">T3326</f>
        <v>0</v>
      </c>
      <c r="U3396" s="374">
        <f t="shared" si="2555"/>
        <v>0</v>
      </c>
      <c r="V3396" s="374">
        <f t="shared" si="2555"/>
        <v>0</v>
      </c>
      <c r="W3396" s="776">
        <f t="shared" si="2555"/>
        <v>0</v>
      </c>
      <c r="X3396" s="331">
        <f t="shared" si="2555"/>
        <v>0</v>
      </c>
      <c r="Y3396" s="374">
        <f t="shared" si="2555"/>
        <v>0</v>
      </c>
      <c r="Z3396" s="374">
        <f t="shared" si="2555"/>
        <v>0</v>
      </c>
      <c r="AA3396" s="374">
        <f t="shared" si="2555"/>
        <v>0</v>
      </c>
      <c r="AB3396" s="374">
        <f t="shared" si="2555"/>
        <v>0</v>
      </c>
      <c r="AC3396" s="1015">
        <f t="shared" si="2477"/>
        <v>0</v>
      </c>
      <c r="AD3396" s="1028"/>
      <c r="AF3396" s="3083">
        <f t="shared" si="2522"/>
        <v>0</v>
      </c>
    </row>
    <row r="3397" spans="1:32" x14ac:dyDescent="0.25">
      <c r="A3397" s="137">
        <v>1</v>
      </c>
      <c r="B3397" s="292" t="s">
        <v>217</v>
      </c>
      <c r="C3397" s="1773"/>
      <c r="D3397" s="751"/>
      <c r="E3397" s="1777">
        <f>E3252</f>
        <v>20</v>
      </c>
      <c r="F3397" s="1777">
        <f>F3252</f>
        <v>6</v>
      </c>
      <c r="G3397" s="1777">
        <f>G3252</f>
        <v>0</v>
      </c>
      <c r="H3397" s="1944">
        <f t="shared" si="2551"/>
        <v>0</v>
      </c>
      <c r="I3397" s="1879"/>
      <c r="J3397" s="1879"/>
      <c r="K3397" s="1880"/>
      <c r="L3397" s="1880"/>
      <c r="M3397" s="1880"/>
      <c r="N3397" s="1880"/>
      <c r="O3397" s="1880"/>
      <c r="P3397" s="1769"/>
      <c r="Q3397" s="374">
        <f t="shared" ref="Q3397:AB3397" si="2558">Q3252</f>
        <v>17.107500000000002</v>
      </c>
      <c r="R3397" s="374">
        <f t="shared" ref="R3397:S3397" si="2559">R3252</f>
        <v>17.107500000000002</v>
      </c>
      <c r="S3397" s="374">
        <f t="shared" si="2559"/>
        <v>17.107500000000002</v>
      </c>
      <c r="T3397" s="374">
        <f t="shared" ref="T3397" si="2560">T3252</f>
        <v>17.107500000000002</v>
      </c>
      <c r="U3397" s="374">
        <f t="shared" si="2558"/>
        <v>5.7025000000000006</v>
      </c>
      <c r="V3397" s="374">
        <f t="shared" si="2558"/>
        <v>0</v>
      </c>
      <c r="W3397" s="776">
        <f t="shared" si="2558"/>
        <v>0</v>
      </c>
      <c r="X3397" s="331">
        <f t="shared" si="2558"/>
        <v>0</v>
      </c>
      <c r="Y3397" s="374">
        <f t="shared" si="2558"/>
        <v>-5.7025000000000006</v>
      </c>
      <c r="Z3397" s="374">
        <f t="shared" si="2558"/>
        <v>0</v>
      </c>
      <c r="AA3397" s="374">
        <f t="shared" si="2558"/>
        <v>0</v>
      </c>
      <c r="AB3397" s="374">
        <f t="shared" si="2558"/>
        <v>0</v>
      </c>
      <c r="AC3397" s="1015">
        <f t="shared" si="2477"/>
        <v>0</v>
      </c>
      <c r="AD3397" s="1028"/>
      <c r="AF3397" s="3083">
        <f t="shared" si="2522"/>
        <v>0</v>
      </c>
    </row>
    <row r="3398" spans="1:32" s="2087" customFormat="1" ht="86.25" x14ac:dyDescent="0.25">
      <c r="A3398" s="2087">
        <v>1</v>
      </c>
      <c r="B3398" s="292" t="s">
        <v>508</v>
      </c>
      <c r="C3398" s="1773"/>
      <c r="D3398" s="751"/>
      <c r="E3398" s="1777">
        <f>E3298+E3220</f>
        <v>18004</v>
      </c>
      <c r="F3398" s="751">
        <f>F3298+F3220</f>
        <v>6001</v>
      </c>
      <c r="G3398" s="751">
        <f>G3298+G3220</f>
        <v>5725</v>
      </c>
      <c r="H3398" s="1944">
        <f t="shared" si="2551"/>
        <v>95.40076653891019</v>
      </c>
      <c r="I3398" s="1879"/>
      <c r="J3398" s="1879"/>
      <c r="K3398" s="1880"/>
      <c r="L3398" s="1880"/>
      <c r="M3398" s="1880"/>
      <c r="N3398" s="1880"/>
      <c r="O3398" s="1880"/>
      <c r="P3398" s="1769"/>
      <c r="Q3398" s="374">
        <f t="shared" ref="Q3398:AB3398" si="2561">Q3327+Q3255</f>
        <v>56252.996379999997</v>
      </c>
      <c r="R3398" s="374">
        <f t="shared" ref="R3398:S3398" si="2562">R3327+R3255</f>
        <v>56252.996379999997</v>
      </c>
      <c r="S3398" s="374">
        <f t="shared" si="2562"/>
        <v>56252.996379999997</v>
      </c>
      <c r="T3398" s="374">
        <f t="shared" ref="T3398" si="2563">T3327+T3255</f>
        <v>56252.996379999997</v>
      </c>
      <c r="U3398" s="374">
        <f t="shared" si="2561"/>
        <v>18750.998793333332</v>
      </c>
      <c r="V3398" s="374">
        <f t="shared" si="2561"/>
        <v>17579.04148</v>
      </c>
      <c r="W3398" s="776">
        <f t="shared" si="2561"/>
        <v>0</v>
      </c>
      <c r="X3398" s="331">
        <f t="shared" si="2561"/>
        <v>0</v>
      </c>
      <c r="Y3398" s="374">
        <f t="shared" si="2561"/>
        <v>-1171.9573133333333</v>
      </c>
      <c r="Z3398" s="374">
        <f t="shared" si="2561"/>
        <v>-3.6933400000000001</v>
      </c>
      <c r="AA3398" s="374">
        <f t="shared" si="2561"/>
        <v>0</v>
      </c>
      <c r="AB3398" s="374">
        <f t="shared" si="2561"/>
        <v>17579.04148</v>
      </c>
      <c r="AC3398" s="1015">
        <f t="shared" si="2477"/>
        <v>0</v>
      </c>
      <c r="AD3398" s="1028"/>
      <c r="AF3398" s="3083">
        <f t="shared" si="2522"/>
        <v>0</v>
      </c>
    </row>
    <row r="3399" spans="1:32" x14ac:dyDescent="0.25">
      <c r="A3399" s="137">
        <v>1</v>
      </c>
      <c r="B3399" s="175" t="s">
        <v>260</v>
      </c>
      <c r="C3399" s="1878"/>
      <c r="D3399" s="751"/>
      <c r="E3399" s="1780">
        <f t="shared" ref="E3399:G3403" si="2564">E3328+E3256</f>
        <v>36284.1</v>
      </c>
      <c r="F3399" s="1779">
        <f t="shared" si="2564"/>
        <v>12097.25</v>
      </c>
      <c r="G3399" s="1779">
        <f t="shared" si="2564"/>
        <v>10342.262500000001</v>
      </c>
      <c r="H3399" s="1944">
        <f t="shared" si="2551"/>
        <v>85.492673954824454</v>
      </c>
      <c r="I3399" s="1879"/>
      <c r="J3399" s="1879"/>
      <c r="K3399" s="1880"/>
      <c r="L3399" s="1880"/>
      <c r="M3399" s="1880"/>
      <c r="N3399" s="1880"/>
      <c r="O3399" s="1880"/>
      <c r="P3399" s="1769"/>
      <c r="Q3399" s="374">
        <f t="shared" ref="Q3399:AB3399" si="2565">Q3328+Q3256</f>
        <v>0</v>
      </c>
      <c r="R3399" s="374">
        <f t="shared" ref="R3399:S3399" si="2566">R3328+R3256</f>
        <v>0</v>
      </c>
      <c r="S3399" s="374">
        <f t="shared" si="2566"/>
        <v>0</v>
      </c>
      <c r="T3399" s="374">
        <f t="shared" ref="T3399" si="2567">T3328+T3256</f>
        <v>0</v>
      </c>
      <c r="U3399" s="374">
        <f t="shared" si="2565"/>
        <v>0</v>
      </c>
      <c r="V3399" s="374">
        <f t="shared" si="2565"/>
        <v>0</v>
      </c>
      <c r="W3399" s="776">
        <f t="shared" si="2565"/>
        <v>0</v>
      </c>
      <c r="X3399" s="331">
        <f t="shared" si="2565"/>
        <v>0</v>
      </c>
      <c r="Y3399" s="374">
        <f t="shared" si="2565"/>
        <v>0</v>
      </c>
      <c r="Z3399" s="374">
        <f t="shared" si="2565"/>
        <v>0</v>
      </c>
      <c r="AA3399" s="374">
        <f t="shared" si="2565"/>
        <v>0</v>
      </c>
      <c r="AB3399" s="374">
        <f t="shared" si="2565"/>
        <v>0</v>
      </c>
      <c r="AC3399" s="1015">
        <f t="shared" si="2477"/>
        <v>0</v>
      </c>
      <c r="AD3399" s="1028"/>
      <c r="AF3399" s="3083">
        <f t="shared" si="2522"/>
        <v>0</v>
      </c>
    </row>
    <row r="3400" spans="1:32" ht="29.25" x14ac:dyDescent="0.25">
      <c r="A3400" s="137">
        <v>1</v>
      </c>
      <c r="B3400" s="175" t="s">
        <v>274</v>
      </c>
      <c r="C3400" s="1773"/>
      <c r="D3400" s="751"/>
      <c r="E3400" s="1780">
        <f t="shared" si="2564"/>
        <v>55511</v>
      </c>
      <c r="F3400" s="1779">
        <f t="shared" si="2564"/>
        <v>18503</v>
      </c>
      <c r="G3400" s="1779">
        <f t="shared" si="2564"/>
        <v>23246</v>
      </c>
      <c r="H3400" s="1944">
        <f t="shared" si="2551"/>
        <v>125.63368102469869</v>
      </c>
      <c r="I3400" s="1879"/>
      <c r="J3400" s="1879"/>
      <c r="K3400" s="1880"/>
      <c r="L3400" s="1880"/>
      <c r="M3400" s="1880"/>
      <c r="N3400" s="1880"/>
      <c r="O3400" s="1880"/>
      <c r="P3400" s="1769"/>
      <c r="Q3400" s="374">
        <f t="shared" ref="Q3400:AB3400" si="2568">Q3329+Q3257</f>
        <v>0</v>
      </c>
      <c r="R3400" s="374">
        <f t="shared" ref="R3400:S3400" si="2569">R3329+R3257</f>
        <v>0</v>
      </c>
      <c r="S3400" s="374">
        <f t="shared" si="2569"/>
        <v>0</v>
      </c>
      <c r="T3400" s="374">
        <f t="shared" ref="T3400" si="2570">T3329+T3257</f>
        <v>0</v>
      </c>
      <c r="U3400" s="374">
        <f t="shared" si="2568"/>
        <v>0</v>
      </c>
      <c r="V3400" s="374">
        <f t="shared" si="2568"/>
        <v>0</v>
      </c>
      <c r="W3400" s="776">
        <f t="shared" si="2568"/>
        <v>0</v>
      </c>
      <c r="X3400" s="331">
        <f t="shared" si="2568"/>
        <v>0</v>
      </c>
      <c r="Y3400" s="374">
        <f t="shared" si="2568"/>
        <v>0</v>
      </c>
      <c r="Z3400" s="374">
        <f t="shared" si="2568"/>
        <v>0</v>
      </c>
      <c r="AA3400" s="374">
        <f t="shared" si="2568"/>
        <v>0</v>
      </c>
      <c r="AB3400" s="374">
        <f t="shared" si="2568"/>
        <v>0</v>
      </c>
      <c r="AC3400" s="1015">
        <f t="shared" si="2477"/>
        <v>0</v>
      </c>
      <c r="AD3400" s="1028"/>
      <c r="AF3400" s="3083">
        <f t="shared" si="2522"/>
        <v>0</v>
      </c>
    </row>
    <row r="3401" spans="1:32" ht="29.25" x14ac:dyDescent="0.25">
      <c r="A3401" s="137">
        <v>1</v>
      </c>
      <c r="B3401" s="175" t="s">
        <v>261</v>
      </c>
      <c r="C3401" s="1773"/>
      <c r="D3401" s="751"/>
      <c r="E3401" s="1780">
        <f t="shared" si="2564"/>
        <v>124965.19148936171</v>
      </c>
      <c r="F3401" s="1779">
        <f t="shared" si="2564"/>
        <v>41655.765957446813</v>
      </c>
      <c r="G3401" s="1779">
        <f t="shared" si="2564"/>
        <v>12607.336170212766</v>
      </c>
      <c r="H3401" s="1944">
        <f t="shared" si="2551"/>
        <v>30.265524784952248</v>
      </c>
      <c r="I3401" s="1879"/>
      <c r="J3401" s="1879"/>
      <c r="K3401" s="1880"/>
      <c r="L3401" s="1880"/>
      <c r="M3401" s="1880"/>
      <c r="N3401" s="1880"/>
      <c r="O3401" s="1880"/>
      <c r="P3401" s="1769"/>
      <c r="Q3401" s="374">
        <f t="shared" ref="Q3401:AB3401" si="2571">Q3330+Q3258</f>
        <v>0</v>
      </c>
      <c r="R3401" s="374">
        <f t="shared" ref="R3401:S3401" si="2572">R3330+R3258</f>
        <v>0</v>
      </c>
      <c r="S3401" s="374">
        <f t="shared" si="2572"/>
        <v>0</v>
      </c>
      <c r="T3401" s="374">
        <f t="shared" ref="T3401" si="2573">T3330+T3258</f>
        <v>0</v>
      </c>
      <c r="U3401" s="374">
        <f t="shared" si="2571"/>
        <v>0</v>
      </c>
      <c r="V3401" s="374">
        <f t="shared" si="2571"/>
        <v>0</v>
      </c>
      <c r="W3401" s="776">
        <f t="shared" si="2571"/>
        <v>0</v>
      </c>
      <c r="X3401" s="331">
        <f t="shared" si="2571"/>
        <v>0</v>
      </c>
      <c r="Y3401" s="374">
        <f t="shared" si="2571"/>
        <v>0</v>
      </c>
      <c r="Z3401" s="374">
        <f t="shared" si="2571"/>
        <v>0</v>
      </c>
      <c r="AA3401" s="374">
        <f t="shared" si="2571"/>
        <v>0</v>
      </c>
      <c r="AB3401" s="374">
        <f t="shared" si="2571"/>
        <v>0</v>
      </c>
      <c r="AC3401" s="1015">
        <f t="shared" si="2477"/>
        <v>0</v>
      </c>
      <c r="AD3401" s="1028"/>
      <c r="AF3401" s="3083">
        <f t="shared" si="2522"/>
        <v>0</v>
      </c>
    </row>
    <row r="3402" spans="1:32" ht="29.25" x14ac:dyDescent="0.25">
      <c r="A3402" s="137">
        <v>1</v>
      </c>
      <c r="B3402" s="175" t="s">
        <v>262</v>
      </c>
      <c r="C3402" s="1773"/>
      <c r="D3402" s="751"/>
      <c r="E3402" s="1780">
        <f t="shared" si="2564"/>
        <v>25110</v>
      </c>
      <c r="F3402" s="1779">
        <f t="shared" si="2564"/>
        <v>8370</v>
      </c>
      <c r="G3402" s="1779">
        <f t="shared" si="2564"/>
        <v>8165</v>
      </c>
      <c r="H3402" s="1944">
        <f t="shared" si="2551"/>
        <v>97.550776583034647</v>
      </c>
      <c r="I3402" s="1879"/>
      <c r="J3402" s="1879"/>
      <c r="K3402" s="1880"/>
      <c r="L3402" s="1880"/>
      <c r="M3402" s="1880"/>
      <c r="N3402" s="1880"/>
      <c r="O3402" s="1880"/>
      <c r="P3402" s="1769"/>
      <c r="Q3402" s="374">
        <f t="shared" ref="Q3402:AB3402" si="2574">Q3331+Q3259</f>
        <v>0</v>
      </c>
      <c r="R3402" s="374">
        <f t="shared" ref="R3402:S3402" si="2575">R3331+R3259</f>
        <v>0</v>
      </c>
      <c r="S3402" s="374">
        <f t="shared" si="2575"/>
        <v>0</v>
      </c>
      <c r="T3402" s="374">
        <f t="shared" ref="T3402" si="2576">T3331+T3259</f>
        <v>0</v>
      </c>
      <c r="U3402" s="374">
        <f t="shared" si="2574"/>
        <v>0</v>
      </c>
      <c r="V3402" s="374">
        <f t="shared" si="2574"/>
        <v>0</v>
      </c>
      <c r="W3402" s="776">
        <f t="shared" si="2574"/>
        <v>0</v>
      </c>
      <c r="X3402" s="331">
        <f t="shared" si="2574"/>
        <v>0</v>
      </c>
      <c r="Y3402" s="374">
        <f t="shared" si="2574"/>
        <v>0</v>
      </c>
      <c r="Z3402" s="374">
        <f t="shared" si="2574"/>
        <v>0</v>
      </c>
      <c r="AA3402" s="374">
        <f t="shared" si="2574"/>
        <v>0</v>
      </c>
      <c r="AB3402" s="374">
        <f t="shared" si="2574"/>
        <v>0</v>
      </c>
      <c r="AC3402" s="1015">
        <f t="shared" si="2477"/>
        <v>0</v>
      </c>
      <c r="AD3402" s="1028"/>
      <c r="AF3402" s="3083">
        <f t="shared" si="2522"/>
        <v>0</v>
      </c>
    </row>
    <row r="3403" spans="1:32" x14ac:dyDescent="0.25">
      <c r="A3403" s="137">
        <v>1</v>
      </c>
      <c r="B3403" s="561" t="s">
        <v>134</v>
      </c>
      <c r="C3403" s="1773"/>
      <c r="D3403" s="751"/>
      <c r="E3403" s="1780">
        <f t="shared" si="2564"/>
        <v>485891.46190476191</v>
      </c>
      <c r="F3403" s="1779">
        <f t="shared" si="2564"/>
        <v>161966.65000000002</v>
      </c>
      <c r="G3403" s="1779">
        <f t="shared" si="2564"/>
        <v>88641.291071428583</v>
      </c>
      <c r="H3403" s="1944">
        <f t="shared" si="2551"/>
        <v>54.728112899432425</v>
      </c>
      <c r="I3403" s="1879"/>
      <c r="J3403" s="1879"/>
      <c r="K3403" s="1880"/>
      <c r="L3403" s="1880"/>
      <c r="M3403" s="1880"/>
      <c r="N3403" s="1880"/>
      <c r="O3403" s="1880"/>
      <c r="P3403" s="1769"/>
      <c r="Q3403" s="374">
        <f t="shared" ref="Q3403:AB3403" si="2577">Q3332+Q3260</f>
        <v>587462.27858300006</v>
      </c>
      <c r="R3403" s="374">
        <f t="shared" ref="R3403:S3403" si="2578">R3332+R3260</f>
        <v>587462.27858300006</v>
      </c>
      <c r="S3403" s="374">
        <f t="shared" si="2578"/>
        <v>608409.00464300008</v>
      </c>
      <c r="T3403" s="374">
        <f t="shared" ref="T3403" si="2579">T3332+T3260</f>
        <v>608409.00464300008</v>
      </c>
      <c r="U3403" s="374">
        <f t="shared" si="2577"/>
        <v>200010.10473966665</v>
      </c>
      <c r="V3403" s="374">
        <f t="shared" si="2577"/>
        <v>210668.36372999998</v>
      </c>
      <c r="W3403" s="776">
        <f t="shared" si="2577"/>
        <v>0</v>
      </c>
      <c r="X3403" s="331">
        <f t="shared" si="2577"/>
        <v>0</v>
      </c>
      <c r="Y3403" s="374">
        <f t="shared" si="2577"/>
        <v>10658.258990333319</v>
      </c>
      <c r="Z3403" s="374">
        <f t="shared" si="2577"/>
        <v>-20.215639999999997</v>
      </c>
      <c r="AA3403" s="374">
        <f t="shared" si="2577"/>
        <v>-109.62589</v>
      </c>
      <c r="AB3403" s="374">
        <f t="shared" si="2577"/>
        <v>210558.73783999999</v>
      </c>
      <c r="AC3403" s="1015">
        <f t="shared" si="2477"/>
        <v>0</v>
      </c>
      <c r="AD3403" s="1028"/>
      <c r="AF3403" s="3083">
        <f t="shared" si="2522"/>
        <v>0</v>
      </c>
    </row>
    <row r="3404" spans="1:32" x14ac:dyDescent="0.25">
      <c r="A3404" s="137">
        <v>1</v>
      </c>
      <c r="B3404" s="2051" t="s">
        <v>66</v>
      </c>
      <c r="C3404" s="2052"/>
      <c r="D3404" s="1943"/>
      <c r="E3404" s="1783">
        <f>SUM(E3337,E3263)</f>
        <v>735</v>
      </c>
      <c r="F3404" s="1943">
        <f>SUM(F3337,F3263)</f>
        <v>245</v>
      </c>
      <c r="G3404" s="1943">
        <f>SUM(G3337,G3263)</f>
        <v>229</v>
      </c>
      <c r="H3404" s="1943">
        <f t="shared" si="2551"/>
        <v>93.469387755102034</v>
      </c>
      <c r="I3404" s="1772">
        <f>K3404/E3404</f>
        <v>9.33061224489796</v>
      </c>
      <c r="J3404" s="1768">
        <f>M3404/G3404</f>
        <v>9.4585152838427948</v>
      </c>
      <c r="K3404" s="1943">
        <f>SUM(K3337,K3263)</f>
        <v>6858</v>
      </c>
      <c r="L3404" s="1943">
        <f>SUM(L3337,L3263)</f>
        <v>2286</v>
      </c>
      <c r="M3404" s="1943">
        <f>SUM(M3337,M3263)</f>
        <v>2166</v>
      </c>
      <c r="N3404" s="1769">
        <f>M3404/L3404*100</f>
        <v>94.750656167979002</v>
      </c>
      <c r="O3404" s="1943">
        <f>SUM(O3337,O3263)</f>
        <v>22.613333333333333</v>
      </c>
      <c r="P3404" s="1769">
        <f>M3404/$B$4*12/O3404</f>
        <v>287.35259433962267</v>
      </c>
      <c r="Q3404" s="374">
        <f t="shared" ref="Q3404:AB3404" si="2580">SUM(Q3337,Q3263)</f>
        <v>0</v>
      </c>
      <c r="R3404" s="374">
        <f t="shared" ref="R3404:S3404" si="2581">SUM(R3337,R3263)</f>
        <v>0</v>
      </c>
      <c r="S3404" s="374">
        <f t="shared" si="2581"/>
        <v>0</v>
      </c>
      <c r="T3404" s="374">
        <f t="shared" ref="T3404" si="2582">SUM(T3337,T3263)</f>
        <v>0</v>
      </c>
      <c r="U3404" s="374">
        <f t="shared" si="2580"/>
        <v>0</v>
      </c>
      <c r="V3404" s="374">
        <f t="shared" si="2580"/>
        <v>0</v>
      </c>
      <c r="W3404" s="776">
        <f t="shared" si="2580"/>
        <v>0</v>
      </c>
      <c r="X3404" s="331">
        <f t="shared" si="2580"/>
        <v>0</v>
      </c>
      <c r="Y3404" s="374">
        <f t="shared" si="2580"/>
        <v>0</v>
      </c>
      <c r="Z3404" s="374">
        <f t="shared" si="2580"/>
        <v>0</v>
      </c>
      <c r="AA3404" s="374">
        <f t="shared" si="2580"/>
        <v>0</v>
      </c>
      <c r="AB3404" s="374">
        <f t="shared" si="2580"/>
        <v>0</v>
      </c>
      <c r="AC3404" s="1015">
        <f t="shared" si="2477"/>
        <v>0</v>
      </c>
      <c r="AD3404" s="1028"/>
      <c r="AF3404" s="3083">
        <f t="shared" si="2522"/>
        <v>0</v>
      </c>
    </row>
    <row r="3405" spans="1:32" x14ac:dyDescent="0.25">
      <c r="A3405" s="137">
        <v>1</v>
      </c>
      <c r="B3405" s="2053" t="s">
        <v>16</v>
      </c>
      <c r="C3405" s="2054"/>
      <c r="D3405" s="1941"/>
      <c r="E3405" s="1942">
        <f t="shared" ref="E3405:G3406" si="2583">SUM(E3340,E3267)</f>
        <v>1657</v>
      </c>
      <c r="F3405" s="1941">
        <f t="shared" si="2583"/>
        <v>553</v>
      </c>
      <c r="G3405" s="1941">
        <f t="shared" si="2583"/>
        <v>628</v>
      </c>
      <c r="H3405" s="1941">
        <f t="shared" si="2551"/>
        <v>113.5623869801085</v>
      </c>
      <c r="I3405" s="1772">
        <f>K3405/E3405</f>
        <v>7.8442969221484606</v>
      </c>
      <c r="J3405" s="1768">
        <f>M3405/G3405</f>
        <v>7.0047770700636942</v>
      </c>
      <c r="K3405" s="1941">
        <f t="shared" ref="K3405:M3406" si="2584">SUM(K3340,K3267)</f>
        <v>12998</v>
      </c>
      <c r="L3405" s="1941">
        <f t="shared" si="2584"/>
        <v>4332</v>
      </c>
      <c r="M3405" s="1941">
        <f t="shared" si="2584"/>
        <v>4399</v>
      </c>
      <c r="N3405" s="1769">
        <f>M3405/L3405*100</f>
        <v>101.5466297322253</v>
      </c>
      <c r="O3405" s="1941">
        <f>SUM(O3340,O3267)</f>
        <v>54.158333333333331</v>
      </c>
      <c r="P3405" s="1769">
        <f>M3405/$B$4*12/O3405</f>
        <v>243.67441144791508</v>
      </c>
      <c r="Q3405" s="374">
        <f t="shared" ref="Q3405:AB3405" si="2585">SUM(Q3340,Q3267)</f>
        <v>0</v>
      </c>
      <c r="R3405" s="374">
        <f t="shared" ref="R3405:S3405" si="2586">SUM(R3340,R3267)</f>
        <v>0</v>
      </c>
      <c r="S3405" s="374">
        <f t="shared" si="2586"/>
        <v>0</v>
      </c>
      <c r="T3405" s="374">
        <f t="shared" ref="T3405" si="2587">SUM(T3340,T3267)</f>
        <v>0</v>
      </c>
      <c r="U3405" s="374">
        <f t="shared" si="2585"/>
        <v>0</v>
      </c>
      <c r="V3405" s="374">
        <f t="shared" si="2585"/>
        <v>0</v>
      </c>
      <c r="W3405" s="776">
        <f t="shared" si="2585"/>
        <v>0</v>
      </c>
      <c r="X3405" s="331">
        <f t="shared" si="2585"/>
        <v>0</v>
      </c>
      <c r="Y3405" s="374">
        <f t="shared" si="2585"/>
        <v>0</v>
      </c>
      <c r="Z3405" s="374">
        <f t="shared" si="2585"/>
        <v>0</v>
      </c>
      <c r="AA3405" s="374">
        <f t="shared" si="2585"/>
        <v>0</v>
      </c>
      <c r="AB3405" s="374">
        <f t="shared" si="2585"/>
        <v>0</v>
      </c>
      <c r="AC3405" s="1015">
        <f t="shared" si="2477"/>
        <v>0</v>
      </c>
      <c r="AD3405" s="1028"/>
      <c r="AF3405" s="3083">
        <f t="shared" si="2522"/>
        <v>0</v>
      </c>
    </row>
    <row r="3406" spans="1:32" ht="29.25" x14ac:dyDescent="0.25">
      <c r="A3406" s="137">
        <v>1</v>
      </c>
      <c r="B3406" s="728" t="s">
        <v>201</v>
      </c>
      <c r="C3406" s="726"/>
      <c r="D3406" s="1944"/>
      <c r="E3406" s="1767">
        <f t="shared" si="2583"/>
        <v>2392</v>
      </c>
      <c r="F3406" s="1944">
        <f t="shared" si="2583"/>
        <v>798</v>
      </c>
      <c r="G3406" s="1944">
        <f t="shared" si="2583"/>
        <v>857</v>
      </c>
      <c r="H3406" s="1944">
        <f t="shared" si="2551"/>
        <v>107.39348370927317</v>
      </c>
      <c r="I3406" s="1772">
        <f>K3406/E3406</f>
        <v>8.3010033444816056</v>
      </c>
      <c r="J3406" s="1768">
        <f>M3406/G3406</f>
        <v>7.6604434072345393</v>
      </c>
      <c r="K3406" s="1944">
        <f t="shared" si="2584"/>
        <v>19856</v>
      </c>
      <c r="L3406" s="1944">
        <f t="shared" si="2584"/>
        <v>6618</v>
      </c>
      <c r="M3406" s="1944">
        <f t="shared" si="2584"/>
        <v>6565</v>
      </c>
      <c r="N3406" s="1769">
        <f>M3406/L3406*100</f>
        <v>99.199153822907221</v>
      </c>
      <c r="O3406" s="1944">
        <f>SUM(O3341,O3268)</f>
        <v>76.771666666666675</v>
      </c>
      <c r="P3406" s="1769">
        <f>M3406/$B$4*12/O3406</f>
        <v>256.53995614701603</v>
      </c>
      <c r="Q3406" s="374">
        <f t="shared" ref="Q3406:AB3406" si="2588">SUM(Q3341,Q3268)</f>
        <v>45845.383285377597</v>
      </c>
      <c r="R3406" s="374">
        <f t="shared" ref="R3406:S3406" si="2589">SUM(R3341,R3268)</f>
        <v>45845.383285377597</v>
      </c>
      <c r="S3406" s="374">
        <f t="shared" si="2589"/>
        <v>46900.644178840259</v>
      </c>
      <c r="T3406" s="374">
        <f t="shared" ref="T3406" si="2590">SUM(T3341,T3268)</f>
        <v>46900.644178840259</v>
      </c>
      <c r="U3406" s="374">
        <f t="shared" si="2588"/>
        <v>15492.846607151732</v>
      </c>
      <c r="V3406" s="374">
        <f t="shared" si="2588"/>
        <v>15566.111369999999</v>
      </c>
      <c r="W3406" s="776">
        <f t="shared" si="2588"/>
        <v>0</v>
      </c>
      <c r="X3406" s="331">
        <f t="shared" si="2588"/>
        <v>0</v>
      </c>
      <c r="Y3406" s="374">
        <f t="shared" si="2588"/>
        <v>73.26476284826731</v>
      </c>
      <c r="Z3406" s="374">
        <f t="shared" si="2588"/>
        <v>0</v>
      </c>
      <c r="AA3406" s="374">
        <f t="shared" si="2588"/>
        <v>-173.31011000000001</v>
      </c>
      <c r="AB3406" s="374">
        <f t="shared" si="2588"/>
        <v>15392.80126</v>
      </c>
      <c r="AC3406" s="1015">
        <f t="shared" si="2477"/>
        <v>-9.0949470177292824E-13</v>
      </c>
      <c r="AD3406" s="1028"/>
      <c r="AF3406" s="3083">
        <f t="shared" si="2522"/>
        <v>0</v>
      </c>
    </row>
    <row r="3407" spans="1:32" x14ac:dyDescent="0.25">
      <c r="A3407" s="137">
        <v>1</v>
      </c>
      <c r="B3407" s="2055" t="s">
        <v>197</v>
      </c>
      <c r="C3407" s="2056"/>
      <c r="D3407" s="1927"/>
      <c r="E3407" s="1928">
        <f t="shared" ref="E3407:G3410" si="2591">E3342+E3269</f>
        <v>10500</v>
      </c>
      <c r="F3407" s="1927">
        <f t="shared" si="2591"/>
        <v>3500</v>
      </c>
      <c r="G3407" s="1927">
        <f t="shared" si="2591"/>
        <v>3906</v>
      </c>
      <c r="H3407" s="1944">
        <f t="shared" si="2551"/>
        <v>111.60000000000001</v>
      </c>
      <c r="I3407" s="1985"/>
      <c r="J3407" s="1799"/>
      <c r="K3407" s="1927"/>
      <c r="L3407" s="1927"/>
      <c r="M3407" s="1927"/>
      <c r="N3407" s="1797"/>
      <c r="O3407" s="1927"/>
      <c r="P3407" s="1797"/>
      <c r="Q3407" s="374">
        <f t="shared" ref="Q3407:AB3407" si="2592">Q3342+Q3269</f>
        <v>0</v>
      </c>
      <c r="R3407" s="374">
        <f t="shared" ref="R3407:S3407" si="2593">R3342+R3269</f>
        <v>0</v>
      </c>
      <c r="S3407" s="374">
        <f t="shared" si="2593"/>
        <v>0</v>
      </c>
      <c r="T3407" s="374">
        <f t="shared" ref="T3407" si="2594">T3342+T3269</f>
        <v>0</v>
      </c>
      <c r="U3407" s="374">
        <f t="shared" si="2592"/>
        <v>0</v>
      </c>
      <c r="V3407" s="374">
        <f t="shared" si="2592"/>
        <v>0</v>
      </c>
      <c r="W3407" s="776">
        <f t="shared" si="2592"/>
        <v>0</v>
      </c>
      <c r="X3407" s="331">
        <f t="shared" si="2592"/>
        <v>0</v>
      </c>
      <c r="Y3407" s="374">
        <f t="shared" si="2592"/>
        <v>0</v>
      </c>
      <c r="Z3407" s="374">
        <f t="shared" si="2592"/>
        <v>0</v>
      </c>
      <c r="AA3407" s="374">
        <f t="shared" si="2592"/>
        <v>0</v>
      </c>
      <c r="AB3407" s="374">
        <f t="shared" si="2592"/>
        <v>0</v>
      </c>
      <c r="AC3407" s="1015">
        <f t="shared" si="2477"/>
        <v>0</v>
      </c>
      <c r="AD3407" s="1028"/>
      <c r="AF3407" s="3083">
        <f t="shared" si="2522"/>
        <v>0</v>
      </c>
    </row>
    <row r="3408" spans="1:32" x14ac:dyDescent="0.25">
      <c r="A3408" s="137">
        <v>1</v>
      </c>
      <c r="B3408" s="2057" t="s">
        <v>198</v>
      </c>
      <c r="C3408" s="2058"/>
      <c r="D3408" s="1885"/>
      <c r="E3408" s="1886">
        <f t="shared" si="2591"/>
        <v>10494</v>
      </c>
      <c r="F3408" s="1885">
        <f t="shared" si="2591"/>
        <v>3498</v>
      </c>
      <c r="G3408" s="1927">
        <f t="shared" si="2591"/>
        <v>3905</v>
      </c>
      <c r="H3408" s="1944">
        <f t="shared" si="2551"/>
        <v>111.63522012578618</v>
      </c>
      <c r="I3408" s="1985"/>
      <c r="J3408" s="1799"/>
      <c r="K3408" s="1927"/>
      <c r="L3408" s="1927"/>
      <c r="M3408" s="1927"/>
      <c r="N3408" s="1797"/>
      <c r="O3408" s="1927"/>
      <c r="P3408" s="1797"/>
      <c r="Q3408" s="374">
        <f t="shared" ref="Q3408:AB3408" si="2595">Q3343+Q3270</f>
        <v>0</v>
      </c>
      <c r="R3408" s="374">
        <f t="shared" ref="R3408:S3408" si="2596">R3343+R3270</f>
        <v>0</v>
      </c>
      <c r="S3408" s="374">
        <f t="shared" si="2596"/>
        <v>0</v>
      </c>
      <c r="T3408" s="374">
        <f t="shared" ref="T3408" si="2597">T3343+T3270</f>
        <v>0</v>
      </c>
      <c r="U3408" s="374">
        <f t="shared" si="2595"/>
        <v>0</v>
      </c>
      <c r="V3408" s="374">
        <f t="shared" si="2595"/>
        <v>0</v>
      </c>
      <c r="W3408" s="776">
        <f t="shared" si="2595"/>
        <v>0</v>
      </c>
      <c r="X3408" s="331">
        <f t="shared" si="2595"/>
        <v>0</v>
      </c>
      <c r="Y3408" s="374">
        <f t="shared" si="2595"/>
        <v>0</v>
      </c>
      <c r="Z3408" s="374">
        <f t="shared" si="2595"/>
        <v>0</v>
      </c>
      <c r="AA3408" s="374">
        <f t="shared" si="2595"/>
        <v>0</v>
      </c>
      <c r="AB3408" s="374">
        <f t="shared" si="2595"/>
        <v>0</v>
      </c>
      <c r="AC3408" s="1015">
        <f t="shared" si="2477"/>
        <v>0</v>
      </c>
      <c r="AD3408" s="1028"/>
      <c r="AF3408" s="3083">
        <f t="shared" si="2522"/>
        <v>0</v>
      </c>
    </row>
    <row r="3409" spans="1:32" ht="30" x14ac:dyDescent="0.25">
      <c r="A3409" s="137">
        <v>1</v>
      </c>
      <c r="B3409" s="2057" t="s">
        <v>199</v>
      </c>
      <c r="C3409" s="2060"/>
      <c r="D3409" s="1785"/>
      <c r="E3409" s="1774">
        <f t="shared" si="2591"/>
        <v>6</v>
      </c>
      <c r="F3409" s="1885">
        <f t="shared" si="2591"/>
        <v>2</v>
      </c>
      <c r="G3409" s="2061">
        <f t="shared" si="2591"/>
        <v>1</v>
      </c>
      <c r="H3409" s="1927">
        <f t="shared" si="2551"/>
        <v>50</v>
      </c>
      <c r="I3409" s="2062"/>
      <c r="J3409" s="1768"/>
      <c r="K3409" s="1944"/>
      <c r="L3409" s="1944"/>
      <c r="M3409" s="1944"/>
      <c r="N3409" s="1797"/>
      <c r="O3409" s="1927"/>
      <c r="P3409" s="1769"/>
      <c r="Q3409" s="374">
        <f t="shared" ref="Q3409:AB3409" si="2598">Q3344+Q3271</f>
        <v>0</v>
      </c>
      <c r="R3409" s="374">
        <f t="shared" ref="R3409:S3409" si="2599">R3344+R3271</f>
        <v>0</v>
      </c>
      <c r="S3409" s="374">
        <f t="shared" si="2599"/>
        <v>0</v>
      </c>
      <c r="T3409" s="374">
        <f t="shared" ref="T3409" si="2600">T3344+T3271</f>
        <v>0</v>
      </c>
      <c r="U3409" s="374">
        <f t="shared" si="2598"/>
        <v>0</v>
      </c>
      <c r="V3409" s="374">
        <f t="shared" si="2598"/>
        <v>0</v>
      </c>
      <c r="W3409" s="2059">
        <f t="shared" si="2598"/>
        <v>0</v>
      </c>
      <c r="X3409" s="546">
        <f t="shared" si="2598"/>
        <v>0</v>
      </c>
      <c r="Y3409" s="374">
        <f t="shared" si="2598"/>
        <v>0</v>
      </c>
      <c r="Z3409" s="374">
        <f t="shared" si="2598"/>
        <v>0</v>
      </c>
      <c r="AA3409" s="374">
        <f t="shared" si="2598"/>
        <v>0</v>
      </c>
      <c r="AB3409" s="374">
        <f t="shared" si="2598"/>
        <v>0</v>
      </c>
      <c r="AC3409" s="1015">
        <f t="shared" si="2477"/>
        <v>0</v>
      </c>
      <c r="AD3409" s="1028"/>
      <c r="AF3409" s="3083">
        <f t="shared" si="2522"/>
        <v>0</v>
      </c>
    </row>
    <row r="3410" spans="1:32" ht="30.75" thickBot="1" x14ac:dyDescent="0.3">
      <c r="A3410" s="137">
        <v>1</v>
      </c>
      <c r="B3410" s="2063" t="s">
        <v>204</v>
      </c>
      <c r="C3410" s="2064"/>
      <c r="D3410" s="1946"/>
      <c r="E3410" s="2065">
        <f t="shared" si="2591"/>
        <v>10500</v>
      </c>
      <c r="F3410" s="2066">
        <f t="shared" si="2591"/>
        <v>3500</v>
      </c>
      <c r="G3410" s="2066">
        <f t="shared" si="2591"/>
        <v>3906</v>
      </c>
      <c r="H3410" s="1946">
        <f t="shared" si="2551"/>
        <v>111.60000000000001</v>
      </c>
      <c r="I3410" s="2067"/>
      <c r="J3410" s="1810"/>
      <c r="K3410" s="1946"/>
      <c r="L3410" s="1946"/>
      <c r="M3410" s="1946"/>
      <c r="N3410" s="1812"/>
      <c r="O3410" s="1946"/>
      <c r="P3410" s="1812"/>
      <c r="Q3410" s="378">
        <f t="shared" ref="Q3410:AB3410" si="2601">Q3345+Q3272</f>
        <v>98650.898519999988</v>
      </c>
      <c r="R3410" s="378">
        <f t="shared" ref="R3410:S3410" si="2602">R3345+R3272</f>
        <v>98650.898519999988</v>
      </c>
      <c r="S3410" s="378">
        <f t="shared" si="2602"/>
        <v>98650.898519999988</v>
      </c>
      <c r="T3410" s="378">
        <f t="shared" ref="T3410" si="2603">T3345+T3272</f>
        <v>98650.898519999988</v>
      </c>
      <c r="U3410" s="377">
        <f t="shared" si="2601"/>
        <v>32883.632839999998</v>
      </c>
      <c r="V3410" s="377">
        <f t="shared" si="2601"/>
        <v>32867.84463</v>
      </c>
      <c r="W3410" s="1443">
        <f t="shared" si="2601"/>
        <v>0</v>
      </c>
      <c r="X3410" s="414">
        <f t="shared" si="2601"/>
        <v>0</v>
      </c>
      <c r="Y3410" s="378">
        <f t="shared" si="2601"/>
        <v>-15.788209999997889</v>
      </c>
      <c r="Z3410" s="377">
        <f t="shared" si="2601"/>
        <v>0</v>
      </c>
      <c r="AA3410" s="377">
        <f t="shared" si="2601"/>
        <v>-27.037419999999997</v>
      </c>
      <c r="AB3410" s="377">
        <f t="shared" si="2601"/>
        <v>32840.807209999999</v>
      </c>
      <c r="AC3410" s="1015">
        <f t="shared" si="2477"/>
        <v>-9.0949470177292824E-13</v>
      </c>
      <c r="AD3410" s="1028"/>
      <c r="AF3410" s="3083">
        <f t="shared" si="2522"/>
        <v>0</v>
      </c>
    </row>
    <row r="3411" spans="1:32" ht="15.75" x14ac:dyDescent="0.25">
      <c r="B3411" s="420"/>
      <c r="C3411" s="420"/>
      <c r="D3411" s="2068"/>
      <c r="E3411" s="740"/>
      <c r="F3411" s="740"/>
      <c r="G3411" s="740"/>
      <c r="H3411" s="740"/>
      <c r="I3411" s="740"/>
      <c r="J3411" s="740"/>
      <c r="K3411" s="740"/>
      <c r="L3411" s="740"/>
      <c r="M3411" s="740"/>
      <c r="N3411" s="740"/>
      <c r="O3411" s="740"/>
      <c r="P3411" s="137"/>
      <c r="Q3411" s="137"/>
      <c r="R3411" s="2087"/>
      <c r="S3411" s="2087"/>
      <c r="T3411" s="2087"/>
      <c r="U3411" s="5"/>
      <c r="V3411" s="5"/>
      <c r="W3411" s="2069"/>
      <c r="X3411" s="5"/>
      <c r="Y3411" s="5"/>
      <c r="Z3411" s="5"/>
      <c r="AA3411" s="5"/>
      <c r="AB3411" s="976"/>
      <c r="AC3411" s="137"/>
      <c r="AD3411" s="137"/>
    </row>
    <row r="3412" spans="1:32" x14ac:dyDescent="0.25">
      <c r="B3412" s="137"/>
      <c r="C3412" s="739"/>
      <c r="D3412" s="137"/>
      <c r="E3412" s="740"/>
      <c r="F3412" s="2087"/>
      <c r="G3412" s="2087"/>
      <c r="H3412" s="137"/>
      <c r="I3412" s="137"/>
      <c r="J3412" s="137"/>
      <c r="K3412" s="137"/>
      <c r="L3412" s="137"/>
      <c r="M3412" s="137"/>
      <c r="N3412" s="137"/>
      <c r="O3412" s="137"/>
      <c r="P3412" s="137"/>
      <c r="Q3412" s="137"/>
      <c r="R3412" s="2087"/>
      <c r="S3412" s="2087"/>
      <c r="T3412" s="2087"/>
      <c r="U3412" s="892"/>
      <c r="V3412" s="5"/>
      <c r="W3412" s="2069"/>
      <c r="X3412" s="5"/>
      <c r="Y3412" s="5"/>
      <c r="Z3412" s="5"/>
      <c r="AA3412" s="5"/>
      <c r="AB3412" s="5"/>
      <c r="AC3412" s="137"/>
      <c r="AD3412" s="137"/>
    </row>
    <row r="3413" spans="1:32" x14ac:dyDescent="0.25">
      <c r="B3413" s="137"/>
      <c r="C3413" s="739"/>
      <c r="D3413" s="137"/>
      <c r="E3413" s="740"/>
      <c r="F3413" s="2087"/>
      <c r="G3413" s="2087"/>
      <c r="H3413" s="137"/>
      <c r="I3413" s="137"/>
      <c r="J3413" s="137"/>
      <c r="K3413" s="137"/>
      <c r="L3413" s="137"/>
      <c r="M3413" s="137"/>
      <c r="N3413" s="137"/>
      <c r="O3413" s="137"/>
      <c r="P3413" s="137"/>
      <c r="Q3413" s="137"/>
      <c r="R3413" s="2087"/>
      <c r="S3413" s="2087"/>
      <c r="T3413" s="2087"/>
      <c r="U3413" s="892"/>
      <c r="V3413" s="5"/>
      <c r="W3413" s="2069"/>
      <c r="X3413" s="5"/>
      <c r="Y3413" s="5"/>
      <c r="Z3413" s="5"/>
      <c r="AA3413" s="5"/>
      <c r="AB3413" s="5"/>
      <c r="AC3413" s="137"/>
      <c r="AD3413" s="137"/>
    </row>
    <row r="3414" spans="1:32" x14ac:dyDescent="0.25">
      <c r="B3414" s="137"/>
      <c r="C3414" s="739"/>
      <c r="D3414" s="137"/>
      <c r="E3414" s="740"/>
      <c r="F3414" s="2087"/>
      <c r="G3414" s="2087"/>
      <c r="H3414" s="137"/>
      <c r="I3414" s="137"/>
      <c r="J3414" s="137"/>
      <c r="K3414" s="137"/>
      <c r="L3414" s="137"/>
      <c r="M3414" s="137"/>
      <c r="N3414" s="137"/>
      <c r="O3414" s="137"/>
      <c r="P3414" s="137"/>
      <c r="Q3414" s="137"/>
      <c r="R3414" s="2087"/>
      <c r="S3414" s="2087"/>
      <c r="T3414" s="2087"/>
      <c r="U3414" s="892"/>
      <c r="V3414" s="5"/>
      <c r="W3414" s="2069"/>
      <c r="X3414" s="5"/>
      <c r="Y3414" s="5"/>
      <c r="Z3414" s="5"/>
      <c r="AA3414" s="5"/>
      <c r="AB3414" s="5"/>
      <c r="AC3414" s="137"/>
      <c r="AD3414" s="137"/>
    </row>
    <row r="3415" spans="1:32" x14ac:dyDescent="0.25">
      <c r="B3415" s="137"/>
      <c r="C3415" s="739"/>
      <c r="D3415" s="137"/>
      <c r="E3415" s="740"/>
      <c r="F3415" s="2087"/>
      <c r="G3415" s="2087"/>
      <c r="H3415" s="137"/>
      <c r="I3415" s="137"/>
      <c r="J3415" s="137"/>
      <c r="K3415" s="137"/>
      <c r="L3415" s="137"/>
      <c r="M3415" s="137"/>
      <c r="N3415" s="137"/>
      <c r="O3415" s="137"/>
      <c r="P3415" s="137"/>
      <c r="Q3415" s="137"/>
      <c r="R3415" s="2087"/>
      <c r="S3415" s="2087"/>
      <c r="T3415" s="2087"/>
      <c r="U3415" s="892"/>
      <c r="V3415" s="5"/>
      <c r="W3415" s="2069"/>
      <c r="X3415" s="5"/>
      <c r="Y3415" s="5"/>
      <c r="Z3415" s="5"/>
      <c r="AA3415" s="5"/>
      <c r="AB3415" s="5"/>
      <c r="AC3415" s="137"/>
      <c r="AD3415" s="137"/>
    </row>
    <row r="3416" spans="1:32" x14ac:dyDescent="0.25">
      <c r="B3416" s="137"/>
      <c r="C3416" s="739"/>
      <c r="D3416" s="137"/>
      <c r="E3416" s="740"/>
      <c r="F3416" s="2087"/>
      <c r="G3416" s="2087"/>
      <c r="H3416" s="137"/>
      <c r="I3416" s="137"/>
      <c r="J3416" s="137"/>
      <c r="K3416" s="137"/>
      <c r="L3416" s="137"/>
      <c r="M3416" s="137"/>
      <c r="N3416" s="137"/>
      <c r="O3416" s="137"/>
      <c r="P3416" s="137"/>
      <c r="Q3416" s="137"/>
      <c r="R3416" s="2087"/>
      <c r="S3416" s="2087"/>
      <c r="T3416" s="2087"/>
      <c r="U3416" s="892"/>
      <c r="V3416" s="5"/>
      <c r="W3416" s="2069"/>
      <c r="X3416" s="5"/>
      <c r="Y3416" s="5"/>
      <c r="Z3416" s="5"/>
      <c r="AA3416" s="5"/>
      <c r="AB3416" s="5"/>
      <c r="AC3416" s="137"/>
      <c r="AD3416" s="137"/>
    </row>
    <row r="3417" spans="1:32" x14ac:dyDescent="0.25">
      <c r="B3417" s="137"/>
      <c r="C3417" s="739"/>
      <c r="D3417" s="137"/>
      <c r="E3417" s="740"/>
      <c r="F3417" s="2087"/>
      <c r="G3417" s="2087"/>
      <c r="H3417" s="137"/>
      <c r="I3417" s="137"/>
      <c r="J3417" s="137"/>
      <c r="K3417" s="137"/>
      <c r="L3417" s="137"/>
      <c r="M3417" s="137"/>
      <c r="N3417" s="137"/>
      <c r="O3417" s="137"/>
      <c r="P3417" s="137"/>
      <c r="Q3417" s="137"/>
      <c r="R3417" s="2087"/>
      <c r="S3417" s="2087"/>
      <c r="T3417" s="2087"/>
      <c r="U3417" s="892"/>
      <c r="V3417" s="5"/>
      <c r="W3417" s="2069"/>
      <c r="X3417" s="5"/>
      <c r="Y3417" s="5"/>
      <c r="Z3417" s="5"/>
      <c r="AA3417" s="5"/>
      <c r="AB3417" s="5"/>
      <c r="AC3417" s="137"/>
      <c r="AD3417" s="137"/>
    </row>
    <row r="3418" spans="1:32" x14ac:dyDescent="0.25">
      <c r="B3418" s="137"/>
      <c r="C3418" s="739"/>
      <c r="D3418" s="137"/>
      <c r="E3418" s="740"/>
      <c r="F3418" s="2087"/>
      <c r="G3418" s="2087"/>
      <c r="H3418" s="137"/>
      <c r="I3418" s="137"/>
      <c r="J3418" s="137"/>
      <c r="K3418" s="137"/>
      <c r="L3418" s="137"/>
      <c r="M3418" s="137"/>
      <c r="N3418" s="137"/>
      <c r="O3418" s="137"/>
      <c r="P3418" s="137"/>
      <c r="Q3418" s="137"/>
      <c r="R3418" s="2087"/>
      <c r="S3418" s="2087"/>
      <c r="T3418" s="2087"/>
      <c r="U3418" s="892"/>
      <c r="V3418" s="5"/>
      <c r="W3418" s="2069"/>
      <c r="X3418" s="5"/>
      <c r="Y3418" s="5"/>
      <c r="Z3418" s="5"/>
      <c r="AA3418" s="5"/>
      <c r="AB3418" s="5"/>
      <c r="AC3418" s="137"/>
      <c r="AD3418" s="137"/>
    </row>
    <row r="3419" spans="1:32" x14ac:dyDescent="0.25">
      <c r="B3419" s="137"/>
      <c r="C3419" s="739"/>
      <c r="D3419" s="137"/>
      <c r="E3419" s="740"/>
      <c r="F3419" s="2087"/>
      <c r="G3419" s="2087"/>
      <c r="H3419" s="137"/>
      <c r="I3419" s="137"/>
      <c r="J3419" s="137"/>
      <c r="K3419" s="137"/>
      <c r="L3419" s="137"/>
      <c r="M3419" s="137"/>
      <c r="N3419" s="137"/>
      <c r="O3419" s="137"/>
      <c r="P3419" s="137"/>
      <c r="Q3419" s="137"/>
      <c r="R3419" s="2087"/>
      <c r="S3419" s="2087"/>
      <c r="T3419" s="2087"/>
      <c r="U3419" s="892"/>
      <c r="V3419" s="5"/>
      <c r="W3419" s="2069"/>
      <c r="X3419" s="5"/>
      <c r="Y3419" s="5"/>
      <c r="Z3419" s="5"/>
      <c r="AA3419" s="5"/>
      <c r="AB3419" s="5"/>
      <c r="AC3419" s="137"/>
      <c r="AD3419" s="137"/>
    </row>
    <row r="3420" spans="1:32" x14ac:dyDescent="0.25">
      <c r="B3420" s="137"/>
      <c r="C3420" s="739"/>
      <c r="D3420" s="137"/>
      <c r="E3420" s="740"/>
      <c r="F3420" s="2087"/>
      <c r="G3420" s="2087"/>
      <c r="H3420" s="137"/>
      <c r="I3420" s="137"/>
      <c r="J3420" s="137"/>
      <c r="K3420" s="137"/>
      <c r="L3420" s="137"/>
      <c r="M3420" s="137"/>
      <c r="N3420" s="137"/>
      <c r="O3420" s="137"/>
      <c r="P3420" s="137"/>
      <c r="Q3420" s="137"/>
      <c r="R3420" s="2087"/>
      <c r="S3420" s="2087"/>
      <c r="T3420" s="2087"/>
      <c r="U3420" s="892"/>
      <c r="V3420" s="5"/>
      <c r="W3420" s="2069"/>
      <c r="X3420" s="5"/>
      <c r="Y3420" s="5"/>
      <c r="Z3420" s="5"/>
      <c r="AA3420" s="5"/>
      <c r="AB3420" s="5"/>
      <c r="AC3420" s="137"/>
      <c r="AD3420" s="137"/>
    </row>
    <row r="3421" spans="1:32" x14ac:dyDescent="0.25">
      <c r="B3421" s="137"/>
      <c r="C3421" s="739"/>
      <c r="D3421" s="137"/>
      <c r="E3421" s="740"/>
      <c r="F3421" s="2087"/>
      <c r="G3421" s="2087"/>
      <c r="H3421" s="137"/>
      <c r="I3421" s="137"/>
      <c r="J3421" s="137"/>
      <c r="K3421" s="137"/>
      <c r="L3421" s="137"/>
      <c r="M3421" s="137"/>
      <c r="N3421" s="137"/>
      <c r="O3421" s="137"/>
      <c r="P3421" s="137"/>
      <c r="Q3421" s="137"/>
      <c r="R3421" s="2087"/>
      <c r="S3421" s="2087"/>
      <c r="T3421" s="2087"/>
      <c r="U3421" s="892"/>
      <c r="V3421" s="5"/>
      <c r="W3421" s="2069"/>
      <c r="X3421" s="5"/>
      <c r="Y3421" s="5"/>
      <c r="Z3421" s="5"/>
      <c r="AA3421" s="5"/>
      <c r="AB3421" s="5"/>
      <c r="AC3421" s="137"/>
      <c r="AD3421" s="137"/>
    </row>
    <row r="3422" spans="1:32" x14ac:dyDescent="0.25">
      <c r="B3422" s="137"/>
      <c r="C3422" s="739"/>
      <c r="D3422" s="137"/>
      <c r="E3422" s="740"/>
      <c r="F3422" s="2087"/>
      <c r="G3422" s="2087"/>
      <c r="H3422" s="137"/>
      <c r="I3422" s="137"/>
      <c r="J3422" s="137"/>
      <c r="K3422" s="137"/>
      <c r="L3422" s="137"/>
      <c r="M3422" s="137"/>
      <c r="N3422" s="137"/>
      <c r="O3422" s="137"/>
      <c r="P3422" s="137"/>
      <c r="Q3422" s="137"/>
      <c r="R3422" s="2087"/>
      <c r="S3422" s="2087"/>
      <c r="T3422" s="2087"/>
      <c r="U3422" s="892"/>
      <c r="V3422" s="5"/>
      <c r="W3422" s="2069"/>
      <c r="X3422" s="5"/>
      <c r="Y3422" s="5"/>
      <c r="Z3422" s="5"/>
      <c r="AA3422" s="5"/>
      <c r="AB3422" s="5"/>
      <c r="AC3422" s="137"/>
      <c r="AD3422" s="137"/>
    </row>
    <row r="3423" spans="1:32" x14ac:dyDescent="0.25">
      <c r="B3423" s="137"/>
      <c r="C3423" s="739"/>
      <c r="D3423" s="137"/>
      <c r="E3423" s="740"/>
      <c r="F3423" s="2087"/>
      <c r="G3423" s="2087"/>
      <c r="H3423" s="137"/>
      <c r="I3423" s="137"/>
      <c r="J3423" s="137"/>
      <c r="K3423" s="137"/>
      <c r="L3423" s="137"/>
      <c r="M3423" s="137"/>
      <c r="N3423" s="137"/>
      <c r="O3423" s="137"/>
      <c r="P3423" s="137"/>
      <c r="Q3423" s="137"/>
      <c r="R3423" s="2087"/>
      <c r="S3423" s="2087"/>
      <c r="T3423" s="2087"/>
      <c r="U3423" s="892"/>
      <c r="V3423" s="5"/>
      <c r="W3423" s="2069"/>
      <c r="X3423" s="5"/>
      <c r="Y3423" s="5"/>
      <c r="Z3423" s="5"/>
      <c r="AA3423" s="5"/>
      <c r="AB3423" s="5"/>
      <c r="AC3423" s="137"/>
      <c r="AD3423" s="137"/>
    </row>
    <row r="3424" spans="1:32" x14ac:dyDescent="0.25">
      <c r="B3424" s="137"/>
      <c r="C3424" s="739"/>
      <c r="D3424" s="137"/>
      <c r="E3424" s="740"/>
      <c r="F3424" s="2087"/>
      <c r="G3424" s="2087"/>
      <c r="H3424" s="137"/>
      <c r="I3424" s="137"/>
      <c r="J3424" s="137"/>
      <c r="K3424" s="137"/>
      <c r="L3424" s="137"/>
      <c r="M3424" s="137"/>
      <c r="N3424" s="137"/>
      <c r="O3424" s="137"/>
      <c r="P3424" s="137"/>
      <c r="Q3424" s="137"/>
      <c r="R3424" s="2087"/>
      <c r="S3424" s="2087"/>
      <c r="T3424" s="2087"/>
      <c r="U3424" s="892"/>
      <c r="V3424" s="5"/>
      <c r="W3424" s="2069"/>
      <c r="X3424" s="5"/>
      <c r="Y3424" s="5"/>
      <c r="Z3424" s="5"/>
      <c r="AA3424" s="5"/>
      <c r="AB3424" s="5"/>
      <c r="AC3424" s="137"/>
      <c r="AD3424" s="137"/>
    </row>
    <row r="3425" spans="2:30" x14ac:dyDescent="0.25">
      <c r="B3425" s="137"/>
      <c r="C3425" s="739"/>
      <c r="D3425" s="137"/>
      <c r="E3425" s="740"/>
      <c r="F3425" s="2087"/>
      <c r="G3425" s="2087"/>
      <c r="H3425" s="137"/>
      <c r="I3425" s="137"/>
      <c r="J3425" s="137"/>
      <c r="K3425" s="137"/>
      <c r="L3425" s="137"/>
      <c r="M3425" s="137"/>
      <c r="N3425" s="137"/>
      <c r="O3425" s="137"/>
      <c r="P3425" s="137"/>
      <c r="Q3425" s="137"/>
      <c r="R3425" s="2087"/>
      <c r="S3425" s="2087"/>
      <c r="T3425" s="2087"/>
      <c r="U3425" s="892"/>
      <c r="V3425" s="5"/>
      <c r="W3425" s="2069"/>
      <c r="X3425" s="5"/>
      <c r="Y3425" s="5"/>
      <c r="Z3425" s="5"/>
      <c r="AA3425" s="5"/>
      <c r="AB3425" s="5"/>
      <c r="AC3425" s="137"/>
      <c r="AD3425" s="137"/>
    </row>
    <row r="3426" spans="2:30" x14ac:dyDescent="0.25">
      <c r="B3426" s="137"/>
      <c r="C3426" s="739"/>
      <c r="D3426" s="137"/>
      <c r="E3426" s="740"/>
      <c r="F3426" s="2087"/>
      <c r="G3426" s="2087"/>
      <c r="H3426" s="137"/>
      <c r="I3426" s="137"/>
      <c r="J3426" s="137"/>
      <c r="K3426" s="137"/>
      <c r="L3426" s="137"/>
      <c r="M3426" s="137"/>
      <c r="N3426" s="137"/>
      <c r="O3426" s="137"/>
      <c r="P3426" s="137"/>
      <c r="Q3426" s="137"/>
      <c r="R3426" s="2087"/>
      <c r="S3426" s="2087"/>
      <c r="T3426" s="2087"/>
      <c r="U3426" s="892"/>
      <c r="V3426" s="5"/>
      <c r="W3426" s="2069"/>
      <c r="X3426" s="5"/>
      <c r="Y3426" s="5"/>
      <c r="Z3426" s="5"/>
      <c r="AA3426" s="5"/>
      <c r="AB3426" s="5"/>
      <c r="AC3426" s="137"/>
      <c r="AD3426" s="137"/>
    </row>
    <row r="3427" spans="2:30" x14ac:dyDescent="0.25">
      <c r="B3427" s="137"/>
      <c r="C3427" s="739"/>
      <c r="D3427" s="137"/>
      <c r="E3427" s="740"/>
      <c r="F3427" s="2087"/>
      <c r="G3427" s="2087"/>
      <c r="H3427" s="137"/>
      <c r="I3427" s="137"/>
      <c r="J3427" s="137"/>
      <c r="K3427" s="137"/>
      <c r="L3427" s="137"/>
      <c r="M3427" s="137"/>
      <c r="N3427" s="137"/>
      <c r="O3427" s="137"/>
      <c r="P3427" s="137"/>
      <c r="Q3427" s="137"/>
      <c r="R3427" s="2087"/>
      <c r="S3427" s="2087"/>
      <c r="T3427" s="2087"/>
      <c r="U3427" s="892"/>
      <c r="V3427" s="5"/>
      <c r="W3427" s="2069"/>
      <c r="X3427" s="5"/>
      <c r="Y3427" s="5"/>
      <c r="Z3427" s="5"/>
      <c r="AA3427" s="5"/>
      <c r="AB3427" s="5"/>
      <c r="AC3427" s="137"/>
      <c r="AD3427" s="137"/>
    </row>
    <row r="3428" spans="2:30" x14ac:dyDescent="0.25">
      <c r="B3428" s="137"/>
      <c r="C3428" s="739"/>
      <c r="D3428" s="137"/>
      <c r="E3428" s="740"/>
      <c r="F3428" s="2087"/>
      <c r="G3428" s="2087"/>
      <c r="H3428" s="137"/>
      <c r="I3428" s="137"/>
      <c r="J3428" s="137"/>
      <c r="K3428" s="137"/>
      <c r="L3428" s="137"/>
      <c r="M3428" s="137"/>
      <c r="N3428" s="137"/>
      <c r="O3428" s="137"/>
      <c r="P3428" s="137"/>
      <c r="Q3428" s="137"/>
      <c r="R3428" s="2087"/>
      <c r="S3428" s="2087"/>
      <c r="T3428" s="2087"/>
      <c r="U3428" s="892"/>
      <c r="V3428" s="5"/>
      <c r="W3428" s="2069"/>
      <c r="X3428" s="5"/>
      <c r="Y3428" s="5"/>
      <c r="Z3428" s="5"/>
      <c r="AA3428" s="5"/>
      <c r="AB3428" s="5"/>
      <c r="AC3428" s="137"/>
      <c r="AD3428" s="137"/>
    </row>
    <row r="3429" spans="2:30" x14ac:dyDescent="0.25">
      <c r="B3429" s="137"/>
      <c r="C3429" s="739"/>
      <c r="D3429" s="137"/>
      <c r="E3429" s="740"/>
      <c r="F3429" s="2087"/>
      <c r="G3429" s="2087"/>
      <c r="H3429" s="137"/>
      <c r="I3429" s="137"/>
      <c r="J3429" s="137"/>
      <c r="K3429" s="137"/>
      <c r="L3429" s="137"/>
      <c r="M3429" s="137"/>
      <c r="N3429" s="137"/>
      <c r="O3429" s="137"/>
      <c r="P3429" s="137"/>
      <c r="Q3429" s="137"/>
      <c r="R3429" s="2087"/>
      <c r="S3429" s="2087"/>
      <c r="T3429" s="2087"/>
      <c r="U3429" s="892"/>
      <c r="V3429" s="5"/>
      <c r="W3429" s="2069"/>
      <c r="X3429" s="5"/>
      <c r="Y3429" s="5"/>
      <c r="Z3429" s="5"/>
      <c r="AA3429" s="5"/>
      <c r="AB3429" s="5"/>
      <c r="AC3429" s="137"/>
      <c r="AD3429" s="137"/>
    </row>
    <row r="3430" spans="2:30" x14ac:dyDescent="0.25">
      <c r="B3430" s="137"/>
      <c r="C3430" s="739"/>
      <c r="D3430" s="137"/>
      <c r="E3430" s="740"/>
      <c r="F3430" s="2087"/>
      <c r="G3430" s="2087"/>
      <c r="H3430" s="137"/>
      <c r="I3430" s="137"/>
      <c r="J3430" s="137"/>
      <c r="K3430" s="137"/>
      <c r="L3430" s="137"/>
      <c r="M3430" s="137"/>
      <c r="N3430" s="137"/>
      <c r="O3430" s="137"/>
      <c r="P3430" s="137"/>
      <c r="Q3430" s="137"/>
      <c r="R3430" s="2087"/>
      <c r="S3430" s="2087"/>
      <c r="T3430" s="2087"/>
      <c r="U3430" s="892"/>
      <c r="V3430" s="5"/>
      <c r="W3430" s="2069"/>
      <c r="X3430" s="5"/>
      <c r="Y3430" s="5"/>
      <c r="Z3430" s="5"/>
      <c r="AA3430" s="5"/>
      <c r="AB3430" s="5"/>
      <c r="AC3430" s="137"/>
      <c r="AD3430" s="137"/>
    </row>
    <row r="3431" spans="2:30" x14ac:dyDescent="0.25">
      <c r="B3431" s="137"/>
      <c r="C3431" s="739"/>
      <c r="D3431" s="137"/>
      <c r="E3431" s="740"/>
      <c r="F3431" s="2087"/>
      <c r="G3431" s="2087"/>
      <c r="H3431" s="137"/>
      <c r="I3431" s="137"/>
      <c r="J3431" s="137"/>
      <c r="K3431" s="137"/>
      <c r="L3431" s="137"/>
      <c r="M3431" s="137"/>
      <c r="N3431" s="137"/>
      <c r="O3431" s="137"/>
      <c r="P3431" s="137"/>
      <c r="Q3431" s="137"/>
      <c r="R3431" s="2087"/>
      <c r="S3431" s="2087"/>
      <c r="T3431" s="2087"/>
      <c r="U3431" s="892"/>
      <c r="V3431" s="5"/>
      <c r="W3431" s="2069"/>
      <c r="X3431" s="5"/>
      <c r="Y3431" s="5"/>
      <c r="Z3431" s="5"/>
      <c r="AA3431" s="5"/>
      <c r="AB3431" s="5"/>
      <c r="AC3431" s="137"/>
      <c r="AD3431" s="137"/>
    </row>
    <row r="3432" spans="2:30" x14ac:dyDescent="0.25">
      <c r="B3432" s="137"/>
      <c r="C3432" s="739"/>
      <c r="D3432" s="137"/>
      <c r="E3432" s="740"/>
      <c r="F3432" s="2087"/>
      <c r="G3432" s="2087"/>
      <c r="H3432" s="137"/>
      <c r="I3432" s="137"/>
      <c r="J3432" s="137"/>
      <c r="K3432" s="137"/>
      <c r="L3432" s="137"/>
      <c r="M3432" s="137"/>
      <c r="N3432" s="137"/>
      <c r="O3432" s="137"/>
      <c r="P3432" s="137"/>
      <c r="Q3432" s="137"/>
      <c r="R3432" s="2087"/>
      <c r="S3432" s="2087"/>
      <c r="T3432" s="2087"/>
      <c r="U3432" s="892"/>
      <c r="V3432" s="5"/>
      <c r="W3432" s="2069"/>
      <c r="X3432" s="5"/>
      <c r="Y3432" s="5"/>
      <c r="Z3432" s="5"/>
      <c r="AA3432" s="5"/>
      <c r="AB3432" s="5"/>
      <c r="AC3432" s="137"/>
      <c r="AD3432" s="137"/>
    </row>
    <row r="3433" spans="2:30" x14ac:dyDescent="0.25">
      <c r="B3433" s="137"/>
      <c r="C3433" s="739"/>
      <c r="D3433" s="137"/>
      <c r="E3433" s="740"/>
      <c r="F3433" s="2087"/>
      <c r="G3433" s="2087"/>
      <c r="H3433" s="137"/>
      <c r="I3433" s="137"/>
      <c r="J3433" s="137"/>
      <c r="K3433" s="137"/>
      <c r="L3433" s="137"/>
      <c r="M3433" s="137"/>
      <c r="N3433" s="137"/>
      <c r="O3433" s="137"/>
      <c r="P3433" s="137"/>
      <c r="Q3433" s="137"/>
      <c r="R3433" s="2087"/>
      <c r="S3433" s="2087"/>
      <c r="T3433" s="2087"/>
      <c r="U3433" s="892"/>
      <c r="V3433" s="5"/>
      <c r="W3433" s="2069"/>
      <c r="X3433" s="5"/>
      <c r="Y3433" s="5"/>
      <c r="Z3433" s="5"/>
      <c r="AA3433" s="5"/>
      <c r="AB3433" s="5"/>
      <c r="AC3433" s="137"/>
      <c r="AD3433" s="137"/>
    </row>
    <row r="3434" spans="2:30" x14ac:dyDescent="0.25">
      <c r="B3434" s="137"/>
      <c r="C3434" s="739"/>
      <c r="D3434" s="137"/>
      <c r="E3434" s="740"/>
      <c r="F3434" s="2087"/>
      <c r="G3434" s="2087"/>
      <c r="H3434" s="137"/>
      <c r="I3434" s="137"/>
      <c r="J3434" s="137"/>
      <c r="K3434" s="137"/>
      <c r="L3434" s="137"/>
      <c r="M3434" s="137"/>
      <c r="N3434" s="137"/>
      <c r="O3434" s="137"/>
      <c r="P3434" s="137"/>
      <c r="Q3434" s="137"/>
      <c r="R3434" s="2087"/>
      <c r="S3434" s="2087"/>
      <c r="T3434" s="2087"/>
      <c r="U3434" s="892"/>
      <c r="V3434" s="5"/>
      <c r="W3434" s="2069"/>
      <c r="X3434" s="5"/>
      <c r="Y3434" s="5"/>
      <c r="Z3434" s="5"/>
      <c r="AA3434" s="5"/>
      <c r="AB3434" s="5"/>
      <c r="AC3434" s="137"/>
      <c r="AD3434" s="137"/>
    </row>
    <row r="3435" spans="2:30" x14ac:dyDescent="0.25">
      <c r="B3435" s="137"/>
      <c r="C3435" s="739"/>
      <c r="D3435" s="137"/>
      <c r="E3435" s="740"/>
      <c r="F3435" s="2087"/>
      <c r="G3435" s="2087"/>
      <c r="H3435" s="137"/>
      <c r="I3435" s="137"/>
      <c r="J3435" s="137"/>
      <c r="K3435" s="137"/>
      <c r="L3435" s="137"/>
      <c r="M3435" s="137"/>
      <c r="N3435" s="137"/>
      <c r="O3435" s="137"/>
      <c r="P3435" s="137"/>
      <c r="Q3435" s="137"/>
      <c r="R3435" s="2087"/>
      <c r="S3435" s="2087"/>
      <c r="T3435" s="2087"/>
      <c r="U3435" s="892"/>
      <c r="V3435" s="5"/>
      <c r="W3435" s="2069"/>
      <c r="X3435" s="5"/>
      <c r="Y3435" s="5"/>
      <c r="Z3435" s="5"/>
      <c r="AA3435" s="5"/>
      <c r="AB3435" s="5"/>
      <c r="AC3435" s="137"/>
      <c r="AD3435" s="137"/>
    </row>
    <row r="3436" spans="2:30" x14ac:dyDescent="0.25">
      <c r="B3436" s="137"/>
      <c r="C3436" s="739"/>
      <c r="D3436" s="137"/>
      <c r="E3436" s="740"/>
      <c r="F3436" s="2087"/>
      <c r="G3436" s="2087"/>
      <c r="H3436" s="137"/>
      <c r="I3436" s="137"/>
      <c r="J3436" s="137"/>
      <c r="K3436" s="137"/>
      <c r="L3436" s="137"/>
      <c r="M3436" s="137"/>
      <c r="N3436" s="137"/>
      <c r="O3436" s="137"/>
      <c r="P3436" s="137"/>
      <c r="Q3436" s="137"/>
      <c r="R3436" s="2087"/>
      <c r="S3436" s="2087"/>
      <c r="T3436" s="2087"/>
      <c r="U3436" s="892"/>
      <c r="V3436" s="5"/>
      <c r="W3436" s="2069"/>
      <c r="X3436" s="5"/>
      <c r="Y3436" s="5"/>
      <c r="Z3436" s="5"/>
      <c r="AA3436" s="5"/>
      <c r="AB3436" s="5"/>
      <c r="AC3436" s="137"/>
      <c r="AD3436" s="137"/>
    </row>
    <row r="3437" spans="2:30" x14ac:dyDescent="0.25">
      <c r="B3437" s="137"/>
      <c r="C3437" s="739"/>
      <c r="D3437" s="137"/>
      <c r="E3437" s="740"/>
      <c r="F3437" s="2087"/>
      <c r="G3437" s="2087"/>
      <c r="H3437" s="137"/>
      <c r="I3437" s="137"/>
      <c r="J3437" s="137"/>
      <c r="K3437" s="137"/>
      <c r="L3437" s="137"/>
      <c r="M3437" s="137"/>
      <c r="N3437" s="137"/>
      <c r="O3437" s="137"/>
      <c r="P3437" s="137"/>
      <c r="Q3437" s="137"/>
      <c r="R3437" s="2087"/>
      <c r="S3437" s="2087"/>
      <c r="T3437" s="2087"/>
      <c r="U3437" s="892"/>
      <c r="V3437" s="5"/>
      <c r="W3437" s="2069"/>
      <c r="X3437" s="5"/>
      <c r="Y3437" s="5"/>
      <c r="Z3437" s="5"/>
      <c r="AA3437" s="5"/>
      <c r="AB3437" s="5"/>
      <c r="AC3437" s="137"/>
      <c r="AD3437" s="137"/>
    </row>
    <row r="3438" spans="2:30" x14ac:dyDescent="0.25">
      <c r="B3438" s="137"/>
      <c r="C3438" s="739"/>
      <c r="D3438" s="137"/>
      <c r="E3438" s="740"/>
      <c r="F3438" s="2087"/>
      <c r="G3438" s="2087"/>
      <c r="H3438" s="137"/>
      <c r="I3438" s="137"/>
      <c r="J3438" s="137"/>
      <c r="K3438" s="137"/>
      <c r="L3438" s="137"/>
      <c r="M3438" s="137"/>
      <c r="N3438" s="137"/>
      <c r="O3438" s="137"/>
      <c r="P3438" s="137"/>
      <c r="Q3438" s="137"/>
      <c r="R3438" s="2087"/>
      <c r="S3438" s="2087"/>
      <c r="T3438" s="2087"/>
      <c r="U3438" s="892"/>
      <c r="V3438" s="5"/>
      <c r="W3438" s="2069"/>
      <c r="X3438" s="5"/>
      <c r="Y3438" s="5"/>
      <c r="Z3438" s="5"/>
      <c r="AA3438" s="5"/>
      <c r="AB3438" s="5"/>
      <c r="AC3438" s="137"/>
      <c r="AD3438" s="137"/>
    </row>
    <row r="3439" spans="2:30" x14ac:dyDescent="0.25">
      <c r="B3439" s="137"/>
      <c r="C3439" s="739"/>
      <c r="D3439" s="137"/>
      <c r="E3439" s="740"/>
      <c r="F3439" s="2087"/>
      <c r="G3439" s="2087"/>
      <c r="H3439" s="137"/>
      <c r="I3439" s="137"/>
      <c r="J3439" s="137"/>
      <c r="K3439" s="137"/>
      <c r="L3439" s="137"/>
      <c r="M3439" s="137"/>
      <c r="N3439" s="137"/>
      <c r="O3439" s="137"/>
      <c r="P3439" s="137"/>
      <c r="Q3439" s="137"/>
      <c r="R3439" s="2087"/>
      <c r="S3439" s="2087"/>
      <c r="T3439" s="2087"/>
      <c r="U3439" s="892"/>
      <c r="V3439" s="5"/>
      <c r="W3439" s="2069"/>
      <c r="X3439" s="5"/>
      <c r="Y3439" s="5"/>
      <c r="Z3439" s="5"/>
      <c r="AA3439" s="5"/>
      <c r="AB3439" s="5"/>
      <c r="AC3439" s="137"/>
      <c r="AD3439" s="137"/>
    </row>
    <row r="3440" spans="2:30" x14ac:dyDescent="0.25">
      <c r="B3440" s="137"/>
      <c r="C3440" s="739"/>
      <c r="D3440" s="137"/>
      <c r="E3440" s="740"/>
      <c r="F3440" s="2087"/>
      <c r="G3440" s="2087"/>
      <c r="H3440" s="137"/>
      <c r="I3440" s="137"/>
      <c r="J3440" s="137"/>
      <c r="K3440" s="137"/>
      <c r="L3440" s="137"/>
      <c r="M3440" s="137"/>
      <c r="N3440" s="137"/>
      <c r="O3440" s="137"/>
      <c r="P3440" s="137"/>
      <c r="Q3440" s="137"/>
      <c r="R3440" s="2087"/>
      <c r="S3440" s="2087"/>
      <c r="T3440" s="2087"/>
      <c r="U3440" s="892"/>
      <c r="V3440" s="5"/>
      <c r="W3440" s="2069"/>
      <c r="X3440" s="5"/>
      <c r="Y3440" s="5"/>
      <c r="Z3440" s="5"/>
      <c r="AA3440" s="5"/>
      <c r="AB3440" s="5"/>
      <c r="AC3440" s="137"/>
      <c r="AD3440" s="137"/>
    </row>
    <row r="3441" spans="2:30" x14ac:dyDescent="0.25">
      <c r="B3441" s="137"/>
      <c r="C3441" s="739"/>
      <c r="D3441" s="137"/>
      <c r="E3441" s="740"/>
      <c r="F3441" s="2087"/>
      <c r="G3441" s="2087"/>
      <c r="H3441" s="137"/>
      <c r="I3441" s="137"/>
      <c r="J3441" s="137"/>
      <c r="K3441" s="137"/>
      <c r="L3441" s="137"/>
      <c r="M3441" s="137"/>
      <c r="N3441" s="137"/>
      <c r="O3441" s="137"/>
      <c r="P3441" s="137"/>
      <c r="Q3441" s="137"/>
      <c r="R3441" s="2087"/>
      <c r="S3441" s="2087"/>
      <c r="T3441" s="2087"/>
      <c r="U3441" s="892"/>
      <c r="V3441" s="5"/>
      <c r="W3441" s="2069"/>
      <c r="X3441" s="5"/>
      <c r="Y3441" s="5"/>
      <c r="Z3441" s="5"/>
      <c r="AA3441" s="5"/>
      <c r="AB3441" s="5"/>
      <c r="AC3441" s="137"/>
      <c r="AD3441" s="137"/>
    </row>
    <row r="3442" spans="2:30" x14ac:dyDescent="0.25">
      <c r="B3442" s="137"/>
      <c r="C3442" s="739"/>
      <c r="D3442" s="137"/>
      <c r="E3442" s="740"/>
      <c r="F3442" s="2087"/>
      <c r="G3442" s="2087"/>
      <c r="H3442" s="137"/>
      <c r="I3442" s="137"/>
      <c r="J3442" s="137"/>
      <c r="K3442" s="137"/>
      <c r="L3442" s="137"/>
      <c r="M3442" s="137"/>
      <c r="N3442" s="137"/>
      <c r="O3442" s="137"/>
      <c r="P3442" s="137"/>
      <c r="Q3442" s="137"/>
      <c r="R3442" s="2087"/>
      <c r="S3442" s="2087"/>
      <c r="T3442" s="2087"/>
      <c r="U3442" s="892"/>
      <c r="V3442" s="5"/>
      <c r="W3442" s="2069"/>
      <c r="X3442" s="5"/>
      <c r="Y3442" s="5"/>
      <c r="Z3442" s="5"/>
      <c r="AA3442" s="5"/>
      <c r="AB3442" s="5"/>
      <c r="AC3442" s="137"/>
      <c r="AD3442" s="137"/>
    </row>
    <row r="3443" spans="2:30" x14ac:dyDescent="0.25">
      <c r="B3443" s="137"/>
      <c r="C3443" s="739"/>
      <c r="D3443" s="137"/>
      <c r="E3443" s="740"/>
      <c r="F3443" s="2087"/>
      <c r="G3443" s="2087"/>
      <c r="H3443" s="137"/>
      <c r="I3443" s="137"/>
      <c r="J3443" s="137"/>
      <c r="K3443" s="137"/>
      <c r="L3443" s="137"/>
      <c r="M3443" s="137"/>
      <c r="N3443" s="137"/>
      <c r="O3443" s="137"/>
      <c r="P3443" s="137"/>
      <c r="Q3443" s="137"/>
      <c r="R3443" s="2087"/>
      <c r="S3443" s="2087"/>
      <c r="T3443" s="2087"/>
      <c r="U3443" s="892"/>
      <c r="V3443" s="5"/>
      <c r="W3443" s="2069"/>
      <c r="X3443" s="5"/>
      <c r="Y3443" s="5"/>
      <c r="Z3443" s="5"/>
      <c r="AA3443" s="5"/>
      <c r="AB3443" s="5"/>
      <c r="AC3443" s="137"/>
      <c r="AD3443" s="137"/>
    </row>
    <row r="3444" spans="2:30" x14ac:dyDescent="0.25">
      <c r="B3444" s="137"/>
      <c r="C3444" s="739"/>
      <c r="D3444" s="137"/>
      <c r="E3444" s="740"/>
      <c r="F3444" s="2087"/>
      <c r="G3444" s="2087"/>
      <c r="H3444" s="137"/>
      <c r="I3444" s="137"/>
      <c r="J3444" s="137"/>
      <c r="K3444" s="137"/>
      <c r="L3444" s="137"/>
      <c r="M3444" s="137"/>
      <c r="N3444" s="137"/>
      <c r="O3444" s="137"/>
      <c r="P3444" s="137"/>
      <c r="Q3444" s="137"/>
      <c r="R3444" s="2087"/>
      <c r="S3444" s="2087"/>
      <c r="T3444" s="2087"/>
      <c r="U3444" s="892"/>
      <c r="V3444" s="5"/>
      <c r="W3444" s="2069"/>
      <c r="X3444" s="5"/>
      <c r="Y3444" s="5"/>
      <c r="Z3444" s="5"/>
      <c r="AA3444" s="5"/>
      <c r="AB3444" s="5"/>
      <c r="AC3444" s="137"/>
      <c r="AD3444" s="137"/>
    </row>
    <row r="3445" spans="2:30" x14ac:dyDescent="0.25">
      <c r="B3445" s="137"/>
      <c r="C3445" s="739"/>
      <c r="D3445" s="137"/>
      <c r="E3445" s="740"/>
      <c r="F3445" s="2087"/>
      <c r="G3445" s="2087"/>
      <c r="H3445" s="137"/>
      <c r="I3445" s="137"/>
      <c r="J3445" s="137"/>
      <c r="K3445" s="137"/>
      <c r="L3445" s="137"/>
      <c r="M3445" s="137"/>
      <c r="N3445" s="137"/>
      <c r="O3445" s="137"/>
      <c r="P3445" s="137"/>
      <c r="Q3445" s="137"/>
      <c r="R3445" s="2087"/>
      <c r="S3445" s="2087"/>
      <c r="T3445" s="2087"/>
      <c r="U3445" s="892"/>
      <c r="V3445" s="5"/>
      <c r="W3445" s="2069"/>
      <c r="X3445" s="5"/>
      <c r="Y3445" s="5"/>
      <c r="Z3445" s="5"/>
      <c r="AA3445" s="5"/>
      <c r="AB3445" s="5"/>
      <c r="AC3445" s="137"/>
      <c r="AD3445" s="137"/>
    </row>
    <row r="3446" spans="2:30" x14ac:dyDescent="0.25">
      <c r="B3446" s="137"/>
      <c r="C3446" s="739"/>
      <c r="D3446" s="137"/>
      <c r="E3446" s="740"/>
      <c r="F3446" s="2087"/>
      <c r="G3446" s="2087"/>
      <c r="H3446" s="137"/>
      <c r="I3446" s="137"/>
      <c r="J3446" s="137"/>
      <c r="K3446" s="137"/>
      <c r="L3446" s="137"/>
      <c r="M3446" s="137"/>
      <c r="N3446" s="137"/>
      <c r="O3446" s="137"/>
      <c r="P3446" s="137"/>
      <c r="Q3446" s="137"/>
      <c r="R3446" s="2087"/>
      <c r="S3446" s="2087"/>
      <c r="T3446" s="2087"/>
      <c r="U3446" s="892"/>
      <c r="V3446" s="5"/>
      <c r="W3446" s="2069"/>
      <c r="X3446" s="5"/>
      <c r="Y3446" s="5"/>
      <c r="Z3446" s="5"/>
      <c r="AA3446" s="5"/>
      <c r="AB3446" s="5"/>
      <c r="AC3446" s="137"/>
      <c r="AD3446" s="137"/>
    </row>
    <row r="3447" spans="2:30" x14ac:dyDescent="0.25">
      <c r="B3447" s="137"/>
      <c r="C3447" s="739"/>
      <c r="D3447" s="137"/>
      <c r="E3447" s="740"/>
      <c r="F3447" s="2087"/>
      <c r="G3447" s="2087"/>
      <c r="H3447" s="137"/>
      <c r="I3447" s="137"/>
      <c r="J3447" s="137"/>
      <c r="K3447" s="137"/>
      <c r="L3447" s="137"/>
      <c r="M3447" s="137"/>
      <c r="N3447" s="137"/>
      <c r="O3447" s="137"/>
      <c r="P3447" s="137"/>
      <c r="Q3447" s="137"/>
      <c r="R3447" s="2087"/>
      <c r="S3447" s="2087"/>
      <c r="T3447" s="2087"/>
      <c r="U3447" s="892"/>
      <c r="V3447" s="5"/>
      <c r="W3447" s="2069"/>
      <c r="X3447" s="5"/>
      <c r="Y3447" s="5"/>
      <c r="Z3447" s="5"/>
      <c r="AA3447" s="5"/>
      <c r="AB3447" s="5"/>
      <c r="AC3447" s="137"/>
      <c r="AD3447" s="137"/>
    </row>
    <row r="3448" spans="2:30" x14ac:dyDescent="0.25">
      <c r="B3448" s="137"/>
      <c r="C3448" s="739"/>
      <c r="D3448" s="137"/>
      <c r="E3448" s="740"/>
      <c r="F3448" s="2087"/>
      <c r="G3448" s="2087"/>
      <c r="H3448" s="137"/>
      <c r="I3448" s="137"/>
      <c r="J3448" s="137"/>
      <c r="K3448" s="137"/>
      <c r="L3448" s="137"/>
      <c r="M3448" s="137"/>
      <c r="N3448" s="137"/>
      <c r="O3448" s="137"/>
      <c r="P3448" s="137"/>
      <c r="Q3448" s="137"/>
      <c r="R3448" s="2087"/>
      <c r="S3448" s="2087"/>
      <c r="T3448" s="2087"/>
      <c r="U3448" s="892"/>
      <c r="V3448" s="5"/>
      <c r="W3448" s="2069"/>
      <c r="X3448" s="5"/>
      <c r="Y3448" s="5"/>
      <c r="Z3448" s="5"/>
      <c r="AA3448" s="5"/>
      <c r="AB3448" s="5"/>
      <c r="AC3448" s="137"/>
      <c r="AD3448" s="137"/>
    </row>
    <row r="3449" spans="2:30" x14ac:dyDescent="0.25">
      <c r="B3449" s="137"/>
      <c r="C3449" s="739"/>
      <c r="D3449" s="137"/>
      <c r="E3449" s="740"/>
      <c r="F3449" s="2087"/>
      <c r="G3449" s="2087"/>
      <c r="H3449" s="137"/>
      <c r="I3449" s="137"/>
      <c r="J3449" s="137"/>
      <c r="K3449" s="137"/>
      <c r="L3449" s="137"/>
      <c r="M3449" s="137"/>
      <c r="N3449" s="137"/>
      <c r="O3449" s="137"/>
      <c r="P3449" s="137"/>
      <c r="Q3449" s="137"/>
      <c r="R3449" s="2087"/>
      <c r="S3449" s="2087"/>
      <c r="T3449" s="2087"/>
      <c r="U3449" s="892"/>
      <c r="V3449" s="5"/>
      <c r="W3449" s="2069"/>
      <c r="X3449" s="5"/>
      <c r="Y3449" s="5"/>
      <c r="Z3449" s="5"/>
      <c r="AA3449" s="5"/>
      <c r="AB3449" s="5"/>
      <c r="AC3449" s="137"/>
      <c r="AD3449" s="137"/>
    </row>
    <row r="3450" spans="2:30" x14ac:dyDescent="0.25">
      <c r="B3450" s="137"/>
      <c r="C3450" s="739"/>
      <c r="D3450" s="137"/>
      <c r="E3450" s="740"/>
      <c r="F3450" s="2087"/>
      <c r="G3450" s="2087"/>
      <c r="H3450" s="137"/>
      <c r="I3450" s="137"/>
      <c r="J3450" s="137"/>
      <c r="K3450" s="137"/>
      <c r="L3450" s="137"/>
      <c r="M3450" s="137"/>
      <c r="N3450" s="137"/>
      <c r="O3450" s="137"/>
      <c r="P3450" s="137"/>
      <c r="Q3450" s="137"/>
      <c r="R3450" s="2087"/>
      <c r="S3450" s="2087"/>
      <c r="T3450" s="2087"/>
      <c r="U3450" s="892"/>
      <c r="V3450" s="5"/>
      <c r="W3450" s="2069"/>
      <c r="X3450" s="5"/>
      <c r="Y3450" s="5"/>
      <c r="Z3450" s="5"/>
      <c r="AA3450" s="5"/>
      <c r="AB3450" s="5"/>
      <c r="AC3450" s="137"/>
      <c r="AD3450" s="137"/>
    </row>
    <row r="3451" spans="2:30" x14ac:dyDescent="0.25">
      <c r="B3451" s="137"/>
      <c r="C3451" s="739"/>
      <c r="D3451" s="137"/>
      <c r="E3451" s="740"/>
      <c r="F3451" s="2087"/>
      <c r="G3451" s="2087"/>
      <c r="H3451" s="137"/>
      <c r="I3451" s="137"/>
      <c r="J3451" s="137"/>
      <c r="K3451" s="137"/>
      <c r="L3451" s="137"/>
      <c r="M3451" s="137"/>
      <c r="N3451" s="137"/>
      <c r="O3451" s="137"/>
      <c r="P3451" s="137"/>
      <c r="Q3451" s="137"/>
      <c r="R3451" s="2087"/>
      <c r="S3451" s="2087"/>
      <c r="T3451" s="2087"/>
      <c r="U3451" s="892"/>
      <c r="V3451" s="5"/>
      <c r="W3451" s="2069"/>
      <c r="X3451" s="5"/>
      <c r="Y3451" s="5"/>
      <c r="Z3451" s="5"/>
      <c r="AA3451" s="5"/>
      <c r="AB3451" s="5"/>
      <c r="AC3451" s="137"/>
      <c r="AD3451" s="137"/>
    </row>
    <row r="3452" spans="2:30" x14ac:dyDescent="0.25">
      <c r="B3452" s="137"/>
      <c r="C3452" s="739"/>
      <c r="D3452" s="137"/>
      <c r="E3452" s="740"/>
      <c r="F3452" s="2087"/>
      <c r="G3452" s="2087"/>
      <c r="H3452" s="137"/>
      <c r="I3452" s="137"/>
      <c r="J3452" s="137"/>
      <c r="K3452" s="137"/>
      <c r="L3452" s="137"/>
      <c r="M3452" s="137"/>
      <c r="N3452" s="137"/>
      <c r="O3452" s="137"/>
      <c r="P3452" s="137"/>
      <c r="Q3452" s="137"/>
      <c r="R3452" s="2087"/>
      <c r="S3452" s="2087"/>
      <c r="T3452" s="2087"/>
      <c r="U3452" s="892"/>
      <c r="V3452" s="5"/>
      <c r="W3452" s="2069"/>
      <c r="X3452" s="5"/>
      <c r="Y3452" s="5"/>
      <c r="Z3452" s="5"/>
      <c r="AA3452" s="5"/>
      <c r="AB3452" s="5"/>
      <c r="AC3452" s="137"/>
      <c r="AD3452" s="137"/>
    </row>
    <row r="3453" spans="2:30" x14ac:dyDescent="0.25">
      <c r="B3453" s="137"/>
      <c r="C3453" s="739"/>
      <c r="D3453" s="137"/>
      <c r="E3453" s="740"/>
      <c r="F3453" s="2087"/>
      <c r="G3453" s="2087"/>
      <c r="H3453" s="137"/>
      <c r="I3453" s="137"/>
      <c r="J3453" s="137"/>
      <c r="K3453" s="137"/>
      <c r="L3453" s="137"/>
      <c r="M3453" s="137"/>
      <c r="N3453" s="137"/>
      <c r="O3453" s="137"/>
      <c r="P3453" s="137"/>
      <c r="Q3453" s="137"/>
      <c r="R3453" s="2087"/>
      <c r="S3453" s="2087"/>
      <c r="T3453" s="2087"/>
      <c r="U3453" s="892"/>
      <c r="V3453" s="5"/>
      <c r="W3453" s="2069"/>
      <c r="X3453" s="5"/>
      <c r="Y3453" s="5"/>
      <c r="Z3453" s="5"/>
      <c r="AA3453" s="5"/>
      <c r="AB3453" s="5"/>
      <c r="AC3453" s="137"/>
      <c r="AD3453" s="137"/>
    </row>
    <row r="3454" spans="2:30" x14ac:dyDescent="0.25">
      <c r="B3454" s="137"/>
      <c r="C3454" s="739"/>
      <c r="D3454" s="137"/>
      <c r="E3454" s="740"/>
      <c r="F3454" s="2087"/>
      <c r="G3454" s="2087"/>
      <c r="H3454" s="137"/>
      <c r="I3454" s="137"/>
      <c r="J3454" s="137"/>
      <c r="K3454" s="137"/>
      <c r="L3454" s="137"/>
      <c r="M3454" s="137"/>
      <c r="N3454" s="137"/>
      <c r="O3454" s="137"/>
      <c r="P3454" s="137"/>
      <c r="Q3454" s="137"/>
      <c r="R3454" s="2087"/>
      <c r="S3454" s="2087"/>
      <c r="T3454" s="2087"/>
      <c r="U3454" s="892"/>
      <c r="V3454" s="5"/>
      <c r="W3454" s="2069"/>
      <c r="X3454" s="5"/>
      <c r="Y3454" s="5"/>
      <c r="Z3454" s="5"/>
      <c r="AA3454" s="5"/>
      <c r="AB3454" s="5"/>
      <c r="AC3454" s="137"/>
      <c r="AD3454" s="137"/>
    </row>
    <row r="3455" spans="2:30" x14ac:dyDescent="0.25">
      <c r="B3455" s="137"/>
      <c r="C3455" s="739"/>
      <c r="D3455" s="137"/>
      <c r="E3455" s="740"/>
      <c r="F3455" s="2087"/>
      <c r="G3455" s="2087"/>
      <c r="H3455" s="137"/>
      <c r="I3455" s="137"/>
      <c r="J3455" s="137"/>
      <c r="K3455" s="137"/>
      <c r="L3455" s="137"/>
      <c r="M3455" s="137"/>
      <c r="N3455" s="137"/>
      <c r="O3455" s="137"/>
      <c r="P3455" s="137"/>
      <c r="Q3455" s="137"/>
      <c r="R3455" s="2087"/>
      <c r="S3455" s="2087"/>
      <c r="T3455" s="2087"/>
      <c r="U3455" s="892"/>
      <c r="V3455" s="5"/>
      <c r="W3455" s="2069"/>
      <c r="X3455" s="5"/>
      <c r="Y3455" s="5"/>
      <c r="Z3455" s="5"/>
      <c r="AA3455" s="5"/>
      <c r="AB3455" s="5"/>
      <c r="AC3455" s="137"/>
      <c r="AD3455" s="137"/>
    </row>
    <row r="3456" spans="2:30" x14ac:dyDescent="0.25">
      <c r="B3456" s="137"/>
      <c r="C3456" s="739"/>
      <c r="D3456" s="137"/>
      <c r="E3456" s="740"/>
      <c r="F3456" s="2087"/>
      <c r="G3456" s="2087"/>
      <c r="H3456" s="137"/>
      <c r="I3456" s="137"/>
      <c r="J3456" s="137"/>
      <c r="K3456" s="137"/>
      <c r="L3456" s="137"/>
      <c r="M3456" s="137"/>
      <c r="N3456" s="137"/>
      <c r="O3456" s="137"/>
      <c r="P3456" s="137"/>
      <c r="Q3456" s="137"/>
      <c r="R3456" s="2087"/>
      <c r="S3456" s="2087"/>
      <c r="T3456" s="2087"/>
      <c r="U3456" s="892"/>
      <c r="V3456" s="5"/>
      <c r="W3456" s="2069"/>
      <c r="X3456" s="5"/>
      <c r="Y3456" s="5"/>
      <c r="Z3456" s="5"/>
      <c r="AA3456" s="5"/>
      <c r="AB3456" s="5"/>
      <c r="AC3456" s="137"/>
      <c r="AD3456" s="137"/>
    </row>
    <row r="3457" spans="2:30" x14ac:dyDescent="0.25">
      <c r="B3457" s="137"/>
      <c r="C3457" s="739"/>
      <c r="D3457" s="137"/>
      <c r="E3457" s="740"/>
      <c r="F3457" s="2087"/>
      <c r="G3457" s="2087"/>
      <c r="H3457" s="137"/>
      <c r="I3457" s="137"/>
      <c r="J3457" s="137"/>
      <c r="K3457" s="137"/>
      <c r="L3457" s="137"/>
      <c r="M3457" s="137"/>
      <c r="N3457" s="137"/>
      <c r="O3457" s="137"/>
      <c r="P3457" s="137"/>
      <c r="Q3457" s="137"/>
      <c r="R3457" s="2087"/>
      <c r="S3457" s="2087"/>
      <c r="T3457" s="2087"/>
      <c r="U3457" s="892"/>
      <c r="V3457" s="5"/>
      <c r="W3457" s="2069"/>
      <c r="X3457" s="5"/>
      <c r="Y3457" s="5"/>
      <c r="Z3457" s="5"/>
      <c r="AA3457" s="5"/>
      <c r="AB3457" s="5"/>
      <c r="AC3457" s="137"/>
      <c r="AD3457" s="137"/>
    </row>
    <row r="3458" spans="2:30" x14ac:dyDescent="0.25">
      <c r="B3458" s="137"/>
      <c r="C3458" s="739"/>
      <c r="D3458" s="137"/>
      <c r="E3458" s="740"/>
      <c r="F3458" s="2087"/>
      <c r="G3458" s="2087"/>
      <c r="H3458" s="137"/>
      <c r="I3458" s="137"/>
      <c r="J3458" s="137"/>
      <c r="K3458" s="137"/>
      <c r="L3458" s="137"/>
      <c r="M3458" s="137"/>
      <c r="N3458" s="137"/>
      <c r="O3458" s="137"/>
      <c r="P3458" s="137"/>
      <c r="Q3458" s="137"/>
      <c r="R3458" s="2087"/>
      <c r="S3458" s="2087"/>
      <c r="T3458" s="2087"/>
      <c r="U3458" s="892"/>
      <c r="V3458" s="5"/>
      <c r="W3458" s="2069"/>
      <c r="X3458" s="5"/>
      <c r="Y3458" s="5"/>
      <c r="Z3458" s="5"/>
      <c r="AA3458" s="5"/>
      <c r="AB3458" s="5"/>
      <c r="AC3458" s="137"/>
      <c r="AD3458" s="137"/>
    </row>
    <row r="3459" spans="2:30" x14ac:dyDescent="0.25">
      <c r="B3459" s="137"/>
      <c r="C3459" s="739"/>
      <c r="D3459" s="137"/>
      <c r="E3459" s="740"/>
      <c r="F3459" s="2087"/>
      <c r="G3459" s="2087"/>
      <c r="H3459" s="137"/>
      <c r="I3459" s="137"/>
      <c r="J3459" s="137"/>
      <c r="K3459" s="137"/>
      <c r="L3459" s="137"/>
      <c r="M3459" s="137"/>
      <c r="N3459" s="137"/>
      <c r="O3459" s="137"/>
      <c r="P3459" s="137"/>
      <c r="Q3459" s="137"/>
      <c r="R3459" s="2087"/>
      <c r="S3459" s="2087"/>
      <c r="T3459" s="2087"/>
      <c r="U3459" s="892"/>
      <c r="V3459" s="5"/>
      <c r="W3459" s="2069"/>
      <c r="X3459" s="5"/>
      <c r="Y3459" s="5"/>
      <c r="Z3459" s="5"/>
      <c r="AA3459" s="5"/>
      <c r="AB3459" s="5"/>
      <c r="AC3459" s="137"/>
      <c r="AD3459" s="137"/>
    </row>
    <row r="3460" spans="2:30" x14ac:dyDescent="0.25">
      <c r="B3460" s="137"/>
      <c r="C3460" s="739"/>
      <c r="D3460" s="137"/>
      <c r="E3460" s="740"/>
      <c r="F3460" s="2087"/>
      <c r="G3460" s="2087"/>
      <c r="H3460" s="137"/>
      <c r="I3460" s="137"/>
      <c r="J3460" s="137"/>
      <c r="K3460" s="137"/>
      <c r="L3460" s="137"/>
      <c r="M3460" s="137"/>
      <c r="N3460" s="137"/>
      <c r="O3460" s="137"/>
      <c r="P3460" s="137"/>
      <c r="Q3460" s="137"/>
      <c r="R3460" s="2087"/>
      <c r="S3460" s="2087"/>
      <c r="T3460" s="2087"/>
      <c r="U3460" s="892"/>
      <c r="V3460" s="5"/>
      <c r="W3460" s="2069"/>
      <c r="X3460" s="5"/>
      <c r="Y3460" s="5"/>
      <c r="Z3460" s="5"/>
      <c r="AA3460" s="5"/>
      <c r="AB3460" s="5"/>
      <c r="AC3460" s="137"/>
      <c r="AD3460" s="137"/>
    </row>
    <row r="3461" spans="2:30" x14ac:dyDescent="0.25">
      <c r="B3461" s="137"/>
      <c r="C3461" s="739"/>
      <c r="D3461" s="137"/>
      <c r="E3461" s="740"/>
      <c r="F3461" s="2087"/>
      <c r="G3461" s="2087"/>
      <c r="H3461" s="137"/>
      <c r="I3461" s="137"/>
      <c r="J3461" s="137"/>
      <c r="K3461" s="137"/>
      <c r="L3461" s="137"/>
      <c r="M3461" s="137"/>
      <c r="N3461" s="137"/>
      <c r="O3461" s="137"/>
      <c r="P3461" s="137"/>
      <c r="Q3461" s="137"/>
      <c r="R3461" s="2087"/>
      <c r="S3461" s="2087"/>
      <c r="T3461" s="2087"/>
      <c r="U3461" s="892"/>
      <c r="V3461" s="5"/>
      <c r="W3461" s="2069"/>
      <c r="X3461" s="5"/>
      <c r="Y3461" s="5"/>
      <c r="Z3461" s="5"/>
      <c r="AA3461" s="5"/>
      <c r="AB3461" s="5"/>
      <c r="AC3461" s="137"/>
      <c r="AD3461" s="137"/>
    </row>
    <row r="3462" spans="2:30" x14ac:dyDescent="0.25">
      <c r="B3462" s="137"/>
      <c r="C3462" s="739"/>
      <c r="D3462" s="137"/>
      <c r="E3462" s="740"/>
      <c r="F3462" s="2087"/>
      <c r="G3462" s="2087"/>
      <c r="H3462" s="137"/>
      <c r="I3462" s="137"/>
      <c r="J3462" s="137"/>
      <c r="K3462" s="137"/>
      <c r="L3462" s="137"/>
      <c r="M3462" s="137"/>
      <c r="N3462" s="137"/>
      <c r="O3462" s="137"/>
      <c r="P3462" s="137"/>
      <c r="Q3462" s="137"/>
      <c r="R3462" s="2087"/>
      <c r="S3462" s="2087"/>
      <c r="T3462" s="2087"/>
      <c r="U3462" s="892"/>
      <c r="V3462" s="5"/>
      <c r="W3462" s="2069"/>
      <c r="X3462" s="5"/>
      <c r="Y3462" s="5"/>
      <c r="Z3462" s="5"/>
      <c r="AA3462" s="5"/>
      <c r="AB3462" s="5"/>
      <c r="AC3462" s="137"/>
      <c r="AD3462" s="137"/>
    </row>
    <row r="3463" spans="2:30" x14ac:dyDescent="0.25">
      <c r="B3463" s="137"/>
      <c r="C3463" s="739"/>
      <c r="D3463" s="137"/>
      <c r="E3463" s="740"/>
      <c r="F3463" s="2087"/>
      <c r="G3463" s="2087"/>
      <c r="H3463" s="137"/>
      <c r="I3463" s="137"/>
      <c r="J3463" s="137"/>
      <c r="K3463" s="137"/>
      <c r="L3463" s="137"/>
      <c r="M3463" s="137"/>
      <c r="N3463" s="137"/>
      <c r="O3463" s="137"/>
      <c r="P3463" s="137"/>
      <c r="Q3463" s="137"/>
      <c r="R3463" s="2087"/>
      <c r="S3463" s="2087"/>
      <c r="T3463" s="2087"/>
      <c r="U3463" s="892"/>
      <c r="V3463" s="5"/>
      <c r="W3463" s="2069"/>
      <c r="X3463" s="5"/>
      <c r="Y3463" s="5"/>
      <c r="Z3463" s="5"/>
      <c r="AA3463" s="5"/>
      <c r="AB3463" s="5"/>
      <c r="AC3463" s="137"/>
      <c r="AD3463" s="137"/>
    </row>
    <row r="3464" spans="2:30" x14ac:dyDescent="0.25">
      <c r="B3464" s="137"/>
      <c r="C3464" s="739"/>
      <c r="D3464" s="137"/>
      <c r="E3464" s="740"/>
      <c r="F3464" s="2087"/>
      <c r="G3464" s="2087"/>
      <c r="H3464" s="137"/>
      <c r="I3464" s="137"/>
      <c r="J3464" s="137"/>
      <c r="K3464" s="137"/>
      <c r="L3464" s="137"/>
      <c r="M3464" s="137"/>
      <c r="N3464" s="137"/>
      <c r="O3464" s="137"/>
      <c r="P3464" s="137"/>
      <c r="Q3464" s="137"/>
      <c r="R3464" s="2087"/>
      <c r="S3464" s="2087"/>
      <c r="T3464" s="2087"/>
      <c r="U3464" s="892"/>
      <c r="V3464" s="5"/>
      <c r="W3464" s="2069"/>
      <c r="X3464" s="5"/>
      <c r="Y3464" s="5"/>
      <c r="Z3464" s="5"/>
      <c r="AA3464" s="5"/>
      <c r="AB3464" s="5"/>
      <c r="AC3464" s="137"/>
      <c r="AD3464" s="137"/>
    </row>
    <row r="3465" spans="2:30" x14ac:dyDescent="0.25">
      <c r="B3465" s="137"/>
      <c r="C3465" s="739"/>
      <c r="D3465" s="137"/>
      <c r="E3465" s="740"/>
      <c r="F3465" s="2087"/>
      <c r="G3465" s="2087"/>
      <c r="H3465" s="137"/>
      <c r="I3465" s="137"/>
      <c r="J3465" s="137"/>
      <c r="K3465" s="137"/>
      <c r="L3465" s="137"/>
      <c r="M3465" s="137"/>
      <c r="N3465" s="137"/>
      <c r="O3465" s="137"/>
      <c r="P3465" s="137"/>
      <c r="Q3465" s="137"/>
      <c r="R3465" s="2087"/>
      <c r="S3465" s="2087"/>
      <c r="T3465" s="2087"/>
      <c r="U3465" s="892"/>
      <c r="V3465" s="5"/>
      <c r="W3465" s="2069"/>
      <c r="X3465" s="5"/>
      <c r="Y3465" s="5"/>
      <c r="Z3465" s="5"/>
      <c r="AA3465" s="5"/>
      <c r="AB3465" s="5"/>
      <c r="AC3465" s="137"/>
      <c r="AD3465" s="137"/>
    </row>
    <row r="3466" spans="2:30" x14ac:dyDescent="0.25">
      <c r="B3466" s="137"/>
      <c r="C3466" s="739"/>
      <c r="D3466" s="137"/>
      <c r="E3466" s="740"/>
      <c r="F3466" s="2087"/>
      <c r="G3466" s="2087"/>
      <c r="H3466" s="137"/>
      <c r="I3466" s="137"/>
      <c r="J3466" s="137"/>
      <c r="K3466" s="137"/>
      <c r="L3466" s="137"/>
      <c r="M3466" s="137"/>
      <c r="N3466" s="137"/>
      <c r="O3466" s="137"/>
      <c r="P3466" s="137"/>
      <c r="Q3466" s="137"/>
      <c r="R3466" s="2087"/>
      <c r="S3466" s="2087"/>
      <c r="T3466" s="2087"/>
      <c r="U3466" s="892"/>
      <c r="V3466" s="5"/>
      <c r="W3466" s="2069"/>
      <c r="X3466" s="5"/>
      <c r="Y3466" s="5"/>
      <c r="Z3466" s="5"/>
      <c r="AA3466" s="5"/>
      <c r="AB3466" s="5"/>
      <c r="AC3466" s="137"/>
      <c r="AD3466" s="137"/>
    </row>
    <row r="3467" spans="2:30" x14ac:dyDescent="0.25">
      <c r="B3467" s="137"/>
      <c r="C3467" s="739"/>
      <c r="D3467" s="137"/>
      <c r="E3467" s="740"/>
      <c r="F3467" s="2087"/>
      <c r="G3467" s="2087"/>
      <c r="H3467" s="137"/>
      <c r="I3467" s="137"/>
      <c r="J3467" s="137"/>
      <c r="K3467" s="137"/>
      <c r="L3467" s="137"/>
      <c r="M3467" s="137"/>
      <c r="N3467" s="137"/>
      <c r="O3467" s="137"/>
      <c r="P3467" s="137"/>
      <c r="Q3467" s="137"/>
      <c r="R3467" s="2087"/>
      <c r="S3467" s="2087"/>
      <c r="T3467" s="2087"/>
      <c r="U3467" s="892"/>
      <c r="V3467" s="5"/>
      <c r="W3467" s="2069"/>
      <c r="X3467" s="5"/>
      <c r="Y3467" s="5"/>
      <c r="Z3467" s="5"/>
      <c r="AA3467" s="5"/>
      <c r="AB3467" s="5"/>
      <c r="AC3467" s="137"/>
      <c r="AD3467" s="137"/>
    </row>
    <row r="3468" spans="2:30" x14ac:dyDescent="0.25">
      <c r="B3468" s="137"/>
      <c r="C3468" s="739"/>
      <c r="D3468" s="137"/>
      <c r="E3468" s="740"/>
      <c r="F3468" s="2087"/>
      <c r="G3468" s="2087"/>
      <c r="H3468" s="137"/>
      <c r="I3468" s="137"/>
      <c r="J3468" s="137"/>
      <c r="K3468" s="137"/>
      <c r="L3468" s="137"/>
      <c r="M3468" s="137"/>
      <c r="N3468" s="137"/>
      <c r="O3468" s="137"/>
      <c r="P3468" s="137"/>
      <c r="Q3468" s="137"/>
      <c r="R3468" s="2087"/>
      <c r="S3468" s="2087"/>
      <c r="T3468" s="2087"/>
      <c r="U3468" s="892"/>
      <c r="V3468" s="5"/>
      <c r="W3468" s="2069"/>
      <c r="X3468" s="5"/>
      <c r="Y3468" s="5"/>
      <c r="Z3468" s="5"/>
      <c r="AA3468" s="5"/>
      <c r="AB3468" s="5"/>
      <c r="AC3468" s="137"/>
      <c r="AD3468" s="137"/>
    </row>
    <row r="3469" spans="2:30" x14ac:dyDescent="0.25">
      <c r="B3469" s="137"/>
      <c r="C3469" s="739"/>
      <c r="D3469" s="137"/>
      <c r="E3469" s="740"/>
      <c r="F3469" s="2087"/>
      <c r="G3469" s="2087"/>
      <c r="H3469" s="137"/>
      <c r="I3469" s="137"/>
      <c r="J3469" s="137"/>
      <c r="K3469" s="137"/>
      <c r="L3469" s="137"/>
      <c r="M3469" s="137"/>
      <c r="N3469" s="137"/>
      <c r="O3469" s="137"/>
      <c r="P3469" s="137"/>
      <c r="Q3469" s="137"/>
      <c r="R3469" s="2087"/>
      <c r="S3469" s="2087"/>
      <c r="T3469" s="2087"/>
      <c r="U3469" s="892"/>
      <c r="V3469" s="5"/>
      <c r="W3469" s="2069"/>
      <c r="X3469" s="5"/>
      <c r="Y3469" s="5"/>
      <c r="Z3469" s="5"/>
      <c r="AA3469" s="5"/>
      <c r="AB3469" s="5"/>
      <c r="AC3469" s="137"/>
      <c r="AD3469" s="137"/>
    </row>
    <row r="3470" spans="2:30" x14ac:dyDescent="0.25">
      <c r="B3470" s="137"/>
      <c r="C3470" s="739"/>
      <c r="D3470" s="137"/>
      <c r="E3470" s="740"/>
      <c r="F3470" s="2087"/>
      <c r="G3470" s="2087"/>
      <c r="H3470" s="137"/>
      <c r="I3470" s="137"/>
      <c r="J3470" s="137"/>
      <c r="K3470" s="137"/>
      <c r="L3470" s="137"/>
      <c r="M3470" s="137"/>
      <c r="N3470" s="137"/>
      <c r="O3470" s="137"/>
      <c r="P3470" s="137"/>
      <c r="Q3470" s="137"/>
      <c r="R3470" s="2087"/>
      <c r="S3470" s="2087"/>
      <c r="T3470" s="2087"/>
      <c r="U3470" s="892"/>
      <c r="V3470" s="5"/>
      <c r="W3470" s="2069"/>
      <c r="X3470" s="5"/>
      <c r="Y3470" s="5"/>
      <c r="Z3470" s="5"/>
      <c r="AA3470" s="5"/>
      <c r="AB3470" s="5"/>
      <c r="AC3470" s="137"/>
      <c r="AD3470" s="137"/>
    </row>
    <row r="3471" spans="2:30" x14ac:dyDescent="0.25">
      <c r="B3471" s="137"/>
      <c r="C3471" s="739"/>
      <c r="D3471" s="137"/>
      <c r="E3471" s="740"/>
      <c r="F3471" s="2087"/>
      <c r="G3471" s="2087"/>
      <c r="H3471" s="137"/>
      <c r="I3471" s="137"/>
      <c r="J3471" s="137"/>
      <c r="K3471" s="137"/>
      <c r="L3471" s="137"/>
      <c r="M3471" s="137"/>
      <c r="N3471" s="137"/>
      <c r="O3471" s="137"/>
      <c r="P3471" s="137"/>
      <c r="Q3471" s="137"/>
      <c r="R3471" s="2087"/>
      <c r="S3471" s="2087"/>
      <c r="T3471" s="2087"/>
      <c r="U3471" s="892"/>
      <c r="V3471" s="5"/>
      <c r="W3471" s="2069"/>
      <c r="X3471" s="5"/>
      <c r="Y3471" s="5"/>
      <c r="Z3471" s="5"/>
      <c r="AA3471" s="5"/>
      <c r="AB3471" s="5"/>
      <c r="AC3471" s="137"/>
      <c r="AD3471" s="137"/>
    </row>
    <row r="3472" spans="2:30" x14ac:dyDescent="0.25">
      <c r="B3472" s="137"/>
      <c r="C3472" s="739"/>
      <c r="D3472" s="137"/>
      <c r="E3472" s="740"/>
      <c r="F3472" s="2087"/>
      <c r="G3472" s="2087"/>
      <c r="H3472" s="137"/>
      <c r="I3472" s="137"/>
      <c r="J3472" s="137"/>
      <c r="K3472" s="137"/>
      <c r="L3472" s="137"/>
      <c r="M3472" s="137"/>
      <c r="N3472" s="137"/>
      <c r="O3472" s="137"/>
      <c r="P3472" s="137"/>
      <c r="Q3472" s="137"/>
      <c r="R3472" s="2087"/>
      <c r="S3472" s="2087"/>
      <c r="T3472" s="2087"/>
      <c r="U3472" s="892"/>
      <c r="V3472" s="5"/>
      <c r="W3472" s="2069"/>
      <c r="X3472" s="5"/>
      <c r="Y3472" s="5"/>
      <c r="Z3472" s="5"/>
      <c r="AA3472" s="5"/>
      <c r="AB3472" s="5"/>
      <c r="AC3472" s="137"/>
      <c r="AD3472" s="137"/>
    </row>
    <row r="3473" spans="2:30" x14ac:dyDescent="0.25">
      <c r="B3473" s="137"/>
      <c r="C3473" s="739"/>
      <c r="D3473" s="137"/>
      <c r="E3473" s="740"/>
      <c r="F3473" s="2087"/>
      <c r="G3473" s="2087"/>
      <c r="H3473" s="137"/>
      <c r="I3473" s="137"/>
      <c r="J3473" s="137"/>
      <c r="K3473" s="137"/>
      <c r="L3473" s="137"/>
      <c r="M3473" s="137"/>
      <c r="N3473" s="137"/>
      <c r="O3473" s="137"/>
      <c r="P3473" s="137"/>
      <c r="Q3473" s="137"/>
      <c r="R3473" s="2087"/>
      <c r="S3473" s="2087"/>
      <c r="T3473" s="2087"/>
      <c r="U3473" s="892"/>
      <c r="V3473" s="5"/>
      <c r="W3473" s="2069"/>
      <c r="X3473" s="5"/>
      <c r="Y3473" s="5"/>
      <c r="Z3473" s="5"/>
      <c r="AA3473" s="5"/>
      <c r="AB3473" s="5"/>
      <c r="AC3473" s="137"/>
      <c r="AD3473" s="137"/>
    </row>
    <row r="3474" spans="2:30" x14ac:dyDescent="0.25">
      <c r="B3474" s="137"/>
      <c r="C3474" s="739"/>
      <c r="D3474" s="137"/>
      <c r="E3474" s="740"/>
      <c r="F3474" s="2087"/>
      <c r="G3474" s="2087"/>
      <c r="H3474" s="137"/>
      <c r="I3474" s="137"/>
      <c r="J3474" s="137"/>
      <c r="K3474" s="137"/>
      <c r="L3474" s="137"/>
      <c r="M3474" s="137"/>
      <c r="N3474" s="137"/>
      <c r="O3474" s="137"/>
      <c r="P3474" s="137"/>
      <c r="Q3474" s="137"/>
      <c r="R3474" s="2087"/>
      <c r="S3474" s="2087"/>
      <c r="T3474" s="2087"/>
      <c r="U3474" s="892"/>
      <c r="V3474" s="5"/>
      <c r="W3474" s="2069"/>
      <c r="X3474" s="5"/>
      <c r="Y3474" s="5"/>
      <c r="Z3474" s="5"/>
      <c r="AA3474" s="5"/>
      <c r="AB3474" s="5"/>
      <c r="AC3474" s="137"/>
      <c r="AD3474" s="137"/>
    </row>
    <row r="3475" spans="2:30" x14ac:dyDescent="0.25">
      <c r="B3475" s="137"/>
      <c r="C3475" s="739"/>
      <c r="D3475" s="137"/>
      <c r="E3475" s="740"/>
      <c r="F3475" s="2087"/>
      <c r="G3475" s="2087"/>
      <c r="H3475" s="137"/>
      <c r="I3475" s="137"/>
      <c r="J3475" s="137"/>
      <c r="K3475" s="137"/>
      <c r="L3475" s="137"/>
      <c r="M3475" s="137"/>
      <c r="N3475" s="137"/>
      <c r="O3475" s="137"/>
      <c r="P3475" s="137"/>
      <c r="Q3475" s="137"/>
      <c r="R3475" s="2087"/>
      <c r="S3475" s="2087"/>
      <c r="T3475" s="2087"/>
      <c r="U3475" s="892"/>
      <c r="V3475" s="5"/>
      <c r="W3475" s="2069"/>
      <c r="X3475" s="5"/>
      <c r="Y3475" s="5"/>
      <c r="Z3475" s="5"/>
      <c r="AA3475" s="5"/>
      <c r="AB3475" s="5"/>
      <c r="AC3475" s="137"/>
      <c r="AD3475" s="137"/>
    </row>
    <row r="3476" spans="2:30" x14ac:dyDescent="0.25">
      <c r="B3476" s="137"/>
      <c r="C3476" s="739"/>
      <c r="D3476" s="137"/>
      <c r="E3476" s="740"/>
      <c r="F3476" s="2087"/>
      <c r="G3476" s="2087"/>
      <c r="H3476" s="137"/>
      <c r="I3476" s="137"/>
      <c r="J3476" s="137"/>
      <c r="K3476" s="137"/>
      <c r="L3476" s="137"/>
      <c r="M3476" s="137"/>
      <c r="N3476" s="137"/>
      <c r="O3476" s="137"/>
      <c r="P3476" s="137"/>
      <c r="Q3476" s="137"/>
      <c r="R3476" s="2087"/>
      <c r="S3476" s="2087"/>
      <c r="T3476" s="2087"/>
      <c r="U3476" s="892"/>
      <c r="V3476" s="5"/>
      <c r="W3476" s="2069"/>
      <c r="X3476" s="5"/>
      <c r="Y3476" s="5"/>
      <c r="Z3476" s="5"/>
      <c r="AA3476" s="5"/>
      <c r="AB3476" s="5"/>
      <c r="AC3476" s="137"/>
      <c r="AD3476" s="137"/>
    </row>
    <row r="3477" spans="2:30" x14ac:dyDescent="0.25">
      <c r="B3477" s="137"/>
      <c r="C3477" s="739"/>
      <c r="D3477" s="137"/>
      <c r="E3477" s="740"/>
      <c r="F3477" s="2087"/>
      <c r="G3477" s="2087"/>
      <c r="H3477" s="137"/>
      <c r="I3477" s="137"/>
      <c r="J3477" s="137"/>
      <c r="K3477" s="137"/>
      <c r="L3477" s="137"/>
      <c r="M3477" s="137"/>
      <c r="N3477" s="137"/>
      <c r="O3477" s="137"/>
      <c r="P3477" s="137"/>
      <c r="Q3477" s="137"/>
      <c r="R3477" s="2087"/>
      <c r="S3477" s="2087"/>
      <c r="T3477" s="2087"/>
      <c r="U3477" s="892"/>
      <c r="V3477" s="5"/>
      <c r="W3477" s="2069"/>
      <c r="X3477" s="5"/>
      <c r="Y3477" s="5"/>
      <c r="Z3477" s="5"/>
      <c r="AA3477" s="5"/>
      <c r="AB3477" s="5"/>
      <c r="AC3477" s="137"/>
      <c r="AD3477" s="137"/>
    </row>
    <row r="3478" spans="2:30" x14ac:dyDescent="0.25">
      <c r="B3478" s="137"/>
      <c r="C3478" s="739"/>
      <c r="D3478" s="137"/>
      <c r="E3478" s="740"/>
      <c r="F3478" s="2087"/>
      <c r="G3478" s="2087"/>
      <c r="H3478" s="137"/>
      <c r="I3478" s="137"/>
      <c r="J3478" s="137"/>
      <c r="K3478" s="137"/>
      <c r="L3478" s="137"/>
      <c r="M3478" s="137"/>
      <c r="N3478" s="137"/>
      <c r="O3478" s="137"/>
      <c r="P3478" s="137"/>
      <c r="Q3478" s="137"/>
      <c r="R3478" s="2087"/>
      <c r="S3478" s="2087"/>
      <c r="T3478" s="2087"/>
      <c r="U3478" s="892"/>
      <c r="V3478" s="5"/>
      <c r="W3478" s="2069"/>
      <c r="X3478" s="5"/>
      <c r="Y3478" s="5"/>
      <c r="Z3478" s="5"/>
      <c r="AA3478" s="5"/>
      <c r="AB3478" s="5"/>
      <c r="AC3478" s="137"/>
      <c r="AD3478" s="137"/>
    </row>
    <row r="3479" spans="2:30" x14ac:dyDescent="0.25">
      <c r="B3479" s="137"/>
      <c r="C3479" s="739"/>
      <c r="D3479" s="137"/>
      <c r="E3479" s="740"/>
      <c r="F3479" s="2087"/>
      <c r="G3479" s="2087"/>
      <c r="H3479" s="137"/>
      <c r="I3479" s="137"/>
      <c r="J3479" s="137"/>
      <c r="K3479" s="137"/>
      <c r="L3479" s="137"/>
      <c r="M3479" s="137"/>
      <c r="N3479" s="137"/>
      <c r="O3479" s="137"/>
      <c r="P3479" s="137"/>
      <c r="Q3479" s="137"/>
      <c r="R3479" s="2087"/>
      <c r="S3479" s="2087"/>
      <c r="T3479" s="2087"/>
      <c r="U3479" s="892"/>
      <c r="V3479" s="5"/>
      <c r="W3479" s="2069"/>
      <c r="X3479" s="5"/>
      <c r="Y3479" s="5"/>
      <c r="Z3479" s="5"/>
      <c r="AA3479" s="5"/>
      <c r="AB3479" s="5"/>
      <c r="AC3479" s="137"/>
      <c r="AD3479" s="137"/>
    </row>
    <row r="3480" spans="2:30" x14ac:dyDescent="0.25">
      <c r="B3480" s="137"/>
      <c r="C3480" s="739"/>
      <c r="D3480" s="137"/>
      <c r="E3480" s="740"/>
      <c r="F3480" s="2087"/>
      <c r="G3480" s="2087"/>
      <c r="H3480" s="137"/>
      <c r="I3480" s="137"/>
      <c r="J3480" s="137"/>
      <c r="K3480" s="137"/>
      <c r="L3480" s="137"/>
      <c r="M3480" s="137"/>
      <c r="N3480" s="137"/>
      <c r="O3480" s="137"/>
      <c r="P3480" s="137"/>
      <c r="Q3480" s="137"/>
      <c r="R3480" s="2087"/>
      <c r="S3480" s="2087"/>
      <c r="T3480" s="2087"/>
      <c r="U3480" s="892"/>
      <c r="V3480" s="5"/>
      <c r="W3480" s="2069"/>
      <c r="X3480" s="5"/>
      <c r="Y3480" s="5"/>
      <c r="Z3480" s="5"/>
      <c r="AA3480" s="5"/>
      <c r="AB3480" s="5"/>
      <c r="AC3480" s="137"/>
      <c r="AD3480" s="137"/>
    </row>
    <row r="3481" spans="2:30" x14ac:dyDescent="0.25">
      <c r="B3481" s="137"/>
      <c r="C3481" s="739"/>
      <c r="D3481" s="137"/>
      <c r="E3481" s="740"/>
      <c r="F3481" s="2087"/>
      <c r="G3481" s="2087"/>
      <c r="H3481" s="137"/>
      <c r="I3481" s="137"/>
      <c r="J3481" s="137"/>
      <c r="K3481" s="137"/>
      <c r="L3481" s="137"/>
      <c r="M3481" s="137"/>
      <c r="N3481" s="137"/>
      <c r="O3481" s="137"/>
      <c r="P3481" s="137"/>
      <c r="Q3481" s="137"/>
      <c r="R3481" s="2087"/>
      <c r="S3481" s="2087"/>
      <c r="T3481" s="2087"/>
      <c r="U3481" s="892"/>
      <c r="V3481" s="5"/>
      <c r="W3481" s="2069"/>
      <c r="X3481" s="5"/>
      <c r="Y3481" s="5"/>
      <c r="Z3481" s="5"/>
      <c r="AA3481" s="5"/>
      <c r="AB3481" s="5"/>
      <c r="AC3481" s="137"/>
      <c r="AD3481" s="137"/>
    </row>
    <row r="3482" spans="2:30" x14ac:dyDescent="0.25">
      <c r="B3482" s="137"/>
      <c r="C3482" s="739"/>
      <c r="D3482" s="137"/>
      <c r="E3482" s="740"/>
      <c r="F3482" s="2087"/>
      <c r="G3482" s="2087"/>
      <c r="H3482" s="137"/>
      <c r="I3482" s="137"/>
      <c r="J3482" s="137"/>
      <c r="K3482" s="137"/>
      <c r="L3482" s="137"/>
      <c r="M3482" s="137"/>
      <c r="N3482" s="137"/>
      <c r="O3482" s="137"/>
      <c r="P3482" s="137"/>
      <c r="Q3482" s="137"/>
      <c r="R3482" s="2087"/>
      <c r="S3482" s="2087"/>
      <c r="T3482" s="2087"/>
      <c r="U3482" s="892"/>
      <c r="V3482" s="5"/>
      <c r="W3482" s="2069"/>
      <c r="X3482" s="5"/>
      <c r="Y3482" s="5"/>
      <c r="Z3482" s="5"/>
      <c r="AA3482" s="5"/>
      <c r="AB3482" s="5"/>
      <c r="AC3482" s="137"/>
      <c r="AD3482" s="137"/>
    </row>
    <row r="3483" spans="2:30" x14ac:dyDescent="0.25">
      <c r="B3483" s="137"/>
      <c r="C3483" s="739"/>
      <c r="D3483" s="137"/>
      <c r="E3483" s="740"/>
      <c r="F3483" s="2087"/>
      <c r="G3483" s="2087"/>
      <c r="H3483" s="137"/>
      <c r="I3483" s="137"/>
      <c r="J3483" s="137"/>
      <c r="K3483" s="137"/>
      <c r="L3483" s="137"/>
      <c r="M3483" s="137"/>
      <c r="N3483" s="137"/>
      <c r="O3483" s="137"/>
      <c r="P3483" s="137"/>
      <c r="Q3483" s="137"/>
      <c r="R3483" s="2087"/>
      <c r="S3483" s="2087"/>
      <c r="T3483" s="2087"/>
      <c r="U3483" s="892"/>
      <c r="V3483" s="5"/>
      <c r="W3483" s="2069"/>
      <c r="X3483" s="5"/>
      <c r="Y3483" s="5"/>
      <c r="Z3483" s="5"/>
      <c r="AA3483" s="5"/>
      <c r="AB3483" s="5"/>
      <c r="AC3483" s="137"/>
      <c r="AD3483" s="137"/>
    </row>
    <row r="3484" spans="2:30" x14ac:dyDescent="0.25">
      <c r="B3484" s="137"/>
      <c r="C3484" s="739"/>
      <c r="D3484" s="137"/>
      <c r="E3484" s="740"/>
      <c r="F3484" s="2087"/>
      <c r="G3484" s="2087"/>
      <c r="H3484" s="137"/>
      <c r="I3484" s="137"/>
      <c r="J3484" s="137"/>
      <c r="K3484" s="137"/>
      <c r="L3484" s="137"/>
      <c r="M3484" s="137"/>
      <c r="N3484" s="137"/>
      <c r="O3484" s="137"/>
      <c r="P3484" s="137"/>
      <c r="Q3484" s="137"/>
      <c r="R3484" s="2087"/>
      <c r="S3484" s="2087"/>
      <c r="T3484" s="2087"/>
      <c r="U3484" s="892"/>
      <c r="V3484" s="5"/>
      <c r="W3484" s="2069"/>
      <c r="X3484" s="5"/>
      <c r="Y3484" s="5"/>
      <c r="Z3484" s="5"/>
      <c r="AA3484" s="5"/>
      <c r="AB3484" s="5"/>
      <c r="AC3484" s="137"/>
      <c r="AD3484" s="137"/>
    </row>
    <row r="3485" spans="2:30" x14ac:dyDescent="0.25">
      <c r="B3485" s="137"/>
      <c r="C3485" s="739"/>
      <c r="D3485" s="137"/>
      <c r="E3485" s="740"/>
      <c r="F3485" s="2087"/>
      <c r="G3485" s="2087"/>
      <c r="H3485" s="137"/>
      <c r="I3485" s="137"/>
      <c r="J3485" s="137"/>
      <c r="K3485" s="137"/>
      <c r="L3485" s="137"/>
      <c r="M3485" s="137"/>
      <c r="N3485" s="137"/>
      <c r="O3485" s="137"/>
      <c r="P3485" s="137"/>
      <c r="Q3485" s="137"/>
      <c r="R3485" s="2087"/>
      <c r="S3485" s="2087"/>
      <c r="T3485" s="2087"/>
      <c r="U3485" s="892"/>
      <c r="V3485" s="5"/>
      <c r="W3485" s="2069"/>
      <c r="X3485" s="5"/>
      <c r="Y3485" s="5"/>
      <c r="Z3485" s="5"/>
      <c r="AA3485" s="5"/>
      <c r="AB3485" s="5"/>
      <c r="AC3485" s="137"/>
      <c r="AD3485" s="137"/>
    </row>
    <row r="3486" spans="2:30" x14ac:dyDescent="0.25">
      <c r="B3486" s="137"/>
      <c r="C3486" s="739"/>
      <c r="D3486" s="137"/>
      <c r="E3486" s="740"/>
      <c r="F3486" s="2087"/>
      <c r="G3486" s="2087"/>
      <c r="H3486" s="137"/>
      <c r="I3486" s="137"/>
      <c r="J3486" s="137"/>
      <c r="K3486" s="137"/>
      <c r="L3486" s="137"/>
      <c r="M3486" s="137"/>
      <c r="N3486" s="137"/>
      <c r="O3486" s="137"/>
      <c r="P3486" s="137"/>
      <c r="Q3486" s="137"/>
      <c r="R3486" s="2087"/>
      <c r="S3486" s="2087"/>
      <c r="T3486" s="2087"/>
      <c r="U3486" s="892"/>
      <c r="V3486" s="5"/>
      <c r="W3486" s="2069"/>
      <c r="X3486" s="5"/>
      <c r="Y3486" s="5"/>
      <c r="Z3486" s="5"/>
      <c r="AA3486" s="5"/>
      <c r="AB3486" s="5"/>
      <c r="AC3486" s="137"/>
      <c r="AD3486" s="137"/>
    </row>
    <row r="3487" spans="2:30" x14ac:dyDescent="0.25">
      <c r="B3487" s="137"/>
      <c r="C3487" s="739"/>
      <c r="D3487" s="137"/>
      <c r="E3487" s="740"/>
      <c r="F3487" s="2087"/>
      <c r="G3487" s="2087"/>
      <c r="H3487" s="137"/>
      <c r="I3487" s="137"/>
      <c r="J3487" s="137"/>
      <c r="K3487" s="137"/>
      <c r="L3487" s="137"/>
      <c r="M3487" s="137"/>
      <c r="N3487" s="137"/>
      <c r="O3487" s="137"/>
      <c r="P3487" s="137"/>
      <c r="Q3487" s="137"/>
      <c r="R3487" s="2087"/>
      <c r="S3487" s="2087"/>
      <c r="T3487" s="2087"/>
      <c r="U3487" s="892"/>
      <c r="V3487" s="5"/>
      <c r="W3487" s="2069"/>
      <c r="X3487" s="5"/>
      <c r="Y3487" s="5"/>
      <c r="Z3487" s="5"/>
      <c r="AA3487" s="5"/>
      <c r="AB3487" s="5"/>
      <c r="AC3487" s="137"/>
      <c r="AD3487" s="137"/>
    </row>
    <row r="3488" spans="2:30" x14ac:dyDescent="0.25">
      <c r="B3488" s="137"/>
      <c r="C3488" s="739"/>
      <c r="D3488" s="137"/>
      <c r="E3488" s="740"/>
      <c r="F3488" s="2087"/>
      <c r="G3488" s="2087"/>
      <c r="H3488" s="137"/>
      <c r="I3488" s="137"/>
      <c r="J3488" s="137"/>
      <c r="K3488" s="137"/>
      <c r="L3488" s="137"/>
      <c r="M3488" s="137"/>
      <c r="N3488" s="137"/>
      <c r="O3488" s="137"/>
      <c r="P3488" s="137"/>
      <c r="Q3488" s="137"/>
      <c r="R3488" s="2087"/>
      <c r="S3488" s="2087"/>
      <c r="T3488" s="2087"/>
      <c r="U3488" s="892"/>
      <c r="V3488" s="5"/>
      <c r="W3488" s="2069"/>
      <c r="X3488" s="5"/>
      <c r="Y3488" s="5"/>
      <c r="Z3488" s="5"/>
      <c r="AA3488" s="5"/>
      <c r="AB3488" s="5"/>
      <c r="AC3488" s="137"/>
      <c r="AD3488" s="137"/>
    </row>
    <row r="3489" spans="2:30" x14ac:dyDescent="0.25">
      <c r="B3489" s="137"/>
      <c r="C3489" s="739"/>
      <c r="D3489" s="137"/>
      <c r="E3489" s="740"/>
      <c r="F3489" s="2087"/>
      <c r="G3489" s="2087"/>
      <c r="H3489" s="137"/>
      <c r="I3489" s="137"/>
      <c r="J3489" s="137"/>
      <c r="K3489" s="137"/>
      <c r="L3489" s="137"/>
      <c r="M3489" s="137"/>
      <c r="N3489" s="137"/>
      <c r="O3489" s="137"/>
      <c r="P3489" s="137"/>
      <c r="Q3489" s="137"/>
      <c r="R3489" s="2087"/>
      <c r="S3489" s="2087"/>
      <c r="T3489" s="2087"/>
      <c r="U3489" s="892"/>
      <c r="V3489" s="5"/>
      <c r="W3489" s="2069"/>
      <c r="X3489" s="5"/>
      <c r="Y3489" s="5"/>
      <c r="Z3489" s="5"/>
      <c r="AA3489" s="5"/>
      <c r="AB3489" s="5"/>
      <c r="AC3489" s="137"/>
      <c r="AD3489" s="137"/>
    </row>
    <row r="3490" spans="2:30" x14ac:dyDescent="0.25">
      <c r="B3490" s="137"/>
      <c r="C3490" s="739"/>
      <c r="D3490" s="137"/>
      <c r="E3490" s="740"/>
      <c r="F3490" s="2087"/>
      <c r="G3490" s="2087"/>
      <c r="H3490" s="137"/>
      <c r="I3490" s="137"/>
      <c r="J3490" s="137"/>
      <c r="K3490" s="137"/>
      <c r="L3490" s="137"/>
      <c r="M3490" s="137"/>
      <c r="N3490" s="137"/>
      <c r="O3490" s="137"/>
      <c r="P3490" s="137"/>
      <c r="Q3490" s="137"/>
      <c r="R3490" s="2087"/>
      <c r="S3490" s="2087"/>
      <c r="T3490" s="2087"/>
      <c r="U3490" s="892"/>
      <c r="V3490" s="5"/>
      <c r="W3490" s="2069"/>
      <c r="X3490" s="5"/>
      <c r="Y3490" s="5"/>
      <c r="Z3490" s="5"/>
      <c r="AA3490" s="5"/>
      <c r="AB3490" s="5"/>
      <c r="AC3490" s="137"/>
      <c r="AD3490" s="137"/>
    </row>
    <row r="3491" spans="2:30" x14ac:dyDescent="0.25">
      <c r="B3491" s="137"/>
      <c r="C3491" s="739"/>
      <c r="D3491" s="137"/>
      <c r="E3491" s="740"/>
      <c r="F3491" s="2087"/>
      <c r="G3491" s="2087"/>
      <c r="H3491" s="137"/>
      <c r="I3491" s="137"/>
      <c r="J3491" s="137"/>
      <c r="K3491" s="137"/>
      <c r="L3491" s="137"/>
      <c r="M3491" s="137"/>
      <c r="N3491" s="137"/>
      <c r="O3491" s="137"/>
      <c r="P3491" s="137"/>
      <c r="Q3491" s="137"/>
      <c r="R3491" s="2087"/>
      <c r="S3491" s="2087"/>
      <c r="T3491" s="2087"/>
      <c r="U3491" s="892"/>
      <c r="V3491" s="5"/>
      <c r="W3491" s="2069"/>
      <c r="X3491" s="5"/>
      <c r="Y3491" s="5"/>
      <c r="Z3491" s="5"/>
      <c r="AA3491" s="5"/>
      <c r="AB3491" s="5"/>
      <c r="AC3491" s="137"/>
      <c r="AD3491" s="137"/>
    </row>
    <row r="3492" spans="2:30" x14ac:dyDescent="0.25">
      <c r="B3492" s="137"/>
      <c r="C3492" s="739"/>
      <c r="D3492" s="137"/>
      <c r="E3492" s="740"/>
      <c r="F3492" s="2087"/>
      <c r="G3492" s="2087"/>
      <c r="H3492" s="137"/>
      <c r="I3492" s="137"/>
      <c r="J3492" s="137"/>
      <c r="K3492" s="137"/>
      <c r="L3492" s="137"/>
      <c r="M3492" s="137"/>
      <c r="N3492" s="137"/>
      <c r="O3492" s="137"/>
      <c r="P3492" s="137"/>
      <c r="Q3492" s="137"/>
      <c r="R3492" s="2087"/>
      <c r="S3492" s="2087"/>
      <c r="T3492" s="2087"/>
      <c r="U3492" s="892"/>
      <c r="V3492" s="5"/>
      <c r="W3492" s="2069"/>
      <c r="X3492" s="5"/>
      <c r="Y3492" s="5"/>
      <c r="Z3492" s="5"/>
      <c r="AA3492" s="5"/>
      <c r="AB3492" s="5"/>
      <c r="AC3492" s="137"/>
      <c r="AD3492" s="137"/>
    </row>
    <row r="3493" spans="2:30" x14ac:dyDescent="0.25">
      <c r="B3493" s="137"/>
      <c r="C3493" s="739"/>
      <c r="D3493" s="137"/>
      <c r="E3493" s="740"/>
      <c r="F3493" s="2087"/>
      <c r="G3493" s="2087"/>
      <c r="H3493" s="137"/>
      <c r="I3493" s="137"/>
      <c r="J3493" s="137"/>
      <c r="K3493" s="137"/>
      <c r="L3493" s="137"/>
      <c r="M3493" s="137"/>
      <c r="N3493" s="137"/>
      <c r="O3493" s="137"/>
      <c r="P3493" s="137"/>
      <c r="Q3493" s="137"/>
      <c r="R3493" s="2087"/>
      <c r="S3493" s="2087"/>
      <c r="T3493" s="2087"/>
      <c r="U3493" s="892"/>
      <c r="V3493" s="5"/>
      <c r="W3493" s="2069"/>
      <c r="X3493" s="5"/>
      <c r="Y3493" s="5"/>
      <c r="Z3493" s="5"/>
      <c r="AA3493" s="5"/>
      <c r="AB3493" s="5"/>
      <c r="AC3493" s="137"/>
      <c r="AD3493" s="137"/>
    </row>
    <row r="3494" spans="2:30" x14ac:dyDescent="0.25">
      <c r="B3494" s="137"/>
      <c r="C3494" s="739"/>
      <c r="D3494" s="137"/>
      <c r="E3494" s="740"/>
      <c r="F3494" s="2087"/>
      <c r="G3494" s="2087"/>
      <c r="H3494" s="137"/>
      <c r="I3494" s="137"/>
      <c r="J3494" s="137"/>
      <c r="K3494" s="137"/>
      <c r="L3494" s="137"/>
      <c r="M3494" s="137"/>
      <c r="N3494" s="137"/>
      <c r="O3494" s="137"/>
      <c r="P3494" s="137"/>
      <c r="Q3494" s="137"/>
      <c r="R3494" s="2087"/>
      <c r="S3494" s="2087"/>
      <c r="T3494" s="2087"/>
      <c r="U3494" s="892"/>
      <c r="V3494" s="5"/>
      <c r="W3494" s="2069"/>
      <c r="X3494" s="5"/>
      <c r="Y3494" s="5"/>
      <c r="Z3494" s="5"/>
      <c r="AA3494" s="5"/>
      <c r="AB3494" s="5"/>
      <c r="AC3494" s="137"/>
      <c r="AD3494" s="137"/>
    </row>
    <row r="3495" spans="2:30" x14ac:dyDescent="0.25">
      <c r="B3495" s="137"/>
      <c r="C3495" s="739"/>
      <c r="D3495" s="137"/>
      <c r="E3495" s="740"/>
      <c r="F3495" s="2087"/>
      <c r="G3495" s="2087"/>
      <c r="H3495" s="137"/>
      <c r="I3495" s="137"/>
      <c r="J3495" s="137"/>
      <c r="K3495" s="137"/>
      <c r="L3495" s="137"/>
      <c r="M3495" s="137"/>
      <c r="N3495" s="137"/>
      <c r="O3495" s="137"/>
      <c r="P3495" s="137"/>
      <c r="Q3495" s="137"/>
      <c r="R3495" s="2087"/>
      <c r="S3495" s="2087"/>
      <c r="T3495" s="2087"/>
      <c r="U3495" s="892"/>
      <c r="V3495" s="5"/>
      <c r="W3495" s="2069"/>
      <c r="X3495" s="5"/>
      <c r="Y3495" s="5"/>
      <c r="Z3495" s="5"/>
      <c r="AA3495" s="5"/>
      <c r="AB3495" s="5"/>
      <c r="AC3495" s="137"/>
      <c r="AD3495" s="137"/>
    </row>
    <row r="3496" spans="2:30" x14ac:dyDescent="0.25">
      <c r="B3496" s="137"/>
      <c r="C3496" s="739"/>
      <c r="D3496" s="137"/>
      <c r="E3496" s="740"/>
      <c r="F3496" s="2087"/>
      <c r="G3496" s="2087"/>
      <c r="H3496" s="137"/>
      <c r="I3496" s="137"/>
      <c r="J3496" s="137"/>
      <c r="K3496" s="137"/>
      <c r="L3496" s="137"/>
      <c r="M3496" s="137"/>
      <c r="N3496" s="137"/>
      <c r="O3496" s="137"/>
      <c r="P3496" s="137"/>
      <c r="Q3496" s="137"/>
      <c r="R3496" s="2087"/>
      <c r="S3496" s="2087"/>
      <c r="T3496" s="2087"/>
      <c r="U3496" s="892"/>
      <c r="V3496" s="5"/>
      <c r="W3496" s="2069"/>
      <c r="X3496" s="5"/>
      <c r="Y3496" s="5"/>
      <c r="Z3496" s="5"/>
      <c r="AA3496" s="5"/>
      <c r="AB3496" s="5"/>
      <c r="AC3496" s="137"/>
      <c r="AD3496" s="137"/>
    </row>
    <row r="3497" spans="2:30" x14ac:dyDescent="0.25">
      <c r="B3497" s="137"/>
      <c r="C3497" s="739"/>
      <c r="D3497" s="137"/>
      <c r="E3497" s="740"/>
      <c r="F3497" s="2087"/>
      <c r="G3497" s="2087"/>
      <c r="H3497" s="137"/>
      <c r="I3497" s="137"/>
      <c r="J3497" s="137"/>
      <c r="K3497" s="137"/>
      <c r="L3497" s="137"/>
      <c r="M3497" s="137"/>
      <c r="N3497" s="137"/>
      <c r="O3497" s="137"/>
      <c r="P3497" s="137"/>
      <c r="Q3497" s="137"/>
      <c r="R3497" s="2087"/>
      <c r="S3497" s="2087"/>
      <c r="T3497" s="2087"/>
      <c r="U3497" s="892"/>
      <c r="V3497" s="5"/>
      <c r="W3497" s="2069"/>
      <c r="X3497" s="5"/>
      <c r="Y3497" s="5"/>
      <c r="Z3497" s="5"/>
      <c r="AA3497" s="5"/>
      <c r="AB3497" s="5"/>
      <c r="AC3497" s="137"/>
      <c r="AD3497" s="137"/>
    </row>
    <row r="3498" spans="2:30" x14ac:dyDescent="0.25">
      <c r="B3498" s="137"/>
      <c r="C3498" s="739"/>
      <c r="D3498" s="137"/>
      <c r="E3498" s="740"/>
      <c r="F3498" s="2087"/>
      <c r="G3498" s="2087"/>
      <c r="H3498" s="137"/>
      <c r="I3498" s="137"/>
      <c r="J3498" s="137"/>
      <c r="K3498" s="137"/>
      <c r="L3498" s="137"/>
      <c r="M3498" s="137"/>
      <c r="N3498" s="137"/>
      <c r="O3498" s="137"/>
      <c r="P3498" s="137"/>
      <c r="Q3498" s="137"/>
      <c r="R3498" s="2087"/>
      <c r="S3498" s="2087"/>
      <c r="T3498" s="2087"/>
      <c r="U3498" s="892"/>
      <c r="V3498" s="5"/>
      <c r="W3498" s="2069"/>
      <c r="X3498" s="5"/>
      <c r="Y3498" s="5"/>
      <c r="Z3498" s="5"/>
      <c r="AA3498" s="5"/>
      <c r="AB3498" s="5"/>
      <c r="AC3498" s="137"/>
      <c r="AD3498" s="137"/>
    </row>
    <row r="3499" spans="2:30" x14ac:dyDescent="0.25">
      <c r="B3499" s="137"/>
      <c r="C3499" s="739"/>
      <c r="D3499" s="137"/>
      <c r="E3499" s="740"/>
      <c r="F3499" s="2087"/>
      <c r="G3499" s="2087"/>
      <c r="H3499" s="137"/>
      <c r="I3499" s="137"/>
      <c r="J3499" s="137"/>
      <c r="K3499" s="137"/>
      <c r="L3499" s="137"/>
      <c r="M3499" s="137"/>
      <c r="N3499" s="137"/>
      <c r="O3499" s="137"/>
      <c r="P3499" s="137"/>
      <c r="Q3499" s="137"/>
      <c r="R3499" s="2087"/>
      <c r="S3499" s="2087"/>
      <c r="T3499" s="2087"/>
      <c r="U3499" s="892"/>
      <c r="V3499" s="5"/>
      <c r="W3499" s="2069"/>
      <c r="X3499" s="5"/>
      <c r="Y3499" s="5"/>
      <c r="Z3499" s="5"/>
      <c r="AA3499" s="5"/>
      <c r="AB3499" s="5"/>
      <c r="AC3499" s="137"/>
      <c r="AD3499" s="137"/>
    </row>
    <row r="3500" spans="2:30" x14ac:dyDescent="0.25">
      <c r="B3500" s="137"/>
      <c r="C3500" s="739"/>
      <c r="D3500" s="137"/>
      <c r="E3500" s="740"/>
      <c r="F3500" s="2087"/>
      <c r="G3500" s="2087"/>
      <c r="H3500" s="137"/>
      <c r="I3500" s="137"/>
      <c r="J3500" s="137"/>
      <c r="K3500" s="137"/>
      <c r="L3500" s="137"/>
      <c r="M3500" s="137"/>
      <c r="N3500" s="137"/>
      <c r="O3500" s="137"/>
      <c r="P3500" s="137"/>
      <c r="Q3500" s="137"/>
      <c r="R3500" s="2087"/>
      <c r="S3500" s="2087"/>
      <c r="T3500" s="2087"/>
      <c r="U3500" s="892"/>
      <c r="V3500" s="5"/>
      <c r="W3500" s="2069"/>
      <c r="X3500" s="5"/>
      <c r="Y3500" s="5"/>
      <c r="Z3500" s="5"/>
      <c r="AA3500" s="5"/>
      <c r="AB3500" s="5"/>
      <c r="AC3500" s="137"/>
      <c r="AD3500" s="137"/>
    </row>
    <row r="3501" spans="2:30" x14ac:dyDescent="0.25">
      <c r="B3501" s="137"/>
      <c r="C3501" s="739"/>
      <c r="D3501" s="137"/>
      <c r="E3501" s="740"/>
      <c r="F3501" s="2087"/>
      <c r="G3501" s="2087"/>
      <c r="H3501" s="137"/>
      <c r="I3501" s="137"/>
      <c r="J3501" s="137"/>
      <c r="K3501" s="137"/>
      <c r="L3501" s="137"/>
      <c r="M3501" s="137"/>
      <c r="N3501" s="137"/>
      <c r="O3501" s="137"/>
      <c r="P3501" s="137"/>
      <c r="Q3501" s="137"/>
      <c r="R3501" s="2087"/>
      <c r="S3501" s="2087"/>
      <c r="T3501" s="2087"/>
      <c r="U3501" s="892"/>
      <c r="V3501" s="5"/>
      <c r="W3501" s="2069"/>
      <c r="X3501" s="5"/>
      <c r="Y3501" s="5"/>
      <c r="Z3501" s="5"/>
      <c r="AA3501" s="5"/>
      <c r="AB3501" s="5"/>
      <c r="AC3501" s="137"/>
      <c r="AD3501" s="137"/>
    </row>
    <row r="3502" spans="2:30" x14ac:dyDescent="0.25">
      <c r="B3502" s="137"/>
      <c r="C3502" s="739"/>
      <c r="D3502" s="137"/>
      <c r="E3502" s="740"/>
      <c r="F3502" s="2087"/>
      <c r="G3502" s="2087"/>
      <c r="H3502" s="137"/>
      <c r="I3502" s="137"/>
      <c r="J3502" s="137"/>
      <c r="K3502" s="137"/>
      <c r="L3502" s="137"/>
      <c r="M3502" s="137"/>
      <c r="N3502" s="137"/>
      <c r="O3502" s="137"/>
      <c r="P3502" s="137"/>
      <c r="Q3502" s="137"/>
      <c r="R3502" s="2087"/>
      <c r="S3502" s="2087"/>
      <c r="T3502" s="2087"/>
      <c r="U3502" s="892"/>
      <c r="V3502" s="5"/>
      <c r="W3502" s="2069"/>
      <c r="X3502" s="5"/>
      <c r="Y3502" s="5"/>
      <c r="Z3502" s="5"/>
      <c r="AA3502" s="5"/>
      <c r="AB3502" s="5"/>
      <c r="AC3502" s="137"/>
      <c r="AD3502" s="137"/>
    </row>
    <row r="3503" spans="2:30" x14ac:dyDescent="0.25">
      <c r="B3503" s="137"/>
      <c r="C3503" s="739"/>
      <c r="D3503" s="137"/>
      <c r="E3503" s="740"/>
      <c r="F3503" s="2087"/>
      <c r="G3503" s="2087"/>
      <c r="H3503" s="137"/>
      <c r="I3503" s="137"/>
      <c r="J3503" s="137"/>
      <c r="K3503" s="137"/>
      <c r="L3503" s="137"/>
      <c r="M3503" s="137"/>
      <c r="N3503" s="137"/>
      <c r="O3503" s="137"/>
      <c r="P3503" s="137"/>
      <c r="Q3503" s="137"/>
      <c r="R3503" s="2087"/>
      <c r="S3503" s="2087"/>
      <c r="T3503" s="2087"/>
      <c r="U3503" s="892"/>
      <c r="V3503" s="5"/>
      <c r="W3503" s="2069"/>
      <c r="X3503" s="5"/>
      <c r="Y3503" s="5"/>
      <c r="Z3503" s="5"/>
      <c r="AA3503" s="5"/>
      <c r="AB3503" s="5"/>
      <c r="AC3503" s="137"/>
      <c r="AD3503" s="137"/>
    </row>
    <row r="3504" spans="2:30" x14ac:dyDescent="0.25">
      <c r="B3504" s="137"/>
      <c r="C3504" s="739"/>
      <c r="D3504" s="137"/>
      <c r="E3504" s="740"/>
      <c r="F3504" s="2087"/>
      <c r="G3504" s="2087"/>
      <c r="H3504" s="137"/>
      <c r="I3504" s="137"/>
      <c r="J3504" s="137"/>
      <c r="K3504" s="137"/>
      <c r="L3504" s="137"/>
      <c r="M3504" s="137"/>
      <c r="N3504" s="137"/>
      <c r="O3504" s="137"/>
      <c r="P3504" s="137"/>
      <c r="Q3504" s="137"/>
      <c r="R3504" s="2087"/>
      <c r="S3504" s="2087"/>
      <c r="T3504" s="2087"/>
      <c r="U3504" s="892"/>
      <c r="V3504" s="5"/>
      <c r="W3504" s="2069"/>
      <c r="X3504" s="5"/>
      <c r="Y3504" s="5"/>
      <c r="Z3504" s="5"/>
      <c r="AA3504" s="5"/>
      <c r="AB3504" s="5"/>
      <c r="AC3504" s="137"/>
      <c r="AD3504" s="137"/>
    </row>
    <row r="3505" spans="2:30" x14ac:dyDescent="0.25">
      <c r="B3505" s="137"/>
      <c r="C3505" s="739"/>
      <c r="D3505" s="137"/>
      <c r="E3505" s="740"/>
      <c r="F3505" s="2087"/>
      <c r="G3505" s="2087"/>
      <c r="H3505" s="137"/>
      <c r="I3505" s="137"/>
      <c r="J3505" s="137"/>
      <c r="K3505" s="137"/>
      <c r="L3505" s="137"/>
      <c r="M3505" s="137"/>
      <c r="N3505" s="137"/>
      <c r="O3505" s="137"/>
      <c r="P3505" s="137"/>
      <c r="Q3505" s="137"/>
      <c r="R3505" s="2087"/>
      <c r="S3505" s="2087"/>
      <c r="T3505" s="2087"/>
      <c r="U3505" s="892"/>
      <c r="V3505" s="5"/>
      <c r="W3505" s="2069"/>
      <c r="X3505" s="5"/>
      <c r="Y3505" s="5"/>
      <c r="Z3505" s="5"/>
      <c r="AA3505" s="5"/>
      <c r="AB3505" s="5"/>
      <c r="AC3505" s="137"/>
      <c r="AD3505" s="137"/>
    </row>
    <row r="3506" spans="2:30" x14ac:dyDescent="0.25">
      <c r="B3506" s="137"/>
      <c r="C3506" s="739"/>
      <c r="D3506" s="137"/>
      <c r="E3506" s="740"/>
      <c r="F3506" s="2087"/>
      <c r="G3506" s="2087"/>
      <c r="H3506" s="137"/>
      <c r="I3506" s="137"/>
      <c r="J3506" s="137"/>
      <c r="K3506" s="137"/>
      <c r="L3506" s="137"/>
      <c r="M3506" s="137"/>
      <c r="N3506" s="137"/>
      <c r="O3506" s="137"/>
      <c r="P3506" s="137"/>
      <c r="Q3506" s="137"/>
      <c r="R3506" s="2087"/>
      <c r="S3506" s="2087"/>
      <c r="T3506" s="2087"/>
      <c r="U3506" s="892"/>
      <c r="V3506" s="5"/>
      <c r="W3506" s="2069"/>
      <c r="X3506" s="5"/>
      <c r="Y3506" s="5"/>
      <c r="Z3506" s="5"/>
      <c r="AA3506" s="5"/>
      <c r="AB3506" s="5"/>
      <c r="AC3506" s="137"/>
      <c r="AD3506" s="137"/>
    </row>
    <row r="3507" spans="2:30" x14ac:dyDescent="0.25">
      <c r="B3507" s="137"/>
      <c r="C3507" s="739"/>
      <c r="D3507" s="137"/>
      <c r="E3507" s="740"/>
      <c r="F3507" s="2087"/>
      <c r="G3507" s="2087"/>
      <c r="H3507" s="137"/>
      <c r="I3507" s="137"/>
      <c r="J3507" s="137"/>
      <c r="K3507" s="137"/>
      <c r="L3507" s="137"/>
      <c r="M3507" s="137"/>
      <c r="N3507" s="137"/>
      <c r="O3507" s="137"/>
      <c r="P3507" s="137"/>
      <c r="Q3507" s="137"/>
      <c r="R3507" s="2087"/>
      <c r="S3507" s="2087"/>
      <c r="T3507" s="2087"/>
      <c r="U3507" s="892"/>
      <c r="V3507" s="5"/>
      <c r="W3507" s="2069"/>
      <c r="X3507" s="5"/>
      <c r="Y3507" s="5"/>
      <c r="Z3507" s="5"/>
      <c r="AA3507" s="5"/>
      <c r="AB3507" s="5"/>
      <c r="AC3507" s="137"/>
      <c r="AD3507" s="137"/>
    </row>
    <row r="3508" spans="2:30" x14ac:dyDescent="0.25">
      <c r="B3508" s="137"/>
      <c r="C3508" s="739"/>
      <c r="D3508" s="137"/>
      <c r="E3508" s="740"/>
      <c r="F3508" s="2087"/>
      <c r="G3508" s="2087"/>
      <c r="H3508" s="137"/>
      <c r="I3508" s="137"/>
      <c r="J3508" s="137"/>
      <c r="K3508" s="137"/>
      <c r="L3508" s="137"/>
      <c r="M3508" s="137"/>
      <c r="N3508" s="137"/>
      <c r="O3508" s="137"/>
      <c r="P3508" s="137"/>
      <c r="Q3508" s="137"/>
      <c r="R3508" s="2087"/>
      <c r="S3508" s="2087"/>
      <c r="T3508" s="2087"/>
      <c r="U3508" s="892"/>
      <c r="V3508" s="5"/>
      <c r="W3508" s="2069"/>
      <c r="X3508" s="5"/>
      <c r="Y3508" s="5"/>
      <c r="Z3508" s="5"/>
      <c r="AA3508" s="5"/>
      <c r="AB3508" s="5"/>
      <c r="AC3508" s="137"/>
      <c r="AD3508" s="137"/>
    </row>
    <row r="3509" spans="2:30" x14ac:dyDescent="0.25">
      <c r="B3509" s="137"/>
      <c r="C3509" s="739"/>
      <c r="D3509" s="137"/>
      <c r="E3509" s="740"/>
      <c r="F3509" s="2087"/>
      <c r="G3509" s="2087"/>
      <c r="H3509" s="137"/>
      <c r="I3509" s="137"/>
      <c r="J3509" s="137"/>
      <c r="K3509" s="137"/>
      <c r="L3509" s="137"/>
      <c r="M3509" s="137"/>
      <c r="N3509" s="137"/>
      <c r="O3509" s="137"/>
      <c r="P3509" s="137"/>
      <c r="Q3509" s="137"/>
      <c r="R3509" s="2087"/>
      <c r="S3509" s="2087"/>
      <c r="T3509" s="2087"/>
      <c r="U3509" s="892"/>
      <c r="V3509" s="5"/>
      <c r="W3509" s="2069"/>
      <c r="X3509" s="5"/>
      <c r="Y3509" s="5"/>
      <c r="Z3509" s="5"/>
      <c r="AA3509" s="5"/>
      <c r="AB3509" s="5"/>
      <c r="AC3509" s="137"/>
      <c r="AD3509" s="137"/>
    </row>
    <row r="3510" spans="2:30" x14ac:dyDescent="0.25">
      <c r="B3510" s="137"/>
      <c r="C3510" s="739"/>
      <c r="D3510" s="137"/>
      <c r="E3510" s="740"/>
      <c r="F3510" s="2087"/>
      <c r="G3510" s="2087"/>
      <c r="H3510" s="137"/>
      <c r="I3510" s="137"/>
      <c r="J3510" s="137"/>
      <c r="K3510" s="137"/>
      <c r="L3510" s="137"/>
      <c r="M3510" s="137"/>
      <c r="N3510" s="137"/>
      <c r="O3510" s="137"/>
      <c r="P3510" s="137"/>
      <c r="Q3510" s="137"/>
      <c r="R3510" s="2087"/>
      <c r="S3510" s="2087"/>
      <c r="T3510" s="2087"/>
      <c r="U3510" s="892"/>
      <c r="V3510" s="5"/>
      <c r="W3510" s="2069"/>
      <c r="X3510" s="5"/>
      <c r="Y3510" s="5"/>
      <c r="Z3510" s="5"/>
      <c r="AA3510" s="5"/>
      <c r="AB3510" s="5"/>
      <c r="AC3510" s="137"/>
      <c r="AD3510" s="137"/>
    </row>
    <row r="3511" spans="2:30" x14ac:dyDescent="0.25">
      <c r="B3511" s="137"/>
      <c r="C3511" s="739"/>
      <c r="D3511" s="137"/>
      <c r="E3511" s="740"/>
      <c r="F3511" s="2087"/>
      <c r="G3511" s="2087"/>
      <c r="H3511" s="137"/>
      <c r="I3511" s="137"/>
      <c r="J3511" s="137"/>
      <c r="K3511" s="137"/>
      <c r="L3511" s="137"/>
      <c r="M3511" s="137"/>
      <c r="N3511" s="137"/>
      <c r="O3511" s="137"/>
      <c r="P3511" s="137"/>
      <c r="Q3511" s="137"/>
      <c r="R3511" s="2087"/>
      <c r="S3511" s="2087"/>
      <c r="T3511" s="2087"/>
      <c r="U3511" s="892"/>
      <c r="V3511" s="5"/>
      <c r="W3511" s="2069"/>
      <c r="X3511" s="5"/>
      <c r="Y3511" s="5"/>
      <c r="Z3511" s="5"/>
      <c r="AA3511" s="5"/>
      <c r="AB3511" s="5"/>
      <c r="AC3511" s="137"/>
      <c r="AD3511" s="137"/>
    </row>
    <row r="3512" spans="2:30" x14ac:dyDescent="0.25">
      <c r="B3512" s="137"/>
      <c r="C3512" s="739"/>
      <c r="D3512" s="137"/>
      <c r="E3512" s="740"/>
      <c r="F3512" s="2087"/>
      <c r="G3512" s="2087"/>
      <c r="H3512" s="137"/>
      <c r="I3512" s="137"/>
      <c r="J3512" s="137"/>
      <c r="K3512" s="137"/>
      <c r="L3512" s="137"/>
      <c r="M3512" s="137"/>
      <c r="N3512" s="137"/>
      <c r="O3512" s="137"/>
      <c r="P3512" s="137"/>
      <c r="Q3512" s="137"/>
      <c r="R3512" s="2087"/>
      <c r="S3512" s="2087"/>
      <c r="T3512" s="2087"/>
      <c r="U3512" s="892"/>
      <c r="V3512" s="5"/>
      <c r="W3512" s="2069"/>
      <c r="X3512" s="5"/>
      <c r="Y3512" s="5"/>
      <c r="Z3512" s="5"/>
      <c r="AA3512" s="5"/>
      <c r="AB3512" s="5"/>
      <c r="AC3512" s="137"/>
      <c r="AD3512" s="137"/>
    </row>
    <row r="3513" spans="2:30" x14ac:dyDescent="0.25">
      <c r="B3513" s="137"/>
      <c r="C3513" s="739"/>
      <c r="D3513" s="137"/>
      <c r="E3513" s="740"/>
      <c r="F3513" s="2087"/>
      <c r="G3513" s="2087"/>
      <c r="H3513" s="137"/>
      <c r="I3513" s="137"/>
      <c r="J3513" s="137"/>
      <c r="K3513" s="137"/>
      <c r="L3513" s="137"/>
      <c r="M3513" s="137"/>
      <c r="N3513" s="137"/>
      <c r="O3513" s="137"/>
      <c r="P3513" s="137"/>
      <c r="Q3513" s="137"/>
      <c r="R3513" s="2087"/>
      <c r="S3513" s="2087"/>
      <c r="T3513" s="2087"/>
      <c r="U3513" s="892"/>
      <c r="V3513" s="5"/>
      <c r="W3513" s="2069"/>
      <c r="X3513" s="5"/>
      <c r="Y3513" s="5"/>
      <c r="Z3513" s="5"/>
      <c r="AA3513" s="5"/>
      <c r="AB3513" s="5"/>
      <c r="AC3513" s="137"/>
      <c r="AD3513" s="137"/>
    </row>
    <row r="3514" spans="2:30" x14ac:dyDescent="0.25">
      <c r="B3514" s="137"/>
      <c r="C3514" s="739"/>
      <c r="D3514" s="137"/>
      <c r="E3514" s="740"/>
      <c r="F3514" s="2087"/>
      <c r="G3514" s="2087"/>
      <c r="H3514" s="137"/>
      <c r="I3514" s="137"/>
      <c r="J3514" s="137"/>
      <c r="K3514" s="137"/>
      <c r="L3514" s="137"/>
      <c r="M3514" s="137"/>
      <c r="N3514" s="137"/>
      <c r="O3514" s="137"/>
      <c r="P3514" s="137"/>
      <c r="Q3514" s="137"/>
      <c r="R3514" s="2087"/>
      <c r="S3514" s="2087"/>
      <c r="T3514" s="2087"/>
      <c r="U3514" s="892"/>
      <c r="V3514" s="5"/>
      <c r="W3514" s="2069"/>
      <c r="X3514" s="5"/>
      <c r="Y3514" s="5"/>
      <c r="Z3514" s="5"/>
      <c r="AA3514" s="5"/>
      <c r="AB3514" s="5"/>
      <c r="AC3514" s="137"/>
      <c r="AD3514" s="137"/>
    </row>
    <row r="3515" spans="2:30" x14ac:dyDescent="0.25">
      <c r="B3515" s="137"/>
      <c r="C3515" s="739"/>
      <c r="D3515" s="137"/>
      <c r="E3515" s="740"/>
      <c r="F3515" s="2087"/>
      <c r="G3515" s="2087"/>
      <c r="H3515" s="137"/>
      <c r="I3515" s="137"/>
      <c r="J3515" s="137"/>
      <c r="K3515" s="137"/>
      <c r="L3515" s="137"/>
      <c r="M3515" s="137"/>
      <c r="N3515" s="137"/>
      <c r="O3515" s="137"/>
      <c r="P3515" s="137"/>
      <c r="Q3515" s="137"/>
      <c r="R3515" s="2087"/>
      <c r="S3515" s="2087"/>
      <c r="T3515" s="2087"/>
      <c r="U3515" s="892"/>
      <c r="V3515" s="5"/>
      <c r="W3515" s="2069"/>
      <c r="X3515" s="5"/>
      <c r="Y3515" s="5"/>
      <c r="Z3515" s="5"/>
      <c r="AA3515" s="5"/>
      <c r="AB3515" s="5"/>
      <c r="AC3515" s="137"/>
      <c r="AD3515" s="137"/>
    </row>
    <row r="3516" spans="2:30" x14ac:dyDescent="0.25">
      <c r="B3516" s="137"/>
      <c r="C3516" s="739"/>
      <c r="D3516" s="137"/>
      <c r="E3516" s="740"/>
      <c r="F3516" s="2087"/>
      <c r="G3516" s="2087"/>
      <c r="H3516" s="137"/>
      <c r="I3516" s="137"/>
      <c r="J3516" s="137"/>
      <c r="K3516" s="137"/>
      <c r="L3516" s="137"/>
      <c r="M3516" s="137"/>
      <c r="N3516" s="137"/>
      <c r="O3516" s="137"/>
      <c r="P3516" s="137"/>
      <c r="Q3516" s="137"/>
      <c r="R3516" s="2087"/>
      <c r="S3516" s="2087"/>
      <c r="T3516" s="2087"/>
      <c r="U3516" s="892"/>
      <c r="V3516" s="5"/>
      <c r="W3516" s="2069"/>
      <c r="X3516" s="5"/>
      <c r="Y3516" s="5"/>
      <c r="Z3516" s="5"/>
      <c r="AA3516" s="5"/>
      <c r="AB3516" s="5"/>
      <c r="AC3516" s="137"/>
      <c r="AD3516" s="137"/>
    </row>
    <row r="3517" spans="2:30" x14ac:dyDescent="0.25">
      <c r="B3517" s="137"/>
      <c r="C3517" s="739"/>
      <c r="D3517" s="137"/>
      <c r="E3517" s="740"/>
      <c r="F3517" s="2087"/>
      <c r="G3517" s="2087"/>
      <c r="H3517" s="137"/>
      <c r="I3517" s="137"/>
      <c r="J3517" s="137"/>
      <c r="K3517" s="137"/>
      <c r="L3517" s="137"/>
      <c r="M3517" s="137"/>
      <c r="N3517" s="137"/>
      <c r="O3517" s="137"/>
      <c r="P3517" s="137"/>
      <c r="Q3517" s="137"/>
      <c r="R3517" s="2087"/>
      <c r="S3517" s="2087"/>
      <c r="T3517" s="2087"/>
      <c r="U3517" s="892"/>
      <c r="V3517" s="5"/>
      <c r="W3517" s="2069"/>
      <c r="X3517" s="5"/>
      <c r="Y3517" s="5"/>
      <c r="Z3517" s="5"/>
      <c r="AA3517" s="5"/>
      <c r="AB3517" s="5"/>
      <c r="AC3517" s="137"/>
      <c r="AD3517" s="137"/>
    </row>
    <row r="3518" spans="2:30" x14ac:dyDescent="0.25">
      <c r="B3518" s="137"/>
      <c r="C3518" s="739"/>
      <c r="D3518" s="137"/>
      <c r="E3518" s="740"/>
      <c r="F3518" s="2087"/>
      <c r="G3518" s="2087"/>
      <c r="H3518" s="137"/>
      <c r="I3518" s="137"/>
      <c r="J3518" s="137"/>
      <c r="K3518" s="137"/>
      <c r="L3518" s="137"/>
      <c r="M3518" s="137"/>
      <c r="N3518" s="137"/>
      <c r="O3518" s="137"/>
      <c r="P3518" s="137"/>
      <c r="Q3518" s="137"/>
      <c r="R3518" s="2087"/>
      <c r="S3518" s="2087"/>
      <c r="T3518" s="2087"/>
      <c r="U3518" s="892"/>
      <c r="V3518" s="5"/>
      <c r="W3518" s="2069"/>
      <c r="X3518" s="5"/>
      <c r="Y3518" s="5"/>
      <c r="Z3518" s="5"/>
      <c r="AA3518" s="5"/>
      <c r="AB3518" s="5"/>
      <c r="AC3518" s="137"/>
      <c r="AD3518" s="137"/>
    </row>
    <row r="3519" spans="2:30" x14ac:dyDescent="0.25">
      <c r="B3519" s="137"/>
      <c r="C3519" s="739"/>
      <c r="D3519" s="137"/>
      <c r="E3519" s="740"/>
      <c r="F3519" s="2087"/>
      <c r="G3519" s="2087"/>
      <c r="H3519" s="137"/>
      <c r="I3519" s="137"/>
      <c r="J3519" s="137"/>
      <c r="K3519" s="137"/>
      <c r="L3519" s="137"/>
      <c r="M3519" s="137"/>
      <c r="N3519" s="137"/>
      <c r="O3519" s="137"/>
      <c r="P3519" s="137"/>
      <c r="Q3519" s="137"/>
      <c r="R3519" s="2087"/>
      <c r="S3519" s="2087"/>
      <c r="T3519" s="2087"/>
      <c r="U3519" s="892"/>
      <c r="V3519" s="5"/>
      <c r="W3519" s="2069"/>
      <c r="X3519" s="5"/>
      <c r="Y3519" s="5"/>
      <c r="Z3519" s="5"/>
      <c r="AA3519" s="5"/>
      <c r="AB3519" s="5"/>
      <c r="AC3519" s="137"/>
      <c r="AD3519" s="137"/>
    </row>
    <row r="3520" spans="2:30" x14ac:dyDescent="0.25">
      <c r="B3520" s="137"/>
      <c r="C3520" s="739"/>
      <c r="D3520" s="137"/>
      <c r="E3520" s="740"/>
      <c r="F3520" s="2087"/>
      <c r="G3520" s="2087"/>
      <c r="H3520" s="137"/>
      <c r="I3520" s="137"/>
      <c r="J3520" s="137"/>
      <c r="K3520" s="137"/>
      <c r="L3520" s="137"/>
      <c r="M3520" s="137"/>
      <c r="N3520" s="137"/>
      <c r="O3520" s="137"/>
      <c r="P3520" s="137"/>
      <c r="Q3520" s="137"/>
      <c r="R3520" s="2087"/>
      <c r="S3520" s="2087"/>
      <c r="T3520" s="2087"/>
      <c r="U3520" s="892"/>
      <c r="V3520" s="5"/>
      <c r="W3520" s="2069"/>
      <c r="X3520" s="5"/>
      <c r="Y3520" s="5"/>
      <c r="Z3520" s="5"/>
      <c r="AA3520" s="5"/>
      <c r="AB3520" s="5"/>
      <c r="AC3520" s="137"/>
      <c r="AD3520" s="137"/>
    </row>
    <row r="3521" spans="2:30" x14ac:dyDescent="0.25">
      <c r="B3521" s="137"/>
      <c r="C3521" s="739"/>
      <c r="D3521" s="137"/>
      <c r="E3521" s="740"/>
      <c r="F3521" s="2087"/>
      <c r="G3521" s="2087"/>
      <c r="H3521" s="137"/>
      <c r="I3521" s="137"/>
      <c r="J3521" s="137"/>
      <c r="K3521" s="137"/>
      <c r="L3521" s="137"/>
      <c r="M3521" s="137"/>
      <c r="N3521" s="137"/>
      <c r="O3521" s="137"/>
      <c r="P3521" s="137"/>
      <c r="Q3521" s="137"/>
      <c r="R3521" s="2087"/>
      <c r="S3521" s="2087"/>
      <c r="T3521" s="2087"/>
      <c r="U3521" s="892"/>
      <c r="V3521" s="5"/>
      <c r="W3521" s="2069"/>
      <c r="X3521" s="5"/>
      <c r="Y3521" s="5"/>
      <c r="Z3521" s="5"/>
      <c r="AA3521" s="5"/>
      <c r="AB3521" s="5"/>
      <c r="AC3521" s="137"/>
      <c r="AD3521" s="137"/>
    </row>
    <row r="3522" spans="2:30" x14ac:dyDescent="0.25">
      <c r="B3522" s="137"/>
      <c r="C3522" s="739"/>
      <c r="D3522" s="137"/>
      <c r="E3522" s="740"/>
      <c r="F3522" s="2087"/>
      <c r="G3522" s="2087"/>
      <c r="H3522" s="137"/>
      <c r="I3522" s="137"/>
      <c r="J3522" s="137"/>
      <c r="K3522" s="137"/>
      <c r="L3522" s="137"/>
      <c r="M3522" s="137"/>
      <c r="N3522" s="137"/>
      <c r="O3522" s="137"/>
      <c r="P3522" s="137"/>
      <c r="Q3522" s="137"/>
      <c r="R3522" s="2087"/>
      <c r="S3522" s="2087"/>
      <c r="T3522" s="2087"/>
      <c r="U3522" s="892"/>
      <c r="V3522" s="5"/>
      <c r="W3522" s="2069"/>
      <c r="X3522" s="5"/>
      <c r="Y3522" s="5"/>
      <c r="Z3522" s="5"/>
      <c r="AA3522" s="5"/>
      <c r="AB3522" s="5"/>
      <c r="AC3522" s="137"/>
      <c r="AD3522" s="137"/>
    </row>
    <row r="3523" spans="2:30" x14ac:dyDescent="0.25">
      <c r="B3523" s="137"/>
      <c r="C3523" s="739"/>
      <c r="D3523" s="137"/>
      <c r="E3523" s="740"/>
      <c r="F3523" s="2087"/>
      <c r="G3523" s="2087"/>
      <c r="H3523" s="137"/>
      <c r="I3523" s="137"/>
      <c r="J3523" s="137"/>
      <c r="K3523" s="137"/>
      <c r="L3523" s="137"/>
      <c r="M3523" s="137"/>
      <c r="N3523" s="137"/>
      <c r="O3523" s="137"/>
      <c r="P3523" s="137"/>
      <c r="Q3523" s="137"/>
      <c r="R3523" s="2087"/>
      <c r="S3523" s="2087"/>
      <c r="T3523" s="2087"/>
      <c r="U3523" s="892"/>
      <c r="V3523" s="5"/>
      <c r="W3523" s="2069"/>
      <c r="X3523" s="5"/>
      <c r="Y3523" s="5"/>
      <c r="Z3523" s="5"/>
      <c r="AA3523" s="5"/>
      <c r="AB3523" s="5"/>
      <c r="AC3523" s="137"/>
      <c r="AD3523" s="137"/>
    </row>
    <row r="3524" spans="2:30" x14ac:dyDescent="0.25">
      <c r="B3524" s="137"/>
      <c r="C3524" s="739"/>
      <c r="D3524" s="137"/>
      <c r="E3524" s="740"/>
      <c r="F3524" s="2087"/>
      <c r="G3524" s="2087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087"/>
      <c r="S3524" s="2087"/>
      <c r="T3524" s="2087"/>
      <c r="U3524" s="892"/>
      <c r="V3524" s="5"/>
      <c r="W3524" s="2069"/>
      <c r="X3524" s="5"/>
      <c r="Y3524" s="5"/>
      <c r="Z3524" s="5"/>
      <c r="AA3524" s="5"/>
      <c r="AB3524" s="5"/>
      <c r="AC3524" s="137"/>
      <c r="AD3524" s="137"/>
    </row>
    <row r="3525" spans="2:30" x14ac:dyDescent="0.25">
      <c r="B3525" s="137"/>
      <c r="C3525" s="739"/>
      <c r="D3525" s="137"/>
      <c r="E3525" s="740"/>
      <c r="F3525" s="2087"/>
      <c r="G3525" s="2087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087"/>
      <c r="S3525" s="2087"/>
      <c r="T3525" s="2087"/>
      <c r="U3525" s="892"/>
      <c r="V3525" s="5"/>
      <c r="W3525" s="2069"/>
      <c r="X3525" s="5"/>
      <c r="Y3525" s="5"/>
      <c r="Z3525" s="5"/>
      <c r="AA3525" s="5"/>
      <c r="AB3525" s="5"/>
      <c r="AC3525" s="137"/>
      <c r="AD3525" s="137"/>
    </row>
    <row r="3526" spans="2:30" x14ac:dyDescent="0.25">
      <c r="B3526" s="137"/>
      <c r="C3526" s="739"/>
      <c r="D3526" s="137"/>
      <c r="E3526" s="740"/>
      <c r="F3526" s="2087"/>
      <c r="G3526" s="2087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087"/>
      <c r="S3526" s="2087"/>
      <c r="T3526" s="2087"/>
      <c r="U3526" s="892"/>
      <c r="V3526" s="5"/>
      <c r="W3526" s="2069"/>
      <c r="X3526" s="5"/>
      <c r="Y3526" s="5"/>
      <c r="Z3526" s="5"/>
      <c r="AA3526" s="5"/>
      <c r="AB3526" s="5"/>
      <c r="AC3526" s="137"/>
      <c r="AD3526" s="137"/>
    </row>
    <row r="3527" spans="2:30" x14ac:dyDescent="0.25">
      <c r="B3527" s="137"/>
      <c r="C3527" s="739"/>
      <c r="D3527" s="137"/>
      <c r="E3527" s="740"/>
      <c r="F3527" s="2087"/>
      <c r="G3527" s="2087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087"/>
      <c r="S3527" s="2087"/>
      <c r="T3527" s="2087"/>
      <c r="U3527" s="892"/>
      <c r="V3527" s="5"/>
      <c r="W3527" s="2069"/>
      <c r="X3527" s="5"/>
      <c r="Y3527" s="5"/>
      <c r="Z3527" s="5"/>
      <c r="AA3527" s="5"/>
      <c r="AB3527" s="5"/>
      <c r="AC3527" s="137"/>
      <c r="AD3527" s="137"/>
    </row>
    <row r="3528" spans="2:30" x14ac:dyDescent="0.25">
      <c r="B3528" s="137"/>
      <c r="C3528" s="739"/>
      <c r="D3528" s="137"/>
      <c r="E3528" s="740"/>
      <c r="F3528" s="2087"/>
      <c r="G3528" s="2087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087"/>
      <c r="S3528" s="2087"/>
      <c r="T3528" s="2087"/>
      <c r="U3528" s="892"/>
      <c r="V3528" s="5"/>
      <c r="W3528" s="2069"/>
      <c r="X3528" s="5"/>
      <c r="Y3528" s="5"/>
      <c r="Z3528" s="5"/>
      <c r="AA3528" s="5"/>
      <c r="AB3528" s="5"/>
      <c r="AC3528" s="137"/>
      <c r="AD3528" s="137"/>
    </row>
    <row r="3529" spans="2:30" x14ac:dyDescent="0.25">
      <c r="B3529" s="137"/>
      <c r="C3529" s="739"/>
      <c r="D3529" s="137"/>
      <c r="E3529" s="740"/>
      <c r="F3529" s="2087"/>
      <c r="G3529" s="2087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087"/>
      <c r="S3529" s="2087"/>
      <c r="T3529" s="2087"/>
      <c r="U3529" s="892"/>
      <c r="V3529" s="5"/>
      <c r="W3529" s="2069"/>
      <c r="X3529" s="5"/>
      <c r="Y3529" s="5"/>
      <c r="Z3529" s="5"/>
      <c r="AA3529" s="5"/>
      <c r="AB3529" s="5"/>
      <c r="AC3529" s="137"/>
      <c r="AD3529" s="137"/>
    </row>
    <row r="3530" spans="2:30" x14ac:dyDescent="0.25">
      <c r="B3530" s="137"/>
      <c r="C3530" s="739"/>
      <c r="D3530" s="137"/>
      <c r="E3530" s="740"/>
      <c r="F3530" s="2087"/>
      <c r="G3530" s="2087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087"/>
      <c r="S3530" s="2087"/>
      <c r="T3530" s="2087"/>
      <c r="U3530" s="892"/>
      <c r="V3530" s="5"/>
      <c r="W3530" s="2069"/>
      <c r="X3530" s="5"/>
      <c r="Y3530" s="5"/>
      <c r="Z3530" s="5"/>
      <c r="AA3530" s="5"/>
      <c r="AB3530" s="5"/>
      <c r="AC3530" s="137"/>
      <c r="AD3530" s="137"/>
    </row>
    <row r="3531" spans="2:30" x14ac:dyDescent="0.25">
      <c r="B3531" s="137"/>
      <c r="C3531" s="739"/>
      <c r="D3531" s="137"/>
      <c r="E3531" s="740"/>
      <c r="F3531" s="2087"/>
      <c r="G3531" s="2087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087"/>
      <c r="S3531" s="2087"/>
      <c r="T3531" s="2087"/>
      <c r="U3531" s="892"/>
      <c r="V3531" s="5"/>
      <c r="W3531" s="2069"/>
      <c r="X3531" s="5"/>
      <c r="Y3531" s="5"/>
      <c r="Z3531" s="5"/>
      <c r="AA3531" s="5"/>
      <c r="AB3531" s="5"/>
      <c r="AC3531" s="137"/>
      <c r="AD3531" s="137"/>
    </row>
    <row r="3532" spans="2:30" x14ac:dyDescent="0.25">
      <c r="B3532" s="137"/>
      <c r="C3532" s="739"/>
      <c r="D3532" s="137"/>
      <c r="E3532" s="740"/>
      <c r="F3532" s="2087"/>
      <c r="G3532" s="2087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087"/>
      <c r="S3532" s="2087"/>
      <c r="T3532" s="2087"/>
      <c r="U3532" s="892"/>
      <c r="V3532" s="5"/>
      <c r="W3532" s="2069"/>
      <c r="X3532" s="5"/>
      <c r="Y3532" s="5"/>
      <c r="Z3532" s="5"/>
      <c r="AA3532" s="5"/>
      <c r="AB3532" s="5"/>
      <c r="AC3532" s="137"/>
      <c r="AD3532" s="137"/>
    </row>
    <row r="3533" spans="2:30" x14ac:dyDescent="0.25">
      <c r="B3533" s="137"/>
      <c r="C3533" s="739"/>
      <c r="D3533" s="137"/>
      <c r="E3533" s="740"/>
      <c r="F3533" s="2087"/>
      <c r="G3533" s="2087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087"/>
      <c r="S3533" s="2087"/>
      <c r="T3533" s="2087"/>
      <c r="U3533" s="892"/>
      <c r="V3533" s="5"/>
      <c r="W3533" s="2069"/>
      <c r="X3533" s="5"/>
      <c r="Y3533" s="5"/>
      <c r="Z3533" s="5"/>
      <c r="AA3533" s="5"/>
      <c r="AB3533" s="5"/>
      <c r="AC3533" s="137"/>
      <c r="AD3533" s="137"/>
    </row>
    <row r="3534" spans="2:30" x14ac:dyDescent="0.25">
      <c r="B3534" s="137"/>
      <c r="C3534" s="739"/>
      <c r="D3534" s="137"/>
      <c r="E3534" s="740"/>
      <c r="F3534" s="2087"/>
      <c r="G3534" s="2087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087"/>
      <c r="S3534" s="2087"/>
      <c r="T3534" s="2087"/>
      <c r="U3534" s="892"/>
      <c r="V3534" s="5"/>
      <c r="W3534" s="2069"/>
      <c r="X3534" s="5"/>
      <c r="Y3534" s="5"/>
      <c r="Z3534" s="5"/>
      <c r="AA3534" s="5"/>
      <c r="AB3534" s="5"/>
      <c r="AC3534" s="137"/>
      <c r="AD3534" s="137"/>
    </row>
    <row r="3535" spans="2:30" x14ac:dyDescent="0.25">
      <c r="B3535" s="137"/>
      <c r="C3535" s="739"/>
      <c r="D3535" s="137"/>
      <c r="E3535" s="740"/>
      <c r="F3535" s="2087"/>
      <c r="G3535" s="2087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087"/>
      <c r="S3535" s="2087"/>
      <c r="T3535" s="2087"/>
      <c r="U3535" s="892"/>
      <c r="V3535" s="5"/>
      <c r="W3535" s="2069"/>
      <c r="X3535" s="5"/>
      <c r="Y3535" s="5"/>
      <c r="Z3535" s="5"/>
      <c r="AA3535" s="5"/>
      <c r="AB3535" s="5"/>
      <c r="AC3535" s="137"/>
      <c r="AD3535" s="137"/>
    </row>
    <row r="3536" spans="2:30" x14ac:dyDescent="0.25">
      <c r="B3536" s="137"/>
      <c r="C3536" s="739"/>
      <c r="D3536" s="137"/>
      <c r="E3536" s="740"/>
      <c r="F3536" s="2087"/>
      <c r="G3536" s="2087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087"/>
      <c r="S3536" s="2087"/>
      <c r="T3536" s="2087"/>
      <c r="U3536" s="892"/>
      <c r="V3536" s="5"/>
      <c r="W3536" s="2069"/>
      <c r="X3536" s="5"/>
      <c r="Y3536" s="5"/>
      <c r="Z3536" s="5"/>
      <c r="AA3536" s="5"/>
      <c r="AB3536" s="5"/>
      <c r="AC3536" s="137"/>
      <c r="AD3536" s="137"/>
    </row>
    <row r="3537" spans="2:30" x14ac:dyDescent="0.25">
      <c r="B3537" s="137"/>
      <c r="C3537" s="739"/>
      <c r="D3537" s="137"/>
      <c r="E3537" s="740"/>
      <c r="F3537" s="2087"/>
      <c r="G3537" s="2087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087"/>
      <c r="S3537" s="2087"/>
      <c r="T3537" s="2087"/>
      <c r="U3537" s="892"/>
      <c r="V3537" s="5"/>
      <c r="W3537" s="2069"/>
      <c r="X3537" s="5"/>
      <c r="Y3537" s="5"/>
      <c r="Z3537" s="5"/>
      <c r="AA3537" s="5"/>
      <c r="AB3537" s="5"/>
      <c r="AC3537" s="137"/>
      <c r="AD3537" s="137"/>
    </row>
    <row r="3538" spans="2:30" x14ac:dyDescent="0.25">
      <c r="B3538" s="137"/>
      <c r="C3538" s="739"/>
      <c r="D3538" s="137"/>
      <c r="E3538" s="740"/>
      <c r="F3538" s="2087"/>
      <c r="G3538" s="2087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087"/>
      <c r="S3538" s="2087"/>
      <c r="T3538" s="2087"/>
      <c r="U3538" s="892"/>
      <c r="V3538" s="5"/>
      <c r="W3538" s="2069"/>
      <c r="X3538" s="5"/>
      <c r="Y3538" s="5"/>
      <c r="Z3538" s="5"/>
      <c r="AA3538" s="5"/>
      <c r="AB3538" s="5"/>
      <c r="AC3538" s="137"/>
      <c r="AD3538" s="137"/>
    </row>
    <row r="3539" spans="2:30" x14ac:dyDescent="0.25">
      <c r="B3539" s="137"/>
      <c r="C3539" s="739"/>
      <c r="D3539" s="137"/>
      <c r="E3539" s="740"/>
      <c r="F3539" s="2087"/>
      <c r="G3539" s="2087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087"/>
      <c r="S3539" s="2087"/>
      <c r="T3539" s="2087"/>
      <c r="U3539" s="892"/>
      <c r="V3539" s="5"/>
      <c r="W3539" s="2069"/>
      <c r="X3539" s="5"/>
      <c r="Y3539" s="5"/>
      <c r="Z3539" s="5"/>
      <c r="AA3539" s="5"/>
      <c r="AB3539" s="5"/>
      <c r="AC3539" s="137"/>
      <c r="AD3539" s="137"/>
    </row>
    <row r="3540" spans="2:30" x14ac:dyDescent="0.25">
      <c r="B3540" s="137"/>
      <c r="C3540" s="739"/>
      <c r="D3540" s="137"/>
      <c r="E3540" s="740"/>
      <c r="F3540" s="2087"/>
      <c r="G3540" s="2087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087"/>
      <c r="S3540" s="2087"/>
      <c r="T3540" s="2087"/>
      <c r="U3540" s="892"/>
      <c r="V3540" s="5"/>
      <c r="W3540" s="2069"/>
      <c r="X3540" s="5"/>
      <c r="Y3540" s="5"/>
      <c r="Z3540" s="5"/>
      <c r="AA3540" s="5"/>
      <c r="AB3540" s="5"/>
      <c r="AC3540" s="137"/>
      <c r="AD3540" s="137"/>
    </row>
    <row r="3541" spans="2:30" x14ac:dyDescent="0.25">
      <c r="B3541" s="137"/>
      <c r="C3541" s="739"/>
      <c r="D3541" s="137"/>
      <c r="E3541" s="740"/>
      <c r="F3541" s="2087"/>
      <c r="G3541" s="2087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087"/>
      <c r="S3541" s="2087"/>
      <c r="T3541" s="2087"/>
      <c r="U3541" s="892"/>
      <c r="V3541" s="5"/>
      <c r="W3541" s="2069"/>
      <c r="X3541" s="5"/>
      <c r="Y3541" s="5"/>
      <c r="Z3541" s="5"/>
      <c r="AA3541" s="5"/>
      <c r="AB3541" s="5"/>
      <c r="AC3541" s="137"/>
      <c r="AD3541" s="137"/>
    </row>
    <row r="3542" spans="2:30" x14ac:dyDescent="0.25">
      <c r="B3542" s="137"/>
      <c r="C3542" s="739"/>
      <c r="D3542" s="137"/>
      <c r="E3542" s="740"/>
      <c r="F3542" s="2087"/>
      <c r="G3542" s="2087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087"/>
      <c r="S3542" s="2087"/>
      <c r="T3542" s="2087"/>
      <c r="U3542" s="892"/>
      <c r="V3542" s="5"/>
      <c r="W3542" s="2069"/>
      <c r="X3542" s="5"/>
      <c r="Y3542" s="5"/>
      <c r="Z3542" s="5"/>
      <c r="AA3542" s="5"/>
      <c r="AB3542" s="5"/>
      <c r="AC3542" s="137"/>
      <c r="AD3542" s="137"/>
    </row>
    <row r="3543" spans="2:30" x14ac:dyDescent="0.25">
      <c r="B3543" s="137"/>
      <c r="C3543" s="739"/>
      <c r="D3543" s="137"/>
      <c r="E3543" s="740"/>
      <c r="F3543" s="2087"/>
      <c r="G3543" s="2087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087"/>
      <c r="S3543" s="2087"/>
      <c r="T3543" s="2087"/>
      <c r="U3543" s="892"/>
      <c r="V3543" s="5"/>
      <c r="W3543" s="2069"/>
      <c r="X3543" s="5"/>
      <c r="Y3543" s="5"/>
      <c r="Z3543" s="5"/>
      <c r="AA3543" s="5"/>
      <c r="AB3543" s="5"/>
      <c r="AC3543" s="137"/>
      <c r="AD3543" s="137"/>
    </row>
    <row r="3544" spans="2:30" x14ac:dyDescent="0.25">
      <c r="B3544" s="137"/>
      <c r="C3544" s="739"/>
      <c r="D3544" s="137"/>
      <c r="E3544" s="740"/>
      <c r="F3544" s="2087"/>
      <c r="G3544" s="2087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087"/>
      <c r="S3544" s="2087"/>
      <c r="T3544" s="2087"/>
      <c r="U3544" s="892"/>
      <c r="V3544" s="5"/>
      <c r="W3544" s="2069"/>
      <c r="X3544" s="5"/>
      <c r="Y3544" s="5"/>
      <c r="Z3544" s="5"/>
      <c r="AA3544" s="5"/>
      <c r="AB3544" s="5"/>
      <c r="AC3544" s="137"/>
      <c r="AD3544" s="137"/>
    </row>
    <row r="3545" spans="2:30" x14ac:dyDescent="0.25">
      <c r="B3545" s="137"/>
      <c r="C3545" s="739"/>
      <c r="D3545" s="137"/>
      <c r="E3545" s="740"/>
      <c r="F3545" s="2087"/>
      <c r="G3545" s="2087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087"/>
      <c r="S3545" s="2087"/>
      <c r="T3545" s="2087"/>
      <c r="U3545" s="892"/>
      <c r="V3545" s="5"/>
      <c r="W3545" s="2069"/>
      <c r="X3545" s="5"/>
      <c r="Y3545" s="5"/>
      <c r="Z3545" s="5"/>
      <c r="AA3545" s="5"/>
      <c r="AB3545" s="5"/>
      <c r="AC3545" s="137"/>
      <c r="AD3545" s="137"/>
    </row>
    <row r="3546" spans="2:30" x14ac:dyDescent="0.25">
      <c r="B3546" s="137"/>
      <c r="C3546" s="739"/>
      <c r="D3546" s="137"/>
      <c r="E3546" s="740"/>
      <c r="F3546" s="2087"/>
      <c r="G3546" s="2087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087"/>
      <c r="S3546" s="2087"/>
      <c r="T3546" s="2087"/>
      <c r="U3546" s="892"/>
      <c r="V3546" s="5"/>
      <c r="W3546" s="2069"/>
      <c r="X3546" s="5"/>
      <c r="Y3546" s="5"/>
      <c r="Z3546" s="5"/>
      <c r="AA3546" s="5"/>
      <c r="AB3546" s="5"/>
      <c r="AC3546" s="137"/>
      <c r="AD3546" s="137"/>
    </row>
    <row r="3547" spans="2:30" x14ac:dyDescent="0.25">
      <c r="B3547" s="137"/>
      <c r="C3547" s="739"/>
      <c r="D3547" s="137"/>
      <c r="E3547" s="740"/>
      <c r="F3547" s="2087"/>
      <c r="G3547" s="2087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087"/>
      <c r="S3547" s="2087"/>
      <c r="T3547" s="2087"/>
      <c r="U3547" s="892"/>
      <c r="V3547" s="5"/>
      <c r="W3547" s="2069"/>
      <c r="X3547" s="5"/>
      <c r="Y3547" s="5"/>
      <c r="Z3547" s="5"/>
      <c r="AA3547" s="5"/>
      <c r="AB3547" s="5"/>
      <c r="AC3547" s="137"/>
      <c r="AD3547" s="137"/>
    </row>
    <row r="3548" spans="2:30" x14ac:dyDescent="0.25">
      <c r="B3548" s="137"/>
      <c r="C3548" s="739"/>
      <c r="D3548" s="137"/>
      <c r="E3548" s="740"/>
      <c r="F3548" s="2087"/>
      <c r="G3548" s="2087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087"/>
      <c r="S3548" s="2087"/>
      <c r="T3548" s="2087"/>
      <c r="U3548" s="892"/>
      <c r="V3548" s="5"/>
      <c r="W3548" s="2069"/>
      <c r="X3548" s="5"/>
      <c r="Y3548" s="5"/>
      <c r="Z3548" s="5"/>
      <c r="AA3548" s="5"/>
      <c r="AB3548" s="5"/>
      <c r="AC3548" s="137"/>
      <c r="AD3548" s="137"/>
    </row>
    <row r="3549" spans="2:30" x14ac:dyDescent="0.25">
      <c r="B3549" s="137"/>
      <c r="C3549" s="739"/>
      <c r="D3549" s="137"/>
      <c r="E3549" s="740"/>
      <c r="F3549" s="2087"/>
      <c r="G3549" s="2087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087"/>
      <c r="S3549" s="2087"/>
      <c r="T3549" s="2087"/>
      <c r="U3549" s="892"/>
      <c r="V3549" s="5"/>
      <c r="W3549" s="2069"/>
      <c r="X3549" s="5"/>
      <c r="Y3549" s="5"/>
      <c r="Z3549" s="5"/>
      <c r="AA3549" s="5"/>
      <c r="AB3549" s="5"/>
      <c r="AC3549" s="137"/>
      <c r="AD3549" s="137"/>
    </row>
    <row r="3550" spans="2:30" x14ac:dyDescent="0.25">
      <c r="B3550" s="137"/>
      <c r="C3550" s="739"/>
      <c r="D3550" s="137"/>
      <c r="E3550" s="740"/>
      <c r="F3550" s="2087"/>
      <c r="G3550" s="2087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087"/>
      <c r="S3550" s="2087"/>
      <c r="T3550" s="2087"/>
      <c r="U3550" s="892"/>
      <c r="V3550" s="5"/>
      <c r="W3550" s="2069"/>
      <c r="X3550" s="5"/>
      <c r="Y3550" s="5"/>
      <c r="Z3550" s="5"/>
      <c r="AA3550" s="5"/>
      <c r="AB3550" s="5"/>
      <c r="AC3550" s="137"/>
      <c r="AD3550" s="137"/>
    </row>
    <row r="3551" spans="2:30" x14ac:dyDescent="0.25">
      <c r="B3551" s="137"/>
      <c r="C3551" s="739"/>
      <c r="D3551" s="137"/>
      <c r="E3551" s="740"/>
      <c r="F3551" s="2087"/>
      <c r="G3551" s="2087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087"/>
      <c r="S3551" s="2087"/>
      <c r="T3551" s="2087"/>
      <c r="U3551" s="892"/>
      <c r="V3551" s="5"/>
      <c r="W3551" s="2069"/>
      <c r="X3551" s="5"/>
      <c r="Y3551" s="5"/>
      <c r="Z3551" s="5"/>
      <c r="AA3551" s="5"/>
      <c r="AB3551" s="5"/>
      <c r="AC3551" s="137"/>
      <c r="AD3551" s="137"/>
    </row>
    <row r="3552" spans="2:30" x14ac:dyDescent="0.25">
      <c r="B3552" s="137"/>
      <c r="C3552" s="739"/>
      <c r="D3552" s="137"/>
      <c r="E3552" s="740"/>
      <c r="F3552" s="2087"/>
      <c r="G3552" s="2087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087"/>
      <c r="S3552" s="2087"/>
      <c r="T3552" s="2087"/>
      <c r="U3552" s="892"/>
      <c r="V3552" s="5"/>
      <c r="W3552" s="2069"/>
      <c r="X3552" s="5"/>
      <c r="Y3552" s="5"/>
      <c r="Z3552" s="5"/>
      <c r="AA3552" s="5"/>
      <c r="AB3552" s="5"/>
      <c r="AC3552" s="137"/>
      <c r="AD3552" s="137"/>
    </row>
    <row r="3553" spans="2:30" x14ac:dyDescent="0.25">
      <c r="B3553" s="137"/>
      <c r="C3553" s="739"/>
      <c r="D3553" s="137"/>
      <c r="E3553" s="740"/>
      <c r="F3553" s="2087"/>
      <c r="G3553" s="2087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087"/>
      <c r="S3553" s="2087"/>
      <c r="T3553" s="2087"/>
      <c r="U3553" s="892"/>
      <c r="V3553" s="5"/>
      <c r="W3553" s="2069"/>
      <c r="X3553" s="5"/>
      <c r="Y3553" s="5"/>
      <c r="Z3553" s="5"/>
      <c r="AA3553" s="5"/>
      <c r="AB3553" s="5"/>
      <c r="AC3553" s="137"/>
      <c r="AD3553" s="137"/>
    </row>
    <row r="3554" spans="2:30" x14ac:dyDescent="0.25">
      <c r="B3554" s="137"/>
      <c r="C3554" s="739"/>
      <c r="D3554" s="137"/>
      <c r="E3554" s="740"/>
      <c r="F3554" s="2087"/>
      <c r="G3554" s="2087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087"/>
      <c r="S3554" s="2087"/>
      <c r="T3554" s="2087"/>
      <c r="U3554" s="892"/>
      <c r="V3554" s="5"/>
      <c r="W3554" s="2069"/>
      <c r="X3554" s="5"/>
      <c r="Y3554" s="5"/>
      <c r="Z3554" s="5"/>
      <c r="AA3554" s="5"/>
      <c r="AB3554" s="5"/>
      <c r="AC3554" s="137"/>
      <c r="AD3554" s="137"/>
    </row>
    <row r="3555" spans="2:30" x14ac:dyDescent="0.25">
      <c r="B3555" s="137"/>
      <c r="C3555" s="739"/>
      <c r="D3555" s="137"/>
      <c r="E3555" s="740"/>
      <c r="F3555" s="2087"/>
      <c r="G3555" s="2087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087"/>
      <c r="S3555" s="2087"/>
      <c r="T3555" s="2087"/>
      <c r="U3555" s="892"/>
      <c r="V3555" s="5"/>
      <c r="W3555" s="2069"/>
      <c r="X3555" s="5"/>
      <c r="Y3555" s="5"/>
      <c r="Z3555" s="5"/>
      <c r="AA3555" s="5"/>
      <c r="AB3555" s="5"/>
      <c r="AC3555" s="137"/>
      <c r="AD3555" s="137"/>
    </row>
    <row r="3556" spans="2:30" x14ac:dyDescent="0.25">
      <c r="B3556" s="137"/>
      <c r="C3556" s="739"/>
      <c r="D3556" s="137"/>
      <c r="E3556" s="740"/>
      <c r="F3556" s="2087"/>
      <c r="G3556" s="2087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087"/>
      <c r="S3556" s="2087"/>
      <c r="T3556" s="2087"/>
      <c r="U3556" s="892"/>
      <c r="V3556" s="5"/>
      <c r="W3556" s="2069"/>
      <c r="X3556" s="5"/>
      <c r="Y3556" s="5"/>
      <c r="Z3556" s="5"/>
      <c r="AA3556" s="5"/>
      <c r="AB3556" s="5"/>
      <c r="AC3556" s="137"/>
      <c r="AD3556" s="137"/>
    </row>
    <row r="3557" spans="2:30" x14ac:dyDescent="0.25">
      <c r="B3557" s="137"/>
      <c r="C3557" s="739"/>
      <c r="D3557" s="137"/>
      <c r="E3557" s="740"/>
      <c r="F3557" s="2087"/>
      <c r="G3557" s="2087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087"/>
      <c r="S3557" s="2087"/>
      <c r="T3557" s="2087"/>
      <c r="U3557" s="892"/>
      <c r="V3557" s="5"/>
      <c r="W3557" s="2069"/>
      <c r="X3557" s="5"/>
      <c r="Y3557" s="5"/>
      <c r="Z3557" s="5"/>
      <c r="AA3557" s="5"/>
      <c r="AB3557" s="5"/>
      <c r="AC3557" s="137"/>
      <c r="AD3557" s="137"/>
    </row>
    <row r="3558" spans="2:30" x14ac:dyDescent="0.25">
      <c r="B3558" s="137"/>
      <c r="C3558" s="739"/>
      <c r="D3558" s="137"/>
      <c r="E3558" s="740"/>
      <c r="F3558" s="2087"/>
      <c r="G3558" s="2087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087"/>
      <c r="S3558" s="2087"/>
      <c r="T3558" s="2087"/>
      <c r="U3558" s="892"/>
      <c r="V3558" s="5"/>
      <c r="W3558" s="2069"/>
      <c r="X3558" s="5"/>
      <c r="Y3558" s="5"/>
      <c r="Z3558" s="5"/>
      <c r="AA3558" s="5"/>
      <c r="AB3558" s="5"/>
      <c r="AC3558" s="137"/>
      <c r="AD3558" s="137"/>
    </row>
    <row r="3559" spans="2:30" x14ac:dyDescent="0.25">
      <c r="B3559" s="137"/>
      <c r="C3559" s="739"/>
      <c r="D3559" s="137"/>
      <c r="E3559" s="740"/>
      <c r="F3559" s="2087"/>
      <c r="G3559" s="2087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087"/>
      <c r="S3559" s="2087"/>
      <c r="T3559" s="2087"/>
      <c r="U3559" s="892"/>
      <c r="V3559" s="5"/>
      <c r="W3559" s="2069"/>
      <c r="X3559" s="5"/>
      <c r="Y3559" s="5"/>
      <c r="Z3559" s="5"/>
      <c r="AA3559" s="5"/>
      <c r="AB3559" s="5"/>
      <c r="AC3559" s="137"/>
      <c r="AD3559" s="137"/>
    </row>
    <row r="3560" spans="2:30" x14ac:dyDescent="0.25">
      <c r="B3560" s="137"/>
      <c r="C3560" s="739"/>
      <c r="D3560" s="137"/>
      <c r="E3560" s="740"/>
      <c r="F3560" s="2087"/>
      <c r="G3560" s="2087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087"/>
      <c r="S3560" s="2087"/>
      <c r="T3560" s="2087"/>
      <c r="U3560" s="892"/>
      <c r="V3560" s="5"/>
      <c r="W3560" s="2069"/>
      <c r="X3560" s="5"/>
      <c r="Y3560" s="5"/>
      <c r="Z3560" s="5"/>
      <c r="AA3560" s="5"/>
      <c r="AB3560" s="5"/>
      <c r="AC3560" s="137"/>
      <c r="AD3560" s="137"/>
    </row>
    <row r="3561" spans="2:30" x14ac:dyDescent="0.25">
      <c r="B3561" s="137"/>
      <c r="C3561" s="739"/>
      <c r="D3561" s="137"/>
      <c r="E3561" s="740"/>
      <c r="F3561" s="2087"/>
      <c r="G3561" s="2087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087"/>
      <c r="S3561" s="2087"/>
      <c r="T3561" s="2087"/>
      <c r="U3561" s="892"/>
      <c r="V3561" s="5"/>
      <c r="W3561" s="2069"/>
      <c r="X3561" s="5"/>
      <c r="Y3561" s="5"/>
      <c r="Z3561" s="5"/>
      <c r="AA3561" s="5"/>
      <c r="AB3561" s="5"/>
      <c r="AC3561" s="137"/>
      <c r="AD3561" s="137"/>
    </row>
    <row r="3562" spans="2:30" x14ac:dyDescent="0.25">
      <c r="B3562" s="137"/>
      <c r="C3562" s="739"/>
      <c r="D3562" s="137"/>
      <c r="E3562" s="740"/>
      <c r="F3562" s="2087"/>
      <c r="G3562" s="2087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087"/>
      <c r="S3562" s="2087"/>
      <c r="T3562" s="2087"/>
      <c r="U3562" s="892"/>
      <c r="V3562" s="5"/>
      <c r="W3562" s="2069"/>
      <c r="X3562" s="5"/>
      <c r="Y3562" s="5"/>
      <c r="Z3562" s="5"/>
      <c r="AA3562" s="5"/>
      <c r="AB3562" s="5"/>
      <c r="AC3562" s="137"/>
      <c r="AD3562" s="137"/>
    </row>
    <row r="3563" spans="2:30" x14ac:dyDescent="0.25">
      <c r="B3563" s="137"/>
      <c r="C3563" s="739"/>
      <c r="D3563" s="137"/>
      <c r="E3563" s="740"/>
      <c r="F3563" s="2087"/>
      <c r="G3563" s="2087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087"/>
      <c r="S3563" s="2087"/>
      <c r="T3563" s="2087"/>
      <c r="U3563" s="892"/>
      <c r="V3563" s="5"/>
      <c r="W3563" s="2069"/>
      <c r="X3563" s="5"/>
      <c r="Y3563" s="5"/>
      <c r="Z3563" s="5"/>
      <c r="AA3563" s="5"/>
      <c r="AB3563" s="5"/>
      <c r="AC3563" s="137"/>
      <c r="AD3563" s="137"/>
    </row>
    <row r="3564" spans="2:30" x14ac:dyDescent="0.25">
      <c r="B3564" s="137"/>
      <c r="C3564" s="739"/>
      <c r="D3564" s="137"/>
      <c r="E3564" s="740"/>
      <c r="F3564" s="2087"/>
      <c r="G3564" s="2087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087"/>
      <c r="S3564" s="2087"/>
      <c r="T3564" s="2087"/>
      <c r="U3564" s="892"/>
      <c r="V3564" s="5"/>
      <c r="W3564" s="2069"/>
      <c r="X3564" s="5"/>
      <c r="Y3564" s="5"/>
      <c r="Z3564" s="5"/>
      <c r="AA3564" s="5"/>
      <c r="AB3564" s="5"/>
      <c r="AC3564" s="137"/>
      <c r="AD3564" s="137"/>
    </row>
    <row r="3565" spans="2:30" x14ac:dyDescent="0.25">
      <c r="B3565" s="137"/>
      <c r="C3565" s="739"/>
      <c r="D3565" s="137"/>
      <c r="E3565" s="740"/>
      <c r="F3565" s="2087"/>
      <c r="G3565" s="2087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087"/>
      <c r="S3565" s="2087"/>
      <c r="T3565" s="2087"/>
      <c r="U3565" s="892"/>
      <c r="V3565" s="5"/>
      <c r="W3565" s="2069"/>
      <c r="X3565" s="5"/>
      <c r="Y3565" s="5"/>
      <c r="Z3565" s="5"/>
      <c r="AA3565" s="5"/>
      <c r="AB3565" s="5"/>
      <c r="AC3565" s="137"/>
      <c r="AD3565" s="137"/>
    </row>
    <row r="3566" spans="2:30" x14ac:dyDescent="0.25">
      <c r="B3566" s="137"/>
      <c r="C3566" s="739"/>
      <c r="D3566" s="137"/>
      <c r="E3566" s="740"/>
      <c r="F3566" s="2087"/>
      <c r="G3566" s="2087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087"/>
      <c r="S3566" s="2087"/>
      <c r="T3566" s="2087"/>
      <c r="U3566" s="892"/>
      <c r="V3566" s="5"/>
      <c r="W3566" s="2069"/>
      <c r="X3566" s="5"/>
      <c r="Y3566" s="5"/>
      <c r="Z3566" s="5"/>
      <c r="AA3566" s="5"/>
      <c r="AB3566" s="5"/>
      <c r="AC3566" s="137"/>
      <c r="AD3566" s="137"/>
    </row>
    <row r="3567" spans="2:30" x14ac:dyDescent="0.25">
      <c r="B3567" s="137"/>
      <c r="C3567" s="739"/>
      <c r="D3567" s="137"/>
      <c r="E3567" s="740"/>
      <c r="F3567" s="2087"/>
      <c r="G3567" s="2087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087"/>
      <c r="S3567" s="2087"/>
      <c r="T3567" s="2087"/>
      <c r="U3567" s="892"/>
      <c r="V3567" s="5"/>
      <c r="W3567" s="2069"/>
      <c r="X3567" s="5"/>
      <c r="Y3567" s="5"/>
      <c r="Z3567" s="5"/>
      <c r="AA3567" s="5"/>
      <c r="AB3567" s="5"/>
      <c r="AC3567" s="137"/>
      <c r="AD3567" s="137"/>
    </row>
    <row r="3568" spans="2:30" x14ac:dyDescent="0.25">
      <c r="B3568" s="137"/>
      <c r="C3568" s="739"/>
      <c r="D3568" s="137"/>
      <c r="E3568" s="740"/>
      <c r="F3568" s="2087"/>
      <c r="G3568" s="2087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087"/>
      <c r="S3568" s="2087"/>
      <c r="T3568" s="2087"/>
      <c r="U3568" s="892"/>
      <c r="V3568" s="5"/>
      <c r="W3568" s="2069"/>
      <c r="X3568" s="5"/>
      <c r="Y3568" s="5"/>
      <c r="Z3568" s="5"/>
      <c r="AA3568" s="5"/>
      <c r="AB3568" s="5"/>
      <c r="AC3568" s="137"/>
      <c r="AD3568" s="137"/>
    </row>
    <row r="3569" spans="2:30" x14ac:dyDescent="0.25">
      <c r="B3569" s="137"/>
      <c r="C3569" s="739"/>
      <c r="D3569" s="137"/>
      <c r="E3569" s="740"/>
      <c r="F3569" s="2087"/>
      <c r="G3569" s="2087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087"/>
      <c r="S3569" s="2087"/>
      <c r="T3569" s="2087"/>
      <c r="U3569" s="892"/>
      <c r="V3569" s="5"/>
      <c r="W3569" s="2069"/>
      <c r="X3569" s="5"/>
      <c r="Y3569" s="5"/>
      <c r="Z3569" s="5"/>
      <c r="AA3569" s="5"/>
      <c r="AB3569" s="5"/>
      <c r="AC3569" s="137"/>
      <c r="AD3569" s="137"/>
    </row>
    <row r="3570" spans="2:30" x14ac:dyDescent="0.25">
      <c r="B3570" s="137"/>
      <c r="C3570" s="739"/>
      <c r="D3570" s="137"/>
      <c r="E3570" s="740"/>
      <c r="F3570" s="2087"/>
      <c r="G3570" s="2087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087"/>
      <c r="S3570" s="2087"/>
      <c r="T3570" s="2087"/>
      <c r="U3570" s="892"/>
      <c r="V3570" s="5"/>
      <c r="W3570" s="2069"/>
      <c r="X3570" s="5"/>
      <c r="Y3570" s="5"/>
      <c r="Z3570" s="5"/>
      <c r="AA3570" s="5"/>
      <c r="AB3570" s="5"/>
      <c r="AC3570" s="137"/>
      <c r="AD3570" s="137"/>
    </row>
    <row r="3571" spans="2:30" x14ac:dyDescent="0.25">
      <c r="B3571" s="137"/>
      <c r="C3571" s="739"/>
      <c r="D3571" s="137"/>
      <c r="E3571" s="740"/>
      <c r="F3571" s="2087"/>
      <c r="G3571" s="2087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087"/>
      <c r="S3571" s="2087"/>
      <c r="T3571" s="2087"/>
      <c r="U3571" s="892"/>
      <c r="V3571" s="5"/>
      <c r="W3571" s="2069"/>
      <c r="X3571" s="5"/>
      <c r="Y3571" s="5"/>
      <c r="Z3571" s="5"/>
      <c r="AA3571" s="5"/>
      <c r="AB3571" s="5"/>
      <c r="AC3571" s="137"/>
      <c r="AD3571" s="137"/>
    </row>
    <row r="3572" spans="2:30" x14ac:dyDescent="0.25">
      <c r="B3572" s="137"/>
      <c r="C3572" s="739"/>
      <c r="D3572" s="137"/>
      <c r="E3572" s="740"/>
      <c r="F3572" s="2087"/>
      <c r="G3572" s="2087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087"/>
      <c r="S3572" s="2087"/>
      <c r="T3572" s="2087"/>
      <c r="U3572" s="892"/>
      <c r="V3572" s="5"/>
      <c r="W3572" s="2069"/>
      <c r="X3572" s="5"/>
      <c r="Y3572" s="5"/>
      <c r="Z3572" s="5"/>
      <c r="AA3572" s="5"/>
      <c r="AB3572" s="5"/>
      <c r="AC3572" s="137"/>
      <c r="AD3572" s="137"/>
    </row>
    <row r="3573" spans="2:30" x14ac:dyDescent="0.25">
      <c r="B3573" s="137"/>
      <c r="C3573" s="739"/>
      <c r="D3573" s="137"/>
      <c r="E3573" s="740"/>
      <c r="F3573" s="2087"/>
      <c r="G3573" s="2087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087"/>
      <c r="S3573" s="2087"/>
      <c r="T3573" s="2087"/>
      <c r="U3573" s="892"/>
      <c r="V3573" s="5"/>
      <c r="W3573" s="2069"/>
      <c r="X3573" s="5"/>
      <c r="Y3573" s="5"/>
      <c r="Z3573" s="5"/>
      <c r="AA3573" s="5"/>
      <c r="AB3573" s="5"/>
      <c r="AC3573" s="137"/>
      <c r="AD3573" s="137"/>
    </row>
    <row r="3574" spans="2:30" x14ac:dyDescent="0.25">
      <c r="B3574" s="137"/>
      <c r="C3574" s="739"/>
      <c r="D3574" s="137"/>
      <c r="E3574" s="740"/>
      <c r="F3574" s="2087"/>
      <c r="G3574" s="2087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087"/>
      <c r="S3574" s="2087"/>
      <c r="T3574" s="2087"/>
      <c r="U3574" s="892"/>
      <c r="V3574" s="5"/>
      <c r="W3574" s="2069"/>
      <c r="X3574" s="5"/>
      <c r="Y3574" s="5"/>
      <c r="Z3574" s="5"/>
      <c r="AA3574" s="5"/>
      <c r="AB3574" s="5"/>
      <c r="AC3574" s="137"/>
      <c r="AD3574" s="137"/>
    </row>
    <row r="3575" spans="2:30" x14ac:dyDescent="0.25">
      <c r="B3575" s="137"/>
      <c r="C3575" s="739"/>
      <c r="D3575" s="137"/>
      <c r="E3575" s="740"/>
      <c r="F3575" s="2087"/>
      <c r="G3575" s="2087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087"/>
      <c r="S3575" s="2087"/>
      <c r="T3575" s="2087"/>
      <c r="U3575" s="892"/>
      <c r="V3575" s="5"/>
      <c r="W3575" s="2069"/>
      <c r="X3575" s="5"/>
      <c r="Y3575" s="5"/>
      <c r="Z3575" s="5"/>
      <c r="AA3575" s="5"/>
      <c r="AB3575" s="5"/>
      <c r="AC3575" s="137"/>
      <c r="AD3575" s="137"/>
    </row>
    <row r="3576" spans="2:30" x14ac:dyDescent="0.25">
      <c r="B3576" s="137"/>
      <c r="C3576" s="739"/>
      <c r="D3576" s="137"/>
      <c r="E3576" s="740"/>
      <c r="F3576" s="2087"/>
      <c r="G3576" s="2087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087"/>
      <c r="S3576" s="2087"/>
      <c r="T3576" s="2087"/>
      <c r="U3576" s="892"/>
      <c r="V3576" s="5"/>
      <c r="W3576" s="2069"/>
      <c r="X3576" s="5"/>
      <c r="Y3576" s="5"/>
      <c r="Z3576" s="5"/>
      <c r="AA3576" s="5"/>
      <c r="AB3576" s="5"/>
      <c r="AC3576" s="137"/>
      <c r="AD3576" s="137"/>
    </row>
    <row r="3577" spans="2:30" x14ac:dyDescent="0.25">
      <c r="B3577" s="137"/>
      <c r="C3577" s="739"/>
      <c r="D3577" s="137"/>
      <c r="E3577" s="740"/>
      <c r="F3577" s="2087"/>
      <c r="G3577" s="2087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087"/>
      <c r="S3577" s="2087"/>
      <c r="T3577" s="2087"/>
      <c r="U3577" s="892"/>
      <c r="V3577" s="5"/>
      <c r="W3577" s="2069"/>
      <c r="X3577" s="5"/>
      <c r="Y3577" s="5"/>
      <c r="Z3577" s="5"/>
      <c r="AA3577" s="5"/>
      <c r="AB3577" s="5"/>
      <c r="AC3577" s="137"/>
      <c r="AD3577" s="137"/>
    </row>
    <row r="3578" spans="2:30" x14ac:dyDescent="0.25">
      <c r="B3578" s="137"/>
      <c r="C3578" s="739"/>
      <c r="D3578" s="137"/>
      <c r="E3578" s="740"/>
      <c r="F3578" s="2087"/>
      <c r="G3578" s="2087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087"/>
      <c r="S3578" s="2087"/>
      <c r="T3578" s="2087"/>
      <c r="U3578" s="892"/>
      <c r="V3578" s="5"/>
      <c r="W3578" s="2069"/>
      <c r="X3578" s="5"/>
      <c r="Y3578" s="5"/>
      <c r="Z3578" s="5"/>
      <c r="AA3578" s="5"/>
      <c r="AB3578" s="5"/>
      <c r="AC3578" s="137"/>
      <c r="AD3578" s="137"/>
    </row>
    <row r="3579" spans="2:30" x14ac:dyDescent="0.25">
      <c r="B3579" s="137"/>
      <c r="C3579" s="739"/>
      <c r="D3579" s="137"/>
      <c r="E3579" s="740"/>
      <c r="F3579" s="2087"/>
      <c r="G3579" s="2087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087"/>
      <c r="S3579" s="2087"/>
      <c r="T3579" s="2087"/>
      <c r="U3579" s="892"/>
      <c r="V3579" s="5"/>
      <c r="W3579" s="2069"/>
      <c r="X3579" s="5"/>
      <c r="Y3579" s="5"/>
      <c r="Z3579" s="5"/>
      <c r="AA3579" s="5"/>
      <c r="AB3579" s="5"/>
      <c r="AC3579" s="137"/>
      <c r="AD3579" s="137"/>
    </row>
    <row r="3580" spans="2:30" x14ac:dyDescent="0.25">
      <c r="B3580" s="137"/>
      <c r="C3580" s="739"/>
      <c r="D3580" s="137"/>
      <c r="E3580" s="740"/>
      <c r="F3580" s="2087"/>
      <c r="G3580" s="2087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087"/>
      <c r="S3580" s="2087"/>
      <c r="T3580" s="2087"/>
      <c r="U3580" s="892"/>
      <c r="V3580" s="5"/>
      <c r="W3580" s="2069"/>
      <c r="X3580" s="5"/>
      <c r="Y3580" s="5"/>
      <c r="Z3580" s="5"/>
      <c r="AA3580" s="5"/>
      <c r="AB3580" s="5"/>
      <c r="AC3580" s="137"/>
      <c r="AD3580" s="137"/>
    </row>
    <row r="3581" spans="2:30" x14ac:dyDescent="0.25">
      <c r="B3581" s="137"/>
      <c r="C3581" s="739"/>
      <c r="D3581" s="137"/>
      <c r="E3581" s="740"/>
      <c r="F3581" s="2087"/>
      <c r="G3581" s="2087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087"/>
      <c r="S3581" s="2087"/>
      <c r="T3581" s="2087"/>
      <c r="U3581" s="892"/>
      <c r="V3581" s="5"/>
      <c r="W3581" s="2069"/>
      <c r="X3581" s="5"/>
      <c r="Y3581" s="5"/>
      <c r="Z3581" s="5"/>
      <c r="AA3581" s="5"/>
      <c r="AB3581" s="5"/>
      <c r="AC3581" s="137"/>
      <c r="AD3581" s="137"/>
    </row>
    <row r="3582" spans="2:30" x14ac:dyDescent="0.25">
      <c r="B3582" s="137"/>
      <c r="C3582" s="739"/>
      <c r="D3582" s="137"/>
      <c r="E3582" s="740"/>
      <c r="F3582" s="2087"/>
      <c r="G3582" s="2087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087"/>
      <c r="S3582" s="2087"/>
      <c r="T3582" s="2087"/>
      <c r="U3582" s="892"/>
      <c r="V3582" s="5"/>
      <c r="W3582" s="2069"/>
      <c r="X3582" s="5"/>
      <c r="Y3582" s="5"/>
      <c r="Z3582" s="5"/>
      <c r="AA3582" s="5"/>
      <c r="AB3582" s="5"/>
      <c r="AC3582" s="137"/>
      <c r="AD3582" s="137"/>
    </row>
    <row r="3583" spans="2:30" x14ac:dyDescent="0.25">
      <c r="B3583" s="137"/>
      <c r="C3583" s="739"/>
      <c r="D3583" s="137"/>
      <c r="E3583" s="740"/>
      <c r="F3583" s="2087"/>
      <c r="G3583" s="2087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087"/>
      <c r="S3583" s="2087"/>
      <c r="T3583" s="2087"/>
      <c r="U3583" s="892"/>
      <c r="V3583" s="5"/>
      <c r="W3583" s="2069"/>
      <c r="X3583" s="5"/>
      <c r="Y3583" s="5"/>
      <c r="Z3583" s="5"/>
      <c r="AA3583" s="5"/>
      <c r="AB3583" s="5"/>
      <c r="AC3583" s="137"/>
      <c r="AD3583" s="137"/>
    </row>
    <row r="3584" spans="2:30" x14ac:dyDescent="0.25">
      <c r="B3584" s="137"/>
      <c r="C3584" s="739"/>
      <c r="D3584" s="137"/>
      <c r="E3584" s="740"/>
      <c r="F3584" s="2087"/>
      <c r="G3584" s="2087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087"/>
      <c r="S3584" s="2087"/>
      <c r="T3584" s="2087"/>
      <c r="U3584" s="892"/>
      <c r="V3584" s="5"/>
      <c r="W3584" s="2069"/>
      <c r="X3584" s="5"/>
      <c r="Y3584" s="5"/>
      <c r="Z3584" s="5"/>
      <c r="AA3584" s="5"/>
      <c r="AB3584" s="5"/>
      <c r="AC3584" s="137"/>
      <c r="AD3584" s="137"/>
    </row>
    <row r="3585" spans="2:30" x14ac:dyDescent="0.25">
      <c r="B3585" s="137"/>
      <c r="C3585" s="739"/>
      <c r="D3585" s="137"/>
      <c r="E3585" s="740"/>
      <c r="F3585" s="2087"/>
      <c r="G3585" s="2087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087"/>
      <c r="S3585" s="2087"/>
      <c r="T3585" s="2087"/>
      <c r="U3585" s="892"/>
      <c r="V3585" s="5"/>
      <c r="W3585" s="2069"/>
      <c r="X3585" s="5"/>
      <c r="Y3585" s="5"/>
      <c r="Z3585" s="5"/>
      <c r="AA3585" s="5"/>
      <c r="AB3585" s="5"/>
      <c r="AC3585" s="137"/>
      <c r="AD3585" s="137"/>
    </row>
    <row r="3586" spans="2:30" x14ac:dyDescent="0.25">
      <c r="B3586" s="137"/>
      <c r="C3586" s="739"/>
      <c r="D3586" s="137"/>
      <c r="E3586" s="740"/>
      <c r="F3586" s="2087"/>
      <c r="G3586" s="2087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087"/>
      <c r="S3586" s="2087"/>
      <c r="T3586" s="2087"/>
      <c r="U3586" s="892"/>
      <c r="V3586" s="5"/>
      <c r="W3586" s="2069"/>
      <c r="X3586" s="5"/>
      <c r="Y3586" s="5"/>
      <c r="Z3586" s="5"/>
      <c r="AA3586" s="5"/>
      <c r="AB3586" s="5"/>
      <c r="AC3586" s="137"/>
      <c r="AD3586" s="137"/>
    </row>
    <row r="3587" spans="2:30" x14ac:dyDescent="0.25">
      <c r="B3587" s="137"/>
      <c r="C3587" s="739"/>
      <c r="D3587" s="137"/>
      <c r="E3587" s="740"/>
      <c r="F3587" s="2087"/>
      <c r="G3587" s="2087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087"/>
      <c r="S3587" s="2087"/>
      <c r="T3587" s="2087"/>
      <c r="U3587" s="892"/>
      <c r="V3587" s="5"/>
      <c r="W3587" s="2069"/>
      <c r="X3587" s="5"/>
      <c r="Y3587" s="5"/>
      <c r="Z3587" s="5"/>
      <c r="AA3587" s="5"/>
      <c r="AB3587" s="5"/>
      <c r="AC3587" s="137"/>
      <c r="AD3587" s="137"/>
    </row>
    <row r="3588" spans="2:30" x14ac:dyDescent="0.25">
      <c r="B3588" s="137"/>
      <c r="C3588" s="739"/>
      <c r="D3588" s="137"/>
      <c r="E3588" s="740"/>
      <c r="F3588" s="2087"/>
      <c r="G3588" s="2087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087"/>
      <c r="S3588" s="2087"/>
      <c r="T3588" s="2087"/>
      <c r="U3588" s="892"/>
      <c r="V3588" s="5"/>
      <c r="W3588" s="2069"/>
      <c r="X3588" s="5"/>
      <c r="Y3588" s="5"/>
      <c r="Z3588" s="5"/>
      <c r="AA3588" s="5"/>
      <c r="AB3588" s="5"/>
      <c r="AC3588" s="137"/>
      <c r="AD3588" s="137"/>
    </row>
    <row r="3589" spans="2:30" x14ac:dyDescent="0.25">
      <c r="B3589" s="137"/>
      <c r="C3589" s="739"/>
      <c r="D3589" s="137"/>
      <c r="E3589" s="740"/>
      <c r="F3589" s="2087"/>
      <c r="G3589" s="2087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087"/>
      <c r="S3589" s="2087"/>
      <c r="T3589" s="2087"/>
      <c r="U3589" s="892"/>
      <c r="V3589" s="5"/>
      <c r="W3589" s="2069"/>
      <c r="X3589" s="5"/>
      <c r="Y3589" s="5"/>
      <c r="Z3589" s="5"/>
      <c r="AA3589" s="5"/>
      <c r="AB3589" s="5"/>
      <c r="AC3589" s="137"/>
      <c r="AD3589" s="137"/>
    </row>
    <row r="3590" spans="2:30" x14ac:dyDescent="0.25">
      <c r="B3590" s="137"/>
      <c r="C3590" s="739"/>
      <c r="D3590" s="137"/>
      <c r="E3590" s="740"/>
      <c r="F3590" s="2087"/>
      <c r="G3590" s="2087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087"/>
      <c r="S3590" s="2087"/>
      <c r="T3590" s="2087"/>
      <c r="U3590" s="892"/>
      <c r="V3590" s="5"/>
      <c r="W3590" s="2069"/>
      <c r="X3590" s="5"/>
      <c r="Y3590" s="5"/>
      <c r="Z3590" s="5"/>
      <c r="AA3590" s="5"/>
      <c r="AB3590" s="5"/>
      <c r="AC3590" s="137"/>
      <c r="AD3590" s="137"/>
    </row>
    <row r="3591" spans="2:30" x14ac:dyDescent="0.25">
      <c r="B3591" s="137"/>
      <c r="C3591" s="739"/>
      <c r="D3591" s="137"/>
      <c r="E3591" s="740"/>
      <c r="F3591" s="2087"/>
      <c r="G3591" s="2087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087"/>
      <c r="S3591" s="2087"/>
      <c r="T3591" s="2087"/>
      <c r="U3591" s="892"/>
      <c r="V3591" s="5"/>
      <c r="W3591" s="2069"/>
      <c r="X3591" s="5"/>
      <c r="Y3591" s="5"/>
      <c r="Z3591" s="5"/>
      <c r="AA3591" s="5"/>
      <c r="AB3591" s="5"/>
      <c r="AC3591" s="137"/>
      <c r="AD3591" s="137"/>
    </row>
    <row r="3592" spans="2:30" x14ac:dyDescent="0.25">
      <c r="B3592" s="137"/>
      <c r="C3592" s="739"/>
      <c r="D3592" s="137"/>
      <c r="E3592" s="740"/>
      <c r="F3592" s="2087"/>
      <c r="G3592" s="2087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087"/>
      <c r="S3592" s="2087"/>
      <c r="T3592" s="2087"/>
      <c r="U3592" s="892"/>
      <c r="V3592" s="5"/>
      <c r="W3592" s="2069"/>
      <c r="X3592" s="5"/>
      <c r="Y3592" s="5"/>
      <c r="Z3592" s="5"/>
      <c r="AA3592" s="5"/>
      <c r="AB3592" s="5"/>
      <c r="AC3592" s="137"/>
      <c r="AD3592" s="137"/>
    </row>
    <row r="3593" spans="2:30" x14ac:dyDescent="0.25">
      <c r="B3593" s="137"/>
      <c r="C3593" s="739"/>
      <c r="D3593" s="137"/>
      <c r="E3593" s="740"/>
      <c r="F3593" s="2087"/>
      <c r="G3593" s="2087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087"/>
      <c r="S3593" s="2087"/>
      <c r="T3593" s="2087"/>
      <c r="U3593" s="892"/>
      <c r="V3593" s="5"/>
      <c r="W3593" s="2069"/>
      <c r="X3593" s="5"/>
      <c r="Y3593" s="5"/>
      <c r="Z3593" s="5"/>
      <c r="AA3593" s="5"/>
      <c r="AB3593" s="5"/>
      <c r="AC3593" s="137"/>
      <c r="AD3593" s="137"/>
    </row>
    <row r="3594" spans="2:30" x14ac:dyDescent="0.25">
      <c r="B3594" s="137"/>
      <c r="C3594" s="739"/>
      <c r="D3594" s="137"/>
      <c r="E3594" s="740"/>
      <c r="F3594" s="2087"/>
      <c r="G3594" s="2087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087"/>
      <c r="S3594" s="2087"/>
      <c r="T3594" s="2087"/>
      <c r="U3594" s="892"/>
      <c r="V3594" s="5"/>
      <c r="W3594" s="2069"/>
      <c r="X3594" s="5"/>
      <c r="Y3594" s="5"/>
      <c r="Z3594" s="5"/>
      <c r="AA3594" s="5"/>
      <c r="AB3594" s="5"/>
      <c r="AC3594" s="137"/>
      <c r="AD3594" s="137"/>
    </row>
    <row r="3595" spans="2:30" x14ac:dyDescent="0.25">
      <c r="B3595" s="137"/>
      <c r="C3595" s="739"/>
      <c r="D3595" s="137"/>
      <c r="E3595" s="740"/>
      <c r="F3595" s="2087"/>
      <c r="G3595" s="2087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087"/>
      <c r="S3595" s="2087"/>
      <c r="T3595" s="2087"/>
      <c r="U3595" s="892"/>
      <c r="V3595" s="5"/>
      <c r="W3595" s="2069"/>
      <c r="X3595" s="5"/>
      <c r="Y3595" s="5"/>
      <c r="Z3595" s="5"/>
      <c r="AA3595" s="5"/>
      <c r="AB3595" s="5"/>
      <c r="AC3595" s="137"/>
      <c r="AD3595" s="137"/>
    </row>
    <row r="3596" spans="2:30" x14ac:dyDescent="0.25">
      <c r="B3596" s="137"/>
      <c r="C3596" s="739"/>
      <c r="D3596" s="137"/>
      <c r="E3596" s="740"/>
      <c r="F3596" s="2087"/>
      <c r="G3596" s="2087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087"/>
      <c r="S3596" s="2087"/>
      <c r="T3596" s="2087"/>
      <c r="U3596" s="892"/>
      <c r="V3596" s="5"/>
      <c r="W3596" s="2069"/>
      <c r="X3596" s="5"/>
      <c r="Y3596" s="5"/>
      <c r="Z3596" s="5"/>
      <c r="AA3596" s="5"/>
      <c r="AB3596" s="5"/>
      <c r="AC3596" s="137"/>
      <c r="AD3596" s="137"/>
    </row>
    <row r="3597" spans="2:30" x14ac:dyDescent="0.25">
      <c r="B3597" s="137"/>
      <c r="C3597" s="739"/>
      <c r="D3597" s="137"/>
      <c r="E3597" s="740"/>
      <c r="F3597" s="2087"/>
      <c r="G3597" s="2087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087"/>
      <c r="S3597" s="2087"/>
      <c r="T3597" s="2087"/>
      <c r="U3597" s="892"/>
      <c r="V3597" s="5"/>
      <c r="W3597" s="2069"/>
      <c r="X3597" s="5"/>
      <c r="Y3597" s="5"/>
      <c r="Z3597" s="5"/>
      <c r="AA3597" s="5"/>
      <c r="AB3597" s="5"/>
      <c r="AC3597" s="137"/>
      <c r="AD3597" s="137"/>
    </row>
    <row r="3598" spans="2:30" x14ac:dyDescent="0.25">
      <c r="B3598" s="137"/>
      <c r="C3598" s="739"/>
      <c r="D3598" s="137"/>
      <c r="E3598" s="740"/>
      <c r="F3598" s="2087"/>
      <c r="G3598" s="2087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087"/>
      <c r="S3598" s="2087"/>
      <c r="T3598" s="2087"/>
      <c r="U3598" s="892"/>
      <c r="V3598" s="5"/>
      <c r="W3598" s="2069"/>
      <c r="X3598" s="5"/>
      <c r="Y3598" s="5"/>
      <c r="Z3598" s="5"/>
      <c r="AA3598" s="5"/>
      <c r="AB3598" s="5"/>
      <c r="AC3598" s="137"/>
      <c r="AD3598" s="137"/>
    </row>
    <row r="3599" spans="2:30" x14ac:dyDescent="0.25">
      <c r="B3599" s="137"/>
      <c r="C3599" s="739"/>
      <c r="D3599" s="137"/>
      <c r="E3599" s="740"/>
      <c r="F3599" s="2087"/>
      <c r="G3599" s="2087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087"/>
      <c r="S3599" s="2087"/>
      <c r="T3599" s="2087"/>
      <c r="U3599" s="892"/>
      <c r="V3599" s="5"/>
      <c r="W3599" s="2069"/>
      <c r="X3599" s="5"/>
      <c r="Y3599" s="5"/>
      <c r="Z3599" s="5"/>
      <c r="AA3599" s="5"/>
      <c r="AB3599" s="5"/>
      <c r="AC3599" s="137"/>
      <c r="AD3599" s="137"/>
    </row>
    <row r="3600" spans="2:30" x14ac:dyDescent="0.25">
      <c r="B3600" s="137"/>
      <c r="C3600" s="739"/>
      <c r="D3600" s="137"/>
      <c r="E3600" s="740"/>
      <c r="F3600" s="2087"/>
      <c r="G3600" s="2087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087"/>
      <c r="S3600" s="2087"/>
      <c r="T3600" s="2087"/>
      <c r="U3600" s="892"/>
      <c r="V3600" s="5"/>
      <c r="W3600" s="2069"/>
      <c r="X3600" s="5"/>
      <c r="Y3600" s="5"/>
      <c r="Z3600" s="5"/>
      <c r="AA3600" s="5"/>
      <c r="AB3600" s="5"/>
      <c r="AC3600" s="137"/>
      <c r="AD3600" s="137"/>
    </row>
    <row r="3601" spans="2:30" x14ac:dyDescent="0.25">
      <c r="B3601" s="137"/>
      <c r="C3601" s="739"/>
      <c r="D3601" s="137"/>
      <c r="E3601" s="740"/>
      <c r="F3601" s="2087"/>
      <c r="G3601" s="2087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087"/>
      <c r="S3601" s="2087"/>
      <c r="T3601" s="2087"/>
      <c r="U3601" s="892"/>
      <c r="V3601" s="5"/>
      <c r="W3601" s="2069"/>
      <c r="X3601" s="5"/>
      <c r="Y3601" s="5"/>
      <c r="Z3601" s="5"/>
      <c r="AA3601" s="5"/>
      <c r="AB3601" s="5"/>
      <c r="AC3601" s="137"/>
      <c r="AD3601" s="137"/>
    </row>
    <row r="3602" spans="2:30" x14ac:dyDescent="0.25">
      <c r="B3602" s="137"/>
      <c r="C3602" s="739"/>
      <c r="D3602" s="137"/>
      <c r="E3602" s="740"/>
      <c r="F3602" s="2087"/>
      <c r="G3602" s="2087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087"/>
      <c r="S3602" s="2087"/>
      <c r="T3602" s="2087"/>
      <c r="U3602" s="892"/>
      <c r="V3602" s="5"/>
      <c r="W3602" s="2069"/>
      <c r="X3602" s="5"/>
      <c r="Y3602" s="5"/>
      <c r="Z3602" s="5"/>
      <c r="AA3602" s="5"/>
      <c r="AB3602" s="5"/>
      <c r="AC3602" s="137"/>
      <c r="AD3602" s="137"/>
    </row>
    <row r="3603" spans="2:30" x14ac:dyDescent="0.25">
      <c r="B3603" s="137"/>
      <c r="C3603" s="739"/>
      <c r="D3603" s="137"/>
      <c r="E3603" s="740"/>
      <c r="F3603" s="2087"/>
      <c r="G3603" s="2087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087"/>
      <c r="S3603" s="2087"/>
      <c r="T3603" s="2087"/>
      <c r="U3603" s="892"/>
      <c r="V3603" s="5"/>
      <c r="W3603" s="2069"/>
      <c r="X3603" s="5"/>
      <c r="Y3603" s="5"/>
      <c r="Z3603" s="5"/>
      <c r="AA3603" s="5"/>
      <c r="AB3603" s="5"/>
      <c r="AC3603" s="137"/>
      <c r="AD3603" s="137"/>
    </row>
    <row r="3604" spans="2:30" x14ac:dyDescent="0.25">
      <c r="B3604" s="137"/>
      <c r="C3604" s="739"/>
      <c r="D3604" s="137"/>
      <c r="E3604" s="740"/>
      <c r="F3604" s="2087"/>
      <c r="G3604" s="2087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087"/>
      <c r="S3604" s="2087"/>
      <c r="T3604" s="2087"/>
      <c r="U3604" s="892"/>
      <c r="V3604" s="5"/>
      <c r="W3604" s="2069"/>
      <c r="X3604" s="5"/>
      <c r="Y3604" s="5"/>
      <c r="Z3604" s="5"/>
      <c r="AA3604" s="5"/>
      <c r="AB3604" s="5"/>
      <c r="AC3604" s="137"/>
      <c r="AD3604" s="137"/>
    </row>
    <row r="3605" spans="2:30" x14ac:dyDescent="0.25">
      <c r="B3605" s="137"/>
      <c r="C3605" s="739"/>
      <c r="D3605" s="137"/>
      <c r="E3605" s="740"/>
      <c r="F3605" s="2087"/>
      <c r="G3605" s="2087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087"/>
      <c r="S3605" s="2087"/>
      <c r="T3605" s="2087"/>
      <c r="U3605" s="892"/>
      <c r="V3605" s="5"/>
      <c r="W3605" s="2069"/>
      <c r="X3605" s="5"/>
      <c r="Y3605" s="5"/>
      <c r="Z3605" s="5"/>
      <c r="AA3605" s="5"/>
      <c r="AB3605" s="5"/>
      <c r="AC3605" s="137"/>
      <c r="AD3605" s="137"/>
    </row>
    <row r="3606" spans="2:30" x14ac:dyDescent="0.25">
      <c r="B3606" s="137"/>
      <c r="C3606" s="739"/>
      <c r="D3606" s="137"/>
      <c r="E3606" s="740"/>
      <c r="F3606" s="2087"/>
      <c r="G3606" s="2087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087"/>
      <c r="S3606" s="2087"/>
      <c r="T3606" s="2087"/>
      <c r="U3606" s="892"/>
      <c r="V3606" s="5"/>
      <c r="W3606" s="2069"/>
      <c r="X3606" s="5"/>
      <c r="Y3606" s="5"/>
      <c r="Z3606" s="5"/>
      <c r="AA3606" s="5"/>
      <c r="AB3606" s="5"/>
      <c r="AC3606" s="137"/>
      <c r="AD3606" s="137"/>
    </row>
    <row r="3607" spans="2:30" x14ac:dyDescent="0.25">
      <c r="B3607" s="137"/>
      <c r="C3607" s="739"/>
      <c r="D3607" s="137"/>
      <c r="E3607" s="740"/>
      <c r="F3607" s="2087"/>
      <c r="G3607" s="2087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087"/>
      <c r="S3607" s="2087"/>
      <c r="T3607" s="2087"/>
      <c r="U3607" s="892"/>
      <c r="V3607" s="5"/>
      <c r="W3607" s="2069"/>
      <c r="X3607" s="5"/>
      <c r="Y3607" s="5"/>
      <c r="Z3607" s="5"/>
      <c r="AA3607" s="5"/>
      <c r="AB3607" s="5"/>
      <c r="AC3607" s="137"/>
      <c r="AD3607" s="137"/>
    </row>
    <row r="3608" spans="2:30" x14ac:dyDescent="0.25">
      <c r="B3608" s="137"/>
      <c r="C3608" s="739"/>
      <c r="D3608" s="137"/>
      <c r="E3608" s="740"/>
      <c r="F3608" s="2087"/>
      <c r="G3608" s="2087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087"/>
      <c r="S3608" s="2087"/>
      <c r="T3608" s="2087"/>
      <c r="U3608" s="892"/>
      <c r="V3608" s="5"/>
      <c r="W3608" s="2069"/>
      <c r="X3608" s="5"/>
      <c r="Y3608" s="5"/>
      <c r="Z3608" s="5"/>
      <c r="AA3608" s="5"/>
      <c r="AB3608" s="5"/>
      <c r="AC3608" s="137"/>
      <c r="AD3608" s="137"/>
    </row>
    <row r="3609" spans="2:30" x14ac:dyDescent="0.25">
      <c r="B3609" s="137"/>
      <c r="C3609" s="739"/>
      <c r="D3609" s="137"/>
      <c r="E3609" s="740"/>
      <c r="F3609" s="2087"/>
      <c r="G3609" s="2087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087"/>
      <c r="S3609" s="2087"/>
      <c r="T3609" s="2087"/>
      <c r="U3609" s="892"/>
      <c r="V3609" s="5"/>
      <c r="W3609" s="2069"/>
      <c r="X3609" s="5"/>
      <c r="Y3609" s="5"/>
      <c r="Z3609" s="5"/>
      <c r="AA3609" s="5"/>
      <c r="AB3609" s="5"/>
      <c r="AC3609" s="137"/>
      <c r="AD3609" s="137"/>
    </row>
    <row r="3610" spans="2:30" x14ac:dyDescent="0.25">
      <c r="B3610" s="137"/>
      <c r="C3610" s="739"/>
      <c r="D3610" s="137"/>
      <c r="E3610" s="740"/>
      <c r="F3610" s="2087"/>
      <c r="G3610" s="2087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087"/>
      <c r="S3610" s="2087"/>
      <c r="T3610" s="2087"/>
      <c r="U3610" s="892"/>
      <c r="V3610" s="5"/>
      <c r="W3610" s="2069"/>
      <c r="X3610" s="5"/>
      <c r="Y3610" s="5"/>
      <c r="Z3610" s="5"/>
      <c r="AA3610" s="5"/>
      <c r="AB3610" s="5"/>
      <c r="AC3610" s="137"/>
      <c r="AD3610" s="137"/>
    </row>
    <row r="3611" spans="2:30" x14ac:dyDescent="0.25">
      <c r="B3611" s="137"/>
      <c r="C3611" s="739"/>
      <c r="D3611" s="137"/>
      <c r="E3611" s="740"/>
      <c r="F3611" s="2087"/>
      <c r="G3611" s="2087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087"/>
      <c r="S3611" s="2087"/>
      <c r="T3611" s="2087"/>
      <c r="U3611" s="892"/>
      <c r="V3611" s="5"/>
      <c r="W3611" s="2069"/>
      <c r="X3611" s="5"/>
      <c r="Y3611" s="5"/>
      <c r="Z3611" s="5"/>
      <c r="AA3611" s="5"/>
      <c r="AB3611" s="5"/>
      <c r="AC3611" s="137"/>
      <c r="AD3611" s="137"/>
    </row>
    <row r="3612" spans="2:30" x14ac:dyDescent="0.25">
      <c r="B3612" s="137"/>
      <c r="C3612" s="739"/>
      <c r="D3612" s="137"/>
      <c r="E3612" s="740"/>
      <c r="F3612" s="2087"/>
      <c r="G3612" s="2087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087"/>
      <c r="S3612" s="2087"/>
      <c r="T3612" s="2087"/>
      <c r="U3612" s="892"/>
      <c r="V3612" s="5"/>
      <c r="W3612" s="2069"/>
      <c r="X3612" s="5"/>
      <c r="Y3612" s="5"/>
      <c r="Z3612" s="5"/>
      <c r="AA3612" s="5"/>
      <c r="AB3612" s="5"/>
      <c r="AC3612" s="137"/>
      <c r="AD3612" s="137"/>
    </row>
    <row r="3613" spans="2:30" x14ac:dyDescent="0.25">
      <c r="B3613" s="137"/>
      <c r="C3613" s="739"/>
      <c r="D3613" s="137"/>
      <c r="E3613" s="740"/>
      <c r="F3613" s="2087"/>
      <c r="G3613" s="2087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087"/>
      <c r="S3613" s="2087"/>
      <c r="T3613" s="2087"/>
      <c r="U3613" s="892"/>
      <c r="V3613" s="5"/>
      <c r="W3613" s="2069"/>
      <c r="X3613" s="5"/>
      <c r="Y3613" s="5"/>
      <c r="Z3613" s="5"/>
      <c r="AA3613" s="5"/>
      <c r="AB3613" s="5"/>
      <c r="AC3613" s="137"/>
      <c r="AD3613" s="137"/>
    </row>
    <row r="3614" spans="2:30" x14ac:dyDescent="0.25">
      <c r="B3614" s="137"/>
      <c r="C3614" s="739"/>
      <c r="D3614" s="137"/>
      <c r="E3614" s="740"/>
      <c r="F3614" s="2087"/>
      <c r="G3614" s="2087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087"/>
      <c r="S3614" s="2087"/>
      <c r="T3614" s="2087"/>
      <c r="U3614" s="892"/>
      <c r="V3614" s="5"/>
      <c r="W3614" s="2069"/>
      <c r="X3614" s="5"/>
      <c r="Y3614" s="5"/>
      <c r="Z3614" s="5"/>
      <c r="AA3614" s="5"/>
      <c r="AB3614" s="5"/>
      <c r="AC3614" s="137"/>
      <c r="AD3614" s="137"/>
    </row>
    <row r="3615" spans="2:30" x14ac:dyDescent="0.25">
      <c r="B3615" s="137"/>
      <c r="C3615" s="739"/>
      <c r="D3615" s="137"/>
      <c r="E3615" s="740"/>
      <c r="F3615" s="2087"/>
      <c r="G3615" s="2087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087"/>
      <c r="S3615" s="2087"/>
      <c r="T3615" s="2087"/>
      <c r="U3615" s="892"/>
      <c r="V3615" s="5"/>
      <c r="W3615" s="2069"/>
      <c r="X3615" s="5"/>
      <c r="Y3615" s="5"/>
      <c r="Z3615" s="5"/>
      <c r="AA3615" s="5"/>
      <c r="AB3615" s="5"/>
      <c r="AC3615" s="137"/>
      <c r="AD3615" s="137"/>
    </row>
    <row r="3616" spans="2:30" x14ac:dyDescent="0.25">
      <c r="B3616" s="137"/>
      <c r="C3616" s="739"/>
      <c r="D3616" s="137"/>
      <c r="E3616" s="740"/>
      <c r="F3616" s="2087"/>
      <c r="G3616" s="2087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087"/>
      <c r="S3616" s="2087"/>
      <c r="T3616" s="2087"/>
      <c r="U3616" s="892"/>
      <c r="V3616" s="5"/>
      <c r="W3616" s="2069"/>
      <c r="X3616" s="5"/>
      <c r="Y3616" s="5"/>
      <c r="Z3616" s="5"/>
      <c r="AA3616" s="5"/>
      <c r="AB3616" s="5"/>
      <c r="AC3616" s="137"/>
      <c r="AD3616" s="137"/>
    </row>
    <row r="3617" spans="2:30" x14ac:dyDescent="0.25">
      <c r="B3617" s="137"/>
      <c r="C3617" s="739"/>
      <c r="D3617" s="137"/>
      <c r="E3617" s="740"/>
      <c r="F3617" s="2087"/>
      <c r="G3617" s="2087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087"/>
      <c r="S3617" s="2087"/>
      <c r="T3617" s="2087"/>
      <c r="U3617" s="892"/>
      <c r="V3617" s="5"/>
      <c r="W3617" s="2069"/>
      <c r="X3617" s="5"/>
      <c r="Y3617" s="5"/>
      <c r="Z3617" s="5"/>
      <c r="AA3617" s="5"/>
      <c r="AB3617" s="5"/>
      <c r="AC3617" s="137"/>
      <c r="AD3617" s="137"/>
    </row>
    <row r="3618" spans="2:30" x14ac:dyDescent="0.25">
      <c r="B3618" s="137"/>
      <c r="C3618" s="739"/>
      <c r="D3618" s="137"/>
      <c r="E3618" s="740"/>
      <c r="F3618" s="2087"/>
      <c r="G3618" s="2087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087"/>
      <c r="S3618" s="2087"/>
      <c r="T3618" s="2087"/>
      <c r="U3618" s="892"/>
      <c r="V3618" s="5"/>
      <c r="W3618" s="2069"/>
      <c r="X3618" s="5"/>
      <c r="Y3618" s="5"/>
      <c r="Z3618" s="5"/>
      <c r="AA3618" s="5"/>
      <c r="AB3618" s="5"/>
      <c r="AC3618" s="137"/>
      <c r="AD3618" s="137"/>
    </row>
    <row r="3619" spans="2:30" x14ac:dyDescent="0.25">
      <c r="B3619" s="137"/>
      <c r="C3619" s="739"/>
      <c r="D3619" s="137"/>
      <c r="E3619" s="740"/>
      <c r="F3619" s="2087"/>
      <c r="G3619" s="2087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087"/>
      <c r="S3619" s="2087"/>
      <c r="T3619" s="2087"/>
      <c r="U3619" s="892"/>
      <c r="V3619" s="5"/>
      <c r="W3619" s="2069"/>
      <c r="X3619" s="5"/>
      <c r="Y3619" s="5"/>
      <c r="Z3619" s="5"/>
      <c r="AA3619" s="5"/>
      <c r="AB3619" s="5"/>
      <c r="AC3619" s="137"/>
      <c r="AD3619" s="137"/>
    </row>
    <row r="3620" spans="2:30" x14ac:dyDescent="0.25">
      <c r="B3620" s="137"/>
      <c r="C3620" s="739"/>
      <c r="D3620" s="137"/>
      <c r="E3620" s="740"/>
      <c r="F3620" s="2087"/>
      <c r="G3620" s="2087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087"/>
      <c r="S3620" s="2087"/>
      <c r="T3620" s="2087"/>
      <c r="U3620" s="892"/>
      <c r="V3620" s="5"/>
      <c r="W3620" s="2069"/>
      <c r="X3620" s="5"/>
      <c r="Y3620" s="5"/>
      <c r="Z3620" s="5"/>
      <c r="AA3620" s="5"/>
      <c r="AB3620" s="5"/>
      <c r="AC3620" s="137"/>
      <c r="AD3620" s="137"/>
    </row>
    <row r="3621" spans="2:30" x14ac:dyDescent="0.25">
      <c r="B3621" s="137"/>
      <c r="C3621" s="739"/>
      <c r="D3621" s="137"/>
      <c r="E3621" s="740"/>
      <c r="F3621" s="2087"/>
      <c r="G3621" s="2087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087"/>
      <c r="S3621" s="2087"/>
      <c r="T3621" s="2087"/>
      <c r="U3621" s="892"/>
      <c r="V3621" s="5"/>
      <c r="W3621" s="2069"/>
      <c r="X3621" s="5"/>
      <c r="Y3621" s="5"/>
      <c r="Z3621" s="5"/>
      <c r="AA3621" s="5"/>
      <c r="AB3621" s="5"/>
      <c r="AC3621" s="137"/>
      <c r="AD3621" s="137"/>
    </row>
    <row r="3622" spans="2:30" x14ac:dyDescent="0.25">
      <c r="B3622" s="137"/>
      <c r="C3622" s="739"/>
      <c r="D3622" s="137"/>
      <c r="E3622" s="740"/>
      <c r="F3622" s="2087"/>
      <c r="G3622" s="2087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087"/>
      <c r="S3622" s="2087"/>
      <c r="T3622" s="2087"/>
      <c r="U3622" s="892"/>
      <c r="V3622" s="5"/>
      <c r="W3622" s="2069"/>
      <c r="X3622" s="5"/>
      <c r="Y3622" s="5"/>
      <c r="Z3622" s="5"/>
      <c r="AA3622" s="5"/>
      <c r="AB3622" s="5"/>
      <c r="AC3622" s="137"/>
      <c r="AD3622" s="137"/>
    </row>
    <row r="3623" spans="2:30" x14ac:dyDescent="0.25">
      <c r="B3623" s="137"/>
      <c r="C3623" s="739"/>
      <c r="D3623" s="137"/>
      <c r="E3623" s="740"/>
      <c r="F3623" s="2087"/>
      <c r="G3623" s="2087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087"/>
      <c r="S3623" s="2087"/>
      <c r="T3623" s="2087"/>
      <c r="U3623" s="892"/>
      <c r="V3623" s="5"/>
      <c r="W3623" s="2069"/>
      <c r="X3623" s="5"/>
      <c r="Y3623" s="5"/>
      <c r="Z3623" s="5"/>
      <c r="AA3623" s="5"/>
      <c r="AB3623" s="5"/>
      <c r="AC3623" s="137"/>
      <c r="AD3623" s="137"/>
    </row>
    <row r="3624" spans="2:30" x14ac:dyDescent="0.25">
      <c r="B3624" s="137"/>
      <c r="C3624" s="739"/>
      <c r="D3624" s="137"/>
      <c r="E3624" s="740"/>
      <c r="F3624" s="2087"/>
      <c r="G3624" s="2087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087"/>
      <c r="S3624" s="2087"/>
      <c r="T3624" s="2087"/>
      <c r="U3624" s="892"/>
      <c r="V3624" s="5"/>
      <c r="W3624" s="2069"/>
      <c r="X3624" s="5"/>
      <c r="Y3624" s="5"/>
      <c r="Z3624" s="5"/>
      <c r="AA3624" s="5"/>
      <c r="AB3624" s="5"/>
      <c r="AC3624" s="137"/>
      <c r="AD3624" s="137"/>
    </row>
    <row r="3625" spans="2:30" x14ac:dyDescent="0.25">
      <c r="B3625" s="137"/>
      <c r="C3625" s="739"/>
      <c r="D3625" s="137"/>
      <c r="E3625" s="740"/>
      <c r="F3625" s="2087"/>
      <c r="G3625" s="2087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087"/>
      <c r="S3625" s="2087"/>
      <c r="T3625" s="2087"/>
      <c r="U3625" s="892"/>
      <c r="V3625" s="5"/>
      <c r="W3625" s="2069"/>
      <c r="X3625" s="5"/>
      <c r="Y3625" s="5"/>
      <c r="Z3625" s="5"/>
      <c r="AA3625" s="5"/>
      <c r="AB3625" s="5"/>
      <c r="AC3625" s="137"/>
      <c r="AD3625" s="137"/>
    </row>
    <row r="3626" spans="2:30" x14ac:dyDescent="0.25">
      <c r="B3626" s="137"/>
      <c r="C3626" s="739"/>
      <c r="D3626" s="137"/>
      <c r="E3626" s="740"/>
      <c r="F3626" s="2087"/>
      <c r="G3626" s="2087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087"/>
      <c r="S3626" s="2087"/>
      <c r="T3626" s="2087"/>
      <c r="U3626" s="892"/>
      <c r="V3626" s="5"/>
      <c r="W3626" s="2069"/>
      <c r="X3626" s="5"/>
      <c r="Y3626" s="5"/>
      <c r="Z3626" s="5"/>
      <c r="AA3626" s="5"/>
      <c r="AB3626" s="5"/>
      <c r="AC3626" s="137"/>
      <c r="AD3626" s="137"/>
    </row>
    <row r="3627" spans="2:30" x14ac:dyDescent="0.25">
      <c r="B3627" s="137"/>
      <c r="C3627" s="739"/>
      <c r="D3627" s="137"/>
      <c r="E3627" s="740"/>
      <c r="F3627" s="2087"/>
      <c r="G3627" s="2087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087"/>
      <c r="S3627" s="2087"/>
      <c r="T3627" s="2087"/>
      <c r="U3627" s="892"/>
      <c r="V3627" s="5"/>
      <c r="W3627" s="2069"/>
      <c r="X3627" s="5"/>
      <c r="Y3627" s="5"/>
      <c r="Z3627" s="5"/>
      <c r="AA3627" s="5"/>
      <c r="AB3627" s="5"/>
      <c r="AC3627" s="137"/>
      <c r="AD3627" s="137"/>
    </row>
    <row r="3628" spans="2:30" x14ac:dyDescent="0.25">
      <c r="B3628" s="137"/>
      <c r="C3628" s="739"/>
      <c r="D3628" s="137"/>
      <c r="E3628" s="740"/>
      <c r="F3628" s="2087"/>
      <c r="G3628" s="2087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087"/>
      <c r="S3628" s="2087"/>
      <c r="T3628" s="2087"/>
      <c r="U3628" s="892"/>
      <c r="V3628" s="5"/>
      <c r="W3628" s="2069"/>
      <c r="X3628" s="5"/>
      <c r="Y3628" s="5"/>
      <c r="Z3628" s="5"/>
      <c r="AA3628" s="5"/>
      <c r="AB3628" s="5"/>
      <c r="AC3628" s="137"/>
      <c r="AD3628" s="137"/>
    </row>
    <row r="3629" spans="2:30" x14ac:dyDescent="0.25">
      <c r="B3629" s="137"/>
      <c r="C3629" s="739"/>
      <c r="D3629" s="137"/>
      <c r="E3629" s="740"/>
      <c r="F3629" s="2087"/>
      <c r="G3629" s="2087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087"/>
      <c r="S3629" s="2087"/>
      <c r="T3629" s="2087"/>
      <c r="U3629" s="892"/>
      <c r="V3629" s="5"/>
      <c r="W3629" s="2069"/>
      <c r="X3629" s="5"/>
      <c r="Y3629" s="5"/>
      <c r="Z3629" s="5"/>
      <c r="AA3629" s="5"/>
      <c r="AB3629" s="5"/>
      <c r="AC3629" s="137"/>
      <c r="AD3629" s="137"/>
    </row>
    <row r="3630" spans="2:30" x14ac:dyDescent="0.25">
      <c r="B3630" s="137"/>
      <c r="C3630" s="739"/>
      <c r="D3630" s="137"/>
      <c r="E3630" s="740"/>
      <c r="F3630" s="2087"/>
      <c r="G3630" s="2087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087"/>
      <c r="S3630" s="2087"/>
      <c r="T3630" s="2087"/>
      <c r="U3630" s="892"/>
      <c r="V3630" s="5"/>
      <c r="W3630" s="2069"/>
      <c r="X3630" s="5"/>
      <c r="Y3630" s="5"/>
      <c r="Z3630" s="5"/>
      <c r="AA3630" s="5"/>
      <c r="AB3630" s="5"/>
      <c r="AC3630" s="137"/>
      <c r="AD3630" s="137"/>
    </row>
    <row r="3631" spans="2:30" x14ac:dyDescent="0.25">
      <c r="B3631" s="137"/>
      <c r="C3631" s="739"/>
      <c r="D3631" s="137"/>
      <c r="E3631" s="740"/>
      <c r="F3631" s="2087"/>
      <c r="G3631" s="2087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087"/>
      <c r="S3631" s="2087"/>
      <c r="T3631" s="2087"/>
      <c r="U3631" s="892"/>
      <c r="V3631" s="5"/>
      <c r="W3631" s="2069"/>
      <c r="X3631" s="5"/>
      <c r="Y3631" s="5"/>
      <c r="Z3631" s="5"/>
      <c r="AA3631" s="5"/>
      <c r="AB3631" s="5"/>
      <c r="AC3631" s="137"/>
      <c r="AD3631" s="137"/>
    </row>
    <row r="3632" spans="2:30" x14ac:dyDescent="0.25">
      <c r="B3632" s="137"/>
      <c r="C3632" s="739"/>
      <c r="D3632" s="137"/>
      <c r="E3632" s="740"/>
      <c r="F3632" s="2087"/>
      <c r="G3632" s="2087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087"/>
      <c r="S3632" s="2087"/>
      <c r="T3632" s="2087"/>
      <c r="U3632" s="892"/>
      <c r="V3632" s="5"/>
      <c r="W3632" s="2069"/>
      <c r="X3632" s="5"/>
      <c r="Y3632" s="5"/>
      <c r="Z3632" s="5"/>
      <c r="AA3632" s="5"/>
      <c r="AB3632" s="5"/>
      <c r="AC3632" s="137"/>
      <c r="AD3632" s="137"/>
    </row>
    <row r="3633" spans="2:30" x14ac:dyDescent="0.25">
      <c r="B3633" s="137"/>
      <c r="C3633" s="739"/>
      <c r="D3633" s="137"/>
      <c r="E3633" s="740"/>
      <c r="F3633" s="2087"/>
      <c r="G3633" s="2087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087"/>
      <c r="S3633" s="2087"/>
      <c r="T3633" s="2087"/>
      <c r="U3633" s="892"/>
      <c r="V3633" s="5"/>
      <c r="W3633" s="2069"/>
      <c r="X3633" s="5"/>
      <c r="Y3633" s="5"/>
      <c r="Z3633" s="5"/>
      <c r="AA3633" s="5"/>
      <c r="AB3633" s="5"/>
      <c r="AC3633" s="137"/>
      <c r="AD3633" s="137"/>
    </row>
    <row r="3634" spans="2:30" x14ac:dyDescent="0.25">
      <c r="B3634" s="137"/>
      <c r="C3634" s="739"/>
      <c r="D3634" s="137"/>
      <c r="E3634" s="740"/>
      <c r="F3634" s="2087"/>
      <c r="G3634" s="2087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087"/>
      <c r="S3634" s="2087"/>
      <c r="T3634" s="2087"/>
      <c r="U3634" s="892"/>
      <c r="V3634" s="5"/>
      <c r="W3634" s="2069"/>
      <c r="X3634" s="5"/>
      <c r="Y3634" s="5"/>
      <c r="Z3634" s="5"/>
      <c r="AA3634" s="5"/>
      <c r="AB3634" s="5"/>
      <c r="AC3634" s="137"/>
      <c r="AD3634" s="137"/>
    </row>
    <row r="3635" spans="2:30" x14ac:dyDescent="0.25">
      <c r="B3635" s="137"/>
      <c r="C3635" s="739"/>
      <c r="D3635" s="137"/>
      <c r="E3635" s="740"/>
      <c r="F3635" s="2087"/>
      <c r="G3635" s="2087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087"/>
      <c r="S3635" s="2087"/>
      <c r="T3635" s="2087"/>
      <c r="U3635" s="892"/>
      <c r="V3635" s="5"/>
      <c r="W3635" s="2069"/>
      <c r="X3635" s="5"/>
      <c r="Y3635" s="5"/>
      <c r="Z3635" s="5"/>
      <c r="AA3635" s="5"/>
      <c r="AB3635" s="5"/>
      <c r="AC3635" s="137"/>
      <c r="AD3635" s="137"/>
    </row>
    <row r="3636" spans="2:30" x14ac:dyDescent="0.25">
      <c r="B3636" s="137"/>
      <c r="C3636" s="739"/>
      <c r="D3636" s="137"/>
      <c r="E3636" s="740"/>
      <c r="F3636" s="2087"/>
      <c r="G3636" s="2087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087"/>
      <c r="S3636" s="2087"/>
      <c r="T3636" s="2087"/>
      <c r="U3636" s="892"/>
      <c r="V3636" s="5"/>
      <c r="W3636" s="2069"/>
      <c r="X3636" s="5"/>
      <c r="Y3636" s="5"/>
      <c r="Z3636" s="5"/>
      <c r="AA3636" s="5"/>
      <c r="AB3636" s="5"/>
      <c r="AC3636" s="137"/>
      <c r="AD3636" s="137"/>
    </row>
    <row r="3637" spans="2:30" x14ac:dyDescent="0.25">
      <c r="B3637" s="137"/>
      <c r="C3637" s="739"/>
      <c r="D3637" s="137"/>
      <c r="E3637" s="740"/>
      <c r="F3637" s="2087"/>
      <c r="G3637" s="2087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087"/>
      <c r="S3637" s="2087"/>
      <c r="T3637" s="2087"/>
      <c r="U3637" s="892"/>
      <c r="V3637" s="5"/>
      <c r="W3637" s="2069"/>
      <c r="X3637" s="5"/>
      <c r="Y3637" s="5"/>
      <c r="Z3637" s="5"/>
      <c r="AA3637" s="5"/>
      <c r="AB3637" s="5"/>
      <c r="AC3637" s="137"/>
      <c r="AD3637" s="137"/>
    </row>
    <row r="3638" spans="2:30" x14ac:dyDescent="0.25">
      <c r="B3638" s="137"/>
      <c r="C3638" s="739"/>
      <c r="D3638" s="137"/>
      <c r="E3638" s="740"/>
      <c r="F3638" s="2087"/>
      <c r="G3638" s="2087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087"/>
      <c r="S3638" s="2087"/>
      <c r="T3638" s="2087"/>
      <c r="U3638" s="892"/>
      <c r="V3638" s="5"/>
      <c r="W3638" s="2069"/>
      <c r="X3638" s="5"/>
      <c r="Y3638" s="5"/>
      <c r="Z3638" s="5"/>
      <c r="AA3638" s="5"/>
      <c r="AB3638" s="5"/>
      <c r="AC3638" s="137"/>
      <c r="AD3638" s="137"/>
    </row>
    <row r="3639" spans="2:30" x14ac:dyDescent="0.25">
      <c r="B3639" s="137"/>
      <c r="C3639" s="739"/>
      <c r="D3639" s="137"/>
      <c r="E3639" s="740"/>
      <c r="F3639" s="2087"/>
      <c r="G3639" s="2087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087"/>
      <c r="S3639" s="2087"/>
      <c r="T3639" s="2087"/>
      <c r="U3639" s="892"/>
      <c r="V3639" s="5"/>
      <c r="W3639" s="2069"/>
      <c r="X3639" s="5"/>
      <c r="Y3639" s="5"/>
      <c r="Z3639" s="5"/>
      <c r="AA3639" s="5"/>
      <c r="AB3639" s="5"/>
      <c r="AC3639" s="137"/>
      <c r="AD3639" s="137"/>
    </row>
    <row r="3640" spans="2:30" x14ac:dyDescent="0.25">
      <c r="B3640" s="137"/>
      <c r="C3640" s="739"/>
      <c r="D3640" s="137"/>
      <c r="E3640" s="740"/>
      <c r="F3640" s="2087"/>
      <c r="G3640" s="2087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087"/>
      <c r="S3640" s="2087"/>
      <c r="T3640" s="2087"/>
      <c r="U3640" s="892"/>
      <c r="V3640" s="5"/>
      <c r="W3640" s="2069"/>
      <c r="X3640" s="5"/>
      <c r="Y3640" s="5"/>
      <c r="Z3640" s="5"/>
      <c r="AA3640" s="5"/>
      <c r="AB3640" s="5"/>
      <c r="AC3640" s="137"/>
      <c r="AD3640" s="137"/>
    </row>
    <row r="3641" spans="2:30" x14ac:dyDescent="0.25">
      <c r="B3641" s="137"/>
      <c r="C3641" s="739"/>
      <c r="D3641" s="137"/>
      <c r="E3641" s="740"/>
      <c r="F3641" s="2087"/>
      <c r="G3641" s="2087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087"/>
      <c r="S3641" s="2087"/>
      <c r="T3641" s="2087"/>
      <c r="U3641" s="892"/>
      <c r="V3641" s="5"/>
      <c r="W3641" s="2069"/>
      <c r="X3641" s="5"/>
      <c r="Y3641" s="5"/>
      <c r="Z3641" s="5"/>
      <c r="AA3641" s="5"/>
      <c r="AB3641" s="5"/>
      <c r="AC3641" s="137"/>
      <c r="AD3641" s="137"/>
    </row>
    <row r="3642" spans="2:30" x14ac:dyDescent="0.25">
      <c r="B3642" s="137"/>
      <c r="C3642" s="739"/>
      <c r="D3642" s="137"/>
      <c r="E3642" s="740"/>
      <c r="F3642" s="2087"/>
      <c r="G3642" s="2087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087"/>
      <c r="S3642" s="2087"/>
      <c r="T3642" s="2087"/>
      <c r="U3642" s="892"/>
      <c r="V3642" s="5"/>
      <c r="W3642" s="2069"/>
      <c r="X3642" s="5"/>
      <c r="Y3642" s="5"/>
      <c r="Z3642" s="5"/>
      <c r="AA3642" s="5"/>
      <c r="AB3642" s="5"/>
      <c r="AC3642" s="137"/>
      <c r="AD3642" s="137"/>
    </row>
    <row r="3643" spans="2:30" x14ac:dyDescent="0.25">
      <c r="B3643" s="137"/>
      <c r="C3643" s="739"/>
      <c r="D3643" s="137"/>
      <c r="E3643" s="740"/>
      <c r="F3643" s="2087"/>
      <c r="G3643" s="2087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087"/>
      <c r="S3643" s="2087"/>
      <c r="T3643" s="2087"/>
      <c r="U3643" s="892"/>
      <c r="V3643" s="5"/>
      <c r="W3643" s="2069"/>
      <c r="X3643" s="5"/>
      <c r="Y3643" s="5"/>
      <c r="Z3643" s="5"/>
      <c r="AA3643" s="5"/>
      <c r="AB3643" s="5"/>
      <c r="AC3643" s="137"/>
      <c r="AD3643" s="137"/>
    </row>
    <row r="3644" spans="2:30" x14ac:dyDescent="0.25">
      <c r="B3644" s="137"/>
      <c r="C3644" s="739"/>
      <c r="D3644" s="137"/>
      <c r="E3644" s="740"/>
      <c r="F3644" s="2087"/>
      <c r="G3644" s="2087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087"/>
      <c r="S3644" s="2087"/>
      <c r="T3644" s="2087"/>
      <c r="U3644" s="892"/>
      <c r="V3644" s="5"/>
      <c r="W3644" s="2069"/>
      <c r="X3644" s="5"/>
      <c r="Y3644" s="5"/>
      <c r="Z3644" s="5"/>
      <c r="AA3644" s="5"/>
      <c r="AB3644" s="5"/>
      <c r="AC3644" s="137"/>
      <c r="AD3644" s="137"/>
    </row>
    <row r="3645" spans="2:30" x14ac:dyDescent="0.25">
      <c r="B3645" s="137"/>
      <c r="C3645" s="739"/>
      <c r="D3645" s="137"/>
      <c r="E3645" s="740"/>
      <c r="F3645" s="2087"/>
      <c r="G3645" s="2087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087"/>
      <c r="S3645" s="2087"/>
      <c r="T3645" s="2087"/>
      <c r="U3645" s="892"/>
      <c r="V3645" s="5"/>
      <c r="W3645" s="2069"/>
      <c r="X3645" s="5"/>
      <c r="Y3645" s="5"/>
      <c r="Z3645" s="5"/>
      <c r="AA3645" s="5"/>
      <c r="AB3645" s="5"/>
      <c r="AC3645" s="137"/>
      <c r="AD3645" s="137"/>
    </row>
    <row r="3646" spans="2:30" x14ac:dyDescent="0.25">
      <c r="B3646" s="137"/>
      <c r="C3646" s="739"/>
      <c r="D3646" s="137"/>
      <c r="E3646" s="740"/>
      <c r="F3646" s="2087"/>
      <c r="G3646" s="2087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087"/>
      <c r="S3646" s="2087"/>
      <c r="T3646" s="2087"/>
      <c r="U3646" s="892"/>
      <c r="V3646" s="5"/>
      <c r="W3646" s="2069"/>
      <c r="X3646" s="5"/>
      <c r="Y3646" s="5"/>
      <c r="Z3646" s="5"/>
      <c r="AA3646" s="5"/>
      <c r="AB3646" s="5"/>
      <c r="AC3646" s="137"/>
      <c r="AD3646" s="137"/>
    </row>
    <row r="3647" spans="2:30" x14ac:dyDescent="0.25">
      <c r="B3647" s="137"/>
      <c r="C3647" s="739"/>
      <c r="D3647" s="137"/>
      <c r="E3647" s="740"/>
      <c r="F3647" s="2087"/>
      <c r="G3647" s="2087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087"/>
      <c r="S3647" s="2087"/>
      <c r="T3647" s="2087"/>
      <c r="U3647" s="892"/>
      <c r="V3647" s="5"/>
      <c r="W3647" s="2069"/>
      <c r="X3647" s="5"/>
      <c r="Y3647" s="5"/>
      <c r="Z3647" s="5"/>
      <c r="AA3647" s="5"/>
      <c r="AB3647" s="5"/>
      <c r="AC3647" s="137"/>
      <c r="AD3647" s="137"/>
    </row>
    <row r="3648" spans="2:30" x14ac:dyDescent="0.25">
      <c r="B3648" s="137"/>
      <c r="C3648" s="739"/>
      <c r="D3648" s="137"/>
      <c r="E3648" s="740"/>
      <c r="F3648" s="2087"/>
      <c r="G3648" s="2087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087"/>
      <c r="S3648" s="2087"/>
      <c r="T3648" s="2087"/>
      <c r="U3648" s="892"/>
      <c r="V3648" s="5"/>
      <c r="W3648" s="2069"/>
      <c r="X3648" s="5"/>
      <c r="Y3648" s="5"/>
      <c r="Z3648" s="5"/>
      <c r="AA3648" s="5"/>
      <c r="AB3648" s="5"/>
      <c r="AC3648" s="137"/>
      <c r="AD3648" s="137"/>
    </row>
    <row r="3649" spans="2:30" x14ac:dyDescent="0.25">
      <c r="B3649" s="137"/>
      <c r="C3649" s="739"/>
      <c r="D3649" s="137"/>
      <c r="E3649" s="740"/>
      <c r="F3649" s="2087"/>
      <c r="G3649" s="2087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087"/>
      <c r="S3649" s="2087"/>
      <c r="T3649" s="2087"/>
      <c r="U3649" s="892"/>
      <c r="V3649" s="5"/>
      <c r="W3649" s="2069"/>
      <c r="X3649" s="5"/>
      <c r="Y3649" s="5"/>
      <c r="Z3649" s="5"/>
      <c r="AA3649" s="5"/>
      <c r="AB3649" s="5"/>
      <c r="AC3649" s="137"/>
      <c r="AD3649" s="137"/>
    </row>
    <row r="3650" spans="2:30" x14ac:dyDescent="0.25">
      <c r="B3650" s="137"/>
      <c r="C3650" s="739"/>
      <c r="D3650" s="137"/>
      <c r="E3650" s="740"/>
      <c r="F3650" s="2087"/>
      <c r="G3650" s="2087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087"/>
      <c r="S3650" s="2087"/>
      <c r="T3650" s="2087"/>
      <c r="U3650" s="892"/>
      <c r="V3650" s="5"/>
      <c r="W3650" s="2069"/>
      <c r="X3650" s="5"/>
      <c r="Y3650" s="5"/>
      <c r="Z3650" s="5"/>
      <c r="AA3650" s="5"/>
      <c r="AB3650" s="5"/>
      <c r="AC3650" s="137"/>
      <c r="AD3650" s="137"/>
    </row>
    <row r="3651" spans="2:30" x14ac:dyDescent="0.25">
      <c r="B3651" s="137"/>
      <c r="C3651" s="739"/>
      <c r="D3651" s="137"/>
      <c r="E3651" s="740"/>
      <c r="F3651" s="2087"/>
      <c r="G3651" s="2087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087"/>
      <c r="S3651" s="2087"/>
      <c r="T3651" s="2087"/>
      <c r="U3651" s="892"/>
      <c r="V3651" s="5"/>
      <c r="W3651" s="2069"/>
      <c r="X3651" s="5"/>
      <c r="Y3651" s="5"/>
      <c r="Z3651" s="5"/>
      <c r="AA3651" s="5"/>
      <c r="AB3651" s="5"/>
      <c r="AC3651" s="137"/>
      <c r="AD3651" s="137"/>
    </row>
    <row r="3652" spans="2:30" x14ac:dyDescent="0.25">
      <c r="B3652" s="137"/>
      <c r="C3652" s="739"/>
      <c r="D3652" s="137"/>
      <c r="E3652" s="740"/>
      <c r="F3652" s="2087"/>
      <c r="G3652" s="2087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087"/>
      <c r="S3652" s="2087"/>
      <c r="T3652" s="2087"/>
      <c r="U3652" s="892"/>
      <c r="V3652" s="5"/>
      <c r="W3652" s="2069"/>
      <c r="X3652" s="5"/>
      <c r="Y3652" s="5"/>
      <c r="Z3652" s="5"/>
      <c r="AA3652" s="5"/>
      <c r="AB3652" s="5"/>
      <c r="AC3652" s="137"/>
      <c r="AD3652" s="137"/>
    </row>
    <row r="3653" spans="2:30" x14ac:dyDescent="0.25">
      <c r="B3653" s="137"/>
      <c r="C3653" s="739"/>
      <c r="D3653" s="137"/>
      <c r="E3653" s="740"/>
      <c r="F3653" s="2087"/>
      <c r="G3653" s="2087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087"/>
      <c r="S3653" s="2087"/>
      <c r="T3653" s="2087"/>
      <c r="U3653" s="892"/>
      <c r="V3653" s="5"/>
      <c r="W3653" s="2069"/>
      <c r="X3653" s="5"/>
      <c r="Y3653" s="5"/>
      <c r="Z3653" s="5"/>
      <c r="AA3653" s="5"/>
      <c r="AB3653" s="5"/>
      <c r="AC3653" s="137"/>
      <c r="AD3653" s="137"/>
    </row>
    <row r="3654" spans="2:30" x14ac:dyDescent="0.25">
      <c r="B3654" s="137"/>
      <c r="C3654" s="739"/>
      <c r="D3654" s="137"/>
      <c r="E3654" s="740"/>
      <c r="F3654" s="2087"/>
      <c r="G3654" s="2087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087"/>
      <c r="S3654" s="2087"/>
      <c r="T3654" s="2087"/>
      <c r="U3654" s="892"/>
      <c r="V3654" s="5"/>
      <c r="W3654" s="2069"/>
      <c r="X3654" s="5"/>
      <c r="Y3654" s="5"/>
      <c r="Z3654" s="5"/>
      <c r="AA3654" s="5"/>
      <c r="AB3654" s="5"/>
      <c r="AC3654" s="137"/>
      <c r="AD3654" s="137"/>
    </row>
    <row r="3655" spans="2:30" x14ac:dyDescent="0.25">
      <c r="B3655" s="137"/>
      <c r="C3655" s="739"/>
      <c r="D3655" s="137"/>
      <c r="E3655" s="740"/>
      <c r="F3655" s="2087"/>
      <c r="G3655" s="2087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087"/>
      <c r="S3655" s="2087"/>
      <c r="T3655" s="2087"/>
      <c r="U3655" s="892"/>
      <c r="V3655" s="5"/>
      <c r="W3655" s="2069"/>
      <c r="X3655" s="5"/>
      <c r="Y3655" s="5"/>
      <c r="Z3655" s="5"/>
      <c r="AA3655" s="5"/>
      <c r="AB3655" s="5"/>
      <c r="AC3655" s="137"/>
      <c r="AD3655" s="137"/>
    </row>
    <row r="3656" spans="2:30" x14ac:dyDescent="0.25">
      <c r="B3656" s="137"/>
      <c r="C3656" s="739"/>
      <c r="D3656" s="137"/>
      <c r="E3656" s="740"/>
      <c r="F3656" s="2087"/>
      <c r="G3656" s="2087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087"/>
      <c r="S3656" s="2087"/>
      <c r="T3656" s="2087"/>
      <c r="U3656" s="892"/>
      <c r="V3656" s="5"/>
      <c r="W3656" s="2069"/>
      <c r="X3656" s="5"/>
      <c r="Y3656" s="5"/>
      <c r="Z3656" s="5"/>
      <c r="AA3656" s="5"/>
      <c r="AB3656" s="5"/>
      <c r="AC3656" s="137"/>
      <c r="AD3656" s="137"/>
    </row>
    <row r="3657" spans="2:30" x14ac:dyDescent="0.25">
      <c r="B3657" s="137"/>
      <c r="C3657" s="739"/>
      <c r="D3657" s="137"/>
      <c r="E3657" s="740"/>
      <c r="F3657" s="2087"/>
      <c r="G3657" s="2087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087"/>
      <c r="S3657" s="2087"/>
      <c r="T3657" s="2087"/>
      <c r="U3657" s="892"/>
      <c r="V3657" s="5"/>
      <c r="W3657" s="2069"/>
      <c r="X3657" s="5"/>
      <c r="Y3657" s="5"/>
      <c r="Z3657" s="5"/>
      <c r="AA3657" s="5"/>
      <c r="AB3657" s="5"/>
      <c r="AC3657" s="137"/>
      <c r="AD3657" s="137"/>
    </row>
    <row r="3658" spans="2:30" x14ac:dyDescent="0.25">
      <c r="B3658" s="137"/>
      <c r="C3658" s="739"/>
      <c r="D3658" s="137"/>
      <c r="E3658" s="740"/>
      <c r="F3658" s="2087"/>
      <c r="G3658" s="2087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087"/>
      <c r="S3658" s="2087"/>
      <c r="T3658" s="2087"/>
      <c r="U3658" s="892"/>
      <c r="V3658" s="5"/>
      <c r="W3658" s="2069"/>
      <c r="X3658" s="5"/>
      <c r="Y3658" s="5"/>
      <c r="Z3658" s="5"/>
      <c r="AA3658" s="5"/>
      <c r="AB3658" s="5"/>
      <c r="AC3658" s="137"/>
      <c r="AD3658" s="137"/>
    </row>
    <row r="3659" spans="2:30" x14ac:dyDescent="0.25">
      <c r="B3659" s="137"/>
      <c r="C3659" s="739"/>
      <c r="D3659" s="137"/>
      <c r="E3659" s="740"/>
      <c r="F3659" s="2087"/>
      <c r="G3659" s="2087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087"/>
      <c r="S3659" s="2087"/>
      <c r="T3659" s="2087"/>
      <c r="U3659" s="892"/>
      <c r="V3659" s="5"/>
      <c r="W3659" s="2069"/>
      <c r="X3659" s="5"/>
      <c r="Y3659" s="5"/>
      <c r="Z3659" s="5"/>
      <c r="AA3659" s="5"/>
      <c r="AB3659" s="5"/>
      <c r="AC3659" s="137"/>
      <c r="AD3659" s="137"/>
    </row>
    <row r="3660" spans="2:30" x14ac:dyDescent="0.25">
      <c r="B3660" s="137"/>
      <c r="C3660" s="739"/>
      <c r="D3660" s="137"/>
      <c r="E3660" s="740"/>
      <c r="F3660" s="2087"/>
      <c r="G3660" s="2087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087"/>
      <c r="S3660" s="2087"/>
      <c r="T3660" s="2087"/>
      <c r="U3660" s="892"/>
      <c r="V3660" s="5"/>
      <c r="W3660" s="2069"/>
      <c r="X3660" s="5"/>
      <c r="Y3660" s="5"/>
      <c r="Z3660" s="5"/>
      <c r="AA3660" s="5"/>
      <c r="AB3660" s="5"/>
      <c r="AC3660" s="137"/>
      <c r="AD3660" s="137"/>
    </row>
    <row r="3661" spans="2:30" x14ac:dyDescent="0.25">
      <c r="B3661" s="137"/>
      <c r="C3661" s="739"/>
      <c r="D3661" s="137"/>
      <c r="E3661" s="740"/>
      <c r="F3661" s="2087"/>
      <c r="G3661" s="2087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087"/>
      <c r="S3661" s="2087"/>
      <c r="T3661" s="2087"/>
      <c r="U3661" s="892"/>
      <c r="V3661" s="5"/>
      <c r="W3661" s="2069"/>
      <c r="X3661" s="5"/>
      <c r="Y3661" s="5"/>
      <c r="Z3661" s="5"/>
      <c r="AA3661" s="5"/>
      <c r="AB3661" s="5"/>
      <c r="AC3661" s="137"/>
      <c r="AD3661" s="137"/>
    </row>
    <row r="3662" spans="2:30" x14ac:dyDescent="0.25">
      <c r="B3662" s="137"/>
      <c r="C3662" s="739"/>
      <c r="D3662" s="137"/>
      <c r="E3662" s="740"/>
      <c r="F3662" s="2087"/>
      <c r="G3662" s="2087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087"/>
      <c r="S3662" s="2087"/>
      <c r="T3662" s="2087"/>
      <c r="U3662" s="892"/>
      <c r="V3662" s="5"/>
      <c r="W3662" s="2069"/>
      <c r="X3662" s="5"/>
      <c r="Y3662" s="5"/>
      <c r="Z3662" s="5"/>
      <c r="AA3662" s="5"/>
      <c r="AB3662" s="5"/>
      <c r="AC3662" s="137"/>
      <c r="AD3662" s="137"/>
    </row>
    <row r="3663" spans="2:30" x14ac:dyDescent="0.25">
      <c r="B3663" s="137"/>
      <c r="C3663" s="739"/>
      <c r="D3663" s="137"/>
      <c r="E3663" s="740"/>
      <c r="F3663" s="2087"/>
      <c r="G3663" s="2087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087"/>
      <c r="S3663" s="2087"/>
      <c r="T3663" s="2087"/>
      <c r="U3663" s="892"/>
      <c r="V3663" s="5"/>
      <c r="W3663" s="2069"/>
      <c r="X3663" s="5"/>
      <c r="Y3663" s="5"/>
      <c r="Z3663" s="5"/>
      <c r="AA3663" s="5"/>
      <c r="AB3663" s="5"/>
      <c r="AC3663" s="137"/>
      <c r="AD3663" s="137"/>
    </row>
    <row r="3664" spans="2:30" x14ac:dyDescent="0.25">
      <c r="B3664" s="137"/>
      <c r="C3664" s="739"/>
      <c r="D3664" s="137"/>
      <c r="E3664" s="740"/>
      <c r="F3664" s="2087"/>
      <c r="G3664" s="2087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087"/>
      <c r="S3664" s="2087"/>
      <c r="T3664" s="2087"/>
      <c r="U3664" s="892"/>
      <c r="V3664" s="5"/>
      <c r="W3664" s="2069"/>
      <c r="X3664" s="5"/>
      <c r="Y3664" s="5"/>
      <c r="Z3664" s="5"/>
      <c r="AA3664" s="5"/>
      <c r="AB3664" s="5"/>
      <c r="AC3664" s="137"/>
      <c r="AD3664" s="137"/>
    </row>
    <row r="3665" spans="2:30" x14ac:dyDescent="0.25">
      <c r="B3665" s="137"/>
      <c r="C3665" s="739"/>
      <c r="D3665" s="137"/>
      <c r="E3665" s="740"/>
      <c r="F3665" s="2087"/>
      <c r="G3665" s="2087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087"/>
      <c r="S3665" s="2087"/>
      <c r="T3665" s="2087"/>
      <c r="U3665" s="892"/>
      <c r="V3665" s="5"/>
      <c r="W3665" s="2069"/>
      <c r="X3665" s="5"/>
      <c r="Y3665" s="5"/>
      <c r="Z3665" s="5"/>
      <c r="AA3665" s="5"/>
      <c r="AB3665" s="5"/>
      <c r="AC3665" s="137"/>
      <c r="AD3665" s="137"/>
    </row>
    <row r="3666" spans="2:30" x14ac:dyDescent="0.25">
      <c r="B3666" s="137"/>
      <c r="C3666" s="739"/>
      <c r="D3666" s="137"/>
      <c r="E3666" s="740"/>
      <c r="F3666" s="2087"/>
      <c r="G3666" s="2087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087"/>
      <c r="S3666" s="2087"/>
      <c r="T3666" s="2087"/>
      <c r="U3666" s="892"/>
      <c r="V3666" s="5"/>
      <c r="W3666" s="2069"/>
      <c r="X3666" s="5"/>
      <c r="Y3666" s="5"/>
      <c r="Z3666" s="5"/>
      <c r="AA3666" s="5"/>
      <c r="AB3666" s="5"/>
      <c r="AC3666" s="137"/>
      <c r="AD3666" s="137"/>
    </row>
    <row r="3667" spans="2:30" x14ac:dyDescent="0.25">
      <c r="B3667" s="137"/>
      <c r="C3667" s="739"/>
      <c r="D3667" s="137"/>
      <c r="E3667" s="740"/>
      <c r="F3667" s="2087"/>
      <c r="G3667" s="2087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087"/>
      <c r="S3667" s="2087"/>
      <c r="T3667" s="2087"/>
      <c r="U3667" s="892"/>
      <c r="V3667" s="5"/>
      <c r="W3667" s="2069"/>
      <c r="X3667" s="5"/>
      <c r="Y3667" s="5"/>
      <c r="Z3667" s="5"/>
      <c r="AA3667" s="5"/>
      <c r="AB3667" s="5"/>
      <c r="AC3667" s="137"/>
      <c r="AD3667" s="137"/>
    </row>
    <row r="3668" spans="2:30" x14ac:dyDescent="0.25">
      <c r="B3668" s="137"/>
      <c r="C3668" s="739"/>
      <c r="D3668" s="137"/>
      <c r="E3668" s="740"/>
      <c r="F3668" s="2087"/>
      <c r="G3668" s="2087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087"/>
      <c r="S3668" s="2087"/>
      <c r="T3668" s="2087"/>
      <c r="U3668" s="892"/>
      <c r="V3668" s="5"/>
      <c r="W3668" s="2069"/>
      <c r="X3668" s="5"/>
      <c r="Y3668" s="5"/>
      <c r="Z3668" s="5"/>
      <c r="AA3668" s="5"/>
      <c r="AB3668" s="5"/>
      <c r="AC3668" s="137"/>
      <c r="AD3668" s="137"/>
    </row>
    <row r="3669" spans="2:30" x14ac:dyDescent="0.25">
      <c r="B3669" s="137"/>
      <c r="C3669" s="739"/>
      <c r="D3669" s="137"/>
      <c r="E3669" s="740"/>
      <c r="F3669" s="2087"/>
      <c r="G3669" s="2087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087"/>
      <c r="S3669" s="2087"/>
      <c r="T3669" s="2087"/>
      <c r="U3669" s="892"/>
      <c r="V3669" s="5"/>
      <c r="W3669" s="2069"/>
      <c r="X3669" s="5"/>
      <c r="Y3669" s="5"/>
      <c r="Z3669" s="5"/>
      <c r="AA3669" s="5"/>
      <c r="AB3669" s="5"/>
      <c r="AC3669" s="137"/>
      <c r="AD3669" s="137"/>
    </row>
    <row r="3670" spans="2:30" x14ac:dyDescent="0.25">
      <c r="B3670" s="137"/>
      <c r="C3670" s="739"/>
      <c r="D3670" s="137"/>
      <c r="E3670" s="740"/>
      <c r="F3670" s="2087"/>
      <c r="G3670" s="2087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087"/>
      <c r="S3670" s="2087"/>
      <c r="T3670" s="2087"/>
      <c r="U3670" s="892"/>
      <c r="V3670" s="5"/>
      <c r="W3670" s="2069"/>
      <c r="X3670" s="5"/>
      <c r="Y3670" s="5"/>
      <c r="Z3670" s="5"/>
      <c r="AA3670" s="5"/>
      <c r="AB3670" s="5"/>
      <c r="AC3670" s="137"/>
      <c r="AD3670" s="137"/>
    </row>
    <row r="3671" spans="2:30" x14ac:dyDescent="0.25">
      <c r="B3671" s="137"/>
      <c r="C3671" s="739"/>
      <c r="D3671" s="137"/>
      <c r="E3671" s="740"/>
      <c r="F3671" s="2087"/>
      <c r="G3671" s="2087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087"/>
      <c r="S3671" s="2087"/>
      <c r="T3671" s="2087"/>
      <c r="U3671" s="892"/>
      <c r="V3671" s="5"/>
      <c r="W3671" s="2069"/>
      <c r="X3671" s="5"/>
      <c r="Y3671" s="5"/>
      <c r="Z3671" s="5"/>
      <c r="AA3671" s="5"/>
      <c r="AB3671" s="5"/>
      <c r="AC3671" s="137"/>
      <c r="AD3671" s="137"/>
    </row>
    <row r="3672" spans="2:30" x14ac:dyDescent="0.25">
      <c r="B3672" s="137"/>
      <c r="C3672" s="739"/>
      <c r="D3672" s="137"/>
      <c r="E3672" s="740"/>
      <c r="F3672" s="2087"/>
      <c r="G3672" s="2087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087"/>
      <c r="S3672" s="2087"/>
      <c r="T3672" s="2087"/>
      <c r="U3672" s="892"/>
      <c r="V3672" s="5"/>
      <c r="W3672" s="2069"/>
      <c r="X3672" s="5"/>
      <c r="Y3672" s="5"/>
      <c r="Z3672" s="5"/>
      <c r="AA3672" s="5"/>
      <c r="AB3672" s="5"/>
      <c r="AC3672" s="137"/>
      <c r="AD3672" s="137"/>
    </row>
    <row r="3673" spans="2:30" x14ac:dyDescent="0.25">
      <c r="B3673" s="137"/>
      <c r="C3673" s="739"/>
      <c r="D3673" s="137"/>
      <c r="E3673" s="740"/>
      <c r="F3673" s="2087"/>
      <c r="G3673" s="2087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087"/>
      <c r="S3673" s="2087"/>
      <c r="T3673" s="2087"/>
      <c r="U3673" s="892"/>
      <c r="V3673" s="5"/>
      <c r="W3673" s="2069"/>
      <c r="X3673" s="5"/>
      <c r="Y3673" s="5"/>
      <c r="Z3673" s="5"/>
      <c r="AA3673" s="5"/>
      <c r="AB3673" s="5"/>
      <c r="AC3673" s="137"/>
      <c r="AD3673" s="137"/>
    </row>
    <row r="3674" spans="2:30" x14ac:dyDescent="0.25">
      <c r="B3674" s="137"/>
      <c r="C3674" s="739"/>
      <c r="D3674" s="137"/>
      <c r="E3674" s="740"/>
      <c r="F3674" s="2087"/>
      <c r="G3674" s="2087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087"/>
      <c r="S3674" s="2087"/>
      <c r="T3674" s="2087"/>
      <c r="U3674" s="892"/>
      <c r="V3674" s="5"/>
      <c r="W3674" s="2069"/>
      <c r="X3674" s="5"/>
      <c r="Y3674" s="5"/>
      <c r="Z3674" s="5"/>
      <c r="AA3674" s="5"/>
      <c r="AB3674" s="5"/>
      <c r="AC3674" s="137"/>
      <c r="AD3674" s="137"/>
    </row>
    <row r="3675" spans="2:30" x14ac:dyDescent="0.25">
      <c r="B3675" s="137"/>
      <c r="C3675" s="739"/>
      <c r="D3675" s="137"/>
      <c r="E3675" s="740"/>
      <c r="F3675" s="2087"/>
      <c r="G3675" s="2087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087"/>
      <c r="S3675" s="2087"/>
      <c r="T3675" s="2087"/>
      <c r="U3675" s="892"/>
      <c r="V3675" s="5"/>
      <c r="W3675" s="2069"/>
      <c r="X3675" s="5"/>
      <c r="Y3675" s="5"/>
      <c r="Z3675" s="5"/>
      <c r="AA3675" s="5"/>
      <c r="AB3675" s="5"/>
      <c r="AC3675" s="137"/>
      <c r="AD3675" s="137"/>
    </row>
    <row r="3676" spans="2:30" x14ac:dyDescent="0.25">
      <c r="B3676" s="137"/>
      <c r="C3676" s="739"/>
      <c r="D3676" s="137"/>
      <c r="E3676" s="740"/>
      <c r="F3676" s="2087"/>
      <c r="G3676" s="2087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087"/>
      <c r="S3676" s="2087"/>
      <c r="T3676" s="2087"/>
      <c r="U3676" s="892"/>
      <c r="V3676" s="5"/>
      <c r="W3676" s="2069"/>
      <c r="X3676" s="5"/>
      <c r="Y3676" s="5"/>
      <c r="Z3676" s="5"/>
      <c r="AA3676" s="5"/>
      <c r="AB3676" s="5"/>
      <c r="AC3676" s="137"/>
      <c r="AD3676" s="137"/>
    </row>
    <row r="3677" spans="2:30" x14ac:dyDescent="0.25">
      <c r="B3677" s="137"/>
      <c r="C3677" s="739"/>
      <c r="D3677" s="137"/>
      <c r="E3677" s="740"/>
      <c r="F3677" s="2087"/>
      <c r="G3677" s="2087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087"/>
      <c r="S3677" s="2087"/>
      <c r="T3677" s="2087"/>
      <c r="U3677" s="892"/>
      <c r="V3677" s="5"/>
      <c r="W3677" s="2069"/>
      <c r="X3677" s="5"/>
      <c r="Y3677" s="5"/>
      <c r="Z3677" s="5"/>
      <c r="AA3677" s="5"/>
      <c r="AB3677" s="5"/>
      <c r="AC3677" s="137"/>
      <c r="AD3677" s="137"/>
    </row>
    <row r="3678" spans="2:30" x14ac:dyDescent="0.25">
      <c r="B3678" s="137"/>
      <c r="C3678" s="739"/>
      <c r="D3678" s="137"/>
      <c r="E3678" s="740"/>
      <c r="F3678" s="2087"/>
      <c r="G3678" s="2087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087"/>
      <c r="S3678" s="2087"/>
      <c r="T3678" s="2087"/>
      <c r="U3678" s="892"/>
      <c r="V3678" s="5"/>
      <c r="W3678" s="2069"/>
      <c r="X3678" s="5"/>
      <c r="Y3678" s="5"/>
      <c r="Z3678" s="5"/>
      <c r="AA3678" s="5"/>
      <c r="AB3678" s="5"/>
      <c r="AC3678" s="137"/>
      <c r="AD3678" s="137"/>
    </row>
    <row r="3679" spans="2:30" x14ac:dyDescent="0.25">
      <c r="B3679" s="137"/>
      <c r="C3679" s="739"/>
      <c r="D3679" s="137"/>
      <c r="E3679" s="740"/>
      <c r="F3679" s="2087"/>
      <c r="G3679" s="2087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087"/>
      <c r="S3679" s="2087"/>
      <c r="T3679" s="2087"/>
      <c r="U3679" s="892"/>
      <c r="V3679" s="5"/>
      <c r="W3679" s="2069"/>
      <c r="X3679" s="5"/>
      <c r="Y3679" s="5"/>
      <c r="Z3679" s="5"/>
      <c r="AA3679" s="5"/>
      <c r="AB3679" s="5"/>
      <c r="AC3679" s="137"/>
      <c r="AD3679" s="137"/>
    </row>
    <row r="3680" spans="2:30" x14ac:dyDescent="0.25">
      <c r="B3680" s="137"/>
      <c r="C3680" s="739"/>
      <c r="D3680" s="137"/>
      <c r="E3680" s="740"/>
      <c r="F3680" s="2087"/>
      <c r="G3680" s="2087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087"/>
      <c r="S3680" s="2087"/>
      <c r="T3680" s="2087"/>
      <c r="U3680" s="892"/>
      <c r="V3680" s="5"/>
      <c r="W3680" s="2069"/>
      <c r="X3680" s="5"/>
      <c r="Y3680" s="5"/>
      <c r="Z3680" s="5"/>
      <c r="AA3680" s="5"/>
      <c r="AB3680" s="5"/>
      <c r="AC3680" s="137"/>
      <c r="AD3680" s="137"/>
    </row>
    <row r="3681" spans="2:30" x14ac:dyDescent="0.25">
      <c r="B3681" s="137"/>
      <c r="C3681" s="739"/>
      <c r="D3681" s="137"/>
      <c r="E3681" s="740"/>
      <c r="F3681" s="2087"/>
      <c r="G3681" s="2087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087"/>
      <c r="S3681" s="2087"/>
      <c r="T3681" s="2087"/>
      <c r="U3681" s="892"/>
      <c r="V3681" s="5"/>
      <c r="W3681" s="2069"/>
      <c r="X3681" s="5"/>
      <c r="Y3681" s="5"/>
      <c r="Z3681" s="5"/>
      <c r="AA3681" s="5"/>
      <c r="AB3681" s="5"/>
      <c r="AC3681" s="137"/>
      <c r="AD3681" s="137"/>
    </row>
    <row r="3682" spans="2:30" x14ac:dyDescent="0.25">
      <c r="B3682" s="137"/>
      <c r="C3682" s="739"/>
      <c r="D3682" s="137"/>
      <c r="E3682" s="740"/>
      <c r="F3682" s="2087"/>
      <c r="G3682" s="2087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087"/>
      <c r="S3682" s="2087"/>
      <c r="T3682" s="2087"/>
      <c r="U3682" s="892"/>
      <c r="V3682" s="5"/>
      <c r="W3682" s="2069"/>
      <c r="X3682" s="5"/>
      <c r="Y3682" s="5"/>
      <c r="Z3682" s="5"/>
      <c r="AA3682" s="5"/>
      <c r="AB3682" s="5"/>
      <c r="AC3682" s="137"/>
      <c r="AD3682" s="137"/>
    </row>
    <row r="3683" spans="2:30" x14ac:dyDescent="0.25">
      <c r="B3683" s="137"/>
      <c r="C3683" s="739"/>
      <c r="D3683" s="137"/>
      <c r="E3683" s="740"/>
      <c r="F3683" s="2087"/>
      <c r="G3683" s="2087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087"/>
      <c r="S3683" s="2087"/>
      <c r="T3683" s="2087"/>
      <c r="U3683" s="892"/>
      <c r="V3683" s="5"/>
      <c r="W3683" s="2069"/>
      <c r="X3683" s="5"/>
      <c r="Y3683" s="5"/>
      <c r="Z3683" s="5"/>
      <c r="AA3683" s="5"/>
      <c r="AB3683" s="5"/>
      <c r="AC3683" s="137"/>
      <c r="AD3683" s="137"/>
    </row>
    <row r="3684" spans="2:30" x14ac:dyDescent="0.25">
      <c r="B3684" s="137"/>
      <c r="C3684" s="739"/>
      <c r="D3684" s="137"/>
      <c r="E3684" s="740"/>
      <c r="F3684" s="2087"/>
      <c r="G3684" s="2087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087"/>
      <c r="S3684" s="2087"/>
      <c r="T3684" s="2087"/>
      <c r="U3684" s="892"/>
      <c r="V3684" s="5"/>
      <c r="W3684" s="2069"/>
      <c r="X3684" s="5"/>
      <c r="Y3684" s="5"/>
      <c r="Z3684" s="5"/>
      <c r="AA3684" s="5"/>
      <c r="AB3684" s="5"/>
      <c r="AC3684" s="137"/>
      <c r="AD3684" s="137"/>
    </row>
    <row r="3685" spans="2:30" x14ac:dyDescent="0.25">
      <c r="B3685" s="137"/>
      <c r="C3685" s="739"/>
      <c r="D3685" s="137"/>
      <c r="E3685" s="740"/>
      <c r="F3685" s="2087"/>
      <c r="G3685" s="2087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087"/>
      <c r="S3685" s="2087"/>
      <c r="T3685" s="2087"/>
      <c r="U3685" s="892"/>
      <c r="V3685" s="5"/>
      <c r="W3685" s="2069"/>
      <c r="X3685" s="5"/>
      <c r="Y3685" s="5"/>
      <c r="Z3685" s="5"/>
      <c r="AA3685" s="5"/>
      <c r="AB3685" s="5"/>
      <c r="AC3685" s="137"/>
      <c r="AD3685" s="137"/>
    </row>
    <row r="3686" spans="2:30" x14ac:dyDescent="0.25">
      <c r="B3686" s="137"/>
      <c r="C3686" s="739"/>
      <c r="D3686" s="137"/>
      <c r="E3686" s="740"/>
      <c r="F3686" s="2087"/>
      <c r="G3686" s="2087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087"/>
      <c r="S3686" s="2087"/>
      <c r="T3686" s="2087"/>
      <c r="U3686" s="892"/>
      <c r="V3686" s="5"/>
      <c r="W3686" s="2069"/>
      <c r="X3686" s="5"/>
      <c r="Y3686" s="5"/>
      <c r="Z3686" s="5"/>
      <c r="AA3686" s="5"/>
      <c r="AB3686" s="5"/>
      <c r="AC3686" s="137"/>
      <c r="AD3686" s="137"/>
    </row>
    <row r="3687" spans="2:30" x14ac:dyDescent="0.25">
      <c r="B3687" s="137"/>
      <c r="C3687" s="739"/>
      <c r="D3687" s="137"/>
      <c r="E3687" s="740"/>
      <c r="F3687" s="2087"/>
      <c r="G3687" s="2087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087"/>
      <c r="S3687" s="2087"/>
      <c r="T3687" s="2087"/>
      <c r="U3687" s="892"/>
      <c r="V3687" s="5"/>
      <c r="W3687" s="2069"/>
      <c r="X3687" s="5"/>
      <c r="Y3687" s="5"/>
      <c r="Z3687" s="5"/>
      <c r="AA3687" s="5"/>
      <c r="AB3687" s="5"/>
      <c r="AC3687" s="137"/>
      <c r="AD3687" s="137"/>
    </row>
    <row r="3688" spans="2:30" x14ac:dyDescent="0.25">
      <c r="B3688" s="137"/>
      <c r="C3688" s="739"/>
      <c r="D3688" s="137"/>
      <c r="E3688" s="740"/>
      <c r="F3688" s="2087"/>
      <c r="G3688" s="2087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087"/>
      <c r="S3688" s="2087"/>
      <c r="T3688" s="2087"/>
      <c r="U3688" s="892"/>
      <c r="V3688" s="5"/>
      <c r="W3688" s="2069"/>
      <c r="X3688" s="5"/>
      <c r="Y3688" s="5"/>
      <c r="Z3688" s="5"/>
      <c r="AA3688" s="5"/>
      <c r="AB3688" s="5"/>
      <c r="AC3688" s="137"/>
      <c r="AD3688" s="137"/>
    </row>
    <row r="3689" spans="2:30" x14ac:dyDescent="0.25">
      <c r="B3689" s="137"/>
      <c r="C3689" s="739"/>
      <c r="D3689" s="137"/>
      <c r="E3689" s="740"/>
      <c r="F3689" s="2087"/>
      <c r="G3689" s="2087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087"/>
      <c r="S3689" s="2087"/>
      <c r="T3689" s="2087"/>
      <c r="U3689" s="892"/>
      <c r="V3689" s="5"/>
      <c r="W3689" s="2069"/>
      <c r="X3689" s="5"/>
      <c r="Y3689" s="5"/>
      <c r="Z3689" s="5"/>
      <c r="AA3689" s="5"/>
      <c r="AB3689" s="5"/>
      <c r="AC3689" s="137"/>
      <c r="AD3689" s="137"/>
    </row>
    <row r="3690" spans="2:30" x14ac:dyDescent="0.25">
      <c r="B3690" s="137"/>
      <c r="C3690" s="739"/>
      <c r="D3690" s="137"/>
      <c r="E3690" s="740"/>
      <c r="F3690" s="2087"/>
      <c r="G3690" s="2087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087"/>
      <c r="S3690" s="2087"/>
      <c r="T3690" s="2087"/>
      <c r="U3690" s="892"/>
      <c r="V3690" s="5"/>
      <c r="W3690" s="2069"/>
      <c r="X3690" s="5"/>
      <c r="Y3690" s="5"/>
      <c r="Z3690" s="5"/>
      <c r="AA3690" s="5"/>
      <c r="AB3690" s="5"/>
      <c r="AC3690" s="137"/>
      <c r="AD3690" s="137"/>
    </row>
    <row r="3691" spans="2:30" x14ac:dyDescent="0.25">
      <c r="B3691" s="137"/>
      <c r="C3691" s="739"/>
      <c r="D3691" s="137"/>
      <c r="E3691" s="740"/>
      <c r="F3691" s="2087"/>
      <c r="G3691" s="2087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087"/>
      <c r="S3691" s="2087"/>
      <c r="T3691" s="2087"/>
      <c r="U3691" s="892"/>
      <c r="V3691" s="5"/>
      <c r="W3691" s="2069"/>
      <c r="X3691" s="5"/>
      <c r="Y3691" s="5"/>
      <c r="Z3691" s="5"/>
      <c r="AA3691" s="5"/>
      <c r="AB3691" s="5"/>
      <c r="AC3691" s="137"/>
      <c r="AD3691" s="137"/>
    </row>
    <row r="3692" spans="2:30" x14ac:dyDescent="0.25">
      <c r="B3692" s="137"/>
      <c r="C3692" s="739"/>
      <c r="D3692" s="137"/>
      <c r="E3692" s="740"/>
      <c r="F3692" s="2087"/>
      <c r="G3692" s="2087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087"/>
      <c r="S3692" s="2087"/>
      <c r="T3692" s="2087"/>
      <c r="U3692" s="892"/>
      <c r="V3692" s="5"/>
      <c r="W3692" s="2069"/>
      <c r="X3692" s="5"/>
      <c r="Y3692" s="5"/>
      <c r="Z3692" s="5"/>
      <c r="AA3692" s="5"/>
      <c r="AB3692" s="5"/>
      <c r="AC3692" s="137"/>
      <c r="AD3692" s="137"/>
    </row>
    <row r="3693" spans="2:30" x14ac:dyDescent="0.25">
      <c r="B3693" s="137"/>
      <c r="C3693" s="739"/>
      <c r="D3693" s="137"/>
      <c r="E3693" s="740"/>
      <c r="F3693" s="2087"/>
      <c r="G3693" s="2087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087"/>
      <c r="S3693" s="2087"/>
      <c r="T3693" s="2087"/>
      <c r="U3693" s="892"/>
      <c r="V3693" s="5"/>
      <c r="W3693" s="2069"/>
      <c r="X3693" s="5"/>
      <c r="Y3693" s="5"/>
      <c r="Z3693" s="5"/>
      <c r="AA3693" s="5"/>
      <c r="AB3693" s="5"/>
      <c r="AC3693" s="137"/>
      <c r="AD3693" s="137"/>
    </row>
    <row r="3694" spans="2:30" x14ac:dyDescent="0.25">
      <c r="B3694" s="137"/>
      <c r="C3694" s="739"/>
      <c r="D3694" s="137"/>
      <c r="E3694" s="740"/>
      <c r="F3694" s="2087"/>
      <c r="G3694" s="2087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087"/>
      <c r="S3694" s="2087"/>
      <c r="T3694" s="2087"/>
      <c r="U3694" s="892"/>
      <c r="V3694" s="5"/>
      <c r="W3694" s="2069"/>
      <c r="X3694" s="5"/>
      <c r="Y3694" s="5"/>
      <c r="Z3694" s="5"/>
      <c r="AA3694" s="5"/>
      <c r="AB3694" s="5"/>
      <c r="AC3694" s="137"/>
      <c r="AD3694" s="137"/>
    </row>
    <row r="3695" spans="2:30" x14ac:dyDescent="0.25">
      <c r="B3695" s="137"/>
      <c r="C3695" s="739"/>
      <c r="D3695" s="137"/>
      <c r="E3695" s="740"/>
      <c r="F3695" s="2087"/>
      <c r="G3695" s="2087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087"/>
      <c r="S3695" s="2087"/>
      <c r="T3695" s="2087"/>
      <c r="U3695" s="892"/>
      <c r="V3695" s="5"/>
      <c r="W3695" s="2069"/>
      <c r="X3695" s="5"/>
      <c r="Y3695" s="5"/>
      <c r="Z3695" s="5"/>
      <c r="AA3695" s="5"/>
      <c r="AB3695" s="5"/>
      <c r="AC3695" s="137"/>
      <c r="AD3695" s="137"/>
    </row>
    <row r="3696" spans="2:30" x14ac:dyDescent="0.25">
      <c r="B3696" s="137"/>
      <c r="C3696" s="739"/>
      <c r="D3696" s="137"/>
      <c r="E3696" s="740"/>
      <c r="F3696" s="2087"/>
      <c r="G3696" s="2087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087"/>
      <c r="S3696" s="2087"/>
      <c r="T3696" s="2087"/>
      <c r="U3696" s="892"/>
      <c r="V3696" s="5"/>
      <c r="W3696" s="2069"/>
      <c r="X3696" s="5"/>
      <c r="Y3696" s="5"/>
      <c r="Z3696" s="5"/>
      <c r="AA3696" s="5"/>
      <c r="AB3696" s="5"/>
      <c r="AC3696" s="137"/>
      <c r="AD3696" s="137"/>
    </row>
    <row r="3697" spans="2:30" x14ac:dyDescent="0.25">
      <c r="B3697" s="137"/>
      <c r="C3697" s="739"/>
      <c r="D3697" s="137"/>
      <c r="E3697" s="740"/>
      <c r="F3697" s="2087"/>
      <c r="G3697" s="2087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087"/>
      <c r="S3697" s="2087"/>
      <c r="T3697" s="2087"/>
      <c r="U3697" s="892"/>
      <c r="V3697" s="5"/>
      <c r="W3697" s="2069"/>
      <c r="X3697" s="5"/>
      <c r="Y3697" s="5"/>
      <c r="Z3697" s="5"/>
      <c r="AA3697" s="5"/>
      <c r="AB3697" s="5"/>
      <c r="AC3697" s="137"/>
      <c r="AD3697" s="137"/>
    </row>
    <row r="3698" spans="2:30" x14ac:dyDescent="0.25">
      <c r="B3698" s="137"/>
      <c r="C3698" s="739"/>
      <c r="D3698" s="137"/>
      <c r="E3698" s="740"/>
      <c r="F3698" s="2087"/>
      <c r="G3698" s="2087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087"/>
      <c r="S3698" s="2087"/>
      <c r="T3698" s="2087"/>
      <c r="U3698" s="892"/>
      <c r="V3698" s="5"/>
      <c r="W3698" s="2069"/>
      <c r="X3698" s="5"/>
      <c r="Y3698" s="5"/>
      <c r="Z3698" s="5"/>
      <c r="AA3698" s="5"/>
      <c r="AB3698" s="5"/>
      <c r="AC3698" s="137"/>
      <c r="AD3698" s="137"/>
    </row>
    <row r="3699" spans="2:30" x14ac:dyDescent="0.25">
      <c r="B3699" s="137"/>
      <c r="C3699" s="739"/>
      <c r="D3699" s="137"/>
      <c r="E3699" s="740"/>
      <c r="F3699" s="2087"/>
      <c r="G3699" s="2087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087"/>
      <c r="S3699" s="2087"/>
      <c r="T3699" s="2087"/>
      <c r="U3699" s="892"/>
      <c r="V3699" s="5"/>
      <c r="W3699" s="2069"/>
      <c r="X3699" s="5"/>
      <c r="Y3699" s="5"/>
      <c r="Z3699" s="5"/>
      <c r="AA3699" s="5"/>
      <c r="AB3699" s="5"/>
      <c r="AC3699" s="137"/>
      <c r="AD3699" s="137"/>
    </row>
    <row r="3700" spans="2:30" x14ac:dyDescent="0.25">
      <c r="B3700" s="137"/>
      <c r="C3700" s="739"/>
      <c r="D3700" s="137"/>
      <c r="E3700" s="740"/>
      <c r="F3700" s="2087"/>
      <c r="G3700" s="2087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087"/>
      <c r="S3700" s="2087"/>
      <c r="T3700" s="2087"/>
      <c r="U3700" s="892"/>
      <c r="V3700" s="5"/>
      <c r="W3700" s="2069"/>
      <c r="X3700" s="5"/>
      <c r="Y3700" s="5"/>
      <c r="Z3700" s="5"/>
      <c r="AA3700" s="5"/>
      <c r="AB3700" s="5"/>
      <c r="AC3700" s="137"/>
      <c r="AD3700" s="137"/>
    </row>
    <row r="3701" spans="2:30" x14ac:dyDescent="0.25">
      <c r="B3701" s="137"/>
      <c r="C3701" s="739"/>
      <c r="D3701" s="137"/>
      <c r="E3701" s="740"/>
      <c r="F3701" s="2087"/>
      <c r="G3701" s="2087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087"/>
      <c r="S3701" s="2087"/>
      <c r="T3701" s="2087"/>
      <c r="U3701" s="892"/>
      <c r="V3701" s="5"/>
      <c r="W3701" s="2069"/>
      <c r="X3701" s="5"/>
      <c r="Y3701" s="5"/>
      <c r="Z3701" s="5"/>
      <c r="AA3701" s="5"/>
      <c r="AB3701" s="5"/>
      <c r="AC3701" s="137"/>
      <c r="AD3701" s="137"/>
    </row>
    <row r="3702" spans="2:30" x14ac:dyDescent="0.25">
      <c r="B3702" s="137"/>
      <c r="C3702" s="739"/>
      <c r="D3702" s="137"/>
      <c r="E3702" s="740"/>
      <c r="F3702" s="2087"/>
      <c r="G3702" s="2087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087"/>
      <c r="S3702" s="2087"/>
      <c r="T3702" s="2087"/>
      <c r="U3702" s="892"/>
      <c r="V3702" s="5"/>
      <c r="W3702" s="2069"/>
      <c r="X3702" s="5"/>
      <c r="Y3702" s="5"/>
      <c r="Z3702" s="5"/>
      <c r="AA3702" s="5"/>
      <c r="AB3702" s="5"/>
      <c r="AC3702" s="137"/>
      <c r="AD3702" s="137"/>
    </row>
    <row r="3703" spans="2:30" x14ac:dyDescent="0.25">
      <c r="B3703" s="137"/>
      <c r="C3703" s="739"/>
      <c r="D3703" s="137"/>
      <c r="E3703" s="740"/>
      <c r="F3703" s="2087"/>
      <c r="G3703" s="2087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087"/>
      <c r="S3703" s="2087"/>
      <c r="T3703" s="2087"/>
      <c r="U3703" s="892"/>
      <c r="V3703" s="5"/>
      <c r="W3703" s="2069"/>
      <c r="X3703" s="5"/>
      <c r="Y3703" s="5"/>
      <c r="Z3703" s="5"/>
      <c r="AA3703" s="5"/>
      <c r="AB3703" s="5"/>
      <c r="AC3703" s="137"/>
      <c r="AD3703" s="137"/>
    </row>
    <row r="3704" spans="2:30" x14ac:dyDescent="0.25">
      <c r="B3704" s="137"/>
      <c r="C3704" s="739"/>
      <c r="D3704" s="137"/>
      <c r="E3704" s="740"/>
      <c r="F3704" s="2087"/>
      <c r="G3704" s="2087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087"/>
      <c r="S3704" s="2087"/>
      <c r="T3704" s="2087"/>
      <c r="U3704" s="892"/>
      <c r="V3704" s="5"/>
      <c r="W3704" s="2069"/>
      <c r="X3704" s="5"/>
      <c r="Y3704" s="5"/>
      <c r="Z3704" s="5"/>
      <c r="AA3704" s="5"/>
      <c r="AB3704" s="5"/>
      <c r="AC3704" s="137"/>
      <c r="AD3704" s="137"/>
    </row>
    <row r="3705" spans="2:30" x14ac:dyDescent="0.25">
      <c r="B3705" s="137"/>
      <c r="C3705" s="739"/>
      <c r="D3705" s="137"/>
      <c r="E3705" s="740"/>
      <c r="F3705" s="2087"/>
      <c r="G3705" s="2087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087"/>
      <c r="S3705" s="2087"/>
      <c r="T3705" s="2087"/>
      <c r="U3705" s="892"/>
      <c r="V3705" s="5"/>
      <c r="W3705" s="2069"/>
      <c r="X3705" s="5"/>
      <c r="Y3705" s="5"/>
      <c r="Z3705" s="5"/>
      <c r="AA3705" s="5"/>
      <c r="AB3705" s="5"/>
      <c r="AC3705" s="137"/>
      <c r="AD3705" s="137"/>
    </row>
    <row r="3706" spans="2:30" x14ac:dyDescent="0.25">
      <c r="B3706" s="137"/>
      <c r="C3706" s="739"/>
      <c r="D3706" s="137"/>
      <c r="E3706" s="740"/>
      <c r="F3706" s="2087"/>
      <c r="G3706" s="2087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087"/>
      <c r="S3706" s="2087"/>
      <c r="T3706" s="2087"/>
      <c r="U3706" s="892"/>
      <c r="V3706" s="5"/>
      <c r="W3706" s="2069"/>
      <c r="X3706" s="5"/>
      <c r="Y3706" s="5"/>
      <c r="Z3706" s="5"/>
      <c r="AA3706" s="5"/>
      <c r="AB3706" s="5"/>
      <c r="AC3706" s="137"/>
      <c r="AD3706" s="137"/>
    </row>
    <row r="3707" spans="2:30" x14ac:dyDescent="0.25">
      <c r="B3707" s="137"/>
      <c r="C3707" s="739"/>
      <c r="D3707" s="137"/>
      <c r="E3707" s="740"/>
      <c r="F3707" s="2087"/>
      <c r="G3707" s="2087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087"/>
      <c r="S3707" s="2087"/>
      <c r="T3707" s="2087"/>
      <c r="U3707" s="892"/>
      <c r="V3707" s="5"/>
      <c r="W3707" s="2069"/>
      <c r="X3707" s="5"/>
      <c r="Y3707" s="5"/>
      <c r="Z3707" s="5"/>
      <c r="AA3707" s="5"/>
      <c r="AB3707" s="5"/>
      <c r="AC3707" s="137"/>
      <c r="AD3707" s="137"/>
    </row>
    <row r="3708" spans="2:30" x14ac:dyDescent="0.25">
      <c r="B3708" s="137"/>
      <c r="C3708" s="739"/>
      <c r="D3708" s="137"/>
      <c r="E3708" s="740"/>
      <c r="F3708" s="2087"/>
      <c r="G3708" s="2087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087"/>
      <c r="S3708" s="2087"/>
      <c r="T3708" s="2087"/>
      <c r="U3708" s="892"/>
      <c r="V3708" s="5"/>
      <c r="W3708" s="2069"/>
      <c r="X3708" s="5"/>
      <c r="Y3708" s="5"/>
      <c r="Z3708" s="5"/>
      <c r="AA3708" s="5"/>
      <c r="AB3708" s="5"/>
      <c r="AC3708" s="137"/>
      <c r="AD3708" s="137"/>
    </row>
    <row r="3709" spans="2:30" x14ac:dyDescent="0.25">
      <c r="B3709" s="137"/>
      <c r="C3709" s="739"/>
      <c r="D3709" s="137"/>
      <c r="E3709" s="740"/>
      <c r="F3709" s="2087"/>
      <c r="G3709" s="2087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087"/>
      <c r="S3709" s="2087"/>
      <c r="T3709" s="2087"/>
      <c r="U3709" s="892"/>
      <c r="V3709" s="5"/>
      <c r="W3709" s="2069"/>
      <c r="X3709" s="5"/>
      <c r="Y3709" s="5"/>
      <c r="Z3709" s="5"/>
      <c r="AA3709" s="5"/>
      <c r="AB3709" s="5"/>
      <c r="AC3709" s="137"/>
      <c r="AD3709" s="137"/>
    </row>
    <row r="3710" spans="2:30" x14ac:dyDescent="0.25">
      <c r="B3710" s="137"/>
      <c r="C3710" s="739"/>
      <c r="D3710" s="137"/>
      <c r="E3710" s="740"/>
      <c r="F3710" s="2087"/>
      <c r="G3710" s="2087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087"/>
      <c r="S3710" s="2087"/>
      <c r="T3710" s="2087"/>
      <c r="U3710" s="892"/>
      <c r="V3710" s="5"/>
      <c r="W3710" s="2069"/>
      <c r="X3710" s="5"/>
      <c r="Y3710" s="5"/>
      <c r="Z3710" s="5"/>
      <c r="AA3710" s="5"/>
      <c r="AB3710" s="5"/>
      <c r="AC3710" s="137"/>
      <c r="AD3710" s="137"/>
    </row>
    <row r="3711" spans="2:30" x14ac:dyDescent="0.25">
      <c r="B3711" s="137"/>
      <c r="C3711" s="739"/>
      <c r="D3711" s="137"/>
      <c r="E3711" s="740"/>
      <c r="F3711" s="2087"/>
      <c r="G3711" s="2087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087"/>
      <c r="S3711" s="2087"/>
      <c r="T3711" s="2087"/>
      <c r="U3711" s="892"/>
      <c r="V3711" s="5"/>
      <c r="W3711" s="2069"/>
      <c r="X3711" s="5"/>
      <c r="Y3711" s="5"/>
      <c r="Z3711" s="5"/>
      <c r="AA3711" s="5"/>
      <c r="AB3711" s="5"/>
      <c r="AC3711" s="137"/>
      <c r="AD3711" s="137"/>
    </row>
    <row r="3712" spans="2:30" x14ac:dyDescent="0.25">
      <c r="B3712" s="137"/>
      <c r="C3712" s="739"/>
      <c r="D3712" s="137"/>
      <c r="E3712" s="740"/>
      <c r="F3712" s="2087"/>
      <c r="G3712" s="2087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087"/>
      <c r="S3712" s="2087"/>
      <c r="T3712" s="2087"/>
      <c r="U3712" s="892"/>
      <c r="V3712" s="5"/>
      <c r="W3712" s="2069"/>
      <c r="X3712" s="5"/>
      <c r="Y3712" s="5"/>
      <c r="Z3712" s="5"/>
      <c r="AA3712" s="5"/>
      <c r="AB3712" s="5"/>
      <c r="AC3712" s="137"/>
      <c r="AD3712" s="137"/>
    </row>
    <row r="3713" spans="2:30" x14ac:dyDescent="0.25">
      <c r="B3713" s="137"/>
      <c r="C3713" s="739"/>
      <c r="D3713" s="137"/>
      <c r="E3713" s="740"/>
      <c r="F3713" s="2087"/>
      <c r="G3713" s="2087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087"/>
      <c r="S3713" s="2087"/>
      <c r="T3713" s="2087"/>
      <c r="U3713" s="892"/>
      <c r="V3713" s="5"/>
      <c r="W3713" s="2069"/>
      <c r="X3713" s="5"/>
      <c r="Y3713" s="5"/>
      <c r="Z3713" s="5"/>
      <c r="AA3713" s="5"/>
      <c r="AB3713" s="5"/>
      <c r="AC3713" s="137"/>
      <c r="AD3713" s="137"/>
    </row>
    <row r="3714" spans="2:30" x14ac:dyDescent="0.25">
      <c r="B3714" s="137"/>
      <c r="C3714" s="739"/>
      <c r="D3714" s="137"/>
      <c r="E3714" s="740"/>
      <c r="F3714" s="2087"/>
      <c r="G3714" s="2087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087"/>
      <c r="S3714" s="2087"/>
      <c r="T3714" s="2087"/>
      <c r="U3714" s="892"/>
      <c r="V3714" s="5"/>
      <c r="W3714" s="2069"/>
      <c r="X3714" s="5"/>
      <c r="Y3714" s="5"/>
      <c r="Z3714" s="5"/>
      <c r="AA3714" s="5"/>
      <c r="AB3714" s="5"/>
      <c r="AC3714" s="137"/>
      <c r="AD3714" s="137"/>
    </row>
    <row r="3715" spans="2:30" x14ac:dyDescent="0.25">
      <c r="B3715" s="137"/>
      <c r="C3715" s="739"/>
      <c r="D3715" s="137"/>
      <c r="E3715" s="740"/>
      <c r="F3715" s="2087"/>
      <c r="G3715" s="2087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087"/>
      <c r="S3715" s="2087"/>
      <c r="T3715" s="2087"/>
      <c r="U3715" s="892"/>
      <c r="V3715" s="5"/>
      <c r="W3715" s="2069"/>
      <c r="X3715" s="5"/>
      <c r="Y3715" s="5"/>
      <c r="Z3715" s="5"/>
      <c r="AA3715" s="5"/>
      <c r="AB3715" s="5"/>
      <c r="AC3715" s="137"/>
      <c r="AD3715" s="137"/>
    </row>
    <row r="3716" spans="2:30" x14ac:dyDescent="0.25">
      <c r="B3716" s="137"/>
      <c r="C3716" s="739"/>
      <c r="D3716" s="137"/>
      <c r="E3716" s="740"/>
      <c r="F3716" s="2087"/>
      <c r="G3716" s="2087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087"/>
      <c r="S3716" s="2087"/>
      <c r="T3716" s="2087"/>
      <c r="U3716" s="892"/>
      <c r="V3716" s="5"/>
      <c r="W3716" s="2069"/>
      <c r="X3716" s="5"/>
      <c r="Y3716" s="5"/>
      <c r="Z3716" s="5"/>
      <c r="AA3716" s="5"/>
      <c r="AB3716" s="5"/>
      <c r="AC3716" s="137"/>
      <c r="AD3716" s="137"/>
    </row>
    <row r="3717" spans="2:30" x14ac:dyDescent="0.25">
      <c r="B3717" s="137"/>
      <c r="C3717" s="739"/>
      <c r="D3717" s="137"/>
      <c r="E3717" s="740"/>
      <c r="F3717" s="2087"/>
      <c r="G3717" s="2087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087"/>
      <c r="S3717" s="2087"/>
      <c r="T3717" s="2087"/>
      <c r="U3717" s="892"/>
      <c r="V3717" s="5"/>
      <c r="W3717" s="2069"/>
      <c r="X3717" s="5"/>
      <c r="Y3717" s="5"/>
      <c r="Z3717" s="5"/>
      <c r="AA3717" s="5"/>
      <c r="AB3717" s="5"/>
      <c r="AC3717" s="137"/>
      <c r="AD3717" s="137"/>
    </row>
    <row r="3718" spans="2:30" x14ac:dyDescent="0.25">
      <c r="B3718" s="137"/>
      <c r="C3718" s="739"/>
      <c r="D3718" s="137"/>
      <c r="E3718" s="740"/>
      <c r="F3718" s="2087"/>
      <c r="G3718" s="2087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087"/>
      <c r="S3718" s="2087"/>
      <c r="T3718" s="2087"/>
      <c r="U3718" s="892"/>
      <c r="V3718" s="5"/>
      <c r="W3718" s="2069"/>
      <c r="X3718" s="5"/>
      <c r="Y3718" s="5"/>
      <c r="Z3718" s="5"/>
      <c r="AA3718" s="5"/>
      <c r="AB3718" s="5"/>
      <c r="AC3718" s="137"/>
      <c r="AD3718" s="137"/>
    </row>
    <row r="3719" spans="2:30" x14ac:dyDescent="0.25">
      <c r="B3719" s="137"/>
      <c r="C3719" s="739"/>
      <c r="D3719" s="137"/>
      <c r="E3719" s="740"/>
      <c r="F3719" s="2087"/>
      <c r="G3719" s="2087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087"/>
      <c r="S3719" s="2087"/>
      <c r="T3719" s="2087"/>
      <c r="U3719" s="892"/>
      <c r="V3719" s="5"/>
      <c r="W3719" s="2069"/>
      <c r="X3719" s="5"/>
      <c r="Y3719" s="5"/>
      <c r="Z3719" s="5"/>
      <c r="AA3719" s="5"/>
      <c r="AB3719" s="5"/>
      <c r="AC3719" s="137"/>
      <c r="AD3719" s="137"/>
    </row>
    <row r="3720" spans="2:30" x14ac:dyDescent="0.25">
      <c r="B3720" s="137"/>
      <c r="C3720" s="739"/>
      <c r="D3720" s="137"/>
      <c r="E3720" s="740"/>
      <c r="F3720" s="2087"/>
      <c r="G3720" s="2087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087"/>
      <c r="S3720" s="2087"/>
      <c r="T3720" s="2087"/>
      <c r="U3720" s="892"/>
      <c r="V3720" s="5"/>
      <c r="W3720" s="2069"/>
      <c r="X3720" s="5"/>
      <c r="Y3720" s="5"/>
      <c r="Z3720" s="5"/>
      <c r="AA3720" s="5"/>
      <c r="AB3720" s="5"/>
      <c r="AC3720" s="137"/>
      <c r="AD3720" s="137"/>
    </row>
    <row r="3721" spans="2:30" x14ac:dyDescent="0.25">
      <c r="B3721" s="137"/>
      <c r="C3721" s="739"/>
      <c r="D3721" s="137"/>
      <c r="E3721" s="740"/>
      <c r="F3721" s="2087"/>
      <c r="G3721" s="2087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087"/>
      <c r="S3721" s="2087"/>
      <c r="T3721" s="2087"/>
      <c r="U3721" s="892"/>
      <c r="V3721" s="5"/>
      <c r="W3721" s="2069"/>
      <c r="X3721" s="5"/>
      <c r="Y3721" s="5"/>
      <c r="Z3721" s="5"/>
      <c r="AA3721" s="5"/>
      <c r="AB3721" s="5"/>
      <c r="AC3721" s="137"/>
      <c r="AD3721" s="137"/>
    </row>
    <row r="3722" spans="2:30" x14ac:dyDescent="0.25">
      <c r="B3722" s="137"/>
      <c r="C3722" s="739"/>
      <c r="D3722" s="137"/>
      <c r="E3722" s="740"/>
      <c r="F3722" s="2087"/>
      <c r="G3722" s="2087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087"/>
      <c r="S3722" s="2087"/>
      <c r="T3722" s="2087"/>
      <c r="U3722" s="892"/>
      <c r="V3722" s="5"/>
      <c r="W3722" s="2069"/>
      <c r="X3722" s="5"/>
      <c r="Y3722" s="5"/>
      <c r="Z3722" s="5"/>
      <c r="AA3722" s="5"/>
      <c r="AB3722" s="5"/>
      <c r="AC3722" s="137"/>
      <c r="AD3722" s="137"/>
    </row>
  </sheetData>
  <autoFilter ref="A9:AV3410"/>
  <sortState ref="A2795:AJ2798">
    <sortCondition ref="B2795:B2798"/>
  </sortState>
  <mergeCells count="22"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S6:S8"/>
    <mergeCell ref="T6:T8"/>
    <mergeCell ref="X6:X8"/>
    <mergeCell ref="B1891:B1892"/>
    <mergeCell ref="E6:H7"/>
    <mergeCell ref="I6:J7"/>
    <mergeCell ref="K6:N7"/>
    <mergeCell ref="O6:O8"/>
    <mergeCell ref="D6:D8"/>
    <mergeCell ref="B1885:B1886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22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A18" sqref="AA18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093" customWidth="1"/>
    <col min="7" max="7" width="12.710937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20" width="15.85546875" style="2094" hidden="1" customWidth="1"/>
    <col min="21" max="21" width="15.85546875" style="2094" customWidth="1"/>
    <col min="22" max="22" width="16.140625" style="2095" customWidth="1"/>
    <col min="23" max="23" width="22" style="2095" customWidth="1"/>
    <col min="24" max="24" width="11.85546875" style="2095" customWidth="1"/>
    <col min="25" max="25" width="13.140625" style="2095" customWidth="1"/>
    <col min="26" max="26" width="15.5703125" style="2095" customWidth="1"/>
    <col min="27" max="27" width="12" style="2095" customWidth="1"/>
    <col min="28" max="28" width="13" style="2095" customWidth="1"/>
    <col min="29" max="29" width="17.5703125" style="2095" customWidth="1"/>
    <col min="30" max="30" width="16.28515625" style="5" customWidth="1"/>
    <col min="31" max="31" width="16.7109375" style="1015" customWidth="1"/>
    <col min="32" max="35" width="9.140625" style="5" customWidth="1"/>
    <col min="36" max="262" width="9.140625" style="5"/>
    <col min="263" max="16384" width="9.140625" style="217"/>
  </cols>
  <sheetData>
    <row r="1" spans="1:262" s="2089" customFormat="1" ht="38.25" customHeight="1" x14ac:dyDescent="0.25">
      <c r="C1" s="320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2024 года</v>
      </c>
      <c r="D1" s="3204"/>
      <c r="E1" s="3204"/>
      <c r="F1" s="3204"/>
      <c r="G1" s="3204"/>
      <c r="H1" s="3204"/>
      <c r="I1" s="3204"/>
      <c r="J1" s="3204"/>
      <c r="K1" s="3204"/>
      <c r="L1" s="3204"/>
      <c r="M1" s="3204"/>
      <c r="N1" s="3204"/>
      <c r="O1" s="3204"/>
      <c r="P1" s="3204"/>
      <c r="Q1" s="3204"/>
      <c r="R1" s="3204"/>
      <c r="S1" s="3204"/>
      <c r="T1" s="3204"/>
      <c r="U1" s="3204"/>
      <c r="V1" s="3204"/>
      <c r="W1" s="3204"/>
      <c r="X1" s="3204"/>
      <c r="Y1" s="3204"/>
      <c r="Z1" s="3204"/>
      <c r="AA1" s="3204"/>
      <c r="AB1" s="3204"/>
      <c r="AC1" s="3204"/>
      <c r="AD1" s="2091"/>
      <c r="AE1" s="2090"/>
      <c r="AF1" s="2091"/>
      <c r="AG1" s="2091"/>
      <c r="AH1" s="2091"/>
      <c r="AI1" s="2091"/>
      <c r="AJ1" s="2091"/>
      <c r="AK1" s="2091"/>
      <c r="AL1" s="2091"/>
      <c r="AM1" s="2091"/>
      <c r="AN1" s="2091"/>
      <c r="AO1" s="2091"/>
      <c r="AP1" s="2091"/>
      <c r="AQ1" s="2091"/>
      <c r="AR1" s="2091"/>
      <c r="AS1" s="2091"/>
      <c r="AT1" s="2091"/>
      <c r="AU1" s="2091"/>
      <c r="AV1" s="2091"/>
      <c r="AW1" s="2091"/>
      <c r="AX1" s="2091"/>
      <c r="AY1" s="2091"/>
      <c r="AZ1" s="2091"/>
      <c r="BA1" s="2091"/>
      <c r="BB1" s="2091"/>
      <c r="BC1" s="2091"/>
      <c r="BD1" s="2091"/>
      <c r="BE1" s="2091"/>
      <c r="BF1" s="2091"/>
      <c r="BG1" s="2091"/>
      <c r="BH1" s="2091"/>
      <c r="BI1" s="2091"/>
      <c r="BJ1" s="2091"/>
      <c r="BK1" s="2091"/>
      <c r="BL1" s="2091"/>
      <c r="BM1" s="2091"/>
      <c r="BN1" s="2091"/>
      <c r="BO1" s="2091"/>
      <c r="BP1" s="2091"/>
      <c r="BQ1" s="2091"/>
      <c r="BR1" s="2091"/>
      <c r="BS1" s="2091"/>
      <c r="BT1" s="2091"/>
      <c r="BU1" s="2091"/>
      <c r="BV1" s="2091"/>
      <c r="BW1" s="2091"/>
      <c r="BX1" s="2091"/>
      <c r="BY1" s="2091"/>
      <c r="BZ1" s="2091"/>
      <c r="CA1" s="2091"/>
      <c r="CB1" s="2091"/>
      <c r="CC1" s="2091"/>
      <c r="CD1" s="2091"/>
      <c r="CE1" s="2091"/>
      <c r="CF1" s="2091"/>
      <c r="CG1" s="2091"/>
      <c r="CH1" s="2091"/>
      <c r="CI1" s="2091"/>
      <c r="CJ1" s="2091"/>
      <c r="CK1" s="2091"/>
      <c r="CL1" s="2091"/>
      <c r="CM1" s="2091"/>
      <c r="CN1" s="2091"/>
      <c r="CO1" s="2091"/>
      <c r="CP1" s="2091"/>
      <c r="CQ1" s="2091"/>
      <c r="CR1" s="2091"/>
      <c r="CS1" s="2091"/>
      <c r="CT1" s="2091"/>
      <c r="CU1" s="2091"/>
      <c r="CV1" s="2091"/>
      <c r="CW1" s="2091"/>
      <c r="CX1" s="2091"/>
      <c r="CY1" s="2091"/>
      <c r="CZ1" s="2091"/>
      <c r="DA1" s="2091"/>
      <c r="DB1" s="2091"/>
      <c r="DC1" s="2091"/>
      <c r="DD1" s="2091"/>
      <c r="DE1" s="2091"/>
      <c r="DF1" s="2091"/>
      <c r="DG1" s="2091"/>
      <c r="DH1" s="2091"/>
      <c r="DI1" s="2091"/>
      <c r="DJ1" s="2091"/>
      <c r="DK1" s="2091"/>
      <c r="DL1" s="2091"/>
      <c r="DM1" s="2091"/>
      <c r="DN1" s="2091"/>
      <c r="DO1" s="2091"/>
      <c r="DP1" s="2091"/>
      <c r="DQ1" s="2091"/>
      <c r="DR1" s="2091"/>
      <c r="DS1" s="2091"/>
      <c r="DT1" s="2091"/>
      <c r="DU1" s="2091"/>
      <c r="DV1" s="2091"/>
      <c r="DW1" s="2091"/>
      <c r="DX1" s="2091"/>
      <c r="DY1" s="2091"/>
      <c r="DZ1" s="2091"/>
      <c r="EA1" s="2091"/>
      <c r="EB1" s="2091"/>
      <c r="EC1" s="2091"/>
      <c r="ED1" s="2091"/>
      <c r="EE1" s="2091"/>
      <c r="EF1" s="2091"/>
      <c r="EG1" s="2091"/>
      <c r="EH1" s="2091"/>
      <c r="EI1" s="2091"/>
      <c r="EJ1" s="2091"/>
      <c r="EK1" s="2091"/>
      <c r="EL1" s="2091"/>
      <c r="EM1" s="2091"/>
      <c r="EN1" s="2091"/>
      <c r="EO1" s="2091"/>
      <c r="EP1" s="2091"/>
      <c r="EQ1" s="2091"/>
      <c r="ER1" s="2091"/>
      <c r="ES1" s="2091"/>
      <c r="ET1" s="2091"/>
      <c r="EU1" s="2091"/>
      <c r="EV1" s="2091"/>
      <c r="EW1" s="2091"/>
      <c r="EX1" s="2091"/>
      <c r="EY1" s="2091"/>
      <c r="EZ1" s="2091"/>
      <c r="FA1" s="2091"/>
      <c r="FB1" s="2091"/>
      <c r="FC1" s="2091"/>
      <c r="FD1" s="2091"/>
      <c r="FE1" s="2091"/>
      <c r="FF1" s="2091"/>
      <c r="FG1" s="2091"/>
      <c r="FH1" s="2091"/>
      <c r="FI1" s="2091"/>
      <c r="FJ1" s="2091"/>
      <c r="FK1" s="2091"/>
      <c r="FL1" s="2091"/>
      <c r="FM1" s="2091"/>
      <c r="FN1" s="2091"/>
      <c r="FO1" s="2091"/>
      <c r="FP1" s="2091"/>
      <c r="FQ1" s="2091"/>
      <c r="FR1" s="2091"/>
      <c r="FS1" s="2091"/>
      <c r="FT1" s="2091"/>
      <c r="FU1" s="2091"/>
      <c r="FV1" s="2091"/>
      <c r="FW1" s="2091"/>
      <c r="FX1" s="2091"/>
      <c r="FY1" s="2091"/>
      <c r="FZ1" s="2091"/>
      <c r="GA1" s="2091"/>
      <c r="GB1" s="2091"/>
      <c r="GC1" s="2091"/>
      <c r="GD1" s="2091"/>
      <c r="GE1" s="2091"/>
      <c r="GF1" s="2091"/>
      <c r="GG1" s="2091"/>
      <c r="GH1" s="2091"/>
      <c r="GI1" s="2091"/>
      <c r="GJ1" s="2091"/>
      <c r="GK1" s="2091"/>
      <c r="GL1" s="2091"/>
      <c r="GM1" s="2091"/>
      <c r="GN1" s="2091"/>
      <c r="GO1" s="2091"/>
      <c r="GP1" s="2091"/>
      <c r="GQ1" s="2091"/>
      <c r="GR1" s="2091"/>
      <c r="GS1" s="2091"/>
      <c r="GT1" s="2091"/>
      <c r="GU1" s="2091"/>
      <c r="GV1" s="2091"/>
      <c r="GW1" s="2091"/>
      <c r="GX1" s="2091"/>
      <c r="GY1" s="2091"/>
      <c r="GZ1" s="2091"/>
      <c r="HA1" s="2091"/>
      <c r="HB1" s="2091"/>
      <c r="HC1" s="2091"/>
      <c r="HD1" s="2091"/>
      <c r="HE1" s="2091"/>
      <c r="HF1" s="2091"/>
      <c r="HG1" s="2091"/>
      <c r="HH1" s="2091"/>
      <c r="HI1" s="2091"/>
      <c r="HJ1" s="2091"/>
      <c r="HK1" s="2091"/>
      <c r="HL1" s="2091"/>
      <c r="HM1" s="2091"/>
      <c r="HN1" s="2091"/>
      <c r="HO1" s="2091"/>
      <c r="HP1" s="2091"/>
      <c r="HQ1" s="2091"/>
      <c r="HR1" s="2091"/>
      <c r="HS1" s="2091"/>
      <c r="HT1" s="2091"/>
      <c r="HU1" s="2091"/>
      <c r="HV1" s="2091"/>
      <c r="HW1" s="2091"/>
      <c r="HX1" s="2091"/>
      <c r="HY1" s="2091"/>
      <c r="HZ1" s="2091"/>
      <c r="IA1" s="2091"/>
      <c r="IB1" s="2091"/>
      <c r="IC1" s="2091"/>
      <c r="ID1" s="2091"/>
      <c r="IE1" s="2091"/>
      <c r="IF1" s="2091"/>
      <c r="IG1" s="2091"/>
      <c r="IH1" s="2091"/>
      <c r="II1" s="2091"/>
      <c r="IJ1" s="2091"/>
      <c r="IK1" s="2091"/>
      <c r="IL1" s="2091"/>
      <c r="IM1" s="2091"/>
      <c r="IN1" s="2091"/>
      <c r="IO1" s="2091"/>
      <c r="IP1" s="2091"/>
      <c r="IQ1" s="2091"/>
      <c r="IR1" s="2091"/>
      <c r="IS1" s="2091"/>
      <c r="IT1" s="2091"/>
      <c r="IU1" s="2091"/>
      <c r="IV1" s="2091"/>
      <c r="IW1" s="2091"/>
      <c r="IX1" s="2091"/>
      <c r="IY1" s="2091"/>
      <c r="IZ1" s="2091"/>
      <c r="JA1" s="2091"/>
      <c r="JB1" s="2091"/>
    </row>
    <row r="2" spans="1:262" s="2089" customFormat="1" ht="12.75" customHeight="1" x14ac:dyDescent="0.25">
      <c r="C2" s="3204"/>
      <c r="D2" s="3204"/>
      <c r="E2" s="3204"/>
      <c r="F2" s="3204"/>
      <c r="G2" s="3204"/>
      <c r="H2" s="3204"/>
      <c r="I2" s="3204"/>
      <c r="J2" s="3204"/>
      <c r="K2" s="3204"/>
      <c r="L2" s="3204"/>
      <c r="M2" s="3204"/>
      <c r="N2" s="3204"/>
      <c r="O2" s="3204"/>
      <c r="P2" s="3204"/>
      <c r="Q2" s="3204"/>
      <c r="R2" s="3204"/>
      <c r="S2" s="3204"/>
      <c r="T2" s="3204"/>
      <c r="U2" s="3204"/>
      <c r="V2" s="3204"/>
      <c r="W2" s="3204"/>
      <c r="X2" s="3204"/>
      <c r="Y2" s="3204"/>
      <c r="Z2" s="3204"/>
      <c r="AA2" s="3204"/>
      <c r="AB2" s="3204"/>
      <c r="AC2" s="3204"/>
      <c r="AD2" s="2091"/>
      <c r="AE2" s="2090"/>
      <c r="AF2" s="2091"/>
      <c r="AG2" s="2091"/>
      <c r="AH2" s="2091"/>
      <c r="AI2" s="2091"/>
      <c r="AJ2" s="2091"/>
      <c r="AK2" s="2091"/>
      <c r="AL2" s="2091"/>
      <c r="AM2" s="2091"/>
      <c r="AN2" s="2091"/>
      <c r="AO2" s="2091"/>
      <c r="AP2" s="2091"/>
      <c r="AQ2" s="2091"/>
      <c r="AR2" s="2091"/>
      <c r="AS2" s="2091"/>
      <c r="AT2" s="2091"/>
      <c r="AU2" s="2091"/>
      <c r="AV2" s="2091"/>
      <c r="AW2" s="2091"/>
      <c r="AX2" s="2091"/>
      <c r="AY2" s="2091"/>
      <c r="AZ2" s="2091"/>
      <c r="BA2" s="2091"/>
      <c r="BB2" s="2091"/>
      <c r="BC2" s="2091"/>
      <c r="BD2" s="2091"/>
      <c r="BE2" s="2091"/>
      <c r="BF2" s="2091"/>
      <c r="BG2" s="2091"/>
      <c r="BH2" s="2091"/>
      <c r="BI2" s="2091"/>
      <c r="BJ2" s="2091"/>
      <c r="BK2" s="2091"/>
      <c r="BL2" s="2091"/>
      <c r="BM2" s="2091"/>
      <c r="BN2" s="2091"/>
      <c r="BO2" s="2091"/>
      <c r="BP2" s="2091"/>
      <c r="BQ2" s="2091"/>
      <c r="BR2" s="2091"/>
      <c r="BS2" s="2091"/>
      <c r="BT2" s="2091"/>
      <c r="BU2" s="2091"/>
      <c r="BV2" s="2091"/>
      <c r="BW2" s="2091"/>
      <c r="BX2" s="2091"/>
      <c r="BY2" s="2091"/>
      <c r="BZ2" s="2091"/>
      <c r="CA2" s="2091"/>
      <c r="CB2" s="2091"/>
      <c r="CC2" s="2091"/>
      <c r="CD2" s="2091"/>
      <c r="CE2" s="2091"/>
      <c r="CF2" s="2091"/>
      <c r="CG2" s="2091"/>
      <c r="CH2" s="2091"/>
      <c r="CI2" s="2091"/>
      <c r="CJ2" s="2091"/>
      <c r="CK2" s="2091"/>
      <c r="CL2" s="2091"/>
      <c r="CM2" s="2091"/>
      <c r="CN2" s="2091"/>
      <c r="CO2" s="2091"/>
      <c r="CP2" s="2091"/>
      <c r="CQ2" s="2091"/>
      <c r="CR2" s="2091"/>
      <c r="CS2" s="2091"/>
      <c r="CT2" s="2091"/>
      <c r="CU2" s="2091"/>
      <c r="CV2" s="2091"/>
      <c r="CW2" s="2091"/>
      <c r="CX2" s="2091"/>
      <c r="CY2" s="2091"/>
      <c r="CZ2" s="2091"/>
      <c r="DA2" s="2091"/>
      <c r="DB2" s="2091"/>
      <c r="DC2" s="2091"/>
      <c r="DD2" s="2091"/>
      <c r="DE2" s="2091"/>
      <c r="DF2" s="2091"/>
      <c r="DG2" s="2091"/>
      <c r="DH2" s="2091"/>
      <c r="DI2" s="2091"/>
      <c r="DJ2" s="2091"/>
      <c r="DK2" s="2091"/>
      <c r="DL2" s="2091"/>
      <c r="DM2" s="2091"/>
      <c r="DN2" s="2091"/>
      <c r="DO2" s="2091"/>
      <c r="DP2" s="2091"/>
      <c r="DQ2" s="2091"/>
      <c r="DR2" s="2091"/>
      <c r="DS2" s="2091"/>
      <c r="DT2" s="2091"/>
      <c r="DU2" s="2091"/>
      <c r="DV2" s="2091"/>
      <c r="DW2" s="2091"/>
      <c r="DX2" s="2091"/>
      <c r="DY2" s="2091"/>
      <c r="DZ2" s="2091"/>
      <c r="EA2" s="2091"/>
      <c r="EB2" s="2091"/>
      <c r="EC2" s="2091"/>
      <c r="ED2" s="2091"/>
      <c r="EE2" s="2091"/>
      <c r="EF2" s="2091"/>
      <c r="EG2" s="2091"/>
      <c r="EH2" s="2091"/>
      <c r="EI2" s="2091"/>
      <c r="EJ2" s="2091"/>
      <c r="EK2" s="2091"/>
      <c r="EL2" s="2091"/>
      <c r="EM2" s="2091"/>
      <c r="EN2" s="2091"/>
      <c r="EO2" s="2091"/>
      <c r="EP2" s="2091"/>
      <c r="EQ2" s="2091"/>
      <c r="ER2" s="2091"/>
      <c r="ES2" s="2091"/>
      <c r="ET2" s="2091"/>
      <c r="EU2" s="2091"/>
      <c r="EV2" s="2091"/>
      <c r="EW2" s="2091"/>
      <c r="EX2" s="2091"/>
      <c r="EY2" s="2091"/>
      <c r="EZ2" s="2091"/>
      <c r="FA2" s="2091"/>
      <c r="FB2" s="2091"/>
      <c r="FC2" s="2091"/>
      <c r="FD2" s="2091"/>
      <c r="FE2" s="2091"/>
      <c r="FF2" s="2091"/>
      <c r="FG2" s="2091"/>
      <c r="FH2" s="2091"/>
      <c r="FI2" s="2091"/>
      <c r="FJ2" s="2091"/>
      <c r="FK2" s="2091"/>
      <c r="FL2" s="2091"/>
      <c r="FM2" s="2091"/>
      <c r="FN2" s="2091"/>
      <c r="FO2" s="2091"/>
      <c r="FP2" s="2091"/>
      <c r="FQ2" s="2091"/>
      <c r="FR2" s="2091"/>
      <c r="FS2" s="2091"/>
      <c r="FT2" s="2091"/>
      <c r="FU2" s="2091"/>
      <c r="FV2" s="2091"/>
      <c r="FW2" s="2091"/>
      <c r="FX2" s="2091"/>
      <c r="FY2" s="2091"/>
      <c r="FZ2" s="2091"/>
      <c r="GA2" s="2091"/>
      <c r="GB2" s="2091"/>
      <c r="GC2" s="2091"/>
      <c r="GD2" s="2091"/>
      <c r="GE2" s="2091"/>
      <c r="GF2" s="2091"/>
      <c r="GG2" s="2091"/>
      <c r="GH2" s="2091"/>
      <c r="GI2" s="2091"/>
      <c r="GJ2" s="2091"/>
      <c r="GK2" s="2091"/>
      <c r="GL2" s="2091"/>
      <c r="GM2" s="2091"/>
      <c r="GN2" s="2091"/>
      <c r="GO2" s="2091"/>
      <c r="GP2" s="2091"/>
      <c r="GQ2" s="2091"/>
      <c r="GR2" s="2091"/>
      <c r="GS2" s="2091"/>
      <c r="GT2" s="2091"/>
      <c r="GU2" s="2091"/>
      <c r="GV2" s="2091"/>
      <c r="GW2" s="2091"/>
      <c r="GX2" s="2091"/>
      <c r="GY2" s="2091"/>
      <c r="GZ2" s="2091"/>
      <c r="HA2" s="2091"/>
      <c r="HB2" s="2091"/>
      <c r="HC2" s="2091"/>
      <c r="HD2" s="2091"/>
      <c r="HE2" s="2091"/>
      <c r="HF2" s="2091"/>
      <c r="HG2" s="2091"/>
      <c r="HH2" s="2091"/>
      <c r="HI2" s="2091"/>
      <c r="HJ2" s="2091"/>
      <c r="HK2" s="2091"/>
      <c r="HL2" s="2091"/>
      <c r="HM2" s="2091"/>
      <c r="HN2" s="2091"/>
      <c r="HO2" s="2091"/>
      <c r="HP2" s="2091"/>
      <c r="HQ2" s="2091"/>
      <c r="HR2" s="2091"/>
      <c r="HS2" s="2091"/>
      <c r="HT2" s="2091"/>
      <c r="HU2" s="2091"/>
      <c r="HV2" s="2091"/>
      <c r="HW2" s="2091"/>
      <c r="HX2" s="2091"/>
      <c r="HY2" s="2091"/>
      <c r="HZ2" s="2091"/>
      <c r="IA2" s="2091"/>
      <c r="IB2" s="2091"/>
      <c r="IC2" s="2091"/>
      <c r="ID2" s="2091"/>
      <c r="IE2" s="2091"/>
      <c r="IF2" s="2091"/>
      <c r="IG2" s="2091"/>
      <c r="IH2" s="2091"/>
      <c r="II2" s="2091"/>
      <c r="IJ2" s="2091"/>
      <c r="IK2" s="2091"/>
      <c r="IL2" s="2091"/>
      <c r="IM2" s="2091"/>
      <c r="IN2" s="2091"/>
      <c r="IO2" s="2091"/>
      <c r="IP2" s="2091"/>
      <c r="IQ2" s="2091"/>
      <c r="IR2" s="2091"/>
      <c r="IS2" s="2091"/>
      <c r="IT2" s="2091"/>
      <c r="IU2" s="2091"/>
      <c r="IV2" s="2091"/>
      <c r="IW2" s="2091"/>
      <c r="IX2" s="2091"/>
      <c r="IY2" s="2091"/>
      <c r="IZ2" s="2091"/>
      <c r="JA2" s="2091"/>
      <c r="JB2" s="2091"/>
    </row>
    <row r="3" spans="1:262" ht="17.25" hidden="1" customHeight="1" x14ac:dyDescent="0.25">
      <c r="C3" s="2092">
        <v>4</v>
      </c>
      <c r="D3" s="2092"/>
    </row>
    <row r="4" spans="1:262" ht="20.25" customHeight="1" thickBot="1" x14ac:dyDescent="0.3">
      <c r="C4" s="2092"/>
      <c r="D4" s="2092"/>
    </row>
    <row r="5" spans="1:262" ht="61.5" customHeight="1" x14ac:dyDescent="0.25">
      <c r="C5" s="1009" t="s">
        <v>3</v>
      </c>
      <c r="D5" s="1009"/>
      <c r="E5" s="3199" t="s">
        <v>143</v>
      </c>
      <c r="F5" s="3184" t="s">
        <v>139</v>
      </c>
      <c r="G5" s="3185"/>
      <c r="H5" s="3185"/>
      <c r="I5" s="3186"/>
      <c r="J5" s="3190" t="s">
        <v>595</v>
      </c>
      <c r="K5" s="3191"/>
      <c r="L5" s="3190" t="s">
        <v>596</v>
      </c>
      <c r="M5" s="3194"/>
      <c r="N5" s="3194"/>
      <c r="O5" s="3191"/>
      <c r="P5" s="3196" t="s">
        <v>144</v>
      </c>
      <c r="Q5" s="3196" t="s">
        <v>145</v>
      </c>
      <c r="R5" s="3214" t="s">
        <v>597</v>
      </c>
      <c r="S5" s="3214" t="s">
        <v>656</v>
      </c>
      <c r="T5" s="3214" t="s">
        <v>661</v>
      </c>
      <c r="U5" s="3214" t="s">
        <v>664</v>
      </c>
      <c r="V5" s="3206" t="s">
        <v>684</v>
      </c>
      <c r="W5" s="3179" t="s">
        <v>137</v>
      </c>
      <c r="X5" s="3211" t="s">
        <v>298</v>
      </c>
      <c r="Y5" s="3179" t="s">
        <v>299</v>
      </c>
      <c r="Z5" s="3179" t="s">
        <v>41</v>
      </c>
      <c r="AA5" s="3179" t="s">
        <v>293</v>
      </c>
      <c r="AB5" s="3179" t="s">
        <v>138</v>
      </c>
      <c r="AC5" s="3179" t="s">
        <v>219</v>
      </c>
    </row>
    <row r="6" spans="1:262" ht="9.1999999999999993" customHeight="1" thickBot="1" x14ac:dyDescent="0.3">
      <c r="C6" s="1010"/>
      <c r="D6" s="1010"/>
      <c r="E6" s="3200"/>
      <c r="F6" s="3187"/>
      <c r="G6" s="3188"/>
      <c r="H6" s="3188"/>
      <c r="I6" s="3189"/>
      <c r="J6" s="3192"/>
      <c r="K6" s="3193"/>
      <c r="L6" s="3192"/>
      <c r="M6" s="3195"/>
      <c r="N6" s="3195"/>
      <c r="O6" s="3193"/>
      <c r="P6" s="3197"/>
      <c r="Q6" s="3209"/>
      <c r="R6" s="3215"/>
      <c r="S6" s="3215"/>
      <c r="T6" s="3215"/>
      <c r="U6" s="3215"/>
      <c r="V6" s="3207"/>
      <c r="W6" s="3202"/>
      <c r="X6" s="3212"/>
      <c r="Y6" s="3180"/>
      <c r="Z6" s="3202"/>
      <c r="AA6" s="3180"/>
      <c r="AB6" s="3202"/>
      <c r="AC6" s="3202"/>
    </row>
    <row r="7" spans="1:262" ht="51" customHeight="1" thickBot="1" x14ac:dyDescent="0.3">
      <c r="A7" s="217">
        <v>1</v>
      </c>
      <c r="C7" s="1013" t="s">
        <v>4</v>
      </c>
      <c r="D7" s="1013"/>
      <c r="E7" s="3201"/>
      <c r="F7" s="236" t="s">
        <v>598</v>
      </c>
      <c r="G7" s="3099" t="str">
        <f>'1 уровень'!F8</f>
        <v>План 4 мес. 2024 г.</v>
      </c>
      <c r="H7" s="189" t="s">
        <v>140</v>
      </c>
      <c r="I7" s="189" t="s">
        <v>141</v>
      </c>
      <c r="J7" s="1004" t="s">
        <v>142</v>
      </c>
      <c r="K7" s="190" t="s">
        <v>140</v>
      </c>
      <c r="L7" s="189" t="s">
        <v>598</v>
      </c>
      <c r="M7" s="1004" t="str">
        <f>'1 уровень'!L8</f>
        <v>План 4 мес. 2024 г.</v>
      </c>
      <c r="N7" s="189" t="s">
        <v>140</v>
      </c>
      <c r="O7" s="189" t="s">
        <v>141</v>
      </c>
      <c r="P7" s="3198"/>
      <c r="Q7" s="3210"/>
      <c r="R7" s="3216"/>
      <c r="S7" s="3216"/>
      <c r="T7" s="3216"/>
      <c r="U7" s="3216"/>
      <c r="V7" s="3208"/>
      <c r="W7" s="3203"/>
      <c r="X7" s="3213"/>
      <c r="Y7" s="3181"/>
      <c r="Z7" s="3203"/>
      <c r="AA7" s="3181"/>
      <c r="AB7" s="3203"/>
      <c r="AC7" s="3203"/>
    </row>
    <row r="8" spans="1:262" s="5" customFormat="1" ht="15.75" thickBot="1" x14ac:dyDescent="0.3">
      <c r="A8" s="217">
        <v>1</v>
      </c>
      <c r="B8" s="217"/>
      <c r="C8" s="14">
        <v>1</v>
      </c>
      <c r="D8" s="14"/>
      <c r="E8" s="14">
        <v>2</v>
      </c>
      <c r="F8" s="237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096"/>
      <c r="S8" s="2096"/>
      <c r="T8" s="2096"/>
      <c r="U8" s="2096"/>
      <c r="V8" s="860">
        <v>15</v>
      </c>
      <c r="W8" s="192">
        <v>16</v>
      </c>
      <c r="X8" s="786">
        <v>17</v>
      </c>
      <c r="Y8" s="192">
        <v>17</v>
      </c>
      <c r="Z8" s="192">
        <v>18</v>
      </c>
      <c r="AA8" s="192">
        <v>19</v>
      </c>
      <c r="AB8" s="192">
        <v>20</v>
      </c>
      <c r="AC8" s="192">
        <v>21</v>
      </c>
      <c r="AE8" s="1015"/>
    </row>
    <row r="9" spans="1:262" s="5" customFormat="1" x14ac:dyDescent="0.25">
      <c r="A9" s="217">
        <v>1</v>
      </c>
      <c r="B9" s="217">
        <v>1</v>
      </c>
      <c r="C9" s="1897" t="s">
        <v>12</v>
      </c>
      <c r="D9" s="1897"/>
      <c r="E9" s="1897"/>
      <c r="F9" s="225"/>
      <c r="G9" s="1384"/>
      <c r="H9" s="1384"/>
      <c r="I9" s="1384"/>
      <c r="J9" s="830"/>
      <c r="K9" s="830"/>
      <c r="L9" s="187"/>
      <c r="M9" s="187"/>
      <c r="N9" s="187"/>
      <c r="O9" s="187"/>
      <c r="P9" s="187"/>
      <c r="Q9" s="187"/>
      <c r="R9" s="370"/>
      <c r="S9" s="370"/>
      <c r="T9" s="370"/>
      <c r="U9" s="370"/>
      <c r="V9" s="2097"/>
      <c r="W9" s="370"/>
      <c r="X9" s="1064"/>
      <c r="Y9" s="370"/>
      <c r="Z9" s="370"/>
      <c r="AA9" s="2819"/>
      <c r="AB9" s="2819"/>
      <c r="AC9" s="370"/>
      <c r="AE9" s="1015"/>
    </row>
    <row r="10" spans="1:262" s="218" customFormat="1" ht="58.5" customHeight="1" x14ac:dyDescent="0.25">
      <c r="A10" s="218">
        <v>1</v>
      </c>
      <c r="B10" s="217">
        <v>1</v>
      </c>
      <c r="C10" s="1723" t="s">
        <v>393</v>
      </c>
      <c r="D10" s="2099"/>
      <c r="E10" s="2100"/>
      <c r="F10" s="219"/>
      <c r="G10" s="2101"/>
      <c r="H10" s="2101"/>
      <c r="I10" s="2101"/>
      <c r="J10" s="2101"/>
      <c r="K10" s="2101"/>
      <c r="L10" s="487"/>
      <c r="M10" s="487"/>
      <c r="N10" s="487"/>
      <c r="O10" s="487"/>
      <c r="P10" s="487"/>
      <c r="Q10" s="487"/>
      <c r="R10" s="2102"/>
      <c r="S10" s="2102"/>
      <c r="T10" s="2102"/>
      <c r="U10" s="2102"/>
      <c r="V10" s="2103"/>
      <c r="W10" s="2102"/>
      <c r="X10" s="2820"/>
      <c r="Y10" s="2102"/>
      <c r="Z10" s="2102"/>
      <c r="AA10" s="2821"/>
      <c r="AB10" s="2821"/>
      <c r="AC10" s="2102"/>
      <c r="AD10" s="900"/>
      <c r="AE10" s="2729"/>
      <c r="AF10" s="900"/>
      <c r="AG10" s="900"/>
      <c r="AH10" s="900"/>
      <c r="AI10" s="900"/>
      <c r="AJ10" s="900"/>
      <c r="AK10" s="900"/>
      <c r="AL10" s="900"/>
      <c r="AM10" s="900"/>
      <c r="AN10" s="900"/>
      <c r="AO10" s="900"/>
      <c r="AP10" s="900"/>
      <c r="AQ10" s="900"/>
      <c r="AR10" s="900"/>
      <c r="AS10" s="900"/>
      <c r="AT10" s="900"/>
      <c r="AU10" s="900"/>
      <c r="AV10" s="900"/>
      <c r="AW10" s="900"/>
      <c r="AX10" s="900"/>
      <c r="AY10" s="900"/>
      <c r="AZ10" s="900"/>
      <c r="BA10" s="900"/>
      <c r="BB10" s="900"/>
      <c r="BC10" s="900"/>
      <c r="BD10" s="900"/>
      <c r="BE10" s="900"/>
      <c r="BF10" s="900"/>
      <c r="BG10" s="900"/>
      <c r="BH10" s="900"/>
      <c r="BI10" s="900"/>
      <c r="BJ10" s="900"/>
      <c r="BK10" s="900"/>
      <c r="BL10" s="900"/>
      <c r="BM10" s="900"/>
      <c r="BN10" s="900"/>
      <c r="BO10" s="900"/>
      <c r="BP10" s="900"/>
      <c r="BQ10" s="900"/>
      <c r="BR10" s="900"/>
      <c r="BS10" s="900"/>
      <c r="BT10" s="900"/>
      <c r="BU10" s="900"/>
      <c r="BV10" s="900"/>
      <c r="BW10" s="900"/>
      <c r="BX10" s="900"/>
      <c r="BY10" s="900"/>
      <c r="BZ10" s="900"/>
      <c r="CA10" s="900"/>
      <c r="CB10" s="900"/>
      <c r="CC10" s="900"/>
      <c r="CD10" s="900"/>
      <c r="CE10" s="900"/>
      <c r="CF10" s="900"/>
      <c r="CG10" s="900"/>
      <c r="CH10" s="900"/>
      <c r="CI10" s="900"/>
      <c r="CJ10" s="900"/>
      <c r="CK10" s="900"/>
      <c r="CL10" s="900"/>
      <c r="CM10" s="900"/>
      <c r="CN10" s="900"/>
      <c r="CO10" s="900"/>
      <c r="CP10" s="900"/>
      <c r="CQ10" s="900"/>
      <c r="CR10" s="900"/>
      <c r="CS10" s="900"/>
      <c r="CT10" s="900"/>
      <c r="CU10" s="900"/>
      <c r="CV10" s="900"/>
      <c r="CW10" s="900"/>
      <c r="CX10" s="900"/>
      <c r="CY10" s="900"/>
      <c r="CZ10" s="900"/>
      <c r="DA10" s="900"/>
      <c r="DB10" s="900"/>
      <c r="DC10" s="900"/>
      <c r="DD10" s="900"/>
      <c r="DE10" s="900"/>
      <c r="DF10" s="900"/>
      <c r="DG10" s="900"/>
      <c r="DH10" s="900"/>
      <c r="DI10" s="900"/>
      <c r="DJ10" s="900"/>
      <c r="DK10" s="900"/>
      <c r="DL10" s="900"/>
      <c r="DM10" s="900"/>
      <c r="DN10" s="900"/>
      <c r="DO10" s="900"/>
      <c r="DP10" s="900"/>
      <c r="DQ10" s="900"/>
      <c r="DR10" s="900"/>
      <c r="DS10" s="900"/>
      <c r="DT10" s="900"/>
      <c r="DU10" s="900"/>
      <c r="DV10" s="900"/>
      <c r="DW10" s="900"/>
      <c r="DX10" s="900"/>
      <c r="DY10" s="900"/>
      <c r="DZ10" s="900"/>
      <c r="EA10" s="900"/>
      <c r="EB10" s="900"/>
      <c r="EC10" s="900"/>
      <c r="ED10" s="900"/>
      <c r="EE10" s="900"/>
      <c r="EF10" s="900"/>
      <c r="EG10" s="900"/>
      <c r="EH10" s="900"/>
      <c r="EI10" s="900"/>
      <c r="EJ10" s="900"/>
      <c r="EK10" s="900"/>
      <c r="EL10" s="900"/>
      <c r="EM10" s="900"/>
      <c r="EN10" s="900"/>
      <c r="EO10" s="900"/>
      <c r="EP10" s="900"/>
      <c r="EQ10" s="900"/>
      <c r="ER10" s="900"/>
      <c r="ES10" s="900"/>
      <c r="ET10" s="900"/>
      <c r="EU10" s="900"/>
      <c r="EV10" s="900"/>
      <c r="EW10" s="900"/>
      <c r="EX10" s="900"/>
      <c r="EY10" s="900"/>
      <c r="EZ10" s="900"/>
      <c r="FA10" s="900"/>
      <c r="FB10" s="900"/>
      <c r="FC10" s="900"/>
      <c r="FD10" s="900"/>
      <c r="FE10" s="900"/>
      <c r="FF10" s="900"/>
      <c r="FG10" s="900"/>
      <c r="FH10" s="900"/>
      <c r="FI10" s="900"/>
      <c r="FJ10" s="900"/>
      <c r="FK10" s="900"/>
      <c r="FL10" s="900"/>
      <c r="FM10" s="900"/>
      <c r="FN10" s="900"/>
      <c r="FO10" s="900"/>
      <c r="FP10" s="900"/>
      <c r="FQ10" s="900"/>
      <c r="FR10" s="900"/>
      <c r="FS10" s="900"/>
      <c r="FT10" s="900"/>
      <c r="FU10" s="900"/>
      <c r="FV10" s="900"/>
      <c r="FW10" s="900"/>
      <c r="FX10" s="900"/>
      <c r="FY10" s="900"/>
      <c r="FZ10" s="900"/>
      <c r="GA10" s="900"/>
      <c r="GB10" s="900"/>
      <c r="GC10" s="900"/>
      <c r="GD10" s="900"/>
      <c r="GE10" s="900"/>
      <c r="GF10" s="900"/>
      <c r="GG10" s="900"/>
      <c r="GH10" s="900"/>
      <c r="GI10" s="900"/>
      <c r="GJ10" s="900"/>
      <c r="GK10" s="900"/>
      <c r="GL10" s="900"/>
      <c r="GM10" s="900"/>
      <c r="GN10" s="900"/>
      <c r="GO10" s="900"/>
      <c r="GP10" s="900"/>
      <c r="GQ10" s="900"/>
      <c r="GR10" s="900"/>
      <c r="GS10" s="900"/>
      <c r="GT10" s="900"/>
      <c r="GU10" s="900"/>
      <c r="GV10" s="900"/>
      <c r="GW10" s="900"/>
      <c r="GX10" s="900"/>
      <c r="GY10" s="900"/>
      <c r="GZ10" s="900"/>
      <c r="HA10" s="900"/>
      <c r="HB10" s="900"/>
      <c r="HC10" s="900"/>
      <c r="HD10" s="900"/>
      <c r="HE10" s="900"/>
      <c r="HF10" s="900"/>
      <c r="HG10" s="900"/>
      <c r="HH10" s="900"/>
      <c r="HI10" s="900"/>
      <c r="HJ10" s="900"/>
      <c r="HK10" s="900"/>
      <c r="HL10" s="900"/>
      <c r="HM10" s="900"/>
      <c r="HN10" s="900"/>
      <c r="HO10" s="900"/>
      <c r="HP10" s="900"/>
      <c r="HQ10" s="900"/>
      <c r="HR10" s="900"/>
      <c r="HS10" s="900"/>
      <c r="HT10" s="900"/>
      <c r="HU10" s="900"/>
      <c r="HV10" s="900"/>
      <c r="HW10" s="900"/>
      <c r="HX10" s="900"/>
      <c r="HY10" s="900"/>
      <c r="HZ10" s="900"/>
      <c r="IA10" s="900"/>
      <c r="IB10" s="900"/>
      <c r="IC10" s="900"/>
      <c r="ID10" s="900"/>
      <c r="IE10" s="900"/>
      <c r="IF10" s="900"/>
      <c r="IG10" s="900"/>
      <c r="IH10" s="900"/>
      <c r="II10" s="900"/>
      <c r="IJ10" s="900"/>
      <c r="IK10" s="900"/>
      <c r="IL10" s="900"/>
      <c r="IM10" s="900"/>
      <c r="IN10" s="900"/>
      <c r="IO10" s="900"/>
      <c r="IP10" s="900"/>
      <c r="IQ10" s="900"/>
      <c r="IR10" s="900"/>
      <c r="IS10" s="900"/>
      <c r="IT10" s="900"/>
      <c r="IU10" s="900"/>
      <c r="IV10" s="900"/>
      <c r="IW10" s="900"/>
      <c r="IX10" s="900"/>
      <c r="IY10" s="900"/>
      <c r="IZ10" s="900"/>
      <c r="JA10" s="900"/>
      <c r="JB10" s="900"/>
    </row>
    <row r="11" spans="1:262" s="2110" customFormat="1" x14ac:dyDescent="0.25">
      <c r="A11" s="218">
        <v>1</v>
      </c>
      <c r="B11" s="217">
        <v>1</v>
      </c>
      <c r="C11" s="2104" t="s">
        <v>5</v>
      </c>
      <c r="D11" s="2104"/>
      <c r="E11" s="2104"/>
      <c r="F11" s="225"/>
      <c r="G11" s="2083"/>
      <c r="H11" s="2083"/>
      <c r="I11" s="2083"/>
      <c r="J11" s="2105"/>
      <c r="K11" s="2105"/>
      <c r="L11" s="2106">
        <f t="shared" ref="L11:L29" si="0">ROUND(F11*J11,0)</f>
        <v>0</v>
      </c>
      <c r="M11" s="2106">
        <f>ROUND(G11*J11,0)</f>
        <v>0</v>
      </c>
      <c r="N11" s="2106"/>
      <c r="O11" s="2106"/>
      <c r="P11" s="2106"/>
      <c r="Q11" s="2106"/>
      <c r="R11" s="2107"/>
      <c r="S11" s="2107"/>
      <c r="T11" s="2107"/>
      <c r="U11" s="2107"/>
      <c r="V11" s="2108"/>
      <c r="W11" s="2107"/>
      <c r="X11" s="2198"/>
      <c r="Y11" s="2107"/>
      <c r="Z11" s="2107"/>
      <c r="AA11" s="2107"/>
      <c r="AB11" s="2107"/>
      <c r="AC11" s="2107"/>
      <c r="AE11" s="2122"/>
      <c r="AJ11" s="900"/>
    </row>
    <row r="12" spans="1:262" s="2110" customFormat="1" x14ac:dyDescent="0.25">
      <c r="A12" s="218">
        <v>1</v>
      </c>
      <c r="B12" s="217">
        <v>1</v>
      </c>
      <c r="C12" s="485" t="s">
        <v>26</v>
      </c>
      <c r="D12" s="1026" t="s">
        <v>229</v>
      </c>
      <c r="E12" s="2111">
        <v>340</v>
      </c>
      <c r="F12" s="225">
        <v>250</v>
      </c>
      <c r="G12" s="510">
        <f>F12/12*$C$3</f>
        <v>83.333333333333329</v>
      </c>
      <c r="H12" s="2083">
        <v>84</v>
      </c>
      <c r="I12" s="510">
        <f t="shared" ref="I12:I31" si="1">H12/G12*100</f>
        <v>100.8</v>
      </c>
      <c r="J12" s="2112">
        <v>10</v>
      </c>
      <c r="K12" s="278">
        <f t="shared" ref="K12:K30" si="2">N12/H12</f>
        <v>10.535714285714286</v>
      </c>
      <c r="L12" s="487">
        <f t="shared" si="0"/>
        <v>2500</v>
      </c>
      <c r="M12" s="487">
        <f t="shared" ref="M12:M29" si="3">L12/12*$C$3</f>
        <v>833.33333333333337</v>
      </c>
      <c r="N12" s="2113">
        <v>885</v>
      </c>
      <c r="O12" s="487">
        <f t="shared" ref="O12:O30" si="4">N12/M12*100</f>
        <v>106.2</v>
      </c>
      <c r="P12" s="487">
        <f t="shared" ref="P12:P29" si="5">ROUND(L12/E12,0)</f>
        <v>7</v>
      </c>
      <c r="Q12" s="487">
        <f t="shared" ref="Q12:Q30" si="6">N12/$C$3*12/P12</f>
        <v>379.28571428571428</v>
      </c>
      <c r="R12" s="2107"/>
      <c r="S12" s="2107"/>
      <c r="T12" s="2107"/>
      <c r="U12" s="2107"/>
      <c r="V12" s="2108"/>
      <c r="W12" s="2107"/>
      <c r="X12" s="2198"/>
      <c r="Y12" s="2107"/>
      <c r="Z12" s="2107"/>
      <c r="AA12" s="2107"/>
      <c r="AB12" s="2107"/>
      <c r="AC12" s="2107"/>
      <c r="AE12" s="2122"/>
      <c r="AJ12" s="900"/>
    </row>
    <row r="13" spans="1:262" s="2110" customFormat="1" x14ac:dyDescent="0.25">
      <c r="A13" s="218"/>
      <c r="B13" s="217">
        <v>1</v>
      </c>
      <c r="C13" s="485" t="s">
        <v>516</v>
      </c>
      <c r="D13" s="1026" t="s">
        <v>229</v>
      </c>
      <c r="E13" s="2111">
        <v>340</v>
      </c>
      <c r="F13" s="225">
        <v>300</v>
      </c>
      <c r="G13" s="510">
        <f t="shared" ref="G13:G29" si="7">F13/12*$C$3</f>
        <v>100</v>
      </c>
      <c r="H13" s="2083">
        <v>46</v>
      </c>
      <c r="I13" s="510">
        <f t="shared" si="1"/>
        <v>46</v>
      </c>
      <c r="J13" s="2112">
        <v>10</v>
      </c>
      <c r="K13" s="278">
        <f t="shared" si="2"/>
        <v>8.1521739130434785</v>
      </c>
      <c r="L13" s="487">
        <f t="shared" si="0"/>
        <v>3000</v>
      </c>
      <c r="M13" s="487">
        <f t="shared" si="3"/>
        <v>1000</v>
      </c>
      <c r="N13" s="2113">
        <v>375</v>
      </c>
      <c r="O13" s="487">
        <f t="shared" si="4"/>
        <v>37.5</v>
      </c>
      <c r="P13" s="487">
        <f t="shared" si="5"/>
        <v>9</v>
      </c>
      <c r="Q13" s="487">
        <f t="shared" ref="Q13" si="8">N13/$C$3*12/P13</f>
        <v>125</v>
      </c>
      <c r="R13" s="2107"/>
      <c r="S13" s="2107"/>
      <c r="T13" s="2107"/>
      <c r="U13" s="2107"/>
      <c r="V13" s="2108"/>
      <c r="W13" s="2107"/>
      <c r="X13" s="2198"/>
      <c r="Y13" s="2107"/>
      <c r="Z13" s="2107"/>
      <c r="AA13" s="2107"/>
      <c r="AB13" s="2107"/>
      <c r="AC13" s="2107"/>
      <c r="AE13" s="2122"/>
      <c r="AJ13" s="900"/>
    </row>
    <row r="14" spans="1:262" s="2110" customFormat="1" x14ac:dyDescent="0.25">
      <c r="A14" s="218"/>
      <c r="B14" s="217">
        <v>1</v>
      </c>
      <c r="C14" s="485" t="s">
        <v>23</v>
      </c>
      <c r="D14" s="1026" t="s">
        <v>229</v>
      </c>
      <c r="E14" s="2111">
        <v>340</v>
      </c>
      <c r="F14" s="225">
        <v>590</v>
      </c>
      <c r="G14" s="510">
        <f t="shared" si="7"/>
        <v>196.66666666666666</v>
      </c>
      <c r="H14" s="2083">
        <v>232</v>
      </c>
      <c r="I14" s="510">
        <f t="shared" si="1"/>
        <v>117.96610169491527</v>
      </c>
      <c r="J14" s="2112">
        <v>6.1</v>
      </c>
      <c r="K14" s="278">
        <f t="shared" si="2"/>
        <v>5.0732758620689653</v>
      </c>
      <c r="L14" s="487">
        <f t="shared" si="0"/>
        <v>3599</v>
      </c>
      <c r="M14" s="487">
        <f t="shared" si="3"/>
        <v>1199.6666666666667</v>
      </c>
      <c r="N14" s="2113">
        <v>1177</v>
      </c>
      <c r="O14" s="487">
        <f t="shared" si="4"/>
        <v>98.110586273964984</v>
      </c>
      <c r="P14" s="487">
        <f t="shared" si="5"/>
        <v>11</v>
      </c>
      <c r="Q14" s="487">
        <f t="shared" ref="Q14:Q15" si="9">N14/$C$3*12/P14</f>
        <v>321</v>
      </c>
      <c r="R14" s="2107"/>
      <c r="S14" s="2107"/>
      <c r="T14" s="2107"/>
      <c r="U14" s="2107"/>
      <c r="V14" s="2108"/>
      <c r="W14" s="2107"/>
      <c r="X14" s="2198"/>
      <c r="Y14" s="2107"/>
      <c r="Z14" s="2107"/>
      <c r="AA14" s="2107"/>
      <c r="AB14" s="2107"/>
      <c r="AC14" s="2107"/>
      <c r="AE14" s="2122"/>
      <c r="AJ14" s="900"/>
    </row>
    <row r="15" spans="1:262" s="2110" customFormat="1" x14ac:dyDescent="0.25">
      <c r="A15" s="218"/>
      <c r="B15" s="217">
        <v>1</v>
      </c>
      <c r="C15" s="485" t="s">
        <v>24</v>
      </c>
      <c r="D15" s="1026" t="s">
        <v>229</v>
      </c>
      <c r="E15" s="2111">
        <v>340</v>
      </c>
      <c r="F15" s="225">
        <v>180</v>
      </c>
      <c r="G15" s="510">
        <f t="shared" si="7"/>
        <v>60</v>
      </c>
      <c r="H15" s="2083">
        <v>48</v>
      </c>
      <c r="I15" s="510">
        <f t="shared" si="1"/>
        <v>80</v>
      </c>
      <c r="J15" s="2112">
        <v>6</v>
      </c>
      <c r="K15" s="278">
        <f t="shared" si="2"/>
        <v>4.8125</v>
      </c>
      <c r="L15" s="487">
        <f t="shared" si="0"/>
        <v>1080</v>
      </c>
      <c r="M15" s="487">
        <f t="shared" si="3"/>
        <v>360</v>
      </c>
      <c r="N15" s="2113">
        <v>231</v>
      </c>
      <c r="O15" s="487">
        <f t="shared" si="4"/>
        <v>64.166666666666671</v>
      </c>
      <c r="P15" s="487">
        <f t="shared" si="5"/>
        <v>3</v>
      </c>
      <c r="Q15" s="487">
        <f t="shared" si="9"/>
        <v>231</v>
      </c>
      <c r="R15" s="2107"/>
      <c r="S15" s="2107"/>
      <c r="T15" s="2107"/>
      <c r="U15" s="2107"/>
      <c r="V15" s="2108"/>
      <c r="W15" s="2107"/>
      <c r="X15" s="2198"/>
      <c r="Y15" s="2107"/>
      <c r="Z15" s="2107"/>
      <c r="AA15" s="2107"/>
      <c r="AB15" s="2107"/>
      <c r="AC15" s="2107"/>
      <c r="AE15" s="2122"/>
      <c r="AJ15" s="900"/>
    </row>
    <row r="16" spans="1:262" s="2110" customFormat="1" x14ac:dyDescent="0.25">
      <c r="A16" s="218">
        <v>1</v>
      </c>
      <c r="B16" s="217">
        <v>1</v>
      </c>
      <c r="C16" s="485" t="s">
        <v>22</v>
      </c>
      <c r="D16" s="1026" t="s">
        <v>229</v>
      </c>
      <c r="E16" s="2111">
        <v>310</v>
      </c>
      <c r="F16" s="225">
        <v>4203</v>
      </c>
      <c r="G16" s="510">
        <f t="shared" si="7"/>
        <v>1401</v>
      </c>
      <c r="H16" s="2083">
        <v>1635</v>
      </c>
      <c r="I16" s="510">
        <f t="shared" si="1"/>
        <v>116.70235546038543</v>
      </c>
      <c r="J16" s="2112">
        <v>6.5</v>
      </c>
      <c r="K16" s="278">
        <f t="shared" si="2"/>
        <v>6.1694189602446485</v>
      </c>
      <c r="L16" s="487">
        <f t="shared" si="0"/>
        <v>27320</v>
      </c>
      <c r="M16" s="487">
        <f t="shared" si="3"/>
        <v>9106.6666666666661</v>
      </c>
      <c r="N16" s="2113">
        <v>10087</v>
      </c>
      <c r="O16" s="487">
        <f t="shared" si="4"/>
        <v>110.76500732064423</v>
      </c>
      <c r="P16" s="487">
        <f t="shared" si="5"/>
        <v>88</v>
      </c>
      <c r="Q16" s="487">
        <f t="shared" si="6"/>
        <v>343.875</v>
      </c>
      <c r="R16" s="2107"/>
      <c r="S16" s="2107"/>
      <c r="T16" s="2107"/>
      <c r="U16" s="2107"/>
      <c r="V16" s="2108"/>
      <c r="W16" s="2107"/>
      <c r="X16" s="2198"/>
      <c r="Y16" s="2107"/>
      <c r="Z16" s="2107"/>
      <c r="AA16" s="2107"/>
      <c r="AB16" s="2107"/>
      <c r="AC16" s="2107"/>
      <c r="AE16" s="2122"/>
      <c r="AJ16" s="900"/>
    </row>
    <row r="17" spans="1:36" s="2110" customFormat="1" x14ac:dyDescent="0.25">
      <c r="A17" s="218">
        <v>1</v>
      </c>
      <c r="B17" s="217">
        <v>1</v>
      </c>
      <c r="C17" s="485" t="s">
        <v>36</v>
      </c>
      <c r="D17" s="1026" t="s">
        <v>229</v>
      </c>
      <c r="E17" s="2111">
        <v>340</v>
      </c>
      <c r="F17" s="225">
        <v>2000</v>
      </c>
      <c r="G17" s="510">
        <f t="shared" si="7"/>
        <v>666.66666666666663</v>
      </c>
      <c r="H17" s="2083">
        <v>697</v>
      </c>
      <c r="I17" s="510">
        <f t="shared" si="1"/>
        <v>104.55000000000001</v>
      </c>
      <c r="J17" s="2112">
        <v>8.5</v>
      </c>
      <c r="K17" s="278">
        <f t="shared" si="2"/>
        <v>7.2051649928263988</v>
      </c>
      <c r="L17" s="487">
        <f t="shared" si="0"/>
        <v>17000</v>
      </c>
      <c r="M17" s="487">
        <f t="shared" si="3"/>
        <v>5666.666666666667</v>
      </c>
      <c r="N17" s="2113">
        <v>5022</v>
      </c>
      <c r="O17" s="487">
        <f t="shared" si="4"/>
        <v>88.623529411764707</v>
      </c>
      <c r="P17" s="487">
        <f t="shared" si="5"/>
        <v>50</v>
      </c>
      <c r="Q17" s="487">
        <f t="shared" si="6"/>
        <v>301.32</v>
      </c>
      <c r="R17" s="2107"/>
      <c r="S17" s="2107"/>
      <c r="T17" s="2107"/>
      <c r="U17" s="2107"/>
      <c r="V17" s="2108"/>
      <c r="W17" s="2107"/>
      <c r="X17" s="2198"/>
      <c r="Y17" s="2107"/>
      <c r="Z17" s="2107"/>
      <c r="AA17" s="2107"/>
      <c r="AB17" s="2107"/>
      <c r="AC17" s="2107"/>
      <c r="AE17" s="2122"/>
      <c r="AJ17" s="900"/>
    </row>
    <row r="18" spans="1:36" s="2110" customFormat="1" x14ac:dyDescent="0.25">
      <c r="A18" s="218"/>
      <c r="B18" s="217">
        <v>1</v>
      </c>
      <c r="C18" s="485" t="s">
        <v>212</v>
      </c>
      <c r="D18" s="1026" t="s">
        <v>343</v>
      </c>
      <c r="E18" s="2111">
        <v>330</v>
      </c>
      <c r="F18" s="225">
        <v>60</v>
      </c>
      <c r="G18" s="510">
        <f t="shared" si="7"/>
        <v>20</v>
      </c>
      <c r="H18" s="2083">
        <v>25</v>
      </c>
      <c r="I18" s="510">
        <f t="shared" si="1"/>
        <v>125</v>
      </c>
      <c r="J18" s="2112">
        <v>5.6</v>
      </c>
      <c r="K18" s="278">
        <f t="shared" si="2"/>
        <v>5.72</v>
      </c>
      <c r="L18" s="487">
        <f t="shared" si="0"/>
        <v>336</v>
      </c>
      <c r="M18" s="487">
        <f t="shared" si="3"/>
        <v>112</v>
      </c>
      <c r="N18" s="2113">
        <v>143</v>
      </c>
      <c r="O18" s="487">
        <f t="shared" si="4"/>
        <v>127.67857142857142</v>
      </c>
      <c r="P18" s="487">
        <f t="shared" si="5"/>
        <v>1</v>
      </c>
      <c r="Q18" s="487">
        <f t="shared" ref="Q18" si="10">N18/$C$3*12/P18</f>
        <v>429</v>
      </c>
      <c r="R18" s="2107"/>
      <c r="S18" s="2107"/>
      <c r="T18" s="2107"/>
      <c r="U18" s="2107"/>
      <c r="V18" s="2108"/>
      <c r="W18" s="2107"/>
      <c r="X18" s="2198"/>
      <c r="Y18" s="2107"/>
      <c r="Z18" s="2107"/>
      <c r="AA18" s="2107"/>
      <c r="AB18" s="2107"/>
      <c r="AC18" s="2107"/>
      <c r="AE18" s="2122"/>
      <c r="AJ18" s="900"/>
    </row>
    <row r="19" spans="1:36" s="2110" customFormat="1" x14ac:dyDescent="0.25">
      <c r="A19" s="218">
        <v>1</v>
      </c>
      <c r="B19" s="217">
        <v>1</v>
      </c>
      <c r="C19" s="485" t="s">
        <v>38</v>
      </c>
      <c r="D19" s="1026" t="s">
        <v>229</v>
      </c>
      <c r="E19" s="2111">
        <v>340</v>
      </c>
      <c r="F19" s="225">
        <v>2200</v>
      </c>
      <c r="G19" s="510">
        <f t="shared" si="7"/>
        <v>733.33333333333337</v>
      </c>
      <c r="H19" s="2083">
        <v>601</v>
      </c>
      <c r="I19" s="510">
        <f t="shared" si="1"/>
        <v>81.954545454545453</v>
      </c>
      <c r="J19" s="2112">
        <v>9</v>
      </c>
      <c r="K19" s="278">
        <f t="shared" si="2"/>
        <v>9.4941763727121469</v>
      </c>
      <c r="L19" s="487">
        <f t="shared" si="0"/>
        <v>19800</v>
      </c>
      <c r="M19" s="487">
        <f t="shared" si="3"/>
        <v>6600</v>
      </c>
      <c r="N19" s="2113">
        <v>5706</v>
      </c>
      <c r="O19" s="487">
        <f t="shared" si="4"/>
        <v>86.454545454545453</v>
      </c>
      <c r="P19" s="487">
        <f t="shared" si="5"/>
        <v>58</v>
      </c>
      <c r="Q19" s="487">
        <f t="shared" si="6"/>
        <v>295.13793103448273</v>
      </c>
      <c r="R19" s="2107"/>
      <c r="S19" s="2107"/>
      <c r="T19" s="2107"/>
      <c r="U19" s="2107"/>
      <c r="V19" s="2108"/>
      <c r="W19" s="2107"/>
      <c r="X19" s="2198"/>
      <c r="Y19" s="2107"/>
      <c r="Z19" s="2107"/>
      <c r="AA19" s="2107"/>
      <c r="AB19" s="2107"/>
      <c r="AC19" s="2107"/>
      <c r="AE19" s="2122"/>
      <c r="AJ19" s="900"/>
    </row>
    <row r="20" spans="1:36" s="2110" customFormat="1" x14ac:dyDescent="0.25">
      <c r="A20" s="218"/>
      <c r="B20" s="217">
        <v>1</v>
      </c>
      <c r="C20" s="485" t="s">
        <v>45</v>
      </c>
      <c r="D20" s="1026" t="s">
        <v>343</v>
      </c>
      <c r="E20" s="2111">
        <v>340</v>
      </c>
      <c r="F20" s="225">
        <v>335</v>
      </c>
      <c r="G20" s="510">
        <f t="shared" si="7"/>
        <v>111.66666666666667</v>
      </c>
      <c r="H20" s="2083">
        <v>127</v>
      </c>
      <c r="I20" s="510">
        <f t="shared" si="1"/>
        <v>113.73134328358208</v>
      </c>
      <c r="J20" s="2112">
        <v>10.5</v>
      </c>
      <c r="K20" s="278">
        <f t="shared" si="2"/>
        <v>12.031496062992126</v>
      </c>
      <c r="L20" s="487">
        <f t="shared" si="0"/>
        <v>3518</v>
      </c>
      <c r="M20" s="487">
        <f t="shared" si="3"/>
        <v>1172.6666666666667</v>
      </c>
      <c r="N20" s="2113">
        <v>1528</v>
      </c>
      <c r="O20" s="487">
        <f t="shared" si="4"/>
        <v>130.30130756111427</v>
      </c>
      <c r="P20" s="487">
        <f t="shared" si="5"/>
        <v>10</v>
      </c>
      <c r="Q20" s="487">
        <f t="shared" si="6"/>
        <v>458.4</v>
      </c>
      <c r="R20" s="2107"/>
      <c r="S20" s="2107"/>
      <c r="T20" s="2107"/>
      <c r="U20" s="2107"/>
      <c r="V20" s="2108"/>
      <c r="W20" s="2107"/>
      <c r="X20" s="2198"/>
      <c r="Y20" s="2107"/>
      <c r="Z20" s="2107"/>
      <c r="AA20" s="2107"/>
      <c r="AB20" s="2107"/>
      <c r="AC20" s="2107"/>
      <c r="AE20" s="2122"/>
      <c r="AJ20" s="900"/>
    </row>
    <row r="21" spans="1:36" s="2110" customFormat="1" x14ac:dyDescent="0.25">
      <c r="A21" s="218">
        <v>1</v>
      </c>
      <c r="B21" s="217">
        <v>1</v>
      </c>
      <c r="C21" s="485" t="s">
        <v>85</v>
      </c>
      <c r="D21" s="1026" t="s">
        <v>229</v>
      </c>
      <c r="E21" s="2111">
        <v>340</v>
      </c>
      <c r="F21" s="225">
        <v>118</v>
      </c>
      <c r="G21" s="510">
        <f t="shared" si="7"/>
        <v>39.333333333333336</v>
      </c>
      <c r="H21" s="2083">
        <v>34</v>
      </c>
      <c r="I21" s="510">
        <f t="shared" si="1"/>
        <v>86.440677966101688</v>
      </c>
      <c r="J21" s="2112">
        <v>20</v>
      </c>
      <c r="K21" s="278">
        <f t="shared" si="2"/>
        <v>18.441176470588236</v>
      </c>
      <c r="L21" s="487">
        <f t="shared" si="0"/>
        <v>2360</v>
      </c>
      <c r="M21" s="487">
        <f t="shared" si="3"/>
        <v>786.66666666666663</v>
      </c>
      <c r="N21" s="2113">
        <v>627</v>
      </c>
      <c r="O21" s="487">
        <f t="shared" si="4"/>
        <v>79.70338983050847</v>
      </c>
      <c r="P21" s="487">
        <f t="shared" si="5"/>
        <v>7</v>
      </c>
      <c r="Q21" s="487">
        <f t="shared" si="6"/>
        <v>268.71428571428572</v>
      </c>
      <c r="R21" s="2107"/>
      <c r="S21" s="2107"/>
      <c r="T21" s="2107"/>
      <c r="U21" s="2107"/>
      <c r="V21" s="2108"/>
      <c r="W21" s="2107"/>
      <c r="X21" s="2198"/>
      <c r="Y21" s="2107"/>
      <c r="Z21" s="2107"/>
      <c r="AA21" s="2107"/>
      <c r="AB21" s="2107"/>
      <c r="AC21" s="2107"/>
      <c r="AE21" s="2122"/>
      <c r="AJ21" s="900"/>
    </row>
    <row r="22" spans="1:36" s="2110" customFormat="1" x14ac:dyDescent="0.25">
      <c r="A22" s="218">
        <v>1</v>
      </c>
      <c r="B22" s="217">
        <v>1</v>
      </c>
      <c r="C22" s="485" t="s">
        <v>39</v>
      </c>
      <c r="D22" s="1026" t="s">
        <v>229</v>
      </c>
      <c r="E22" s="2111">
        <v>340</v>
      </c>
      <c r="F22" s="225">
        <v>270</v>
      </c>
      <c r="G22" s="510">
        <f t="shared" si="7"/>
        <v>90</v>
      </c>
      <c r="H22" s="2083">
        <v>45</v>
      </c>
      <c r="I22" s="510">
        <f t="shared" si="1"/>
        <v>50</v>
      </c>
      <c r="J22" s="2112">
        <v>12.1</v>
      </c>
      <c r="K22" s="278">
        <f t="shared" si="2"/>
        <v>9.844444444444445</v>
      </c>
      <c r="L22" s="487">
        <f t="shared" si="0"/>
        <v>3267</v>
      </c>
      <c r="M22" s="487">
        <f t="shared" si="3"/>
        <v>1089</v>
      </c>
      <c r="N22" s="2113">
        <v>443</v>
      </c>
      <c r="O22" s="487">
        <f t="shared" si="4"/>
        <v>40.679522497704319</v>
      </c>
      <c r="P22" s="487">
        <f t="shared" si="5"/>
        <v>10</v>
      </c>
      <c r="Q22" s="487">
        <f t="shared" si="6"/>
        <v>132.9</v>
      </c>
      <c r="R22" s="2107"/>
      <c r="S22" s="2107"/>
      <c r="T22" s="2107"/>
      <c r="U22" s="2107"/>
      <c r="V22" s="2108"/>
      <c r="W22" s="2107"/>
      <c r="X22" s="2198"/>
      <c r="Y22" s="2107"/>
      <c r="Z22" s="2107"/>
      <c r="AA22" s="2107"/>
      <c r="AB22" s="2107"/>
      <c r="AC22" s="2107"/>
      <c r="AE22" s="2122"/>
      <c r="AJ22" s="900"/>
    </row>
    <row r="23" spans="1:36" s="2110" customFormat="1" x14ac:dyDescent="0.25">
      <c r="A23" s="218"/>
      <c r="B23" s="217">
        <v>1</v>
      </c>
      <c r="C23" s="485" t="s">
        <v>25</v>
      </c>
      <c r="D23" s="1026" t="s">
        <v>343</v>
      </c>
      <c r="E23" s="2111">
        <v>340</v>
      </c>
      <c r="F23" s="225">
        <v>200</v>
      </c>
      <c r="G23" s="510">
        <f t="shared" si="7"/>
        <v>66.666666666666671</v>
      </c>
      <c r="H23" s="2083">
        <v>31</v>
      </c>
      <c r="I23" s="510">
        <f t="shared" si="1"/>
        <v>46.5</v>
      </c>
      <c r="J23" s="2112">
        <v>7.5</v>
      </c>
      <c r="K23" s="278">
        <f t="shared" si="2"/>
        <v>5.645161290322581</v>
      </c>
      <c r="L23" s="487">
        <f t="shared" si="0"/>
        <v>1500</v>
      </c>
      <c r="M23" s="487">
        <f t="shared" si="3"/>
        <v>500</v>
      </c>
      <c r="N23" s="2113">
        <v>175</v>
      </c>
      <c r="O23" s="487">
        <f t="shared" si="4"/>
        <v>35</v>
      </c>
      <c r="P23" s="487">
        <f t="shared" si="5"/>
        <v>4</v>
      </c>
      <c r="Q23" s="487">
        <f t="shared" si="6"/>
        <v>131.25</v>
      </c>
      <c r="R23" s="2107"/>
      <c r="S23" s="2107"/>
      <c r="T23" s="2107"/>
      <c r="U23" s="2107"/>
      <c r="V23" s="2108"/>
      <c r="W23" s="2107"/>
      <c r="X23" s="2198"/>
      <c r="Y23" s="2107"/>
      <c r="Z23" s="2107"/>
      <c r="AA23" s="2107"/>
      <c r="AB23" s="2107"/>
      <c r="AC23" s="2107"/>
      <c r="AE23" s="2122"/>
      <c r="AJ23" s="900"/>
    </row>
    <row r="24" spans="1:36" s="2110" customFormat="1" x14ac:dyDescent="0.25">
      <c r="A24" s="218">
        <v>1</v>
      </c>
      <c r="B24" s="217">
        <v>1</v>
      </c>
      <c r="C24" s="485" t="s">
        <v>43</v>
      </c>
      <c r="D24" s="1026" t="s">
        <v>229</v>
      </c>
      <c r="E24" s="2111">
        <v>320</v>
      </c>
      <c r="F24" s="225">
        <v>649</v>
      </c>
      <c r="G24" s="510">
        <f t="shared" si="7"/>
        <v>216.33333333333334</v>
      </c>
      <c r="H24" s="510">
        <v>257</v>
      </c>
      <c r="I24" s="510">
        <f t="shared" si="1"/>
        <v>118.79815100154083</v>
      </c>
      <c r="J24" s="2112">
        <v>9</v>
      </c>
      <c r="K24" s="278">
        <f t="shared" si="2"/>
        <v>8.054474708171206</v>
      </c>
      <c r="L24" s="487">
        <f t="shared" si="0"/>
        <v>5841</v>
      </c>
      <c r="M24" s="487">
        <f t="shared" si="3"/>
        <v>1947</v>
      </c>
      <c r="N24" s="2114">
        <v>2070</v>
      </c>
      <c r="O24" s="487">
        <f t="shared" si="4"/>
        <v>106.31741140215716</v>
      </c>
      <c r="P24" s="487">
        <f t="shared" si="5"/>
        <v>18</v>
      </c>
      <c r="Q24" s="487">
        <f t="shared" si="6"/>
        <v>345</v>
      </c>
      <c r="R24" s="2115"/>
      <c r="S24" s="2115"/>
      <c r="T24" s="2115"/>
      <c r="U24" s="2115"/>
      <c r="V24" s="760"/>
      <c r="W24" s="2115"/>
      <c r="X24" s="785"/>
      <c r="Y24" s="2115"/>
      <c r="Z24" s="2115"/>
      <c r="AA24" s="2115"/>
      <c r="AB24" s="2115"/>
      <c r="AC24" s="2115"/>
      <c r="AE24" s="2122"/>
      <c r="AJ24" s="900"/>
    </row>
    <row r="25" spans="1:36" s="2110" customFormat="1" x14ac:dyDescent="0.25">
      <c r="A25" s="218">
        <v>1</v>
      </c>
      <c r="B25" s="217">
        <v>1</v>
      </c>
      <c r="C25" s="485" t="s">
        <v>37</v>
      </c>
      <c r="D25" s="1026" t="s">
        <v>229</v>
      </c>
      <c r="E25" s="2111">
        <v>340</v>
      </c>
      <c r="F25" s="225">
        <v>271</v>
      </c>
      <c r="G25" s="510">
        <f t="shared" si="7"/>
        <v>90.333333333333329</v>
      </c>
      <c r="H25" s="510">
        <v>84</v>
      </c>
      <c r="I25" s="510">
        <f t="shared" si="1"/>
        <v>92.988929889298902</v>
      </c>
      <c r="J25" s="2112">
        <v>9</v>
      </c>
      <c r="K25" s="278">
        <f t="shared" si="2"/>
        <v>10.726190476190476</v>
      </c>
      <c r="L25" s="487">
        <f t="shared" si="0"/>
        <v>2439</v>
      </c>
      <c r="M25" s="487">
        <f t="shared" si="3"/>
        <v>813</v>
      </c>
      <c r="N25" s="2114">
        <v>901</v>
      </c>
      <c r="O25" s="487">
        <f t="shared" si="4"/>
        <v>110.82410824108241</v>
      </c>
      <c r="P25" s="487">
        <f t="shared" si="5"/>
        <v>7</v>
      </c>
      <c r="Q25" s="487">
        <f t="shared" si="6"/>
        <v>386.14285714285717</v>
      </c>
      <c r="R25" s="2115"/>
      <c r="S25" s="2115"/>
      <c r="T25" s="2115"/>
      <c r="U25" s="2115"/>
      <c r="V25" s="760"/>
      <c r="W25" s="2115"/>
      <c r="X25" s="785"/>
      <c r="Y25" s="2115"/>
      <c r="Z25" s="2115"/>
      <c r="AA25" s="2115"/>
      <c r="AB25" s="2115"/>
      <c r="AC25" s="2115"/>
      <c r="AE25" s="2122"/>
      <c r="AJ25" s="900"/>
    </row>
    <row r="26" spans="1:36" s="2110" customFormat="1" x14ac:dyDescent="0.25">
      <c r="A26" s="218">
        <v>1</v>
      </c>
      <c r="B26" s="217">
        <v>1</v>
      </c>
      <c r="C26" s="485" t="s">
        <v>44</v>
      </c>
      <c r="D26" s="1026" t="s">
        <v>229</v>
      </c>
      <c r="E26" s="2111">
        <v>340</v>
      </c>
      <c r="F26" s="225">
        <v>3022</v>
      </c>
      <c r="G26" s="510">
        <f t="shared" si="7"/>
        <v>1007.3333333333334</v>
      </c>
      <c r="H26" s="510">
        <v>792</v>
      </c>
      <c r="I26" s="510">
        <f t="shared" si="1"/>
        <v>78.623428193249495</v>
      </c>
      <c r="J26" s="2112">
        <v>9</v>
      </c>
      <c r="K26" s="278">
        <f t="shared" si="2"/>
        <v>9.3547979797979792</v>
      </c>
      <c r="L26" s="487">
        <f t="shared" si="0"/>
        <v>27198</v>
      </c>
      <c r="M26" s="487">
        <f t="shared" si="3"/>
        <v>9066</v>
      </c>
      <c r="N26" s="2114">
        <v>7409</v>
      </c>
      <c r="O26" s="487">
        <f t="shared" si="4"/>
        <v>81.722920803000221</v>
      </c>
      <c r="P26" s="487">
        <f t="shared" si="5"/>
        <v>80</v>
      </c>
      <c r="Q26" s="487">
        <f t="shared" si="6"/>
        <v>277.83749999999998</v>
      </c>
      <c r="R26" s="2115"/>
      <c r="S26" s="2115"/>
      <c r="T26" s="2115"/>
      <c r="U26" s="2115"/>
      <c r="V26" s="760"/>
      <c r="W26" s="2115"/>
      <c r="X26" s="785"/>
      <c r="Y26" s="2115"/>
      <c r="Z26" s="2115"/>
      <c r="AA26" s="2115"/>
      <c r="AB26" s="2115"/>
      <c r="AC26" s="2115"/>
      <c r="AE26" s="2122"/>
      <c r="AJ26" s="900"/>
    </row>
    <row r="27" spans="1:36" s="2110" customFormat="1" x14ac:dyDescent="0.25">
      <c r="A27" s="218">
        <v>1</v>
      </c>
      <c r="B27" s="217">
        <v>1</v>
      </c>
      <c r="C27" s="485" t="s">
        <v>63</v>
      </c>
      <c r="D27" s="1026" t="s">
        <v>229</v>
      </c>
      <c r="E27" s="2111">
        <v>340</v>
      </c>
      <c r="F27" s="225">
        <v>735</v>
      </c>
      <c r="G27" s="510">
        <f t="shared" si="7"/>
        <v>245</v>
      </c>
      <c r="H27" s="510">
        <v>310</v>
      </c>
      <c r="I27" s="510">
        <f t="shared" si="1"/>
        <v>126.53061224489797</v>
      </c>
      <c r="J27" s="2112">
        <v>11.5</v>
      </c>
      <c r="K27" s="278">
        <f t="shared" si="2"/>
        <v>11.067741935483872</v>
      </c>
      <c r="L27" s="487">
        <f t="shared" si="0"/>
        <v>8453</v>
      </c>
      <c r="M27" s="487">
        <f t="shared" si="3"/>
        <v>2817.6666666666665</v>
      </c>
      <c r="N27" s="2114">
        <v>3431</v>
      </c>
      <c r="O27" s="487">
        <f t="shared" si="4"/>
        <v>121.76741985094051</v>
      </c>
      <c r="P27" s="487">
        <f t="shared" si="5"/>
        <v>25</v>
      </c>
      <c r="Q27" s="487">
        <f t="shared" si="6"/>
        <v>411.72</v>
      </c>
      <c r="R27" s="2115"/>
      <c r="S27" s="2115"/>
      <c r="T27" s="2115"/>
      <c r="U27" s="2115"/>
      <c r="V27" s="760"/>
      <c r="W27" s="2115"/>
      <c r="X27" s="785"/>
      <c r="Y27" s="2115"/>
      <c r="Z27" s="2115"/>
      <c r="AA27" s="2115"/>
      <c r="AB27" s="2115"/>
      <c r="AC27" s="2115"/>
      <c r="AE27" s="2122"/>
      <c r="AJ27" s="900"/>
    </row>
    <row r="28" spans="1:36" s="2110" customFormat="1" x14ac:dyDescent="0.25">
      <c r="A28" s="218">
        <v>1</v>
      </c>
      <c r="B28" s="217">
        <v>1</v>
      </c>
      <c r="C28" s="485" t="s">
        <v>40</v>
      </c>
      <c r="D28" s="1026" t="s">
        <v>229</v>
      </c>
      <c r="E28" s="2111">
        <v>340</v>
      </c>
      <c r="F28" s="225">
        <v>1980</v>
      </c>
      <c r="G28" s="510">
        <f t="shared" si="7"/>
        <v>660</v>
      </c>
      <c r="H28" s="510">
        <v>576</v>
      </c>
      <c r="I28" s="510">
        <f t="shared" si="1"/>
        <v>87.272727272727266</v>
      </c>
      <c r="J28" s="2112">
        <v>9</v>
      </c>
      <c r="K28" s="278">
        <f t="shared" si="2"/>
        <v>6.979166666666667</v>
      </c>
      <c r="L28" s="487">
        <f t="shared" si="0"/>
        <v>17820</v>
      </c>
      <c r="M28" s="487">
        <f t="shared" si="3"/>
        <v>5940</v>
      </c>
      <c r="N28" s="2114">
        <v>4020</v>
      </c>
      <c r="O28" s="487">
        <f t="shared" si="4"/>
        <v>67.676767676767682</v>
      </c>
      <c r="P28" s="487">
        <f t="shared" si="5"/>
        <v>52</v>
      </c>
      <c r="Q28" s="487">
        <f t="shared" si="6"/>
        <v>231.92307692307693</v>
      </c>
      <c r="R28" s="2115"/>
      <c r="S28" s="2115"/>
      <c r="T28" s="2115"/>
      <c r="U28" s="2115"/>
      <c r="V28" s="2116"/>
      <c r="W28" s="2115"/>
      <c r="X28" s="785"/>
      <c r="Y28" s="2115"/>
      <c r="Z28" s="2115"/>
      <c r="AA28" s="2115"/>
      <c r="AB28" s="2115"/>
      <c r="AC28" s="2115"/>
      <c r="AE28" s="2122"/>
      <c r="AJ28" s="900"/>
    </row>
    <row r="29" spans="1:36" s="2110" customFormat="1" x14ac:dyDescent="0.25">
      <c r="A29" s="218"/>
      <c r="B29" s="217">
        <v>1</v>
      </c>
      <c r="C29" s="485" t="s">
        <v>52</v>
      </c>
      <c r="D29" s="1026" t="s">
        <v>229</v>
      </c>
      <c r="E29" s="2111">
        <v>340</v>
      </c>
      <c r="F29" s="225">
        <v>2663</v>
      </c>
      <c r="G29" s="510">
        <f t="shared" si="7"/>
        <v>887.66666666666663</v>
      </c>
      <c r="H29" s="510">
        <v>1027</v>
      </c>
      <c r="I29" s="510">
        <f t="shared" si="1"/>
        <v>115.69658280135187</v>
      </c>
      <c r="J29" s="2112">
        <v>8</v>
      </c>
      <c r="K29" s="278">
        <f t="shared" si="2"/>
        <v>8.744888023369036</v>
      </c>
      <c r="L29" s="487">
        <f t="shared" si="0"/>
        <v>21304</v>
      </c>
      <c r="M29" s="487">
        <f t="shared" si="3"/>
        <v>7101.333333333333</v>
      </c>
      <c r="N29" s="2114">
        <v>8981</v>
      </c>
      <c r="O29" s="487">
        <f t="shared" si="4"/>
        <v>126.46920766053324</v>
      </c>
      <c r="P29" s="487">
        <f t="shared" si="5"/>
        <v>63</v>
      </c>
      <c r="Q29" s="487">
        <f t="shared" si="6"/>
        <v>427.66666666666669</v>
      </c>
      <c r="R29" s="2115"/>
      <c r="S29" s="2115"/>
      <c r="T29" s="2115"/>
      <c r="U29" s="2115"/>
      <c r="V29" s="2116"/>
      <c r="W29" s="2115"/>
      <c r="X29" s="785"/>
      <c r="Y29" s="2115"/>
      <c r="Z29" s="2115"/>
      <c r="AA29" s="2115"/>
      <c r="AB29" s="2115"/>
      <c r="AC29" s="2115"/>
      <c r="AE29" s="2122"/>
      <c r="AJ29" s="900"/>
    </row>
    <row r="30" spans="1:36" s="2110" customFormat="1" ht="29.25" x14ac:dyDescent="0.25">
      <c r="A30" s="218">
        <v>1</v>
      </c>
      <c r="B30" s="217">
        <v>1</v>
      </c>
      <c r="C30" s="2117" t="s">
        <v>7</v>
      </c>
      <c r="D30" s="2736"/>
      <c r="E30" s="2117"/>
      <c r="F30" s="1842">
        <f>SUM(F12:F29)</f>
        <v>20026</v>
      </c>
      <c r="G30" s="2118">
        <f>SUM(G12:G29)</f>
        <v>6675.3333333333339</v>
      </c>
      <c r="H30" s="2118">
        <f>SUM(H12:H29)</f>
        <v>6651</v>
      </c>
      <c r="I30" s="2118">
        <f t="shared" si="1"/>
        <v>99.635473883950851</v>
      </c>
      <c r="J30" s="2119">
        <f>SUM(L30/F30)</f>
        <v>8.4058224308399083</v>
      </c>
      <c r="K30" s="2120">
        <f t="shared" si="2"/>
        <v>8.0004510599909793</v>
      </c>
      <c r="L30" s="2118">
        <f>SUM(L12:L29)</f>
        <v>168335</v>
      </c>
      <c r="M30" s="2118">
        <f>SUM(M12:M29)</f>
        <v>56111.666666666672</v>
      </c>
      <c r="N30" s="1904">
        <f>SUM(N12:N29)</f>
        <v>53211</v>
      </c>
      <c r="O30" s="2121">
        <f t="shared" si="4"/>
        <v>94.830546232215511</v>
      </c>
      <c r="P30" s="2121">
        <f>SUM(P12:P29)</f>
        <v>503</v>
      </c>
      <c r="Q30" s="2121">
        <f t="shared" si="6"/>
        <v>317.36182902584494</v>
      </c>
      <c r="R30" s="984">
        <v>1256128.2112242093</v>
      </c>
      <c r="S30" s="984">
        <v>1256128.2112242093</v>
      </c>
      <c r="T30" s="984">
        <v>1271019.141969396</v>
      </c>
      <c r="U30" s="984">
        <v>1271017.0367359654</v>
      </c>
      <c r="V30" s="880">
        <f>R30/12*$C$3+(S30-R30)/11*3+(T30-S30)/10*2+(U30-T30)/9*1</f>
        <v>421687.3559756148</v>
      </c>
      <c r="W30" s="984">
        <f>AC30-AB30-Y30-X30</f>
        <v>427881.12818999996</v>
      </c>
      <c r="X30" s="989"/>
      <c r="Y30" s="984">
        <v>-5031.0004100000006</v>
      </c>
      <c r="Z30" s="984">
        <f>W30-V30</f>
        <v>6193.772214385157</v>
      </c>
      <c r="AA30" s="984">
        <v>-80.770990000000012</v>
      </c>
      <c r="AB30" s="984">
        <v>-26822.157620000002</v>
      </c>
      <c r="AC30" s="984">
        <v>396027.97015999997</v>
      </c>
      <c r="AD30" s="2122"/>
      <c r="AE30" s="2122"/>
      <c r="AJ30" s="900"/>
    </row>
    <row r="31" spans="1:36" s="2110" customFormat="1" ht="43.5" x14ac:dyDescent="0.25">
      <c r="A31" s="218"/>
      <c r="B31" s="217">
        <v>1</v>
      </c>
      <c r="C31" s="574" t="s">
        <v>177</v>
      </c>
      <c r="D31" s="2117"/>
      <c r="E31" s="2117"/>
      <c r="F31" s="1842">
        <v>482</v>
      </c>
      <c r="G31" s="2118">
        <f>F31/12*$C$3</f>
        <v>160.66666666666666</v>
      </c>
      <c r="H31" s="2118">
        <v>174</v>
      </c>
      <c r="I31" s="2118">
        <f t="shared" si="1"/>
        <v>108.298755186722</v>
      </c>
      <c r="J31" s="2123"/>
      <c r="K31" s="2120"/>
      <c r="L31" s="2118"/>
      <c r="M31" s="2118"/>
      <c r="N31" s="1904"/>
      <c r="O31" s="2121"/>
      <c r="P31" s="2121"/>
      <c r="Q31" s="2121"/>
      <c r="R31" s="984">
        <v>82384.018731999997</v>
      </c>
      <c r="S31" s="984">
        <v>82384.018731999997</v>
      </c>
      <c r="T31" s="984">
        <v>82384.018731999997</v>
      </c>
      <c r="U31" s="984">
        <v>134506.27058360001</v>
      </c>
      <c r="V31" s="880">
        <f>U31/12*$C$3</f>
        <v>44835.423527866667</v>
      </c>
      <c r="W31" s="984">
        <f>AC31-AB31-Y31-X31</f>
        <v>47632.218089999995</v>
      </c>
      <c r="X31" s="989"/>
      <c r="Y31" s="984"/>
      <c r="Z31" s="984">
        <f>W31-V31</f>
        <v>2796.7945621333274</v>
      </c>
      <c r="AA31" s="984"/>
      <c r="AB31" s="984">
        <v>0</v>
      </c>
      <c r="AC31" s="984">
        <v>47632.218089999995</v>
      </c>
      <c r="AD31" s="2122"/>
      <c r="AE31" s="2122"/>
      <c r="AJ31" s="900"/>
    </row>
    <row r="32" spans="1:36" s="2110" customFormat="1" x14ac:dyDescent="0.25">
      <c r="A32" s="218">
        <v>1</v>
      </c>
      <c r="B32" s="217">
        <v>1</v>
      </c>
      <c r="C32" s="2125" t="s">
        <v>14</v>
      </c>
      <c r="D32" s="2125"/>
      <c r="E32" s="470"/>
      <c r="F32" s="225"/>
      <c r="G32" s="2083"/>
      <c r="H32" s="2083"/>
      <c r="I32" s="2083"/>
      <c r="J32" s="2123"/>
      <c r="K32" s="2123"/>
      <c r="L32" s="2126"/>
      <c r="M32" s="2126"/>
      <c r="N32" s="2126"/>
      <c r="O32" s="2126"/>
      <c r="P32" s="2126"/>
      <c r="Q32" s="2126"/>
      <c r="R32" s="984"/>
      <c r="S32" s="984"/>
      <c r="T32" s="984"/>
      <c r="U32" s="984"/>
      <c r="V32" s="2127">
        <f t="shared" ref="V32" si="11">R32/12*$C$3</f>
        <v>0</v>
      </c>
      <c r="W32" s="984">
        <f t="shared" ref="W32:W33" si="12">AC32-AB32-Y32-X32</f>
        <v>0</v>
      </c>
      <c r="X32" s="989"/>
      <c r="Y32" s="984"/>
      <c r="Z32" s="984">
        <f t="shared" ref="Z32:Z33" si="13">W32-V32</f>
        <v>0</v>
      </c>
      <c r="AA32" s="984"/>
      <c r="AB32" s="984"/>
      <c r="AC32" s="984"/>
      <c r="AD32" s="2122"/>
      <c r="AE32" s="2122"/>
      <c r="AJ32" s="900"/>
    </row>
    <row r="33" spans="1:36" s="2087" customFormat="1" ht="27.2" customHeight="1" x14ac:dyDescent="0.25">
      <c r="A33" s="217">
        <v>1</v>
      </c>
      <c r="B33" s="217">
        <v>1</v>
      </c>
      <c r="C33" s="470" t="s">
        <v>325</v>
      </c>
      <c r="D33" s="535"/>
      <c r="E33" s="1546"/>
      <c r="F33" s="259"/>
      <c r="G33" s="527"/>
      <c r="H33" s="527"/>
      <c r="I33" s="527"/>
      <c r="J33" s="830"/>
      <c r="K33" s="830"/>
      <c r="L33" s="1384"/>
      <c r="M33" s="1384"/>
      <c r="N33" s="1384"/>
      <c r="O33" s="1384"/>
      <c r="P33" s="1384"/>
      <c r="Q33" s="1384"/>
      <c r="R33" s="370">
        <v>479667.18699999998</v>
      </c>
      <c r="S33" s="370">
        <v>479667.18699999998</v>
      </c>
      <c r="T33" s="370">
        <v>458170.41940999991</v>
      </c>
      <c r="U33" s="370">
        <v>458170.41940999991</v>
      </c>
      <c r="V33" s="880">
        <f t="shared" ref="V33:V34" si="14">R33/12*$C$3+(S33-R33)/11*3+(T33-S33)/10*2+(U33-T33)/9*1</f>
        <v>155589.70881533332</v>
      </c>
      <c r="W33" s="370">
        <f t="shared" si="12"/>
        <v>148171.19638999997</v>
      </c>
      <c r="X33" s="1064"/>
      <c r="Y33" s="370">
        <v>-0.72172999999999998</v>
      </c>
      <c r="Z33" s="370">
        <f t="shared" si="13"/>
        <v>-7418.5124253333488</v>
      </c>
      <c r="AA33" s="370"/>
      <c r="AB33" s="370">
        <v>-78.355319999999992</v>
      </c>
      <c r="AC33" s="370">
        <v>148092.11933999998</v>
      </c>
      <c r="AD33" s="2122"/>
      <c r="AE33" s="976"/>
      <c r="AJ33" s="900"/>
    </row>
    <row r="34" spans="1:36" s="2087" customFormat="1" ht="27.2" customHeight="1" x14ac:dyDescent="0.25">
      <c r="A34" s="217"/>
      <c r="B34" s="217">
        <v>1</v>
      </c>
      <c r="C34" s="470" t="s">
        <v>289</v>
      </c>
      <c r="D34" s="535"/>
      <c r="E34" s="1546"/>
      <c r="F34" s="259"/>
      <c r="G34" s="527"/>
      <c r="H34" s="527"/>
      <c r="I34" s="527"/>
      <c r="J34" s="830"/>
      <c r="K34" s="830"/>
      <c r="L34" s="1384"/>
      <c r="M34" s="1384"/>
      <c r="N34" s="1384"/>
      <c r="O34" s="1384"/>
      <c r="P34" s="1384"/>
      <c r="Q34" s="1384"/>
      <c r="R34" s="370">
        <v>19432.941091199998</v>
      </c>
      <c r="S34" s="370">
        <v>19432.941091199998</v>
      </c>
      <c r="T34" s="370">
        <v>19432.941091199998</v>
      </c>
      <c r="U34" s="370">
        <v>19432.941091199998</v>
      </c>
      <c r="V34" s="880">
        <f t="shared" si="14"/>
        <v>6477.6470303999995</v>
      </c>
      <c r="W34" s="370">
        <f t="shared" ref="W34" si="15">AC34-AB34-Y34-X34</f>
        <v>6477.6470399999998</v>
      </c>
      <c r="X34" s="1064"/>
      <c r="Y34" s="370"/>
      <c r="Z34" s="370">
        <f t="shared" ref="Z34" si="16">W34-V34</f>
        <v>9.6000003395602107E-6</v>
      </c>
      <c r="AA34" s="370"/>
      <c r="AB34" s="370">
        <v>0</v>
      </c>
      <c r="AC34" s="370">
        <v>6477.6470399999998</v>
      </c>
      <c r="AD34" s="2122"/>
      <c r="AE34" s="976"/>
      <c r="AJ34" s="900"/>
    </row>
    <row r="35" spans="1:36" s="2087" customFormat="1" ht="29.25" x14ac:dyDescent="0.25">
      <c r="A35" s="217"/>
      <c r="B35" s="217">
        <v>1</v>
      </c>
      <c r="C35" s="2082" t="s">
        <v>271</v>
      </c>
      <c r="D35" s="535"/>
      <c r="E35" s="1546"/>
      <c r="F35" s="566">
        <f>F36+F37+F38+F39+F40+F42*5+F43*5+F44*10</f>
        <v>85060</v>
      </c>
      <c r="G35" s="566">
        <f t="shared" ref="G35:H35" si="17">G36+G37+G38+G39+G40+G42*5+G43*5+G44*10</f>
        <v>28353.333333333336</v>
      </c>
      <c r="H35" s="566">
        <f t="shared" si="17"/>
        <v>48087</v>
      </c>
      <c r="I35" s="527">
        <f>H35/G35*100</f>
        <v>169.59910651304961</v>
      </c>
      <c r="J35" s="830"/>
      <c r="K35" s="830"/>
      <c r="L35" s="1384"/>
      <c r="M35" s="1384"/>
      <c r="N35" s="1384"/>
      <c r="O35" s="1384"/>
      <c r="P35" s="1384"/>
      <c r="Q35" s="1384"/>
      <c r="R35" s="370"/>
      <c r="S35" s="370"/>
      <c r="T35" s="370"/>
      <c r="U35" s="370"/>
      <c r="V35" s="2128"/>
      <c r="W35" s="370"/>
      <c r="X35" s="1064"/>
      <c r="Y35" s="370"/>
      <c r="Z35" s="370"/>
      <c r="AA35" s="370"/>
      <c r="AB35" s="370"/>
      <c r="AC35" s="370"/>
      <c r="AD35" s="2122"/>
      <c r="AE35" s="976"/>
      <c r="AJ35" s="900"/>
    </row>
    <row r="36" spans="1:36" s="2087" customFormat="1" ht="30" x14ac:dyDescent="0.25">
      <c r="A36" s="217"/>
      <c r="B36" s="217">
        <v>1</v>
      </c>
      <c r="C36" s="311" t="s">
        <v>193</v>
      </c>
      <c r="D36" s="535"/>
      <c r="E36" s="1546"/>
      <c r="F36" s="567">
        <v>12500</v>
      </c>
      <c r="G36" s="510">
        <f t="shared" ref="G36:G44" si="18">F36/12*$C$3</f>
        <v>4166.666666666667</v>
      </c>
      <c r="H36" s="123">
        <v>5609</v>
      </c>
      <c r="I36" s="527">
        <f>H36/G36*100</f>
        <v>134.61599999999999</v>
      </c>
      <c r="J36" s="830"/>
      <c r="K36" s="830"/>
      <c r="L36" s="1384"/>
      <c r="M36" s="1384"/>
      <c r="N36" s="1384"/>
      <c r="O36" s="1384"/>
      <c r="P36" s="1384"/>
      <c r="Q36" s="1384"/>
      <c r="R36" s="370"/>
      <c r="S36" s="370"/>
      <c r="T36" s="370"/>
      <c r="U36" s="370"/>
      <c r="V36" s="2128"/>
      <c r="W36" s="370"/>
      <c r="X36" s="1064"/>
      <c r="Y36" s="370"/>
      <c r="Z36" s="370"/>
      <c r="AA36" s="370"/>
      <c r="AB36" s="370"/>
      <c r="AC36" s="370"/>
      <c r="AD36" s="2122"/>
      <c r="AE36" s="976"/>
      <c r="AJ36" s="900"/>
    </row>
    <row r="37" spans="1:36" s="2087" customFormat="1" ht="30" x14ac:dyDescent="0.25">
      <c r="A37" s="217"/>
      <c r="B37" s="217">
        <v>1</v>
      </c>
      <c r="C37" s="311" t="s">
        <v>454</v>
      </c>
      <c r="D37" s="535"/>
      <c r="E37" s="1546"/>
      <c r="F37" s="567">
        <v>24700</v>
      </c>
      <c r="G37" s="510">
        <f t="shared" si="18"/>
        <v>8233.3333333333339</v>
      </c>
      <c r="H37" s="123">
        <v>13667</v>
      </c>
      <c r="I37" s="527">
        <f>H37/G37*100</f>
        <v>165.99595141700402</v>
      </c>
      <c r="J37" s="830"/>
      <c r="K37" s="830"/>
      <c r="L37" s="1384"/>
      <c r="M37" s="1384"/>
      <c r="N37" s="1384"/>
      <c r="O37" s="1384"/>
      <c r="P37" s="1384"/>
      <c r="Q37" s="1384"/>
      <c r="R37" s="370"/>
      <c r="S37" s="370"/>
      <c r="T37" s="370"/>
      <c r="U37" s="370"/>
      <c r="V37" s="2128"/>
      <c r="W37" s="370"/>
      <c r="X37" s="1064"/>
      <c r="Y37" s="370"/>
      <c r="Z37" s="370"/>
      <c r="AA37" s="370"/>
      <c r="AB37" s="370"/>
      <c r="AC37" s="370"/>
      <c r="AD37" s="2122"/>
      <c r="AE37" s="976"/>
      <c r="AJ37" s="900"/>
    </row>
    <row r="38" spans="1:36" s="2087" customFormat="1" ht="60" x14ac:dyDescent="0.25">
      <c r="A38" s="217"/>
      <c r="B38" s="217">
        <v>1</v>
      </c>
      <c r="C38" s="312" t="s">
        <v>455</v>
      </c>
      <c r="D38" s="535"/>
      <c r="E38" s="1546"/>
      <c r="F38" s="567">
        <v>19650</v>
      </c>
      <c r="G38" s="510">
        <f t="shared" si="18"/>
        <v>6550</v>
      </c>
      <c r="H38" s="123">
        <v>14064</v>
      </c>
      <c r="I38" s="124">
        <f>H38/G38*100</f>
        <v>214.7175572519084</v>
      </c>
      <c r="J38" s="830"/>
      <c r="K38" s="830"/>
      <c r="L38" s="1384"/>
      <c r="M38" s="1384"/>
      <c r="N38" s="1384"/>
      <c r="O38" s="1384"/>
      <c r="P38" s="1384"/>
      <c r="Q38" s="1384"/>
      <c r="R38" s="370"/>
      <c r="S38" s="370"/>
      <c r="T38" s="370"/>
      <c r="U38" s="370"/>
      <c r="V38" s="2128"/>
      <c r="W38" s="370"/>
      <c r="X38" s="1064"/>
      <c r="Y38" s="370"/>
      <c r="Z38" s="370"/>
      <c r="AA38" s="370"/>
      <c r="AB38" s="370"/>
      <c r="AC38" s="370"/>
      <c r="AD38" s="2122"/>
      <c r="AE38" s="976"/>
      <c r="AJ38" s="900"/>
    </row>
    <row r="39" spans="1:36" s="2087" customFormat="1" ht="45" x14ac:dyDescent="0.25">
      <c r="A39" s="217"/>
      <c r="B39" s="217">
        <v>1</v>
      </c>
      <c r="C39" s="312" t="s">
        <v>456</v>
      </c>
      <c r="D39" s="535"/>
      <c r="E39" s="1546"/>
      <c r="F39" s="567">
        <v>27850</v>
      </c>
      <c r="G39" s="510">
        <f t="shared" si="18"/>
        <v>9283.3333333333339</v>
      </c>
      <c r="H39" s="123">
        <v>14622</v>
      </c>
      <c r="I39" s="124">
        <f>H39/G39*100</f>
        <v>157.50807899461398</v>
      </c>
      <c r="J39" s="830"/>
      <c r="K39" s="830"/>
      <c r="L39" s="1384"/>
      <c r="M39" s="1384"/>
      <c r="N39" s="1384"/>
      <c r="O39" s="1384"/>
      <c r="P39" s="1384"/>
      <c r="Q39" s="1384"/>
      <c r="R39" s="370"/>
      <c r="S39" s="370"/>
      <c r="T39" s="370"/>
      <c r="U39" s="370"/>
      <c r="V39" s="2128"/>
      <c r="W39" s="370"/>
      <c r="X39" s="1064"/>
      <c r="Y39" s="370"/>
      <c r="Z39" s="370"/>
      <c r="AA39" s="370"/>
      <c r="AB39" s="370"/>
      <c r="AC39" s="370"/>
      <c r="AD39" s="2122"/>
      <c r="AE39" s="976"/>
      <c r="AJ39" s="900"/>
    </row>
    <row r="40" spans="1:36" s="2087" customFormat="1" ht="105" x14ac:dyDescent="0.25">
      <c r="A40" s="217"/>
      <c r="B40" s="217">
        <v>1</v>
      </c>
      <c r="C40" s="312" t="s">
        <v>457</v>
      </c>
      <c r="D40" s="535"/>
      <c r="E40" s="1546"/>
      <c r="F40" s="567"/>
      <c r="G40" s="510">
        <f t="shared" si="18"/>
        <v>0</v>
      </c>
      <c r="H40" s="123">
        <v>0</v>
      </c>
      <c r="I40" s="124"/>
      <c r="J40" s="830"/>
      <c r="K40" s="830"/>
      <c r="L40" s="1384"/>
      <c r="M40" s="1384"/>
      <c r="N40" s="1384"/>
      <c r="O40" s="1384"/>
      <c r="P40" s="1384"/>
      <c r="Q40" s="1384"/>
      <c r="R40" s="370"/>
      <c r="S40" s="370"/>
      <c r="T40" s="370"/>
      <c r="U40" s="370"/>
      <c r="V40" s="2128"/>
      <c r="W40" s="370"/>
      <c r="X40" s="1064"/>
      <c r="Y40" s="370"/>
      <c r="Z40" s="370"/>
      <c r="AA40" s="370"/>
      <c r="AB40" s="370"/>
      <c r="AC40" s="370"/>
      <c r="AD40" s="2122"/>
      <c r="AE40" s="976"/>
      <c r="AJ40" s="900"/>
    </row>
    <row r="41" spans="1:36" s="2087" customFormat="1" ht="42.75" x14ac:dyDescent="0.25">
      <c r="A41" s="217"/>
      <c r="B41" s="217">
        <v>1</v>
      </c>
      <c r="C41" s="977" t="s">
        <v>623</v>
      </c>
      <c r="D41" s="535"/>
      <c r="E41" s="1546"/>
      <c r="F41" s="835">
        <f>F42+F43+F44</f>
        <v>70</v>
      </c>
      <c r="G41" s="510">
        <f t="shared" ref="G41:H41" si="19">G42+G43+G44</f>
        <v>23.333333333333336</v>
      </c>
      <c r="H41" s="123">
        <f t="shared" si="19"/>
        <v>25</v>
      </c>
      <c r="I41" s="124">
        <f t="shared" ref="I41:I49" si="20">H41/G41*100</f>
        <v>107.14285714285714</v>
      </c>
      <c r="J41" s="830"/>
      <c r="K41" s="830"/>
      <c r="L41" s="1384"/>
      <c r="M41" s="1384"/>
      <c r="N41" s="1384"/>
      <c r="O41" s="1384"/>
      <c r="P41" s="1384"/>
      <c r="Q41" s="1384"/>
      <c r="R41" s="370"/>
      <c r="S41" s="370"/>
      <c r="T41" s="370"/>
      <c r="U41" s="370"/>
      <c r="V41" s="2128"/>
      <c r="W41" s="370"/>
      <c r="X41" s="1064"/>
      <c r="Y41" s="370"/>
      <c r="Z41" s="370"/>
      <c r="AA41" s="370"/>
      <c r="AB41" s="370"/>
      <c r="AC41" s="370"/>
      <c r="AD41" s="2122"/>
      <c r="AE41" s="976"/>
      <c r="AJ41" s="900"/>
    </row>
    <row r="42" spans="1:36" s="2087" customFormat="1" ht="30" x14ac:dyDescent="0.25">
      <c r="A42" s="217"/>
      <c r="B42" s="217">
        <v>1</v>
      </c>
      <c r="C42" s="537" t="s">
        <v>624</v>
      </c>
      <c r="D42" s="535"/>
      <c r="E42" s="1546"/>
      <c r="F42" s="829">
        <v>23</v>
      </c>
      <c r="G42" s="510">
        <f t="shared" si="18"/>
        <v>7.666666666666667</v>
      </c>
      <c r="H42" s="123">
        <v>8</v>
      </c>
      <c r="I42" s="124">
        <f t="shared" si="20"/>
        <v>104.34782608695652</v>
      </c>
      <c r="J42" s="830"/>
      <c r="K42" s="830"/>
      <c r="L42" s="1384"/>
      <c r="M42" s="1384"/>
      <c r="N42" s="1384"/>
      <c r="O42" s="1384"/>
      <c r="P42" s="1384"/>
      <c r="Q42" s="1384"/>
      <c r="R42" s="370"/>
      <c r="S42" s="370"/>
      <c r="T42" s="370"/>
      <c r="U42" s="370"/>
      <c r="V42" s="2128"/>
      <c r="W42" s="370"/>
      <c r="X42" s="1064"/>
      <c r="Y42" s="370"/>
      <c r="Z42" s="370"/>
      <c r="AA42" s="370"/>
      <c r="AB42" s="370"/>
      <c r="AC42" s="370"/>
      <c r="AD42" s="2122"/>
      <c r="AE42" s="976"/>
      <c r="AJ42" s="900"/>
    </row>
    <row r="43" spans="1:36" s="2087" customFormat="1" ht="30" x14ac:dyDescent="0.25">
      <c r="A43" s="217"/>
      <c r="B43" s="217">
        <v>1</v>
      </c>
      <c r="C43" s="537" t="s">
        <v>625</v>
      </c>
      <c r="D43" s="535"/>
      <c r="E43" s="1546"/>
      <c r="F43" s="829">
        <v>45</v>
      </c>
      <c r="G43" s="510">
        <f t="shared" si="18"/>
        <v>15</v>
      </c>
      <c r="H43" s="123">
        <v>17</v>
      </c>
      <c r="I43" s="124">
        <f t="shared" si="20"/>
        <v>113.33333333333333</v>
      </c>
      <c r="J43" s="830"/>
      <c r="K43" s="830"/>
      <c r="L43" s="1384"/>
      <c r="M43" s="1384"/>
      <c r="N43" s="1384"/>
      <c r="O43" s="1384"/>
      <c r="P43" s="1384"/>
      <c r="Q43" s="1384"/>
      <c r="R43" s="370"/>
      <c r="S43" s="370"/>
      <c r="T43" s="370"/>
      <c r="U43" s="370"/>
      <c r="V43" s="2128"/>
      <c r="W43" s="370"/>
      <c r="X43" s="1064"/>
      <c r="Y43" s="370"/>
      <c r="Z43" s="370"/>
      <c r="AA43" s="370"/>
      <c r="AB43" s="370"/>
      <c r="AC43" s="370"/>
      <c r="AD43" s="2122"/>
      <c r="AE43" s="976"/>
      <c r="AJ43" s="900"/>
    </row>
    <row r="44" spans="1:36" s="2087" customFormat="1" ht="30" x14ac:dyDescent="0.25">
      <c r="A44" s="217"/>
      <c r="B44" s="217">
        <v>1</v>
      </c>
      <c r="C44" s="537" t="s">
        <v>632</v>
      </c>
      <c r="D44" s="535"/>
      <c r="E44" s="1546"/>
      <c r="F44" s="829">
        <v>2</v>
      </c>
      <c r="G44" s="510">
        <f t="shared" si="18"/>
        <v>0.66666666666666663</v>
      </c>
      <c r="H44" s="123"/>
      <c r="I44" s="124">
        <f t="shared" si="20"/>
        <v>0</v>
      </c>
      <c r="J44" s="830"/>
      <c r="K44" s="830"/>
      <c r="L44" s="1384"/>
      <c r="M44" s="1384"/>
      <c r="N44" s="1384"/>
      <c r="O44" s="1384"/>
      <c r="P44" s="1384"/>
      <c r="Q44" s="1384"/>
      <c r="R44" s="370"/>
      <c r="S44" s="370"/>
      <c r="T44" s="370"/>
      <c r="U44" s="370"/>
      <c r="V44" s="2128"/>
      <c r="W44" s="370"/>
      <c r="X44" s="1064"/>
      <c r="Y44" s="370"/>
      <c r="Z44" s="370"/>
      <c r="AA44" s="370"/>
      <c r="AB44" s="370"/>
      <c r="AC44" s="370"/>
      <c r="AD44" s="2122"/>
      <c r="AE44" s="976"/>
      <c r="AJ44" s="900"/>
    </row>
    <row r="45" spans="1:36" s="2087" customFormat="1" ht="29.25" x14ac:dyDescent="0.25">
      <c r="A45" s="217"/>
      <c r="B45" s="217">
        <v>1</v>
      </c>
      <c r="C45" s="285" t="s">
        <v>131</v>
      </c>
      <c r="D45" s="535"/>
      <c r="E45" s="1546"/>
      <c r="F45" s="566">
        <f>F46+F47+F48</f>
        <v>147247</v>
      </c>
      <c r="G45" s="566">
        <f t="shared" ref="G45:H45" si="21">G46+G47+G48</f>
        <v>49082.333333333336</v>
      </c>
      <c r="H45" s="566">
        <f t="shared" si="21"/>
        <v>42714</v>
      </c>
      <c r="I45" s="124">
        <f t="shared" si="20"/>
        <v>87.025202550815976</v>
      </c>
      <c r="J45" s="830"/>
      <c r="K45" s="830"/>
      <c r="L45" s="1384"/>
      <c r="M45" s="1384"/>
      <c r="N45" s="1384"/>
      <c r="O45" s="1384"/>
      <c r="P45" s="1384"/>
      <c r="Q45" s="1384"/>
      <c r="R45" s="370"/>
      <c r="S45" s="370"/>
      <c r="T45" s="370"/>
      <c r="U45" s="370"/>
      <c r="V45" s="2128"/>
      <c r="W45" s="370"/>
      <c r="X45" s="1064"/>
      <c r="Y45" s="370"/>
      <c r="Z45" s="370"/>
      <c r="AA45" s="370"/>
      <c r="AB45" s="370"/>
      <c r="AC45" s="370"/>
      <c r="AD45" s="2122"/>
      <c r="AE45" s="976"/>
      <c r="AJ45" s="900"/>
    </row>
    <row r="46" spans="1:36" s="2087" customFormat="1" x14ac:dyDescent="0.25">
      <c r="A46" s="217"/>
      <c r="B46" s="217">
        <v>1</v>
      </c>
      <c r="C46" s="312" t="s">
        <v>222</v>
      </c>
      <c r="D46" s="535"/>
      <c r="E46" s="1546"/>
      <c r="F46" s="567">
        <v>134038</v>
      </c>
      <c r="G46" s="510">
        <f t="shared" ref="G46:G49" si="22">F46/12*$C$3</f>
        <v>44679.333333333336</v>
      </c>
      <c r="H46" s="123">
        <v>39004</v>
      </c>
      <c r="I46" s="124">
        <f t="shared" si="20"/>
        <v>87.297632014801763</v>
      </c>
      <c r="J46" s="830"/>
      <c r="K46" s="830"/>
      <c r="L46" s="1384"/>
      <c r="M46" s="1384"/>
      <c r="N46" s="1384"/>
      <c r="O46" s="1384"/>
      <c r="P46" s="1384"/>
      <c r="Q46" s="1384"/>
      <c r="R46" s="370"/>
      <c r="S46" s="370"/>
      <c r="T46" s="370"/>
      <c r="U46" s="370"/>
      <c r="V46" s="2128"/>
      <c r="W46" s="370"/>
      <c r="X46" s="1064"/>
      <c r="Y46" s="370"/>
      <c r="Z46" s="370"/>
      <c r="AA46" s="370"/>
      <c r="AB46" s="370"/>
      <c r="AC46" s="370"/>
      <c r="AD46" s="2122"/>
      <c r="AE46" s="976"/>
      <c r="AJ46" s="900"/>
    </row>
    <row r="47" spans="1:36" s="2087" customFormat="1" ht="45" x14ac:dyDescent="0.25">
      <c r="A47" s="217"/>
      <c r="B47" s="217">
        <v>1</v>
      </c>
      <c r="C47" s="312" t="s">
        <v>458</v>
      </c>
      <c r="D47" s="535"/>
      <c r="E47" s="1546"/>
      <c r="F47" s="567">
        <v>8145</v>
      </c>
      <c r="G47" s="510">
        <f t="shared" si="22"/>
        <v>2715</v>
      </c>
      <c r="H47" s="123">
        <v>1994</v>
      </c>
      <c r="I47" s="124">
        <f t="shared" si="20"/>
        <v>73.443830570902392</v>
      </c>
      <c r="J47" s="830"/>
      <c r="K47" s="830"/>
      <c r="L47" s="1384"/>
      <c r="M47" s="1384"/>
      <c r="N47" s="1384"/>
      <c r="O47" s="1384"/>
      <c r="P47" s="1384"/>
      <c r="Q47" s="1384"/>
      <c r="R47" s="370"/>
      <c r="S47" s="370"/>
      <c r="T47" s="370"/>
      <c r="U47" s="370"/>
      <c r="V47" s="2128"/>
      <c r="W47" s="370"/>
      <c r="X47" s="1064"/>
      <c r="Y47" s="370"/>
      <c r="Z47" s="370"/>
      <c r="AA47" s="370"/>
      <c r="AB47" s="370"/>
      <c r="AC47" s="370"/>
      <c r="AD47" s="2122"/>
      <c r="AE47" s="976"/>
      <c r="AJ47" s="900"/>
    </row>
    <row r="48" spans="1:36" s="2087" customFormat="1" ht="75" x14ac:dyDescent="0.25">
      <c r="A48" s="217"/>
      <c r="B48" s="217">
        <v>1</v>
      </c>
      <c r="C48" s="4" t="s">
        <v>506</v>
      </c>
      <c r="D48" s="535"/>
      <c r="E48" s="1546"/>
      <c r="F48" s="567">
        <v>5064</v>
      </c>
      <c r="G48" s="510">
        <f t="shared" si="22"/>
        <v>1688</v>
      </c>
      <c r="H48" s="123">
        <v>1716</v>
      </c>
      <c r="I48" s="527">
        <f t="shared" si="20"/>
        <v>101.65876777251184</v>
      </c>
      <c r="J48" s="830"/>
      <c r="K48" s="830"/>
      <c r="L48" s="1384"/>
      <c r="M48" s="1384"/>
      <c r="N48" s="1384"/>
      <c r="O48" s="1384"/>
      <c r="P48" s="1384"/>
      <c r="Q48" s="1384"/>
      <c r="R48" s="370"/>
      <c r="S48" s="370"/>
      <c r="T48" s="370"/>
      <c r="U48" s="370"/>
      <c r="V48" s="2128"/>
      <c r="W48" s="370"/>
      <c r="X48" s="1064"/>
      <c r="Y48" s="370"/>
      <c r="Z48" s="370"/>
      <c r="AA48" s="370"/>
      <c r="AB48" s="370"/>
      <c r="AC48" s="370"/>
      <c r="AD48" s="2122"/>
      <c r="AE48" s="976"/>
      <c r="AJ48" s="900"/>
    </row>
    <row r="49" spans="1:36" s="2087" customFormat="1" ht="29.25" x14ac:dyDescent="0.25">
      <c r="A49" s="217"/>
      <c r="B49" s="217">
        <v>1</v>
      </c>
      <c r="C49" s="524" t="s">
        <v>344</v>
      </c>
      <c r="D49" s="535"/>
      <c r="E49" s="1546"/>
      <c r="F49" s="567">
        <v>54344</v>
      </c>
      <c r="G49" s="510">
        <f t="shared" si="22"/>
        <v>18114.666666666668</v>
      </c>
      <c r="H49" s="123">
        <v>19034</v>
      </c>
      <c r="I49" s="527">
        <f t="shared" si="20"/>
        <v>105.0750772854409</v>
      </c>
      <c r="J49" s="830"/>
      <c r="K49" s="830"/>
      <c r="L49" s="1384"/>
      <c r="M49" s="1384"/>
      <c r="N49" s="1384"/>
      <c r="O49" s="1384"/>
      <c r="P49" s="1384"/>
      <c r="Q49" s="1384"/>
      <c r="R49" s="370"/>
      <c r="S49" s="370"/>
      <c r="T49" s="370"/>
      <c r="U49" s="370"/>
      <c r="V49" s="2128"/>
      <c r="W49" s="370"/>
      <c r="X49" s="1064"/>
      <c r="Y49" s="370"/>
      <c r="Z49" s="370"/>
      <c r="AA49" s="370"/>
      <c r="AB49" s="370"/>
      <c r="AC49" s="370"/>
      <c r="AD49" s="2122"/>
      <c r="AE49" s="976"/>
      <c r="AJ49" s="900"/>
    </row>
    <row r="50" spans="1:36" s="2087" customFormat="1" x14ac:dyDescent="0.25">
      <c r="A50" s="217"/>
      <c r="B50" s="217">
        <v>1</v>
      </c>
      <c r="C50" s="2760" t="s">
        <v>194</v>
      </c>
      <c r="D50" s="535"/>
      <c r="E50" s="1546"/>
      <c r="F50" s="567"/>
      <c r="G50" s="124"/>
      <c r="H50" s="123"/>
      <c r="I50" s="527"/>
      <c r="J50" s="830"/>
      <c r="K50" s="830"/>
      <c r="L50" s="1384"/>
      <c r="M50" s="1384"/>
      <c r="N50" s="1384"/>
      <c r="O50" s="1384"/>
      <c r="P50" s="1384"/>
      <c r="Q50" s="1384"/>
      <c r="R50" s="370"/>
      <c r="S50" s="370"/>
      <c r="T50" s="370"/>
      <c r="U50" s="370"/>
      <c r="V50" s="2128"/>
      <c r="W50" s="370"/>
      <c r="X50" s="1064"/>
      <c r="Y50" s="370"/>
      <c r="Z50" s="370"/>
      <c r="AA50" s="370"/>
      <c r="AB50" s="370"/>
      <c r="AC50" s="370"/>
      <c r="AD50" s="2122"/>
      <c r="AE50" s="976"/>
      <c r="AJ50" s="900"/>
    </row>
    <row r="51" spans="1:36" s="2087" customFormat="1" ht="104.25" x14ac:dyDescent="0.25">
      <c r="A51" s="217"/>
      <c r="B51" s="217">
        <v>1</v>
      </c>
      <c r="C51" s="312" t="s">
        <v>505</v>
      </c>
      <c r="D51" s="535"/>
      <c r="E51" s="1546"/>
      <c r="F51" s="567">
        <v>35378</v>
      </c>
      <c r="G51" s="510">
        <f t="shared" ref="G51:G54" si="23">F51/12*$C$3</f>
        <v>11792.666666666666</v>
      </c>
      <c r="H51" s="123">
        <v>9328</v>
      </c>
      <c r="I51" s="527">
        <f t="shared" ref="I51:I57" si="24">H51/G51*100</f>
        <v>79.100005653230824</v>
      </c>
      <c r="J51" s="830"/>
      <c r="K51" s="830"/>
      <c r="L51" s="1384"/>
      <c r="M51" s="1384"/>
      <c r="N51" s="1384"/>
      <c r="O51" s="1384"/>
      <c r="P51" s="1384"/>
      <c r="Q51" s="1384"/>
      <c r="R51" s="370">
        <v>132641.49233000001</v>
      </c>
      <c r="S51" s="370">
        <v>132641.49233000001</v>
      </c>
      <c r="T51" s="370">
        <v>132641.49233000001</v>
      </c>
      <c r="U51" s="370">
        <v>132641.49233000001</v>
      </c>
      <c r="V51" s="2129">
        <f t="shared" ref="V51" si="25">R51/12*$C$3+(S51-R51)/11*3+(T51-S51)/10*2+(U51-T51)/9*1</f>
        <v>44213.830776666669</v>
      </c>
      <c r="W51" s="370">
        <f>AC51-AB51-Y51-X51</f>
        <v>33735.398860000001</v>
      </c>
      <c r="X51" s="1064"/>
      <c r="Y51" s="370"/>
      <c r="Z51" s="370">
        <f>W51-V51</f>
        <v>-10478.431916666668</v>
      </c>
      <c r="AA51" s="370"/>
      <c r="AB51" s="370">
        <v>-28.940999999999999</v>
      </c>
      <c r="AC51" s="370">
        <v>33706.457860000002</v>
      </c>
      <c r="AD51" s="2122"/>
      <c r="AE51" s="976"/>
      <c r="AJ51" s="900"/>
    </row>
    <row r="52" spans="1:36" s="2087" customFormat="1" x14ac:dyDescent="0.25">
      <c r="A52" s="217"/>
      <c r="B52" s="217">
        <v>1</v>
      </c>
      <c r="C52" s="312" t="s">
        <v>627</v>
      </c>
      <c r="D52" s="535"/>
      <c r="E52" s="1546"/>
      <c r="F52" s="567">
        <v>6101</v>
      </c>
      <c r="G52" s="510">
        <f t="shared" si="23"/>
        <v>2033.6666666666667</v>
      </c>
      <c r="H52" s="123">
        <v>520</v>
      </c>
      <c r="I52" s="527">
        <f t="shared" si="24"/>
        <v>25.569578757580725</v>
      </c>
      <c r="J52" s="830"/>
      <c r="K52" s="830"/>
      <c r="L52" s="1384"/>
      <c r="M52" s="1384"/>
      <c r="N52" s="1384"/>
      <c r="O52" s="1384"/>
      <c r="P52" s="1384"/>
      <c r="Q52" s="1384"/>
      <c r="R52" s="370"/>
      <c r="S52" s="370"/>
      <c r="T52" s="370"/>
      <c r="U52" s="370"/>
      <c r="V52" s="2129"/>
      <c r="W52" s="370"/>
      <c r="X52" s="1064"/>
      <c r="Y52" s="370"/>
      <c r="Z52" s="370"/>
      <c r="AA52" s="370"/>
      <c r="AB52" s="370"/>
      <c r="AC52" s="370"/>
      <c r="AD52" s="2122"/>
      <c r="AE52" s="976"/>
      <c r="AJ52" s="900"/>
    </row>
    <row r="53" spans="1:36" s="2087" customFormat="1" x14ac:dyDescent="0.25">
      <c r="A53" s="217"/>
      <c r="B53" s="217">
        <v>1</v>
      </c>
      <c r="C53" s="312" t="s">
        <v>628</v>
      </c>
      <c r="D53" s="535"/>
      <c r="E53" s="1546"/>
      <c r="F53" s="567">
        <v>8099</v>
      </c>
      <c r="G53" s="510">
        <f t="shared" si="23"/>
        <v>2699.6666666666665</v>
      </c>
      <c r="H53" s="123">
        <v>1549</v>
      </c>
      <c r="I53" s="527">
        <f t="shared" si="24"/>
        <v>57.377454006667492</v>
      </c>
      <c r="J53" s="830"/>
      <c r="K53" s="830"/>
      <c r="L53" s="1384"/>
      <c r="M53" s="1384"/>
      <c r="N53" s="1384"/>
      <c r="O53" s="1384"/>
      <c r="P53" s="1384"/>
      <c r="Q53" s="1384"/>
      <c r="R53" s="370"/>
      <c r="S53" s="370"/>
      <c r="T53" s="370"/>
      <c r="U53" s="370"/>
      <c r="V53" s="2129"/>
      <c r="W53" s="370"/>
      <c r="X53" s="1064"/>
      <c r="Y53" s="370"/>
      <c r="Z53" s="370"/>
      <c r="AA53" s="370"/>
      <c r="AB53" s="370"/>
      <c r="AC53" s="370"/>
      <c r="AD53" s="2122"/>
      <c r="AE53" s="976"/>
      <c r="AJ53" s="900"/>
    </row>
    <row r="54" spans="1:36" s="2087" customFormat="1" ht="30" x14ac:dyDescent="0.25">
      <c r="A54" s="217"/>
      <c r="B54" s="217">
        <v>1</v>
      </c>
      <c r="C54" s="312" t="s">
        <v>629</v>
      </c>
      <c r="D54" s="535"/>
      <c r="E54" s="1546"/>
      <c r="F54" s="567">
        <v>16957</v>
      </c>
      <c r="G54" s="510">
        <f t="shared" si="23"/>
        <v>5652.333333333333</v>
      </c>
      <c r="H54" s="123">
        <v>5376</v>
      </c>
      <c r="I54" s="527">
        <f t="shared" si="24"/>
        <v>95.11116353128503</v>
      </c>
      <c r="J54" s="830"/>
      <c r="K54" s="830"/>
      <c r="L54" s="1384"/>
      <c r="M54" s="1384"/>
      <c r="N54" s="1384"/>
      <c r="O54" s="1384"/>
      <c r="P54" s="1384"/>
      <c r="Q54" s="1384"/>
      <c r="R54" s="370"/>
      <c r="S54" s="370"/>
      <c r="T54" s="370"/>
      <c r="U54" s="370"/>
      <c r="V54" s="2129"/>
      <c r="W54" s="370"/>
      <c r="X54" s="1064"/>
      <c r="Y54" s="370"/>
      <c r="Z54" s="370"/>
      <c r="AA54" s="370"/>
      <c r="AB54" s="370"/>
      <c r="AC54" s="370"/>
      <c r="AD54" s="2122"/>
      <c r="AE54" s="976"/>
      <c r="AJ54" s="900"/>
    </row>
    <row r="55" spans="1:36" s="2087" customFormat="1" ht="63" x14ac:dyDescent="0.25">
      <c r="A55" s="217"/>
      <c r="B55" s="217">
        <v>1</v>
      </c>
      <c r="C55" s="492" t="s">
        <v>459</v>
      </c>
      <c r="D55" s="535"/>
      <c r="E55" s="1546"/>
      <c r="F55" s="566">
        <f>F56+F63</f>
        <v>103960</v>
      </c>
      <c r="G55" s="566">
        <f t="shared" ref="G55:H55" si="26">G56+G63</f>
        <v>34653.333333333328</v>
      </c>
      <c r="H55" s="566">
        <f t="shared" si="26"/>
        <v>31782</v>
      </c>
      <c r="I55" s="527">
        <f t="shared" si="24"/>
        <v>91.714120815698365</v>
      </c>
      <c r="J55" s="830"/>
      <c r="K55" s="830"/>
      <c r="L55" s="1384"/>
      <c r="M55" s="1384"/>
      <c r="N55" s="1384"/>
      <c r="O55" s="1384"/>
      <c r="P55" s="1384"/>
      <c r="Q55" s="1384"/>
      <c r="R55" s="370">
        <f t="shared" ref="R55:AC55" si="27">R56+R63</f>
        <v>380885.35467000003</v>
      </c>
      <c r="S55" s="370">
        <f t="shared" ref="S55:T55" si="28">S56+S63</f>
        <v>380885.35467000003</v>
      </c>
      <c r="T55" s="370">
        <f t="shared" si="28"/>
        <v>380885.35467000003</v>
      </c>
      <c r="U55" s="370">
        <f t="shared" ref="U55" si="29">U56+U63</f>
        <v>380885.35467000003</v>
      </c>
      <c r="V55" s="2128">
        <f t="shared" si="27"/>
        <v>126961.78489</v>
      </c>
      <c r="W55" s="370">
        <f t="shared" si="27"/>
        <v>117464.67314999999</v>
      </c>
      <c r="X55" s="1064">
        <f t="shared" si="27"/>
        <v>0</v>
      </c>
      <c r="Y55" s="370">
        <f t="shared" si="27"/>
        <v>0</v>
      </c>
      <c r="Z55" s="370">
        <f t="shared" si="27"/>
        <v>-9497.1117400000003</v>
      </c>
      <c r="AA55" s="370">
        <f t="shared" si="27"/>
        <v>0</v>
      </c>
      <c r="AB55" s="370">
        <f t="shared" si="27"/>
        <v>-149.32315</v>
      </c>
      <c r="AC55" s="370">
        <f t="shared" si="27"/>
        <v>117315.34999999999</v>
      </c>
      <c r="AD55" s="2122"/>
      <c r="AE55" s="976"/>
      <c r="AJ55" s="900"/>
    </row>
    <row r="56" spans="1:36" s="2087" customFormat="1" ht="30" x14ac:dyDescent="0.25">
      <c r="A56" s="217"/>
      <c r="B56" s="217">
        <v>1</v>
      </c>
      <c r="C56" s="472" t="s">
        <v>272</v>
      </c>
      <c r="D56" s="535"/>
      <c r="E56" s="1546"/>
      <c r="F56" s="566">
        <f>SUM(F57:F62)</f>
        <v>52891</v>
      </c>
      <c r="G56" s="566">
        <f t="shared" ref="G56:H56" si="30">SUM(G57:G62)</f>
        <v>17630.333333333332</v>
      </c>
      <c r="H56" s="566">
        <f t="shared" si="30"/>
        <v>16928</v>
      </c>
      <c r="I56" s="527">
        <f t="shared" si="24"/>
        <v>96.016335482407229</v>
      </c>
      <c r="J56" s="830"/>
      <c r="K56" s="830"/>
      <c r="L56" s="1384"/>
      <c r="M56" s="1384"/>
      <c r="N56" s="1384"/>
      <c r="O56" s="1384"/>
      <c r="P56" s="1384"/>
      <c r="Q56" s="1384"/>
      <c r="R56" s="370">
        <f t="shared" ref="R56:AC56" si="31">SUM(R57:R62)</f>
        <v>225499.78791000001</v>
      </c>
      <c r="S56" s="370">
        <f t="shared" ref="S56:T56" si="32">SUM(S57:S62)</f>
        <v>225499.78791000001</v>
      </c>
      <c r="T56" s="370">
        <f t="shared" si="32"/>
        <v>225499.78791000001</v>
      </c>
      <c r="U56" s="370">
        <f t="shared" ref="U56" si="33">SUM(U57:U62)</f>
        <v>225499.78791000001</v>
      </c>
      <c r="V56" s="2128">
        <f t="shared" si="31"/>
        <v>75166.595969999995</v>
      </c>
      <c r="W56" s="370">
        <f t="shared" si="31"/>
        <v>77399.36804999999</v>
      </c>
      <c r="X56" s="1064">
        <f t="shared" si="31"/>
        <v>0</v>
      </c>
      <c r="Y56" s="370">
        <f t="shared" si="31"/>
        <v>0</v>
      </c>
      <c r="Z56" s="370">
        <f t="shared" si="31"/>
        <v>2232.7720799999997</v>
      </c>
      <c r="AA56" s="370">
        <f t="shared" si="31"/>
        <v>0</v>
      </c>
      <c r="AB56" s="370">
        <f t="shared" si="31"/>
        <v>-145.82929999999999</v>
      </c>
      <c r="AC56" s="370">
        <f t="shared" si="31"/>
        <v>77253.538749999992</v>
      </c>
      <c r="AD56" s="2122"/>
      <c r="AE56" s="976"/>
      <c r="AJ56" s="900"/>
    </row>
    <row r="57" spans="1:36" s="2087" customFormat="1" ht="30" x14ac:dyDescent="0.25">
      <c r="A57" s="217"/>
      <c r="B57" s="217">
        <v>1</v>
      </c>
      <c r="C57" s="312" t="s">
        <v>460</v>
      </c>
      <c r="D57" s="535"/>
      <c r="E57" s="1546"/>
      <c r="F57" s="567">
        <v>45221</v>
      </c>
      <c r="G57" s="510">
        <f t="shared" ref="G57" si="34">F57/12*$C$3</f>
        <v>15073.666666666666</v>
      </c>
      <c r="H57" s="123">
        <v>12832</v>
      </c>
      <c r="I57" s="527">
        <f t="shared" si="24"/>
        <v>85.128590699011525</v>
      </c>
      <c r="J57" s="830"/>
      <c r="K57" s="830"/>
      <c r="L57" s="1384"/>
      <c r="M57" s="1384"/>
      <c r="N57" s="1384"/>
      <c r="O57" s="1384"/>
      <c r="P57" s="1384"/>
      <c r="Q57" s="1384"/>
      <c r="R57" s="370">
        <v>203494.5</v>
      </c>
      <c r="S57" s="370">
        <v>203494.5</v>
      </c>
      <c r="T57" s="370">
        <v>203494.5</v>
      </c>
      <c r="U57" s="370">
        <v>203494.5</v>
      </c>
      <c r="V57" s="2128">
        <f t="shared" ref="V57" si="35">R57/12*$C$3+(S57-R57)/11*3+(T57-S57)/10*2+(U57-T57)/9*1</f>
        <v>67831.5</v>
      </c>
      <c r="W57" s="370">
        <f>AC57-AB57-Y57-X57</f>
        <v>61454.952749999997</v>
      </c>
      <c r="X57" s="1064"/>
      <c r="Y57" s="370"/>
      <c r="Z57" s="370">
        <f>W57-V57</f>
        <v>-6376.5472500000033</v>
      </c>
      <c r="AA57" s="370"/>
      <c r="AB57" s="370">
        <v>-125.07674</v>
      </c>
      <c r="AC57" s="370">
        <v>61329.87601</v>
      </c>
      <c r="AD57" s="2122"/>
      <c r="AE57" s="976"/>
      <c r="AJ57" s="900"/>
    </row>
    <row r="58" spans="1:36" s="2087" customFormat="1" ht="60" x14ac:dyDescent="0.25">
      <c r="A58" s="217"/>
      <c r="B58" s="217">
        <v>1</v>
      </c>
      <c r="C58" s="312" t="s">
        <v>480</v>
      </c>
      <c r="D58" s="535"/>
      <c r="E58" s="1546"/>
      <c r="F58" s="568"/>
      <c r="G58" s="124"/>
      <c r="H58" s="123"/>
      <c r="I58" s="527"/>
      <c r="J58" s="830"/>
      <c r="K58" s="830"/>
      <c r="L58" s="1384"/>
      <c r="M58" s="1384"/>
      <c r="N58" s="1384"/>
      <c r="O58" s="1384"/>
      <c r="P58" s="1384"/>
      <c r="Q58" s="1384"/>
      <c r="R58" s="370"/>
      <c r="S58" s="370"/>
      <c r="T58" s="370"/>
      <c r="U58" s="370"/>
      <c r="V58" s="2128">
        <f t="shared" ref="V58:V60" si="36">R58/12*$C$3</f>
        <v>0</v>
      </c>
      <c r="W58" s="370"/>
      <c r="X58" s="1064"/>
      <c r="Y58" s="370"/>
      <c r="Z58" s="370"/>
      <c r="AA58" s="370"/>
      <c r="AB58" s="370"/>
      <c r="AC58" s="370"/>
      <c r="AD58" s="2122"/>
      <c r="AE58" s="976"/>
      <c r="AJ58" s="900"/>
    </row>
    <row r="59" spans="1:36" s="2087" customFormat="1" ht="30" x14ac:dyDescent="0.25">
      <c r="A59" s="217">
        <v>1</v>
      </c>
      <c r="B59" s="217">
        <v>1</v>
      </c>
      <c r="C59" s="312" t="s">
        <v>461</v>
      </c>
      <c r="D59" s="4"/>
      <c r="E59" s="4"/>
      <c r="F59" s="547">
        <v>6889</v>
      </c>
      <c r="G59" s="510">
        <f t="shared" ref="G59" si="37">F59/12*$C$3</f>
        <v>2296.3333333333335</v>
      </c>
      <c r="H59" s="183">
        <v>3435</v>
      </c>
      <c r="I59" s="187">
        <f>H59/G59*100</f>
        <v>149.58629699520975</v>
      </c>
      <c r="J59" s="1415"/>
      <c r="K59" s="1415"/>
      <c r="L59" s="122"/>
      <c r="M59" s="122"/>
      <c r="N59" s="122"/>
      <c r="O59" s="122"/>
      <c r="P59" s="122"/>
      <c r="Q59" s="122"/>
      <c r="R59" s="327">
        <v>14637.490109999999</v>
      </c>
      <c r="S59" s="327">
        <v>14637.490109999999</v>
      </c>
      <c r="T59" s="327">
        <v>14637.490109999999</v>
      </c>
      <c r="U59" s="327">
        <v>14637.490109999999</v>
      </c>
      <c r="V59" s="760">
        <f t="shared" ref="V59" si="38">R59/12*$C$3+(S59-R59)/11*3+(T59-S59)/10*2+(U59-T59)/9*1</f>
        <v>4879.1633699999993</v>
      </c>
      <c r="W59" s="327">
        <f>AC59-AB59-Y59-X59</f>
        <v>9708.6735000000008</v>
      </c>
      <c r="X59" s="785"/>
      <c r="Y59" s="327"/>
      <c r="Z59" s="327">
        <f>W59-V59</f>
        <v>4829.5101300000015</v>
      </c>
      <c r="AA59" s="327"/>
      <c r="AB59" s="327">
        <v>0</v>
      </c>
      <c r="AC59" s="327">
        <v>9708.6735000000008</v>
      </c>
      <c r="AD59" s="2122"/>
      <c r="AE59" s="976"/>
      <c r="AJ59" s="900"/>
    </row>
    <row r="60" spans="1:36" s="2087" customFormat="1" ht="30" x14ac:dyDescent="0.25">
      <c r="A60" s="217"/>
      <c r="B60" s="217">
        <v>1</v>
      </c>
      <c r="C60" s="312" t="s">
        <v>462</v>
      </c>
      <c r="D60" s="4"/>
      <c r="E60" s="4"/>
      <c r="F60" s="547"/>
      <c r="G60" s="123"/>
      <c r="H60" s="183"/>
      <c r="I60" s="187"/>
      <c r="J60" s="1415"/>
      <c r="K60" s="1415"/>
      <c r="L60" s="122"/>
      <c r="M60" s="122"/>
      <c r="N60" s="122"/>
      <c r="O60" s="122"/>
      <c r="P60" s="122"/>
      <c r="Q60" s="122"/>
      <c r="R60" s="327"/>
      <c r="S60" s="327"/>
      <c r="T60" s="327"/>
      <c r="U60" s="327"/>
      <c r="V60" s="760">
        <f t="shared" si="36"/>
        <v>0</v>
      </c>
      <c r="W60" s="327">
        <f>AC60-AB60-Y60</f>
        <v>0</v>
      </c>
      <c r="X60" s="785"/>
      <c r="Y60" s="327"/>
      <c r="Z60" s="327">
        <f>W60-V60</f>
        <v>0</v>
      </c>
      <c r="AA60" s="327"/>
      <c r="AB60" s="327">
        <v>0</v>
      </c>
      <c r="AC60" s="327">
        <v>0</v>
      </c>
      <c r="AD60" s="2122"/>
      <c r="AE60" s="976"/>
      <c r="AJ60" s="900"/>
    </row>
    <row r="61" spans="1:36" s="2087" customFormat="1" ht="45" x14ac:dyDescent="0.25">
      <c r="A61" s="217">
        <v>1</v>
      </c>
      <c r="B61" s="217">
        <v>1</v>
      </c>
      <c r="C61" s="312" t="s">
        <v>463</v>
      </c>
      <c r="D61" s="4"/>
      <c r="E61" s="4"/>
      <c r="F61" s="171">
        <v>81</v>
      </c>
      <c r="G61" s="510">
        <f t="shared" ref="G61:G62" si="39">F61/12*$C$3</f>
        <v>27</v>
      </c>
      <c r="H61" s="183">
        <v>83</v>
      </c>
      <c r="I61" s="187">
        <f t="shared" ref="I61:I67" si="40">H61/G61*100</f>
        <v>307.40740740740739</v>
      </c>
      <c r="J61" s="1415"/>
      <c r="K61" s="1415"/>
      <c r="L61" s="122"/>
      <c r="M61" s="122"/>
      <c r="N61" s="122"/>
      <c r="O61" s="122"/>
      <c r="P61" s="122"/>
      <c r="Q61" s="122"/>
      <c r="R61" s="327">
        <v>764.13779999999997</v>
      </c>
      <c r="S61" s="327">
        <v>764.13779999999997</v>
      </c>
      <c r="T61" s="327">
        <v>764.13779999999997</v>
      </c>
      <c r="U61" s="327">
        <v>764.13779999999997</v>
      </c>
      <c r="V61" s="760">
        <f t="shared" ref="V61:V62" si="41">R61/12*$C$3+(S61-R61)/11*3+(T61-S61)/10*2+(U61-T61)/9*1</f>
        <v>254.71259999999998</v>
      </c>
      <c r="W61" s="327">
        <f t="shared" ref="W61:W62" si="42">AC61-AB61-Y61-X61</f>
        <v>783.0053999999999</v>
      </c>
      <c r="X61" s="785"/>
      <c r="Y61" s="327"/>
      <c r="Z61" s="327">
        <f t="shared" ref="Z61:Z62" si="43">W61-V61</f>
        <v>528.29279999999994</v>
      </c>
      <c r="AA61" s="327"/>
      <c r="AB61" s="327">
        <v>0</v>
      </c>
      <c r="AC61" s="327">
        <v>783.0053999999999</v>
      </c>
      <c r="AD61" s="2122"/>
      <c r="AE61" s="976"/>
      <c r="AJ61" s="900"/>
    </row>
    <row r="62" spans="1:36" s="2087" customFormat="1" ht="30" x14ac:dyDescent="0.25">
      <c r="A62" s="217"/>
      <c r="B62" s="217">
        <v>1</v>
      </c>
      <c r="C62" s="312" t="s">
        <v>464</v>
      </c>
      <c r="D62" s="4"/>
      <c r="E62" s="4"/>
      <c r="F62" s="568">
        <v>700</v>
      </c>
      <c r="G62" s="510">
        <f t="shared" si="39"/>
        <v>233.33333333333334</v>
      </c>
      <c r="H62" s="183">
        <v>578</v>
      </c>
      <c r="I62" s="187">
        <f t="shared" si="40"/>
        <v>247.71428571428569</v>
      </c>
      <c r="J62" s="1415"/>
      <c r="K62" s="1415"/>
      <c r="L62" s="122"/>
      <c r="M62" s="122"/>
      <c r="N62" s="122"/>
      <c r="O62" s="122"/>
      <c r="P62" s="122"/>
      <c r="Q62" s="122"/>
      <c r="R62" s="327">
        <v>6603.6599999999989</v>
      </c>
      <c r="S62" s="327">
        <v>6603.6599999999989</v>
      </c>
      <c r="T62" s="327">
        <v>6603.6599999999989</v>
      </c>
      <c r="U62" s="327">
        <v>6603.6599999999989</v>
      </c>
      <c r="V62" s="760">
        <f t="shared" si="41"/>
        <v>2201.2199999999998</v>
      </c>
      <c r="W62" s="327">
        <f t="shared" si="42"/>
        <v>5452.7364000000016</v>
      </c>
      <c r="X62" s="785"/>
      <c r="Y62" s="327"/>
      <c r="Z62" s="327">
        <f t="shared" si="43"/>
        <v>3251.5164000000018</v>
      </c>
      <c r="AA62" s="327"/>
      <c r="AB62" s="327">
        <v>-20.752559999999999</v>
      </c>
      <c r="AC62" s="327">
        <v>5431.9838400000017</v>
      </c>
      <c r="AD62" s="2122"/>
      <c r="AE62" s="976"/>
      <c r="AJ62" s="900"/>
    </row>
    <row r="63" spans="1:36" s="2087" customFormat="1" ht="45" x14ac:dyDescent="0.25">
      <c r="A63" s="217">
        <v>1</v>
      </c>
      <c r="B63" s="217">
        <v>1</v>
      </c>
      <c r="C63" s="472" t="s">
        <v>273</v>
      </c>
      <c r="D63" s="4"/>
      <c r="E63" s="4"/>
      <c r="F63" s="171">
        <f>SUM(F64:F66)</f>
        <v>51069</v>
      </c>
      <c r="G63" s="171">
        <f>SUM(G64:G66)</f>
        <v>17023</v>
      </c>
      <c r="H63" s="171">
        <f>SUM(H64:H66)</f>
        <v>14854</v>
      </c>
      <c r="I63" s="187">
        <f t="shared" si="40"/>
        <v>87.258415085472592</v>
      </c>
      <c r="J63" s="1415"/>
      <c r="K63" s="1415"/>
      <c r="L63" s="122"/>
      <c r="M63" s="122"/>
      <c r="N63" s="122"/>
      <c r="O63" s="122"/>
      <c r="P63" s="122"/>
      <c r="Q63" s="122"/>
      <c r="R63" s="327">
        <f t="shared" ref="R63:AC63" si="44">SUM(R64:R66)</f>
        <v>155385.56675999999</v>
      </c>
      <c r="S63" s="327">
        <f t="shared" si="44"/>
        <v>155385.56675999999</v>
      </c>
      <c r="T63" s="327">
        <f t="shared" si="44"/>
        <v>155385.56675999999</v>
      </c>
      <c r="U63" s="327">
        <f t="shared" ref="U63" si="45">SUM(U64:U66)</f>
        <v>155385.56675999999</v>
      </c>
      <c r="V63" s="760">
        <f t="shared" si="44"/>
        <v>51795.188920000001</v>
      </c>
      <c r="W63" s="327">
        <f t="shared" si="44"/>
        <v>40065.305099999998</v>
      </c>
      <c r="X63" s="785">
        <f t="shared" si="44"/>
        <v>0</v>
      </c>
      <c r="Y63" s="327">
        <f t="shared" si="44"/>
        <v>0</v>
      </c>
      <c r="Z63" s="327">
        <f t="shared" si="44"/>
        <v>-11729.883819999999</v>
      </c>
      <c r="AA63" s="327">
        <f t="shared" si="44"/>
        <v>0</v>
      </c>
      <c r="AB63" s="327">
        <f t="shared" si="44"/>
        <v>-3.4938500000000001</v>
      </c>
      <c r="AC63" s="327">
        <f t="shared" si="44"/>
        <v>40061.811249999999</v>
      </c>
      <c r="AD63" s="2122"/>
      <c r="AE63" s="976"/>
      <c r="AJ63" s="900"/>
    </row>
    <row r="64" spans="1:36" s="2087" customFormat="1" ht="45" x14ac:dyDescent="0.25">
      <c r="A64" s="217">
        <v>1</v>
      </c>
      <c r="B64" s="217">
        <v>1</v>
      </c>
      <c r="C64" s="312" t="s">
        <v>465</v>
      </c>
      <c r="D64" s="4"/>
      <c r="E64" s="4"/>
      <c r="F64" s="171">
        <v>16756</v>
      </c>
      <c r="G64" s="510">
        <f t="shared" ref="G64:G66" si="46">F64/12*$C$3</f>
        <v>5585.333333333333</v>
      </c>
      <c r="H64" s="183">
        <v>3563</v>
      </c>
      <c r="I64" s="187">
        <f t="shared" si="40"/>
        <v>63.792074480783015</v>
      </c>
      <c r="J64" s="1415"/>
      <c r="K64" s="1415"/>
      <c r="L64" s="122"/>
      <c r="M64" s="122"/>
      <c r="N64" s="122"/>
      <c r="O64" s="122"/>
      <c r="P64" s="122"/>
      <c r="Q64" s="122"/>
      <c r="R64" s="327">
        <v>30455.20292</v>
      </c>
      <c r="S64" s="327">
        <v>30455.20292</v>
      </c>
      <c r="T64" s="327">
        <v>30455.20292</v>
      </c>
      <c r="U64" s="327">
        <v>30455.20292</v>
      </c>
      <c r="V64" s="760">
        <f t="shared" ref="V64:V67" si="47">R64/12*$C$3+(S64-R64)/11*3+(T64-S64)/10*2+(U64-T64)/9*1</f>
        <v>10151.734306666667</v>
      </c>
      <c r="W64" s="327">
        <f t="shared" ref="W64:W67" si="48">AC64-AB64-Y64-X64</f>
        <v>6525.0678699999999</v>
      </c>
      <c r="X64" s="785"/>
      <c r="Y64" s="327"/>
      <c r="Z64" s="327">
        <f t="shared" ref="Z64:Z67" si="49">W64-V64</f>
        <v>-3626.6664366666673</v>
      </c>
      <c r="AA64" s="327"/>
      <c r="AB64" s="327">
        <v>-3.4938500000000001</v>
      </c>
      <c r="AC64" s="327">
        <v>6521.57402</v>
      </c>
      <c r="AD64" s="2122"/>
      <c r="AE64" s="976"/>
      <c r="AJ64" s="900"/>
    </row>
    <row r="65" spans="1:36" s="2087" customFormat="1" ht="75" x14ac:dyDescent="0.25">
      <c r="A65" s="217"/>
      <c r="B65" s="217">
        <v>1</v>
      </c>
      <c r="C65" s="312" t="s">
        <v>466</v>
      </c>
      <c r="D65" s="4"/>
      <c r="E65" s="4"/>
      <c r="F65" s="171">
        <v>26769</v>
      </c>
      <c r="G65" s="510">
        <f t="shared" si="46"/>
        <v>8923</v>
      </c>
      <c r="H65" s="183">
        <v>9314</v>
      </c>
      <c r="I65" s="187">
        <f t="shared" si="40"/>
        <v>104.38193432702005</v>
      </c>
      <c r="J65" s="1415"/>
      <c r="K65" s="1415"/>
      <c r="L65" s="122"/>
      <c r="M65" s="122"/>
      <c r="N65" s="122"/>
      <c r="O65" s="122"/>
      <c r="P65" s="122"/>
      <c r="Q65" s="122"/>
      <c r="R65" s="327">
        <v>110333.25192</v>
      </c>
      <c r="S65" s="327">
        <v>110333.25192</v>
      </c>
      <c r="T65" s="327">
        <v>110333.25192</v>
      </c>
      <c r="U65" s="327">
        <v>110333.25192</v>
      </c>
      <c r="V65" s="760">
        <f t="shared" si="47"/>
        <v>36777.750639999998</v>
      </c>
      <c r="W65" s="327">
        <f t="shared" si="48"/>
        <v>29929.156909999998</v>
      </c>
      <c r="X65" s="785"/>
      <c r="Y65" s="327"/>
      <c r="Z65" s="327">
        <f t="shared" si="49"/>
        <v>-6848.5937300000005</v>
      </c>
      <c r="AA65" s="327"/>
      <c r="AB65" s="327">
        <v>0</v>
      </c>
      <c r="AC65" s="327">
        <v>29929.156909999998</v>
      </c>
      <c r="AD65" s="2122"/>
      <c r="AE65" s="976"/>
      <c r="AJ65" s="900"/>
    </row>
    <row r="66" spans="1:36" s="2087" customFormat="1" ht="60" x14ac:dyDescent="0.25">
      <c r="A66" s="217">
        <v>1</v>
      </c>
      <c r="B66" s="217">
        <v>1</v>
      </c>
      <c r="C66" s="312" t="s">
        <v>467</v>
      </c>
      <c r="D66" s="4"/>
      <c r="E66" s="4"/>
      <c r="F66" s="570">
        <v>7544</v>
      </c>
      <c r="G66" s="510">
        <f t="shared" si="46"/>
        <v>2514.6666666666665</v>
      </c>
      <c r="H66" s="183">
        <v>1977</v>
      </c>
      <c r="I66" s="187">
        <f t="shared" si="40"/>
        <v>78.618769883351007</v>
      </c>
      <c r="J66" s="1415"/>
      <c r="K66" s="1415"/>
      <c r="L66" s="122"/>
      <c r="M66" s="122"/>
      <c r="N66" s="122"/>
      <c r="O66" s="122"/>
      <c r="P66" s="122"/>
      <c r="Q66" s="122"/>
      <c r="R66" s="327">
        <v>14597.111919999999</v>
      </c>
      <c r="S66" s="327">
        <v>14597.111919999999</v>
      </c>
      <c r="T66" s="327">
        <v>14597.111919999999</v>
      </c>
      <c r="U66" s="327">
        <v>14597.111919999999</v>
      </c>
      <c r="V66" s="760">
        <f t="shared" si="47"/>
        <v>4865.7039733333331</v>
      </c>
      <c r="W66" s="327">
        <f t="shared" si="48"/>
        <v>3611.08032</v>
      </c>
      <c r="X66" s="785"/>
      <c r="Y66" s="327"/>
      <c r="Z66" s="327">
        <f t="shared" si="49"/>
        <v>-1254.6236533333331</v>
      </c>
      <c r="AA66" s="327"/>
      <c r="AB66" s="327">
        <v>0</v>
      </c>
      <c r="AC66" s="327">
        <v>3611.08032</v>
      </c>
      <c r="AD66" s="2122"/>
      <c r="AE66" s="976"/>
      <c r="AJ66" s="900"/>
    </row>
    <row r="67" spans="1:36" s="2087" customFormat="1" ht="29.25" x14ac:dyDescent="0.25">
      <c r="A67" s="217"/>
      <c r="B67" s="217">
        <v>1</v>
      </c>
      <c r="C67" s="2082" t="s">
        <v>311</v>
      </c>
      <c r="D67" s="4"/>
      <c r="E67" s="4"/>
      <c r="F67" s="545">
        <f>F69+F73+F74+F75+F76</f>
        <v>13846.3</v>
      </c>
      <c r="G67" s="545">
        <f t="shared" ref="G67:H67" si="50">G69+G73+G74+G75+G76</f>
        <v>4615.4333333333325</v>
      </c>
      <c r="H67" s="545">
        <f t="shared" si="50"/>
        <v>4785</v>
      </c>
      <c r="I67" s="525">
        <f t="shared" si="40"/>
        <v>103.67390566432913</v>
      </c>
      <c r="J67" s="1415"/>
      <c r="K67" s="1415"/>
      <c r="L67" s="122"/>
      <c r="M67" s="122"/>
      <c r="N67" s="122"/>
      <c r="O67" s="122"/>
      <c r="P67" s="122"/>
      <c r="Q67" s="122"/>
      <c r="R67" s="327">
        <v>39545.60320000002</v>
      </c>
      <c r="S67" s="327">
        <v>39545.60320000002</v>
      </c>
      <c r="T67" s="327">
        <v>39545.60320000002</v>
      </c>
      <c r="U67" s="327">
        <v>39545.60320000002</v>
      </c>
      <c r="V67" s="760">
        <f t="shared" si="47"/>
        <v>13181.86773333334</v>
      </c>
      <c r="W67" s="327">
        <f t="shared" si="48"/>
        <v>20627.429519999987</v>
      </c>
      <c r="X67" s="785"/>
      <c r="Y67" s="327"/>
      <c r="Z67" s="327">
        <f t="shared" si="49"/>
        <v>7445.5617866666471</v>
      </c>
      <c r="AA67" s="327">
        <v>-913.99334999999996</v>
      </c>
      <c r="AB67" s="327">
        <v>-1.5533499999999982</v>
      </c>
      <c r="AC67" s="327">
        <v>20625.876169999989</v>
      </c>
      <c r="AD67" s="2122"/>
      <c r="AE67" s="976"/>
      <c r="AJ67" s="900"/>
    </row>
    <row r="68" spans="1:36" s="2087" customFormat="1" x14ac:dyDescent="0.25">
      <c r="A68" s="217">
        <v>1</v>
      </c>
      <c r="B68" s="217">
        <v>1</v>
      </c>
      <c r="C68" s="312" t="s">
        <v>304</v>
      </c>
      <c r="D68" s="520"/>
      <c r="E68" s="4"/>
      <c r="F68" s="171"/>
      <c r="G68" s="171"/>
      <c r="H68" s="171"/>
      <c r="I68" s="187"/>
      <c r="J68" s="1415"/>
      <c r="K68" s="1415"/>
      <c r="L68" s="122"/>
      <c r="M68" s="122"/>
      <c r="N68" s="122"/>
      <c r="O68" s="122"/>
      <c r="P68" s="122"/>
      <c r="Q68" s="122"/>
      <c r="R68" s="327"/>
      <c r="S68" s="327"/>
      <c r="T68" s="327"/>
      <c r="U68" s="327"/>
      <c r="V68" s="760"/>
      <c r="W68" s="327"/>
      <c r="X68" s="785"/>
      <c r="Y68" s="327"/>
      <c r="Z68" s="327"/>
      <c r="AA68" s="327"/>
      <c r="AB68" s="327"/>
      <c r="AC68" s="327"/>
      <c r="AD68" s="2122"/>
      <c r="AE68" s="976"/>
      <c r="AJ68" s="900"/>
    </row>
    <row r="69" spans="1:36" s="2087" customFormat="1" ht="30" x14ac:dyDescent="0.25">
      <c r="A69" s="217"/>
      <c r="B69" s="217">
        <v>1</v>
      </c>
      <c r="C69" s="472" t="s">
        <v>443</v>
      </c>
      <c r="D69" s="165"/>
      <c r="E69" s="4"/>
      <c r="F69" s="570">
        <f>F70+F71/4</f>
        <v>230</v>
      </c>
      <c r="G69" s="570">
        <f t="shared" ref="G69:H69" si="51">G70+G71/4</f>
        <v>76.666666666666671</v>
      </c>
      <c r="H69" s="570">
        <f t="shared" si="51"/>
        <v>0</v>
      </c>
      <c r="I69" s="187">
        <f>H69/G69*100</f>
        <v>0</v>
      </c>
      <c r="J69" s="1415"/>
      <c r="K69" s="1415"/>
      <c r="L69" s="122"/>
      <c r="M69" s="122"/>
      <c r="N69" s="122"/>
      <c r="O69" s="122"/>
      <c r="P69" s="122"/>
      <c r="Q69" s="122"/>
      <c r="R69" s="327"/>
      <c r="S69" s="327"/>
      <c r="T69" s="327"/>
      <c r="U69" s="327"/>
      <c r="V69" s="760"/>
      <c r="W69" s="327"/>
      <c r="X69" s="785"/>
      <c r="Y69" s="327"/>
      <c r="Z69" s="327"/>
      <c r="AA69" s="327"/>
      <c r="AB69" s="327"/>
      <c r="AC69" s="327"/>
      <c r="AD69" s="2122"/>
      <c r="AE69" s="976"/>
      <c r="AJ69" s="900"/>
    </row>
    <row r="70" spans="1:36" s="2087" customFormat="1" x14ac:dyDescent="0.25">
      <c r="A70" s="217">
        <v>1</v>
      </c>
      <c r="B70" s="217">
        <v>1</v>
      </c>
      <c r="C70" s="312" t="s">
        <v>444</v>
      </c>
      <c r="D70" s="4"/>
      <c r="E70" s="4"/>
      <c r="F70" s="529">
        <v>30</v>
      </c>
      <c r="G70" s="510">
        <f t="shared" ref="G70:G71" si="52">F70/12*$C$3</f>
        <v>10</v>
      </c>
      <c r="H70" s="183"/>
      <c r="I70" s="187"/>
      <c r="J70" s="1415"/>
      <c r="K70" s="1415"/>
      <c r="L70" s="122"/>
      <c r="M70" s="122"/>
      <c r="N70" s="122"/>
      <c r="O70" s="122"/>
      <c r="P70" s="122"/>
      <c r="Q70" s="122"/>
      <c r="R70" s="327"/>
      <c r="S70" s="327"/>
      <c r="T70" s="327"/>
      <c r="U70" s="327"/>
      <c r="V70" s="760"/>
      <c r="W70" s="327"/>
      <c r="X70" s="785"/>
      <c r="Y70" s="327"/>
      <c r="Z70" s="327"/>
      <c r="AA70" s="327"/>
      <c r="AB70" s="327"/>
      <c r="AC70" s="327"/>
      <c r="AD70" s="2122"/>
      <c r="AE70" s="976"/>
      <c r="AJ70" s="900"/>
    </row>
    <row r="71" spans="1:36" s="147" customFormat="1" ht="30" x14ac:dyDescent="0.25">
      <c r="A71" s="217">
        <v>1</v>
      </c>
      <c r="B71" s="217">
        <v>1</v>
      </c>
      <c r="C71" s="312" t="s">
        <v>445</v>
      </c>
      <c r="D71" s="1175"/>
      <c r="E71" s="524"/>
      <c r="F71" s="171">
        <v>800</v>
      </c>
      <c r="G71" s="183">
        <f t="shared" si="52"/>
        <v>266.66666666666669</v>
      </c>
      <c r="H71" s="183"/>
      <c r="I71" s="1904">
        <f>H71/G71*100</f>
        <v>0</v>
      </c>
      <c r="J71" s="1415"/>
      <c r="K71" s="1415"/>
      <c r="L71" s="122"/>
      <c r="M71" s="122"/>
      <c r="N71" s="122"/>
      <c r="O71" s="122"/>
      <c r="P71" s="122"/>
      <c r="Q71" s="122"/>
      <c r="R71" s="364"/>
      <c r="S71" s="364"/>
      <c r="T71" s="364"/>
      <c r="U71" s="364"/>
      <c r="V71" s="2129">
        <f>R71/12*$C$3</f>
        <v>0</v>
      </c>
      <c r="W71" s="364">
        <f>AC71-AB71</f>
        <v>0</v>
      </c>
      <c r="X71" s="989"/>
      <c r="Y71" s="364"/>
      <c r="Z71" s="364">
        <f>W71-V71</f>
        <v>0</v>
      </c>
      <c r="AA71" s="364"/>
      <c r="AB71" s="364"/>
      <c r="AC71" s="364"/>
      <c r="AD71" s="2122"/>
      <c r="AE71" s="1028"/>
      <c r="AJ71" s="900"/>
    </row>
    <row r="72" spans="1:36" s="2087" customFormat="1" ht="60" x14ac:dyDescent="0.25">
      <c r="A72" s="217">
        <v>1</v>
      </c>
      <c r="B72" s="217">
        <v>1</v>
      </c>
      <c r="C72" s="312" t="s">
        <v>446</v>
      </c>
      <c r="D72" s="4"/>
      <c r="E72" s="4"/>
      <c r="F72" s="973"/>
      <c r="G72" s="123"/>
      <c r="H72" s="183"/>
      <c r="I72" s="187"/>
      <c r="J72" s="1415"/>
      <c r="K72" s="1415"/>
      <c r="L72" s="122"/>
      <c r="M72" s="122"/>
      <c r="N72" s="122"/>
      <c r="O72" s="122"/>
      <c r="P72" s="122"/>
      <c r="Q72" s="122"/>
      <c r="R72" s="327"/>
      <c r="S72" s="327"/>
      <c r="T72" s="327"/>
      <c r="U72" s="327"/>
      <c r="V72" s="760"/>
      <c r="W72" s="327"/>
      <c r="X72" s="785"/>
      <c r="Y72" s="327"/>
      <c r="Z72" s="327"/>
      <c r="AA72" s="327"/>
      <c r="AB72" s="327"/>
      <c r="AC72" s="327"/>
      <c r="AD72" s="2122"/>
      <c r="AE72" s="976"/>
      <c r="AJ72" s="900"/>
    </row>
    <row r="73" spans="1:36" s="2087" customFormat="1" ht="60" x14ac:dyDescent="0.25">
      <c r="A73" s="217"/>
      <c r="B73" s="217">
        <v>1</v>
      </c>
      <c r="C73" s="312" t="s">
        <v>447</v>
      </c>
      <c r="D73" s="4"/>
      <c r="E73" s="4"/>
      <c r="F73" s="171"/>
      <c r="G73" s="123"/>
      <c r="H73" s="183"/>
      <c r="I73" s="187"/>
      <c r="J73" s="1415"/>
      <c r="K73" s="1415"/>
      <c r="L73" s="122"/>
      <c r="M73" s="122"/>
      <c r="N73" s="122"/>
      <c r="O73" s="122"/>
      <c r="P73" s="122"/>
      <c r="Q73" s="122"/>
      <c r="R73" s="327"/>
      <c r="S73" s="327"/>
      <c r="T73" s="327"/>
      <c r="U73" s="327"/>
      <c r="V73" s="760"/>
      <c r="W73" s="327"/>
      <c r="X73" s="785"/>
      <c r="Y73" s="327"/>
      <c r="Z73" s="327"/>
      <c r="AA73" s="327"/>
      <c r="AB73" s="327"/>
      <c r="AC73" s="327"/>
      <c r="AD73" s="2122"/>
      <c r="AE73" s="976"/>
      <c r="AJ73" s="900"/>
    </row>
    <row r="74" spans="1:36" s="2087" customFormat="1" ht="45" x14ac:dyDescent="0.25">
      <c r="A74" s="217"/>
      <c r="B74" s="217">
        <v>1</v>
      </c>
      <c r="C74" s="311" t="s">
        <v>448</v>
      </c>
      <c r="D74" s="4"/>
      <c r="E74" s="4"/>
      <c r="F74" s="497"/>
      <c r="G74" s="1342"/>
      <c r="H74" s="499"/>
      <c r="I74" s="187"/>
      <c r="J74" s="1415"/>
      <c r="K74" s="1415"/>
      <c r="L74" s="122"/>
      <c r="M74" s="122"/>
      <c r="N74" s="122"/>
      <c r="O74" s="122"/>
      <c r="P74" s="122"/>
      <c r="Q74" s="122"/>
      <c r="R74" s="327"/>
      <c r="S74" s="327"/>
      <c r="T74" s="327"/>
      <c r="U74" s="327"/>
      <c r="V74" s="760"/>
      <c r="W74" s="327"/>
      <c r="X74" s="785"/>
      <c r="Y74" s="327"/>
      <c r="Z74" s="327"/>
      <c r="AA74" s="327"/>
      <c r="AB74" s="327"/>
      <c r="AC74" s="327"/>
      <c r="AD74" s="2122"/>
      <c r="AE74" s="976"/>
      <c r="AJ74" s="900"/>
    </row>
    <row r="75" spans="1:36" s="2087" customFormat="1" ht="105" x14ac:dyDescent="0.25">
      <c r="A75" s="217"/>
      <c r="B75" s="217">
        <v>1</v>
      </c>
      <c r="C75" s="311" t="s">
        <v>449</v>
      </c>
      <c r="D75" s="4"/>
      <c r="E75" s="4"/>
      <c r="F75" s="497">
        <v>50</v>
      </c>
      <c r="G75" s="510">
        <f t="shared" ref="G75:G76" si="53">F75/12*$C$3</f>
        <v>16.666666666666668</v>
      </c>
      <c r="H75" s="499"/>
      <c r="I75" s="187">
        <f t="shared" ref="I75:I84" si="54">H75/G75*100</f>
        <v>0</v>
      </c>
      <c r="J75" s="1415"/>
      <c r="K75" s="1415"/>
      <c r="L75" s="122"/>
      <c r="M75" s="122"/>
      <c r="N75" s="122"/>
      <c r="O75" s="122"/>
      <c r="P75" s="122"/>
      <c r="Q75" s="122"/>
      <c r="R75" s="327"/>
      <c r="S75" s="327"/>
      <c r="T75" s="327"/>
      <c r="U75" s="327"/>
      <c r="V75" s="880"/>
      <c r="W75" s="327">
        <f>AC75-AB75-Y75</f>
        <v>0</v>
      </c>
      <c r="X75" s="785">
        <f>SUM(X76:X80)</f>
        <v>0</v>
      </c>
      <c r="Y75" s="327">
        <f>SUM(Y76:Y80)</f>
        <v>0</v>
      </c>
      <c r="Z75" s="327">
        <f>W75-V75</f>
        <v>0</v>
      </c>
      <c r="AA75" s="327"/>
      <c r="AB75" s="2135"/>
      <c r="AC75" s="2135"/>
      <c r="AD75" s="2122"/>
      <c r="AE75" s="976"/>
      <c r="AJ75" s="900"/>
    </row>
    <row r="76" spans="1:36" s="2087" customFormat="1" ht="30" x14ac:dyDescent="0.25">
      <c r="A76" s="217"/>
      <c r="B76" s="217">
        <v>1</v>
      </c>
      <c r="C76" s="311" t="s">
        <v>468</v>
      </c>
      <c r="D76" s="4"/>
      <c r="E76" s="4"/>
      <c r="F76" s="497">
        <v>13566.3</v>
      </c>
      <c r="G76" s="510">
        <f t="shared" si="53"/>
        <v>4522.0999999999995</v>
      </c>
      <c r="H76" s="183">
        <v>4785</v>
      </c>
      <c r="I76" s="187">
        <f t="shared" si="54"/>
        <v>105.81367063974703</v>
      </c>
      <c r="J76" s="1415"/>
      <c r="K76" s="1415"/>
      <c r="L76" s="122"/>
      <c r="M76" s="122"/>
      <c r="N76" s="122"/>
      <c r="O76" s="122"/>
      <c r="P76" s="122"/>
      <c r="Q76" s="122"/>
      <c r="R76" s="327">
        <v>35271.599999999999</v>
      </c>
      <c r="S76" s="327">
        <v>35271.599999999999</v>
      </c>
      <c r="T76" s="327">
        <v>35271.599999999999</v>
      </c>
      <c r="U76" s="327">
        <v>35271.599999999999</v>
      </c>
      <c r="V76" s="760">
        <f t="shared" ref="V76" si="55">R76/12*$C$3+(S76-R76)/11*3+(T76-S76)/10*2+(U76-T76)/9*1</f>
        <v>11757.199999999999</v>
      </c>
      <c r="W76" s="327">
        <f>AC76-AB76-Y76-X76</f>
        <v>12302.478900000002</v>
      </c>
      <c r="X76" s="785"/>
      <c r="Y76" s="327"/>
      <c r="Z76" s="327">
        <f>W76-V76</f>
        <v>545.27890000000298</v>
      </c>
      <c r="AA76" s="327"/>
      <c r="AB76" s="327">
        <v>0</v>
      </c>
      <c r="AC76" s="327">
        <v>12302.478900000002</v>
      </c>
      <c r="AD76" s="2122"/>
      <c r="AE76" s="976"/>
      <c r="AJ76" s="900"/>
    </row>
    <row r="77" spans="1:36" s="2087" customFormat="1" ht="29.25" x14ac:dyDescent="0.25">
      <c r="A77" s="217">
        <v>1</v>
      </c>
      <c r="B77" s="217">
        <v>1</v>
      </c>
      <c r="C77" s="524" t="s">
        <v>312</v>
      </c>
      <c r="D77" s="4"/>
      <c r="E77" s="4"/>
      <c r="F77" s="221">
        <f>F78+F79</f>
        <v>9837.2340425531911</v>
      </c>
      <c r="G77" s="183">
        <f>G78+G79</f>
        <v>3279</v>
      </c>
      <c r="H77" s="183">
        <f>H78+H79</f>
        <v>4067.7595744680843</v>
      </c>
      <c r="I77" s="187">
        <f t="shared" si="54"/>
        <v>124.05488180750486</v>
      </c>
      <c r="J77" s="1415"/>
      <c r="K77" s="1415"/>
      <c r="L77" s="122"/>
      <c r="M77" s="122"/>
      <c r="N77" s="122"/>
      <c r="O77" s="122"/>
      <c r="P77" s="122"/>
      <c r="Q77" s="122"/>
      <c r="R77" s="327"/>
      <c r="S77" s="327"/>
      <c r="T77" s="327"/>
      <c r="U77" s="327"/>
      <c r="V77" s="760"/>
      <c r="W77" s="327"/>
      <c r="X77" s="785"/>
      <c r="Y77" s="327"/>
      <c r="Z77" s="327"/>
      <c r="AA77" s="327"/>
      <c r="AB77" s="327"/>
      <c r="AC77" s="327"/>
      <c r="AD77" s="2122"/>
      <c r="AE77" s="976"/>
      <c r="AJ77" s="900"/>
    </row>
    <row r="78" spans="1:36" s="2087" customFormat="1" x14ac:dyDescent="0.25">
      <c r="A78" s="217">
        <v>1</v>
      </c>
      <c r="B78" s="217">
        <v>1</v>
      </c>
      <c r="C78" s="524" t="s">
        <v>320</v>
      </c>
      <c r="D78" s="4"/>
      <c r="E78" s="4"/>
      <c r="F78" s="221">
        <v>50</v>
      </c>
      <c r="G78" s="123">
        <f>ROUND(F78/12*$C$3,0)</f>
        <v>17</v>
      </c>
      <c r="H78" s="183">
        <v>1</v>
      </c>
      <c r="I78" s="187">
        <f t="shared" si="54"/>
        <v>5.8823529411764701</v>
      </c>
      <c r="J78" s="1415"/>
      <c r="K78" s="1415"/>
      <c r="L78" s="122"/>
      <c r="M78" s="122"/>
      <c r="N78" s="122"/>
      <c r="O78" s="122"/>
      <c r="P78" s="122"/>
      <c r="Q78" s="122"/>
      <c r="R78" s="327"/>
      <c r="S78" s="327"/>
      <c r="T78" s="327"/>
      <c r="U78" s="327"/>
      <c r="V78" s="760"/>
      <c r="W78" s="327"/>
      <c r="X78" s="785"/>
      <c r="Y78" s="327"/>
      <c r="Z78" s="327"/>
      <c r="AA78" s="327"/>
      <c r="AB78" s="327"/>
      <c r="AC78" s="327"/>
      <c r="AD78" s="2122"/>
      <c r="AE78" s="976"/>
      <c r="AJ78" s="900"/>
    </row>
    <row r="79" spans="1:36" s="2087" customFormat="1" x14ac:dyDescent="0.25">
      <c r="A79" s="217">
        <v>1</v>
      </c>
      <c r="B79" s="217">
        <v>1</v>
      </c>
      <c r="C79" s="4" t="s">
        <v>321</v>
      </c>
      <c r="D79" s="4"/>
      <c r="E79" s="4"/>
      <c r="F79" s="221">
        <f>F80/9.4</f>
        <v>9787.2340425531911</v>
      </c>
      <c r="G79" s="123">
        <f>ROUND(F79/12*$C$3,0)</f>
        <v>3262</v>
      </c>
      <c r="H79" s="183">
        <f>H80/9.4</f>
        <v>4066.7595744680843</v>
      </c>
      <c r="I79" s="187">
        <f t="shared" si="54"/>
        <v>124.67074109344219</v>
      </c>
      <c r="J79" s="1415"/>
      <c r="K79" s="1415"/>
      <c r="L79" s="122"/>
      <c r="M79" s="122"/>
      <c r="N79" s="122"/>
      <c r="O79" s="122"/>
      <c r="P79" s="122"/>
      <c r="Q79" s="122"/>
      <c r="R79" s="327"/>
      <c r="S79" s="327"/>
      <c r="T79" s="327"/>
      <c r="U79" s="327"/>
      <c r="V79" s="760"/>
      <c r="W79" s="327"/>
      <c r="X79" s="785"/>
      <c r="Y79" s="327"/>
      <c r="Z79" s="327"/>
      <c r="AA79" s="327"/>
      <c r="AB79" s="327"/>
      <c r="AC79" s="327"/>
      <c r="AD79" s="2122"/>
      <c r="AE79" s="976"/>
      <c r="AJ79" s="900"/>
    </row>
    <row r="80" spans="1:36" s="2087" customFormat="1" x14ac:dyDescent="0.25">
      <c r="A80" s="217">
        <v>1</v>
      </c>
      <c r="B80" s="217">
        <v>1</v>
      </c>
      <c r="C80" s="538" t="s">
        <v>322</v>
      </c>
      <c r="D80" s="4"/>
      <c r="E80" s="4"/>
      <c r="F80" s="221">
        <v>92000</v>
      </c>
      <c r="G80" s="123">
        <f>ROUND(F80/12*$C$3,0)</f>
        <v>30667</v>
      </c>
      <c r="H80" s="183">
        <v>38227.539999999994</v>
      </c>
      <c r="I80" s="187">
        <f t="shared" si="54"/>
        <v>124.65366680796946</v>
      </c>
      <c r="J80" s="1415"/>
      <c r="K80" s="1415"/>
      <c r="L80" s="122"/>
      <c r="M80" s="122"/>
      <c r="N80" s="122"/>
      <c r="O80" s="122"/>
      <c r="P80" s="122"/>
      <c r="Q80" s="122"/>
      <c r="R80" s="327"/>
      <c r="S80" s="327"/>
      <c r="T80" s="327"/>
      <c r="U80" s="327"/>
      <c r="V80" s="760"/>
      <c r="W80" s="327"/>
      <c r="X80" s="785"/>
      <c r="Y80" s="327"/>
      <c r="Z80" s="327"/>
      <c r="AA80" s="327"/>
      <c r="AB80" s="327"/>
      <c r="AC80" s="327"/>
      <c r="AD80" s="2122"/>
      <c r="AE80" s="976"/>
      <c r="AJ80" s="900"/>
    </row>
    <row r="81" spans="1:36" s="2087" customFormat="1" ht="29.25" x14ac:dyDescent="0.25">
      <c r="A81" s="217"/>
      <c r="B81" s="217">
        <v>1</v>
      </c>
      <c r="C81" s="524" t="s">
        <v>305</v>
      </c>
      <c r="D81" s="524"/>
      <c r="E81" s="524"/>
      <c r="F81" s="245">
        <f>F82</f>
        <v>1000</v>
      </c>
      <c r="G81" s="3129">
        <f t="shared" ref="G81:H81" si="56">G82</f>
        <v>333</v>
      </c>
      <c r="H81" s="3130">
        <f t="shared" si="56"/>
        <v>654</v>
      </c>
      <c r="I81" s="187">
        <f t="shared" si="54"/>
        <v>196.3963963963964</v>
      </c>
      <c r="J81" s="1415"/>
      <c r="K81" s="1415"/>
      <c r="L81" s="122"/>
      <c r="M81" s="122"/>
      <c r="N81" s="122"/>
      <c r="O81" s="122"/>
      <c r="P81" s="122"/>
      <c r="Q81" s="122"/>
      <c r="R81" s="327"/>
      <c r="S81" s="327"/>
      <c r="T81" s="327"/>
      <c r="U81" s="327"/>
      <c r="V81" s="760"/>
      <c r="W81" s="327"/>
      <c r="X81" s="785"/>
      <c r="Y81" s="327"/>
      <c r="Z81" s="327"/>
      <c r="AA81" s="327"/>
      <c r="AB81" s="327"/>
      <c r="AC81" s="327"/>
      <c r="AD81" s="2122"/>
      <c r="AE81" s="976"/>
      <c r="AJ81" s="900"/>
    </row>
    <row r="82" spans="1:36" s="2087" customFormat="1" ht="30" x14ac:dyDescent="0.25">
      <c r="A82" s="217"/>
      <c r="B82" s="217">
        <v>1</v>
      </c>
      <c r="C82" s="538" t="s">
        <v>688</v>
      </c>
      <c r="D82" s="4"/>
      <c r="E82" s="4"/>
      <c r="F82" s="221">
        <v>1000</v>
      </c>
      <c r="G82" s="123">
        <f>ROUND(F82/12*$C$3,0)</f>
        <v>333</v>
      </c>
      <c r="H82" s="183">
        <v>654</v>
      </c>
      <c r="I82" s="187">
        <f t="shared" si="54"/>
        <v>196.3963963963964</v>
      </c>
      <c r="J82" s="1415"/>
      <c r="K82" s="1415"/>
      <c r="L82" s="122"/>
      <c r="M82" s="122"/>
      <c r="N82" s="122"/>
      <c r="O82" s="122"/>
      <c r="P82" s="122"/>
      <c r="Q82" s="122"/>
      <c r="R82" s="327"/>
      <c r="S82" s="327"/>
      <c r="T82" s="327"/>
      <c r="U82" s="327"/>
      <c r="V82" s="760"/>
      <c r="W82" s="327"/>
      <c r="X82" s="785"/>
      <c r="Y82" s="327"/>
      <c r="Z82" s="327"/>
      <c r="AA82" s="327"/>
      <c r="AB82" s="327"/>
      <c r="AC82" s="327"/>
      <c r="AD82" s="2122"/>
      <c r="AE82" s="976"/>
      <c r="AJ82" s="900"/>
    </row>
    <row r="83" spans="1:36" s="2087" customFormat="1" ht="72" x14ac:dyDescent="0.25">
      <c r="A83" s="217">
        <v>1</v>
      </c>
      <c r="B83" s="217">
        <v>1</v>
      </c>
      <c r="C83" s="524" t="s">
        <v>306</v>
      </c>
      <c r="D83" s="4"/>
      <c r="E83" s="4"/>
      <c r="F83" s="221">
        <v>5750</v>
      </c>
      <c r="G83" s="123">
        <f>ROUND(F83/12*$C$3,0)</f>
        <v>1917</v>
      </c>
      <c r="H83" s="183">
        <v>5199</v>
      </c>
      <c r="I83" s="187">
        <f t="shared" si="54"/>
        <v>271.20500782472612</v>
      </c>
      <c r="J83" s="1415"/>
      <c r="K83" s="1415"/>
      <c r="L83" s="122"/>
      <c r="M83" s="122"/>
      <c r="N83" s="122"/>
      <c r="O83" s="122"/>
      <c r="P83" s="122"/>
      <c r="Q83" s="122"/>
      <c r="R83" s="327"/>
      <c r="S83" s="327"/>
      <c r="T83" s="327"/>
      <c r="U83" s="327"/>
      <c r="V83" s="760"/>
      <c r="W83" s="327"/>
      <c r="X83" s="785"/>
      <c r="Y83" s="327"/>
      <c r="Z83" s="327"/>
      <c r="AA83" s="327"/>
      <c r="AB83" s="327"/>
      <c r="AC83" s="327"/>
      <c r="AD83" s="2122"/>
      <c r="AE83" s="976"/>
      <c r="AJ83" s="900"/>
    </row>
    <row r="84" spans="1:36" s="2087" customFormat="1" x14ac:dyDescent="0.25">
      <c r="A84" s="217">
        <v>1</v>
      </c>
      <c r="B84" s="217">
        <v>1</v>
      </c>
      <c r="C84" s="512" t="s">
        <v>217</v>
      </c>
      <c r="D84" s="4"/>
      <c r="E84" s="4"/>
      <c r="F84" s="245">
        <f>SUM(F86:F94)</f>
        <v>10930</v>
      </c>
      <c r="G84" s="527">
        <f>SUM(G86:G94)</f>
        <v>3643</v>
      </c>
      <c r="H84" s="749">
        <f>SUM(H85:H94)</f>
        <v>6293</v>
      </c>
      <c r="I84" s="525">
        <f t="shared" si="54"/>
        <v>172.74224540214109</v>
      </c>
      <c r="J84" s="1415"/>
      <c r="K84" s="1415"/>
      <c r="L84" s="122"/>
      <c r="M84" s="122"/>
      <c r="N84" s="122"/>
      <c r="O84" s="122"/>
      <c r="P84" s="122"/>
      <c r="Q84" s="122"/>
      <c r="R84" s="327">
        <v>26615.481676799998</v>
      </c>
      <c r="S84" s="327">
        <v>26615.481676799998</v>
      </c>
      <c r="T84" s="327">
        <v>26615.481676799998</v>
      </c>
      <c r="U84" s="327">
        <v>26615.481676799998</v>
      </c>
      <c r="V84" s="2129">
        <f t="shared" ref="V84" si="57">R84/12*$C$3+(S84-R84)/11*3+(T84-S84)/10*2+(U84-T84)/9*1</f>
        <v>8871.8272256</v>
      </c>
      <c r="W84" s="327">
        <f>AC84-AB84-Y84-X84</f>
        <v>11491.893309999999</v>
      </c>
      <c r="X84" s="785"/>
      <c r="Y84" s="327">
        <v>450.57344999999998</v>
      </c>
      <c r="Z84" s="327">
        <f>W84-V84</f>
        <v>2620.0660843999995</v>
      </c>
      <c r="AA84" s="327"/>
      <c r="AB84" s="2135">
        <v>-1.7975999999999999</v>
      </c>
      <c r="AC84" s="2135">
        <v>11940.669159999999</v>
      </c>
      <c r="AD84" s="2122"/>
      <c r="AE84" s="976"/>
      <c r="AJ84" s="900"/>
    </row>
    <row r="85" spans="1:36" s="2087" customFormat="1" ht="45" x14ac:dyDescent="0.25">
      <c r="A85" s="217"/>
      <c r="B85" s="217">
        <v>1</v>
      </c>
      <c r="C85" s="505" t="s">
        <v>442</v>
      </c>
      <c r="D85" s="4"/>
      <c r="E85" s="4"/>
      <c r="F85" s="221"/>
      <c r="G85" s="123"/>
      <c r="H85" s="183">
        <v>0</v>
      </c>
      <c r="I85" s="187"/>
      <c r="J85" s="1415"/>
      <c r="K85" s="1415"/>
      <c r="L85" s="122"/>
      <c r="M85" s="122"/>
      <c r="N85" s="122"/>
      <c r="O85" s="122"/>
      <c r="P85" s="122"/>
      <c r="Q85" s="122"/>
      <c r="R85" s="327"/>
      <c r="S85" s="327"/>
      <c r="T85" s="327"/>
      <c r="U85" s="327"/>
      <c r="V85" s="880"/>
      <c r="W85" s="327"/>
      <c r="X85" s="785"/>
      <c r="Y85" s="327"/>
      <c r="Z85" s="327"/>
      <c r="AA85" s="327"/>
      <c r="AB85" s="2135"/>
      <c r="AC85" s="2135"/>
      <c r="AD85" s="2122"/>
      <c r="AE85" s="976"/>
      <c r="AJ85" s="900"/>
    </row>
    <row r="86" spans="1:36" s="2087" customFormat="1" ht="30" x14ac:dyDescent="0.25">
      <c r="A86" s="217"/>
      <c r="B86" s="217">
        <v>1</v>
      </c>
      <c r="C86" s="479" t="s">
        <v>406</v>
      </c>
      <c r="D86" s="4"/>
      <c r="E86" s="4"/>
      <c r="F86" s="221">
        <v>1000</v>
      </c>
      <c r="G86" s="123">
        <f t="shared" ref="G86:G91" si="58">ROUND(F86/12*$C$3,0)</f>
        <v>333</v>
      </c>
      <c r="H86" s="183">
        <v>1177</v>
      </c>
      <c r="I86" s="187">
        <f>H86/G86*100</f>
        <v>353.45345345345345</v>
      </c>
      <c r="J86" s="1415"/>
      <c r="K86" s="1415"/>
      <c r="L86" s="122"/>
      <c r="M86" s="122"/>
      <c r="N86" s="122"/>
      <c r="O86" s="122"/>
      <c r="P86" s="122"/>
      <c r="Q86" s="122"/>
      <c r="R86" s="327"/>
      <c r="S86" s="327"/>
      <c r="T86" s="327"/>
      <c r="U86" s="327"/>
      <c r="V86" s="880"/>
      <c r="W86" s="327"/>
      <c r="X86" s="785"/>
      <c r="Y86" s="327"/>
      <c r="Z86" s="327"/>
      <c r="AA86" s="327"/>
      <c r="AB86" s="2135"/>
      <c r="AC86" s="2135"/>
      <c r="AD86" s="2122"/>
      <c r="AE86" s="976"/>
      <c r="AJ86" s="900"/>
    </row>
    <row r="87" spans="1:36" s="2087" customFormat="1" x14ac:dyDescent="0.25">
      <c r="A87" s="217">
        <v>1</v>
      </c>
      <c r="B87" s="217">
        <v>1</v>
      </c>
      <c r="C87" s="479" t="s">
        <v>65</v>
      </c>
      <c r="D87" s="4"/>
      <c r="E87" s="4"/>
      <c r="F87" s="221">
        <v>3000</v>
      </c>
      <c r="G87" s="123">
        <f t="shared" si="58"/>
        <v>1000</v>
      </c>
      <c r="H87" s="183">
        <v>3440</v>
      </c>
      <c r="I87" s="187">
        <f>H87/G87*100</f>
        <v>344</v>
      </c>
      <c r="J87" s="1415"/>
      <c r="K87" s="1415"/>
      <c r="L87" s="122"/>
      <c r="M87" s="122"/>
      <c r="N87" s="122"/>
      <c r="O87" s="122"/>
      <c r="P87" s="122"/>
      <c r="Q87" s="122"/>
      <c r="R87" s="327"/>
      <c r="S87" s="327"/>
      <c r="T87" s="327"/>
      <c r="U87" s="327"/>
      <c r="V87" s="760"/>
      <c r="W87" s="327"/>
      <c r="X87" s="785"/>
      <c r="Y87" s="327"/>
      <c r="Z87" s="327"/>
      <c r="AA87" s="327"/>
      <c r="AB87" s="327"/>
      <c r="AC87" s="327"/>
      <c r="AD87" s="2122"/>
      <c r="AE87" s="976"/>
      <c r="AJ87" s="900"/>
    </row>
    <row r="88" spans="1:36" s="2087" customFormat="1" ht="30" x14ac:dyDescent="0.25">
      <c r="A88" s="217"/>
      <c r="B88" s="217">
        <v>1</v>
      </c>
      <c r="C88" s="312" t="s">
        <v>122</v>
      </c>
      <c r="D88" s="4"/>
      <c r="E88" s="4"/>
      <c r="F88" s="221">
        <v>1100</v>
      </c>
      <c r="G88" s="123">
        <f t="shared" si="58"/>
        <v>367</v>
      </c>
      <c r="H88" s="183">
        <v>250</v>
      </c>
      <c r="I88" s="187">
        <f>H88/G88*100</f>
        <v>68.119891008174378</v>
      </c>
      <c r="J88" s="1415"/>
      <c r="K88" s="1415"/>
      <c r="L88" s="122"/>
      <c r="M88" s="122"/>
      <c r="N88" s="122"/>
      <c r="O88" s="122"/>
      <c r="P88" s="122"/>
      <c r="Q88" s="122"/>
      <c r="R88" s="327"/>
      <c r="S88" s="327"/>
      <c r="T88" s="327"/>
      <c r="U88" s="327"/>
      <c r="V88" s="760"/>
      <c r="W88" s="327"/>
      <c r="X88" s="785"/>
      <c r="Y88" s="327"/>
      <c r="Z88" s="327"/>
      <c r="AA88" s="327"/>
      <c r="AB88" s="327"/>
      <c r="AC88" s="327"/>
      <c r="AD88" s="2122"/>
      <c r="AE88" s="976"/>
      <c r="AJ88" s="900"/>
    </row>
    <row r="89" spans="1:36" s="2087" customFormat="1" ht="105" x14ac:dyDescent="0.25">
      <c r="A89" s="217"/>
      <c r="B89" s="217">
        <v>1</v>
      </c>
      <c r="C89" s="479" t="s">
        <v>307</v>
      </c>
      <c r="D89" s="4"/>
      <c r="E89" s="4"/>
      <c r="F89" s="221">
        <v>200</v>
      </c>
      <c r="G89" s="123">
        <f t="shared" si="58"/>
        <v>67</v>
      </c>
      <c r="H89" s="183">
        <v>60</v>
      </c>
      <c r="I89" s="187">
        <f>H89/G89*100</f>
        <v>89.552238805970148</v>
      </c>
      <c r="J89" s="1415"/>
      <c r="K89" s="1415"/>
      <c r="L89" s="122"/>
      <c r="M89" s="122"/>
      <c r="N89" s="122"/>
      <c r="O89" s="122"/>
      <c r="P89" s="122"/>
      <c r="Q89" s="122"/>
      <c r="R89" s="327"/>
      <c r="S89" s="327"/>
      <c r="T89" s="327"/>
      <c r="U89" s="327"/>
      <c r="V89" s="760"/>
      <c r="W89" s="327"/>
      <c r="X89" s="785"/>
      <c r="Y89" s="327"/>
      <c r="Z89" s="327"/>
      <c r="AA89" s="327"/>
      <c r="AB89" s="327"/>
      <c r="AC89" s="327"/>
      <c r="AD89" s="2122"/>
      <c r="AE89" s="976"/>
      <c r="AJ89" s="900"/>
    </row>
    <row r="90" spans="1:36" s="2087" customFormat="1" ht="105" x14ac:dyDescent="0.25">
      <c r="A90" s="217"/>
      <c r="B90" s="217">
        <v>1</v>
      </c>
      <c r="C90" s="479" t="s">
        <v>329</v>
      </c>
      <c r="D90" s="4"/>
      <c r="E90" s="4"/>
      <c r="F90" s="221"/>
      <c r="G90" s="123"/>
      <c r="H90" s="183">
        <v>179</v>
      </c>
      <c r="I90" s="187"/>
      <c r="J90" s="1415"/>
      <c r="K90" s="1415"/>
      <c r="L90" s="122"/>
      <c r="M90" s="122"/>
      <c r="N90" s="122"/>
      <c r="O90" s="122"/>
      <c r="P90" s="122"/>
      <c r="Q90" s="122"/>
      <c r="R90" s="327"/>
      <c r="S90" s="327"/>
      <c r="T90" s="327"/>
      <c r="U90" s="327"/>
      <c r="V90" s="760"/>
      <c r="W90" s="327"/>
      <c r="X90" s="785"/>
      <c r="Y90" s="327"/>
      <c r="Z90" s="327"/>
      <c r="AA90" s="327"/>
      <c r="AB90" s="327"/>
      <c r="AC90" s="327"/>
      <c r="AD90" s="2122"/>
      <c r="AE90" s="976"/>
      <c r="AJ90" s="900"/>
    </row>
    <row r="91" spans="1:36" s="2087" customFormat="1" ht="60" x14ac:dyDescent="0.25">
      <c r="A91" s="217"/>
      <c r="B91" s="217">
        <v>1</v>
      </c>
      <c r="C91" s="479" t="s">
        <v>346</v>
      </c>
      <c r="D91" s="4"/>
      <c r="E91" s="4"/>
      <c r="F91" s="221">
        <v>70</v>
      </c>
      <c r="G91" s="123">
        <f t="shared" si="58"/>
        <v>23</v>
      </c>
      <c r="H91" s="183">
        <v>0</v>
      </c>
      <c r="I91" s="187">
        <f>H91/G91*100</f>
        <v>0</v>
      </c>
      <c r="J91" s="1415"/>
      <c r="K91" s="1415"/>
      <c r="L91" s="122"/>
      <c r="M91" s="122"/>
      <c r="N91" s="122"/>
      <c r="O91" s="122"/>
      <c r="P91" s="122"/>
      <c r="Q91" s="122"/>
      <c r="R91" s="327"/>
      <c r="S91" s="327"/>
      <c r="T91" s="327"/>
      <c r="U91" s="327"/>
      <c r="V91" s="760"/>
      <c r="W91" s="327"/>
      <c r="X91" s="785"/>
      <c r="Y91" s="327"/>
      <c r="Z91" s="327"/>
      <c r="AA91" s="327"/>
      <c r="AB91" s="327"/>
      <c r="AC91" s="327"/>
      <c r="AD91" s="2122"/>
      <c r="AE91" s="976"/>
      <c r="AJ91" s="900"/>
    </row>
    <row r="92" spans="1:36" s="2087" customFormat="1" ht="30" x14ac:dyDescent="0.25">
      <c r="A92" s="217"/>
      <c r="B92" s="217">
        <v>1</v>
      </c>
      <c r="C92" s="312" t="s">
        <v>259</v>
      </c>
      <c r="D92" s="4"/>
      <c r="E92" s="4"/>
      <c r="F92" s="221">
        <v>1900</v>
      </c>
      <c r="G92" s="123">
        <f t="shared" ref="G92:G98" si="59">ROUND(F92/12*$C$3,0)</f>
        <v>633</v>
      </c>
      <c r="H92" s="183">
        <v>397</v>
      </c>
      <c r="I92" s="187">
        <f>H92/G92*100</f>
        <v>62.717219589257503</v>
      </c>
      <c r="J92" s="1415"/>
      <c r="K92" s="1415"/>
      <c r="L92" s="122"/>
      <c r="M92" s="122"/>
      <c r="N92" s="122"/>
      <c r="O92" s="122"/>
      <c r="P92" s="122"/>
      <c r="Q92" s="122"/>
      <c r="R92" s="327"/>
      <c r="S92" s="327"/>
      <c r="T92" s="327"/>
      <c r="U92" s="327"/>
      <c r="V92" s="760"/>
      <c r="W92" s="327"/>
      <c r="X92" s="785"/>
      <c r="Y92" s="327"/>
      <c r="Z92" s="327"/>
      <c r="AA92" s="327"/>
      <c r="AB92" s="327"/>
      <c r="AC92" s="327"/>
      <c r="AD92" s="2122"/>
      <c r="AE92" s="976"/>
      <c r="AJ92" s="900"/>
    </row>
    <row r="93" spans="1:36" s="2087" customFormat="1" ht="30" x14ac:dyDescent="0.25">
      <c r="A93" s="217"/>
      <c r="B93" s="217">
        <v>1</v>
      </c>
      <c r="C93" s="479" t="s">
        <v>264</v>
      </c>
      <c r="D93" s="4"/>
      <c r="E93" s="4"/>
      <c r="F93" s="221">
        <v>1060</v>
      </c>
      <c r="G93" s="123">
        <f t="shared" si="59"/>
        <v>353</v>
      </c>
      <c r="H93" s="183">
        <v>382</v>
      </c>
      <c r="I93" s="187">
        <f>H93/G93*100</f>
        <v>108.21529745042493</v>
      </c>
      <c r="J93" s="1415"/>
      <c r="K93" s="1415"/>
      <c r="L93" s="122"/>
      <c r="M93" s="122"/>
      <c r="N93" s="122"/>
      <c r="O93" s="122"/>
      <c r="P93" s="122"/>
      <c r="Q93" s="122"/>
      <c r="R93" s="327"/>
      <c r="S93" s="327"/>
      <c r="T93" s="327"/>
      <c r="U93" s="327"/>
      <c r="V93" s="760"/>
      <c r="W93" s="327"/>
      <c r="X93" s="785"/>
      <c r="Y93" s="327"/>
      <c r="Z93" s="327"/>
      <c r="AA93" s="327"/>
      <c r="AB93" s="327"/>
      <c r="AC93" s="327"/>
      <c r="AD93" s="2122"/>
      <c r="AE93" s="976"/>
      <c r="AJ93" s="900"/>
    </row>
    <row r="94" spans="1:36" s="2087" customFormat="1" ht="30" x14ac:dyDescent="0.25">
      <c r="A94" s="217">
        <v>1</v>
      </c>
      <c r="B94" s="217">
        <v>1</v>
      </c>
      <c r="C94" s="1" t="s">
        <v>71</v>
      </c>
      <c r="D94" s="520"/>
      <c r="E94" s="4"/>
      <c r="F94" s="221">
        <v>2600</v>
      </c>
      <c r="G94" s="123">
        <f t="shared" si="59"/>
        <v>867</v>
      </c>
      <c r="H94" s="123">
        <v>408</v>
      </c>
      <c r="I94" s="187">
        <f>H94/G94*100</f>
        <v>47.058823529411761</v>
      </c>
      <c r="J94" s="1415"/>
      <c r="K94" s="1415"/>
      <c r="L94" s="122"/>
      <c r="M94" s="122"/>
      <c r="N94" s="122"/>
      <c r="O94" s="122"/>
      <c r="P94" s="122"/>
      <c r="Q94" s="122"/>
      <c r="R94" s="327"/>
      <c r="S94" s="327"/>
      <c r="T94" s="327"/>
      <c r="U94" s="327"/>
      <c r="V94" s="760"/>
      <c r="W94" s="327"/>
      <c r="X94" s="785"/>
      <c r="Y94" s="327"/>
      <c r="Z94" s="327"/>
      <c r="AA94" s="327"/>
      <c r="AB94" s="327"/>
      <c r="AC94" s="327"/>
      <c r="AD94" s="2122"/>
      <c r="AE94" s="976"/>
      <c r="AJ94" s="900"/>
    </row>
    <row r="95" spans="1:36" s="2087" customFormat="1" ht="30" x14ac:dyDescent="0.25">
      <c r="A95" s="217"/>
      <c r="B95" s="217">
        <v>1</v>
      </c>
      <c r="C95" s="1" t="s">
        <v>308</v>
      </c>
      <c r="D95" s="520"/>
      <c r="E95" s="4"/>
      <c r="F95" s="221"/>
      <c r="G95" s="123">
        <f t="shared" si="59"/>
        <v>0</v>
      </c>
      <c r="H95" s="123"/>
      <c r="I95" s="187"/>
      <c r="J95" s="1415"/>
      <c r="K95" s="1415"/>
      <c r="L95" s="122"/>
      <c r="M95" s="122"/>
      <c r="N95" s="122"/>
      <c r="O95" s="122"/>
      <c r="P95" s="122"/>
      <c r="Q95" s="122"/>
      <c r="R95" s="327"/>
      <c r="S95" s="327"/>
      <c r="T95" s="327"/>
      <c r="U95" s="327"/>
      <c r="V95" s="760"/>
      <c r="W95" s="327"/>
      <c r="X95" s="785"/>
      <c r="Y95" s="327"/>
      <c r="Z95" s="327"/>
      <c r="AA95" s="327"/>
      <c r="AB95" s="327"/>
      <c r="AC95" s="327"/>
      <c r="AD95" s="2122"/>
      <c r="AE95" s="976"/>
      <c r="AJ95" s="900"/>
    </row>
    <row r="96" spans="1:36" s="2087" customFormat="1" ht="45" x14ac:dyDescent="0.25">
      <c r="A96" s="217"/>
      <c r="B96" s="217">
        <v>1</v>
      </c>
      <c r="C96" s="1" t="s">
        <v>309</v>
      </c>
      <c r="D96" s="520"/>
      <c r="E96" s="4"/>
      <c r="F96" s="221"/>
      <c r="G96" s="123">
        <f t="shared" si="59"/>
        <v>0</v>
      </c>
      <c r="H96" s="123"/>
      <c r="I96" s="187"/>
      <c r="J96" s="1415"/>
      <c r="K96" s="1415"/>
      <c r="L96" s="122"/>
      <c r="M96" s="122"/>
      <c r="N96" s="122"/>
      <c r="O96" s="122"/>
      <c r="P96" s="122"/>
      <c r="Q96" s="122"/>
      <c r="R96" s="327"/>
      <c r="S96" s="327"/>
      <c r="T96" s="327"/>
      <c r="U96" s="327"/>
      <c r="V96" s="760"/>
      <c r="W96" s="327"/>
      <c r="X96" s="785"/>
      <c r="Y96" s="327"/>
      <c r="Z96" s="327"/>
      <c r="AA96" s="327"/>
      <c r="AB96" s="327"/>
      <c r="AC96" s="327"/>
      <c r="AD96" s="2122"/>
      <c r="AE96" s="976"/>
      <c r="AJ96" s="900"/>
    </row>
    <row r="97" spans="1:36" s="2087" customFormat="1" ht="30" x14ac:dyDescent="0.25">
      <c r="A97" s="217"/>
      <c r="B97" s="217">
        <v>1</v>
      </c>
      <c r="C97" s="1" t="s">
        <v>310</v>
      </c>
      <c r="D97" s="520"/>
      <c r="E97" s="4"/>
      <c r="F97" s="221"/>
      <c r="G97" s="123">
        <f t="shared" si="59"/>
        <v>0</v>
      </c>
      <c r="H97" s="123"/>
      <c r="I97" s="187"/>
      <c r="J97" s="1415"/>
      <c r="K97" s="1415"/>
      <c r="L97" s="122"/>
      <c r="M97" s="122"/>
      <c r="N97" s="122"/>
      <c r="O97" s="122"/>
      <c r="P97" s="122"/>
      <c r="Q97" s="122"/>
      <c r="R97" s="327"/>
      <c r="S97" s="327"/>
      <c r="T97" s="327"/>
      <c r="U97" s="327"/>
      <c r="V97" s="760"/>
      <c r="W97" s="327"/>
      <c r="X97" s="785"/>
      <c r="Y97" s="327"/>
      <c r="Z97" s="327"/>
      <c r="AA97" s="327"/>
      <c r="AB97" s="327"/>
      <c r="AC97" s="327"/>
      <c r="AD97" s="2122"/>
      <c r="AE97" s="976"/>
      <c r="AJ97" s="900"/>
    </row>
    <row r="98" spans="1:36" s="2087" customFormat="1" ht="60" x14ac:dyDescent="0.25">
      <c r="A98" s="217"/>
      <c r="B98" s="217">
        <v>1</v>
      </c>
      <c r="C98" s="1" t="s">
        <v>315</v>
      </c>
      <c r="D98" s="520"/>
      <c r="E98" s="4"/>
      <c r="F98" s="221"/>
      <c r="G98" s="123">
        <f t="shared" si="59"/>
        <v>0</v>
      </c>
      <c r="H98" s="123"/>
      <c r="I98" s="187"/>
      <c r="J98" s="1415"/>
      <c r="K98" s="1415"/>
      <c r="L98" s="122"/>
      <c r="M98" s="122"/>
      <c r="N98" s="122"/>
      <c r="O98" s="122"/>
      <c r="P98" s="122"/>
      <c r="Q98" s="122"/>
      <c r="R98" s="327"/>
      <c r="S98" s="327"/>
      <c r="T98" s="327"/>
      <c r="U98" s="327"/>
      <c r="V98" s="760"/>
      <c r="W98" s="327"/>
      <c r="X98" s="785"/>
      <c r="Y98" s="327"/>
      <c r="Z98" s="327"/>
      <c r="AA98" s="327"/>
      <c r="AB98" s="327"/>
      <c r="AC98" s="327"/>
      <c r="AD98" s="2122"/>
      <c r="AE98" s="976"/>
      <c r="AJ98" s="900"/>
    </row>
    <row r="99" spans="1:36" s="2087" customFormat="1" ht="29.25" x14ac:dyDescent="0.25">
      <c r="A99" s="217"/>
      <c r="B99" s="217">
        <v>1</v>
      </c>
      <c r="C99" s="706" t="s">
        <v>295</v>
      </c>
      <c r="D99" s="520"/>
      <c r="E99" s="4"/>
      <c r="F99" s="221">
        <f>SUM(F95:F98)</f>
        <v>0</v>
      </c>
      <c r="G99" s="123">
        <f>SUM(G95:G98)</f>
        <v>0</v>
      </c>
      <c r="H99" s="183">
        <f>SUM(H95:H98)</f>
        <v>0</v>
      </c>
      <c r="I99" s="187"/>
      <c r="J99" s="1415"/>
      <c r="K99" s="1415"/>
      <c r="L99" s="122"/>
      <c r="M99" s="122"/>
      <c r="N99" s="122"/>
      <c r="O99" s="122"/>
      <c r="P99" s="122"/>
      <c r="Q99" s="122"/>
      <c r="R99" s="327"/>
      <c r="S99" s="327"/>
      <c r="T99" s="327"/>
      <c r="U99" s="327"/>
      <c r="V99" s="880"/>
      <c r="W99" s="327"/>
      <c r="X99" s="785"/>
      <c r="Y99" s="327"/>
      <c r="Z99" s="327"/>
      <c r="AA99" s="327"/>
      <c r="AB99" s="327"/>
      <c r="AC99" s="327"/>
      <c r="AD99" s="2122"/>
      <c r="AE99" s="976"/>
      <c r="AJ99" s="900"/>
    </row>
    <row r="100" spans="1:36" s="2087" customFormat="1" ht="86.25" x14ac:dyDescent="0.25">
      <c r="A100" s="217"/>
      <c r="B100" s="217">
        <v>1</v>
      </c>
      <c r="C100" s="474" t="s">
        <v>508</v>
      </c>
      <c r="D100" s="2156"/>
      <c r="E100" s="4"/>
      <c r="F100" s="2926">
        <f>F51</f>
        <v>35378</v>
      </c>
      <c r="G100" s="2926">
        <f>G51</f>
        <v>11792.666666666666</v>
      </c>
      <c r="H100" s="2926">
        <f>H51</f>
        <v>9328</v>
      </c>
      <c r="I100" s="187">
        <f t="shared" ref="I100:I105" si="60">H100/G100*100</f>
        <v>79.100005653230824</v>
      </c>
      <c r="J100" s="1415"/>
      <c r="K100" s="1415"/>
      <c r="L100" s="122"/>
      <c r="M100" s="122"/>
      <c r="N100" s="122"/>
      <c r="O100" s="122"/>
      <c r="P100" s="122"/>
      <c r="Q100" s="122"/>
      <c r="R100" s="327">
        <f t="shared" ref="R100:AC100" si="61">R51</f>
        <v>132641.49233000001</v>
      </c>
      <c r="S100" s="327">
        <f t="shared" si="61"/>
        <v>132641.49233000001</v>
      </c>
      <c r="T100" s="327">
        <f t="shared" si="61"/>
        <v>132641.49233000001</v>
      </c>
      <c r="U100" s="327">
        <f t="shared" ref="U100" si="62">U51</f>
        <v>132641.49233000001</v>
      </c>
      <c r="V100" s="880">
        <f t="shared" si="61"/>
        <v>44213.830776666669</v>
      </c>
      <c r="W100" s="327">
        <f t="shared" si="61"/>
        <v>33735.398860000001</v>
      </c>
      <c r="X100" s="785">
        <f t="shared" si="61"/>
        <v>0</v>
      </c>
      <c r="Y100" s="327">
        <f t="shared" si="61"/>
        <v>0</v>
      </c>
      <c r="Z100" s="327">
        <f t="shared" si="61"/>
        <v>-10478.431916666668</v>
      </c>
      <c r="AA100" s="327">
        <f t="shared" si="61"/>
        <v>0</v>
      </c>
      <c r="AB100" s="327">
        <f t="shared" si="61"/>
        <v>-28.940999999999999</v>
      </c>
      <c r="AC100" s="327">
        <f t="shared" si="61"/>
        <v>33706.457860000002</v>
      </c>
      <c r="AD100" s="2122"/>
      <c r="AE100" s="976"/>
      <c r="AJ100" s="900"/>
    </row>
    <row r="101" spans="1:36" s="2087" customFormat="1" ht="29.25" x14ac:dyDescent="0.25">
      <c r="A101" s="217">
        <v>1</v>
      </c>
      <c r="B101" s="217">
        <v>1</v>
      </c>
      <c r="C101" s="474" t="s">
        <v>260</v>
      </c>
      <c r="D101" s="2130"/>
      <c r="E101" s="4"/>
      <c r="F101" s="545">
        <f>F35+F67</f>
        <v>98906.3</v>
      </c>
      <c r="G101" s="545">
        <f>G35+G67</f>
        <v>32968.76666666667</v>
      </c>
      <c r="H101" s="545">
        <f>H35+H67</f>
        <v>52872</v>
      </c>
      <c r="I101" s="187">
        <f t="shared" si="60"/>
        <v>160.36996632165997</v>
      </c>
      <c r="J101" s="1415"/>
      <c r="K101" s="1415"/>
      <c r="L101" s="122"/>
      <c r="M101" s="122"/>
      <c r="N101" s="122"/>
      <c r="O101" s="122"/>
      <c r="P101" s="122"/>
      <c r="Q101" s="122"/>
      <c r="R101" s="327"/>
      <c r="S101" s="327"/>
      <c r="T101" s="327"/>
      <c r="U101" s="327"/>
      <c r="V101" s="760"/>
      <c r="W101" s="327"/>
      <c r="X101" s="785"/>
      <c r="Y101" s="327"/>
      <c r="Z101" s="327"/>
      <c r="AA101" s="327"/>
      <c r="AB101" s="327"/>
      <c r="AC101" s="327"/>
      <c r="AD101" s="2122"/>
      <c r="AE101" s="976"/>
      <c r="AJ101" s="900"/>
    </row>
    <row r="102" spans="1:36" s="151" customFormat="1" ht="43.5" x14ac:dyDescent="0.25">
      <c r="A102" s="217">
        <v>1</v>
      </c>
      <c r="B102" s="217">
        <v>1</v>
      </c>
      <c r="C102" s="474" t="s">
        <v>274</v>
      </c>
      <c r="D102" s="1178"/>
      <c r="E102" s="524"/>
      <c r="F102" s="545">
        <f>F55</f>
        <v>103960</v>
      </c>
      <c r="G102" s="545">
        <f>G55</f>
        <v>34653.333333333328</v>
      </c>
      <c r="H102" s="545">
        <f>H55</f>
        <v>31782</v>
      </c>
      <c r="I102" s="525">
        <f t="shared" si="60"/>
        <v>91.714120815698365</v>
      </c>
      <c r="J102" s="1415"/>
      <c r="K102" s="1415"/>
      <c r="L102" s="122"/>
      <c r="M102" s="122"/>
      <c r="N102" s="122"/>
      <c r="O102" s="122"/>
      <c r="P102" s="122"/>
      <c r="Q102" s="122"/>
      <c r="R102" s="364"/>
      <c r="S102" s="364"/>
      <c r="T102" s="364"/>
      <c r="U102" s="364"/>
      <c r="V102" s="2129"/>
      <c r="W102" s="364"/>
      <c r="X102" s="989"/>
      <c r="Y102" s="364"/>
      <c r="Z102" s="364"/>
      <c r="AA102" s="364"/>
      <c r="AB102" s="364"/>
      <c r="AC102" s="364"/>
      <c r="AD102" s="2122"/>
      <c r="AE102" s="2730"/>
      <c r="AJ102" s="900"/>
    </row>
    <row r="103" spans="1:36" s="151" customFormat="1" ht="29.25" x14ac:dyDescent="0.25">
      <c r="A103" s="217"/>
      <c r="B103" s="217">
        <v>1</v>
      </c>
      <c r="C103" s="474" t="s">
        <v>261</v>
      </c>
      <c r="D103" s="2131"/>
      <c r="E103" s="1998"/>
      <c r="F103" s="545">
        <f>F45+F77</f>
        <v>157084.2340425532</v>
      </c>
      <c r="G103" s="545">
        <f>G45+G77</f>
        <v>52361.333333333336</v>
      </c>
      <c r="H103" s="545">
        <f>H45+H77</f>
        <v>46781.759574468088</v>
      </c>
      <c r="I103" s="1904">
        <f t="shared" si="60"/>
        <v>89.344095339693581</v>
      </c>
      <c r="J103" s="1415"/>
      <c r="K103" s="1415"/>
      <c r="L103" s="122"/>
      <c r="M103" s="122"/>
      <c r="N103" s="122"/>
      <c r="O103" s="122"/>
      <c r="P103" s="122"/>
      <c r="Q103" s="122"/>
      <c r="R103" s="364"/>
      <c r="S103" s="364"/>
      <c r="T103" s="364"/>
      <c r="U103" s="364"/>
      <c r="V103" s="2129"/>
      <c r="W103" s="364"/>
      <c r="X103" s="989"/>
      <c r="Y103" s="364"/>
      <c r="Z103" s="364"/>
      <c r="AA103" s="364"/>
      <c r="AB103" s="364"/>
      <c r="AC103" s="364"/>
      <c r="AD103" s="2122"/>
      <c r="AE103" s="2730"/>
      <c r="AJ103" s="900"/>
    </row>
    <row r="104" spans="1:36" s="151" customFormat="1" ht="29.25" x14ac:dyDescent="0.25">
      <c r="A104" s="217"/>
      <c r="B104" s="217">
        <v>1</v>
      </c>
      <c r="C104" s="474" t="s">
        <v>262</v>
      </c>
      <c r="D104" s="1906"/>
      <c r="E104" s="1998"/>
      <c r="F104" s="545">
        <f>F83+F49+F82</f>
        <v>61094</v>
      </c>
      <c r="G104" s="545">
        <f>G83+G49+G82</f>
        <v>20364.666666666668</v>
      </c>
      <c r="H104" s="545">
        <f>H83+H49+H82</f>
        <v>24887</v>
      </c>
      <c r="I104" s="525">
        <f t="shared" si="60"/>
        <v>122.20676334828298</v>
      </c>
      <c r="J104" s="1415"/>
      <c r="K104" s="1415"/>
      <c r="L104" s="122"/>
      <c r="M104" s="122"/>
      <c r="N104" s="122"/>
      <c r="O104" s="122"/>
      <c r="P104" s="122"/>
      <c r="Q104" s="122"/>
      <c r="R104" s="364"/>
      <c r="S104" s="364"/>
      <c r="T104" s="364"/>
      <c r="U104" s="364"/>
      <c r="V104" s="880"/>
      <c r="W104" s="364"/>
      <c r="X104" s="989"/>
      <c r="Y104" s="364"/>
      <c r="Z104" s="364"/>
      <c r="AA104" s="364"/>
      <c r="AB104" s="364"/>
      <c r="AC104" s="364"/>
      <c r="AD104" s="2122"/>
      <c r="AE104" s="2730"/>
      <c r="AJ104" s="900"/>
    </row>
    <row r="105" spans="1:36" s="151" customFormat="1" x14ac:dyDescent="0.25">
      <c r="A105" s="217"/>
      <c r="B105" s="217">
        <v>1</v>
      </c>
      <c r="C105" s="475" t="s">
        <v>134</v>
      </c>
      <c r="D105" s="1906"/>
      <c r="E105" s="1998"/>
      <c r="F105" s="545">
        <f>F100*2.6+F101+F102+F104+F80/4.2+F78*2.6+F45*2.6</f>
        <v>760820.06190476194</v>
      </c>
      <c r="G105" s="545">
        <f>G100*2.6+G101+G102+G104+G80/4.2+G78*2.6+G45*2.6</f>
        <v>253607.63333333336</v>
      </c>
      <c r="H105" s="545">
        <f>H100*2.6+H101+H102+H104+H80/4.2+H78*2.6+H45*2.6</f>
        <v>253954.59523809527</v>
      </c>
      <c r="I105" s="525">
        <f t="shared" si="60"/>
        <v>100.1368105132332</v>
      </c>
      <c r="J105" s="1415"/>
      <c r="K105" s="1415"/>
      <c r="L105" s="122"/>
      <c r="M105" s="122"/>
      <c r="N105" s="122"/>
      <c r="O105" s="122"/>
      <c r="P105" s="122"/>
      <c r="Q105" s="122"/>
      <c r="R105" s="364">
        <f t="shared" ref="R105:AC105" si="63">SUM(R104,R84,R76,R67,R55,R51,R33,R34)</f>
        <v>1114059.6599680001</v>
      </c>
      <c r="S105" s="364">
        <f t="shared" si="63"/>
        <v>1114059.6599680001</v>
      </c>
      <c r="T105" s="364">
        <f t="shared" si="63"/>
        <v>1092562.8923780001</v>
      </c>
      <c r="U105" s="364">
        <f t="shared" ref="U105" si="64">SUM(U104,U84,U76,U67,U55,U51,U33,U34)</f>
        <v>1092562.8923780001</v>
      </c>
      <c r="V105" s="2129">
        <f t="shared" si="63"/>
        <v>367053.86647133331</v>
      </c>
      <c r="W105" s="364">
        <f t="shared" si="63"/>
        <v>350270.71717000002</v>
      </c>
      <c r="X105" s="989">
        <f t="shared" si="63"/>
        <v>0</v>
      </c>
      <c r="Y105" s="364">
        <f t="shared" si="63"/>
        <v>449.85172</v>
      </c>
      <c r="Z105" s="364">
        <f t="shared" si="63"/>
        <v>-16783.149301333367</v>
      </c>
      <c r="AA105" s="364">
        <f t="shared" si="63"/>
        <v>-913.99334999999996</v>
      </c>
      <c r="AB105" s="364">
        <f t="shared" si="63"/>
        <v>-259.97041999999999</v>
      </c>
      <c r="AC105" s="364">
        <f t="shared" si="63"/>
        <v>350460.59846999997</v>
      </c>
      <c r="AD105" s="2122"/>
      <c r="AE105" s="2730"/>
      <c r="AJ105" s="900"/>
    </row>
    <row r="106" spans="1:36" s="151" customFormat="1" x14ac:dyDescent="0.25">
      <c r="A106" s="217"/>
      <c r="B106" s="217">
        <v>1</v>
      </c>
      <c r="C106" s="2987"/>
      <c r="D106" s="1906"/>
      <c r="E106" s="1998"/>
      <c r="F106" s="545"/>
      <c r="G106" s="545"/>
      <c r="H106" s="545"/>
      <c r="I106" s="525"/>
      <c r="J106" s="1415"/>
      <c r="K106" s="1415"/>
      <c r="L106" s="122"/>
      <c r="M106" s="122"/>
      <c r="N106" s="122"/>
      <c r="O106" s="122"/>
      <c r="P106" s="122"/>
      <c r="Q106" s="122"/>
      <c r="R106" s="364"/>
      <c r="S106" s="364"/>
      <c r="T106" s="364"/>
      <c r="U106" s="364"/>
      <c r="V106" s="2129"/>
      <c r="W106" s="364"/>
      <c r="X106" s="989"/>
      <c r="Y106" s="364"/>
      <c r="Z106" s="364"/>
      <c r="AA106" s="364"/>
      <c r="AB106" s="364"/>
      <c r="AC106" s="364"/>
      <c r="AD106" s="2122"/>
      <c r="AE106" s="2730"/>
      <c r="AJ106" s="900"/>
    </row>
    <row r="107" spans="1:36" s="151" customFormat="1" ht="31.5" x14ac:dyDescent="0.25">
      <c r="A107" s="217"/>
      <c r="B107" s="217">
        <v>1</v>
      </c>
      <c r="C107" s="35" t="s">
        <v>189</v>
      </c>
      <c r="D107" s="1906"/>
      <c r="E107" s="1998"/>
      <c r="F107" s="545">
        <v>3482</v>
      </c>
      <c r="G107" s="545">
        <f>ROUND(F107/12*$C$3,0)</f>
        <v>1161</v>
      </c>
      <c r="H107" s="545">
        <v>369</v>
      </c>
      <c r="I107" s="525">
        <f>H107/G107*100</f>
        <v>31.782945736434108</v>
      </c>
      <c r="J107" s="1415"/>
      <c r="K107" s="1415"/>
      <c r="L107" s="122"/>
      <c r="M107" s="122"/>
      <c r="N107" s="122"/>
      <c r="O107" s="122"/>
      <c r="P107" s="122"/>
      <c r="Q107" s="122"/>
      <c r="R107" s="364"/>
      <c r="S107" s="364"/>
      <c r="T107" s="364"/>
      <c r="U107" s="364"/>
      <c r="V107" s="2129"/>
      <c r="W107" s="364"/>
      <c r="X107" s="989"/>
      <c r="Y107" s="364"/>
      <c r="Z107" s="364"/>
      <c r="AA107" s="364"/>
      <c r="AB107" s="364"/>
      <c r="AC107" s="364"/>
      <c r="AD107" s="2122"/>
      <c r="AE107" s="2730"/>
      <c r="AJ107" s="900"/>
    </row>
    <row r="108" spans="1:36" s="151" customFormat="1" ht="31.5" x14ac:dyDescent="0.25">
      <c r="A108" s="217"/>
      <c r="B108" s="217">
        <v>1</v>
      </c>
      <c r="C108" s="35" t="s">
        <v>188</v>
      </c>
      <c r="D108" s="1906"/>
      <c r="E108" s="1998"/>
      <c r="F108" s="545">
        <v>2134</v>
      </c>
      <c r="G108" s="545">
        <f>ROUND(F108/12*$C$3,0)</f>
        <v>711</v>
      </c>
      <c r="H108" s="545">
        <v>1617</v>
      </c>
      <c r="I108" s="525">
        <f>H108/G108*100</f>
        <v>227.42616033755274</v>
      </c>
      <c r="J108" s="1415"/>
      <c r="K108" s="1415"/>
      <c r="L108" s="122"/>
      <c r="M108" s="122"/>
      <c r="N108" s="122"/>
      <c r="O108" s="122"/>
      <c r="P108" s="122"/>
      <c r="Q108" s="122"/>
      <c r="R108" s="364"/>
      <c r="S108" s="364"/>
      <c r="T108" s="364"/>
      <c r="U108" s="364"/>
      <c r="V108" s="2129"/>
      <c r="W108" s="364"/>
      <c r="X108" s="989"/>
      <c r="Y108" s="364"/>
      <c r="Z108" s="364"/>
      <c r="AA108" s="364"/>
      <c r="AB108" s="364"/>
      <c r="AC108" s="364"/>
      <c r="AD108" s="2122"/>
      <c r="AE108" s="2730"/>
      <c r="AJ108" s="900"/>
    </row>
    <row r="109" spans="1:36" s="151" customFormat="1" x14ac:dyDescent="0.25">
      <c r="A109" s="217"/>
      <c r="B109" s="217">
        <v>1</v>
      </c>
      <c r="C109" s="2988" t="s">
        <v>209</v>
      </c>
      <c r="D109" s="1906"/>
      <c r="E109" s="1998"/>
      <c r="F109" s="545">
        <f>SUM(F107:F108)</f>
        <v>5616</v>
      </c>
      <c r="G109" s="545">
        <f t="shared" ref="G109:H109" si="65">SUM(G107:G108)</f>
        <v>1872</v>
      </c>
      <c r="H109" s="545">
        <f t="shared" si="65"/>
        <v>1986</v>
      </c>
      <c r="I109" s="525">
        <f>H109/G109*100</f>
        <v>106.08974358974359</v>
      </c>
      <c r="J109" s="1415"/>
      <c r="K109" s="1415"/>
      <c r="L109" s="122"/>
      <c r="M109" s="122"/>
      <c r="N109" s="122"/>
      <c r="O109" s="122"/>
      <c r="P109" s="122"/>
      <c r="Q109" s="122"/>
      <c r="R109" s="364">
        <v>40548.126459999999</v>
      </c>
      <c r="S109" s="364">
        <v>40548.126459999999</v>
      </c>
      <c r="T109" s="364">
        <v>41561.844176666673</v>
      </c>
      <c r="U109" s="364">
        <v>41561.844176666673</v>
      </c>
      <c r="V109" s="2129">
        <f t="shared" ref="V109" si="66">R109/12*$C$3+(S109-R109)/11*3+(T109-S109)/10*2+(U109-T109)/9*1</f>
        <v>13718.785696666668</v>
      </c>
      <c r="W109" s="364">
        <f>AC109-AB109-Y109-X109</f>
        <v>14252.158599999999</v>
      </c>
      <c r="X109" s="989"/>
      <c r="Y109" s="364"/>
      <c r="Z109" s="364">
        <f>W109-V109</f>
        <v>533.37290333333112</v>
      </c>
      <c r="AA109" s="364"/>
      <c r="AB109" s="364">
        <v>-3.5015100000000001</v>
      </c>
      <c r="AC109" s="364">
        <v>14248.657089999999</v>
      </c>
      <c r="AD109" s="2122"/>
      <c r="AE109" s="2730"/>
      <c r="AJ109" s="900"/>
    </row>
    <row r="110" spans="1:36" s="2087" customFormat="1" x14ac:dyDescent="0.25">
      <c r="A110" s="217">
        <v>1</v>
      </c>
      <c r="B110" s="217">
        <v>1</v>
      </c>
      <c r="C110" s="1271" t="s">
        <v>28</v>
      </c>
      <c r="D110" s="1271"/>
      <c r="E110" s="2"/>
      <c r="F110" s="225"/>
      <c r="G110" s="187"/>
      <c r="H110" s="187"/>
      <c r="I110" s="187"/>
      <c r="J110" s="1415"/>
      <c r="K110" s="1415"/>
      <c r="L110" s="749"/>
      <c r="M110" s="749"/>
      <c r="N110" s="749"/>
      <c r="O110" s="749"/>
      <c r="P110" s="749"/>
      <c r="Q110" s="749"/>
      <c r="R110" s="370"/>
      <c r="S110" s="370"/>
      <c r="T110" s="370"/>
      <c r="U110" s="370"/>
      <c r="V110" s="2097"/>
      <c r="W110" s="370"/>
      <c r="X110" s="1064"/>
      <c r="Y110" s="370"/>
      <c r="Z110" s="370"/>
      <c r="AA110" s="370"/>
      <c r="AB110" s="370"/>
      <c r="AC110" s="370"/>
      <c r="AD110" s="2122"/>
      <c r="AE110" s="976"/>
      <c r="AJ110" s="900"/>
    </row>
    <row r="111" spans="1:36" s="2087" customFormat="1" x14ac:dyDescent="0.25">
      <c r="A111" s="217"/>
      <c r="B111" s="217">
        <v>1</v>
      </c>
      <c r="C111" s="971" t="s">
        <v>23</v>
      </c>
      <c r="D111" s="971"/>
      <c r="E111" s="187">
        <v>300</v>
      </c>
      <c r="F111" s="225">
        <v>70</v>
      </c>
      <c r="G111" s="123">
        <f t="shared" ref="G111:G120" si="67">ROUND(F111/12*$C$3,0)</f>
        <v>23</v>
      </c>
      <c r="H111" s="123">
        <v>59</v>
      </c>
      <c r="I111" s="123">
        <f t="shared" ref="I111:I116" si="68">H111/G111*100</f>
        <v>256.52173913043475</v>
      </c>
      <c r="J111" s="830">
        <v>6</v>
      </c>
      <c r="K111" s="152">
        <f t="shared" ref="K111:K121" si="69">N111/H111</f>
        <v>6.6440677966101696</v>
      </c>
      <c r="L111" s="153">
        <f t="shared" ref="L111:L120" si="70">ROUND(F111*J111,0)</f>
        <v>420</v>
      </c>
      <c r="M111" s="153">
        <f t="shared" ref="M111:M120" si="71">L111/12*$C$3</f>
        <v>140</v>
      </c>
      <c r="N111" s="153">
        <v>392</v>
      </c>
      <c r="O111" s="153">
        <f t="shared" ref="O111:O116" si="72">N111/M111*100</f>
        <v>280</v>
      </c>
      <c r="P111" s="153">
        <f t="shared" ref="P111:P116" si="73">L111/E111</f>
        <v>1.4</v>
      </c>
      <c r="Q111" s="153">
        <f>N111/$C$3*12/P111</f>
        <v>840</v>
      </c>
      <c r="R111" s="370"/>
      <c r="S111" s="370"/>
      <c r="T111" s="370"/>
      <c r="U111" s="370"/>
      <c r="V111" s="2097"/>
      <c r="W111" s="370"/>
      <c r="X111" s="1064"/>
      <c r="Y111" s="370"/>
      <c r="Z111" s="370"/>
      <c r="AA111" s="370"/>
      <c r="AB111" s="370"/>
      <c r="AC111" s="370"/>
      <c r="AD111" s="2122"/>
      <c r="AE111" s="976"/>
      <c r="AJ111" s="900"/>
    </row>
    <row r="112" spans="1:36" s="2087" customFormat="1" x14ac:dyDescent="0.25">
      <c r="A112" s="217">
        <v>1</v>
      </c>
      <c r="B112" s="217">
        <v>1</v>
      </c>
      <c r="C112" s="971" t="s">
        <v>22</v>
      </c>
      <c r="D112" s="971"/>
      <c r="E112" s="187">
        <v>300</v>
      </c>
      <c r="F112" s="225">
        <v>135</v>
      </c>
      <c r="G112" s="123">
        <f t="shared" si="67"/>
        <v>45</v>
      </c>
      <c r="H112" s="123">
        <v>4</v>
      </c>
      <c r="I112" s="123">
        <f t="shared" si="68"/>
        <v>8.8888888888888893</v>
      </c>
      <c r="J112" s="830">
        <v>8</v>
      </c>
      <c r="K112" s="152">
        <f t="shared" si="69"/>
        <v>28.25</v>
      </c>
      <c r="L112" s="153">
        <f t="shared" si="70"/>
        <v>1080</v>
      </c>
      <c r="M112" s="153">
        <f t="shared" si="71"/>
        <v>360</v>
      </c>
      <c r="N112" s="153">
        <v>113</v>
      </c>
      <c r="O112" s="153">
        <f t="shared" si="72"/>
        <v>31.388888888888889</v>
      </c>
      <c r="P112" s="153">
        <f t="shared" si="73"/>
        <v>3.6</v>
      </c>
      <c r="Q112" s="153">
        <f>N112/$C$3*12/P112</f>
        <v>94.166666666666671</v>
      </c>
      <c r="R112" s="327"/>
      <c r="S112" s="327"/>
      <c r="T112" s="327"/>
      <c r="U112" s="327"/>
      <c r="V112" s="760"/>
      <c r="W112" s="327"/>
      <c r="X112" s="785"/>
      <c r="Y112" s="327"/>
      <c r="Z112" s="327"/>
      <c r="AA112" s="327"/>
      <c r="AB112" s="327"/>
      <c r="AC112" s="327"/>
      <c r="AD112" s="2122"/>
      <c r="AE112" s="976"/>
      <c r="AJ112" s="900"/>
    </row>
    <row r="113" spans="1:36" s="2087" customFormat="1" x14ac:dyDescent="0.25">
      <c r="A113" s="217"/>
      <c r="B113" s="217">
        <v>1</v>
      </c>
      <c r="C113" s="971" t="s">
        <v>8</v>
      </c>
      <c r="D113" s="971"/>
      <c r="E113" s="187">
        <v>340</v>
      </c>
      <c r="F113" s="225">
        <v>60</v>
      </c>
      <c r="G113" s="123">
        <f t="shared" si="67"/>
        <v>20</v>
      </c>
      <c r="H113" s="123">
        <v>13</v>
      </c>
      <c r="I113" s="123">
        <f t="shared" si="68"/>
        <v>65</v>
      </c>
      <c r="J113" s="830">
        <v>10</v>
      </c>
      <c r="K113" s="152">
        <f t="shared" si="69"/>
        <v>8.4615384615384617</v>
      </c>
      <c r="L113" s="153">
        <f t="shared" si="70"/>
        <v>600</v>
      </c>
      <c r="M113" s="153">
        <f t="shared" si="71"/>
        <v>200</v>
      </c>
      <c r="N113" s="153">
        <v>110</v>
      </c>
      <c r="O113" s="153">
        <f t="shared" si="72"/>
        <v>55.000000000000007</v>
      </c>
      <c r="P113" s="153">
        <f t="shared" si="73"/>
        <v>1.7647058823529411</v>
      </c>
      <c r="Q113" s="153">
        <f t="shared" ref="Q113:Q120" si="74">N113/$C$3*12/P113</f>
        <v>187</v>
      </c>
      <c r="R113" s="327"/>
      <c r="S113" s="327"/>
      <c r="T113" s="327"/>
      <c r="U113" s="327"/>
      <c r="V113" s="760"/>
      <c r="W113" s="327"/>
      <c r="X113" s="785"/>
      <c r="Y113" s="327"/>
      <c r="Z113" s="327"/>
      <c r="AA113" s="327"/>
      <c r="AB113" s="327"/>
      <c r="AC113" s="327"/>
      <c r="AD113" s="2122"/>
      <c r="AE113" s="976"/>
      <c r="AJ113" s="900"/>
    </row>
    <row r="114" spans="1:36" s="2087" customFormat="1" x14ac:dyDescent="0.25">
      <c r="A114" s="217"/>
      <c r="B114" s="217">
        <v>1</v>
      </c>
      <c r="C114" s="971" t="s">
        <v>9</v>
      </c>
      <c r="D114" s="971"/>
      <c r="E114" s="187">
        <v>300</v>
      </c>
      <c r="F114" s="225">
        <v>100</v>
      </c>
      <c r="G114" s="123">
        <f t="shared" si="67"/>
        <v>33</v>
      </c>
      <c r="H114" s="123">
        <v>22</v>
      </c>
      <c r="I114" s="123">
        <f t="shared" si="68"/>
        <v>66.666666666666657</v>
      </c>
      <c r="J114" s="830">
        <v>12</v>
      </c>
      <c r="K114" s="152">
        <f t="shared" si="69"/>
        <v>10.454545454545455</v>
      </c>
      <c r="L114" s="153">
        <f t="shared" si="70"/>
        <v>1200</v>
      </c>
      <c r="M114" s="153">
        <f t="shared" si="71"/>
        <v>400</v>
      </c>
      <c r="N114" s="153">
        <v>230</v>
      </c>
      <c r="O114" s="153">
        <f t="shared" si="72"/>
        <v>57.499999999999993</v>
      </c>
      <c r="P114" s="153">
        <f t="shared" si="73"/>
        <v>4</v>
      </c>
      <c r="Q114" s="153">
        <f t="shared" si="74"/>
        <v>172.5</v>
      </c>
      <c r="R114" s="327"/>
      <c r="S114" s="327"/>
      <c r="T114" s="327"/>
      <c r="U114" s="327"/>
      <c r="V114" s="760"/>
      <c r="W114" s="327"/>
      <c r="X114" s="785"/>
      <c r="Y114" s="327"/>
      <c r="Z114" s="327"/>
      <c r="AA114" s="327"/>
      <c r="AB114" s="327"/>
      <c r="AC114" s="327"/>
      <c r="AD114" s="2122"/>
      <c r="AE114" s="976"/>
      <c r="AJ114" s="900"/>
    </row>
    <row r="115" spans="1:36" s="2087" customFormat="1" x14ac:dyDescent="0.25">
      <c r="A115" s="217"/>
      <c r="B115" s="217">
        <v>1</v>
      </c>
      <c r="C115" s="971" t="s">
        <v>45</v>
      </c>
      <c r="D115" s="971"/>
      <c r="E115" s="187">
        <v>300</v>
      </c>
      <c r="F115" s="225">
        <v>170</v>
      </c>
      <c r="G115" s="123">
        <f t="shared" si="67"/>
        <v>57</v>
      </c>
      <c r="H115" s="123">
        <v>4</v>
      </c>
      <c r="I115" s="123">
        <f t="shared" si="68"/>
        <v>7.0175438596491224</v>
      </c>
      <c r="J115" s="830">
        <v>10.5</v>
      </c>
      <c r="K115" s="152">
        <f t="shared" si="69"/>
        <v>11.75</v>
      </c>
      <c r="L115" s="153">
        <f t="shared" si="70"/>
        <v>1785</v>
      </c>
      <c r="M115" s="153">
        <f t="shared" si="71"/>
        <v>595</v>
      </c>
      <c r="N115" s="153">
        <v>47</v>
      </c>
      <c r="O115" s="153">
        <f t="shared" si="72"/>
        <v>7.8991596638655457</v>
      </c>
      <c r="P115" s="153">
        <f t="shared" si="73"/>
        <v>5.95</v>
      </c>
      <c r="Q115" s="153">
        <f t="shared" si="74"/>
        <v>23.697478991596636</v>
      </c>
      <c r="R115" s="327"/>
      <c r="S115" s="327"/>
      <c r="T115" s="327"/>
      <c r="U115" s="327"/>
      <c r="V115" s="760"/>
      <c r="W115" s="327"/>
      <c r="X115" s="785"/>
      <c r="Y115" s="327"/>
      <c r="Z115" s="327"/>
      <c r="AA115" s="327"/>
      <c r="AB115" s="327"/>
      <c r="AC115" s="327"/>
      <c r="AD115" s="2122"/>
      <c r="AE115" s="976"/>
      <c r="AJ115" s="900"/>
    </row>
    <row r="116" spans="1:36" s="2087" customFormat="1" x14ac:dyDescent="0.25">
      <c r="A116" s="217"/>
      <c r="B116" s="217">
        <v>1</v>
      </c>
      <c r="C116" s="971" t="s">
        <v>25</v>
      </c>
      <c r="D116" s="971"/>
      <c r="E116" s="187">
        <v>300</v>
      </c>
      <c r="F116" s="225">
        <v>85</v>
      </c>
      <c r="G116" s="123">
        <f t="shared" si="67"/>
        <v>28</v>
      </c>
      <c r="H116" s="123">
        <v>29</v>
      </c>
      <c r="I116" s="123">
        <f t="shared" si="68"/>
        <v>103.57142857142858</v>
      </c>
      <c r="J116" s="830">
        <v>7</v>
      </c>
      <c r="K116" s="152">
        <f t="shared" si="69"/>
        <v>6</v>
      </c>
      <c r="L116" s="153">
        <f t="shared" si="70"/>
        <v>595</v>
      </c>
      <c r="M116" s="153">
        <f t="shared" si="71"/>
        <v>198.33333333333334</v>
      </c>
      <c r="N116" s="153">
        <v>174</v>
      </c>
      <c r="O116" s="153">
        <f t="shared" si="72"/>
        <v>87.731092436974791</v>
      </c>
      <c r="P116" s="153">
        <f t="shared" si="73"/>
        <v>1.9833333333333334</v>
      </c>
      <c r="Q116" s="153">
        <f t="shared" si="74"/>
        <v>263.19327731092437</v>
      </c>
      <c r="R116" s="327"/>
      <c r="S116" s="327"/>
      <c r="T116" s="327"/>
      <c r="U116" s="327"/>
      <c r="V116" s="760"/>
      <c r="W116" s="327"/>
      <c r="X116" s="785"/>
      <c r="Y116" s="327"/>
      <c r="Z116" s="327"/>
      <c r="AA116" s="327"/>
      <c r="AB116" s="327"/>
      <c r="AC116" s="327"/>
      <c r="AD116" s="2122"/>
      <c r="AE116" s="976"/>
      <c r="AJ116" s="900"/>
    </row>
    <row r="117" spans="1:36" s="2087" customFormat="1" x14ac:dyDescent="0.25">
      <c r="A117" s="217"/>
      <c r="B117" s="217">
        <v>1</v>
      </c>
      <c r="C117" s="971" t="s">
        <v>64</v>
      </c>
      <c r="D117" s="971"/>
      <c r="E117" s="187">
        <v>300</v>
      </c>
      <c r="F117" s="225">
        <v>126</v>
      </c>
      <c r="G117" s="123">
        <f t="shared" si="67"/>
        <v>42</v>
      </c>
      <c r="H117" s="123">
        <v>42</v>
      </c>
      <c r="I117" s="123"/>
      <c r="J117" s="830">
        <v>9.8000000000000007</v>
      </c>
      <c r="K117" s="152">
        <f t="shared" si="69"/>
        <v>8.7619047619047628</v>
      </c>
      <c r="L117" s="153">
        <f t="shared" si="70"/>
        <v>1235</v>
      </c>
      <c r="M117" s="153">
        <f t="shared" si="71"/>
        <v>411.66666666666669</v>
      </c>
      <c r="N117" s="153">
        <v>368</v>
      </c>
      <c r="O117" s="153"/>
      <c r="P117" s="153"/>
      <c r="Q117" s="153"/>
      <c r="R117" s="327"/>
      <c r="S117" s="327"/>
      <c r="T117" s="327"/>
      <c r="U117" s="327"/>
      <c r="V117" s="760"/>
      <c r="W117" s="327"/>
      <c r="X117" s="785"/>
      <c r="Y117" s="327"/>
      <c r="Z117" s="327"/>
      <c r="AA117" s="327"/>
      <c r="AB117" s="327"/>
      <c r="AC117" s="327"/>
      <c r="AD117" s="2122"/>
      <c r="AE117" s="976"/>
      <c r="AJ117" s="900"/>
    </row>
    <row r="118" spans="1:36" s="2087" customFormat="1" x14ac:dyDescent="0.25">
      <c r="A118" s="217"/>
      <c r="B118" s="217">
        <v>1</v>
      </c>
      <c r="C118" s="971" t="s">
        <v>10</v>
      </c>
      <c r="D118" s="971"/>
      <c r="E118" s="187">
        <v>300</v>
      </c>
      <c r="F118" s="225">
        <v>165</v>
      </c>
      <c r="G118" s="123">
        <f t="shared" si="67"/>
        <v>55</v>
      </c>
      <c r="H118" s="123">
        <v>44</v>
      </c>
      <c r="I118" s="123">
        <f>H118/G118*100</f>
        <v>80</v>
      </c>
      <c r="J118" s="830">
        <v>10</v>
      </c>
      <c r="K118" s="152">
        <f t="shared" si="69"/>
        <v>9.4090909090909083</v>
      </c>
      <c r="L118" s="153">
        <f t="shared" si="70"/>
        <v>1650</v>
      </c>
      <c r="M118" s="153">
        <f t="shared" si="71"/>
        <v>550</v>
      </c>
      <c r="N118" s="153">
        <v>414</v>
      </c>
      <c r="O118" s="153">
        <f>N118/M118*100</f>
        <v>75.272727272727266</v>
      </c>
      <c r="P118" s="153">
        <f>L118/E118</f>
        <v>5.5</v>
      </c>
      <c r="Q118" s="153">
        <f t="shared" si="74"/>
        <v>225.81818181818181</v>
      </c>
      <c r="R118" s="327"/>
      <c r="S118" s="327"/>
      <c r="T118" s="327"/>
      <c r="U118" s="327"/>
      <c r="V118" s="760"/>
      <c r="W118" s="327"/>
      <c r="X118" s="785"/>
      <c r="Y118" s="327"/>
      <c r="Z118" s="327"/>
      <c r="AA118" s="327"/>
      <c r="AB118" s="327"/>
      <c r="AC118" s="327"/>
      <c r="AD118" s="2122"/>
      <c r="AE118" s="976"/>
      <c r="AJ118" s="900"/>
    </row>
    <row r="119" spans="1:36" s="2087" customFormat="1" x14ac:dyDescent="0.25">
      <c r="A119" s="217"/>
      <c r="B119" s="217">
        <v>1</v>
      </c>
      <c r="C119" s="971" t="s">
        <v>63</v>
      </c>
      <c r="D119" s="971"/>
      <c r="E119" s="187">
        <v>300</v>
      </c>
      <c r="F119" s="225">
        <v>105</v>
      </c>
      <c r="G119" s="123">
        <f t="shared" si="67"/>
        <v>35</v>
      </c>
      <c r="H119" s="123">
        <v>4</v>
      </c>
      <c r="I119" s="123">
        <f>H119/G119*100</f>
        <v>11.428571428571429</v>
      </c>
      <c r="J119" s="830">
        <v>8.5</v>
      </c>
      <c r="K119" s="152">
        <f t="shared" si="69"/>
        <v>9.75</v>
      </c>
      <c r="L119" s="153">
        <f t="shared" si="70"/>
        <v>893</v>
      </c>
      <c r="M119" s="153">
        <f t="shared" si="71"/>
        <v>297.66666666666669</v>
      </c>
      <c r="N119" s="153">
        <v>39</v>
      </c>
      <c r="O119" s="153">
        <f>N119/M119*100</f>
        <v>13.101903695408733</v>
      </c>
      <c r="P119" s="153">
        <f>L119/E119</f>
        <v>2.9766666666666666</v>
      </c>
      <c r="Q119" s="153">
        <f t="shared" si="74"/>
        <v>39.305711086226204</v>
      </c>
      <c r="R119" s="327"/>
      <c r="S119" s="327"/>
      <c r="T119" s="327"/>
      <c r="U119" s="327"/>
      <c r="V119" s="760"/>
      <c r="W119" s="327"/>
      <c r="X119" s="785"/>
      <c r="Y119" s="327"/>
      <c r="Z119" s="327"/>
      <c r="AA119" s="327"/>
      <c r="AB119" s="327"/>
      <c r="AC119" s="327"/>
      <c r="AD119" s="2122"/>
      <c r="AE119" s="976"/>
      <c r="AJ119" s="900"/>
    </row>
    <row r="120" spans="1:36" s="2087" customFormat="1" x14ac:dyDescent="0.25">
      <c r="A120" s="217"/>
      <c r="B120" s="217">
        <v>1</v>
      </c>
      <c r="C120" s="971" t="s">
        <v>6</v>
      </c>
      <c r="D120" s="971"/>
      <c r="E120" s="187">
        <v>300</v>
      </c>
      <c r="F120" s="225">
        <v>310</v>
      </c>
      <c r="G120" s="123">
        <f t="shared" si="67"/>
        <v>103</v>
      </c>
      <c r="H120" s="123">
        <v>86</v>
      </c>
      <c r="I120" s="123">
        <f>H120/G120*100</f>
        <v>83.495145631067956</v>
      </c>
      <c r="J120" s="830">
        <v>7</v>
      </c>
      <c r="K120" s="152">
        <f t="shared" si="69"/>
        <v>8.1744186046511622</v>
      </c>
      <c r="L120" s="153">
        <f t="shared" si="70"/>
        <v>2170</v>
      </c>
      <c r="M120" s="153">
        <f t="shared" si="71"/>
        <v>723.33333333333337</v>
      </c>
      <c r="N120" s="153">
        <v>703</v>
      </c>
      <c r="O120" s="153">
        <f>N120/M120*100</f>
        <v>97.188940092165893</v>
      </c>
      <c r="P120" s="153">
        <f>L120/E120</f>
        <v>7.2333333333333334</v>
      </c>
      <c r="Q120" s="153">
        <f t="shared" si="74"/>
        <v>291.56682027649771</v>
      </c>
      <c r="R120" s="327"/>
      <c r="S120" s="327"/>
      <c r="T120" s="327"/>
      <c r="U120" s="327"/>
      <c r="V120" s="760"/>
      <c r="W120" s="327"/>
      <c r="X120" s="785"/>
      <c r="Y120" s="327"/>
      <c r="Z120" s="327"/>
      <c r="AA120" s="327"/>
      <c r="AB120" s="327"/>
      <c r="AC120" s="327"/>
      <c r="AD120" s="2122"/>
      <c r="AE120" s="976"/>
      <c r="AJ120" s="900"/>
    </row>
    <row r="121" spans="1:36" s="2087" customFormat="1" x14ac:dyDescent="0.25">
      <c r="A121" s="217">
        <v>1</v>
      </c>
      <c r="B121" s="217">
        <v>1</v>
      </c>
      <c r="C121" s="1271" t="s">
        <v>31</v>
      </c>
      <c r="D121" s="1271"/>
      <c r="E121" s="1271"/>
      <c r="F121" s="1842">
        <f>SUM(F111:F120)</f>
        <v>1326</v>
      </c>
      <c r="G121" s="1904">
        <f t="shared" ref="G121:H121" si="75">SUM(G111:G120)</f>
        <v>441</v>
      </c>
      <c r="H121" s="1904">
        <f t="shared" si="75"/>
        <v>307</v>
      </c>
      <c r="I121" s="1904">
        <f>H121/G121*100</f>
        <v>69.614512471655331</v>
      </c>
      <c r="J121" s="1905">
        <f>SUM(L121/F121)</f>
        <v>8.7692307692307701</v>
      </c>
      <c r="K121" s="199">
        <f t="shared" si="69"/>
        <v>8.4364820846905531</v>
      </c>
      <c r="L121" s="700">
        <f t="shared" ref="L121:N121" si="76">SUM(L111:L120)</f>
        <v>11628</v>
      </c>
      <c r="M121" s="700">
        <f t="shared" si="76"/>
        <v>3876</v>
      </c>
      <c r="N121" s="700">
        <f t="shared" si="76"/>
        <v>2590</v>
      </c>
      <c r="O121" s="153">
        <f>N121/M121*100</f>
        <v>66.821465428276568</v>
      </c>
      <c r="P121" s="1188">
        <f>SUM(P111:P120)</f>
        <v>34.408039215686273</v>
      </c>
      <c r="Q121" s="153">
        <f>N121/$C$3*12/P121</f>
        <v>225.819319470484</v>
      </c>
      <c r="R121" s="331"/>
      <c r="S121" s="331"/>
      <c r="T121" s="331"/>
      <c r="U121" s="331"/>
      <c r="V121" s="2132"/>
      <c r="W121" s="364"/>
      <c r="X121" s="989"/>
      <c r="Y121" s="364"/>
      <c r="Z121" s="364"/>
      <c r="AA121" s="364"/>
      <c r="AB121" s="331"/>
      <c r="AC121" s="331"/>
      <c r="AD121" s="2122"/>
      <c r="AE121" s="976"/>
      <c r="AJ121" s="900"/>
    </row>
    <row r="122" spans="1:36" s="2087" customFormat="1" ht="30" x14ac:dyDescent="0.25">
      <c r="A122" s="217">
        <v>1</v>
      </c>
      <c r="B122" s="217">
        <v>1</v>
      </c>
      <c r="C122" s="2" t="s">
        <v>123</v>
      </c>
      <c r="D122" s="2"/>
      <c r="E122" s="1271"/>
      <c r="F122" s="1842"/>
      <c r="G122" s="1904"/>
      <c r="H122" s="1904"/>
      <c r="I122" s="1904"/>
      <c r="J122" s="1905"/>
      <c r="K122" s="199"/>
      <c r="L122" s="700"/>
      <c r="M122" s="700"/>
      <c r="N122" s="700"/>
      <c r="O122" s="153"/>
      <c r="P122" s="1188"/>
      <c r="Q122" s="153"/>
      <c r="R122" s="331"/>
      <c r="S122" s="331"/>
      <c r="T122" s="331"/>
      <c r="U122" s="331"/>
      <c r="V122" s="2133"/>
      <c r="W122" s="331"/>
      <c r="X122" s="776"/>
      <c r="Y122" s="331"/>
      <c r="Z122" s="331"/>
      <c r="AA122" s="331"/>
      <c r="AB122" s="331"/>
      <c r="AC122" s="331"/>
      <c r="AD122" s="2122"/>
      <c r="AE122" s="976"/>
      <c r="AJ122" s="900"/>
    </row>
    <row r="123" spans="1:36" s="2087" customFormat="1" x14ac:dyDescent="0.25">
      <c r="A123" s="217">
        <v>1</v>
      </c>
      <c r="B123" s="217">
        <v>1</v>
      </c>
      <c r="C123" s="9" t="s">
        <v>8</v>
      </c>
      <c r="D123" s="2085"/>
      <c r="E123" s="1906">
        <v>240</v>
      </c>
      <c r="F123" s="225">
        <v>700</v>
      </c>
      <c r="G123" s="123">
        <f t="shared" ref="G123:G129" si="77">ROUND(F123/12*$C$3,0)</f>
        <v>233</v>
      </c>
      <c r="H123" s="123">
        <v>123</v>
      </c>
      <c r="I123" s="123">
        <f>H123/G123*100</f>
        <v>52.789699570815451</v>
      </c>
      <c r="J123" s="370">
        <v>8</v>
      </c>
      <c r="K123" s="152">
        <f t="shared" ref="K123:K131" si="78">N123/H123</f>
        <v>7.9837398373983737</v>
      </c>
      <c r="L123" s="153">
        <f t="shared" ref="L123:L129" si="79">ROUND(F123*J123,0)</f>
        <v>5600</v>
      </c>
      <c r="M123" s="153">
        <f t="shared" ref="M123:M130" si="80">L123/12*$C$3</f>
        <v>1866.6666666666667</v>
      </c>
      <c r="N123" s="153">
        <v>982</v>
      </c>
      <c r="O123" s="153">
        <f t="shared" ref="O123:O131" si="81">N123/M123*100</f>
        <v>52.607142857142854</v>
      </c>
      <c r="P123" s="153">
        <f t="shared" ref="P123:P129" si="82">ROUND(L123/E123,0)</f>
        <v>23</v>
      </c>
      <c r="Q123" s="153">
        <f t="shared" ref="Q123:Q131" si="83">N123/$C$3*12/P123</f>
        <v>128.08695652173913</v>
      </c>
      <c r="R123" s="327"/>
      <c r="S123" s="327"/>
      <c r="T123" s="327"/>
      <c r="U123" s="327"/>
      <c r="V123" s="760"/>
      <c r="W123" s="327"/>
      <c r="X123" s="785"/>
      <c r="Y123" s="327"/>
      <c r="Z123" s="327"/>
      <c r="AA123" s="327"/>
      <c r="AB123" s="327"/>
      <c r="AC123" s="327"/>
      <c r="AD123" s="2122"/>
      <c r="AE123" s="976"/>
      <c r="AJ123" s="900"/>
    </row>
    <row r="124" spans="1:36" s="2087" customFormat="1" x14ac:dyDescent="0.25">
      <c r="A124" s="217"/>
      <c r="B124" s="217">
        <v>1</v>
      </c>
      <c r="C124" s="2085" t="s">
        <v>38</v>
      </c>
      <c r="D124" s="2085"/>
      <c r="E124" s="2134">
        <v>240</v>
      </c>
      <c r="F124" s="225">
        <v>2410</v>
      </c>
      <c r="G124" s="123">
        <f t="shared" si="77"/>
        <v>803</v>
      </c>
      <c r="H124" s="123">
        <v>938</v>
      </c>
      <c r="I124" s="123">
        <f>H124/G124*100</f>
        <v>116.81195516811955</v>
      </c>
      <c r="J124" s="370">
        <v>8</v>
      </c>
      <c r="K124" s="152">
        <f t="shared" si="78"/>
        <v>8.2153518123667375</v>
      </c>
      <c r="L124" s="153">
        <f t="shared" si="79"/>
        <v>19280</v>
      </c>
      <c r="M124" s="153">
        <f t="shared" si="80"/>
        <v>6426.666666666667</v>
      </c>
      <c r="N124" s="153">
        <v>7706</v>
      </c>
      <c r="O124" s="153">
        <f t="shared" si="81"/>
        <v>119.90663900414937</v>
      </c>
      <c r="P124" s="153">
        <f t="shared" si="82"/>
        <v>80</v>
      </c>
      <c r="Q124" s="153">
        <f t="shared" si="83"/>
        <v>288.97500000000002</v>
      </c>
      <c r="R124" s="327"/>
      <c r="S124" s="327"/>
      <c r="T124" s="327"/>
      <c r="U124" s="327"/>
      <c r="V124" s="760"/>
      <c r="W124" s="327"/>
      <c r="X124" s="785"/>
      <c r="Y124" s="327"/>
      <c r="Z124" s="327"/>
      <c r="AA124" s="327"/>
      <c r="AB124" s="327"/>
      <c r="AC124" s="327"/>
      <c r="AD124" s="2122"/>
      <c r="AE124" s="976"/>
      <c r="AJ124" s="900"/>
    </row>
    <row r="125" spans="1:36" s="2087" customFormat="1" x14ac:dyDescent="0.25">
      <c r="A125" s="217"/>
      <c r="B125" s="217">
        <v>1</v>
      </c>
      <c r="C125" s="2085" t="s">
        <v>529</v>
      </c>
      <c r="D125" s="2085"/>
      <c r="E125" s="2134">
        <v>240</v>
      </c>
      <c r="F125" s="225">
        <v>481</v>
      </c>
      <c r="G125" s="123">
        <f t="shared" si="77"/>
        <v>160</v>
      </c>
      <c r="H125" s="123">
        <v>199</v>
      </c>
      <c r="I125" s="123"/>
      <c r="J125" s="370">
        <v>3</v>
      </c>
      <c r="K125" s="152">
        <f t="shared" si="78"/>
        <v>3.5427135678391961</v>
      </c>
      <c r="L125" s="153">
        <f t="shared" si="79"/>
        <v>1443</v>
      </c>
      <c r="M125" s="153">
        <f t="shared" si="80"/>
        <v>481</v>
      </c>
      <c r="N125" s="153">
        <v>705</v>
      </c>
      <c r="O125" s="153">
        <f t="shared" si="81"/>
        <v>146.56964656964658</v>
      </c>
      <c r="P125" s="153">
        <f t="shared" si="82"/>
        <v>6</v>
      </c>
      <c r="Q125" s="153">
        <f t="shared" ref="Q125" si="84">N125/$C$3*12/P125</f>
        <v>352.5</v>
      </c>
      <c r="R125" s="327"/>
      <c r="S125" s="327"/>
      <c r="T125" s="327"/>
      <c r="U125" s="327"/>
      <c r="V125" s="760"/>
      <c r="W125" s="327"/>
      <c r="X125" s="785"/>
      <c r="Y125" s="327"/>
      <c r="Z125" s="327"/>
      <c r="AA125" s="327"/>
      <c r="AB125" s="327"/>
      <c r="AC125" s="327"/>
      <c r="AD125" s="2122"/>
      <c r="AE125" s="976"/>
      <c r="AJ125" s="900"/>
    </row>
    <row r="126" spans="1:36" s="2087" customFormat="1" ht="30" x14ac:dyDescent="0.25">
      <c r="A126" s="217"/>
      <c r="B126" s="217">
        <v>1</v>
      </c>
      <c r="C126" s="2085" t="s">
        <v>324</v>
      </c>
      <c r="D126" s="2085"/>
      <c r="E126" s="2134">
        <v>240</v>
      </c>
      <c r="F126" s="225">
        <v>300</v>
      </c>
      <c r="G126" s="123">
        <f t="shared" si="77"/>
        <v>100</v>
      </c>
      <c r="H126" s="123">
        <v>143</v>
      </c>
      <c r="I126" s="123">
        <f t="shared" ref="I126:I131" si="85">H126/G126*100</f>
        <v>143</v>
      </c>
      <c r="J126" s="370">
        <v>1</v>
      </c>
      <c r="K126" s="152">
        <f t="shared" si="78"/>
        <v>1.3986013986013985</v>
      </c>
      <c r="L126" s="153">
        <f t="shared" si="79"/>
        <v>300</v>
      </c>
      <c r="M126" s="153">
        <f t="shared" si="80"/>
        <v>100</v>
      </c>
      <c r="N126" s="153">
        <v>200</v>
      </c>
      <c r="O126" s="153">
        <f t="shared" si="81"/>
        <v>200</v>
      </c>
      <c r="P126" s="153">
        <f t="shared" si="82"/>
        <v>1</v>
      </c>
      <c r="Q126" s="153">
        <f t="shared" si="83"/>
        <v>600</v>
      </c>
      <c r="R126" s="327"/>
      <c r="S126" s="327"/>
      <c r="T126" s="327"/>
      <c r="U126" s="327"/>
      <c r="V126" s="760"/>
      <c r="W126" s="327"/>
      <c r="X126" s="785"/>
      <c r="Y126" s="327"/>
      <c r="Z126" s="327"/>
      <c r="AA126" s="327"/>
      <c r="AB126" s="327"/>
      <c r="AC126" s="327"/>
      <c r="AD126" s="2122"/>
      <c r="AE126" s="976"/>
      <c r="AJ126" s="900"/>
    </row>
    <row r="127" spans="1:36" s="2087" customFormat="1" x14ac:dyDescent="0.25">
      <c r="A127" s="217"/>
      <c r="B127" s="217">
        <v>1</v>
      </c>
      <c r="C127" s="2085" t="s">
        <v>43</v>
      </c>
      <c r="D127" s="2085"/>
      <c r="E127" s="2134">
        <v>240</v>
      </c>
      <c r="F127" s="225">
        <v>408</v>
      </c>
      <c r="G127" s="123">
        <f t="shared" si="77"/>
        <v>136</v>
      </c>
      <c r="H127" s="123">
        <v>0</v>
      </c>
      <c r="I127" s="123">
        <f t="shared" si="85"/>
        <v>0</v>
      </c>
      <c r="J127" s="370">
        <v>8</v>
      </c>
      <c r="K127" s="152" t="e">
        <f t="shared" si="78"/>
        <v>#DIV/0!</v>
      </c>
      <c r="L127" s="153">
        <f t="shared" si="79"/>
        <v>3264</v>
      </c>
      <c r="M127" s="153">
        <f t="shared" si="80"/>
        <v>1088</v>
      </c>
      <c r="N127" s="153"/>
      <c r="O127" s="153">
        <f t="shared" si="81"/>
        <v>0</v>
      </c>
      <c r="P127" s="153">
        <f t="shared" si="82"/>
        <v>14</v>
      </c>
      <c r="Q127" s="153">
        <f t="shared" ref="Q127" si="86">N127/$C$3*12/P127</f>
        <v>0</v>
      </c>
      <c r="R127" s="327"/>
      <c r="S127" s="327"/>
      <c r="T127" s="327"/>
      <c r="U127" s="327"/>
      <c r="V127" s="760"/>
      <c r="W127" s="327"/>
      <c r="X127" s="785"/>
      <c r="Y127" s="327"/>
      <c r="Z127" s="327"/>
      <c r="AA127" s="327"/>
      <c r="AB127" s="327"/>
      <c r="AC127" s="327"/>
      <c r="AD127" s="2122"/>
      <c r="AE127" s="976"/>
      <c r="AJ127" s="900"/>
    </row>
    <row r="128" spans="1:36" s="2087" customFormat="1" x14ac:dyDescent="0.25">
      <c r="A128" s="217"/>
      <c r="B128" s="217">
        <v>1</v>
      </c>
      <c r="C128" s="2085" t="s">
        <v>20</v>
      </c>
      <c r="D128" s="2085"/>
      <c r="E128" s="2134">
        <v>240</v>
      </c>
      <c r="F128" s="225">
        <v>50</v>
      </c>
      <c r="G128" s="123">
        <f t="shared" si="77"/>
        <v>17</v>
      </c>
      <c r="H128" s="123">
        <v>1</v>
      </c>
      <c r="I128" s="123">
        <f t="shared" si="85"/>
        <v>5.8823529411764701</v>
      </c>
      <c r="J128" s="370">
        <v>8</v>
      </c>
      <c r="K128" s="152">
        <f t="shared" si="78"/>
        <v>8</v>
      </c>
      <c r="L128" s="153">
        <f t="shared" si="79"/>
        <v>400</v>
      </c>
      <c r="M128" s="153">
        <f t="shared" si="80"/>
        <v>133.33333333333334</v>
      </c>
      <c r="N128" s="153">
        <v>8</v>
      </c>
      <c r="O128" s="153">
        <f t="shared" si="81"/>
        <v>6</v>
      </c>
      <c r="P128" s="153">
        <f t="shared" si="82"/>
        <v>2</v>
      </c>
      <c r="Q128" s="153">
        <f t="shared" si="83"/>
        <v>12</v>
      </c>
      <c r="R128" s="327"/>
      <c r="S128" s="327"/>
      <c r="T128" s="327"/>
      <c r="U128" s="327"/>
      <c r="V128" s="760"/>
      <c r="W128" s="327"/>
      <c r="X128" s="785"/>
      <c r="Y128" s="327"/>
      <c r="Z128" s="327"/>
      <c r="AA128" s="327"/>
      <c r="AB128" s="327"/>
      <c r="AC128" s="327"/>
      <c r="AD128" s="2122"/>
      <c r="AE128" s="976"/>
      <c r="AJ128" s="900"/>
    </row>
    <row r="129" spans="1:262" s="2087" customFormat="1" ht="21.75" customHeight="1" x14ac:dyDescent="0.25">
      <c r="A129" s="217"/>
      <c r="B129" s="217">
        <v>1</v>
      </c>
      <c r="C129" s="2085" t="s">
        <v>44</v>
      </c>
      <c r="D129" s="2085"/>
      <c r="E129" s="2134">
        <v>240</v>
      </c>
      <c r="F129" s="225">
        <v>1561</v>
      </c>
      <c r="G129" s="123">
        <f t="shared" si="77"/>
        <v>520</v>
      </c>
      <c r="H129" s="123">
        <v>500</v>
      </c>
      <c r="I129" s="123">
        <f t="shared" si="85"/>
        <v>96.15384615384616</v>
      </c>
      <c r="J129" s="370">
        <v>8</v>
      </c>
      <c r="K129" s="152">
        <f t="shared" si="78"/>
        <v>8.032</v>
      </c>
      <c r="L129" s="153">
        <f t="shared" si="79"/>
        <v>12488</v>
      </c>
      <c r="M129" s="153">
        <f t="shared" si="80"/>
        <v>4162.666666666667</v>
      </c>
      <c r="N129" s="153">
        <v>4016</v>
      </c>
      <c r="O129" s="153">
        <f t="shared" si="81"/>
        <v>96.476617552850726</v>
      </c>
      <c r="P129" s="153">
        <f t="shared" si="82"/>
        <v>52</v>
      </c>
      <c r="Q129" s="153">
        <f t="shared" si="83"/>
        <v>231.69230769230768</v>
      </c>
      <c r="R129" s="327"/>
      <c r="S129" s="327"/>
      <c r="T129" s="327"/>
      <c r="U129" s="327"/>
      <c r="V129" s="760"/>
      <c r="W129" s="327"/>
      <c r="X129" s="785"/>
      <c r="Y129" s="327"/>
      <c r="Z129" s="327"/>
      <c r="AA129" s="327"/>
      <c r="AB129" s="327"/>
      <c r="AC129" s="327"/>
      <c r="AD129" s="2122"/>
      <c r="AE129" s="976"/>
      <c r="AJ129" s="900"/>
    </row>
    <row r="130" spans="1:262" s="147" customFormat="1" x14ac:dyDescent="0.25">
      <c r="A130" s="217">
        <v>1</v>
      </c>
      <c r="B130" s="217">
        <v>1</v>
      </c>
      <c r="C130" s="1907" t="s">
        <v>150</v>
      </c>
      <c r="D130" s="1907"/>
      <c r="E130" s="1907"/>
      <c r="F130" s="223">
        <f>SUM(F123:F129)</f>
        <v>5910</v>
      </c>
      <c r="G130" s="525">
        <f>SUM(G123:G129)</f>
        <v>1969</v>
      </c>
      <c r="H130" s="525">
        <f>SUM(H123:H129)</f>
        <v>1904</v>
      </c>
      <c r="I130" s="123">
        <f t="shared" si="85"/>
        <v>96.698831894362627</v>
      </c>
      <c r="J130" s="1905">
        <f>SUM(L130/F130)</f>
        <v>7.2377326565143827</v>
      </c>
      <c r="K130" s="152">
        <f t="shared" si="78"/>
        <v>7.1517857142857144</v>
      </c>
      <c r="L130" s="1055">
        <f>SUM(L123:L129)</f>
        <v>42775</v>
      </c>
      <c r="M130" s="1055">
        <f t="shared" si="80"/>
        <v>14258.333333333334</v>
      </c>
      <c r="N130" s="1055">
        <f>SUM(N123:N129)</f>
        <v>13617</v>
      </c>
      <c r="O130" s="153">
        <f t="shared" si="81"/>
        <v>95.50204558737579</v>
      </c>
      <c r="P130" s="1055">
        <f>SUM(P123:P129)</f>
        <v>178</v>
      </c>
      <c r="Q130" s="153">
        <f t="shared" si="83"/>
        <v>229.5</v>
      </c>
      <c r="R130" s="2135"/>
      <c r="S130" s="2135"/>
      <c r="T130" s="2135"/>
      <c r="U130" s="2135"/>
      <c r="V130" s="2132"/>
      <c r="W130" s="364"/>
      <c r="X130" s="989"/>
      <c r="Y130" s="364"/>
      <c r="Z130" s="364"/>
      <c r="AA130" s="364"/>
      <c r="AB130" s="2135"/>
      <c r="AC130" s="2135"/>
      <c r="AD130" s="2122"/>
      <c r="AE130" s="1028"/>
      <c r="AJ130" s="900"/>
    </row>
    <row r="131" spans="1:262" s="2087" customFormat="1" ht="29.25" x14ac:dyDescent="0.25">
      <c r="A131" s="217">
        <v>1</v>
      </c>
      <c r="B131" s="217">
        <v>1</v>
      </c>
      <c r="C131" s="707" t="s">
        <v>136</v>
      </c>
      <c r="D131" s="707"/>
      <c r="E131" s="707"/>
      <c r="F131" s="1842">
        <f>SUM(F130,F121)</f>
        <v>7236</v>
      </c>
      <c r="G131" s="1904">
        <f>SUM(G130,G121)</f>
        <v>2410</v>
      </c>
      <c r="H131" s="1904">
        <f>SUM(H130,H121)</f>
        <v>2211</v>
      </c>
      <c r="I131" s="1904">
        <f t="shared" si="85"/>
        <v>91.742738589211612</v>
      </c>
      <c r="J131" s="331">
        <f>SUM(L131/F131)</f>
        <v>7.5183803206191264</v>
      </c>
      <c r="K131" s="152">
        <f t="shared" si="78"/>
        <v>7.3301673450927183</v>
      </c>
      <c r="L131" s="1904">
        <f>SUM(L130,L121)</f>
        <v>54403</v>
      </c>
      <c r="M131" s="1904">
        <f>SUM(M130,M121)</f>
        <v>18134.333333333336</v>
      </c>
      <c r="N131" s="1904">
        <f>SUM(N130,N121)</f>
        <v>16207</v>
      </c>
      <c r="O131" s="153">
        <f t="shared" si="81"/>
        <v>89.371909637336159</v>
      </c>
      <c r="P131" s="1904">
        <f>SUM(P130,P121)</f>
        <v>212.40803921568627</v>
      </c>
      <c r="Q131" s="153">
        <f t="shared" si="83"/>
        <v>228.90376550497979</v>
      </c>
      <c r="R131" s="2136">
        <v>183476.52982836289</v>
      </c>
      <c r="S131" s="2136">
        <v>183476.52982836289</v>
      </c>
      <c r="T131" s="2136">
        <v>189921.01980156769</v>
      </c>
      <c r="U131" s="2136">
        <v>189921.01980156769</v>
      </c>
      <c r="V131" s="880">
        <f t="shared" ref="V131" si="87">R131/12*$C$3+(S131-R131)/11*3+(T131-S131)/10*2+(U131-T131)/9*1</f>
        <v>62447.741270761922</v>
      </c>
      <c r="W131" s="331">
        <f>AC131-AB131-Y131-X131</f>
        <v>54333.337629999995</v>
      </c>
      <c r="X131" s="776"/>
      <c r="Y131" s="331"/>
      <c r="Z131" s="331">
        <f>W131-V131</f>
        <v>-8114.4036407619278</v>
      </c>
      <c r="AA131" s="331">
        <v>-7.0144399999999996</v>
      </c>
      <c r="AB131" s="2136">
        <v>-181.29078000000001</v>
      </c>
      <c r="AC131" s="2136">
        <v>54152.046849999992</v>
      </c>
      <c r="AD131" s="2122"/>
      <c r="AE131" s="976"/>
      <c r="AJ131" s="900"/>
    </row>
    <row r="132" spans="1:262" s="2087" customFormat="1" x14ac:dyDescent="0.25">
      <c r="A132" s="217"/>
      <c r="B132" s="217">
        <v>1</v>
      </c>
      <c r="C132" s="707"/>
      <c r="D132" s="707"/>
      <c r="E132" s="707"/>
      <c r="F132" s="1842"/>
      <c r="G132" s="1904"/>
      <c r="H132" s="1904"/>
      <c r="I132" s="1904"/>
      <c r="J132" s="331"/>
      <c r="K132" s="152"/>
      <c r="L132" s="1904"/>
      <c r="M132" s="1904"/>
      <c r="N132" s="1904"/>
      <c r="O132" s="153"/>
      <c r="P132" s="1904"/>
      <c r="Q132" s="153"/>
      <c r="R132" s="2136"/>
      <c r="S132" s="2136"/>
      <c r="T132" s="2136"/>
      <c r="U132" s="2136"/>
      <c r="V132" s="880"/>
      <c r="W132" s="331"/>
      <c r="X132" s="776"/>
      <c r="Y132" s="331"/>
      <c r="Z132" s="331"/>
      <c r="AA132" s="331"/>
      <c r="AB132" s="2136"/>
      <c r="AC132" s="2136"/>
      <c r="AD132" s="2122"/>
      <c r="AE132" s="976"/>
      <c r="AJ132" s="900"/>
    </row>
    <row r="133" spans="1:262" s="2087" customFormat="1" x14ac:dyDescent="0.25">
      <c r="A133" s="217"/>
      <c r="B133" s="217">
        <v>1</v>
      </c>
      <c r="C133" s="2035" t="s">
        <v>197</v>
      </c>
      <c r="D133" s="707"/>
      <c r="E133" s="707"/>
      <c r="F133" s="280">
        <f>F136</f>
        <v>12000</v>
      </c>
      <c r="G133" s="1904">
        <f t="shared" ref="G133" si="88">G136</f>
        <v>4000</v>
      </c>
      <c r="H133" s="1904">
        <f>H136</f>
        <v>4347</v>
      </c>
      <c r="I133" s="1904">
        <f>H133/G133*100</f>
        <v>108.67500000000001</v>
      </c>
      <c r="J133" s="331"/>
      <c r="K133" s="152"/>
      <c r="L133" s="1904"/>
      <c r="M133" s="1904"/>
      <c r="N133" s="1904"/>
      <c r="O133" s="153"/>
      <c r="P133" s="1904"/>
      <c r="Q133" s="153"/>
      <c r="R133" s="2136"/>
      <c r="S133" s="2136"/>
      <c r="T133" s="2136"/>
      <c r="U133" s="2136"/>
      <c r="V133" s="880"/>
      <c r="W133" s="331"/>
      <c r="X133" s="776"/>
      <c r="Y133" s="331"/>
      <c r="Z133" s="331"/>
      <c r="AA133" s="331"/>
      <c r="AB133" s="2136"/>
      <c r="AC133" s="2136"/>
      <c r="AD133" s="2122"/>
      <c r="AE133" s="976"/>
      <c r="AJ133" s="900"/>
    </row>
    <row r="134" spans="1:262" s="2087" customFormat="1" x14ac:dyDescent="0.25">
      <c r="A134" s="217"/>
      <c r="B134" s="217">
        <v>1</v>
      </c>
      <c r="C134" s="2037" t="s">
        <v>198</v>
      </c>
      <c r="D134" s="707"/>
      <c r="E134" s="707"/>
      <c r="F134" s="223">
        <f>F136-F135</f>
        <v>11992</v>
      </c>
      <c r="G134" s="1904">
        <f t="shared" ref="G134" si="89">G136-G135</f>
        <v>3997</v>
      </c>
      <c r="H134" s="1904">
        <f>H136-H135</f>
        <v>4336</v>
      </c>
      <c r="I134" s="1904">
        <f>H134/G134*100</f>
        <v>108.48136102076558</v>
      </c>
      <c r="J134" s="331"/>
      <c r="K134" s="152"/>
      <c r="L134" s="1904"/>
      <c r="M134" s="1904"/>
      <c r="N134" s="1904"/>
      <c r="O134" s="153"/>
      <c r="P134" s="1904"/>
      <c r="Q134" s="153"/>
      <c r="R134" s="2136"/>
      <c r="S134" s="2136"/>
      <c r="T134" s="2136"/>
      <c r="U134" s="2136"/>
      <c r="V134" s="880"/>
      <c r="W134" s="331"/>
      <c r="X134" s="776"/>
      <c r="Y134" s="331"/>
      <c r="Z134" s="331"/>
      <c r="AA134" s="331"/>
      <c r="AB134" s="2136"/>
      <c r="AC134" s="2136"/>
      <c r="AD134" s="2122"/>
      <c r="AE134" s="976"/>
      <c r="AJ134" s="900"/>
    </row>
    <row r="135" spans="1:262" s="2087" customFormat="1" ht="30" x14ac:dyDescent="0.25">
      <c r="A135" s="217"/>
      <c r="B135" s="217">
        <v>1</v>
      </c>
      <c r="C135" s="2037" t="s">
        <v>199</v>
      </c>
      <c r="D135" s="707"/>
      <c r="E135" s="707"/>
      <c r="F135" s="2001">
        <v>8</v>
      </c>
      <c r="G135" s="1904">
        <f>ROUND(F135/12*$C$3,0)</f>
        <v>3</v>
      </c>
      <c r="H135" s="1904">
        <v>11</v>
      </c>
      <c r="I135" s="1904">
        <f>H135/G135*100</f>
        <v>366.66666666666663</v>
      </c>
      <c r="J135" s="331"/>
      <c r="K135" s="152"/>
      <c r="L135" s="1904"/>
      <c r="M135" s="1904"/>
      <c r="N135" s="1904"/>
      <c r="O135" s="153"/>
      <c r="P135" s="1904"/>
      <c r="Q135" s="153"/>
      <c r="R135" s="2136"/>
      <c r="S135" s="2136"/>
      <c r="T135" s="2136"/>
      <c r="U135" s="2136"/>
      <c r="V135" s="880"/>
      <c r="W135" s="331"/>
      <c r="X135" s="776"/>
      <c r="Y135" s="331"/>
      <c r="Z135" s="331"/>
      <c r="AA135" s="331"/>
      <c r="AB135" s="2136"/>
      <c r="AC135" s="2136"/>
      <c r="AD135" s="2122"/>
      <c r="AE135" s="976"/>
      <c r="AJ135" s="900"/>
    </row>
    <row r="136" spans="1:262" s="2087" customFormat="1" ht="30" x14ac:dyDescent="0.25">
      <c r="A136" s="217"/>
      <c r="B136" s="217">
        <v>1</v>
      </c>
      <c r="C136" s="2039" t="s">
        <v>204</v>
      </c>
      <c r="D136" s="707"/>
      <c r="E136" s="707"/>
      <c r="F136" s="2001">
        <v>12000</v>
      </c>
      <c r="G136" s="1904">
        <f>ROUND(F136/12*$C$3,0)</f>
        <v>4000</v>
      </c>
      <c r="H136" s="1904">
        <v>4347</v>
      </c>
      <c r="I136" s="1904">
        <f>H136/G136*100</f>
        <v>108.67500000000001</v>
      </c>
      <c r="J136" s="331"/>
      <c r="K136" s="152"/>
      <c r="L136" s="1904"/>
      <c r="M136" s="1904"/>
      <c r="N136" s="1904"/>
      <c r="O136" s="153"/>
      <c r="P136" s="1904"/>
      <c r="Q136" s="153"/>
      <c r="R136" s="2136">
        <v>106622.37419999999</v>
      </c>
      <c r="S136" s="2136">
        <v>106622.37419999999</v>
      </c>
      <c r="T136" s="2136">
        <v>106622.37419999999</v>
      </c>
      <c r="U136" s="2136">
        <v>106622.37419999999</v>
      </c>
      <c r="V136" s="880">
        <f t="shared" ref="V136" si="90">R136/12*$C$3+(S136-R136)/11*3+(T136-S136)/10*2+(U136-T136)/9*1</f>
        <v>35540.791399999995</v>
      </c>
      <c r="W136" s="331">
        <f>AC136-AB136-Y136-X136</f>
        <v>35450.499149999996</v>
      </c>
      <c r="X136" s="776"/>
      <c r="Y136" s="331"/>
      <c r="Z136" s="331">
        <f>W136-V136</f>
        <v>-90.292249999998603</v>
      </c>
      <c r="AA136" s="331"/>
      <c r="AB136" s="2136">
        <v>-9.0341699999999996</v>
      </c>
      <c r="AC136" s="2136">
        <v>35441.464979999997</v>
      </c>
      <c r="AD136" s="2122"/>
      <c r="AE136" s="976"/>
      <c r="AJ136" s="900"/>
    </row>
    <row r="137" spans="1:262" s="2087" customFormat="1" x14ac:dyDescent="0.25">
      <c r="A137" s="217">
        <v>1</v>
      </c>
      <c r="B137" s="217">
        <v>1</v>
      </c>
      <c r="C137" s="1073" t="s">
        <v>278</v>
      </c>
      <c r="D137" s="2137"/>
      <c r="E137" s="2137"/>
      <c r="F137" s="2138"/>
      <c r="G137" s="2139"/>
      <c r="H137" s="2139"/>
      <c r="I137" s="2139"/>
      <c r="J137" s="1419"/>
      <c r="K137" s="1419"/>
      <c r="L137" s="1419"/>
      <c r="M137" s="1419"/>
      <c r="N137" s="1419">
        <f>N30+N131</f>
        <v>69418</v>
      </c>
      <c r="O137" s="1419"/>
      <c r="P137" s="1419"/>
      <c r="Q137" s="1419"/>
      <c r="R137" s="1573">
        <f t="shared" ref="R137:AC137" si="91">R131+R105+R30+R136+R109</f>
        <v>2700834.9016805724</v>
      </c>
      <c r="S137" s="1573">
        <f t="shared" si="91"/>
        <v>2700834.9016805724</v>
      </c>
      <c r="T137" s="1573">
        <f t="shared" si="91"/>
        <v>2701687.2725256304</v>
      </c>
      <c r="U137" s="1573">
        <f t="shared" ref="U137" si="92">U131+U105+U30+U136+U109</f>
        <v>2701685.1672922</v>
      </c>
      <c r="V137" s="2151">
        <f t="shared" si="91"/>
        <v>900448.54081437667</v>
      </c>
      <c r="W137" s="1573">
        <f t="shared" si="91"/>
        <v>882187.84074000001</v>
      </c>
      <c r="X137" s="2250">
        <f t="shared" si="91"/>
        <v>0</v>
      </c>
      <c r="Y137" s="1573">
        <f t="shared" si="91"/>
        <v>-4581.1486900000009</v>
      </c>
      <c r="Z137" s="1573">
        <f t="shared" si="91"/>
        <v>-18260.700074376808</v>
      </c>
      <c r="AA137" s="1573">
        <f t="shared" si="91"/>
        <v>-1001.77878</v>
      </c>
      <c r="AB137" s="1573">
        <f t="shared" si="91"/>
        <v>-27275.9545</v>
      </c>
      <c r="AC137" s="1573">
        <f t="shared" si="91"/>
        <v>850330.73754999996</v>
      </c>
      <c r="AD137" s="2122"/>
      <c r="AE137" s="976"/>
      <c r="AJ137" s="900"/>
    </row>
    <row r="138" spans="1:262" x14ac:dyDescent="0.25">
      <c r="A138" s="217">
        <v>1</v>
      </c>
      <c r="B138" s="217">
        <v>1</v>
      </c>
      <c r="C138" s="642"/>
      <c r="D138" s="642"/>
      <c r="E138" s="642"/>
      <c r="F138" s="2140"/>
      <c r="G138" s="2141"/>
      <c r="H138" s="2141"/>
      <c r="I138" s="2141"/>
      <c r="J138" s="2141"/>
      <c r="K138" s="2141"/>
      <c r="L138" s="2141"/>
      <c r="M138" s="2141"/>
      <c r="N138" s="2141"/>
      <c r="O138" s="2141"/>
      <c r="P138" s="2141"/>
      <c r="Q138" s="2141"/>
      <c r="R138" s="330"/>
      <c r="S138" s="330"/>
      <c r="T138" s="330"/>
      <c r="U138" s="330"/>
      <c r="V138" s="2142"/>
      <c r="W138" s="330"/>
      <c r="X138" s="779"/>
      <c r="Y138" s="330"/>
      <c r="Z138" s="330"/>
      <c r="AA138" s="2822"/>
      <c r="AB138" s="2822"/>
      <c r="AC138" s="330"/>
      <c r="AD138" s="2122"/>
    </row>
    <row r="139" spans="1:262" s="857" customFormat="1" ht="47.25" x14ac:dyDescent="0.25">
      <c r="A139" s="217">
        <v>1</v>
      </c>
      <c r="B139" s="217">
        <v>1</v>
      </c>
      <c r="C139" s="1723" t="s">
        <v>606</v>
      </c>
      <c r="D139" s="1020"/>
      <c r="E139" s="1120"/>
      <c r="F139" s="206"/>
      <c r="G139" s="2143"/>
      <c r="H139" s="2143"/>
      <c r="I139" s="2143"/>
      <c r="J139" s="2144"/>
      <c r="K139" s="2144"/>
      <c r="L139" s="153"/>
      <c r="M139" s="153"/>
      <c r="N139" s="153"/>
      <c r="O139" s="153"/>
      <c r="P139" s="153"/>
      <c r="Q139" s="153"/>
      <c r="R139" s="2145"/>
      <c r="S139" s="2145"/>
      <c r="T139" s="2145"/>
      <c r="U139" s="2145"/>
      <c r="V139" s="2103"/>
      <c r="W139" s="2145"/>
      <c r="X139" s="2820"/>
      <c r="Y139" s="2145"/>
      <c r="Z139" s="2145"/>
      <c r="AA139" s="2823"/>
      <c r="AB139" s="2823"/>
      <c r="AC139" s="2145"/>
      <c r="AD139" s="2122"/>
      <c r="AE139" s="2730"/>
      <c r="AF139" s="151"/>
      <c r="AG139" s="151"/>
      <c r="AH139" s="151"/>
      <c r="AI139" s="151"/>
      <c r="AJ139" s="5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  <c r="BI139" s="151"/>
      <c r="BJ139" s="151"/>
      <c r="BK139" s="151"/>
      <c r="BL139" s="151"/>
      <c r="BM139" s="151"/>
      <c r="BN139" s="151"/>
      <c r="BO139" s="151"/>
      <c r="BP139" s="151"/>
      <c r="BQ139" s="151"/>
      <c r="BR139" s="151"/>
      <c r="BS139" s="151"/>
      <c r="BT139" s="151"/>
      <c r="BU139" s="151"/>
      <c r="BV139" s="151"/>
      <c r="BW139" s="151"/>
      <c r="BX139" s="151"/>
      <c r="BY139" s="151"/>
      <c r="BZ139" s="151"/>
      <c r="CA139" s="151"/>
      <c r="CB139" s="151"/>
      <c r="CC139" s="151"/>
      <c r="CD139" s="151"/>
      <c r="CE139" s="151"/>
      <c r="CF139" s="151"/>
      <c r="CG139" s="151"/>
      <c r="CH139" s="151"/>
      <c r="CI139" s="151"/>
      <c r="CJ139" s="151"/>
      <c r="CK139" s="151"/>
      <c r="CL139" s="151"/>
      <c r="CM139" s="151"/>
      <c r="CN139" s="151"/>
      <c r="CO139" s="151"/>
      <c r="CP139" s="151"/>
      <c r="CQ139" s="151"/>
      <c r="CR139" s="151"/>
      <c r="CS139" s="151"/>
      <c r="CT139" s="151"/>
      <c r="CU139" s="151"/>
      <c r="CV139" s="151"/>
      <c r="CW139" s="151"/>
      <c r="CX139" s="151"/>
      <c r="CY139" s="151"/>
      <c r="CZ139" s="151"/>
      <c r="DA139" s="151"/>
      <c r="DB139" s="151"/>
      <c r="DC139" s="151"/>
      <c r="DD139" s="151"/>
      <c r="DE139" s="151"/>
      <c r="DF139" s="151"/>
      <c r="DG139" s="151"/>
      <c r="DH139" s="151"/>
      <c r="DI139" s="151"/>
      <c r="DJ139" s="151"/>
      <c r="DK139" s="151"/>
      <c r="DL139" s="151"/>
      <c r="DM139" s="151"/>
      <c r="DN139" s="151"/>
      <c r="DO139" s="151"/>
      <c r="DP139" s="151"/>
      <c r="DQ139" s="151"/>
      <c r="DR139" s="151"/>
      <c r="DS139" s="151"/>
      <c r="DT139" s="151"/>
      <c r="DU139" s="151"/>
      <c r="DV139" s="151"/>
      <c r="DW139" s="151"/>
      <c r="DX139" s="151"/>
      <c r="DY139" s="151"/>
      <c r="DZ139" s="151"/>
      <c r="EA139" s="151"/>
      <c r="EB139" s="151"/>
      <c r="EC139" s="151"/>
      <c r="ED139" s="151"/>
      <c r="EE139" s="151"/>
      <c r="EF139" s="151"/>
      <c r="EG139" s="151"/>
      <c r="EH139" s="151"/>
      <c r="EI139" s="151"/>
      <c r="EJ139" s="151"/>
      <c r="EK139" s="151"/>
      <c r="EL139" s="151"/>
      <c r="EM139" s="151"/>
      <c r="EN139" s="151"/>
      <c r="EO139" s="151"/>
      <c r="EP139" s="151"/>
      <c r="EQ139" s="151"/>
      <c r="ER139" s="151"/>
      <c r="ES139" s="151"/>
      <c r="ET139" s="151"/>
      <c r="EU139" s="151"/>
      <c r="EV139" s="151"/>
      <c r="EW139" s="151"/>
      <c r="EX139" s="151"/>
      <c r="EY139" s="151"/>
      <c r="EZ139" s="151"/>
      <c r="FA139" s="151"/>
      <c r="FB139" s="151"/>
      <c r="FC139" s="151"/>
      <c r="FD139" s="151"/>
      <c r="FE139" s="151"/>
      <c r="FF139" s="151"/>
      <c r="FG139" s="151"/>
      <c r="FH139" s="151"/>
      <c r="FI139" s="151"/>
      <c r="FJ139" s="151"/>
      <c r="FK139" s="151"/>
      <c r="FL139" s="151"/>
      <c r="FM139" s="151"/>
      <c r="FN139" s="151"/>
      <c r="FO139" s="151"/>
      <c r="FP139" s="151"/>
      <c r="FQ139" s="151"/>
      <c r="FR139" s="151"/>
      <c r="FS139" s="151"/>
      <c r="FT139" s="151"/>
      <c r="FU139" s="151"/>
      <c r="FV139" s="151"/>
      <c r="FW139" s="151"/>
      <c r="FX139" s="151"/>
      <c r="FY139" s="151"/>
      <c r="FZ139" s="151"/>
      <c r="GA139" s="151"/>
      <c r="GB139" s="151"/>
      <c r="GC139" s="151"/>
      <c r="GD139" s="151"/>
      <c r="GE139" s="151"/>
      <c r="GF139" s="151"/>
      <c r="GG139" s="151"/>
      <c r="GH139" s="151"/>
      <c r="GI139" s="151"/>
      <c r="GJ139" s="151"/>
      <c r="GK139" s="151"/>
      <c r="GL139" s="151"/>
      <c r="GM139" s="151"/>
      <c r="GN139" s="151"/>
      <c r="GO139" s="151"/>
      <c r="GP139" s="151"/>
      <c r="GQ139" s="151"/>
      <c r="GR139" s="151"/>
      <c r="GS139" s="151"/>
      <c r="GT139" s="151"/>
      <c r="GU139" s="151"/>
      <c r="GV139" s="151"/>
      <c r="GW139" s="151"/>
      <c r="GX139" s="151"/>
      <c r="GY139" s="151"/>
      <c r="GZ139" s="151"/>
      <c r="HA139" s="151"/>
      <c r="HB139" s="151"/>
      <c r="HC139" s="151"/>
      <c r="HD139" s="151"/>
      <c r="HE139" s="151"/>
      <c r="HF139" s="151"/>
      <c r="HG139" s="151"/>
      <c r="HH139" s="151"/>
      <c r="HI139" s="151"/>
      <c r="HJ139" s="151"/>
      <c r="HK139" s="151"/>
      <c r="HL139" s="151"/>
      <c r="HM139" s="151"/>
      <c r="HN139" s="151"/>
      <c r="HO139" s="151"/>
      <c r="HP139" s="151"/>
      <c r="HQ139" s="151"/>
      <c r="HR139" s="151"/>
      <c r="HS139" s="151"/>
      <c r="HT139" s="151"/>
      <c r="HU139" s="151"/>
      <c r="HV139" s="151"/>
      <c r="HW139" s="151"/>
      <c r="HX139" s="151"/>
      <c r="HY139" s="151"/>
      <c r="HZ139" s="151"/>
      <c r="IA139" s="151"/>
      <c r="IB139" s="151"/>
      <c r="IC139" s="151"/>
      <c r="ID139" s="151"/>
      <c r="IE139" s="151"/>
      <c r="IF139" s="151"/>
      <c r="IG139" s="151"/>
      <c r="IH139" s="151"/>
      <c r="II139" s="151"/>
      <c r="IJ139" s="151"/>
      <c r="IK139" s="151"/>
      <c r="IL139" s="151"/>
      <c r="IM139" s="151"/>
      <c r="IN139" s="151"/>
      <c r="IO139" s="151"/>
      <c r="IP139" s="151"/>
      <c r="IQ139" s="151"/>
      <c r="IR139" s="151"/>
      <c r="IS139" s="151"/>
      <c r="IT139" s="151"/>
      <c r="IU139" s="151"/>
      <c r="IV139" s="151"/>
      <c r="IW139" s="151"/>
      <c r="IX139" s="151"/>
      <c r="IY139" s="151"/>
      <c r="IZ139" s="151"/>
      <c r="JA139" s="151"/>
      <c r="JB139" s="151"/>
    </row>
    <row r="140" spans="1:262" s="2087" customFormat="1" x14ac:dyDescent="0.25">
      <c r="A140" s="217">
        <v>1</v>
      </c>
      <c r="B140" s="217">
        <v>1</v>
      </c>
      <c r="C140" s="1416" t="s">
        <v>5</v>
      </c>
      <c r="D140" s="1416"/>
      <c r="E140" s="1416"/>
      <c r="F140" s="225"/>
      <c r="G140" s="187"/>
      <c r="H140" s="187"/>
      <c r="I140" s="187"/>
      <c r="J140" s="1896"/>
      <c r="K140" s="1896"/>
      <c r="L140" s="1897"/>
      <c r="M140" s="1897"/>
      <c r="N140" s="1897"/>
      <c r="O140" s="1897"/>
      <c r="P140" s="1897"/>
      <c r="Q140" s="1897"/>
      <c r="R140" s="2146"/>
      <c r="S140" s="2146"/>
      <c r="T140" s="2146"/>
      <c r="U140" s="2146"/>
      <c r="V140" s="2108"/>
      <c r="W140" s="2146"/>
      <c r="X140" s="2198"/>
      <c r="Y140" s="2146"/>
      <c r="Z140" s="2146"/>
      <c r="AA140" s="2146"/>
      <c r="AB140" s="2146"/>
      <c r="AC140" s="2146"/>
      <c r="AD140" s="2122"/>
      <c r="AE140" s="976"/>
      <c r="AJ140" s="5"/>
    </row>
    <row r="141" spans="1:262" s="2087" customFormat="1" x14ac:dyDescent="0.25">
      <c r="A141" s="217">
        <v>1</v>
      </c>
      <c r="B141" s="217">
        <v>1</v>
      </c>
      <c r="C141" s="141" t="s">
        <v>17</v>
      </c>
      <c r="D141" s="1026" t="s">
        <v>229</v>
      </c>
      <c r="E141" s="133">
        <v>340</v>
      </c>
      <c r="F141" s="225">
        <v>1914</v>
      </c>
      <c r="G141" s="123">
        <f>F141/12*$C$3</f>
        <v>638</v>
      </c>
      <c r="H141" s="187">
        <v>731</v>
      </c>
      <c r="I141" s="123">
        <f>H141/G141*100</f>
        <v>114.57680250783699</v>
      </c>
      <c r="J141" s="2147">
        <v>7.5</v>
      </c>
      <c r="K141" s="152">
        <f>N141/H141</f>
        <v>7.5170998632010946</v>
      </c>
      <c r="L141" s="153">
        <f>ROUND(F141*J141,0)</f>
        <v>14355</v>
      </c>
      <c r="M141" s="153">
        <f>L141/12*$C$3</f>
        <v>4785</v>
      </c>
      <c r="N141" s="225">
        <v>5495</v>
      </c>
      <c r="O141" s="153">
        <f>N141/M141*100</f>
        <v>114.83803552769069</v>
      </c>
      <c r="P141" s="153">
        <f>L141/E141</f>
        <v>42.220588235294116</v>
      </c>
      <c r="Q141" s="153">
        <f t="shared" ref="Q141:Q145" si="93">N141/$C$3*12/P141</f>
        <v>390.44932079414838</v>
      </c>
      <c r="R141" s="2146"/>
      <c r="S141" s="2146"/>
      <c r="T141" s="2146"/>
      <c r="U141" s="2146"/>
      <c r="V141" s="2108"/>
      <c r="W141" s="2146"/>
      <c r="X141" s="2198"/>
      <c r="Y141" s="2146"/>
      <c r="Z141" s="2146"/>
      <c r="AA141" s="2146"/>
      <c r="AB141" s="2146"/>
      <c r="AC141" s="2146"/>
      <c r="AD141" s="2122"/>
      <c r="AE141" s="976"/>
      <c r="AJ141" s="5"/>
    </row>
    <row r="142" spans="1:262" s="2087" customFormat="1" x14ac:dyDescent="0.25">
      <c r="A142" s="217">
        <v>1</v>
      </c>
      <c r="B142" s="217">
        <v>1</v>
      </c>
      <c r="C142" s="141" t="s">
        <v>161</v>
      </c>
      <c r="D142" s="1026" t="s">
        <v>229</v>
      </c>
      <c r="E142" s="133">
        <v>340</v>
      </c>
      <c r="F142" s="225">
        <v>1300</v>
      </c>
      <c r="G142" s="123">
        <f>F142/12*$C$3</f>
        <v>433.33333333333331</v>
      </c>
      <c r="H142" s="187">
        <v>465</v>
      </c>
      <c r="I142" s="123">
        <f>H142/G142*100</f>
        <v>107.30769230769231</v>
      </c>
      <c r="J142" s="2147">
        <v>9.6999999999999993</v>
      </c>
      <c r="K142" s="152">
        <f>N142/H142</f>
        <v>9.086021505376344</v>
      </c>
      <c r="L142" s="153">
        <f>ROUND(F142*J142,0)</f>
        <v>12610</v>
      </c>
      <c r="M142" s="153">
        <f>L142/12*$C$3</f>
        <v>4203.333333333333</v>
      </c>
      <c r="N142" s="225">
        <v>4225</v>
      </c>
      <c r="O142" s="153">
        <f>N142/M142*100</f>
        <v>100.51546391752578</v>
      </c>
      <c r="P142" s="153">
        <f>L142/E142</f>
        <v>37.088235294117645</v>
      </c>
      <c r="Q142" s="153">
        <f t="shared" si="93"/>
        <v>341.75257731958766</v>
      </c>
      <c r="R142" s="2146"/>
      <c r="S142" s="2146"/>
      <c r="T142" s="2146"/>
      <c r="U142" s="2146"/>
      <c r="V142" s="2108"/>
      <c r="W142" s="2146"/>
      <c r="X142" s="2198"/>
      <c r="Y142" s="2146"/>
      <c r="Z142" s="2146"/>
      <c r="AA142" s="2146"/>
      <c r="AB142" s="2146"/>
      <c r="AC142" s="2146"/>
      <c r="AD142" s="2122"/>
      <c r="AE142" s="976"/>
      <c r="AJ142" s="5"/>
    </row>
    <row r="143" spans="1:262" s="2087" customFormat="1" x14ac:dyDescent="0.25">
      <c r="A143" s="217">
        <v>1</v>
      </c>
      <c r="B143" s="217">
        <v>1</v>
      </c>
      <c r="C143" s="141" t="s">
        <v>78</v>
      </c>
      <c r="D143" s="1026" t="s">
        <v>229</v>
      </c>
      <c r="E143" s="133">
        <v>340</v>
      </c>
      <c r="F143" s="225">
        <v>375</v>
      </c>
      <c r="G143" s="123">
        <f>F143/12*$C$3</f>
        <v>125</v>
      </c>
      <c r="H143" s="187">
        <v>123</v>
      </c>
      <c r="I143" s="123">
        <f>H143/G143*100</f>
        <v>98.4</v>
      </c>
      <c r="J143" s="2147">
        <v>9.6999999999999993</v>
      </c>
      <c r="K143" s="152">
        <f>N143/H143</f>
        <v>8.9024390243902438</v>
      </c>
      <c r="L143" s="153">
        <f>ROUND(F143*J143,0)</f>
        <v>3638</v>
      </c>
      <c r="M143" s="153">
        <f>L143/12*$C$3</f>
        <v>1212.6666666666667</v>
      </c>
      <c r="N143" s="225">
        <v>1095</v>
      </c>
      <c r="O143" s="153">
        <f>N143/M143*100</f>
        <v>90.296866410115442</v>
      </c>
      <c r="P143" s="153">
        <f>L143/E143</f>
        <v>10.7</v>
      </c>
      <c r="Q143" s="153">
        <f t="shared" si="93"/>
        <v>307.00934579439252</v>
      </c>
      <c r="R143" s="2146"/>
      <c r="S143" s="2146"/>
      <c r="T143" s="2146"/>
      <c r="U143" s="2146"/>
      <c r="V143" s="2108"/>
      <c r="W143" s="2146"/>
      <c r="X143" s="2198"/>
      <c r="Y143" s="2146"/>
      <c r="Z143" s="2146"/>
      <c r="AA143" s="2146"/>
      <c r="AB143" s="2146"/>
      <c r="AC143" s="2146"/>
      <c r="AD143" s="2122"/>
      <c r="AE143" s="976"/>
      <c r="AJ143" s="5"/>
    </row>
    <row r="144" spans="1:262" s="2087" customFormat="1" x14ac:dyDescent="0.25">
      <c r="A144" s="217">
        <v>1</v>
      </c>
      <c r="B144" s="217">
        <v>1</v>
      </c>
      <c r="C144" s="141" t="s">
        <v>44</v>
      </c>
      <c r="D144" s="1026" t="s">
        <v>229</v>
      </c>
      <c r="E144" s="133">
        <v>340</v>
      </c>
      <c r="F144" s="225">
        <v>1480</v>
      </c>
      <c r="G144" s="123">
        <f>F144/12*$C$3</f>
        <v>493.33333333333331</v>
      </c>
      <c r="H144" s="187">
        <v>452</v>
      </c>
      <c r="I144" s="123">
        <f>H144/G144*100</f>
        <v>91.621621621621628</v>
      </c>
      <c r="J144" s="2147">
        <v>11</v>
      </c>
      <c r="K144" s="152">
        <f>N144/H144</f>
        <v>9.0641592920353986</v>
      </c>
      <c r="L144" s="153">
        <f>ROUND(F144*J144,0)</f>
        <v>16280</v>
      </c>
      <c r="M144" s="153">
        <f>L144/12*$C$3</f>
        <v>5426.666666666667</v>
      </c>
      <c r="N144" s="225">
        <v>4097</v>
      </c>
      <c r="O144" s="153">
        <f>N144/M144*100</f>
        <v>75.497542997542993</v>
      </c>
      <c r="P144" s="153">
        <f>L144/E144</f>
        <v>47.882352941176471</v>
      </c>
      <c r="Q144" s="153">
        <f t="shared" si="93"/>
        <v>256.69164619164621</v>
      </c>
      <c r="R144" s="2146"/>
      <c r="S144" s="2146"/>
      <c r="T144" s="2146"/>
      <c r="U144" s="2146"/>
      <c r="V144" s="2155"/>
      <c r="W144" s="2146"/>
      <c r="X144" s="2198"/>
      <c r="Y144" s="2146"/>
      <c r="Z144" s="2146"/>
      <c r="AA144" s="2146"/>
      <c r="AB144" s="2146"/>
      <c r="AC144" s="2146"/>
      <c r="AD144" s="2122"/>
      <c r="AE144" s="976"/>
      <c r="AJ144" s="5"/>
    </row>
    <row r="145" spans="1:36" s="2087" customFormat="1" ht="29.25" x14ac:dyDescent="0.25">
      <c r="A145" s="217">
        <v>1</v>
      </c>
      <c r="B145" s="217">
        <v>1</v>
      </c>
      <c r="C145" s="706" t="s">
        <v>7</v>
      </c>
      <c r="D145" s="2736"/>
      <c r="E145" s="706"/>
      <c r="F145" s="1842">
        <f>SUM(F141:F144)</f>
        <v>5069</v>
      </c>
      <c r="G145" s="1904">
        <f>SUM(G141:G144)</f>
        <v>1689.6666666666665</v>
      </c>
      <c r="H145" s="1904">
        <f>SUM(H141:H144)</f>
        <v>1771</v>
      </c>
      <c r="I145" s="1904">
        <f>H145/G145*100</f>
        <v>104.81357269678438</v>
      </c>
      <c r="J145" s="1905">
        <f>SUM(L145/F145)</f>
        <v>9.2489642927599132</v>
      </c>
      <c r="K145" s="199">
        <f>N145/H145</f>
        <v>8.4201016374929427</v>
      </c>
      <c r="L145" s="1904">
        <f>SUM(L141:L144)</f>
        <v>46883</v>
      </c>
      <c r="M145" s="1904">
        <f>SUM(M141:M144)</f>
        <v>15627.666666666664</v>
      </c>
      <c r="N145" s="1904">
        <f>SUM(N141:N144)</f>
        <v>14912</v>
      </c>
      <c r="O145" s="153">
        <f>N145/M145*100</f>
        <v>95.420514898790614</v>
      </c>
      <c r="P145" s="1188">
        <f>SUM(P141:P144)</f>
        <v>137.89117647058825</v>
      </c>
      <c r="Q145" s="153">
        <f t="shared" si="93"/>
        <v>324.42975065588803</v>
      </c>
      <c r="R145" s="364">
        <v>177514.14978843517</v>
      </c>
      <c r="S145" s="364">
        <v>177514.14978843517</v>
      </c>
      <c r="T145" s="364">
        <v>178625.75513860921</v>
      </c>
      <c r="U145" s="364">
        <v>178625.75513860921</v>
      </c>
      <c r="V145" s="880">
        <f t="shared" ref="V145:V148" si="94">R145/12*$C$3+(S145-R145)/11*3+(T145-S145)/10*2+(U145-T145)/9*1</f>
        <v>59393.70433284653</v>
      </c>
      <c r="W145" s="364">
        <f t="shared" ref="W145:W148" si="95">AC145-AB145-Y145-X145</f>
        <v>58825.322849999997</v>
      </c>
      <c r="X145" s="989"/>
      <c r="Y145" s="364">
        <v>-1182.1473100000001</v>
      </c>
      <c r="Z145" s="364">
        <f t="shared" ref="Z145:Z148" si="96">W145-V145</f>
        <v>-568.38148284653289</v>
      </c>
      <c r="AA145" s="364">
        <v>-149.26018999999999</v>
      </c>
      <c r="AB145" s="364">
        <v>-103.86254000000001</v>
      </c>
      <c r="AC145" s="364">
        <v>57539.312999999995</v>
      </c>
      <c r="AD145" s="2122"/>
      <c r="AE145" s="976"/>
      <c r="AJ145" s="5"/>
    </row>
    <row r="146" spans="1:36" s="2087" customFormat="1" x14ac:dyDescent="0.25">
      <c r="A146" s="217">
        <v>1</v>
      </c>
      <c r="B146" s="217">
        <v>1</v>
      </c>
      <c r="C146" s="1733" t="s">
        <v>14</v>
      </c>
      <c r="D146" s="1733"/>
      <c r="E146" s="535"/>
      <c r="F146" s="225"/>
      <c r="G146" s="187"/>
      <c r="H146" s="187"/>
      <c r="I146" s="187"/>
      <c r="J146" s="1905"/>
      <c r="K146" s="1905"/>
      <c r="L146" s="2148"/>
      <c r="M146" s="2148"/>
      <c r="N146" s="2148"/>
      <c r="O146" s="2148"/>
      <c r="P146" s="2148"/>
      <c r="Q146" s="2148"/>
      <c r="R146" s="364"/>
      <c r="S146" s="364"/>
      <c r="T146" s="364"/>
      <c r="U146" s="364"/>
      <c r="V146" s="2127">
        <f t="shared" si="94"/>
        <v>0</v>
      </c>
      <c r="W146" s="364">
        <f t="shared" si="95"/>
        <v>0</v>
      </c>
      <c r="X146" s="989"/>
      <c r="Y146" s="364"/>
      <c r="Z146" s="364">
        <f t="shared" si="96"/>
        <v>0</v>
      </c>
      <c r="AA146" s="364"/>
      <c r="AB146" s="364"/>
      <c r="AC146" s="364"/>
      <c r="AD146" s="2122"/>
      <c r="AE146" s="976"/>
      <c r="AJ146" s="5"/>
    </row>
    <row r="147" spans="1:36" s="2087" customFormat="1" x14ac:dyDescent="0.25">
      <c r="A147" s="217">
        <v>1</v>
      </c>
      <c r="B147" s="217">
        <v>1</v>
      </c>
      <c r="C147" s="470" t="s">
        <v>325</v>
      </c>
      <c r="D147" s="535"/>
      <c r="E147" s="1546"/>
      <c r="F147" s="259"/>
      <c r="G147" s="527"/>
      <c r="H147" s="527"/>
      <c r="I147" s="527"/>
      <c r="J147" s="830"/>
      <c r="K147" s="830"/>
      <c r="L147" s="1384"/>
      <c r="M147" s="1384"/>
      <c r="N147" s="1384"/>
      <c r="O147" s="1384"/>
      <c r="P147" s="1384"/>
      <c r="Q147" s="1384"/>
      <c r="R147" s="370">
        <v>70326.164080000002</v>
      </c>
      <c r="S147" s="370">
        <v>70326.164080000002</v>
      </c>
      <c r="T147" s="370">
        <v>67449.192930000005</v>
      </c>
      <c r="U147" s="370">
        <v>67449.192930000005</v>
      </c>
      <c r="V147" s="880">
        <f t="shared" si="94"/>
        <v>22866.660463333337</v>
      </c>
      <c r="W147" s="370">
        <f t="shared" si="95"/>
        <v>21763.289100000002</v>
      </c>
      <c r="X147" s="1064"/>
      <c r="Y147" s="370"/>
      <c r="Z147" s="370">
        <f t="shared" si="96"/>
        <v>-1103.3713633333355</v>
      </c>
      <c r="AA147" s="370"/>
      <c r="AB147" s="370">
        <v>-0.61023000000000005</v>
      </c>
      <c r="AC147" s="370">
        <v>21762.678870000003</v>
      </c>
      <c r="AD147" s="2122"/>
      <c r="AE147" s="976"/>
      <c r="AJ147" s="5"/>
    </row>
    <row r="148" spans="1:36" s="2087" customFormat="1" x14ac:dyDescent="0.25">
      <c r="A148" s="217"/>
      <c r="B148" s="217">
        <v>1</v>
      </c>
      <c r="C148" s="470" t="s">
        <v>289</v>
      </c>
      <c r="D148" s="535"/>
      <c r="E148" s="1546"/>
      <c r="F148" s="259"/>
      <c r="G148" s="527"/>
      <c r="H148" s="527"/>
      <c r="I148" s="527"/>
      <c r="J148" s="830"/>
      <c r="K148" s="830"/>
      <c r="L148" s="1384"/>
      <c r="M148" s="1384"/>
      <c r="N148" s="1384"/>
      <c r="O148" s="1384"/>
      <c r="P148" s="1384"/>
      <c r="Q148" s="1384"/>
      <c r="R148" s="370">
        <v>1550.43</v>
      </c>
      <c r="S148" s="370">
        <v>1550.43</v>
      </c>
      <c r="T148" s="370">
        <v>1550.43</v>
      </c>
      <c r="U148" s="370">
        <v>1550.43</v>
      </c>
      <c r="V148" s="880">
        <f t="shared" si="94"/>
        <v>516.81000000000006</v>
      </c>
      <c r="W148" s="370">
        <f t="shared" si="95"/>
        <v>516.80999999999995</v>
      </c>
      <c r="X148" s="1064"/>
      <c r="Y148" s="370"/>
      <c r="Z148" s="370">
        <f t="shared" si="96"/>
        <v>0</v>
      </c>
      <c r="AA148" s="370"/>
      <c r="AB148" s="370">
        <v>0</v>
      </c>
      <c r="AC148" s="370">
        <v>516.80999999999995</v>
      </c>
      <c r="AD148" s="2122"/>
      <c r="AE148" s="976"/>
      <c r="AJ148" s="5"/>
    </row>
    <row r="149" spans="1:36" s="2087" customFormat="1" ht="29.25" x14ac:dyDescent="0.25">
      <c r="A149" s="217">
        <v>1</v>
      </c>
      <c r="B149" s="217">
        <v>1</v>
      </c>
      <c r="C149" s="2082" t="s">
        <v>271</v>
      </c>
      <c r="D149" s="4"/>
      <c r="E149" s="4"/>
      <c r="F149" s="545">
        <f>F151+F152+F153+F154</f>
        <v>26890</v>
      </c>
      <c r="G149" s="545">
        <f t="shared" ref="G149:H149" si="97">G151+G152+G153+G154</f>
        <v>8963.3333333333339</v>
      </c>
      <c r="H149" s="545">
        <f t="shared" si="97"/>
        <v>10264</v>
      </c>
      <c r="I149" s="1904">
        <f>H149/G149*100</f>
        <v>114.51097062104871</v>
      </c>
      <c r="J149" s="1415"/>
      <c r="K149" s="1415"/>
      <c r="L149" s="122"/>
      <c r="M149" s="122"/>
      <c r="N149" s="122"/>
      <c r="O149" s="122"/>
      <c r="P149" s="122"/>
      <c r="Q149" s="122"/>
      <c r="R149" s="327"/>
      <c r="S149" s="327"/>
      <c r="T149" s="327"/>
      <c r="U149" s="327"/>
      <c r="V149" s="760"/>
      <c r="W149" s="327"/>
      <c r="X149" s="785"/>
      <c r="Y149" s="327"/>
      <c r="Z149" s="327"/>
      <c r="AA149" s="327"/>
      <c r="AB149" s="327"/>
      <c r="AC149" s="327"/>
      <c r="AD149" s="2122"/>
      <c r="AE149" s="976"/>
      <c r="AJ149" s="5"/>
    </row>
    <row r="150" spans="1:36" s="2087" customFormat="1" ht="30" x14ac:dyDescent="0.25">
      <c r="A150" s="217"/>
      <c r="B150" s="217">
        <v>1</v>
      </c>
      <c r="C150" s="311" t="s">
        <v>193</v>
      </c>
      <c r="D150" s="4"/>
      <c r="E150" s="4"/>
      <c r="F150" s="171"/>
      <c r="G150" s="171"/>
      <c r="H150" s="171"/>
      <c r="I150" s="1904"/>
      <c r="J150" s="1415"/>
      <c r="K150" s="1415"/>
      <c r="L150" s="122"/>
      <c r="M150" s="122"/>
      <c r="N150" s="122"/>
      <c r="O150" s="122"/>
      <c r="P150" s="122"/>
      <c r="Q150" s="122"/>
      <c r="R150" s="327"/>
      <c r="S150" s="327"/>
      <c r="T150" s="327"/>
      <c r="U150" s="327"/>
      <c r="V150" s="760"/>
      <c r="W150" s="327"/>
      <c r="X150" s="785"/>
      <c r="Y150" s="327"/>
      <c r="Z150" s="327"/>
      <c r="AA150" s="327"/>
      <c r="AB150" s="327"/>
      <c r="AC150" s="327"/>
      <c r="AD150" s="2122"/>
      <c r="AE150" s="976"/>
      <c r="AJ150" s="5"/>
    </row>
    <row r="151" spans="1:36" s="2087" customFormat="1" ht="30" x14ac:dyDescent="0.25">
      <c r="A151" s="217"/>
      <c r="B151" s="217">
        <v>1</v>
      </c>
      <c r="C151" s="472" t="s">
        <v>454</v>
      </c>
      <c r="D151" s="4"/>
      <c r="E151" s="4"/>
      <c r="F151" s="545">
        <v>15100</v>
      </c>
      <c r="G151" s="123">
        <f>F151/12*$C$3</f>
        <v>5033.333333333333</v>
      </c>
      <c r="H151" s="545">
        <v>5507</v>
      </c>
      <c r="I151" s="1904">
        <f>H151/G151*100</f>
        <v>109.41059602649008</v>
      </c>
      <c r="J151" s="1415"/>
      <c r="K151" s="1415"/>
      <c r="L151" s="122"/>
      <c r="M151" s="122"/>
      <c r="N151" s="122"/>
      <c r="O151" s="122"/>
      <c r="P151" s="122"/>
      <c r="Q151" s="122"/>
      <c r="R151" s="327"/>
      <c r="S151" s="327"/>
      <c r="T151" s="327"/>
      <c r="U151" s="327"/>
      <c r="V151" s="760"/>
      <c r="W151" s="327"/>
      <c r="X151" s="785"/>
      <c r="Y151" s="327"/>
      <c r="Z151" s="327"/>
      <c r="AA151" s="327"/>
      <c r="AB151" s="327"/>
      <c r="AC151" s="327"/>
      <c r="AD151" s="2122"/>
      <c r="AE151" s="976"/>
      <c r="AJ151" s="5"/>
    </row>
    <row r="152" spans="1:36" s="2087" customFormat="1" ht="60" x14ac:dyDescent="0.25">
      <c r="A152" s="217"/>
      <c r="B152" s="217">
        <v>1</v>
      </c>
      <c r="C152" s="312" t="s">
        <v>455</v>
      </c>
      <c r="D152" s="4"/>
      <c r="E152" s="4"/>
      <c r="F152" s="171">
        <v>7190</v>
      </c>
      <c r="G152" s="123">
        <f t="shared" ref="G152:G158" si="98">F152/12*$C$3</f>
        <v>2396.6666666666665</v>
      </c>
      <c r="H152" s="183">
        <v>2738</v>
      </c>
      <c r="I152" s="1904">
        <f>H152/G152*100</f>
        <v>114.24200278164119</v>
      </c>
      <c r="J152" s="1415"/>
      <c r="K152" s="1415"/>
      <c r="L152" s="122"/>
      <c r="M152" s="122"/>
      <c r="N152" s="122"/>
      <c r="O152" s="122"/>
      <c r="P152" s="122"/>
      <c r="Q152" s="122"/>
      <c r="R152" s="327"/>
      <c r="S152" s="327"/>
      <c r="T152" s="327"/>
      <c r="U152" s="327"/>
      <c r="V152" s="760"/>
      <c r="W152" s="327"/>
      <c r="X152" s="785"/>
      <c r="Y152" s="327"/>
      <c r="Z152" s="327"/>
      <c r="AA152" s="327"/>
      <c r="AB152" s="327"/>
      <c r="AC152" s="327"/>
      <c r="AD152" s="2122"/>
      <c r="AE152" s="976"/>
      <c r="AJ152" s="5"/>
    </row>
    <row r="153" spans="1:36" s="2087" customFormat="1" ht="45" x14ac:dyDescent="0.25">
      <c r="A153" s="217"/>
      <c r="B153" s="217">
        <v>1</v>
      </c>
      <c r="C153" s="312" t="s">
        <v>456</v>
      </c>
      <c r="D153" s="4"/>
      <c r="E153" s="4"/>
      <c r="F153" s="171">
        <v>4600</v>
      </c>
      <c r="G153" s="123">
        <f t="shared" si="98"/>
        <v>1533.3333333333333</v>
      </c>
      <c r="H153" s="183">
        <v>2019</v>
      </c>
      <c r="I153" s="1904">
        <f>H153/G153*100</f>
        <v>131.67391304347825</v>
      </c>
      <c r="J153" s="1415"/>
      <c r="K153" s="1415"/>
      <c r="L153" s="122"/>
      <c r="M153" s="122"/>
      <c r="N153" s="122"/>
      <c r="O153" s="122"/>
      <c r="P153" s="122"/>
      <c r="Q153" s="122"/>
      <c r="R153" s="327"/>
      <c r="S153" s="327"/>
      <c r="T153" s="327"/>
      <c r="U153" s="327"/>
      <c r="V153" s="760"/>
      <c r="W153" s="327"/>
      <c r="X153" s="785"/>
      <c r="Y153" s="327"/>
      <c r="Z153" s="327"/>
      <c r="AA153" s="327"/>
      <c r="AB153" s="327"/>
      <c r="AC153" s="327"/>
      <c r="AD153" s="2122"/>
      <c r="AE153" s="976"/>
      <c r="AJ153" s="5"/>
    </row>
    <row r="154" spans="1:36" s="2087" customFormat="1" ht="105" x14ac:dyDescent="0.25">
      <c r="A154" s="217"/>
      <c r="B154" s="217">
        <v>1</v>
      </c>
      <c r="C154" s="312" t="s">
        <v>457</v>
      </c>
      <c r="D154" s="4"/>
      <c r="E154" s="4"/>
      <c r="F154" s="171"/>
      <c r="G154" s="123">
        <f t="shared" si="98"/>
        <v>0</v>
      </c>
      <c r="H154" s="183">
        <v>0</v>
      </c>
      <c r="I154" s="1904"/>
      <c r="J154" s="1415"/>
      <c r="K154" s="1415"/>
      <c r="L154" s="122"/>
      <c r="M154" s="122"/>
      <c r="N154" s="122"/>
      <c r="O154" s="122"/>
      <c r="P154" s="122"/>
      <c r="Q154" s="122"/>
      <c r="R154" s="327"/>
      <c r="S154" s="327"/>
      <c r="T154" s="327"/>
      <c r="U154" s="327"/>
      <c r="V154" s="760"/>
      <c r="W154" s="327"/>
      <c r="X154" s="785"/>
      <c r="Y154" s="327"/>
      <c r="Z154" s="327"/>
      <c r="AA154" s="327"/>
      <c r="AB154" s="327"/>
      <c r="AC154" s="327"/>
      <c r="AD154" s="2122"/>
      <c r="AE154" s="976"/>
      <c r="AJ154" s="5"/>
    </row>
    <row r="155" spans="1:36" s="2087" customFormat="1" ht="29.25" x14ac:dyDescent="0.25">
      <c r="A155" s="217"/>
      <c r="B155" s="217">
        <v>1</v>
      </c>
      <c r="C155" s="285" t="s">
        <v>131</v>
      </c>
      <c r="D155" s="4"/>
      <c r="E155" s="4"/>
      <c r="F155" s="171">
        <f>F156+F157</f>
        <v>20410</v>
      </c>
      <c r="G155" s="171">
        <f t="shared" ref="G155:H155" si="99">G156+G157</f>
        <v>6803.333333333333</v>
      </c>
      <c r="H155" s="171">
        <f t="shared" si="99"/>
        <v>5841</v>
      </c>
      <c r="I155" s="1904">
        <f>H155/G155*100</f>
        <v>85.854973052425294</v>
      </c>
      <c r="J155" s="1415"/>
      <c r="K155" s="1415"/>
      <c r="L155" s="122"/>
      <c r="M155" s="122"/>
      <c r="N155" s="122"/>
      <c r="O155" s="122"/>
      <c r="P155" s="122"/>
      <c r="Q155" s="122"/>
      <c r="R155" s="327"/>
      <c r="S155" s="327"/>
      <c r="T155" s="327"/>
      <c r="U155" s="327"/>
      <c r="V155" s="760"/>
      <c r="W155" s="327"/>
      <c r="X155" s="785"/>
      <c r="Y155" s="327"/>
      <c r="Z155" s="327"/>
      <c r="AA155" s="327"/>
      <c r="AB155" s="327"/>
      <c r="AC155" s="327"/>
      <c r="AD155" s="2122"/>
      <c r="AE155" s="976"/>
      <c r="AJ155" s="5"/>
    </row>
    <row r="156" spans="1:36" s="2087" customFormat="1" x14ac:dyDescent="0.25">
      <c r="A156" s="217"/>
      <c r="B156" s="217">
        <v>1</v>
      </c>
      <c r="C156" s="312" t="s">
        <v>222</v>
      </c>
      <c r="D156" s="4"/>
      <c r="E156" s="4"/>
      <c r="F156" s="171">
        <v>20260</v>
      </c>
      <c r="G156" s="123">
        <f t="shared" si="98"/>
        <v>6753.333333333333</v>
      </c>
      <c r="H156" s="183">
        <v>5825</v>
      </c>
      <c r="I156" s="1904">
        <f>H156/G156*100</f>
        <v>86.253701875616983</v>
      </c>
      <c r="J156" s="1415"/>
      <c r="K156" s="1415"/>
      <c r="L156" s="122"/>
      <c r="M156" s="122"/>
      <c r="N156" s="122"/>
      <c r="O156" s="122"/>
      <c r="P156" s="122"/>
      <c r="Q156" s="122"/>
      <c r="R156" s="327"/>
      <c r="S156" s="327"/>
      <c r="T156" s="327"/>
      <c r="U156" s="327"/>
      <c r="V156" s="760"/>
      <c r="W156" s="327"/>
      <c r="X156" s="785"/>
      <c r="Y156" s="327"/>
      <c r="Z156" s="327"/>
      <c r="AA156" s="327"/>
      <c r="AB156" s="327"/>
      <c r="AC156" s="327"/>
      <c r="AD156" s="2122"/>
      <c r="AE156" s="976"/>
      <c r="AJ156" s="5"/>
    </row>
    <row r="157" spans="1:36" s="2087" customFormat="1" ht="75" x14ac:dyDescent="0.25">
      <c r="A157" s="217"/>
      <c r="B157" s="217">
        <v>1</v>
      </c>
      <c r="C157" s="4" t="s">
        <v>506</v>
      </c>
      <c r="D157" s="4"/>
      <c r="E157" s="4"/>
      <c r="F157" s="171">
        <v>150</v>
      </c>
      <c r="G157" s="123">
        <f t="shared" si="98"/>
        <v>50</v>
      </c>
      <c r="H157" s="183">
        <v>16</v>
      </c>
      <c r="I157" s="1904">
        <f>H157/G157*100</f>
        <v>32</v>
      </c>
      <c r="J157" s="1415"/>
      <c r="K157" s="1415"/>
      <c r="L157" s="122"/>
      <c r="M157" s="122"/>
      <c r="N157" s="122"/>
      <c r="O157" s="122"/>
      <c r="P157" s="122"/>
      <c r="Q157" s="122"/>
      <c r="R157" s="327"/>
      <c r="S157" s="327"/>
      <c r="T157" s="327"/>
      <c r="U157" s="327"/>
      <c r="V157" s="760"/>
      <c r="W157" s="327"/>
      <c r="X157" s="785"/>
      <c r="Y157" s="327"/>
      <c r="Z157" s="327"/>
      <c r="AA157" s="327"/>
      <c r="AB157" s="327"/>
      <c r="AC157" s="327"/>
      <c r="AD157" s="2122"/>
      <c r="AE157" s="976"/>
      <c r="AJ157" s="5"/>
    </row>
    <row r="158" spans="1:36" s="2087" customFormat="1" ht="29.25" x14ac:dyDescent="0.25">
      <c r="A158" s="217"/>
      <c r="B158" s="217">
        <v>1</v>
      </c>
      <c r="C158" s="524" t="s">
        <v>344</v>
      </c>
      <c r="D158" s="4"/>
      <c r="E158" s="4"/>
      <c r="F158" s="171">
        <v>3200</v>
      </c>
      <c r="G158" s="123">
        <f t="shared" si="98"/>
        <v>1066.6666666666667</v>
      </c>
      <c r="H158" s="183">
        <v>1073</v>
      </c>
      <c r="I158" s="1904">
        <f>H158/G158*100</f>
        <v>100.59375</v>
      </c>
      <c r="J158" s="1415"/>
      <c r="K158" s="1415"/>
      <c r="L158" s="122"/>
      <c r="M158" s="122"/>
      <c r="N158" s="122"/>
      <c r="O158" s="122"/>
      <c r="P158" s="122"/>
      <c r="Q158" s="122"/>
      <c r="R158" s="327"/>
      <c r="S158" s="327"/>
      <c r="T158" s="327"/>
      <c r="U158" s="327"/>
      <c r="V158" s="760"/>
      <c r="W158" s="327"/>
      <c r="X158" s="785"/>
      <c r="Y158" s="327"/>
      <c r="Z158" s="327"/>
      <c r="AA158" s="327"/>
      <c r="AB158" s="327"/>
      <c r="AC158" s="327"/>
      <c r="AD158" s="2122"/>
      <c r="AE158" s="976"/>
      <c r="AJ158" s="5"/>
    </row>
    <row r="159" spans="1:36" s="2087" customFormat="1" x14ac:dyDescent="0.25">
      <c r="A159" s="217"/>
      <c r="B159" s="217">
        <v>1</v>
      </c>
      <c r="C159" s="2760" t="s">
        <v>194</v>
      </c>
      <c r="D159" s="4"/>
      <c r="E159" s="4"/>
      <c r="F159" s="171"/>
      <c r="G159" s="183"/>
      <c r="H159" s="183"/>
      <c r="I159" s="1904"/>
      <c r="J159" s="1415"/>
      <c r="K159" s="1415"/>
      <c r="L159" s="122"/>
      <c r="M159" s="122"/>
      <c r="N159" s="122"/>
      <c r="O159" s="122"/>
      <c r="P159" s="122"/>
      <c r="Q159" s="122"/>
      <c r="R159" s="327"/>
      <c r="S159" s="327"/>
      <c r="T159" s="327"/>
      <c r="U159" s="327"/>
      <c r="V159" s="760"/>
      <c r="W159" s="327"/>
      <c r="X159" s="785"/>
      <c r="Y159" s="327"/>
      <c r="Z159" s="327"/>
      <c r="AA159" s="327"/>
      <c r="AB159" s="327"/>
      <c r="AC159" s="327"/>
      <c r="AD159" s="2122"/>
      <c r="AE159" s="976"/>
      <c r="AJ159" s="5"/>
    </row>
    <row r="160" spans="1:36" s="2087" customFormat="1" ht="104.25" x14ac:dyDescent="0.25">
      <c r="A160" s="217"/>
      <c r="B160" s="217">
        <v>1</v>
      </c>
      <c r="C160" s="312" t="s">
        <v>505</v>
      </c>
      <c r="D160" s="4"/>
      <c r="E160" s="4"/>
      <c r="F160" s="171">
        <v>9574</v>
      </c>
      <c r="G160" s="123">
        <f t="shared" ref="G160:G163" si="100">F160/12*$C$3</f>
        <v>3191.3333333333335</v>
      </c>
      <c r="H160" s="183">
        <v>1389</v>
      </c>
      <c r="I160" s="1904">
        <f t="shared" ref="I160:I166" si="101">H160/G160*100</f>
        <v>43.524127846250259</v>
      </c>
      <c r="J160" s="1415"/>
      <c r="K160" s="1415"/>
      <c r="L160" s="122"/>
      <c r="M160" s="122"/>
      <c r="N160" s="122"/>
      <c r="O160" s="122"/>
      <c r="P160" s="122"/>
      <c r="Q160" s="122"/>
      <c r="R160" s="327">
        <v>35895.465450000003</v>
      </c>
      <c r="S160" s="327">
        <v>35895.465450000003</v>
      </c>
      <c r="T160" s="327">
        <v>35895.465450000003</v>
      </c>
      <c r="U160" s="327">
        <v>35895.465450000003</v>
      </c>
      <c r="V160" s="2129">
        <f t="shared" ref="V160" si="102">R160/12*$C$3+(S160-R160)/11*3+(T160-S160)/10*2+(U160-T160)/9*1</f>
        <v>11965.155150000001</v>
      </c>
      <c r="W160" s="327">
        <f>AC160-AB160-Y160-X160</f>
        <v>5183.4386799999993</v>
      </c>
      <c r="X160" s="785"/>
      <c r="Y160" s="327"/>
      <c r="Z160" s="327">
        <f>W160-V160</f>
        <v>-6781.7164700000012</v>
      </c>
      <c r="AA160" s="327"/>
      <c r="AB160" s="327">
        <v>0</v>
      </c>
      <c r="AC160" s="327">
        <v>5183.4386799999993</v>
      </c>
      <c r="AD160" s="2122"/>
      <c r="AE160" s="976"/>
      <c r="AJ160" s="5"/>
    </row>
    <row r="161" spans="1:36" s="2087" customFormat="1" x14ac:dyDescent="0.25">
      <c r="A161" s="217"/>
      <c r="B161" s="217">
        <v>1</v>
      </c>
      <c r="C161" s="312" t="s">
        <v>627</v>
      </c>
      <c r="D161" s="4"/>
      <c r="E161" s="4"/>
      <c r="F161" s="171">
        <v>1651</v>
      </c>
      <c r="G161" s="126">
        <f t="shared" si="100"/>
        <v>550.33333333333337</v>
      </c>
      <c r="H161" s="2079">
        <v>187</v>
      </c>
      <c r="I161" s="1904">
        <f t="shared" si="101"/>
        <v>33.979406420351296</v>
      </c>
      <c r="J161" s="1415"/>
      <c r="K161" s="1415"/>
      <c r="L161" s="122"/>
      <c r="M161" s="122"/>
      <c r="N161" s="122"/>
      <c r="O161" s="122"/>
      <c r="P161" s="122"/>
      <c r="Q161" s="122"/>
      <c r="R161" s="327"/>
      <c r="S161" s="327"/>
      <c r="T161" s="327"/>
      <c r="U161" s="327"/>
      <c r="V161" s="2129"/>
      <c r="W161" s="327"/>
      <c r="X161" s="785"/>
      <c r="Y161" s="327"/>
      <c r="Z161" s="327"/>
      <c r="AA161" s="327"/>
      <c r="AB161" s="327"/>
      <c r="AC161" s="327"/>
      <c r="AD161" s="2122"/>
      <c r="AE161" s="976"/>
      <c r="AJ161" s="5"/>
    </row>
    <row r="162" spans="1:36" s="2087" customFormat="1" x14ac:dyDescent="0.25">
      <c r="A162" s="217"/>
      <c r="B162" s="217">
        <v>1</v>
      </c>
      <c r="C162" s="312" t="s">
        <v>628</v>
      </c>
      <c r="D162" s="4"/>
      <c r="E162" s="4"/>
      <c r="F162" s="171">
        <v>2192</v>
      </c>
      <c r="G162" s="126">
        <f t="shared" si="100"/>
        <v>730.66666666666663</v>
      </c>
      <c r="H162" s="2079">
        <v>302</v>
      </c>
      <c r="I162" s="1904">
        <f t="shared" si="101"/>
        <v>41.332116788321173</v>
      </c>
      <c r="J162" s="1415"/>
      <c r="K162" s="1415"/>
      <c r="L162" s="122"/>
      <c r="M162" s="122"/>
      <c r="N162" s="122"/>
      <c r="O162" s="122"/>
      <c r="P162" s="122"/>
      <c r="Q162" s="122"/>
      <c r="R162" s="327"/>
      <c r="S162" s="327"/>
      <c r="T162" s="327"/>
      <c r="U162" s="327"/>
      <c r="V162" s="2129"/>
      <c r="W162" s="327"/>
      <c r="X162" s="785"/>
      <c r="Y162" s="327"/>
      <c r="Z162" s="327"/>
      <c r="AA162" s="327"/>
      <c r="AB162" s="327"/>
      <c r="AC162" s="327"/>
      <c r="AD162" s="2122"/>
      <c r="AE162" s="976"/>
      <c r="AJ162" s="5"/>
    </row>
    <row r="163" spans="1:36" s="2087" customFormat="1" ht="30" x14ac:dyDescent="0.25">
      <c r="A163" s="217"/>
      <c r="B163" s="217">
        <v>1</v>
      </c>
      <c r="C163" s="312" t="s">
        <v>629</v>
      </c>
      <c r="D163" s="4"/>
      <c r="E163" s="4"/>
      <c r="F163" s="171">
        <v>4589</v>
      </c>
      <c r="G163" s="126">
        <f t="shared" si="100"/>
        <v>1529.6666666666667</v>
      </c>
      <c r="H163" s="2079">
        <v>726</v>
      </c>
      <c r="I163" s="1904">
        <f t="shared" si="101"/>
        <v>47.461320549139238</v>
      </c>
      <c r="J163" s="1415"/>
      <c r="K163" s="1415"/>
      <c r="L163" s="122"/>
      <c r="M163" s="122"/>
      <c r="N163" s="122"/>
      <c r="O163" s="122"/>
      <c r="P163" s="122"/>
      <c r="Q163" s="122"/>
      <c r="R163" s="327"/>
      <c r="S163" s="327"/>
      <c r="T163" s="327"/>
      <c r="U163" s="327"/>
      <c r="V163" s="2129"/>
      <c r="W163" s="327"/>
      <c r="X163" s="785"/>
      <c r="Y163" s="327"/>
      <c r="Z163" s="327"/>
      <c r="AA163" s="327"/>
      <c r="AB163" s="327"/>
      <c r="AC163" s="327"/>
      <c r="AD163" s="2122"/>
      <c r="AE163" s="976"/>
      <c r="AJ163" s="5"/>
    </row>
    <row r="164" spans="1:36" s="2087" customFormat="1" ht="63" x14ac:dyDescent="0.25">
      <c r="A164" s="217"/>
      <c r="B164" s="217">
        <v>1</v>
      </c>
      <c r="C164" s="492" t="s">
        <v>459</v>
      </c>
      <c r="D164" s="4"/>
      <c r="E164" s="4"/>
      <c r="F164" s="545">
        <f>F165+F172</f>
        <v>18530</v>
      </c>
      <c r="G164" s="545">
        <f t="shared" ref="G164:H164" si="103">G165+G172</f>
        <v>6176.666666666667</v>
      </c>
      <c r="H164" s="545">
        <f t="shared" si="103"/>
        <v>5732</v>
      </c>
      <c r="I164" s="1904">
        <f t="shared" si="101"/>
        <v>92.800863464651911</v>
      </c>
      <c r="J164" s="1415"/>
      <c r="K164" s="1415"/>
      <c r="L164" s="122"/>
      <c r="M164" s="122"/>
      <c r="N164" s="122"/>
      <c r="O164" s="122"/>
      <c r="P164" s="122"/>
      <c r="Q164" s="122"/>
      <c r="R164" s="327">
        <f t="shared" ref="R164:AC164" si="104">R165+R172</f>
        <v>65762.573789999995</v>
      </c>
      <c r="S164" s="327">
        <f t="shared" ref="S164:T164" si="105">S165+S172</f>
        <v>65762.573789999995</v>
      </c>
      <c r="T164" s="327">
        <f t="shared" si="105"/>
        <v>65762.573789999995</v>
      </c>
      <c r="U164" s="327">
        <f t="shared" ref="U164" si="106">U165+U172</f>
        <v>65762.573789999995</v>
      </c>
      <c r="V164" s="760">
        <f t="shared" si="104"/>
        <v>21920.857930000002</v>
      </c>
      <c r="W164" s="327">
        <f t="shared" si="104"/>
        <v>21041.954990000002</v>
      </c>
      <c r="X164" s="785">
        <f t="shared" si="104"/>
        <v>0</v>
      </c>
      <c r="Y164" s="327">
        <f t="shared" si="104"/>
        <v>0</v>
      </c>
      <c r="Z164" s="327">
        <f t="shared" si="104"/>
        <v>-878.90294000000085</v>
      </c>
      <c r="AA164" s="327">
        <f t="shared" si="104"/>
        <v>0</v>
      </c>
      <c r="AB164" s="327">
        <f t="shared" si="104"/>
        <v>-0.12959999999999999</v>
      </c>
      <c r="AC164" s="327">
        <f t="shared" si="104"/>
        <v>21041.825390000002</v>
      </c>
      <c r="AD164" s="2122"/>
      <c r="AE164" s="976"/>
      <c r="AJ164" s="5"/>
    </row>
    <row r="165" spans="1:36" s="2087" customFormat="1" ht="30" x14ac:dyDescent="0.25">
      <c r="A165" s="217"/>
      <c r="B165" s="217">
        <v>1</v>
      </c>
      <c r="C165" s="472" t="s">
        <v>272</v>
      </c>
      <c r="D165" s="4"/>
      <c r="E165" s="4"/>
      <c r="F165" s="545">
        <f>SUM(F166:F171)</f>
        <v>14019</v>
      </c>
      <c r="G165" s="545">
        <f t="shared" ref="G165:H165" si="107">SUM(G166:G171)</f>
        <v>4673</v>
      </c>
      <c r="H165" s="545">
        <f t="shared" si="107"/>
        <v>4506</v>
      </c>
      <c r="I165" s="1904">
        <f t="shared" si="101"/>
        <v>96.426278621870324</v>
      </c>
      <c r="J165" s="1415"/>
      <c r="K165" s="1415"/>
      <c r="L165" s="122"/>
      <c r="M165" s="122"/>
      <c r="N165" s="122"/>
      <c r="O165" s="122"/>
      <c r="P165" s="122"/>
      <c r="Q165" s="122"/>
      <c r="R165" s="327">
        <f t="shared" ref="R165:AC165" si="108">SUM(R166:R171)</f>
        <v>57490.031329999998</v>
      </c>
      <c r="S165" s="327">
        <f t="shared" ref="S165:T165" si="109">SUM(S166:S171)</f>
        <v>57490.031329999998</v>
      </c>
      <c r="T165" s="327">
        <f t="shared" si="109"/>
        <v>57490.031329999998</v>
      </c>
      <c r="U165" s="327">
        <f t="shared" ref="U165" si="110">SUM(U166:U171)</f>
        <v>57490.031329999998</v>
      </c>
      <c r="V165" s="760">
        <f t="shared" si="108"/>
        <v>19163.343776666668</v>
      </c>
      <c r="W165" s="327">
        <f t="shared" si="108"/>
        <v>18809.291100000002</v>
      </c>
      <c r="X165" s="785">
        <f t="shared" si="108"/>
        <v>0</v>
      </c>
      <c r="Y165" s="327">
        <f t="shared" si="108"/>
        <v>0</v>
      </c>
      <c r="Z165" s="327">
        <f t="shared" si="108"/>
        <v>-354.05267666666759</v>
      </c>
      <c r="AA165" s="327">
        <f t="shared" si="108"/>
        <v>0</v>
      </c>
      <c r="AB165" s="327">
        <f t="shared" si="108"/>
        <v>-0.12959999999999999</v>
      </c>
      <c r="AC165" s="327">
        <f t="shared" si="108"/>
        <v>18809.161500000002</v>
      </c>
      <c r="AD165" s="2122"/>
      <c r="AE165" s="976"/>
      <c r="AJ165" s="5"/>
    </row>
    <row r="166" spans="1:36" s="2087" customFormat="1" ht="30" x14ac:dyDescent="0.25">
      <c r="A166" s="217"/>
      <c r="B166" s="217">
        <v>1</v>
      </c>
      <c r="C166" s="312" t="s">
        <v>460</v>
      </c>
      <c r="D166" s="4"/>
      <c r="E166" s="4"/>
      <c r="F166" s="171">
        <v>12176</v>
      </c>
      <c r="G166" s="123">
        <f>F166/12*$C$3</f>
        <v>4058.6666666666665</v>
      </c>
      <c r="H166" s="183">
        <v>4102</v>
      </c>
      <c r="I166" s="187">
        <f t="shared" si="101"/>
        <v>101.0676741130092</v>
      </c>
      <c r="J166" s="1415"/>
      <c r="K166" s="1415"/>
      <c r="L166" s="122"/>
      <c r="M166" s="122"/>
      <c r="N166" s="122"/>
      <c r="O166" s="122"/>
      <c r="P166" s="122"/>
      <c r="Q166" s="122"/>
      <c r="R166" s="327">
        <v>53574.400000000001</v>
      </c>
      <c r="S166" s="327">
        <v>53574.400000000001</v>
      </c>
      <c r="T166" s="327">
        <v>53574.400000000001</v>
      </c>
      <c r="U166" s="327">
        <v>53574.400000000001</v>
      </c>
      <c r="V166" s="760">
        <f t="shared" ref="V166" si="111">R166/12*$C$3+(S166-R166)/11*3+(T166-S166)/10*2+(U166-T166)/9*1</f>
        <v>17858.133333333335</v>
      </c>
      <c r="W166" s="327">
        <f>AC166-AB166-Y166-X166</f>
        <v>18035.311610000001</v>
      </c>
      <c r="X166" s="785"/>
      <c r="Y166" s="327"/>
      <c r="Z166" s="327">
        <f>W166-V166</f>
        <v>177.17827666666562</v>
      </c>
      <c r="AA166" s="327"/>
      <c r="AB166" s="327">
        <v>0</v>
      </c>
      <c r="AC166" s="327">
        <v>18035.311610000001</v>
      </c>
      <c r="AD166" s="2122"/>
      <c r="AE166" s="976"/>
      <c r="AJ166" s="5"/>
    </row>
    <row r="167" spans="1:36" s="2087" customFormat="1" ht="60" x14ac:dyDescent="0.25">
      <c r="A167" s="217"/>
      <c r="B167" s="217">
        <v>1</v>
      </c>
      <c r="C167" s="312" t="s">
        <v>480</v>
      </c>
      <c r="D167" s="4"/>
      <c r="E167" s="4"/>
      <c r="F167" s="570"/>
      <c r="G167" s="183"/>
      <c r="H167" s="183"/>
      <c r="I167" s="1904"/>
      <c r="J167" s="1415"/>
      <c r="K167" s="1415"/>
      <c r="L167" s="122"/>
      <c r="M167" s="122"/>
      <c r="N167" s="122"/>
      <c r="O167" s="122"/>
      <c r="P167" s="122"/>
      <c r="Q167" s="122"/>
      <c r="R167" s="327"/>
      <c r="S167" s="327"/>
      <c r="T167" s="327"/>
      <c r="U167" s="327"/>
      <c r="V167" s="760"/>
      <c r="W167" s="327"/>
      <c r="X167" s="785"/>
      <c r="Y167" s="327"/>
      <c r="Z167" s="327"/>
      <c r="AA167" s="327"/>
      <c r="AB167" s="327"/>
      <c r="AC167" s="327"/>
      <c r="AD167" s="2122"/>
      <c r="AE167" s="976"/>
      <c r="AJ167" s="5"/>
    </row>
    <row r="168" spans="1:36" s="2087" customFormat="1" ht="30" x14ac:dyDescent="0.25">
      <c r="A168" s="217"/>
      <c r="B168" s="217">
        <v>1</v>
      </c>
      <c r="C168" s="312" t="s">
        <v>461</v>
      </c>
      <c r="D168" s="4"/>
      <c r="E168" s="4"/>
      <c r="F168" s="570">
        <v>1843</v>
      </c>
      <c r="G168" s="123">
        <f>F168/12*$C$3</f>
        <v>614.33333333333337</v>
      </c>
      <c r="H168" s="183">
        <v>404</v>
      </c>
      <c r="I168" s="187">
        <f>H168/G168*100</f>
        <v>65.762344004340747</v>
      </c>
      <c r="J168" s="1415"/>
      <c r="K168" s="1415"/>
      <c r="L168" s="122"/>
      <c r="M168" s="122"/>
      <c r="N168" s="122"/>
      <c r="O168" s="122"/>
      <c r="P168" s="122"/>
      <c r="Q168" s="122"/>
      <c r="R168" s="327">
        <v>3915.6313300000002</v>
      </c>
      <c r="S168" s="327">
        <v>3915.6313300000002</v>
      </c>
      <c r="T168" s="327">
        <v>3915.6313300000002</v>
      </c>
      <c r="U168" s="327">
        <v>3915.6313300000002</v>
      </c>
      <c r="V168" s="760">
        <f t="shared" ref="V168" si="112">R168/12*$C$3+(S168-R168)/11*3+(T168-S168)/10*2+(U168-T168)/9*1</f>
        <v>1305.2104433333334</v>
      </c>
      <c r="W168" s="327">
        <f>AC168-AB168-Y168-X168</f>
        <v>773.97949000000017</v>
      </c>
      <c r="X168" s="785"/>
      <c r="Y168" s="327"/>
      <c r="Z168" s="327">
        <f>W168-V168</f>
        <v>-531.23095333333322</v>
      </c>
      <c r="AA168" s="327"/>
      <c r="AB168" s="327">
        <v>-0.12959999999999999</v>
      </c>
      <c r="AC168" s="327">
        <v>773.84989000000019</v>
      </c>
      <c r="AD168" s="2122"/>
      <c r="AE168" s="976"/>
      <c r="AJ168" s="5"/>
    </row>
    <row r="169" spans="1:36" s="2087" customFormat="1" ht="30" x14ac:dyDescent="0.25">
      <c r="A169" s="217"/>
      <c r="B169" s="217">
        <v>1</v>
      </c>
      <c r="C169" s="312" t="s">
        <v>462</v>
      </c>
      <c r="D169" s="4"/>
      <c r="E169" s="4"/>
      <c r="F169" s="570"/>
      <c r="G169" s="183"/>
      <c r="H169" s="183"/>
      <c r="I169" s="1904"/>
      <c r="J169" s="1415"/>
      <c r="K169" s="1415"/>
      <c r="L169" s="122"/>
      <c r="M169" s="122"/>
      <c r="N169" s="122"/>
      <c r="O169" s="122"/>
      <c r="P169" s="122"/>
      <c r="Q169" s="122"/>
      <c r="R169" s="327"/>
      <c r="S169" s="327"/>
      <c r="T169" s="327"/>
      <c r="U169" s="327"/>
      <c r="V169" s="760"/>
      <c r="W169" s="327">
        <f>AC169-AB169-Y169</f>
        <v>0</v>
      </c>
      <c r="X169" s="785"/>
      <c r="Y169" s="327"/>
      <c r="Z169" s="327">
        <f>W169-V169</f>
        <v>0</v>
      </c>
      <c r="AA169" s="327"/>
      <c r="AB169" s="327">
        <v>0</v>
      </c>
      <c r="AC169" s="327">
        <v>0</v>
      </c>
      <c r="AD169" s="2122"/>
      <c r="AE169" s="976"/>
      <c r="AJ169" s="5"/>
    </row>
    <row r="170" spans="1:36" s="2087" customFormat="1" ht="45" x14ac:dyDescent="0.25">
      <c r="A170" s="217"/>
      <c r="B170" s="217">
        <v>1</v>
      </c>
      <c r="C170" s="312" t="s">
        <v>463</v>
      </c>
      <c r="D170" s="4"/>
      <c r="E170" s="4"/>
      <c r="F170" s="171"/>
      <c r="G170" s="183"/>
      <c r="H170" s="183"/>
      <c r="I170" s="1904"/>
      <c r="J170" s="1415"/>
      <c r="K170" s="1415"/>
      <c r="L170" s="122"/>
      <c r="M170" s="122"/>
      <c r="N170" s="122"/>
      <c r="O170" s="122"/>
      <c r="P170" s="122"/>
      <c r="Q170" s="122"/>
      <c r="R170" s="327"/>
      <c r="S170" s="327"/>
      <c r="T170" s="327"/>
      <c r="U170" s="327"/>
      <c r="V170" s="760"/>
      <c r="W170" s="327"/>
      <c r="X170" s="785"/>
      <c r="Y170" s="327"/>
      <c r="Z170" s="327"/>
      <c r="AA170" s="327"/>
      <c r="AB170" s="327"/>
      <c r="AC170" s="327"/>
      <c r="AD170" s="2122"/>
      <c r="AE170" s="976"/>
      <c r="AJ170" s="5"/>
    </row>
    <row r="171" spans="1:36" s="2087" customFormat="1" ht="30" x14ac:dyDescent="0.25">
      <c r="A171" s="217"/>
      <c r="B171" s="217">
        <v>1</v>
      </c>
      <c r="C171" s="312" t="s">
        <v>464</v>
      </c>
      <c r="D171" s="4"/>
      <c r="E171" s="4"/>
      <c r="F171" s="171"/>
      <c r="G171" s="183"/>
      <c r="H171" s="183"/>
      <c r="I171" s="1904"/>
      <c r="J171" s="1415"/>
      <c r="K171" s="1415"/>
      <c r="L171" s="122"/>
      <c r="M171" s="122"/>
      <c r="N171" s="122"/>
      <c r="O171" s="122"/>
      <c r="P171" s="122"/>
      <c r="Q171" s="122"/>
      <c r="R171" s="327"/>
      <c r="S171" s="327"/>
      <c r="T171" s="327"/>
      <c r="U171" s="327"/>
      <c r="V171" s="760"/>
      <c r="W171" s="327"/>
      <c r="X171" s="785"/>
      <c r="Y171" s="327"/>
      <c r="Z171" s="327"/>
      <c r="AA171" s="327"/>
      <c r="AB171" s="327"/>
      <c r="AC171" s="327"/>
      <c r="AD171" s="2122"/>
      <c r="AE171" s="976"/>
      <c r="AJ171" s="5"/>
    </row>
    <row r="172" spans="1:36" s="2087" customFormat="1" ht="45" x14ac:dyDescent="0.25">
      <c r="A172" s="217"/>
      <c r="B172" s="217">
        <v>1</v>
      </c>
      <c r="C172" s="472" t="s">
        <v>273</v>
      </c>
      <c r="D172" s="4"/>
      <c r="E172" s="4"/>
      <c r="F172" s="973">
        <f>SUM(F173:F175)</f>
        <v>4511</v>
      </c>
      <c r="G172" s="973">
        <f t="shared" ref="G172:H172" si="113">SUM(G173:G175)</f>
        <v>1503.6666666666667</v>
      </c>
      <c r="H172" s="973">
        <f t="shared" si="113"/>
        <v>1226</v>
      </c>
      <c r="I172" s="1904">
        <f>H172/G172*100</f>
        <v>81.534027931722449</v>
      </c>
      <c r="J172" s="1415"/>
      <c r="K172" s="1415"/>
      <c r="L172" s="122"/>
      <c r="M172" s="122"/>
      <c r="N172" s="122"/>
      <c r="O172" s="122"/>
      <c r="P172" s="122"/>
      <c r="Q172" s="122"/>
      <c r="R172" s="327">
        <f t="shared" ref="R172:AC172" si="114">SUM(R173:R175)</f>
        <v>8272.5424600000006</v>
      </c>
      <c r="S172" s="327">
        <f t="shared" ref="S172:T172" si="115">SUM(S173:S175)</f>
        <v>8272.5424600000006</v>
      </c>
      <c r="T172" s="327">
        <f t="shared" si="115"/>
        <v>8272.5424600000006</v>
      </c>
      <c r="U172" s="327">
        <f t="shared" ref="U172" si="116">SUM(U173:U175)</f>
        <v>8272.5424600000006</v>
      </c>
      <c r="V172" s="760">
        <f t="shared" si="114"/>
        <v>2757.5141533333335</v>
      </c>
      <c r="W172" s="327">
        <f t="shared" si="114"/>
        <v>2232.6638900000003</v>
      </c>
      <c r="X172" s="785">
        <f t="shared" si="114"/>
        <v>0</v>
      </c>
      <c r="Y172" s="327">
        <f t="shared" si="114"/>
        <v>0</v>
      </c>
      <c r="Z172" s="327">
        <f t="shared" si="114"/>
        <v>-524.85026333333326</v>
      </c>
      <c r="AA172" s="327">
        <f t="shared" si="114"/>
        <v>0</v>
      </c>
      <c r="AB172" s="327">
        <f t="shared" si="114"/>
        <v>0</v>
      </c>
      <c r="AC172" s="327">
        <f t="shared" si="114"/>
        <v>2232.6638900000003</v>
      </c>
      <c r="AD172" s="2122"/>
      <c r="AE172" s="976"/>
      <c r="AJ172" s="5"/>
    </row>
    <row r="173" spans="1:36" s="2087" customFormat="1" ht="45" x14ac:dyDescent="0.25">
      <c r="A173" s="217"/>
      <c r="B173" s="217">
        <v>1</v>
      </c>
      <c r="C173" s="312" t="s">
        <v>465</v>
      </c>
      <c r="D173" s="4"/>
      <c r="E173" s="4"/>
      <c r="F173" s="171">
        <v>4511</v>
      </c>
      <c r="G173" s="123">
        <f>F173/12*$C$3</f>
        <v>1503.6666666666667</v>
      </c>
      <c r="H173" s="183">
        <v>1226</v>
      </c>
      <c r="I173" s="187">
        <f>H173/G173*100</f>
        <v>81.534027931722449</v>
      </c>
      <c r="J173" s="1415"/>
      <c r="K173" s="1415"/>
      <c r="L173" s="122"/>
      <c r="M173" s="122"/>
      <c r="N173" s="122"/>
      <c r="O173" s="122"/>
      <c r="P173" s="122"/>
      <c r="Q173" s="122"/>
      <c r="R173" s="327">
        <v>8272.5424600000006</v>
      </c>
      <c r="S173" s="327">
        <v>8272.5424600000006</v>
      </c>
      <c r="T173" s="327">
        <v>8272.5424600000006</v>
      </c>
      <c r="U173" s="327">
        <v>8272.5424600000006</v>
      </c>
      <c r="V173" s="760">
        <f t="shared" ref="V173" si="117">R173/12*$C$3+(S173-R173)/11*3+(T173-S173)/10*2+(U173-T173)/9*1</f>
        <v>2757.5141533333335</v>
      </c>
      <c r="W173" s="327">
        <f>AC173-AB173-Y173-X173</f>
        <v>2232.6638900000003</v>
      </c>
      <c r="X173" s="785"/>
      <c r="Y173" s="327"/>
      <c r="Z173" s="327">
        <f>W173-V173</f>
        <v>-524.85026333333326</v>
      </c>
      <c r="AA173" s="327"/>
      <c r="AB173" s="327">
        <v>0</v>
      </c>
      <c r="AC173" s="327">
        <v>2232.6638900000003</v>
      </c>
      <c r="AD173" s="2122"/>
      <c r="AE173" s="976"/>
      <c r="AJ173" s="5"/>
    </row>
    <row r="174" spans="1:36" s="2087" customFormat="1" ht="75" x14ac:dyDescent="0.25">
      <c r="A174" s="217"/>
      <c r="B174" s="217">
        <v>1</v>
      </c>
      <c r="C174" s="312" t="s">
        <v>466</v>
      </c>
      <c r="D174" s="4"/>
      <c r="E174" s="4"/>
      <c r="F174" s="171"/>
      <c r="G174" s="183"/>
      <c r="H174" s="183"/>
      <c r="I174" s="1904"/>
      <c r="J174" s="1415"/>
      <c r="K174" s="1415"/>
      <c r="L174" s="122"/>
      <c r="M174" s="122"/>
      <c r="N174" s="122"/>
      <c r="O174" s="122"/>
      <c r="P174" s="122"/>
      <c r="Q174" s="122"/>
      <c r="R174" s="327"/>
      <c r="S174" s="327"/>
      <c r="T174" s="327"/>
      <c r="U174" s="327"/>
      <c r="V174" s="760"/>
      <c r="W174" s="327"/>
      <c r="X174" s="785"/>
      <c r="Y174" s="327"/>
      <c r="Z174" s="327"/>
      <c r="AA174" s="327"/>
      <c r="AB174" s="327"/>
      <c r="AC174" s="327"/>
      <c r="AD174" s="2122"/>
      <c r="AE174" s="976"/>
      <c r="AJ174" s="5"/>
    </row>
    <row r="175" spans="1:36" s="2087" customFormat="1" ht="60" x14ac:dyDescent="0.25">
      <c r="A175" s="217"/>
      <c r="B175" s="217">
        <v>1</v>
      </c>
      <c r="C175" s="312" t="s">
        <v>467</v>
      </c>
      <c r="D175" s="4"/>
      <c r="E175" s="4"/>
      <c r="F175" s="171"/>
      <c r="G175" s="183"/>
      <c r="H175" s="183"/>
      <c r="I175" s="1904"/>
      <c r="J175" s="1415"/>
      <c r="K175" s="1415"/>
      <c r="L175" s="122"/>
      <c r="M175" s="122"/>
      <c r="N175" s="122"/>
      <c r="O175" s="122"/>
      <c r="P175" s="122"/>
      <c r="Q175" s="122"/>
      <c r="R175" s="327"/>
      <c r="S175" s="327"/>
      <c r="T175" s="327"/>
      <c r="U175" s="327"/>
      <c r="V175" s="760">
        <f>R175/12*$C$3</f>
        <v>0</v>
      </c>
      <c r="W175" s="327">
        <f t="shared" ref="W175:W176" si="118">AC175-AB175-Y175-X175</f>
        <v>0</v>
      </c>
      <c r="X175" s="785"/>
      <c r="Y175" s="327"/>
      <c r="Z175" s="327">
        <f t="shared" ref="Z175:Z176" si="119">W175-V175</f>
        <v>0</v>
      </c>
      <c r="AA175" s="327"/>
      <c r="AB175" s="327"/>
      <c r="AC175" s="327"/>
      <c r="AD175" s="2122"/>
      <c r="AE175" s="976"/>
      <c r="AJ175" s="5"/>
    </row>
    <row r="176" spans="1:36" s="2087" customFormat="1" ht="29.25" x14ac:dyDescent="0.25">
      <c r="A176" s="217"/>
      <c r="B176" s="217">
        <v>1</v>
      </c>
      <c r="C176" s="2082" t="s">
        <v>311</v>
      </c>
      <c r="D176" s="4"/>
      <c r="E176" s="4"/>
      <c r="F176" s="545">
        <f>SUM(F177,F178,F182,F183,F184,F185)</f>
        <v>3703</v>
      </c>
      <c r="G176" s="545">
        <f t="shared" ref="G176:H176" si="120">SUM(G177,G178,G182,G183,G184,G185)</f>
        <v>1234.3333333333335</v>
      </c>
      <c r="H176" s="545">
        <f t="shared" si="120"/>
        <v>1653</v>
      </c>
      <c r="I176" s="1904">
        <f>H176/G176*100</f>
        <v>133.91844450445583</v>
      </c>
      <c r="J176" s="1415"/>
      <c r="K176" s="1415"/>
      <c r="L176" s="122"/>
      <c r="M176" s="122"/>
      <c r="N176" s="122"/>
      <c r="O176" s="122"/>
      <c r="P176" s="122"/>
      <c r="Q176" s="122"/>
      <c r="R176" s="327">
        <v>7477.8218200000001</v>
      </c>
      <c r="S176" s="327">
        <v>7477.8218200000001</v>
      </c>
      <c r="T176" s="327">
        <v>7477.8218200000001</v>
      </c>
      <c r="U176" s="327">
        <v>7477.8218200000001</v>
      </c>
      <c r="V176" s="760">
        <f t="shared" ref="V176" si="121">R176/12*$C$3+(S176-R176)/11*3+(T176-S176)/10*2+(U176-T176)/9*1</f>
        <v>2492.6072733333335</v>
      </c>
      <c r="W176" s="327">
        <f t="shared" si="118"/>
        <v>4438.2685399999973</v>
      </c>
      <c r="X176" s="785"/>
      <c r="Y176" s="327"/>
      <c r="Z176" s="327">
        <f t="shared" si="119"/>
        <v>1945.6612666666638</v>
      </c>
      <c r="AA176" s="327">
        <v>-1.40544</v>
      </c>
      <c r="AB176" s="327">
        <v>0</v>
      </c>
      <c r="AC176" s="327">
        <v>4438.2685399999973</v>
      </c>
      <c r="AD176" s="2122"/>
      <c r="AE176" s="976"/>
      <c r="AJ176" s="5"/>
    </row>
    <row r="177" spans="1:36" s="2087" customFormat="1" x14ac:dyDescent="0.25">
      <c r="A177" s="217"/>
      <c r="B177" s="217">
        <v>1</v>
      </c>
      <c r="C177" s="312" t="s">
        <v>304</v>
      </c>
      <c r="D177" s="4"/>
      <c r="E177" s="4"/>
      <c r="F177" s="568"/>
      <c r="G177" s="183"/>
      <c r="H177" s="183"/>
      <c r="I177" s="1904"/>
      <c r="J177" s="1415"/>
      <c r="K177" s="1415"/>
      <c r="L177" s="122"/>
      <c r="M177" s="122"/>
      <c r="N177" s="122"/>
      <c r="O177" s="122"/>
      <c r="P177" s="122"/>
      <c r="Q177" s="122"/>
      <c r="R177" s="327"/>
      <c r="S177" s="327"/>
      <c r="T177" s="327"/>
      <c r="U177" s="327"/>
      <c r="V177" s="760"/>
      <c r="W177" s="327"/>
      <c r="X177" s="785"/>
      <c r="Y177" s="327"/>
      <c r="Z177" s="327"/>
      <c r="AA177" s="327"/>
      <c r="AB177" s="327"/>
      <c r="AC177" s="327"/>
      <c r="AD177" s="2122"/>
      <c r="AE177" s="976"/>
      <c r="AJ177" s="5"/>
    </row>
    <row r="178" spans="1:36" s="2087" customFormat="1" ht="30" x14ac:dyDescent="0.25">
      <c r="A178" s="217"/>
      <c r="B178" s="217">
        <v>1</v>
      </c>
      <c r="C178" s="472" t="s">
        <v>443</v>
      </c>
      <c r="D178" s="4"/>
      <c r="E178" s="4"/>
      <c r="F178" s="568"/>
      <c r="G178" s="183"/>
      <c r="H178" s="183"/>
      <c r="I178" s="1904"/>
      <c r="J178" s="1415"/>
      <c r="K178" s="1415"/>
      <c r="L178" s="122"/>
      <c r="M178" s="122"/>
      <c r="N178" s="122"/>
      <c r="O178" s="122"/>
      <c r="P178" s="122"/>
      <c r="Q178" s="122"/>
      <c r="R178" s="327"/>
      <c r="S178" s="327"/>
      <c r="T178" s="327"/>
      <c r="U178" s="327"/>
      <c r="V178" s="760"/>
      <c r="W178" s="327"/>
      <c r="X178" s="785"/>
      <c r="Y178" s="327"/>
      <c r="Z178" s="327"/>
      <c r="AA178" s="327"/>
      <c r="AB178" s="327"/>
      <c r="AC178" s="327"/>
      <c r="AD178" s="2122"/>
      <c r="AE178" s="976"/>
      <c r="AJ178" s="5"/>
    </row>
    <row r="179" spans="1:36" s="2087" customFormat="1" x14ac:dyDescent="0.25">
      <c r="A179" s="217"/>
      <c r="B179" s="217">
        <v>1</v>
      </c>
      <c r="C179" s="312" t="s">
        <v>444</v>
      </c>
      <c r="D179" s="4"/>
      <c r="E179" s="4"/>
      <c r="F179" s="529"/>
      <c r="G179" s="183"/>
      <c r="H179" s="183"/>
      <c r="I179" s="1904"/>
      <c r="J179" s="1415"/>
      <c r="K179" s="1415"/>
      <c r="L179" s="122"/>
      <c r="M179" s="122"/>
      <c r="N179" s="122"/>
      <c r="O179" s="122"/>
      <c r="P179" s="122"/>
      <c r="Q179" s="122"/>
      <c r="R179" s="327"/>
      <c r="S179" s="327"/>
      <c r="T179" s="327"/>
      <c r="U179" s="327"/>
      <c r="V179" s="760"/>
      <c r="W179" s="327"/>
      <c r="X179" s="785"/>
      <c r="Y179" s="327"/>
      <c r="Z179" s="327"/>
      <c r="AA179" s="327"/>
      <c r="AB179" s="327"/>
      <c r="AC179" s="327"/>
      <c r="AD179" s="2122"/>
      <c r="AE179" s="976"/>
      <c r="AJ179" s="5"/>
    </row>
    <row r="180" spans="1:36" s="2087" customFormat="1" ht="30" x14ac:dyDescent="0.25">
      <c r="A180" s="217"/>
      <c r="B180" s="217">
        <v>1</v>
      </c>
      <c r="C180" s="312" t="s">
        <v>445</v>
      </c>
      <c r="D180" s="4"/>
      <c r="E180" s="4"/>
      <c r="F180" s="568"/>
      <c r="G180" s="183"/>
      <c r="H180" s="183"/>
      <c r="I180" s="1904"/>
      <c r="J180" s="1415"/>
      <c r="K180" s="1415"/>
      <c r="L180" s="122"/>
      <c r="M180" s="122"/>
      <c r="N180" s="122"/>
      <c r="O180" s="122"/>
      <c r="P180" s="122"/>
      <c r="Q180" s="122"/>
      <c r="R180" s="327"/>
      <c r="S180" s="327"/>
      <c r="T180" s="327"/>
      <c r="U180" s="327"/>
      <c r="V180" s="760"/>
      <c r="W180" s="327"/>
      <c r="X180" s="785"/>
      <c r="Y180" s="327"/>
      <c r="Z180" s="327"/>
      <c r="AA180" s="327"/>
      <c r="AB180" s="327"/>
      <c r="AC180" s="327"/>
      <c r="AD180" s="2122"/>
      <c r="AE180" s="976"/>
      <c r="AJ180" s="5"/>
    </row>
    <row r="181" spans="1:36" s="2087" customFormat="1" ht="60" x14ac:dyDescent="0.25">
      <c r="A181" s="217">
        <v>1</v>
      </c>
      <c r="B181" s="217">
        <v>1</v>
      </c>
      <c r="C181" s="312" t="s">
        <v>446</v>
      </c>
      <c r="D181" s="4"/>
      <c r="E181" s="4"/>
      <c r="F181" s="568"/>
      <c r="G181" s="123"/>
      <c r="H181" s="183"/>
      <c r="I181" s="1904"/>
      <c r="J181" s="1415"/>
      <c r="K181" s="1415"/>
      <c r="L181" s="122"/>
      <c r="M181" s="122"/>
      <c r="N181" s="122"/>
      <c r="O181" s="122"/>
      <c r="P181" s="122"/>
      <c r="Q181" s="122"/>
      <c r="R181" s="327"/>
      <c r="S181" s="327"/>
      <c r="T181" s="327"/>
      <c r="U181" s="327"/>
      <c r="V181" s="760"/>
      <c r="W181" s="327"/>
      <c r="X181" s="785"/>
      <c r="Y181" s="327"/>
      <c r="Z181" s="327"/>
      <c r="AA181" s="327"/>
      <c r="AB181" s="327"/>
      <c r="AC181" s="327"/>
      <c r="AD181" s="2122"/>
      <c r="AE181" s="976"/>
      <c r="AJ181" s="5"/>
    </row>
    <row r="182" spans="1:36" s="2087" customFormat="1" ht="60" x14ac:dyDescent="0.25">
      <c r="A182" s="217">
        <v>1</v>
      </c>
      <c r="B182" s="217">
        <v>1</v>
      </c>
      <c r="C182" s="312" t="s">
        <v>447</v>
      </c>
      <c r="D182" s="4"/>
      <c r="E182" s="4"/>
      <c r="F182" s="171"/>
      <c r="G182" s="123"/>
      <c r="H182" s="183"/>
      <c r="I182" s="1904"/>
      <c r="J182" s="1415"/>
      <c r="K182" s="1415"/>
      <c r="L182" s="122"/>
      <c r="M182" s="122"/>
      <c r="N182" s="122"/>
      <c r="O182" s="122"/>
      <c r="P182" s="122"/>
      <c r="Q182" s="122"/>
      <c r="R182" s="327"/>
      <c r="S182" s="327"/>
      <c r="T182" s="327"/>
      <c r="U182" s="327"/>
      <c r="V182" s="760"/>
      <c r="W182" s="327"/>
      <c r="X182" s="785"/>
      <c r="Y182" s="327"/>
      <c r="Z182" s="327"/>
      <c r="AA182" s="327"/>
      <c r="AB182" s="327"/>
      <c r="AC182" s="327"/>
      <c r="AD182" s="2122"/>
      <c r="AE182" s="976"/>
      <c r="AJ182" s="5"/>
    </row>
    <row r="183" spans="1:36" s="2087" customFormat="1" ht="45" x14ac:dyDescent="0.25">
      <c r="A183" s="217">
        <v>1</v>
      </c>
      <c r="B183" s="217">
        <v>1</v>
      </c>
      <c r="C183" s="311" t="s">
        <v>448</v>
      </c>
      <c r="D183" s="4"/>
      <c r="E183" s="4"/>
      <c r="F183" s="171"/>
      <c r="G183" s="123"/>
      <c r="H183" s="183"/>
      <c r="I183" s="1904"/>
      <c r="J183" s="1415"/>
      <c r="K183" s="1415"/>
      <c r="L183" s="122"/>
      <c r="M183" s="122"/>
      <c r="N183" s="122"/>
      <c r="O183" s="122"/>
      <c r="P183" s="122"/>
      <c r="Q183" s="122"/>
      <c r="R183" s="327"/>
      <c r="S183" s="327"/>
      <c r="T183" s="327"/>
      <c r="U183" s="327"/>
      <c r="V183" s="760"/>
      <c r="W183" s="327"/>
      <c r="X183" s="785"/>
      <c r="Y183" s="327"/>
      <c r="Z183" s="327"/>
      <c r="AA183" s="327"/>
      <c r="AB183" s="327"/>
      <c r="AC183" s="327"/>
      <c r="AD183" s="2122"/>
      <c r="AE183" s="976"/>
      <c r="AJ183" s="5"/>
    </row>
    <row r="184" spans="1:36" s="2087" customFormat="1" ht="105" x14ac:dyDescent="0.25">
      <c r="A184" s="217"/>
      <c r="B184" s="217">
        <v>1</v>
      </c>
      <c r="C184" s="311" t="s">
        <v>449</v>
      </c>
      <c r="D184" s="4"/>
      <c r="E184" s="4"/>
      <c r="F184" s="497">
        <v>50</v>
      </c>
      <c r="G184" s="123">
        <f t="shared" ref="G184:G185" si="122">F184/12*$C$3</f>
        <v>16.666666666666668</v>
      </c>
      <c r="H184" s="183"/>
      <c r="I184" s="187">
        <f>H184/G184*100</f>
        <v>0</v>
      </c>
      <c r="J184" s="1415"/>
      <c r="K184" s="1415"/>
      <c r="L184" s="122"/>
      <c r="M184" s="122"/>
      <c r="N184" s="122"/>
      <c r="O184" s="122"/>
      <c r="P184" s="122"/>
      <c r="Q184" s="122"/>
      <c r="R184" s="327"/>
      <c r="S184" s="327"/>
      <c r="T184" s="327"/>
      <c r="U184" s="327"/>
      <c r="V184" s="760"/>
      <c r="W184" s="327"/>
      <c r="X184" s="785"/>
      <c r="Y184" s="327"/>
      <c r="Z184" s="327"/>
      <c r="AA184" s="327"/>
      <c r="AB184" s="327"/>
      <c r="AC184" s="327"/>
      <c r="AD184" s="2122"/>
      <c r="AE184" s="976"/>
      <c r="AJ184" s="5"/>
    </row>
    <row r="185" spans="1:36" s="2087" customFormat="1" ht="30" x14ac:dyDescent="0.25">
      <c r="A185" s="217"/>
      <c r="B185" s="217">
        <v>1</v>
      </c>
      <c r="C185" s="311" t="s">
        <v>468</v>
      </c>
      <c r="D185" s="4"/>
      <c r="E185" s="4"/>
      <c r="F185" s="497">
        <v>3653</v>
      </c>
      <c r="G185" s="123">
        <f t="shared" si="122"/>
        <v>1217.6666666666667</v>
      </c>
      <c r="H185" s="499">
        <v>1653</v>
      </c>
      <c r="I185" s="187">
        <f>H185/G185*100</f>
        <v>135.75143717492472</v>
      </c>
      <c r="J185" s="1415"/>
      <c r="K185" s="1415"/>
      <c r="L185" s="122"/>
      <c r="M185" s="122"/>
      <c r="N185" s="122"/>
      <c r="O185" s="122"/>
      <c r="P185" s="122"/>
      <c r="Q185" s="122"/>
      <c r="R185" s="327">
        <v>9497.7999999999993</v>
      </c>
      <c r="S185" s="327">
        <v>9497.7999999999993</v>
      </c>
      <c r="T185" s="327">
        <v>9497.7999999999993</v>
      </c>
      <c r="U185" s="327">
        <v>9497.7999999999993</v>
      </c>
      <c r="V185" s="2129">
        <f t="shared" ref="V185" si="123">R185/12*$C$3+(S185-R185)/11*3+(T185-S185)/10*2+(U185-T185)/9*1</f>
        <v>3165.9333333333329</v>
      </c>
      <c r="W185" s="327">
        <f>AC185-AB185-Y185-X185</f>
        <v>4296.5804800000005</v>
      </c>
      <c r="X185" s="785"/>
      <c r="Y185" s="327"/>
      <c r="Z185" s="327">
        <f>W185-V185</f>
        <v>1130.6471466666676</v>
      </c>
      <c r="AA185" s="327"/>
      <c r="AB185" s="327">
        <v>0</v>
      </c>
      <c r="AC185" s="327">
        <v>4296.5804800000005</v>
      </c>
      <c r="AD185" s="2122"/>
      <c r="AE185" s="976"/>
      <c r="AJ185" s="5"/>
    </row>
    <row r="186" spans="1:36" s="2087" customFormat="1" ht="29.25" x14ac:dyDescent="0.25">
      <c r="A186" s="217"/>
      <c r="B186" s="217">
        <v>1</v>
      </c>
      <c r="C186" s="524" t="s">
        <v>312</v>
      </c>
      <c r="D186" s="4"/>
      <c r="E186" s="4"/>
      <c r="F186" s="221"/>
      <c r="G186" s="123"/>
      <c r="H186" s="183"/>
      <c r="I186" s="1904"/>
      <c r="J186" s="1415"/>
      <c r="K186" s="1415"/>
      <c r="L186" s="122"/>
      <c r="M186" s="122"/>
      <c r="N186" s="122"/>
      <c r="O186" s="122"/>
      <c r="P186" s="122"/>
      <c r="Q186" s="122"/>
      <c r="R186" s="327"/>
      <c r="S186" s="327"/>
      <c r="T186" s="327"/>
      <c r="U186" s="327"/>
      <c r="V186" s="760"/>
      <c r="W186" s="327"/>
      <c r="X186" s="785"/>
      <c r="Y186" s="327"/>
      <c r="Z186" s="327"/>
      <c r="AA186" s="327"/>
      <c r="AB186" s="327"/>
      <c r="AC186" s="327"/>
      <c r="AD186" s="2122"/>
      <c r="AE186" s="976"/>
      <c r="AJ186" s="5"/>
    </row>
    <row r="187" spans="1:36" s="2087" customFormat="1" x14ac:dyDescent="0.25">
      <c r="A187" s="217">
        <v>1</v>
      </c>
      <c r="B187" s="217">
        <v>1</v>
      </c>
      <c r="C187" s="524" t="s">
        <v>320</v>
      </c>
      <c r="D187" s="520"/>
      <c r="E187" s="4"/>
      <c r="F187" s="221"/>
      <c r="G187" s="123"/>
      <c r="H187" s="183"/>
      <c r="I187" s="1904"/>
      <c r="J187" s="1415"/>
      <c r="K187" s="1415"/>
      <c r="L187" s="122"/>
      <c r="M187" s="122"/>
      <c r="N187" s="122"/>
      <c r="O187" s="122"/>
      <c r="P187" s="122"/>
      <c r="Q187" s="122"/>
      <c r="R187" s="327"/>
      <c r="S187" s="327"/>
      <c r="T187" s="327"/>
      <c r="U187" s="327"/>
      <c r="V187" s="760"/>
      <c r="W187" s="327"/>
      <c r="X187" s="785"/>
      <c r="Y187" s="327"/>
      <c r="Z187" s="327"/>
      <c r="AA187" s="327"/>
      <c r="AB187" s="327"/>
      <c r="AC187" s="327"/>
      <c r="AD187" s="2122"/>
      <c r="AE187" s="976"/>
      <c r="AJ187" s="5"/>
    </row>
    <row r="188" spans="1:36" s="2087" customFormat="1" x14ac:dyDescent="0.25">
      <c r="A188" s="217">
        <v>1</v>
      </c>
      <c r="B188" s="217">
        <v>1</v>
      </c>
      <c r="C188" s="4" t="s">
        <v>321</v>
      </c>
      <c r="D188" s="538"/>
      <c r="E188" s="4"/>
      <c r="F188" s="221"/>
      <c r="G188" s="123"/>
      <c r="H188" s="183"/>
      <c r="I188" s="1904"/>
      <c r="J188" s="1415"/>
      <c r="K188" s="1415"/>
      <c r="L188" s="122"/>
      <c r="M188" s="122"/>
      <c r="N188" s="122"/>
      <c r="O188" s="122"/>
      <c r="P188" s="122"/>
      <c r="Q188" s="122"/>
      <c r="R188" s="327"/>
      <c r="S188" s="327"/>
      <c r="T188" s="327"/>
      <c r="U188" s="327"/>
      <c r="V188" s="760"/>
      <c r="W188" s="327"/>
      <c r="X188" s="785"/>
      <c r="Y188" s="327"/>
      <c r="Z188" s="327"/>
      <c r="AA188" s="327"/>
      <c r="AB188" s="327"/>
      <c r="AC188" s="327"/>
      <c r="AD188" s="2122"/>
      <c r="AE188" s="976"/>
      <c r="AJ188" s="5"/>
    </row>
    <row r="189" spans="1:36" s="2087" customFormat="1" x14ac:dyDescent="0.25">
      <c r="A189" s="217">
        <v>1</v>
      </c>
      <c r="B189" s="217">
        <v>1</v>
      </c>
      <c r="C189" s="538" t="s">
        <v>322</v>
      </c>
      <c r="D189" s="1175"/>
      <c r="E189" s="524"/>
      <c r="F189" s="245"/>
      <c r="G189" s="749"/>
      <c r="H189" s="749"/>
      <c r="I189" s="1904"/>
      <c r="J189" s="1415"/>
      <c r="K189" s="1415"/>
      <c r="L189" s="122"/>
      <c r="M189" s="122"/>
      <c r="N189" s="122"/>
      <c r="O189" s="122"/>
      <c r="P189" s="122"/>
      <c r="Q189" s="122"/>
      <c r="R189" s="364"/>
      <c r="S189" s="364"/>
      <c r="T189" s="364"/>
      <c r="U189" s="364"/>
      <c r="V189" s="2129"/>
      <c r="W189" s="364"/>
      <c r="X189" s="989"/>
      <c r="Y189" s="364"/>
      <c r="Z189" s="364"/>
      <c r="AA189" s="364"/>
      <c r="AB189" s="364"/>
      <c r="AC189" s="364"/>
      <c r="AD189" s="2122"/>
      <c r="AE189" s="976"/>
      <c r="AJ189" s="5"/>
    </row>
    <row r="190" spans="1:36" s="2087" customFormat="1" ht="72" x14ac:dyDescent="0.25">
      <c r="A190" s="217">
        <v>1</v>
      </c>
      <c r="B190" s="217">
        <v>1</v>
      </c>
      <c r="C190" s="524" t="s">
        <v>306</v>
      </c>
      <c r="D190" s="4"/>
      <c r="E190" s="4"/>
      <c r="F190" s="221">
        <v>5303</v>
      </c>
      <c r="G190" s="123">
        <f>F190/12*$C$3</f>
        <v>1767.6666666666667</v>
      </c>
      <c r="H190" s="183">
        <v>3158</v>
      </c>
      <c r="I190" s="1904">
        <f>H190/G190*100</f>
        <v>178.65359230624173</v>
      </c>
      <c r="J190" s="1415"/>
      <c r="K190" s="1415"/>
      <c r="L190" s="122"/>
      <c r="M190" s="122"/>
      <c r="N190" s="122"/>
      <c r="O190" s="122"/>
      <c r="P190" s="122"/>
      <c r="Q190" s="122"/>
      <c r="R190" s="327"/>
      <c r="S190" s="327"/>
      <c r="T190" s="327"/>
      <c r="U190" s="327"/>
      <c r="V190" s="760"/>
      <c r="W190" s="327"/>
      <c r="X190" s="785"/>
      <c r="Y190" s="327"/>
      <c r="Z190" s="327"/>
      <c r="AA190" s="327"/>
      <c r="AB190" s="327"/>
      <c r="AC190" s="327"/>
      <c r="AD190" s="2122"/>
      <c r="AE190" s="976"/>
      <c r="AJ190" s="5"/>
    </row>
    <row r="191" spans="1:36" s="2087" customFormat="1" x14ac:dyDescent="0.25">
      <c r="A191" s="217">
        <v>1</v>
      </c>
      <c r="B191" s="217">
        <v>1</v>
      </c>
      <c r="C191" s="512" t="s">
        <v>217</v>
      </c>
      <c r="D191" s="4"/>
      <c r="E191" s="4"/>
      <c r="F191" s="245">
        <f>SUM(F192:F197)</f>
        <v>2188</v>
      </c>
      <c r="G191" s="749">
        <f>SUM(G192:G197)</f>
        <v>729.33333333333337</v>
      </c>
      <c r="H191" s="749">
        <f>SUM(H192:H197)</f>
        <v>1192</v>
      </c>
      <c r="I191" s="525">
        <f>H191/G191*100</f>
        <v>163.43692870201096</v>
      </c>
      <c r="J191" s="1415"/>
      <c r="K191" s="1415"/>
      <c r="L191" s="122"/>
      <c r="M191" s="122"/>
      <c r="N191" s="122"/>
      <c r="O191" s="122"/>
      <c r="P191" s="122"/>
      <c r="Q191" s="122"/>
      <c r="R191" s="327">
        <v>3861.2108200000002</v>
      </c>
      <c r="S191" s="327">
        <v>3861.2108200000002</v>
      </c>
      <c r="T191" s="327">
        <v>3861.2108200000002</v>
      </c>
      <c r="U191" s="327">
        <v>3861.2108200000002</v>
      </c>
      <c r="V191" s="2129">
        <f t="shared" ref="V191" si="124">R191/12*$C$3+(S191-R191)/11*3+(T191-S191)/10*2+(U191-T191)/9*1</f>
        <v>1287.0702733333335</v>
      </c>
      <c r="W191" s="327">
        <f>AC191-AB191-Y191-X191</f>
        <v>1654.9162699999999</v>
      </c>
      <c r="X191" s="785"/>
      <c r="Y191" s="327">
        <v>1752.2926800000002</v>
      </c>
      <c r="Z191" s="327">
        <f>W191-V191</f>
        <v>367.84599666666645</v>
      </c>
      <c r="AA191" s="327">
        <v>-109.19864</v>
      </c>
      <c r="AB191" s="327">
        <v>0</v>
      </c>
      <c r="AC191" s="327">
        <v>3407.2089500000002</v>
      </c>
      <c r="AD191" s="2122"/>
      <c r="AE191" s="976"/>
      <c r="AJ191" s="5"/>
    </row>
    <row r="192" spans="1:36" s="2087" customFormat="1" ht="105" x14ac:dyDescent="0.25">
      <c r="A192" s="217">
        <v>1</v>
      </c>
      <c r="B192" s="217">
        <v>1</v>
      </c>
      <c r="C192" s="165" t="s">
        <v>341</v>
      </c>
      <c r="D192" s="4"/>
      <c r="E192" s="4"/>
      <c r="F192" s="171">
        <v>550</v>
      </c>
      <c r="G192" s="123">
        <f>F192/12*$C$3</f>
        <v>183.33333333333334</v>
      </c>
      <c r="H192" s="183">
        <v>179</v>
      </c>
      <c r="I192" s="1904">
        <f>H192/G192*100</f>
        <v>97.636363636363626</v>
      </c>
      <c r="J192" s="1415"/>
      <c r="K192" s="1415"/>
      <c r="L192" s="122"/>
      <c r="M192" s="122"/>
      <c r="N192" s="122"/>
      <c r="O192" s="122"/>
      <c r="P192" s="122"/>
      <c r="Q192" s="122"/>
      <c r="R192" s="327"/>
      <c r="S192" s="327"/>
      <c r="T192" s="327"/>
      <c r="U192" s="327"/>
      <c r="V192" s="760"/>
      <c r="W192" s="327"/>
      <c r="X192" s="785"/>
      <c r="Y192" s="327"/>
      <c r="Z192" s="327"/>
      <c r="AA192" s="327"/>
      <c r="AB192" s="327"/>
      <c r="AC192" s="327"/>
      <c r="AD192" s="2122"/>
      <c r="AE192" s="976"/>
      <c r="AJ192" s="5"/>
    </row>
    <row r="193" spans="1:36" s="2087" customFormat="1" ht="105" x14ac:dyDescent="0.25">
      <c r="A193" s="217"/>
      <c r="B193" s="217">
        <v>1</v>
      </c>
      <c r="C193" s="165" t="s">
        <v>329</v>
      </c>
      <c r="D193" s="4"/>
      <c r="E193" s="4"/>
      <c r="F193" s="221"/>
      <c r="G193" s="123"/>
      <c r="H193" s="183">
        <v>67</v>
      </c>
      <c r="I193" s="1904"/>
      <c r="J193" s="1415"/>
      <c r="K193" s="1415"/>
      <c r="L193" s="122"/>
      <c r="M193" s="122"/>
      <c r="N193" s="122"/>
      <c r="O193" s="122"/>
      <c r="P193" s="122"/>
      <c r="Q193" s="122"/>
      <c r="R193" s="327"/>
      <c r="S193" s="327"/>
      <c r="T193" s="327"/>
      <c r="U193" s="327"/>
      <c r="V193" s="760"/>
      <c r="W193" s="327"/>
      <c r="X193" s="785"/>
      <c r="Y193" s="327"/>
      <c r="Z193" s="327"/>
      <c r="AA193" s="327"/>
      <c r="AB193" s="327"/>
      <c r="AC193" s="327"/>
      <c r="AD193" s="2122"/>
      <c r="AE193" s="976"/>
      <c r="AJ193" s="5"/>
    </row>
    <row r="194" spans="1:36" s="2087" customFormat="1" ht="90" x14ac:dyDescent="0.25">
      <c r="A194" s="217"/>
      <c r="B194" s="217">
        <v>1</v>
      </c>
      <c r="C194" s="165" t="s">
        <v>681</v>
      </c>
      <c r="D194" s="4"/>
      <c r="E194" s="4"/>
      <c r="F194" s="221"/>
      <c r="G194" s="123"/>
      <c r="H194" s="183">
        <v>106</v>
      </c>
      <c r="I194" s="1904"/>
      <c r="J194" s="1415"/>
      <c r="K194" s="1415"/>
      <c r="L194" s="122"/>
      <c r="M194" s="122"/>
      <c r="N194" s="122"/>
      <c r="O194" s="122"/>
      <c r="P194" s="122"/>
      <c r="Q194" s="122"/>
      <c r="R194" s="327"/>
      <c r="S194" s="327"/>
      <c r="T194" s="327"/>
      <c r="U194" s="327"/>
      <c r="V194" s="760"/>
      <c r="W194" s="327"/>
      <c r="X194" s="785"/>
      <c r="Y194" s="327"/>
      <c r="Z194" s="327"/>
      <c r="AA194" s="327"/>
      <c r="AB194" s="327"/>
      <c r="AC194" s="327"/>
      <c r="AD194" s="2122"/>
      <c r="AE194" s="976"/>
      <c r="AJ194" s="5"/>
    </row>
    <row r="195" spans="1:36" s="2087" customFormat="1" ht="45" x14ac:dyDescent="0.25">
      <c r="A195" s="217"/>
      <c r="B195" s="217">
        <v>1</v>
      </c>
      <c r="C195" s="165" t="s">
        <v>259</v>
      </c>
      <c r="D195" s="4"/>
      <c r="E195" s="4"/>
      <c r="F195" s="221">
        <v>600</v>
      </c>
      <c r="G195" s="123">
        <f>F195/12*$C$3</f>
        <v>200</v>
      </c>
      <c r="H195" s="183">
        <v>200</v>
      </c>
      <c r="I195" s="1904">
        <f t="shared" ref="I195:I203" si="125">H195/G195*100</f>
        <v>100</v>
      </c>
      <c r="J195" s="1415"/>
      <c r="K195" s="1415"/>
      <c r="L195" s="122"/>
      <c r="M195" s="122"/>
      <c r="N195" s="122"/>
      <c r="O195" s="122"/>
      <c r="P195" s="122"/>
      <c r="Q195" s="122"/>
      <c r="R195" s="327"/>
      <c r="S195" s="327"/>
      <c r="T195" s="327"/>
      <c r="U195" s="327"/>
      <c r="V195" s="760"/>
      <c r="W195" s="327"/>
      <c r="X195" s="785"/>
      <c r="Y195" s="327"/>
      <c r="Z195" s="327"/>
      <c r="AA195" s="327"/>
      <c r="AB195" s="327"/>
      <c r="AC195" s="327"/>
      <c r="AD195" s="2122"/>
      <c r="AE195" s="976"/>
      <c r="AJ195" s="5"/>
    </row>
    <row r="196" spans="1:36" s="2087" customFormat="1" ht="30" x14ac:dyDescent="0.25">
      <c r="A196" s="217">
        <v>1</v>
      </c>
      <c r="B196" s="217">
        <v>1</v>
      </c>
      <c r="C196" s="165" t="s">
        <v>264</v>
      </c>
      <c r="D196" s="4"/>
      <c r="E196" s="4"/>
      <c r="F196" s="221">
        <v>238</v>
      </c>
      <c r="G196" s="123">
        <f>F196/12*$C$3</f>
        <v>79.333333333333329</v>
      </c>
      <c r="H196" s="183">
        <v>98</v>
      </c>
      <c r="I196" s="1904">
        <f t="shared" si="125"/>
        <v>123.52941176470588</v>
      </c>
      <c r="J196" s="1415"/>
      <c r="K196" s="1415"/>
      <c r="L196" s="122"/>
      <c r="M196" s="122"/>
      <c r="N196" s="122"/>
      <c r="O196" s="122"/>
      <c r="P196" s="122"/>
      <c r="Q196" s="122"/>
      <c r="R196" s="327"/>
      <c r="S196" s="327"/>
      <c r="T196" s="327"/>
      <c r="U196" s="327"/>
      <c r="V196" s="760"/>
      <c r="W196" s="327"/>
      <c r="X196" s="785"/>
      <c r="Y196" s="327"/>
      <c r="Z196" s="327"/>
      <c r="AA196" s="327"/>
      <c r="AB196" s="327"/>
      <c r="AC196" s="327"/>
      <c r="AD196" s="2122"/>
      <c r="AE196" s="976"/>
      <c r="AJ196" s="5"/>
    </row>
    <row r="197" spans="1:36" s="2087" customFormat="1" ht="30" x14ac:dyDescent="0.25">
      <c r="A197" s="217">
        <v>1</v>
      </c>
      <c r="B197" s="217">
        <v>1</v>
      </c>
      <c r="C197" s="165" t="s">
        <v>71</v>
      </c>
      <c r="D197" s="4"/>
      <c r="E197" s="4"/>
      <c r="F197" s="221">
        <v>800</v>
      </c>
      <c r="G197" s="183">
        <f>F197/12*$C$3</f>
        <v>266.66666666666669</v>
      </c>
      <c r="H197" s="183">
        <v>542</v>
      </c>
      <c r="I197" s="1904">
        <f t="shared" si="125"/>
        <v>203.24999999999997</v>
      </c>
      <c r="J197" s="1415"/>
      <c r="K197" s="1415"/>
      <c r="L197" s="122"/>
      <c r="M197" s="122"/>
      <c r="N197" s="122"/>
      <c r="O197" s="122"/>
      <c r="P197" s="122"/>
      <c r="Q197" s="122"/>
      <c r="R197" s="327"/>
      <c r="S197" s="327"/>
      <c r="T197" s="327"/>
      <c r="U197" s="327"/>
      <c r="V197" s="760"/>
      <c r="W197" s="327"/>
      <c r="X197" s="785"/>
      <c r="Y197" s="327"/>
      <c r="Z197" s="327"/>
      <c r="AA197" s="327"/>
      <c r="AB197" s="327"/>
      <c r="AC197" s="327"/>
      <c r="AD197" s="2122"/>
      <c r="AE197" s="976"/>
      <c r="AJ197" s="5"/>
    </row>
    <row r="198" spans="1:36" s="2087" customFormat="1" ht="86.25" x14ac:dyDescent="0.25">
      <c r="A198" s="217"/>
      <c r="B198" s="217">
        <v>1</v>
      </c>
      <c r="C198" s="474" t="s">
        <v>508</v>
      </c>
      <c r="D198" s="4"/>
      <c r="E198" s="4"/>
      <c r="F198" s="545">
        <f>F160</f>
        <v>9574</v>
      </c>
      <c r="G198" s="545">
        <f>G160</f>
        <v>3191.3333333333335</v>
      </c>
      <c r="H198" s="545">
        <f>H160</f>
        <v>1389</v>
      </c>
      <c r="I198" s="1904">
        <f t="shared" si="125"/>
        <v>43.524127846250259</v>
      </c>
      <c r="J198" s="1415"/>
      <c r="K198" s="1415"/>
      <c r="L198" s="122"/>
      <c r="M198" s="122"/>
      <c r="N198" s="122"/>
      <c r="O198" s="122"/>
      <c r="P198" s="122"/>
      <c r="Q198" s="122"/>
      <c r="R198" s="327">
        <f t="shared" ref="R198:AD198" si="126">R160</f>
        <v>35895.465450000003</v>
      </c>
      <c r="S198" s="327">
        <f t="shared" ref="S198:T198" si="127">S160</f>
        <v>35895.465450000003</v>
      </c>
      <c r="T198" s="327">
        <f t="shared" si="127"/>
        <v>35895.465450000003</v>
      </c>
      <c r="U198" s="327">
        <f t="shared" ref="U198" si="128">U160</f>
        <v>35895.465450000003</v>
      </c>
      <c r="V198" s="760">
        <f t="shared" si="126"/>
        <v>11965.155150000001</v>
      </c>
      <c r="W198" s="327">
        <f t="shared" si="126"/>
        <v>5183.4386799999993</v>
      </c>
      <c r="X198" s="785">
        <f t="shared" si="126"/>
        <v>0</v>
      </c>
      <c r="Y198" s="327">
        <f t="shared" si="126"/>
        <v>0</v>
      </c>
      <c r="Z198" s="327">
        <f t="shared" si="126"/>
        <v>-6781.7164700000012</v>
      </c>
      <c r="AA198" s="327">
        <f t="shared" si="126"/>
        <v>0</v>
      </c>
      <c r="AB198" s="327">
        <f t="shared" si="126"/>
        <v>0</v>
      </c>
      <c r="AC198" s="327">
        <f t="shared" si="126"/>
        <v>5183.4386799999993</v>
      </c>
      <c r="AD198" s="2122">
        <f t="shared" si="126"/>
        <v>0</v>
      </c>
      <c r="AE198" s="976"/>
      <c r="AJ198" s="5"/>
    </row>
    <row r="199" spans="1:36" s="2087" customFormat="1" ht="29.25" x14ac:dyDescent="0.25">
      <c r="A199" s="217">
        <v>1</v>
      </c>
      <c r="B199" s="217">
        <v>1</v>
      </c>
      <c r="C199" s="474" t="s">
        <v>260</v>
      </c>
      <c r="D199" s="520"/>
      <c r="E199" s="4"/>
      <c r="F199" s="545">
        <f>F176+F149</f>
        <v>30593</v>
      </c>
      <c r="G199" s="545">
        <f>G176+G149</f>
        <v>10197.666666666668</v>
      </c>
      <c r="H199" s="545">
        <f>H176+H149</f>
        <v>11917</v>
      </c>
      <c r="I199" s="1904">
        <f t="shared" si="125"/>
        <v>116.86006602817636</v>
      </c>
      <c r="J199" s="1415"/>
      <c r="K199" s="1415"/>
      <c r="L199" s="122"/>
      <c r="M199" s="122"/>
      <c r="N199" s="122"/>
      <c r="O199" s="122"/>
      <c r="P199" s="122"/>
      <c r="Q199" s="122"/>
      <c r="R199" s="327"/>
      <c r="S199" s="327"/>
      <c r="T199" s="327"/>
      <c r="U199" s="327"/>
      <c r="V199" s="760"/>
      <c r="W199" s="327"/>
      <c r="X199" s="785"/>
      <c r="Y199" s="327"/>
      <c r="Z199" s="327"/>
      <c r="AA199" s="327"/>
      <c r="AB199" s="327"/>
      <c r="AC199" s="327"/>
      <c r="AD199" s="2122"/>
      <c r="AE199" s="976"/>
      <c r="AJ199" s="5"/>
    </row>
    <row r="200" spans="1:36" s="2087" customFormat="1" ht="43.5" x14ac:dyDescent="0.25">
      <c r="A200" s="217">
        <v>1</v>
      </c>
      <c r="B200" s="217">
        <v>1</v>
      </c>
      <c r="C200" s="474" t="s">
        <v>274</v>
      </c>
      <c r="D200" s="520"/>
      <c r="E200" s="4"/>
      <c r="F200" s="545">
        <f>F164</f>
        <v>18530</v>
      </c>
      <c r="G200" s="545">
        <f>G164</f>
        <v>6176.666666666667</v>
      </c>
      <c r="H200" s="545">
        <f>H164</f>
        <v>5732</v>
      </c>
      <c r="I200" s="1904">
        <f t="shared" si="125"/>
        <v>92.800863464651911</v>
      </c>
      <c r="J200" s="1415"/>
      <c r="K200" s="1415"/>
      <c r="L200" s="122"/>
      <c r="M200" s="122"/>
      <c r="N200" s="122"/>
      <c r="O200" s="122"/>
      <c r="P200" s="122"/>
      <c r="Q200" s="122"/>
      <c r="R200" s="327"/>
      <c r="S200" s="327"/>
      <c r="T200" s="327"/>
      <c r="U200" s="327"/>
      <c r="V200" s="760"/>
      <c r="W200" s="327"/>
      <c r="X200" s="785"/>
      <c r="Y200" s="327"/>
      <c r="Z200" s="327"/>
      <c r="AA200" s="327"/>
      <c r="AB200" s="327"/>
      <c r="AC200" s="327"/>
      <c r="AD200" s="2122"/>
      <c r="AE200" s="976"/>
      <c r="AJ200" s="5"/>
    </row>
    <row r="201" spans="1:36" s="2087" customFormat="1" ht="29.25" x14ac:dyDescent="0.25">
      <c r="A201" s="217">
        <v>1</v>
      </c>
      <c r="B201" s="217">
        <v>1</v>
      </c>
      <c r="C201" s="474" t="s">
        <v>261</v>
      </c>
      <c r="D201" s="2156"/>
      <c r="E201" s="4"/>
      <c r="F201" s="545">
        <f>F186+F155</f>
        <v>20410</v>
      </c>
      <c r="G201" s="545">
        <f>G186+G155</f>
        <v>6803.333333333333</v>
      </c>
      <c r="H201" s="545">
        <f>H186+H155</f>
        <v>5841</v>
      </c>
      <c r="I201" s="1904">
        <f t="shared" si="125"/>
        <v>85.854973052425294</v>
      </c>
      <c r="J201" s="1415"/>
      <c r="K201" s="1415"/>
      <c r="L201" s="122"/>
      <c r="M201" s="122"/>
      <c r="N201" s="122"/>
      <c r="O201" s="122"/>
      <c r="P201" s="122"/>
      <c r="Q201" s="122"/>
      <c r="R201" s="327"/>
      <c r="S201" s="327"/>
      <c r="T201" s="327"/>
      <c r="U201" s="327"/>
      <c r="V201" s="760"/>
      <c r="W201" s="327"/>
      <c r="X201" s="785"/>
      <c r="Y201" s="327"/>
      <c r="Z201" s="327"/>
      <c r="AA201" s="327"/>
      <c r="AB201" s="327"/>
      <c r="AC201" s="327"/>
      <c r="AD201" s="2122"/>
      <c r="AE201" s="976"/>
      <c r="AJ201" s="5"/>
    </row>
    <row r="202" spans="1:36" s="2087" customFormat="1" ht="29.25" x14ac:dyDescent="0.25">
      <c r="A202" s="217"/>
      <c r="B202" s="217">
        <v>1</v>
      </c>
      <c r="C202" s="474" t="s">
        <v>262</v>
      </c>
      <c r="D202" s="2131"/>
      <c r="E202" s="4"/>
      <c r="F202" s="545">
        <f>F190+F158</f>
        <v>8503</v>
      </c>
      <c r="G202" s="545">
        <f t="shared" ref="G202:H202" si="129">G190+G158</f>
        <v>2834.3333333333335</v>
      </c>
      <c r="H202" s="545">
        <f t="shared" si="129"/>
        <v>4231</v>
      </c>
      <c r="I202" s="1904">
        <f t="shared" si="125"/>
        <v>149.27672586146065</v>
      </c>
      <c r="J202" s="1415"/>
      <c r="K202" s="1415"/>
      <c r="L202" s="122"/>
      <c r="M202" s="122"/>
      <c r="N202" s="122"/>
      <c r="O202" s="122"/>
      <c r="P202" s="122"/>
      <c r="Q202" s="122"/>
      <c r="R202" s="364"/>
      <c r="S202" s="364"/>
      <c r="T202" s="364"/>
      <c r="U202" s="364"/>
      <c r="V202" s="880"/>
      <c r="W202" s="2135"/>
      <c r="X202" s="2400"/>
      <c r="Y202" s="2135"/>
      <c r="Z202" s="2135"/>
      <c r="AA202" s="2135"/>
      <c r="AB202" s="2135"/>
      <c r="AC202" s="2135"/>
      <c r="AD202" s="2122"/>
      <c r="AE202" s="976"/>
      <c r="AJ202" s="5"/>
    </row>
    <row r="203" spans="1:36" s="2087" customFormat="1" x14ac:dyDescent="0.25">
      <c r="A203" s="217"/>
      <c r="B203" s="217">
        <v>1</v>
      </c>
      <c r="C203" s="475" t="s">
        <v>134</v>
      </c>
      <c r="D203" s="1906"/>
      <c r="E203" s="4"/>
      <c r="F203" s="545">
        <f>F199+F200+F202+F155*2.6+F198*2.6</f>
        <v>135584.4</v>
      </c>
      <c r="G203" s="545">
        <f>G199+G200+G202+G155*2.6+G198*2.6</f>
        <v>45194.8</v>
      </c>
      <c r="H203" s="545">
        <f>H199+H200+H202+H155*2.6+H198*2.6</f>
        <v>40678</v>
      </c>
      <c r="I203" s="1904">
        <f t="shared" si="125"/>
        <v>90.005929885739064</v>
      </c>
      <c r="J203" s="1415"/>
      <c r="K203" s="1415"/>
      <c r="L203" s="122"/>
      <c r="M203" s="122"/>
      <c r="N203" s="122"/>
      <c r="O203" s="122"/>
      <c r="P203" s="122"/>
      <c r="Q203" s="122"/>
      <c r="R203" s="2684">
        <f t="shared" ref="R203:AC203" si="130">SUM(R202,R191,R185,R176,R164,R160,R148,R147)</f>
        <v>194371.46596</v>
      </c>
      <c r="S203" s="2684">
        <f t="shared" ref="S203:T203" si="131">SUM(S202,S191,S185,S176,S164,S160,S148,S147)</f>
        <v>194371.46596</v>
      </c>
      <c r="T203" s="2684">
        <f t="shared" si="131"/>
        <v>191494.49481</v>
      </c>
      <c r="U203" s="2684">
        <f t="shared" ref="U203" si="132">SUM(U202,U191,U185,U176,U164,U160,U148,U147)</f>
        <v>191494.49481</v>
      </c>
      <c r="V203" s="2685">
        <f t="shared" si="130"/>
        <v>64215.094423333343</v>
      </c>
      <c r="W203" s="2135">
        <f t="shared" si="130"/>
        <v>58895.25806</v>
      </c>
      <c r="X203" s="2400">
        <f t="shared" si="130"/>
        <v>0</v>
      </c>
      <c r="Y203" s="2135">
        <f t="shared" si="130"/>
        <v>1752.2926800000002</v>
      </c>
      <c r="Z203" s="2135">
        <f t="shared" si="130"/>
        <v>-5319.8363633333392</v>
      </c>
      <c r="AA203" s="2135">
        <f t="shared" si="130"/>
        <v>-110.60408</v>
      </c>
      <c r="AB203" s="2135">
        <f t="shared" si="130"/>
        <v>-0.73982999999999999</v>
      </c>
      <c r="AC203" s="2135">
        <f t="shared" si="130"/>
        <v>60646.81091</v>
      </c>
      <c r="AD203" s="2122"/>
      <c r="AE203" s="976"/>
      <c r="AJ203" s="5"/>
    </row>
    <row r="204" spans="1:36" s="2087" customFormat="1" x14ac:dyDescent="0.25">
      <c r="A204" s="217">
        <v>1</v>
      </c>
      <c r="B204" s="217">
        <v>1</v>
      </c>
      <c r="C204" s="1271" t="s">
        <v>28</v>
      </c>
      <c r="D204" s="1271"/>
      <c r="E204" s="2"/>
      <c r="F204" s="225"/>
      <c r="G204" s="187"/>
      <c r="H204" s="187"/>
      <c r="I204" s="187"/>
      <c r="J204" s="1415"/>
      <c r="K204" s="1415"/>
      <c r="L204" s="749"/>
      <c r="M204" s="749"/>
      <c r="N204" s="749"/>
      <c r="O204" s="749"/>
      <c r="P204" s="749"/>
      <c r="Q204" s="749"/>
      <c r="R204" s="370"/>
      <c r="S204" s="370"/>
      <c r="T204" s="370"/>
      <c r="U204" s="370"/>
      <c r="V204" s="2097"/>
      <c r="W204" s="370"/>
      <c r="X204" s="1064"/>
      <c r="Y204" s="370"/>
      <c r="Z204" s="370"/>
      <c r="AA204" s="370"/>
      <c r="AB204" s="370"/>
      <c r="AC204" s="370"/>
      <c r="AD204" s="2122"/>
      <c r="AE204" s="976"/>
      <c r="AJ204" s="5"/>
    </row>
    <row r="205" spans="1:36" s="2087" customFormat="1" x14ac:dyDescent="0.25">
      <c r="A205" s="217">
        <v>1</v>
      </c>
      <c r="B205" s="217">
        <v>1</v>
      </c>
      <c r="C205" s="971" t="s">
        <v>17</v>
      </c>
      <c r="D205" s="971"/>
      <c r="E205" s="187">
        <v>300</v>
      </c>
      <c r="F205" s="225">
        <v>825</v>
      </c>
      <c r="G205" s="123">
        <f>(F205/12*$C$3)</f>
        <v>275</v>
      </c>
      <c r="H205" s="123">
        <v>358</v>
      </c>
      <c r="I205" s="123">
        <f>H205/G205*100</f>
        <v>130.18181818181819</v>
      </c>
      <c r="J205" s="830">
        <v>7.5</v>
      </c>
      <c r="K205" s="152">
        <f>N205/H205</f>
        <v>8.9748603351955314</v>
      </c>
      <c r="L205" s="153">
        <f>ROUND(F205*J205,0)</f>
        <v>6188</v>
      </c>
      <c r="M205" s="153">
        <f>L205/12*$C$3</f>
        <v>2062.6666666666665</v>
      </c>
      <c r="N205" s="153">
        <v>3213</v>
      </c>
      <c r="O205" s="153">
        <f>N205/M205*100</f>
        <v>155.76923076923077</v>
      </c>
      <c r="P205" s="153">
        <f>L205/E205</f>
        <v>20.626666666666665</v>
      </c>
      <c r="Q205" s="153">
        <f>N205/$C$3*12/P205</f>
        <v>467.30769230769232</v>
      </c>
      <c r="R205" s="327"/>
      <c r="S205" s="327"/>
      <c r="T205" s="327"/>
      <c r="U205" s="327"/>
      <c r="V205" s="760"/>
      <c r="W205" s="327"/>
      <c r="X205" s="785"/>
      <c r="Y205" s="327"/>
      <c r="Z205" s="327"/>
      <c r="AA205" s="327"/>
      <c r="AB205" s="327"/>
      <c r="AC205" s="327"/>
      <c r="AD205" s="2122"/>
      <c r="AE205" s="976"/>
      <c r="AJ205" s="5"/>
    </row>
    <row r="206" spans="1:36" s="2087" customFormat="1" x14ac:dyDescent="0.25">
      <c r="A206" s="217"/>
      <c r="B206" s="217">
        <v>1</v>
      </c>
      <c r="C206" s="971" t="s">
        <v>15</v>
      </c>
      <c r="D206" s="1137"/>
      <c r="E206" s="187">
        <v>300</v>
      </c>
      <c r="F206" s="225">
        <v>140</v>
      </c>
      <c r="G206" s="123">
        <f>(F206/12*$C$3)</f>
        <v>46.666666666666664</v>
      </c>
      <c r="H206" s="123">
        <v>52</v>
      </c>
      <c r="I206" s="123">
        <f>H206/G206*100</f>
        <v>111.42857142857143</v>
      </c>
      <c r="J206" s="830">
        <v>10</v>
      </c>
      <c r="K206" s="152">
        <f>N206/H206</f>
        <v>9.3269230769230766</v>
      </c>
      <c r="L206" s="153">
        <f>ROUND(F206*J206,0)</f>
        <v>1400</v>
      </c>
      <c r="M206" s="153">
        <f>L206/12*$C$3</f>
        <v>466.66666666666669</v>
      </c>
      <c r="N206" s="153">
        <v>485</v>
      </c>
      <c r="O206" s="153">
        <f>N206/M206*100</f>
        <v>103.92857142857142</v>
      </c>
      <c r="P206" s="153">
        <f>L206/E206</f>
        <v>4.666666666666667</v>
      </c>
      <c r="Q206" s="153">
        <f>N206/$C$3*12/P206</f>
        <v>311.78571428571428</v>
      </c>
      <c r="R206" s="327"/>
      <c r="S206" s="327"/>
      <c r="T206" s="327"/>
      <c r="U206" s="327"/>
      <c r="V206" s="760"/>
      <c r="W206" s="327"/>
      <c r="X206" s="785"/>
      <c r="Y206" s="327"/>
      <c r="Z206" s="327"/>
      <c r="AA206" s="327"/>
      <c r="AB206" s="327"/>
      <c r="AC206" s="327"/>
      <c r="AD206" s="2122"/>
      <c r="AE206" s="976"/>
      <c r="AJ206" s="5"/>
    </row>
    <row r="207" spans="1:36" s="2087" customFormat="1" x14ac:dyDescent="0.25">
      <c r="A207" s="217">
        <v>1</v>
      </c>
      <c r="B207" s="217">
        <v>1</v>
      </c>
      <c r="C207" s="971" t="s">
        <v>78</v>
      </c>
      <c r="D207" s="971"/>
      <c r="E207" s="187">
        <v>300</v>
      </c>
      <c r="F207" s="225">
        <v>394</v>
      </c>
      <c r="G207" s="123">
        <f>(F207/12*$C$3)</f>
        <v>131.33333333333334</v>
      </c>
      <c r="H207" s="123">
        <v>112</v>
      </c>
      <c r="I207" s="123">
        <f>H207/G207*100</f>
        <v>85.279187817258872</v>
      </c>
      <c r="J207" s="830">
        <v>4</v>
      </c>
      <c r="K207" s="152">
        <f>N207/H207</f>
        <v>4</v>
      </c>
      <c r="L207" s="153">
        <f>ROUND(F207*J207,0)</f>
        <v>1576</v>
      </c>
      <c r="M207" s="153">
        <f>L207/12*$C$3</f>
        <v>525.33333333333337</v>
      </c>
      <c r="N207" s="153">
        <v>448</v>
      </c>
      <c r="O207" s="153">
        <f>N207/M207*100</f>
        <v>85.279187817258872</v>
      </c>
      <c r="P207" s="153">
        <f>L207/E207</f>
        <v>5.253333333333333</v>
      </c>
      <c r="Q207" s="153">
        <f>N207/$C$3*12/P207</f>
        <v>255.83756345177667</v>
      </c>
      <c r="R207" s="327"/>
      <c r="S207" s="327"/>
      <c r="T207" s="327"/>
      <c r="U207" s="327"/>
      <c r="V207" s="760"/>
      <c r="W207" s="327"/>
      <c r="X207" s="785"/>
      <c r="Y207" s="327"/>
      <c r="Z207" s="327"/>
      <c r="AA207" s="327"/>
      <c r="AB207" s="327"/>
      <c r="AC207" s="327"/>
      <c r="AD207" s="2122"/>
      <c r="AE207" s="976"/>
      <c r="AJ207" s="5"/>
    </row>
    <row r="208" spans="1:36" s="2087" customFormat="1" x14ac:dyDescent="0.25">
      <c r="A208" s="217">
        <v>1</v>
      </c>
      <c r="B208" s="217">
        <v>1</v>
      </c>
      <c r="C208" s="285" t="s">
        <v>31</v>
      </c>
      <c r="D208" s="2085"/>
      <c r="E208" s="1906"/>
      <c r="F208" s="223">
        <f>SUM(F205:F207)</f>
        <v>1359</v>
      </c>
      <c r="G208" s="223">
        <f>SUM(G205:G207)</f>
        <v>453</v>
      </c>
      <c r="H208" s="284">
        <f>SUM(H205:H207)</f>
        <v>522</v>
      </c>
      <c r="I208" s="284">
        <f>H208/G208*100</f>
        <v>115.23178807947019</v>
      </c>
      <c r="J208" s="331">
        <f>SUM(L208/F208)</f>
        <v>6.7431935246504784</v>
      </c>
      <c r="K208" s="152">
        <f>N208/H208</f>
        <v>7.9425287356321839</v>
      </c>
      <c r="L208" s="1188">
        <f>SUM(L205:L207)</f>
        <v>9164</v>
      </c>
      <c r="M208" s="1188">
        <f>SUM(M205:M207)</f>
        <v>3054.6666666666665</v>
      </c>
      <c r="N208" s="1188">
        <f>SUM(N205:N207)</f>
        <v>4146</v>
      </c>
      <c r="O208" s="1188">
        <f>N208/M208*100</f>
        <v>135.72675687472719</v>
      </c>
      <c r="P208" s="1188">
        <f>SUM(P205:P207)</f>
        <v>30.546666666666667</v>
      </c>
      <c r="Q208" s="153">
        <f>N208/$C$3*12/P208</f>
        <v>407.18027062418156</v>
      </c>
      <c r="R208" s="331"/>
      <c r="S208" s="331"/>
      <c r="T208" s="331"/>
      <c r="U208" s="331"/>
      <c r="V208" s="2132"/>
      <c r="W208" s="364"/>
      <c r="X208" s="989"/>
      <c r="Y208" s="364"/>
      <c r="Z208" s="364"/>
      <c r="AA208" s="364"/>
      <c r="AB208" s="331"/>
      <c r="AC208" s="331"/>
      <c r="AD208" s="2122"/>
      <c r="AE208" s="976"/>
      <c r="AJ208" s="5"/>
    </row>
    <row r="209" spans="1:262" s="2087" customFormat="1" ht="30" x14ac:dyDescent="0.25">
      <c r="A209" s="217">
        <v>1</v>
      </c>
      <c r="B209" s="217">
        <v>1</v>
      </c>
      <c r="C209" s="2" t="s">
        <v>123</v>
      </c>
      <c r="D209" s="2"/>
      <c r="E209" s="1271"/>
      <c r="F209" s="1842"/>
      <c r="G209" s="1904"/>
      <c r="H209" s="1904"/>
      <c r="I209" s="1904"/>
      <c r="J209" s="1905"/>
      <c r="K209" s="199"/>
      <c r="L209" s="700"/>
      <c r="M209" s="700"/>
      <c r="N209" s="700"/>
      <c r="O209" s="153"/>
      <c r="P209" s="1188"/>
      <c r="Q209" s="153"/>
      <c r="R209" s="331"/>
      <c r="S209" s="331"/>
      <c r="T209" s="331"/>
      <c r="U209" s="331"/>
      <c r="V209" s="2133"/>
      <c r="W209" s="331"/>
      <c r="X209" s="776"/>
      <c r="Y209" s="331"/>
      <c r="Z209" s="331"/>
      <c r="AA209" s="331"/>
      <c r="AB209" s="331"/>
      <c r="AC209" s="331"/>
      <c r="AD209" s="2122"/>
      <c r="AE209" s="976"/>
      <c r="AJ209" s="5"/>
    </row>
    <row r="210" spans="1:262" s="2087" customFormat="1" x14ac:dyDescent="0.25">
      <c r="A210" s="217">
        <v>1</v>
      </c>
      <c r="B210" s="217">
        <v>1</v>
      </c>
      <c r="C210" s="2085" t="s">
        <v>8</v>
      </c>
      <c r="D210" s="2085"/>
      <c r="E210" s="1906">
        <v>240</v>
      </c>
      <c r="F210" s="225">
        <v>460</v>
      </c>
      <c r="G210" s="123">
        <f>(F210/12*$C$3)</f>
        <v>153.33333333333334</v>
      </c>
      <c r="H210" s="123">
        <v>150</v>
      </c>
      <c r="I210" s="123">
        <f>H210/G210*100</f>
        <v>97.826086956521735</v>
      </c>
      <c r="J210" s="370">
        <v>10</v>
      </c>
      <c r="K210" s="152">
        <f>N210/H210</f>
        <v>8.2733333333333334</v>
      </c>
      <c r="L210" s="153">
        <f>ROUND(F210*J210,0)</f>
        <v>4600</v>
      </c>
      <c r="M210" s="153">
        <f>L210/12*$C$3</f>
        <v>1533.3333333333333</v>
      </c>
      <c r="N210" s="153">
        <v>1241</v>
      </c>
      <c r="O210" s="153">
        <f>N210/M210*100</f>
        <v>80.934782608695656</v>
      </c>
      <c r="P210" s="153">
        <f>L210/E210</f>
        <v>19.166666666666668</v>
      </c>
      <c r="Q210" s="153">
        <f t="shared" ref="Q210:Q214" si="133">N210/$C$3*12/P210</f>
        <v>194.24347826086955</v>
      </c>
      <c r="R210" s="327"/>
      <c r="S210" s="327"/>
      <c r="T210" s="327"/>
      <c r="U210" s="327"/>
      <c r="V210" s="760"/>
      <c r="W210" s="327"/>
      <c r="X210" s="785"/>
      <c r="Y210" s="327"/>
      <c r="Z210" s="327"/>
      <c r="AA210" s="327"/>
      <c r="AB210" s="327"/>
      <c r="AC210" s="327"/>
      <c r="AD210" s="2122"/>
      <c r="AE210" s="976"/>
      <c r="AJ210" s="5"/>
    </row>
    <row r="211" spans="1:262" s="2087" customFormat="1" x14ac:dyDescent="0.25">
      <c r="A211" s="217"/>
      <c r="B211" s="217">
        <v>1</v>
      </c>
      <c r="C211" s="2085" t="s">
        <v>9</v>
      </c>
      <c r="D211" s="2085"/>
      <c r="E211" s="1906">
        <v>240</v>
      </c>
      <c r="F211" s="225">
        <v>150</v>
      </c>
      <c r="G211" s="123">
        <f>(F211/12*$C$3)</f>
        <v>50</v>
      </c>
      <c r="H211" s="123">
        <v>63</v>
      </c>
      <c r="I211" s="123">
        <f>H211/G211*100</f>
        <v>126</v>
      </c>
      <c r="J211" s="370">
        <v>8</v>
      </c>
      <c r="K211" s="152">
        <f>N211/H211</f>
        <v>7.5238095238095237</v>
      </c>
      <c r="L211" s="153">
        <f>ROUND(F211*J211,0)</f>
        <v>1200</v>
      </c>
      <c r="M211" s="153">
        <f>L211/12*$C$3</f>
        <v>400</v>
      </c>
      <c r="N211" s="153">
        <v>474</v>
      </c>
      <c r="O211" s="153">
        <f>N211/M211*100</f>
        <v>118.5</v>
      </c>
      <c r="P211" s="153">
        <f>L211/E211</f>
        <v>5</v>
      </c>
      <c r="Q211" s="153">
        <f t="shared" si="133"/>
        <v>284.39999999999998</v>
      </c>
      <c r="R211" s="327"/>
      <c r="S211" s="327"/>
      <c r="T211" s="327"/>
      <c r="U211" s="327"/>
      <c r="V211" s="760"/>
      <c r="W211" s="327"/>
      <c r="X211" s="785"/>
      <c r="Y211" s="327"/>
      <c r="Z211" s="327"/>
      <c r="AA211" s="327"/>
      <c r="AB211" s="327"/>
      <c r="AC211" s="327"/>
      <c r="AD211" s="2122"/>
      <c r="AE211" s="976"/>
      <c r="AJ211" s="5"/>
    </row>
    <row r="212" spans="1:262" s="2087" customFormat="1" x14ac:dyDescent="0.25">
      <c r="A212" s="217"/>
      <c r="B212" s="217">
        <v>1</v>
      </c>
      <c r="C212" s="2085" t="s">
        <v>125</v>
      </c>
      <c r="D212" s="2085"/>
      <c r="E212" s="2134">
        <v>240</v>
      </c>
      <c r="F212" s="225">
        <v>300</v>
      </c>
      <c r="G212" s="123">
        <f>(F212/12*$C$3)</f>
        <v>100</v>
      </c>
      <c r="H212" s="123">
        <v>97</v>
      </c>
      <c r="I212" s="123">
        <f>H212/G212*100</f>
        <v>97</v>
      </c>
      <c r="J212" s="370">
        <v>2</v>
      </c>
      <c r="K212" s="152">
        <f>N212/H212</f>
        <v>2</v>
      </c>
      <c r="L212" s="153">
        <f>ROUND(F212*J212,0)</f>
        <v>600</v>
      </c>
      <c r="M212" s="153">
        <f>L212/12*$C$3</f>
        <v>200</v>
      </c>
      <c r="N212" s="153">
        <v>194</v>
      </c>
      <c r="O212" s="153">
        <f>N212/M212*100</f>
        <v>97</v>
      </c>
      <c r="P212" s="153">
        <f>L212/E212</f>
        <v>2.5</v>
      </c>
      <c r="Q212" s="153">
        <f t="shared" si="133"/>
        <v>232.8</v>
      </c>
      <c r="R212" s="327"/>
      <c r="S212" s="327"/>
      <c r="T212" s="327"/>
      <c r="U212" s="327"/>
      <c r="V212" s="760"/>
      <c r="W212" s="327"/>
      <c r="X212" s="785"/>
      <c r="Y212" s="327"/>
      <c r="Z212" s="327"/>
      <c r="AA212" s="327"/>
      <c r="AB212" s="327"/>
      <c r="AC212" s="327"/>
      <c r="AD212" s="2122"/>
      <c r="AE212" s="976"/>
      <c r="AJ212" s="5"/>
    </row>
    <row r="213" spans="1:262" s="147" customFormat="1" x14ac:dyDescent="0.25">
      <c r="A213" s="217">
        <v>1</v>
      </c>
      <c r="B213" s="217">
        <v>1</v>
      </c>
      <c r="C213" s="1907" t="s">
        <v>150</v>
      </c>
      <c r="D213" s="1907"/>
      <c r="E213" s="1907"/>
      <c r="F213" s="223">
        <f>SUM(F210:F212)</f>
        <v>910</v>
      </c>
      <c r="G213" s="525">
        <f>SUM(G210:G212)</f>
        <v>303.33333333333337</v>
      </c>
      <c r="H213" s="525">
        <f>SUM(H210:H212)</f>
        <v>310</v>
      </c>
      <c r="I213" s="123">
        <f>H213/G213*100</f>
        <v>102.19780219780219</v>
      </c>
      <c r="J213" s="1905">
        <f>SUM(L213/F213)</f>
        <v>7.0329670329670328</v>
      </c>
      <c r="K213" s="152">
        <f>N213/H213</f>
        <v>6.1580645161290324</v>
      </c>
      <c r="L213" s="1055">
        <f>SUM(L210:L212)</f>
        <v>6400</v>
      </c>
      <c r="M213" s="1055">
        <f>SUM(M210:M212)</f>
        <v>2133.333333333333</v>
      </c>
      <c r="N213" s="1055">
        <f>SUM(N210:N212)</f>
        <v>1909</v>
      </c>
      <c r="O213" s="1188">
        <f>N213/M213*100</f>
        <v>89.484375000000014</v>
      </c>
      <c r="P213" s="1055">
        <f>SUM(P210:P212)</f>
        <v>26.666666666666668</v>
      </c>
      <c r="Q213" s="153">
        <f t="shared" si="133"/>
        <v>214.76249999999999</v>
      </c>
      <c r="R213" s="2135"/>
      <c r="S213" s="2135"/>
      <c r="T213" s="2135"/>
      <c r="U213" s="2135"/>
      <c r="V213" s="2132"/>
      <c r="W213" s="364"/>
      <c r="X213" s="989"/>
      <c r="Y213" s="364"/>
      <c r="Z213" s="364"/>
      <c r="AA213" s="364"/>
      <c r="AB213" s="2135"/>
      <c r="AC213" s="2135"/>
      <c r="AD213" s="2122"/>
      <c r="AE213" s="1028"/>
      <c r="AJ213" s="5"/>
    </row>
    <row r="214" spans="1:262" s="2087" customFormat="1" ht="29.25" x14ac:dyDescent="0.25">
      <c r="A214" s="217">
        <v>1</v>
      </c>
      <c r="B214" s="217">
        <v>1</v>
      </c>
      <c r="C214" s="707" t="s">
        <v>136</v>
      </c>
      <c r="D214" s="707"/>
      <c r="E214" s="707"/>
      <c r="F214" s="1842">
        <f>SUM(F213,F208)</f>
        <v>2269</v>
      </c>
      <c r="G214" s="1904">
        <f>SUM(G213,G208)</f>
        <v>756.33333333333337</v>
      </c>
      <c r="H214" s="1904">
        <f>SUM(H213,H208)</f>
        <v>832</v>
      </c>
      <c r="I214" s="1904">
        <f>H214/G214*100</f>
        <v>110.00440722785368</v>
      </c>
      <c r="J214" s="1905">
        <f>SUM(L214/F214)</f>
        <v>6.8594094314676068</v>
      </c>
      <c r="K214" s="199">
        <f>N214/H214</f>
        <v>7.2776442307692308</v>
      </c>
      <c r="L214" s="1904">
        <f>SUM(L213,L208)</f>
        <v>15564</v>
      </c>
      <c r="M214" s="1904">
        <f>SUM(M213,M208)</f>
        <v>5188</v>
      </c>
      <c r="N214" s="1904">
        <f>SUM(N213,N208)</f>
        <v>6055</v>
      </c>
      <c r="O214" s="1188">
        <f>N214/M214*100</f>
        <v>116.71164225134928</v>
      </c>
      <c r="P214" s="1904">
        <f>SUM(P213,P208)</f>
        <v>57.213333333333338</v>
      </c>
      <c r="Q214" s="153">
        <f t="shared" si="133"/>
        <v>317.49592169657421</v>
      </c>
      <c r="R214" s="2136">
        <v>54075.241132628165</v>
      </c>
      <c r="S214" s="2136">
        <v>54075.241132628165</v>
      </c>
      <c r="T214" s="2136">
        <v>56125.732822508427</v>
      </c>
      <c r="U214" s="2136">
        <v>56125.732822508427</v>
      </c>
      <c r="V214" s="880">
        <f t="shared" ref="V214" si="134">R214/12*$C$3+(S214-R214)/11*3+(T214-S214)/10*2+(U214-T214)/9*1</f>
        <v>18435.178715518774</v>
      </c>
      <c r="W214" s="331">
        <f>AC214-AB214-Y214-X214</f>
        <v>18152.973379999996</v>
      </c>
      <c r="X214" s="776"/>
      <c r="Y214" s="331"/>
      <c r="Z214" s="331">
        <f>W214-V214</f>
        <v>-282.20533551877816</v>
      </c>
      <c r="AA214" s="331"/>
      <c r="AB214" s="2136">
        <v>-2.0200299999999998</v>
      </c>
      <c r="AC214" s="2136">
        <v>18150.953349999996</v>
      </c>
      <c r="AD214" s="2122"/>
      <c r="AE214" s="976"/>
      <c r="AJ214" s="5"/>
    </row>
    <row r="215" spans="1:262" s="2087" customFormat="1" x14ac:dyDescent="0.25">
      <c r="A215" s="217">
        <v>1</v>
      </c>
      <c r="B215" s="217">
        <v>1</v>
      </c>
      <c r="C215" s="521"/>
      <c r="D215" s="521"/>
      <c r="E215" s="521"/>
      <c r="F215" s="223"/>
      <c r="G215" s="123"/>
      <c r="H215" s="123"/>
      <c r="I215" s="123"/>
      <c r="J215" s="1521"/>
      <c r="K215" s="1521"/>
      <c r="L215" s="1521"/>
      <c r="M215" s="1521"/>
      <c r="N215" s="1521"/>
      <c r="O215" s="1521"/>
      <c r="P215" s="1521"/>
      <c r="Q215" s="1521"/>
      <c r="R215" s="327"/>
      <c r="S215" s="327"/>
      <c r="T215" s="327"/>
      <c r="U215" s="327"/>
      <c r="V215" s="760"/>
      <c r="W215" s="327">
        <f>AC215-AB215</f>
        <v>0</v>
      </c>
      <c r="X215" s="785"/>
      <c r="Y215" s="327"/>
      <c r="Z215" s="327">
        <f>W215-V215</f>
        <v>0</v>
      </c>
      <c r="AA215" s="327"/>
      <c r="AB215" s="327"/>
      <c r="AC215" s="327"/>
      <c r="AD215" s="2122"/>
      <c r="AE215" s="976"/>
      <c r="AJ215" s="5"/>
    </row>
    <row r="216" spans="1:262" s="2087" customFormat="1" x14ac:dyDescent="0.25">
      <c r="A216" s="217">
        <v>1</v>
      </c>
      <c r="B216" s="217">
        <v>1</v>
      </c>
      <c r="C216" s="1073" t="s">
        <v>278</v>
      </c>
      <c r="D216" s="2137"/>
      <c r="E216" s="2137"/>
      <c r="F216" s="2138"/>
      <c r="G216" s="2139"/>
      <c r="H216" s="2139"/>
      <c r="I216" s="2139"/>
      <c r="J216" s="1419"/>
      <c r="K216" s="1419"/>
      <c r="L216" s="1419"/>
      <c r="M216" s="1419"/>
      <c r="N216" s="1419">
        <f>N145+N214</f>
        <v>20967</v>
      </c>
      <c r="O216" s="1419"/>
      <c r="P216" s="1419"/>
      <c r="Q216" s="1419"/>
      <c r="R216" s="1573">
        <f t="shared" ref="R216:AC216" si="135">R214+R203+R145</f>
        <v>425960.85688106332</v>
      </c>
      <c r="S216" s="1573">
        <f t="shared" ref="S216:T216" si="136">S214+S203+S145</f>
        <v>425960.85688106332</v>
      </c>
      <c r="T216" s="1573">
        <f t="shared" si="136"/>
        <v>426245.98277111765</v>
      </c>
      <c r="U216" s="1573">
        <f t="shared" ref="U216" si="137">U214+U203+U145</f>
        <v>426245.98277111765</v>
      </c>
      <c r="V216" s="2151">
        <f t="shared" si="135"/>
        <v>142043.97747169866</v>
      </c>
      <c r="W216" s="1573">
        <f t="shared" si="135"/>
        <v>135873.55429</v>
      </c>
      <c r="X216" s="2250">
        <f t="shared" si="135"/>
        <v>0</v>
      </c>
      <c r="Y216" s="1573">
        <f t="shared" si="135"/>
        <v>570.14537000000018</v>
      </c>
      <c r="Z216" s="1573">
        <f t="shared" si="135"/>
        <v>-6170.4231816986503</v>
      </c>
      <c r="AA216" s="1573">
        <f t="shared" si="135"/>
        <v>-259.86426999999998</v>
      </c>
      <c r="AB216" s="1573">
        <f t="shared" si="135"/>
        <v>-106.62240000000001</v>
      </c>
      <c r="AC216" s="1573">
        <f t="shared" si="135"/>
        <v>136337.07725999999</v>
      </c>
      <c r="AD216" s="2122"/>
      <c r="AE216" s="976"/>
      <c r="AJ216" s="5"/>
    </row>
    <row r="217" spans="1:262" ht="15.75" thickBot="1" x14ac:dyDescent="0.3">
      <c r="A217" s="217">
        <v>1</v>
      </c>
      <c r="B217" s="217">
        <v>1</v>
      </c>
      <c r="C217" s="3074"/>
      <c r="D217" s="2157"/>
      <c r="E217" s="2157"/>
      <c r="F217" s="2158"/>
      <c r="G217" s="2159"/>
      <c r="H217" s="2159"/>
      <c r="I217" s="2159"/>
      <c r="J217" s="2160"/>
      <c r="K217" s="2160"/>
      <c r="L217" s="1096"/>
      <c r="M217" s="1096"/>
      <c r="N217" s="1096"/>
      <c r="O217" s="1096"/>
      <c r="P217" s="1096"/>
      <c r="Q217" s="1096"/>
      <c r="R217" s="333"/>
      <c r="S217" s="333"/>
      <c r="T217" s="333"/>
      <c r="U217" s="333"/>
      <c r="V217" s="2161"/>
      <c r="W217" s="333"/>
      <c r="X217" s="1198"/>
      <c r="Y217" s="333"/>
      <c r="Z217" s="333"/>
      <c r="AA217" s="2824"/>
      <c r="AB217" s="2824"/>
      <c r="AC217" s="333"/>
      <c r="AD217" s="2122"/>
      <c r="AF217" s="217"/>
      <c r="AG217" s="217"/>
      <c r="AH217" s="217"/>
      <c r="AI217" s="217"/>
      <c r="AK217" s="217"/>
      <c r="AL217" s="217"/>
      <c r="AM217" s="217"/>
      <c r="AN217" s="217"/>
      <c r="AO217" s="217"/>
      <c r="AP217" s="217"/>
      <c r="AQ217" s="217"/>
      <c r="AR217" s="217"/>
      <c r="AS217" s="217"/>
      <c r="AT217" s="217"/>
      <c r="AU217" s="217"/>
      <c r="AV217" s="217"/>
      <c r="AW217" s="217"/>
      <c r="AX217" s="217"/>
      <c r="AY217" s="217"/>
      <c r="AZ217" s="217"/>
      <c r="BA217" s="217"/>
      <c r="BB217" s="217"/>
      <c r="BC217" s="217"/>
      <c r="BD217" s="217"/>
      <c r="BE217" s="217"/>
      <c r="BF217" s="217"/>
      <c r="BG217" s="217"/>
      <c r="BH217" s="217"/>
      <c r="BI217" s="217"/>
      <c r="BJ217" s="217"/>
      <c r="BK217" s="217"/>
      <c r="BL217" s="217"/>
      <c r="BM217" s="217"/>
      <c r="BN217" s="217"/>
      <c r="BO217" s="217"/>
      <c r="BP217" s="217"/>
      <c r="BQ217" s="217"/>
      <c r="BR217" s="217"/>
      <c r="BS217" s="217"/>
      <c r="BT217" s="217"/>
      <c r="BU217" s="217"/>
      <c r="BV217" s="217"/>
      <c r="BW217" s="217"/>
      <c r="BX217" s="217"/>
      <c r="BY217" s="217"/>
      <c r="BZ217" s="217"/>
      <c r="CA217" s="217"/>
      <c r="CB217" s="217"/>
      <c r="CC217" s="217"/>
      <c r="CD217" s="217"/>
      <c r="CE217" s="217"/>
      <c r="CF217" s="217"/>
      <c r="CG217" s="217"/>
      <c r="CH217" s="217"/>
      <c r="CI217" s="217"/>
      <c r="CJ217" s="217"/>
      <c r="CK217" s="217"/>
      <c r="CL217" s="217"/>
      <c r="CM217" s="217"/>
      <c r="CN217" s="217"/>
      <c r="CO217" s="217"/>
      <c r="CP217" s="217"/>
      <c r="CQ217" s="217"/>
      <c r="CR217" s="217"/>
      <c r="CS217" s="217"/>
      <c r="CT217" s="217"/>
      <c r="CU217" s="217"/>
      <c r="CV217" s="217"/>
      <c r="CW217" s="217"/>
      <c r="CX217" s="217"/>
      <c r="CY217" s="217"/>
      <c r="CZ217" s="217"/>
      <c r="DA217" s="217"/>
      <c r="DB217" s="217"/>
      <c r="DC217" s="217"/>
      <c r="DD217" s="217"/>
      <c r="DE217" s="217"/>
      <c r="DF217" s="217"/>
      <c r="DG217" s="217"/>
      <c r="DH217" s="217"/>
      <c r="DI217" s="217"/>
      <c r="DJ217" s="217"/>
      <c r="DK217" s="217"/>
      <c r="DL217" s="217"/>
      <c r="DM217" s="217"/>
      <c r="DN217" s="217"/>
      <c r="DO217" s="217"/>
      <c r="DP217" s="217"/>
      <c r="DQ217" s="217"/>
      <c r="DR217" s="217"/>
      <c r="DS217" s="217"/>
      <c r="DT217" s="217"/>
      <c r="DU217" s="217"/>
      <c r="DV217" s="217"/>
      <c r="DW217" s="217"/>
      <c r="DX217" s="217"/>
      <c r="DY217" s="217"/>
      <c r="DZ217" s="217"/>
      <c r="EA217" s="217"/>
      <c r="EB217" s="217"/>
      <c r="EC217" s="217"/>
      <c r="ED217" s="217"/>
      <c r="EE217" s="217"/>
      <c r="EF217" s="217"/>
      <c r="EG217" s="217"/>
      <c r="EH217" s="217"/>
      <c r="EI217" s="217"/>
      <c r="EJ217" s="217"/>
      <c r="EK217" s="217"/>
      <c r="EL217" s="217"/>
      <c r="EM217" s="217"/>
      <c r="EN217" s="217"/>
      <c r="EO217" s="217"/>
      <c r="EP217" s="217"/>
      <c r="EQ217" s="217"/>
      <c r="ER217" s="217"/>
      <c r="ES217" s="217"/>
      <c r="ET217" s="217"/>
      <c r="EU217" s="217"/>
      <c r="EV217" s="217"/>
      <c r="EW217" s="217"/>
      <c r="EX217" s="217"/>
      <c r="EY217" s="217"/>
      <c r="EZ217" s="217"/>
      <c r="FA217" s="217"/>
      <c r="FB217" s="217"/>
      <c r="FC217" s="217"/>
      <c r="FD217" s="217"/>
      <c r="FE217" s="217"/>
      <c r="FF217" s="217"/>
      <c r="FG217" s="217"/>
      <c r="FH217" s="217"/>
      <c r="FI217" s="217"/>
      <c r="FJ217" s="217"/>
      <c r="FK217" s="217"/>
      <c r="FL217" s="217"/>
      <c r="FM217" s="217"/>
      <c r="FN217" s="217"/>
      <c r="FO217" s="217"/>
      <c r="FP217" s="217"/>
      <c r="FQ217" s="217"/>
      <c r="FR217" s="217"/>
      <c r="FS217" s="217"/>
      <c r="FT217" s="217"/>
      <c r="FU217" s="217"/>
      <c r="FV217" s="217"/>
      <c r="FW217" s="217"/>
      <c r="FX217" s="217"/>
      <c r="FY217" s="217"/>
      <c r="FZ217" s="217"/>
      <c r="GA217" s="217"/>
      <c r="GB217" s="217"/>
      <c r="GC217" s="217"/>
      <c r="GD217" s="217"/>
      <c r="GE217" s="217"/>
      <c r="GF217" s="217"/>
      <c r="GG217" s="217"/>
      <c r="GH217" s="217"/>
      <c r="GI217" s="217"/>
      <c r="GJ217" s="217"/>
      <c r="GK217" s="217"/>
      <c r="GL217" s="217"/>
      <c r="GM217" s="217"/>
      <c r="GN217" s="217"/>
      <c r="GO217" s="217"/>
      <c r="GP217" s="217"/>
      <c r="GQ217" s="217"/>
      <c r="GR217" s="217"/>
      <c r="GS217" s="217"/>
      <c r="GT217" s="217"/>
      <c r="GU217" s="217"/>
      <c r="GV217" s="217"/>
      <c r="GW217" s="217"/>
      <c r="GX217" s="217"/>
      <c r="GY217" s="217"/>
      <c r="GZ217" s="217"/>
      <c r="HA217" s="217"/>
      <c r="HB217" s="217"/>
      <c r="HC217" s="217"/>
      <c r="HD217" s="217"/>
      <c r="HE217" s="217"/>
      <c r="HF217" s="217"/>
      <c r="HG217" s="217"/>
      <c r="HH217" s="217"/>
      <c r="HI217" s="217"/>
      <c r="HJ217" s="217"/>
      <c r="HK217" s="217"/>
      <c r="HL217" s="217"/>
      <c r="HM217" s="217"/>
      <c r="HN217" s="217"/>
      <c r="HO217" s="217"/>
      <c r="HP217" s="217"/>
      <c r="HQ217" s="217"/>
      <c r="HR217" s="217"/>
      <c r="HS217" s="217"/>
      <c r="HT217" s="217"/>
      <c r="HU217" s="217"/>
      <c r="HV217" s="217"/>
      <c r="HW217" s="217"/>
      <c r="HX217" s="217"/>
      <c r="HY217" s="217"/>
      <c r="HZ217" s="217"/>
      <c r="IA217" s="217"/>
      <c r="IB217" s="217"/>
      <c r="IC217" s="217"/>
      <c r="ID217" s="217"/>
      <c r="IE217" s="217"/>
      <c r="IF217" s="217"/>
      <c r="IG217" s="217"/>
      <c r="IH217" s="217"/>
      <c r="II217" s="217"/>
      <c r="IJ217" s="217"/>
      <c r="IK217" s="217"/>
      <c r="IL217" s="217"/>
      <c r="IM217" s="217"/>
      <c r="IN217" s="217"/>
      <c r="IO217" s="217"/>
      <c r="IP217" s="217"/>
      <c r="IQ217" s="217"/>
      <c r="IR217" s="217"/>
      <c r="IS217" s="217"/>
      <c r="IT217" s="217"/>
      <c r="IU217" s="217"/>
      <c r="IV217" s="217"/>
      <c r="IW217" s="217"/>
      <c r="IX217" s="217"/>
      <c r="IY217" s="217"/>
      <c r="IZ217" s="217"/>
      <c r="JA217" s="217"/>
      <c r="JB217" s="217"/>
    </row>
    <row r="218" spans="1:262" ht="31.5" x14ac:dyDescent="0.25">
      <c r="A218" s="217">
        <v>1</v>
      </c>
      <c r="B218" s="217">
        <v>1</v>
      </c>
      <c r="C218" s="1731" t="s">
        <v>607</v>
      </c>
      <c r="D218" s="2162"/>
      <c r="E218" s="1219"/>
      <c r="F218" s="2163"/>
      <c r="G218" s="2164"/>
      <c r="H218" s="2164"/>
      <c r="I218" s="2164"/>
      <c r="J218" s="2165"/>
      <c r="K218" s="2165"/>
      <c r="L218" s="1224"/>
      <c r="M218" s="1224"/>
      <c r="N218" s="1224"/>
      <c r="O218" s="1224"/>
      <c r="P218" s="1224"/>
      <c r="Q218" s="1224"/>
      <c r="R218" s="2166"/>
      <c r="S218" s="2166"/>
      <c r="T218" s="2166"/>
      <c r="U218" s="2166"/>
      <c r="V218" s="2167"/>
      <c r="W218" s="2166"/>
      <c r="X218" s="2825"/>
      <c r="Y218" s="2166"/>
      <c r="Z218" s="2166"/>
      <c r="AA218" s="2826"/>
      <c r="AB218" s="2826"/>
      <c r="AC218" s="2166"/>
      <c r="AD218" s="2122"/>
      <c r="AF218" s="217"/>
      <c r="AG218" s="217"/>
      <c r="AH218" s="217"/>
      <c r="AI218" s="217"/>
      <c r="AJ218" s="217"/>
      <c r="AK218" s="217"/>
      <c r="AL218" s="217"/>
      <c r="AM218" s="217"/>
      <c r="AN218" s="217"/>
      <c r="AO218" s="217"/>
      <c r="AP218" s="217"/>
      <c r="AQ218" s="217"/>
      <c r="AR218" s="217"/>
      <c r="AS218" s="217"/>
      <c r="AT218" s="217"/>
      <c r="AU218" s="217"/>
      <c r="AV218" s="217"/>
      <c r="AW218" s="217"/>
      <c r="AX218" s="217"/>
      <c r="AY218" s="217"/>
      <c r="AZ218" s="217"/>
      <c r="BA218" s="217"/>
      <c r="BB218" s="217"/>
      <c r="BC218" s="217"/>
      <c r="BD218" s="217"/>
      <c r="BE218" s="217"/>
      <c r="BF218" s="217"/>
      <c r="BG218" s="217"/>
      <c r="BH218" s="217"/>
      <c r="BI218" s="217"/>
      <c r="BJ218" s="217"/>
      <c r="BK218" s="217"/>
      <c r="BL218" s="217"/>
      <c r="BM218" s="217"/>
      <c r="BN218" s="217"/>
      <c r="BO218" s="217"/>
      <c r="BP218" s="217"/>
      <c r="BQ218" s="217"/>
      <c r="BR218" s="217"/>
      <c r="BS218" s="217"/>
      <c r="BT218" s="217"/>
      <c r="BU218" s="217"/>
      <c r="BV218" s="217"/>
      <c r="BW218" s="217"/>
      <c r="BX218" s="217"/>
      <c r="BY218" s="217"/>
      <c r="BZ218" s="217"/>
      <c r="CA218" s="217"/>
      <c r="CB218" s="217"/>
      <c r="CC218" s="217"/>
      <c r="CD218" s="217"/>
      <c r="CE218" s="217"/>
      <c r="CF218" s="217"/>
      <c r="CG218" s="217"/>
      <c r="CH218" s="217"/>
      <c r="CI218" s="217"/>
      <c r="CJ218" s="217"/>
      <c r="CK218" s="217"/>
      <c r="CL218" s="217"/>
      <c r="CM218" s="217"/>
      <c r="CN218" s="217"/>
      <c r="CO218" s="217"/>
      <c r="CP218" s="217"/>
      <c r="CQ218" s="217"/>
      <c r="CR218" s="217"/>
      <c r="CS218" s="217"/>
      <c r="CT218" s="217"/>
      <c r="CU218" s="217"/>
      <c r="CV218" s="217"/>
      <c r="CW218" s="217"/>
      <c r="CX218" s="217"/>
      <c r="CY218" s="217"/>
      <c r="CZ218" s="217"/>
      <c r="DA218" s="217"/>
      <c r="DB218" s="217"/>
      <c r="DC218" s="217"/>
      <c r="DD218" s="217"/>
      <c r="DE218" s="217"/>
      <c r="DF218" s="217"/>
      <c r="DG218" s="217"/>
      <c r="DH218" s="217"/>
      <c r="DI218" s="217"/>
      <c r="DJ218" s="217"/>
      <c r="DK218" s="217"/>
      <c r="DL218" s="217"/>
      <c r="DM218" s="217"/>
      <c r="DN218" s="217"/>
      <c r="DO218" s="217"/>
      <c r="DP218" s="217"/>
      <c r="DQ218" s="217"/>
      <c r="DR218" s="217"/>
      <c r="DS218" s="217"/>
      <c r="DT218" s="217"/>
      <c r="DU218" s="217"/>
      <c r="DV218" s="217"/>
      <c r="DW218" s="217"/>
      <c r="DX218" s="217"/>
      <c r="DY218" s="217"/>
      <c r="DZ218" s="217"/>
      <c r="EA218" s="217"/>
      <c r="EB218" s="217"/>
      <c r="EC218" s="217"/>
      <c r="ED218" s="217"/>
      <c r="EE218" s="217"/>
      <c r="EF218" s="217"/>
      <c r="EG218" s="217"/>
      <c r="EH218" s="217"/>
      <c r="EI218" s="217"/>
      <c r="EJ218" s="217"/>
      <c r="EK218" s="217"/>
      <c r="EL218" s="217"/>
      <c r="EM218" s="217"/>
      <c r="EN218" s="217"/>
      <c r="EO218" s="217"/>
      <c r="EP218" s="217"/>
      <c r="EQ218" s="217"/>
      <c r="ER218" s="217"/>
      <c r="ES218" s="217"/>
      <c r="ET218" s="217"/>
      <c r="EU218" s="217"/>
      <c r="EV218" s="217"/>
      <c r="EW218" s="217"/>
      <c r="EX218" s="217"/>
      <c r="EY218" s="217"/>
      <c r="EZ218" s="217"/>
      <c r="FA218" s="217"/>
      <c r="FB218" s="217"/>
      <c r="FC218" s="217"/>
      <c r="FD218" s="217"/>
      <c r="FE218" s="217"/>
      <c r="FF218" s="217"/>
      <c r="FG218" s="217"/>
      <c r="FH218" s="217"/>
      <c r="FI218" s="217"/>
      <c r="FJ218" s="217"/>
      <c r="FK218" s="217"/>
      <c r="FL218" s="217"/>
      <c r="FM218" s="217"/>
      <c r="FN218" s="217"/>
      <c r="FO218" s="217"/>
      <c r="FP218" s="217"/>
      <c r="FQ218" s="217"/>
      <c r="FR218" s="217"/>
      <c r="FS218" s="217"/>
      <c r="FT218" s="217"/>
      <c r="FU218" s="217"/>
      <c r="FV218" s="217"/>
      <c r="FW218" s="217"/>
      <c r="FX218" s="217"/>
      <c r="FY218" s="217"/>
      <c r="FZ218" s="217"/>
      <c r="GA218" s="217"/>
      <c r="GB218" s="217"/>
      <c r="GC218" s="217"/>
      <c r="GD218" s="217"/>
      <c r="GE218" s="217"/>
      <c r="GF218" s="217"/>
      <c r="GG218" s="217"/>
      <c r="GH218" s="217"/>
      <c r="GI218" s="217"/>
      <c r="GJ218" s="217"/>
      <c r="GK218" s="217"/>
      <c r="GL218" s="217"/>
      <c r="GM218" s="217"/>
      <c r="GN218" s="217"/>
      <c r="GO218" s="217"/>
      <c r="GP218" s="217"/>
      <c r="GQ218" s="217"/>
      <c r="GR218" s="217"/>
      <c r="GS218" s="217"/>
      <c r="GT218" s="217"/>
      <c r="GU218" s="217"/>
      <c r="GV218" s="217"/>
      <c r="GW218" s="217"/>
      <c r="GX218" s="217"/>
      <c r="GY218" s="217"/>
      <c r="GZ218" s="217"/>
      <c r="HA218" s="217"/>
      <c r="HB218" s="217"/>
      <c r="HC218" s="217"/>
      <c r="HD218" s="217"/>
      <c r="HE218" s="217"/>
      <c r="HF218" s="217"/>
      <c r="HG218" s="217"/>
      <c r="HH218" s="217"/>
      <c r="HI218" s="217"/>
      <c r="HJ218" s="217"/>
      <c r="HK218" s="217"/>
      <c r="HL218" s="217"/>
      <c r="HM218" s="217"/>
      <c r="HN218" s="217"/>
      <c r="HO218" s="217"/>
      <c r="HP218" s="217"/>
      <c r="HQ218" s="217"/>
      <c r="HR218" s="217"/>
      <c r="HS218" s="217"/>
      <c r="HT218" s="217"/>
      <c r="HU218" s="217"/>
      <c r="HV218" s="217"/>
      <c r="HW218" s="217"/>
      <c r="HX218" s="217"/>
      <c r="HY218" s="217"/>
      <c r="HZ218" s="217"/>
      <c r="IA218" s="217"/>
      <c r="IB218" s="217"/>
      <c r="IC218" s="217"/>
      <c r="ID218" s="217"/>
      <c r="IE218" s="217"/>
      <c r="IF218" s="217"/>
      <c r="IG218" s="217"/>
      <c r="IH218" s="217"/>
      <c r="II218" s="217"/>
      <c r="IJ218" s="217"/>
      <c r="IK218" s="217"/>
      <c r="IL218" s="217"/>
      <c r="IM218" s="217"/>
      <c r="IN218" s="217"/>
      <c r="IO218" s="217"/>
      <c r="IP218" s="217"/>
      <c r="IQ218" s="217"/>
      <c r="IR218" s="217"/>
      <c r="IS218" s="217"/>
      <c r="IT218" s="217"/>
      <c r="IU218" s="217"/>
      <c r="IV218" s="217"/>
      <c r="IW218" s="217"/>
      <c r="IX218" s="217"/>
      <c r="IY218" s="217"/>
      <c r="IZ218" s="217"/>
      <c r="JA218" s="217"/>
      <c r="JB218" s="217"/>
    </row>
    <row r="219" spans="1:262" s="2087" customFormat="1" x14ac:dyDescent="0.25">
      <c r="A219" s="217">
        <v>1</v>
      </c>
      <c r="B219" s="217">
        <v>1</v>
      </c>
      <c r="C219" s="1416" t="s">
        <v>5</v>
      </c>
      <c r="D219" s="1416"/>
      <c r="E219" s="1416"/>
      <c r="F219" s="225"/>
      <c r="G219" s="187"/>
      <c r="H219" s="187"/>
      <c r="I219" s="187"/>
      <c r="J219" s="1896"/>
      <c r="K219" s="1896"/>
      <c r="L219" s="1897"/>
      <c r="M219" s="1897"/>
      <c r="N219" s="1897"/>
      <c r="O219" s="1897"/>
      <c r="P219" s="1897"/>
      <c r="Q219" s="1897"/>
      <c r="R219" s="2146"/>
      <c r="S219" s="2146"/>
      <c r="T219" s="2146"/>
      <c r="U219" s="2146"/>
      <c r="V219" s="2108"/>
      <c r="W219" s="2146"/>
      <c r="X219" s="2198"/>
      <c r="Y219" s="2146"/>
      <c r="Z219" s="2146"/>
      <c r="AA219" s="2146"/>
      <c r="AB219" s="2146"/>
      <c r="AC219" s="2146"/>
      <c r="AD219" s="2122"/>
      <c r="AE219" s="976"/>
      <c r="AJ219" s="217"/>
    </row>
    <row r="220" spans="1:262" s="2087" customFormat="1" x14ac:dyDescent="0.25">
      <c r="A220" s="217">
        <v>1</v>
      </c>
      <c r="B220" s="217">
        <v>1</v>
      </c>
      <c r="C220" s="141" t="s">
        <v>168</v>
      </c>
      <c r="D220" s="1026" t="s">
        <v>229</v>
      </c>
      <c r="E220" s="133">
        <v>340</v>
      </c>
      <c r="F220" s="238">
        <v>300</v>
      </c>
      <c r="G220" s="123">
        <f>F220/12*$C$3</f>
        <v>100</v>
      </c>
      <c r="H220" s="187">
        <v>100</v>
      </c>
      <c r="I220" s="123">
        <f t="shared" ref="I220:I236" si="138">H220/G220*100</f>
        <v>100</v>
      </c>
      <c r="J220" s="152">
        <v>8.5</v>
      </c>
      <c r="K220" s="152">
        <f t="shared" ref="K220:K235" si="139">N220/H220</f>
        <v>8.1</v>
      </c>
      <c r="L220" s="153">
        <f t="shared" ref="L220:L234" si="140">ROUND(F220*J220,0)</f>
        <v>2550</v>
      </c>
      <c r="M220" s="153">
        <f>L220/12*$C$3</f>
        <v>850</v>
      </c>
      <c r="N220" s="183">
        <v>810</v>
      </c>
      <c r="O220" s="153">
        <f t="shared" ref="O220:O235" si="141">N220/M220*100</f>
        <v>95.294117647058812</v>
      </c>
      <c r="P220" s="153">
        <f t="shared" ref="P220:P234" si="142">L220/E220</f>
        <v>7.5</v>
      </c>
      <c r="Q220" s="153">
        <f t="shared" ref="Q220:Q235" si="143">N220/$C$3*12/P220</f>
        <v>324</v>
      </c>
      <c r="R220" s="2146"/>
      <c r="S220" s="2146"/>
      <c r="T220" s="2146"/>
      <c r="U220" s="2146"/>
      <c r="V220" s="2108"/>
      <c r="W220" s="2146"/>
      <c r="X220" s="2198"/>
      <c r="Y220" s="2146"/>
      <c r="Z220" s="2146"/>
      <c r="AA220" s="2146"/>
      <c r="AB220" s="2146"/>
      <c r="AC220" s="2146"/>
      <c r="AD220" s="2122"/>
      <c r="AE220" s="976"/>
      <c r="AJ220" s="217"/>
    </row>
    <row r="221" spans="1:262" s="2087" customFormat="1" x14ac:dyDescent="0.25">
      <c r="A221" s="217">
        <v>1</v>
      </c>
      <c r="B221" s="217">
        <v>1</v>
      </c>
      <c r="C221" s="141" t="s">
        <v>48</v>
      </c>
      <c r="D221" s="1026" t="s">
        <v>229</v>
      </c>
      <c r="E221" s="133">
        <v>300</v>
      </c>
      <c r="F221" s="238">
        <v>1180</v>
      </c>
      <c r="G221" s="123">
        <f t="shared" ref="G221:G234" si="144">F221/12*$C$3</f>
        <v>393.33333333333331</v>
      </c>
      <c r="H221" s="187">
        <v>475</v>
      </c>
      <c r="I221" s="123">
        <f t="shared" si="138"/>
        <v>120.7627118644068</v>
      </c>
      <c r="J221" s="152">
        <v>7.5</v>
      </c>
      <c r="K221" s="152">
        <f t="shared" si="139"/>
        <v>5.7326315789473687</v>
      </c>
      <c r="L221" s="153">
        <f t="shared" si="140"/>
        <v>8850</v>
      </c>
      <c r="M221" s="153">
        <f>L221/12*$C$3</f>
        <v>2950</v>
      </c>
      <c r="N221" s="183">
        <v>2723</v>
      </c>
      <c r="O221" s="153">
        <f t="shared" si="141"/>
        <v>92.305084745762713</v>
      </c>
      <c r="P221" s="153">
        <f t="shared" si="142"/>
        <v>29.5</v>
      </c>
      <c r="Q221" s="153">
        <f t="shared" si="143"/>
        <v>276.91525423728814</v>
      </c>
      <c r="R221" s="2146"/>
      <c r="S221" s="2146"/>
      <c r="T221" s="2146"/>
      <c r="U221" s="2146"/>
      <c r="V221" s="2108"/>
      <c r="W221" s="2146"/>
      <c r="X221" s="2198"/>
      <c r="Y221" s="2146"/>
      <c r="Z221" s="2146"/>
      <c r="AA221" s="2146"/>
      <c r="AB221" s="2146"/>
      <c r="AC221" s="2146"/>
      <c r="AD221" s="2122"/>
      <c r="AE221" s="976"/>
      <c r="AJ221" s="217"/>
    </row>
    <row r="222" spans="1:262" s="2087" customFormat="1" x14ac:dyDescent="0.25">
      <c r="A222" s="217">
        <v>1</v>
      </c>
      <c r="B222" s="217">
        <v>1</v>
      </c>
      <c r="C222" s="141" t="s">
        <v>36</v>
      </c>
      <c r="D222" s="1026" t="s">
        <v>229</v>
      </c>
      <c r="E222" s="133">
        <v>340</v>
      </c>
      <c r="F222" s="238">
        <v>1620</v>
      </c>
      <c r="G222" s="123">
        <f t="shared" si="144"/>
        <v>540</v>
      </c>
      <c r="H222" s="187">
        <v>542</v>
      </c>
      <c r="I222" s="123">
        <f t="shared" si="138"/>
        <v>100.37037037037038</v>
      </c>
      <c r="J222" s="152">
        <v>10.4</v>
      </c>
      <c r="K222" s="152">
        <f t="shared" si="139"/>
        <v>7.4797047970479706</v>
      </c>
      <c r="L222" s="153">
        <f t="shared" si="140"/>
        <v>16848</v>
      </c>
      <c r="M222" s="153">
        <f t="shared" ref="M222:M234" si="145">L222/12*$C$3</f>
        <v>5616</v>
      </c>
      <c r="N222" s="183">
        <v>4054</v>
      </c>
      <c r="O222" s="153">
        <f t="shared" si="141"/>
        <v>72.186609686609685</v>
      </c>
      <c r="P222" s="153">
        <f t="shared" si="142"/>
        <v>49.55294117647059</v>
      </c>
      <c r="Q222" s="153">
        <f t="shared" si="143"/>
        <v>245.43447293447292</v>
      </c>
      <c r="R222" s="2146"/>
      <c r="S222" s="2146"/>
      <c r="T222" s="2146"/>
      <c r="U222" s="2146"/>
      <c r="V222" s="2108"/>
      <c r="W222" s="2146"/>
      <c r="X222" s="2198"/>
      <c r="Y222" s="2146"/>
      <c r="Z222" s="2146"/>
      <c r="AA222" s="2146"/>
      <c r="AB222" s="2146"/>
      <c r="AC222" s="2146"/>
      <c r="AD222" s="2122"/>
      <c r="AE222" s="976"/>
      <c r="AJ222" s="217"/>
    </row>
    <row r="223" spans="1:262" s="2087" customFormat="1" x14ac:dyDescent="0.25">
      <c r="A223" s="217">
        <v>1</v>
      </c>
      <c r="B223" s="217">
        <v>1</v>
      </c>
      <c r="C223" s="141" t="s">
        <v>212</v>
      </c>
      <c r="D223" s="1026" t="s">
        <v>229</v>
      </c>
      <c r="E223" s="133">
        <v>300</v>
      </c>
      <c r="F223" s="238">
        <v>55</v>
      </c>
      <c r="G223" s="123">
        <f t="shared" si="144"/>
        <v>18.333333333333332</v>
      </c>
      <c r="H223" s="187">
        <v>32</v>
      </c>
      <c r="I223" s="123">
        <f t="shared" si="138"/>
        <v>174.54545454545456</v>
      </c>
      <c r="J223" s="152">
        <v>13.7</v>
      </c>
      <c r="K223" s="152">
        <f t="shared" si="139"/>
        <v>11.8125</v>
      </c>
      <c r="L223" s="153">
        <f t="shared" si="140"/>
        <v>754</v>
      </c>
      <c r="M223" s="153">
        <f t="shared" si="145"/>
        <v>251.33333333333334</v>
      </c>
      <c r="N223" s="183">
        <v>378</v>
      </c>
      <c r="O223" s="153">
        <f t="shared" si="141"/>
        <v>150.39787798408489</v>
      </c>
      <c r="P223" s="153">
        <f t="shared" si="142"/>
        <v>2.5133333333333332</v>
      </c>
      <c r="Q223" s="153">
        <f t="shared" si="143"/>
        <v>451.19363395225469</v>
      </c>
      <c r="R223" s="2146"/>
      <c r="S223" s="2146"/>
      <c r="T223" s="2146"/>
      <c r="U223" s="2146"/>
      <c r="V223" s="2108"/>
      <c r="W223" s="2146"/>
      <c r="X223" s="2198"/>
      <c r="Y223" s="2146"/>
      <c r="Z223" s="2146"/>
      <c r="AA223" s="2146"/>
      <c r="AB223" s="2146"/>
      <c r="AC223" s="2146"/>
      <c r="AD223" s="2122"/>
      <c r="AE223" s="976"/>
      <c r="AJ223" s="217"/>
    </row>
    <row r="224" spans="1:262" s="2087" customFormat="1" x14ac:dyDescent="0.25">
      <c r="A224" s="217">
        <v>1</v>
      </c>
      <c r="B224" s="217">
        <v>1</v>
      </c>
      <c r="C224" s="141" t="s">
        <v>9</v>
      </c>
      <c r="D224" s="1026" t="s">
        <v>229</v>
      </c>
      <c r="E224" s="133">
        <v>340</v>
      </c>
      <c r="F224" s="238">
        <v>1434</v>
      </c>
      <c r="G224" s="123">
        <f t="shared" si="144"/>
        <v>478</v>
      </c>
      <c r="H224" s="187">
        <v>469</v>
      </c>
      <c r="I224" s="123">
        <f t="shared" si="138"/>
        <v>98.11715481171548</v>
      </c>
      <c r="J224" s="152">
        <v>7.8</v>
      </c>
      <c r="K224" s="152">
        <f t="shared" si="139"/>
        <v>7.9616204690831553</v>
      </c>
      <c r="L224" s="153">
        <f t="shared" si="140"/>
        <v>11185</v>
      </c>
      <c r="M224" s="153">
        <f t="shared" si="145"/>
        <v>3728.3333333333335</v>
      </c>
      <c r="N224" s="183">
        <v>3734</v>
      </c>
      <c r="O224" s="153">
        <f t="shared" si="141"/>
        <v>100.15198927134554</v>
      </c>
      <c r="P224" s="153">
        <f t="shared" si="142"/>
        <v>32.897058823529413</v>
      </c>
      <c r="Q224" s="153">
        <f t="shared" si="143"/>
        <v>340.51676352257488</v>
      </c>
      <c r="R224" s="2146"/>
      <c r="S224" s="2146"/>
      <c r="T224" s="2146"/>
      <c r="U224" s="2146"/>
      <c r="V224" s="2108"/>
      <c r="W224" s="2146"/>
      <c r="X224" s="2198"/>
      <c r="Y224" s="2146"/>
      <c r="Z224" s="2146"/>
      <c r="AA224" s="2146"/>
      <c r="AB224" s="2146"/>
      <c r="AC224" s="2146"/>
      <c r="AD224" s="2122"/>
      <c r="AE224" s="976"/>
      <c r="AJ224" s="217"/>
    </row>
    <row r="225" spans="1:36" s="2087" customFormat="1" x14ac:dyDescent="0.25">
      <c r="A225" s="217">
        <v>1</v>
      </c>
      <c r="B225" s="217">
        <v>1</v>
      </c>
      <c r="C225" s="141" t="s">
        <v>47</v>
      </c>
      <c r="D225" s="1026" t="s">
        <v>229</v>
      </c>
      <c r="E225" s="133">
        <v>340</v>
      </c>
      <c r="F225" s="238">
        <v>820</v>
      </c>
      <c r="G225" s="123">
        <f t="shared" si="144"/>
        <v>273.33333333333331</v>
      </c>
      <c r="H225" s="187">
        <v>272</v>
      </c>
      <c r="I225" s="123">
        <f t="shared" si="138"/>
        <v>99.512195121951237</v>
      </c>
      <c r="J225" s="152">
        <v>10.199999999999999</v>
      </c>
      <c r="K225" s="152">
        <f t="shared" si="139"/>
        <v>12.257352941176471</v>
      </c>
      <c r="L225" s="153">
        <f t="shared" si="140"/>
        <v>8364</v>
      </c>
      <c r="M225" s="153">
        <f t="shared" si="145"/>
        <v>2788</v>
      </c>
      <c r="N225" s="183">
        <v>3334</v>
      </c>
      <c r="O225" s="153">
        <f t="shared" si="141"/>
        <v>119.58393113342898</v>
      </c>
      <c r="P225" s="153">
        <f t="shared" si="142"/>
        <v>24.6</v>
      </c>
      <c r="Q225" s="153">
        <f t="shared" si="143"/>
        <v>406.58536585365852</v>
      </c>
      <c r="R225" s="2146"/>
      <c r="S225" s="2146"/>
      <c r="T225" s="2146"/>
      <c r="U225" s="2146"/>
      <c r="V225" s="2108"/>
      <c r="W225" s="2146"/>
      <c r="X225" s="2198"/>
      <c r="Y225" s="2146"/>
      <c r="Z225" s="2146"/>
      <c r="AA225" s="2146"/>
      <c r="AB225" s="2146"/>
      <c r="AC225" s="2146"/>
      <c r="AD225" s="2122"/>
      <c r="AE225" s="976"/>
      <c r="AJ225" s="217"/>
    </row>
    <row r="226" spans="1:36" s="2087" customFormat="1" x14ac:dyDescent="0.25">
      <c r="A226" s="217">
        <v>1</v>
      </c>
      <c r="B226" s="217">
        <v>1</v>
      </c>
      <c r="C226" s="141" t="s">
        <v>39</v>
      </c>
      <c r="D226" s="1026" t="s">
        <v>229</v>
      </c>
      <c r="E226" s="133">
        <v>340</v>
      </c>
      <c r="F226" s="238">
        <v>361</v>
      </c>
      <c r="G226" s="123">
        <f t="shared" si="144"/>
        <v>120.33333333333333</v>
      </c>
      <c r="H226" s="187">
        <v>130</v>
      </c>
      <c r="I226" s="123">
        <f t="shared" si="138"/>
        <v>108.03324099722992</v>
      </c>
      <c r="J226" s="152">
        <v>11.8</v>
      </c>
      <c r="K226" s="152">
        <f t="shared" si="139"/>
        <v>10.284615384615385</v>
      </c>
      <c r="L226" s="153">
        <f t="shared" si="140"/>
        <v>4260</v>
      </c>
      <c r="M226" s="153">
        <f t="shared" si="145"/>
        <v>1420</v>
      </c>
      <c r="N226" s="183">
        <v>1337</v>
      </c>
      <c r="O226" s="153">
        <f t="shared" si="141"/>
        <v>94.154929577464785</v>
      </c>
      <c r="P226" s="153">
        <f t="shared" si="142"/>
        <v>12.529411764705882</v>
      </c>
      <c r="Q226" s="153">
        <f t="shared" si="143"/>
        <v>320.12676056338029</v>
      </c>
      <c r="R226" s="2146"/>
      <c r="S226" s="2146"/>
      <c r="T226" s="2146"/>
      <c r="U226" s="2146"/>
      <c r="V226" s="2108"/>
      <c r="W226" s="2146"/>
      <c r="X226" s="2198"/>
      <c r="Y226" s="2146"/>
      <c r="Z226" s="2146"/>
      <c r="AA226" s="2146"/>
      <c r="AB226" s="2146"/>
      <c r="AC226" s="2146"/>
      <c r="AD226" s="2122"/>
      <c r="AE226" s="976"/>
      <c r="AJ226" s="217"/>
    </row>
    <row r="227" spans="1:36" s="2087" customFormat="1" x14ac:dyDescent="0.25">
      <c r="A227" s="217">
        <v>1</v>
      </c>
      <c r="B227" s="217">
        <v>1</v>
      </c>
      <c r="C227" s="141" t="s">
        <v>25</v>
      </c>
      <c r="D227" s="1026" t="s">
        <v>229</v>
      </c>
      <c r="E227" s="133">
        <v>340</v>
      </c>
      <c r="F227" s="238">
        <v>1303</v>
      </c>
      <c r="G227" s="123">
        <f t="shared" si="144"/>
        <v>434.33333333333331</v>
      </c>
      <c r="H227" s="187">
        <v>485</v>
      </c>
      <c r="I227" s="123">
        <f t="shared" si="138"/>
        <v>111.66538756715272</v>
      </c>
      <c r="J227" s="152">
        <v>8.1</v>
      </c>
      <c r="K227" s="152">
        <f t="shared" si="139"/>
        <v>7.3134020618556699</v>
      </c>
      <c r="L227" s="153">
        <f t="shared" si="140"/>
        <v>10554</v>
      </c>
      <c r="M227" s="153">
        <f t="shared" si="145"/>
        <v>3518</v>
      </c>
      <c r="N227" s="183">
        <v>3547</v>
      </c>
      <c r="O227" s="153">
        <f t="shared" si="141"/>
        <v>100.82433200682206</v>
      </c>
      <c r="P227" s="153">
        <f t="shared" si="142"/>
        <v>31.041176470588237</v>
      </c>
      <c r="Q227" s="153">
        <f t="shared" si="143"/>
        <v>342.80272882319497</v>
      </c>
      <c r="R227" s="2146"/>
      <c r="S227" s="2146"/>
      <c r="T227" s="2146"/>
      <c r="U227" s="2146"/>
      <c r="V227" s="2108"/>
      <c r="W227" s="2146"/>
      <c r="X227" s="2198"/>
      <c r="Y227" s="2146"/>
      <c r="Z227" s="2146"/>
      <c r="AA227" s="2146"/>
      <c r="AB227" s="2146"/>
      <c r="AC227" s="2146"/>
      <c r="AD227" s="2122"/>
      <c r="AE227" s="976"/>
      <c r="AJ227" s="217"/>
    </row>
    <row r="228" spans="1:36" s="2087" customFormat="1" ht="30" x14ac:dyDescent="0.25">
      <c r="A228" s="217">
        <v>1</v>
      </c>
      <c r="B228" s="217">
        <v>1</v>
      </c>
      <c r="C228" s="11" t="s">
        <v>126</v>
      </c>
      <c r="D228" s="1026" t="s">
        <v>229</v>
      </c>
      <c r="E228" s="133">
        <v>320</v>
      </c>
      <c r="F228" s="238">
        <v>379</v>
      </c>
      <c r="G228" s="123">
        <f t="shared" si="144"/>
        <v>126.33333333333333</v>
      </c>
      <c r="H228" s="187">
        <v>122</v>
      </c>
      <c r="I228" s="123">
        <f t="shared" si="138"/>
        <v>96.569920844327186</v>
      </c>
      <c r="J228" s="152">
        <v>9.6</v>
      </c>
      <c r="K228" s="152">
        <f t="shared" si="139"/>
        <v>8.4918032786885238</v>
      </c>
      <c r="L228" s="153">
        <f t="shared" si="140"/>
        <v>3638</v>
      </c>
      <c r="M228" s="153">
        <f t="shared" si="145"/>
        <v>1212.6666666666667</v>
      </c>
      <c r="N228" s="183">
        <v>1036</v>
      </c>
      <c r="O228" s="153">
        <f t="shared" si="141"/>
        <v>85.431555799890049</v>
      </c>
      <c r="P228" s="153">
        <f t="shared" si="142"/>
        <v>11.36875</v>
      </c>
      <c r="Q228" s="153">
        <f t="shared" si="143"/>
        <v>273.38097855964816</v>
      </c>
      <c r="R228" s="2146"/>
      <c r="S228" s="2146"/>
      <c r="T228" s="2146"/>
      <c r="U228" s="2146"/>
      <c r="V228" s="2108"/>
      <c r="W228" s="2146"/>
      <c r="X228" s="2198"/>
      <c r="Y228" s="2146"/>
      <c r="Z228" s="2146"/>
      <c r="AA228" s="2146"/>
      <c r="AB228" s="2146"/>
      <c r="AC228" s="2146"/>
      <c r="AD228" s="2122"/>
      <c r="AE228" s="976"/>
      <c r="AJ228" s="217"/>
    </row>
    <row r="229" spans="1:36" s="2087" customFormat="1" x14ac:dyDescent="0.25">
      <c r="A229" s="217">
        <v>1</v>
      </c>
      <c r="B229" s="217">
        <v>1</v>
      </c>
      <c r="C229" s="141" t="s">
        <v>44</v>
      </c>
      <c r="D229" s="1026" t="s">
        <v>229</v>
      </c>
      <c r="E229" s="133">
        <v>340</v>
      </c>
      <c r="F229" s="238">
        <v>1107</v>
      </c>
      <c r="G229" s="123">
        <f t="shared" si="144"/>
        <v>369</v>
      </c>
      <c r="H229" s="187">
        <v>400</v>
      </c>
      <c r="I229" s="123">
        <f t="shared" si="138"/>
        <v>108.40108401084009</v>
      </c>
      <c r="J229" s="152">
        <v>8.5</v>
      </c>
      <c r="K229" s="152">
        <f t="shared" si="139"/>
        <v>8.1125000000000007</v>
      </c>
      <c r="L229" s="153">
        <f t="shared" si="140"/>
        <v>9410</v>
      </c>
      <c r="M229" s="153">
        <f t="shared" si="145"/>
        <v>3136.6666666666665</v>
      </c>
      <c r="N229" s="183">
        <v>3245</v>
      </c>
      <c r="O229" s="153">
        <f t="shared" si="141"/>
        <v>103.45377258235919</v>
      </c>
      <c r="P229" s="153">
        <f t="shared" si="142"/>
        <v>27.676470588235293</v>
      </c>
      <c r="Q229" s="153">
        <f t="shared" si="143"/>
        <v>351.74282678002129</v>
      </c>
      <c r="R229" s="2146"/>
      <c r="S229" s="2146"/>
      <c r="T229" s="2146"/>
      <c r="U229" s="2146"/>
      <c r="V229" s="2108"/>
      <c r="W229" s="2146"/>
      <c r="X229" s="2198"/>
      <c r="Y229" s="2146"/>
      <c r="Z229" s="2146"/>
      <c r="AA229" s="2146"/>
      <c r="AB229" s="2146"/>
      <c r="AC229" s="2146"/>
      <c r="AD229" s="2122"/>
      <c r="AE229" s="976"/>
      <c r="AJ229" s="217"/>
    </row>
    <row r="230" spans="1:36" s="2087" customFormat="1" x14ac:dyDescent="0.25">
      <c r="A230" s="217">
        <v>1</v>
      </c>
      <c r="B230" s="217">
        <v>1</v>
      </c>
      <c r="C230" s="141" t="s">
        <v>63</v>
      </c>
      <c r="D230" s="1026" t="s">
        <v>229</v>
      </c>
      <c r="E230" s="133">
        <v>340</v>
      </c>
      <c r="F230" s="238">
        <v>1095</v>
      </c>
      <c r="G230" s="123">
        <f t="shared" si="144"/>
        <v>365</v>
      </c>
      <c r="H230" s="187">
        <v>347</v>
      </c>
      <c r="I230" s="123">
        <f t="shared" si="138"/>
        <v>95.06849315068493</v>
      </c>
      <c r="J230" s="152">
        <v>10.8</v>
      </c>
      <c r="K230" s="152">
        <f t="shared" si="139"/>
        <v>10.463976945244957</v>
      </c>
      <c r="L230" s="153">
        <f t="shared" si="140"/>
        <v>11826</v>
      </c>
      <c r="M230" s="153">
        <f t="shared" si="145"/>
        <v>3942</v>
      </c>
      <c r="N230" s="183">
        <v>3631</v>
      </c>
      <c r="O230" s="153">
        <f t="shared" si="141"/>
        <v>92.110603754439367</v>
      </c>
      <c r="P230" s="153">
        <f t="shared" si="142"/>
        <v>34.78235294117647</v>
      </c>
      <c r="Q230" s="153">
        <f t="shared" si="143"/>
        <v>313.17605276509386</v>
      </c>
      <c r="R230" s="2146"/>
      <c r="S230" s="2146"/>
      <c r="T230" s="2146"/>
      <c r="U230" s="2146"/>
      <c r="V230" s="2108"/>
      <c r="W230" s="2146"/>
      <c r="X230" s="2198"/>
      <c r="Y230" s="2146"/>
      <c r="Z230" s="2146"/>
      <c r="AA230" s="2146"/>
      <c r="AB230" s="2146"/>
      <c r="AC230" s="2146"/>
      <c r="AD230" s="2122"/>
      <c r="AE230" s="976"/>
      <c r="AJ230" s="217"/>
    </row>
    <row r="231" spans="1:36" s="2087" customFormat="1" x14ac:dyDescent="0.25">
      <c r="A231" s="217">
        <v>1</v>
      </c>
      <c r="B231" s="217">
        <v>1</v>
      </c>
      <c r="C231" s="141" t="s">
        <v>6</v>
      </c>
      <c r="D231" s="1026" t="s">
        <v>229</v>
      </c>
      <c r="E231" s="133">
        <v>340</v>
      </c>
      <c r="F231" s="238">
        <v>2810</v>
      </c>
      <c r="G231" s="123">
        <f t="shared" si="144"/>
        <v>936.66666666666663</v>
      </c>
      <c r="H231" s="187">
        <v>997</v>
      </c>
      <c r="I231" s="123">
        <f t="shared" si="138"/>
        <v>106.44128113879003</v>
      </c>
      <c r="J231" s="152">
        <v>8.8000000000000007</v>
      </c>
      <c r="K231" s="152">
        <f t="shared" si="139"/>
        <v>7.394182547642929</v>
      </c>
      <c r="L231" s="153">
        <f t="shared" si="140"/>
        <v>24728</v>
      </c>
      <c r="M231" s="153">
        <f t="shared" si="145"/>
        <v>8242.6666666666661</v>
      </c>
      <c r="N231" s="183">
        <v>7372</v>
      </c>
      <c r="O231" s="153">
        <f t="shared" si="141"/>
        <v>89.437075380135894</v>
      </c>
      <c r="P231" s="153">
        <f t="shared" si="142"/>
        <v>72.729411764705887</v>
      </c>
      <c r="Q231" s="153">
        <f t="shared" si="143"/>
        <v>304.08605629246199</v>
      </c>
      <c r="R231" s="2146"/>
      <c r="S231" s="2146"/>
      <c r="T231" s="2146"/>
      <c r="U231" s="2146"/>
      <c r="V231" s="2108"/>
      <c r="W231" s="2146"/>
      <c r="X231" s="2198"/>
      <c r="Y231" s="2146"/>
      <c r="Z231" s="2146"/>
      <c r="AA231" s="2146"/>
      <c r="AB231" s="2146"/>
      <c r="AC231" s="2146"/>
      <c r="AD231" s="2122"/>
      <c r="AE231" s="976"/>
      <c r="AJ231" s="217"/>
    </row>
    <row r="232" spans="1:36" s="2087" customFormat="1" x14ac:dyDescent="0.25">
      <c r="A232" s="217">
        <v>1</v>
      </c>
      <c r="B232" s="217">
        <v>1</v>
      </c>
      <c r="C232" s="141" t="s">
        <v>109</v>
      </c>
      <c r="D232" s="1026" t="s">
        <v>229</v>
      </c>
      <c r="E232" s="133">
        <v>340</v>
      </c>
      <c r="F232" s="238">
        <v>1020</v>
      </c>
      <c r="G232" s="123">
        <f t="shared" si="144"/>
        <v>340</v>
      </c>
      <c r="H232" s="187">
        <v>327</v>
      </c>
      <c r="I232" s="123">
        <f t="shared" si="138"/>
        <v>96.17647058823529</v>
      </c>
      <c r="J232" s="152">
        <v>10.199999999999999</v>
      </c>
      <c r="K232" s="152">
        <f t="shared" si="139"/>
        <v>11.596330275229358</v>
      </c>
      <c r="L232" s="153">
        <f t="shared" si="140"/>
        <v>10404</v>
      </c>
      <c r="M232" s="153">
        <f t="shared" si="145"/>
        <v>3468</v>
      </c>
      <c r="N232" s="183">
        <v>3792</v>
      </c>
      <c r="O232" s="153">
        <f t="shared" si="141"/>
        <v>109.34256055363323</v>
      </c>
      <c r="P232" s="153">
        <f t="shared" si="142"/>
        <v>30.6</v>
      </c>
      <c r="Q232" s="153">
        <f t="shared" si="143"/>
        <v>371.76470588235293</v>
      </c>
      <c r="R232" s="2146"/>
      <c r="S232" s="2146"/>
      <c r="T232" s="2146"/>
      <c r="U232" s="2146"/>
      <c r="V232" s="2108"/>
      <c r="W232" s="2146"/>
      <c r="X232" s="2198"/>
      <c r="Y232" s="2146"/>
      <c r="Z232" s="2146"/>
      <c r="AA232" s="2146"/>
      <c r="AB232" s="2146"/>
      <c r="AC232" s="2146"/>
      <c r="AD232" s="2122"/>
      <c r="AE232" s="976"/>
      <c r="AJ232" s="217"/>
    </row>
    <row r="233" spans="1:36" s="2087" customFormat="1" x14ac:dyDescent="0.25">
      <c r="A233" s="217"/>
      <c r="B233" s="217">
        <v>1</v>
      </c>
      <c r="C233" s="141" t="s">
        <v>160</v>
      </c>
      <c r="D233" s="1026" t="s">
        <v>229</v>
      </c>
      <c r="E233" s="123">
        <v>340</v>
      </c>
      <c r="F233" s="238">
        <v>672</v>
      </c>
      <c r="G233" s="123">
        <f t="shared" si="144"/>
        <v>224</v>
      </c>
      <c r="H233" s="187">
        <v>228</v>
      </c>
      <c r="I233" s="123">
        <f t="shared" si="138"/>
        <v>101.78571428571428</v>
      </c>
      <c r="J233" s="152">
        <v>7.6</v>
      </c>
      <c r="K233" s="152">
        <f t="shared" si="139"/>
        <v>7.0482456140350873</v>
      </c>
      <c r="L233" s="153">
        <f t="shared" si="140"/>
        <v>5107</v>
      </c>
      <c r="M233" s="153">
        <f t="shared" si="145"/>
        <v>1702.3333333333333</v>
      </c>
      <c r="N233" s="183">
        <v>1607</v>
      </c>
      <c r="O233" s="153">
        <f t="shared" si="141"/>
        <v>94.399843352261598</v>
      </c>
      <c r="P233" s="153">
        <f t="shared" si="142"/>
        <v>15.020588235294118</v>
      </c>
      <c r="Q233" s="153">
        <f t="shared" si="143"/>
        <v>320.95946739768942</v>
      </c>
      <c r="R233" s="2146"/>
      <c r="S233" s="2146"/>
      <c r="T233" s="2146"/>
      <c r="U233" s="2146"/>
      <c r="V233" s="2108"/>
      <c r="W233" s="2146"/>
      <c r="X233" s="2198"/>
      <c r="Y233" s="2146"/>
      <c r="Z233" s="2146"/>
      <c r="AA233" s="2146"/>
      <c r="AB233" s="2146"/>
      <c r="AC233" s="2146"/>
      <c r="AD233" s="2122"/>
      <c r="AE233" s="976"/>
      <c r="AJ233" s="217"/>
    </row>
    <row r="234" spans="1:36" s="2087" customFormat="1" ht="16.5" customHeight="1" x14ac:dyDescent="0.25">
      <c r="A234" s="217">
        <v>1</v>
      </c>
      <c r="B234" s="217">
        <v>1</v>
      </c>
      <c r="C234" s="141" t="s">
        <v>46</v>
      </c>
      <c r="D234" s="1026" t="s">
        <v>229</v>
      </c>
      <c r="E234" s="123">
        <v>340</v>
      </c>
      <c r="F234" s="238">
        <v>240</v>
      </c>
      <c r="G234" s="123">
        <f t="shared" si="144"/>
        <v>80</v>
      </c>
      <c r="H234" s="187">
        <v>38</v>
      </c>
      <c r="I234" s="123">
        <f t="shared" si="138"/>
        <v>47.5</v>
      </c>
      <c r="J234" s="152">
        <v>9</v>
      </c>
      <c r="K234" s="152">
        <f t="shared" si="139"/>
        <v>7.9473684210526319</v>
      </c>
      <c r="L234" s="153">
        <f t="shared" si="140"/>
        <v>2160</v>
      </c>
      <c r="M234" s="153">
        <f t="shared" si="145"/>
        <v>720</v>
      </c>
      <c r="N234" s="183">
        <v>302</v>
      </c>
      <c r="O234" s="153">
        <f t="shared" si="141"/>
        <v>41.944444444444443</v>
      </c>
      <c r="P234" s="153">
        <f t="shared" si="142"/>
        <v>6.3529411764705879</v>
      </c>
      <c r="Q234" s="153">
        <f t="shared" si="143"/>
        <v>142.61111111111111</v>
      </c>
      <c r="R234" s="2146"/>
      <c r="S234" s="2146"/>
      <c r="T234" s="2146"/>
      <c r="U234" s="2146"/>
      <c r="V234" s="2108"/>
      <c r="W234" s="2146"/>
      <c r="X234" s="2198"/>
      <c r="Y234" s="2146"/>
      <c r="Z234" s="2146"/>
      <c r="AA234" s="2146"/>
      <c r="AB234" s="2146"/>
      <c r="AC234" s="2146"/>
      <c r="AD234" s="2122"/>
      <c r="AE234" s="976"/>
      <c r="AJ234" s="217"/>
    </row>
    <row r="235" spans="1:36" s="2087" customFormat="1" ht="29.25" x14ac:dyDescent="0.25">
      <c r="A235" s="217">
        <v>1</v>
      </c>
      <c r="B235" s="217">
        <v>1</v>
      </c>
      <c r="C235" s="706" t="s">
        <v>7</v>
      </c>
      <c r="D235" s="2736"/>
      <c r="E235" s="706"/>
      <c r="F235" s="1842">
        <f>SUM(F220:F234)</f>
        <v>14396</v>
      </c>
      <c r="G235" s="1904">
        <f>SUM(G220:G234)</f>
        <v>4798.666666666667</v>
      </c>
      <c r="H235" s="1904">
        <f>SUM(H220:H234)</f>
        <v>4964</v>
      </c>
      <c r="I235" s="1904">
        <f t="shared" si="138"/>
        <v>103.44540150041676</v>
      </c>
      <c r="J235" s="1905">
        <f>SUM(L235/F235)</f>
        <v>9.0746040566824124</v>
      </c>
      <c r="K235" s="199">
        <f t="shared" si="139"/>
        <v>8.2397260273972606</v>
      </c>
      <c r="L235" s="1904">
        <f>SUM(L220:L234)</f>
        <v>130638</v>
      </c>
      <c r="M235" s="1904">
        <f>SUM(M220:M234)</f>
        <v>43546.000000000007</v>
      </c>
      <c r="N235" s="1904">
        <f>SUM(N220:N234)</f>
        <v>40902</v>
      </c>
      <c r="O235" s="153">
        <f t="shared" si="141"/>
        <v>93.928259771276331</v>
      </c>
      <c r="P235" s="1188">
        <f>SUM(P220:P234)</f>
        <v>388.66443627450985</v>
      </c>
      <c r="Q235" s="153">
        <f t="shared" si="143"/>
        <v>315.71193180467367</v>
      </c>
      <c r="R235" s="364">
        <v>1369572.5329451666</v>
      </c>
      <c r="S235" s="364">
        <v>1369572.5329451666</v>
      </c>
      <c r="T235" s="364">
        <v>1373429.0524145884</v>
      </c>
      <c r="U235" s="364">
        <v>1373429.0524145884</v>
      </c>
      <c r="V235" s="880">
        <f t="shared" ref="V235:V238" si="146">R235/12*$C$3+(S235-R235)/11*3+(T235-S235)/10*2+(U235-T235)/9*1</f>
        <v>457295.48154227319</v>
      </c>
      <c r="W235" s="364">
        <f t="shared" ref="W235:W238" si="147">AC235-AB235-Y235-X235</f>
        <v>431640.13602999999</v>
      </c>
      <c r="X235" s="989"/>
      <c r="Y235" s="364">
        <v>-1600.30564</v>
      </c>
      <c r="Z235" s="364">
        <f t="shared" ref="Z235:Z238" si="148">W235-V235</f>
        <v>-25655.345512273198</v>
      </c>
      <c r="AA235" s="364">
        <v>-56.087600000000002</v>
      </c>
      <c r="AB235" s="364">
        <v>-5817.9423399999996</v>
      </c>
      <c r="AC235" s="364">
        <v>424221.88805000001</v>
      </c>
      <c r="AD235" s="2122"/>
      <c r="AE235" s="976"/>
      <c r="AJ235" s="217"/>
    </row>
    <row r="236" spans="1:36" s="2087" customFormat="1" ht="43.5" x14ac:dyDescent="0.25">
      <c r="A236" s="217"/>
      <c r="B236" s="217">
        <v>1</v>
      </c>
      <c r="C236" s="154" t="s">
        <v>177</v>
      </c>
      <c r="D236" s="154"/>
      <c r="E236" s="706"/>
      <c r="F236" s="1842">
        <v>400</v>
      </c>
      <c r="G236" s="1904">
        <f>F236/12*$C$3</f>
        <v>133.33333333333334</v>
      </c>
      <c r="H236" s="1904">
        <v>123</v>
      </c>
      <c r="I236" s="1904">
        <f t="shared" si="138"/>
        <v>92.25</v>
      </c>
      <c r="J236" s="1905"/>
      <c r="K236" s="199"/>
      <c r="L236" s="1904"/>
      <c r="M236" s="1904"/>
      <c r="N236" s="1904"/>
      <c r="O236" s="153"/>
      <c r="P236" s="1188"/>
      <c r="Q236" s="153"/>
      <c r="R236" s="364">
        <v>107891.8985124</v>
      </c>
      <c r="S236" s="364">
        <v>107891.8985124</v>
      </c>
      <c r="T236" s="364">
        <v>107891.8985124</v>
      </c>
      <c r="U236" s="364">
        <v>107891.8985124</v>
      </c>
      <c r="V236" s="2129">
        <f t="shared" si="146"/>
        <v>35963.966170799999</v>
      </c>
      <c r="W236" s="364">
        <f t="shared" si="147"/>
        <v>33039.337050000002</v>
      </c>
      <c r="X236" s="989"/>
      <c r="Y236" s="364"/>
      <c r="Z236" s="364">
        <f t="shared" si="148"/>
        <v>-2924.6291207999966</v>
      </c>
      <c r="AA236" s="364"/>
      <c r="AB236" s="364">
        <v>0</v>
      </c>
      <c r="AC236" s="364">
        <v>33039.337050000002</v>
      </c>
      <c r="AD236" s="2122"/>
      <c r="AE236" s="976"/>
      <c r="AJ236" s="217"/>
    </row>
    <row r="237" spans="1:36" s="2091" customFormat="1" ht="15.75" x14ac:dyDescent="0.25">
      <c r="A237" s="2089">
        <v>1</v>
      </c>
      <c r="B237" s="217">
        <v>1</v>
      </c>
      <c r="C237" s="2168" t="s">
        <v>14</v>
      </c>
      <c r="D237" s="2168"/>
      <c r="E237" s="846"/>
      <c r="F237" s="2169"/>
      <c r="G237" s="2170"/>
      <c r="H237" s="2170"/>
      <c r="I237" s="2170"/>
      <c r="J237" s="2171"/>
      <c r="K237" s="2171"/>
      <c r="L237" s="2172"/>
      <c r="M237" s="2172"/>
      <c r="N237" s="2172"/>
      <c r="O237" s="2172"/>
      <c r="P237" s="2172"/>
      <c r="Q237" s="2172"/>
      <c r="R237" s="2173"/>
      <c r="S237" s="2173"/>
      <c r="T237" s="2173"/>
      <c r="U237" s="2173"/>
      <c r="V237" s="2174">
        <f t="shared" si="146"/>
        <v>0</v>
      </c>
      <c r="W237" s="2173">
        <f t="shared" si="147"/>
        <v>0</v>
      </c>
      <c r="X237" s="2827"/>
      <c r="Y237" s="2173"/>
      <c r="Z237" s="2173">
        <f t="shared" si="148"/>
        <v>0</v>
      </c>
      <c r="AA237" s="2173"/>
      <c r="AB237" s="2173"/>
      <c r="AC237" s="2173"/>
      <c r="AD237" s="2122"/>
      <c r="AE237" s="2090"/>
      <c r="AJ237" s="217"/>
    </row>
    <row r="238" spans="1:36" s="2087" customFormat="1" x14ac:dyDescent="0.25">
      <c r="A238" s="217">
        <v>1</v>
      </c>
      <c r="B238" s="217">
        <v>1</v>
      </c>
      <c r="C238" s="470" t="s">
        <v>325</v>
      </c>
      <c r="D238" s="535"/>
      <c r="E238" s="1546"/>
      <c r="F238" s="259"/>
      <c r="G238" s="527"/>
      <c r="H238" s="527"/>
      <c r="I238" s="527"/>
      <c r="J238" s="830"/>
      <c r="K238" s="830"/>
      <c r="L238" s="1384"/>
      <c r="M238" s="1384"/>
      <c r="N238" s="1384"/>
      <c r="O238" s="1384"/>
      <c r="P238" s="1384"/>
      <c r="Q238" s="1384"/>
      <c r="R238" s="370">
        <v>146089.47571999999</v>
      </c>
      <c r="S238" s="370">
        <v>146089.47571999999</v>
      </c>
      <c r="T238" s="370">
        <v>140549.71944999998</v>
      </c>
      <c r="U238" s="370">
        <v>140549.71944999998</v>
      </c>
      <c r="V238" s="2129">
        <f t="shared" si="146"/>
        <v>47588.540652666663</v>
      </c>
      <c r="W238" s="370">
        <f t="shared" si="147"/>
        <v>45243.821810000001</v>
      </c>
      <c r="X238" s="1064"/>
      <c r="Y238" s="370"/>
      <c r="Z238" s="370">
        <f t="shared" si="148"/>
        <v>-2344.7188426666617</v>
      </c>
      <c r="AA238" s="370"/>
      <c r="AB238" s="370">
        <v>-18.16329</v>
      </c>
      <c r="AC238" s="370">
        <v>45225.658520000005</v>
      </c>
      <c r="AD238" s="2122"/>
      <c r="AE238" s="976"/>
      <c r="AJ238" s="217"/>
    </row>
    <row r="239" spans="1:36" s="2087" customFormat="1" ht="29.25" x14ac:dyDescent="0.25">
      <c r="A239" s="217">
        <v>1</v>
      </c>
      <c r="B239" s="217">
        <v>1</v>
      </c>
      <c r="C239" s="2082" t="s">
        <v>271</v>
      </c>
      <c r="D239" s="4"/>
      <c r="E239" s="4"/>
      <c r="F239" s="566">
        <f>F241+F243+F244</f>
        <v>37150</v>
      </c>
      <c r="G239" s="566">
        <f t="shared" ref="G239:H239" si="149">G241+G243+G244</f>
        <v>12383.333333333334</v>
      </c>
      <c r="H239" s="566">
        <f t="shared" si="149"/>
        <v>7938</v>
      </c>
      <c r="I239" s="187">
        <f>H239/G239*100</f>
        <v>64.102288021534321</v>
      </c>
      <c r="J239" s="1415"/>
      <c r="K239" s="1415"/>
      <c r="L239" s="122"/>
      <c r="M239" s="122"/>
      <c r="N239" s="122"/>
      <c r="O239" s="122"/>
      <c r="P239" s="122"/>
      <c r="Q239" s="122"/>
      <c r="R239" s="327"/>
      <c r="S239" s="327"/>
      <c r="T239" s="327"/>
      <c r="U239" s="327"/>
      <c r="V239" s="760"/>
      <c r="W239" s="327"/>
      <c r="X239" s="785"/>
      <c r="Y239" s="327"/>
      <c r="Z239" s="327"/>
      <c r="AA239" s="327"/>
      <c r="AB239" s="327">
        <v>0</v>
      </c>
      <c r="AC239" s="327">
        <v>0</v>
      </c>
      <c r="AD239" s="2122"/>
      <c r="AE239" s="976"/>
      <c r="AJ239" s="217"/>
    </row>
    <row r="240" spans="1:36" s="2087" customFormat="1" ht="30" x14ac:dyDescent="0.25">
      <c r="A240" s="217"/>
      <c r="B240" s="217">
        <v>1</v>
      </c>
      <c r="C240" s="311" t="s">
        <v>193</v>
      </c>
      <c r="D240" s="4"/>
      <c r="E240" s="4"/>
      <c r="F240" s="566"/>
      <c r="G240" s="183"/>
      <c r="H240" s="183"/>
      <c r="I240" s="187"/>
      <c r="J240" s="1415"/>
      <c r="K240" s="1415"/>
      <c r="L240" s="122"/>
      <c r="M240" s="122"/>
      <c r="N240" s="122"/>
      <c r="O240" s="122"/>
      <c r="P240" s="122"/>
      <c r="Q240" s="122"/>
      <c r="R240" s="327"/>
      <c r="S240" s="327"/>
      <c r="T240" s="327"/>
      <c r="U240" s="327"/>
      <c r="V240" s="760"/>
      <c r="W240" s="327"/>
      <c r="X240" s="785"/>
      <c r="Y240" s="327"/>
      <c r="Z240" s="327"/>
      <c r="AA240" s="327"/>
      <c r="AB240" s="327"/>
      <c r="AC240" s="327"/>
      <c r="AD240" s="2122"/>
      <c r="AE240" s="976"/>
      <c r="AJ240" s="217"/>
    </row>
    <row r="241" spans="1:36" s="2087" customFormat="1" ht="30" x14ac:dyDescent="0.25">
      <c r="A241" s="217"/>
      <c r="B241" s="217">
        <v>1</v>
      </c>
      <c r="C241" s="312" t="s">
        <v>454</v>
      </c>
      <c r="D241" s="4"/>
      <c r="E241" s="4"/>
      <c r="F241" s="567">
        <v>13150</v>
      </c>
      <c r="G241" s="123">
        <f t="shared" ref="G241:G248" si="150">F241/12*$C$3</f>
        <v>4383.333333333333</v>
      </c>
      <c r="H241" s="183">
        <v>6369</v>
      </c>
      <c r="I241" s="187">
        <f>H241/G241*100</f>
        <v>145.3003802281369</v>
      </c>
      <c r="J241" s="1415"/>
      <c r="K241" s="1415"/>
      <c r="L241" s="122"/>
      <c r="M241" s="122"/>
      <c r="N241" s="122"/>
      <c r="O241" s="122"/>
      <c r="P241" s="122"/>
      <c r="Q241" s="122"/>
      <c r="R241" s="327"/>
      <c r="S241" s="327"/>
      <c r="T241" s="327"/>
      <c r="U241" s="327"/>
      <c r="V241" s="760"/>
      <c r="W241" s="327"/>
      <c r="X241" s="785"/>
      <c r="Y241" s="327"/>
      <c r="Z241" s="327"/>
      <c r="AA241" s="327"/>
      <c r="AB241" s="327"/>
      <c r="AC241" s="327"/>
      <c r="AD241" s="2122"/>
      <c r="AE241" s="976"/>
      <c r="AJ241" s="217"/>
    </row>
    <row r="242" spans="1:36" s="2087" customFormat="1" ht="60" x14ac:dyDescent="0.25">
      <c r="A242" s="217"/>
      <c r="B242" s="217">
        <v>1</v>
      </c>
      <c r="C242" s="312" t="s">
        <v>455</v>
      </c>
      <c r="D242" s="4"/>
      <c r="E242" s="4"/>
      <c r="F242" s="566"/>
      <c r="G242" s="183"/>
      <c r="H242" s="183"/>
      <c r="I242" s="187"/>
      <c r="J242" s="1415"/>
      <c r="K242" s="1415"/>
      <c r="L242" s="122"/>
      <c r="M242" s="122"/>
      <c r="N242" s="122"/>
      <c r="O242" s="122"/>
      <c r="P242" s="122"/>
      <c r="Q242" s="122"/>
      <c r="R242" s="327"/>
      <c r="S242" s="327"/>
      <c r="T242" s="327"/>
      <c r="U242" s="327"/>
      <c r="V242" s="760"/>
      <c r="W242" s="327"/>
      <c r="X242" s="785"/>
      <c r="Y242" s="327"/>
      <c r="Z242" s="327"/>
      <c r="AA242" s="327"/>
      <c r="AB242" s="327"/>
      <c r="AC242" s="327"/>
      <c r="AD242" s="2122"/>
      <c r="AE242" s="976"/>
      <c r="AJ242" s="217"/>
    </row>
    <row r="243" spans="1:36" s="2087" customFormat="1" ht="45" x14ac:dyDescent="0.25">
      <c r="A243" s="217"/>
      <c r="B243" s="217">
        <v>1</v>
      </c>
      <c r="C243" s="312" t="s">
        <v>456</v>
      </c>
      <c r="D243" s="4"/>
      <c r="E243" s="4"/>
      <c r="F243" s="567">
        <v>20000</v>
      </c>
      <c r="G243" s="123">
        <f t="shared" si="150"/>
        <v>6666.666666666667</v>
      </c>
      <c r="H243" s="183">
        <v>1569</v>
      </c>
      <c r="I243" s="187">
        <f t="shared" ref="I243:I248" si="151">H243/G243*100</f>
        <v>23.534999999999997</v>
      </c>
      <c r="J243" s="1415"/>
      <c r="K243" s="1415"/>
      <c r="L243" s="122"/>
      <c r="M243" s="122"/>
      <c r="N243" s="122"/>
      <c r="O243" s="122"/>
      <c r="P243" s="122"/>
      <c r="Q243" s="122"/>
      <c r="R243" s="327"/>
      <c r="S243" s="327"/>
      <c r="T243" s="327"/>
      <c r="U243" s="327"/>
      <c r="V243" s="760"/>
      <c r="W243" s="327"/>
      <c r="X243" s="785"/>
      <c r="Y243" s="327"/>
      <c r="Z243" s="327"/>
      <c r="AA243" s="327"/>
      <c r="AB243" s="327"/>
      <c r="AC243" s="327"/>
      <c r="AD243" s="2122"/>
      <c r="AE243" s="976"/>
      <c r="AJ243" s="217"/>
    </row>
    <row r="244" spans="1:36" s="2087" customFormat="1" ht="105" x14ac:dyDescent="0.25">
      <c r="A244" s="217"/>
      <c r="B244" s="217">
        <v>1</v>
      </c>
      <c r="C244" s="312" t="s">
        <v>457</v>
      </c>
      <c r="D244" s="4"/>
      <c r="E244" s="4"/>
      <c r="F244" s="567">
        <v>4000</v>
      </c>
      <c r="G244" s="123">
        <f t="shared" si="150"/>
        <v>1333.3333333333333</v>
      </c>
      <c r="H244" s="183">
        <v>0</v>
      </c>
      <c r="I244" s="187">
        <f t="shared" si="151"/>
        <v>0</v>
      </c>
      <c r="J244" s="1415"/>
      <c r="K244" s="1415"/>
      <c r="L244" s="122"/>
      <c r="M244" s="122"/>
      <c r="N244" s="122"/>
      <c r="O244" s="122"/>
      <c r="P244" s="122"/>
      <c r="Q244" s="122"/>
      <c r="R244" s="327"/>
      <c r="S244" s="327"/>
      <c r="T244" s="327"/>
      <c r="U244" s="327"/>
      <c r="V244" s="760"/>
      <c r="W244" s="327"/>
      <c r="X244" s="785"/>
      <c r="Y244" s="327"/>
      <c r="Z244" s="327"/>
      <c r="AA244" s="327"/>
      <c r="AB244" s="327"/>
      <c r="AC244" s="327"/>
      <c r="AD244" s="2122"/>
      <c r="AE244" s="976"/>
      <c r="AJ244" s="217"/>
    </row>
    <row r="245" spans="1:36" s="2087" customFormat="1" ht="29.25" x14ac:dyDescent="0.25">
      <c r="A245" s="217"/>
      <c r="B245" s="217">
        <v>1</v>
      </c>
      <c r="C245" s="285" t="s">
        <v>131</v>
      </c>
      <c r="D245" s="4"/>
      <c r="E245" s="4"/>
      <c r="F245" s="566">
        <f>F246+F247</f>
        <v>80010</v>
      </c>
      <c r="G245" s="566">
        <f t="shared" ref="G245:H245" si="152">G246+G247</f>
        <v>26670</v>
      </c>
      <c r="H245" s="566">
        <f t="shared" si="152"/>
        <v>25213</v>
      </c>
      <c r="I245" s="187">
        <f t="shared" si="151"/>
        <v>94.536932883389582</v>
      </c>
      <c r="J245" s="1415"/>
      <c r="K245" s="1415"/>
      <c r="L245" s="122"/>
      <c r="M245" s="122"/>
      <c r="N245" s="122"/>
      <c r="O245" s="122"/>
      <c r="P245" s="122"/>
      <c r="Q245" s="122"/>
      <c r="R245" s="327"/>
      <c r="S245" s="327"/>
      <c r="T245" s="327"/>
      <c r="U245" s="327"/>
      <c r="V245" s="760"/>
      <c r="W245" s="327"/>
      <c r="X245" s="785"/>
      <c r="Y245" s="327"/>
      <c r="Z245" s="327"/>
      <c r="AA245" s="327"/>
      <c r="AB245" s="327"/>
      <c r="AC245" s="327"/>
      <c r="AD245" s="2122"/>
      <c r="AE245" s="976"/>
      <c r="AJ245" s="217"/>
    </row>
    <row r="246" spans="1:36" s="2087" customFormat="1" x14ac:dyDescent="0.25">
      <c r="A246" s="217"/>
      <c r="B246" s="217">
        <v>1</v>
      </c>
      <c r="C246" s="312" t="s">
        <v>222</v>
      </c>
      <c r="D246" s="4"/>
      <c r="E246" s="4"/>
      <c r="F246" s="567">
        <v>75406</v>
      </c>
      <c r="G246" s="123">
        <f t="shared" si="150"/>
        <v>25135.333333333332</v>
      </c>
      <c r="H246" s="183">
        <v>22098</v>
      </c>
      <c r="I246" s="187">
        <f t="shared" si="151"/>
        <v>87.916080948465648</v>
      </c>
      <c r="J246" s="1415"/>
      <c r="K246" s="1415"/>
      <c r="L246" s="122"/>
      <c r="M246" s="122"/>
      <c r="N246" s="122"/>
      <c r="O246" s="122"/>
      <c r="P246" s="122"/>
      <c r="Q246" s="122"/>
      <c r="R246" s="327"/>
      <c r="S246" s="327"/>
      <c r="T246" s="327"/>
      <c r="U246" s="327"/>
      <c r="V246" s="760"/>
      <c r="W246" s="327"/>
      <c r="X246" s="785"/>
      <c r="Y246" s="327"/>
      <c r="Z246" s="327"/>
      <c r="AA246" s="327"/>
      <c r="AB246" s="327"/>
      <c r="AC246" s="327"/>
      <c r="AD246" s="2122"/>
      <c r="AE246" s="976"/>
      <c r="AJ246" s="217"/>
    </row>
    <row r="247" spans="1:36" s="2087" customFormat="1" ht="75" x14ac:dyDescent="0.25">
      <c r="A247" s="217"/>
      <c r="B247" s="217">
        <v>1</v>
      </c>
      <c r="C247" s="4" t="s">
        <v>506</v>
      </c>
      <c r="D247" s="4"/>
      <c r="E247" s="4"/>
      <c r="F247" s="567">
        <v>4604</v>
      </c>
      <c r="G247" s="183">
        <f t="shared" si="150"/>
        <v>1534.6666666666667</v>
      </c>
      <c r="H247" s="183">
        <v>3115</v>
      </c>
      <c r="I247" s="187">
        <f t="shared" si="151"/>
        <v>202.97567332754127</v>
      </c>
      <c r="J247" s="1415"/>
      <c r="K247" s="1415"/>
      <c r="L247" s="122"/>
      <c r="M247" s="122"/>
      <c r="N247" s="122"/>
      <c r="O247" s="122"/>
      <c r="P247" s="122"/>
      <c r="Q247" s="122"/>
      <c r="R247" s="327"/>
      <c r="S247" s="327"/>
      <c r="T247" s="327"/>
      <c r="U247" s="327"/>
      <c r="V247" s="760"/>
      <c r="W247" s="327"/>
      <c r="X247" s="785"/>
      <c r="Y247" s="327"/>
      <c r="Z247" s="327"/>
      <c r="AA247" s="327"/>
      <c r="AB247" s="327"/>
      <c r="AC247" s="327"/>
      <c r="AD247" s="2122"/>
      <c r="AE247" s="976"/>
      <c r="AJ247" s="217"/>
    </row>
    <row r="248" spans="1:36" s="2087" customFormat="1" ht="29.25" x14ac:dyDescent="0.25">
      <c r="A248" s="217"/>
      <c r="B248" s="217">
        <v>1</v>
      </c>
      <c r="C248" s="524" t="s">
        <v>344</v>
      </c>
      <c r="D248" s="4"/>
      <c r="E248" s="4"/>
      <c r="F248" s="567">
        <v>13600</v>
      </c>
      <c r="G248" s="183">
        <f t="shared" si="150"/>
        <v>4533.333333333333</v>
      </c>
      <c r="H248" s="183">
        <v>1588</v>
      </c>
      <c r="I248" s="187">
        <f t="shared" si="151"/>
        <v>35.029411764705884</v>
      </c>
      <c r="J248" s="1415"/>
      <c r="K248" s="1415"/>
      <c r="L248" s="122"/>
      <c r="M248" s="122"/>
      <c r="N248" s="122"/>
      <c r="O248" s="122"/>
      <c r="P248" s="122"/>
      <c r="Q248" s="122"/>
      <c r="R248" s="327"/>
      <c r="S248" s="327"/>
      <c r="T248" s="327"/>
      <c r="U248" s="327"/>
      <c r="V248" s="760"/>
      <c r="W248" s="327"/>
      <c r="X248" s="785"/>
      <c r="Y248" s="327"/>
      <c r="Z248" s="327"/>
      <c r="AA248" s="327"/>
      <c r="AB248" s="327"/>
      <c r="AC248" s="327"/>
      <c r="AD248" s="2122"/>
      <c r="AE248" s="976"/>
      <c r="AJ248" s="217"/>
    </row>
    <row r="249" spans="1:36" s="2087" customFormat="1" x14ac:dyDescent="0.25">
      <c r="A249" s="217"/>
      <c r="B249" s="217">
        <v>1</v>
      </c>
      <c r="C249" s="2760" t="s">
        <v>194</v>
      </c>
      <c r="D249" s="4"/>
      <c r="E249" s="4"/>
      <c r="F249" s="567"/>
      <c r="G249" s="183"/>
      <c r="H249" s="183"/>
      <c r="I249" s="187"/>
      <c r="J249" s="1415"/>
      <c r="K249" s="1415"/>
      <c r="L249" s="122"/>
      <c r="M249" s="122"/>
      <c r="N249" s="122"/>
      <c r="O249" s="122"/>
      <c r="P249" s="122"/>
      <c r="Q249" s="122"/>
      <c r="R249" s="327"/>
      <c r="S249" s="327"/>
      <c r="T249" s="327"/>
      <c r="U249" s="327"/>
      <c r="V249" s="760"/>
      <c r="W249" s="327"/>
      <c r="X249" s="785"/>
      <c r="Y249" s="327"/>
      <c r="Z249" s="327"/>
      <c r="AA249" s="327"/>
      <c r="AB249" s="327"/>
      <c r="AC249" s="327"/>
      <c r="AD249" s="2122"/>
      <c r="AE249" s="976"/>
      <c r="AJ249" s="217"/>
    </row>
    <row r="250" spans="1:36" s="2087" customFormat="1" ht="104.25" x14ac:dyDescent="0.25">
      <c r="A250" s="217"/>
      <c r="B250" s="217">
        <v>1</v>
      </c>
      <c r="C250" s="312" t="s">
        <v>505</v>
      </c>
      <c r="D250" s="4"/>
      <c r="E250" s="4"/>
      <c r="F250" s="567">
        <v>20410</v>
      </c>
      <c r="G250" s="123">
        <f t="shared" ref="G250:G253" si="153">F250/12*$C$3</f>
        <v>6803.333333333333</v>
      </c>
      <c r="H250" s="183">
        <v>11375</v>
      </c>
      <c r="I250" s="187">
        <f t="shared" ref="I250:I256" si="154">H250/G250*100</f>
        <v>167.19745222929939</v>
      </c>
      <c r="J250" s="1415"/>
      <c r="K250" s="1415"/>
      <c r="L250" s="122"/>
      <c r="M250" s="122"/>
      <c r="N250" s="122"/>
      <c r="O250" s="122"/>
      <c r="P250" s="122"/>
      <c r="Q250" s="122"/>
      <c r="R250" s="327">
        <v>76524.051580000014</v>
      </c>
      <c r="S250" s="327">
        <v>76524.051580000014</v>
      </c>
      <c r="T250" s="327">
        <v>76524.051580000014</v>
      </c>
      <c r="U250" s="327">
        <v>76524.051580000014</v>
      </c>
      <c r="V250" s="2129">
        <f t="shared" ref="V250" si="155">R250/12*$C$3+(S250-R250)/11*3+(T250-S250)/10*2+(U250-T250)/9*1</f>
        <v>25508.017193333337</v>
      </c>
      <c r="W250" s="327">
        <f>AC250-AB250-Y250-X250</f>
        <v>43637.64555999999</v>
      </c>
      <c r="X250" s="785"/>
      <c r="Y250" s="327"/>
      <c r="Z250" s="327">
        <f>W250-V250</f>
        <v>18129.628366666653</v>
      </c>
      <c r="AA250" s="327"/>
      <c r="AB250" s="327">
        <v>-4.9019899999999996</v>
      </c>
      <c r="AC250" s="327">
        <v>43632.743569999991</v>
      </c>
      <c r="AD250" s="2122"/>
      <c r="AE250" s="976"/>
      <c r="AJ250" s="217"/>
    </row>
    <row r="251" spans="1:36" s="2087" customFormat="1" x14ac:dyDescent="0.25">
      <c r="A251" s="217"/>
      <c r="B251" s="217">
        <v>1</v>
      </c>
      <c r="C251" s="312" t="s">
        <v>627</v>
      </c>
      <c r="D251" s="4"/>
      <c r="E251" s="4"/>
      <c r="F251" s="567">
        <v>3520</v>
      </c>
      <c r="G251" s="123">
        <f t="shared" si="153"/>
        <v>1173.3333333333333</v>
      </c>
      <c r="H251" s="183">
        <v>351</v>
      </c>
      <c r="I251" s="187">
        <f t="shared" si="154"/>
        <v>29.91477272727273</v>
      </c>
      <c r="J251" s="1415"/>
      <c r="K251" s="1415"/>
      <c r="L251" s="122"/>
      <c r="M251" s="122"/>
      <c r="N251" s="122"/>
      <c r="O251" s="122"/>
      <c r="P251" s="122"/>
      <c r="Q251" s="122"/>
      <c r="R251" s="327"/>
      <c r="S251" s="327"/>
      <c r="T251" s="327"/>
      <c r="U251" s="327"/>
      <c r="V251" s="2129"/>
      <c r="W251" s="327"/>
      <c r="X251" s="785"/>
      <c r="Y251" s="327"/>
      <c r="Z251" s="327"/>
      <c r="AA251" s="327"/>
      <c r="AB251" s="327"/>
      <c r="AC251" s="327"/>
      <c r="AD251" s="2122"/>
      <c r="AE251" s="976"/>
      <c r="AJ251" s="217"/>
    </row>
    <row r="252" spans="1:36" s="2087" customFormat="1" x14ac:dyDescent="0.25">
      <c r="A252" s="217"/>
      <c r="B252" s="217">
        <v>1</v>
      </c>
      <c r="C252" s="312" t="s">
        <v>628</v>
      </c>
      <c r="D252" s="4"/>
      <c r="E252" s="4"/>
      <c r="F252" s="567">
        <v>4672</v>
      </c>
      <c r="G252" s="123">
        <f t="shared" si="153"/>
        <v>1557.3333333333333</v>
      </c>
      <c r="H252" s="183">
        <v>1203</v>
      </c>
      <c r="I252" s="187">
        <f t="shared" si="154"/>
        <v>77.247431506849324</v>
      </c>
      <c r="J252" s="1415"/>
      <c r="K252" s="1415"/>
      <c r="L252" s="122"/>
      <c r="M252" s="122"/>
      <c r="N252" s="122"/>
      <c r="O252" s="122"/>
      <c r="P252" s="122"/>
      <c r="Q252" s="122"/>
      <c r="R252" s="327"/>
      <c r="S252" s="327"/>
      <c r="T252" s="327"/>
      <c r="U252" s="327"/>
      <c r="V252" s="2129"/>
      <c r="W252" s="327"/>
      <c r="X252" s="785"/>
      <c r="Y252" s="327"/>
      <c r="Z252" s="327"/>
      <c r="AA252" s="327"/>
      <c r="AB252" s="327"/>
      <c r="AC252" s="327"/>
      <c r="AD252" s="2122"/>
      <c r="AE252" s="976"/>
      <c r="AJ252" s="217"/>
    </row>
    <row r="253" spans="1:36" s="2087" customFormat="1" ht="30" x14ac:dyDescent="0.25">
      <c r="A253" s="217"/>
      <c r="B253" s="217">
        <v>1</v>
      </c>
      <c r="C253" s="312" t="s">
        <v>629</v>
      </c>
      <c r="D253" s="4"/>
      <c r="E253" s="4"/>
      <c r="F253" s="567">
        <v>9783</v>
      </c>
      <c r="G253" s="123">
        <f t="shared" si="153"/>
        <v>3261</v>
      </c>
      <c r="H253" s="183">
        <v>7995</v>
      </c>
      <c r="I253" s="187">
        <f t="shared" si="154"/>
        <v>245.17019319227228</v>
      </c>
      <c r="J253" s="1415"/>
      <c r="K253" s="1415"/>
      <c r="L253" s="122"/>
      <c r="M253" s="122"/>
      <c r="N253" s="122"/>
      <c r="O253" s="122"/>
      <c r="P253" s="122"/>
      <c r="Q253" s="122"/>
      <c r="R253" s="327"/>
      <c r="S253" s="327"/>
      <c r="T253" s="327"/>
      <c r="U253" s="327"/>
      <c r="V253" s="2129"/>
      <c r="W253" s="327"/>
      <c r="X253" s="785"/>
      <c r="Y253" s="327"/>
      <c r="Z253" s="327"/>
      <c r="AA253" s="327"/>
      <c r="AB253" s="327"/>
      <c r="AC253" s="327"/>
      <c r="AD253" s="2122"/>
      <c r="AE253" s="976"/>
      <c r="AJ253" s="217"/>
    </row>
    <row r="254" spans="1:36" s="2087" customFormat="1" ht="63" x14ac:dyDescent="0.25">
      <c r="A254" s="217"/>
      <c r="B254" s="217">
        <v>1</v>
      </c>
      <c r="C254" s="492" t="s">
        <v>459</v>
      </c>
      <c r="D254" s="4"/>
      <c r="E254" s="4"/>
      <c r="F254" s="566">
        <f>F255+F262</f>
        <v>39442</v>
      </c>
      <c r="G254" s="566">
        <f t="shared" ref="G254:H254" si="156">G255+G262</f>
        <v>13147.333333333332</v>
      </c>
      <c r="H254" s="566">
        <f t="shared" si="156"/>
        <v>12202</v>
      </c>
      <c r="I254" s="187">
        <f t="shared" si="154"/>
        <v>92.809695248719649</v>
      </c>
      <c r="J254" s="1415"/>
      <c r="K254" s="1415"/>
      <c r="L254" s="122"/>
      <c r="M254" s="122"/>
      <c r="N254" s="122"/>
      <c r="O254" s="122"/>
      <c r="P254" s="122"/>
      <c r="Q254" s="122"/>
      <c r="R254" s="327">
        <f t="shared" ref="R254:AC254" si="157">R255+R262</f>
        <v>142689.20707999999</v>
      </c>
      <c r="S254" s="327">
        <f t="shared" ref="S254:T254" si="158">S255+S262</f>
        <v>142689.20707999999</v>
      </c>
      <c r="T254" s="327">
        <f t="shared" si="158"/>
        <v>142689.20707999999</v>
      </c>
      <c r="U254" s="327">
        <f t="shared" ref="U254" si="159">U255+U262</f>
        <v>142689.20707999999</v>
      </c>
      <c r="V254" s="760">
        <f t="shared" si="157"/>
        <v>47563.069026666664</v>
      </c>
      <c r="W254" s="327">
        <f t="shared" si="157"/>
        <v>49479.884570000002</v>
      </c>
      <c r="X254" s="785">
        <f t="shared" si="157"/>
        <v>0</v>
      </c>
      <c r="Y254" s="327">
        <f t="shared" si="157"/>
        <v>0</v>
      </c>
      <c r="Z254" s="327">
        <f t="shared" si="157"/>
        <v>1916.8155433333354</v>
      </c>
      <c r="AA254" s="327">
        <f t="shared" si="157"/>
        <v>0</v>
      </c>
      <c r="AB254" s="327">
        <f t="shared" si="157"/>
        <v>-39.568309999999997</v>
      </c>
      <c r="AC254" s="327">
        <f t="shared" si="157"/>
        <v>49440.316260000007</v>
      </c>
      <c r="AD254" s="2122"/>
      <c r="AE254" s="976"/>
      <c r="AJ254" s="217"/>
    </row>
    <row r="255" spans="1:36" s="2087" customFormat="1" ht="30" x14ac:dyDescent="0.25">
      <c r="A255" s="217"/>
      <c r="B255" s="217">
        <v>1</v>
      </c>
      <c r="C255" s="472" t="s">
        <v>272</v>
      </c>
      <c r="D255" s="4"/>
      <c r="E255" s="4"/>
      <c r="F255" s="567">
        <f>SUM(F256:F261)</f>
        <v>29839</v>
      </c>
      <c r="G255" s="567">
        <f t="shared" ref="G255:H255" si="160">SUM(G256:G261)</f>
        <v>9946.3333333333321</v>
      </c>
      <c r="H255" s="567">
        <f t="shared" si="160"/>
        <v>10111</v>
      </c>
      <c r="I255" s="187">
        <f t="shared" si="154"/>
        <v>101.65555145949932</v>
      </c>
      <c r="J255" s="1415"/>
      <c r="K255" s="1415"/>
      <c r="L255" s="122"/>
      <c r="M255" s="122"/>
      <c r="N255" s="122"/>
      <c r="O255" s="122"/>
      <c r="P255" s="122"/>
      <c r="Q255" s="122"/>
      <c r="R255" s="327">
        <f t="shared" ref="R255:AC255" si="161">SUM(R256:R261)</f>
        <v>124957.17155</v>
      </c>
      <c r="S255" s="327">
        <f t="shared" ref="S255:T255" si="162">SUM(S256:S261)</f>
        <v>124957.17155</v>
      </c>
      <c r="T255" s="327">
        <f t="shared" si="162"/>
        <v>124957.17155</v>
      </c>
      <c r="U255" s="327">
        <f t="shared" ref="U255" si="163">SUM(U256:U261)</f>
        <v>124957.17155</v>
      </c>
      <c r="V255" s="760">
        <f t="shared" si="161"/>
        <v>41652.390516666666</v>
      </c>
      <c r="W255" s="327">
        <f t="shared" si="161"/>
        <v>45638.352500000001</v>
      </c>
      <c r="X255" s="785">
        <f t="shared" si="161"/>
        <v>0</v>
      </c>
      <c r="Y255" s="327">
        <f t="shared" si="161"/>
        <v>0</v>
      </c>
      <c r="Z255" s="327">
        <f t="shared" si="161"/>
        <v>3985.9619833333359</v>
      </c>
      <c r="AA255" s="327">
        <f t="shared" si="161"/>
        <v>0</v>
      </c>
      <c r="AB255" s="327">
        <f t="shared" si="161"/>
        <v>-39.568309999999997</v>
      </c>
      <c r="AC255" s="327">
        <f t="shared" si="161"/>
        <v>45598.784190000006</v>
      </c>
      <c r="AD255" s="2122"/>
      <c r="AE255" s="976"/>
      <c r="AJ255" s="217"/>
    </row>
    <row r="256" spans="1:36" s="2087" customFormat="1" ht="30" x14ac:dyDescent="0.25">
      <c r="A256" s="217"/>
      <c r="B256" s="217">
        <v>1</v>
      </c>
      <c r="C256" s="312" t="s">
        <v>460</v>
      </c>
      <c r="D256" s="4"/>
      <c r="E256" s="4"/>
      <c r="F256" s="567">
        <v>25916</v>
      </c>
      <c r="G256" s="123">
        <f t="shared" ref="G256:G258" si="164">F256/12*$C$3</f>
        <v>8638.6666666666661</v>
      </c>
      <c r="H256" s="183">
        <v>8799</v>
      </c>
      <c r="I256" s="187">
        <f t="shared" si="154"/>
        <v>101.85599629572467</v>
      </c>
      <c r="J256" s="1415"/>
      <c r="K256" s="1415"/>
      <c r="L256" s="122"/>
      <c r="M256" s="122"/>
      <c r="N256" s="122"/>
      <c r="O256" s="122"/>
      <c r="P256" s="122"/>
      <c r="Q256" s="122"/>
      <c r="R256" s="327">
        <v>116622</v>
      </c>
      <c r="S256" s="327">
        <v>116622</v>
      </c>
      <c r="T256" s="327">
        <v>116622</v>
      </c>
      <c r="U256" s="327">
        <v>116622</v>
      </c>
      <c r="V256" s="760">
        <f t="shared" ref="V256" si="165">R256/12*$C$3+(S256-R256)/11*3+(T256-S256)/10*2+(U256-T256)/9*1</f>
        <v>38874</v>
      </c>
      <c r="W256" s="327">
        <f>AC256-AB256-Y256-X256</f>
        <v>42573.257270000002</v>
      </c>
      <c r="X256" s="785"/>
      <c r="Y256" s="327"/>
      <c r="Z256" s="327">
        <f>W256-V256</f>
        <v>3699.2572700000019</v>
      </c>
      <c r="AA256" s="327"/>
      <c r="AB256" s="327">
        <v>-34.26605</v>
      </c>
      <c r="AC256" s="327">
        <v>42538.991220000004</v>
      </c>
      <c r="AD256" s="2122"/>
      <c r="AE256" s="976"/>
      <c r="AJ256" s="217"/>
    </row>
    <row r="257" spans="1:36" s="2087" customFormat="1" ht="60" x14ac:dyDescent="0.25">
      <c r="A257" s="217"/>
      <c r="B257" s="217">
        <v>1</v>
      </c>
      <c r="C257" s="312" t="s">
        <v>480</v>
      </c>
      <c r="D257" s="4"/>
      <c r="E257" s="4"/>
      <c r="F257" s="566"/>
      <c r="G257" s="183"/>
      <c r="H257" s="183"/>
      <c r="I257" s="187"/>
      <c r="J257" s="1415"/>
      <c r="K257" s="1415"/>
      <c r="L257" s="122"/>
      <c r="M257" s="122"/>
      <c r="N257" s="122"/>
      <c r="O257" s="122"/>
      <c r="P257" s="122"/>
      <c r="Q257" s="122"/>
      <c r="R257" s="327"/>
      <c r="S257" s="327"/>
      <c r="T257" s="327"/>
      <c r="U257" s="327"/>
      <c r="V257" s="760"/>
      <c r="W257" s="327"/>
      <c r="X257" s="785"/>
      <c r="Y257" s="327"/>
      <c r="Z257" s="327"/>
      <c r="AA257" s="327"/>
      <c r="AB257" s="327"/>
      <c r="AC257" s="327"/>
      <c r="AD257" s="2122"/>
      <c r="AE257" s="976"/>
      <c r="AJ257" s="217"/>
    </row>
    <row r="258" spans="1:36" s="2087" customFormat="1" ht="30" x14ac:dyDescent="0.25">
      <c r="A258" s="217"/>
      <c r="B258" s="217">
        <v>1</v>
      </c>
      <c r="C258" s="312" t="s">
        <v>461</v>
      </c>
      <c r="D258" s="4"/>
      <c r="E258" s="4"/>
      <c r="F258" s="567">
        <v>3923</v>
      </c>
      <c r="G258" s="123">
        <f t="shared" si="164"/>
        <v>1307.6666666666667</v>
      </c>
      <c r="H258" s="183">
        <v>1312</v>
      </c>
      <c r="I258" s="187">
        <f>H258/G258*100</f>
        <v>100.33137904664797</v>
      </c>
      <c r="J258" s="1415"/>
      <c r="K258" s="1415"/>
      <c r="L258" s="122"/>
      <c r="M258" s="122"/>
      <c r="N258" s="122"/>
      <c r="O258" s="122"/>
      <c r="P258" s="122"/>
      <c r="Q258" s="122"/>
      <c r="R258" s="327">
        <v>8335.1715499999991</v>
      </c>
      <c r="S258" s="327">
        <v>8335.1715499999991</v>
      </c>
      <c r="T258" s="327">
        <v>8335.1715499999991</v>
      </c>
      <c r="U258" s="327">
        <v>8335.1715499999991</v>
      </c>
      <c r="V258" s="760">
        <f t="shared" ref="V258" si="166">R258/12*$C$3+(S258-R258)/11*3+(T258-S258)/10*2+(U258-T258)/9*1</f>
        <v>2778.3905166666664</v>
      </c>
      <c r="W258" s="327">
        <f>AC258-AB258-Y258-X258</f>
        <v>3065.0952300000004</v>
      </c>
      <c r="X258" s="785"/>
      <c r="Y258" s="327"/>
      <c r="Z258" s="327">
        <f>W258-V258</f>
        <v>286.70471333333398</v>
      </c>
      <c r="AA258" s="327"/>
      <c r="AB258" s="327">
        <v>-5.3022600000000004</v>
      </c>
      <c r="AC258" s="327">
        <v>3059.7929700000004</v>
      </c>
      <c r="AD258" s="2122"/>
      <c r="AE258" s="976"/>
      <c r="AJ258" s="217"/>
    </row>
    <row r="259" spans="1:36" s="2087" customFormat="1" ht="30" x14ac:dyDescent="0.25">
      <c r="A259" s="217"/>
      <c r="B259" s="217">
        <v>1</v>
      </c>
      <c r="C259" s="312" t="s">
        <v>462</v>
      </c>
      <c r="D259" s="4"/>
      <c r="E259" s="4"/>
      <c r="F259" s="566"/>
      <c r="G259" s="183"/>
      <c r="H259" s="183"/>
      <c r="I259" s="187"/>
      <c r="J259" s="1415"/>
      <c r="K259" s="1415"/>
      <c r="L259" s="122"/>
      <c r="M259" s="122"/>
      <c r="N259" s="122"/>
      <c r="O259" s="122"/>
      <c r="P259" s="122"/>
      <c r="Q259" s="122"/>
      <c r="R259" s="327"/>
      <c r="S259" s="327"/>
      <c r="T259" s="327"/>
      <c r="U259" s="327"/>
      <c r="V259" s="760"/>
      <c r="W259" s="327">
        <f>AC259-AB259-Y259</f>
        <v>0</v>
      </c>
      <c r="X259" s="785"/>
      <c r="Y259" s="327"/>
      <c r="Z259" s="327">
        <f>W259-V259</f>
        <v>0</v>
      </c>
      <c r="AA259" s="327"/>
      <c r="AB259" s="327">
        <v>0</v>
      </c>
      <c r="AC259" s="327">
        <v>0</v>
      </c>
      <c r="AD259" s="2122"/>
      <c r="AE259" s="976"/>
      <c r="AJ259" s="217"/>
    </row>
    <row r="260" spans="1:36" s="2087" customFormat="1" ht="45" x14ac:dyDescent="0.25">
      <c r="A260" s="217"/>
      <c r="B260" s="217">
        <v>1</v>
      </c>
      <c r="C260" s="312" t="s">
        <v>463</v>
      </c>
      <c r="D260" s="4"/>
      <c r="E260" s="4"/>
      <c r="F260" s="566"/>
      <c r="G260" s="183"/>
      <c r="H260" s="183"/>
      <c r="I260" s="187"/>
      <c r="J260" s="1415"/>
      <c r="K260" s="1415"/>
      <c r="L260" s="122"/>
      <c r="M260" s="122"/>
      <c r="N260" s="122"/>
      <c r="O260" s="122"/>
      <c r="P260" s="122"/>
      <c r="Q260" s="122"/>
      <c r="R260" s="327"/>
      <c r="S260" s="327"/>
      <c r="T260" s="327"/>
      <c r="U260" s="327"/>
      <c r="V260" s="760"/>
      <c r="W260" s="327"/>
      <c r="X260" s="785"/>
      <c r="Y260" s="327"/>
      <c r="Z260" s="327"/>
      <c r="AA260" s="327"/>
      <c r="AB260" s="327"/>
      <c r="AC260" s="327"/>
      <c r="AD260" s="2122"/>
      <c r="AE260" s="976"/>
      <c r="AJ260" s="217"/>
    </row>
    <row r="261" spans="1:36" s="2087" customFormat="1" ht="30" x14ac:dyDescent="0.25">
      <c r="A261" s="217"/>
      <c r="B261" s="217">
        <v>1</v>
      </c>
      <c r="C261" s="312" t="s">
        <v>464</v>
      </c>
      <c r="D261" s="4"/>
      <c r="E261" s="4"/>
      <c r="F261" s="566"/>
      <c r="G261" s="183"/>
      <c r="H261" s="183"/>
      <c r="I261" s="187"/>
      <c r="J261" s="1415"/>
      <c r="K261" s="1415"/>
      <c r="L261" s="122"/>
      <c r="M261" s="122"/>
      <c r="N261" s="122"/>
      <c r="O261" s="122"/>
      <c r="P261" s="122"/>
      <c r="Q261" s="122"/>
      <c r="R261" s="327"/>
      <c r="S261" s="327"/>
      <c r="T261" s="327"/>
      <c r="U261" s="327"/>
      <c r="V261" s="760"/>
      <c r="W261" s="327"/>
      <c r="X261" s="785"/>
      <c r="Y261" s="327"/>
      <c r="Z261" s="327"/>
      <c r="AA261" s="327"/>
      <c r="AB261" s="327"/>
      <c r="AC261" s="327"/>
      <c r="AD261" s="2122"/>
      <c r="AE261" s="976"/>
      <c r="AJ261" s="217"/>
    </row>
    <row r="262" spans="1:36" s="2087" customFormat="1" ht="45" x14ac:dyDescent="0.25">
      <c r="A262" s="217"/>
      <c r="B262" s="217">
        <v>1</v>
      </c>
      <c r="C262" s="472" t="s">
        <v>273</v>
      </c>
      <c r="D262" s="4"/>
      <c r="E262" s="4"/>
      <c r="F262" s="566">
        <f>SUM(F263:F265)</f>
        <v>9603</v>
      </c>
      <c r="G262" s="566">
        <f t="shared" ref="G262:H262" si="167">SUM(G263:G265)</f>
        <v>3201</v>
      </c>
      <c r="H262" s="566">
        <f t="shared" si="167"/>
        <v>2091</v>
      </c>
      <c r="I262" s="187">
        <f>H262/G262*100</f>
        <v>65.323336457357073</v>
      </c>
      <c r="J262" s="1415"/>
      <c r="K262" s="1415"/>
      <c r="L262" s="122"/>
      <c r="M262" s="122"/>
      <c r="N262" s="122"/>
      <c r="O262" s="122"/>
      <c r="P262" s="122"/>
      <c r="Q262" s="122"/>
      <c r="R262" s="327">
        <f t="shared" ref="R262:AC262" si="168">SUM(R263:R265)</f>
        <v>17732.035530000001</v>
      </c>
      <c r="S262" s="327">
        <f t="shared" ref="S262:T262" si="169">SUM(S263:S265)</f>
        <v>17732.035530000001</v>
      </c>
      <c r="T262" s="327">
        <f t="shared" si="169"/>
        <v>17732.035530000001</v>
      </c>
      <c r="U262" s="327">
        <f t="shared" ref="U262" si="170">SUM(U263:U265)</f>
        <v>17732.035530000001</v>
      </c>
      <c r="V262" s="760">
        <f t="shared" si="168"/>
        <v>5910.6785100000006</v>
      </c>
      <c r="W262" s="327">
        <f t="shared" si="168"/>
        <v>3841.5320700000002</v>
      </c>
      <c r="X262" s="785">
        <f t="shared" si="168"/>
        <v>0</v>
      </c>
      <c r="Y262" s="327">
        <f t="shared" si="168"/>
        <v>0</v>
      </c>
      <c r="Z262" s="327">
        <f t="shared" si="168"/>
        <v>-2069.1464400000004</v>
      </c>
      <c r="AA262" s="327">
        <f t="shared" si="168"/>
        <v>0</v>
      </c>
      <c r="AB262" s="327">
        <f t="shared" si="168"/>
        <v>0</v>
      </c>
      <c r="AC262" s="327">
        <f t="shared" si="168"/>
        <v>3841.5320700000002</v>
      </c>
      <c r="AD262" s="2122"/>
      <c r="AE262" s="976"/>
      <c r="AJ262" s="217"/>
    </row>
    <row r="263" spans="1:36" s="2087" customFormat="1" ht="45" x14ac:dyDescent="0.25">
      <c r="A263" s="217"/>
      <c r="B263" s="217">
        <v>1</v>
      </c>
      <c r="C263" s="312" t="s">
        <v>465</v>
      </c>
      <c r="D263" s="4"/>
      <c r="E263" s="4"/>
      <c r="F263" s="568">
        <v>9603</v>
      </c>
      <c r="G263" s="123">
        <f t="shared" ref="G263" si="171">F263/12*$C$3</f>
        <v>3201</v>
      </c>
      <c r="H263" s="183">
        <v>2091</v>
      </c>
      <c r="I263" s="187">
        <f>H263/G263*100</f>
        <v>65.323336457357073</v>
      </c>
      <c r="J263" s="1415"/>
      <c r="K263" s="1415"/>
      <c r="L263" s="122"/>
      <c r="M263" s="122"/>
      <c r="N263" s="122"/>
      <c r="O263" s="122"/>
      <c r="P263" s="122"/>
      <c r="Q263" s="122"/>
      <c r="R263" s="327">
        <v>17732.035530000001</v>
      </c>
      <c r="S263" s="327">
        <v>17732.035530000001</v>
      </c>
      <c r="T263" s="327">
        <v>17732.035530000001</v>
      </c>
      <c r="U263" s="327">
        <v>17732.035530000001</v>
      </c>
      <c r="V263" s="760">
        <f t="shared" ref="V263" si="172">R263/12*$C$3+(S263-R263)/11*3+(T263-S263)/10*2+(U263-T263)/9*1</f>
        <v>5910.6785100000006</v>
      </c>
      <c r="W263" s="327">
        <f>AC263-AB263-Y263-X263</f>
        <v>3841.5320700000002</v>
      </c>
      <c r="X263" s="785"/>
      <c r="Y263" s="327"/>
      <c r="Z263" s="327">
        <f>W263-V263</f>
        <v>-2069.1464400000004</v>
      </c>
      <c r="AA263" s="327"/>
      <c r="AB263" s="327">
        <v>0</v>
      </c>
      <c r="AC263" s="327">
        <v>3841.5320700000002</v>
      </c>
      <c r="AD263" s="2122"/>
      <c r="AE263" s="976"/>
      <c r="AJ263" s="217"/>
    </row>
    <row r="264" spans="1:36" s="2087" customFormat="1" ht="75" x14ac:dyDescent="0.25">
      <c r="A264" s="217"/>
      <c r="B264" s="217">
        <v>1</v>
      </c>
      <c r="C264" s="312" t="s">
        <v>466</v>
      </c>
      <c r="D264" s="4"/>
      <c r="E264" s="4"/>
      <c r="F264" s="568"/>
      <c r="G264" s="183"/>
      <c r="H264" s="183"/>
      <c r="I264" s="187"/>
      <c r="J264" s="1415"/>
      <c r="K264" s="1415"/>
      <c r="L264" s="122"/>
      <c r="M264" s="122"/>
      <c r="N264" s="122"/>
      <c r="O264" s="122"/>
      <c r="P264" s="122"/>
      <c r="Q264" s="122"/>
      <c r="R264" s="327"/>
      <c r="S264" s="327"/>
      <c r="T264" s="327"/>
      <c r="U264" s="327"/>
      <c r="V264" s="760"/>
      <c r="W264" s="327"/>
      <c r="X264" s="785"/>
      <c r="Y264" s="327"/>
      <c r="Z264" s="327"/>
      <c r="AA264" s="327"/>
      <c r="AB264" s="327"/>
      <c r="AC264" s="327"/>
      <c r="AD264" s="2122"/>
      <c r="AE264" s="976"/>
      <c r="AJ264" s="217"/>
    </row>
    <row r="265" spans="1:36" s="2087" customFormat="1" ht="60" x14ac:dyDescent="0.25">
      <c r="A265" s="217"/>
      <c r="B265" s="217">
        <v>1</v>
      </c>
      <c r="C265" s="312" t="s">
        <v>467</v>
      </c>
      <c r="D265" s="4"/>
      <c r="E265" s="4"/>
      <c r="F265" s="171"/>
      <c r="G265" s="221"/>
      <c r="H265" s="221"/>
      <c r="I265" s="187"/>
      <c r="J265" s="1415"/>
      <c r="K265" s="1415"/>
      <c r="L265" s="122"/>
      <c r="M265" s="122"/>
      <c r="N265" s="122"/>
      <c r="O265" s="122"/>
      <c r="P265" s="122"/>
      <c r="Q265" s="122"/>
      <c r="R265" s="327"/>
      <c r="S265" s="327"/>
      <c r="T265" s="327"/>
      <c r="U265" s="327"/>
      <c r="V265" s="760"/>
      <c r="W265" s="327"/>
      <c r="X265" s="785"/>
      <c r="Y265" s="327"/>
      <c r="Z265" s="327"/>
      <c r="AA265" s="327"/>
      <c r="AB265" s="327"/>
      <c r="AC265" s="327"/>
      <c r="AD265" s="2122"/>
      <c r="AE265" s="976"/>
      <c r="AJ265" s="217"/>
    </row>
    <row r="266" spans="1:36" s="2087" customFormat="1" ht="29.25" x14ac:dyDescent="0.25">
      <c r="A266" s="217"/>
      <c r="B266" s="217">
        <v>1</v>
      </c>
      <c r="C266" s="2082" t="s">
        <v>311</v>
      </c>
      <c r="D266" s="4"/>
      <c r="E266" s="4"/>
      <c r="F266" s="545">
        <f>F268+F273+F272+F274+F275</f>
        <v>15974.8</v>
      </c>
      <c r="G266" s="545">
        <f t="shared" ref="G266:H266" si="173">G268+G273+G272+G274+G275</f>
        <v>5324.9333333333325</v>
      </c>
      <c r="H266" s="545">
        <f t="shared" si="173"/>
        <v>6348</v>
      </c>
      <c r="I266" s="187">
        <f>H266/G266*100</f>
        <v>119.21276009715302</v>
      </c>
      <c r="J266" s="1415"/>
      <c r="K266" s="1415"/>
      <c r="L266" s="122"/>
      <c r="M266" s="122"/>
      <c r="N266" s="122"/>
      <c r="O266" s="122"/>
      <c r="P266" s="122"/>
      <c r="Q266" s="122"/>
      <c r="R266" s="327">
        <v>39277.559000000001</v>
      </c>
      <c r="S266" s="327">
        <v>39277.559000000001</v>
      </c>
      <c r="T266" s="327">
        <v>39277.559000000001</v>
      </c>
      <c r="U266" s="327">
        <v>39277.559000000001</v>
      </c>
      <c r="V266" s="760">
        <f t="shared" ref="V266" si="174">R266/12*$C$3+(S266-R266)/11*3+(T266-S266)/10*2+(U266-T266)/9*1</f>
        <v>13092.519666666667</v>
      </c>
      <c r="W266" s="327">
        <f>AC266-AB266-Y266-X266</f>
        <v>14302.774919999953</v>
      </c>
      <c r="X266" s="785"/>
      <c r="Y266" s="327"/>
      <c r="Z266" s="327">
        <f>W266-V266</f>
        <v>1210.2552533332855</v>
      </c>
      <c r="AA266" s="327">
        <v>-19.010279999999998</v>
      </c>
      <c r="AB266" s="327">
        <v>-7.3445000000000018</v>
      </c>
      <c r="AC266" s="327">
        <v>14295.430419999953</v>
      </c>
      <c r="AD266" s="2122"/>
      <c r="AE266" s="976"/>
      <c r="AJ266" s="217"/>
    </row>
    <row r="267" spans="1:36" s="2087" customFormat="1" x14ac:dyDescent="0.25">
      <c r="A267" s="217"/>
      <c r="B267" s="217">
        <v>1</v>
      </c>
      <c r="C267" s="312" t="s">
        <v>304</v>
      </c>
      <c r="D267" s="4"/>
      <c r="E267" s="4"/>
      <c r="F267" s="171"/>
      <c r="G267" s="183"/>
      <c r="H267" s="183"/>
      <c r="I267" s="187"/>
      <c r="J267" s="1415"/>
      <c r="K267" s="1415"/>
      <c r="L267" s="122"/>
      <c r="M267" s="122"/>
      <c r="N267" s="122"/>
      <c r="O267" s="122"/>
      <c r="P267" s="122"/>
      <c r="Q267" s="122"/>
      <c r="R267" s="327"/>
      <c r="S267" s="327"/>
      <c r="T267" s="327"/>
      <c r="U267" s="327"/>
      <c r="V267" s="760"/>
      <c r="W267" s="327"/>
      <c r="X267" s="785"/>
      <c r="Y267" s="327"/>
      <c r="Z267" s="327"/>
      <c r="AA267" s="327"/>
      <c r="AB267" s="327"/>
      <c r="AC267" s="327"/>
      <c r="AD267" s="2122"/>
      <c r="AE267" s="976"/>
      <c r="AJ267" s="217"/>
    </row>
    <row r="268" spans="1:36" s="2087" customFormat="1" ht="30" x14ac:dyDescent="0.25">
      <c r="A268" s="217"/>
      <c r="B268" s="217">
        <v>1</v>
      </c>
      <c r="C268" s="472" t="s">
        <v>443</v>
      </c>
      <c r="D268" s="4"/>
      <c r="E268" s="4"/>
      <c r="F268" s="570">
        <f>F269</f>
        <v>0</v>
      </c>
      <c r="G268" s="183"/>
      <c r="H268" s="183"/>
      <c r="I268" s="187"/>
      <c r="J268" s="1415"/>
      <c r="K268" s="1415"/>
      <c r="L268" s="122"/>
      <c r="M268" s="122"/>
      <c r="N268" s="122"/>
      <c r="O268" s="122"/>
      <c r="P268" s="122"/>
      <c r="Q268" s="122"/>
      <c r="R268" s="327"/>
      <c r="S268" s="327"/>
      <c r="T268" s="327"/>
      <c r="U268" s="327"/>
      <c r="V268" s="760"/>
      <c r="W268" s="327"/>
      <c r="X268" s="785"/>
      <c r="Y268" s="327"/>
      <c r="Z268" s="327"/>
      <c r="AA268" s="327"/>
      <c r="AB268" s="327"/>
      <c r="AC268" s="327"/>
      <c r="AD268" s="2122"/>
      <c r="AE268" s="976"/>
      <c r="AJ268" s="217"/>
    </row>
    <row r="269" spans="1:36" s="2087" customFormat="1" x14ac:dyDescent="0.25">
      <c r="A269" s="217"/>
      <c r="B269" s="217">
        <v>1</v>
      </c>
      <c r="C269" s="312" t="s">
        <v>444</v>
      </c>
      <c r="D269" s="4"/>
      <c r="E269" s="4"/>
      <c r="F269" s="2761"/>
      <c r="G269" s="183"/>
      <c r="H269" s="183"/>
      <c r="I269" s="187"/>
      <c r="J269" s="1415"/>
      <c r="K269" s="1415"/>
      <c r="L269" s="122"/>
      <c r="M269" s="122"/>
      <c r="N269" s="122"/>
      <c r="O269" s="122"/>
      <c r="P269" s="122"/>
      <c r="Q269" s="122"/>
      <c r="R269" s="327"/>
      <c r="S269" s="327"/>
      <c r="T269" s="327"/>
      <c r="U269" s="327"/>
      <c r="V269" s="760"/>
      <c r="W269" s="327"/>
      <c r="X269" s="785"/>
      <c r="Y269" s="327"/>
      <c r="Z269" s="327"/>
      <c r="AA269" s="327"/>
      <c r="AB269" s="327"/>
      <c r="AC269" s="327"/>
      <c r="AD269" s="2122"/>
      <c r="AE269" s="976"/>
      <c r="AJ269" s="217"/>
    </row>
    <row r="270" spans="1:36" s="2087" customFormat="1" ht="30" x14ac:dyDescent="0.25">
      <c r="A270" s="217"/>
      <c r="B270" s="217">
        <v>1</v>
      </c>
      <c r="C270" s="312" t="s">
        <v>445</v>
      </c>
      <c r="D270" s="4"/>
      <c r="E270" s="4"/>
      <c r="F270" s="171"/>
      <c r="G270" s="183"/>
      <c r="H270" s="183"/>
      <c r="I270" s="187"/>
      <c r="J270" s="1415"/>
      <c r="K270" s="1415"/>
      <c r="L270" s="122"/>
      <c r="M270" s="122"/>
      <c r="N270" s="122"/>
      <c r="O270" s="122"/>
      <c r="P270" s="122"/>
      <c r="Q270" s="122"/>
      <c r="R270" s="327"/>
      <c r="S270" s="327"/>
      <c r="T270" s="327"/>
      <c r="U270" s="327"/>
      <c r="V270" s="760"/>
      <c r="W270" s="327"/>
      <c r="X270" s="785"/>
      <c r="Y270" s="327"/>
      <c r="Z270" s="327"/>
      <c r="AA270" s="327"/>
      <c r="AB270" s="327"/>
      <c r="AC270" s="327"/>
      <c r="AD270" s="2122"/>
      <c r="AE270" s="976"/>
      <c r="AJ270" s="217"/>
    </row>
    <row r="271" spans="1:36" s="2087" customFormat="1" ht="60" x14ac:dyDescent="0.25">
      <c r="A271" s="217"/>
      <c r="B271" s="217">
        <v>1</v>
      </c>
      <c r="C271" s="312" t="s">
        <v>446</v>
      </c>
      <c r="D271" s="4"/>
      <c r="E271" s="4"/>
      <c r="F271" s="171"/>
      <c r="G271" s="183"/>
      <c r="H271" s="183"/>
      <c r="I271" s="187"/>
      <c r="J271" s="1415"/>
      <c r="K271" s="1415"/>
      <c r="L271" s="122"/>
      <c r="M271" s="122"/>
      <c r="N271" s="122"/>
      <c r="O271" s="122"/>
      <c r="P271" s="122"/>
      <c r="Q271" s="122"/>
      <c r="R271" s="327"/>
      <c r="S271" s="327"/>
      <c r="T271" s="327"/>
      <c r="U271" s="327"/>
      <c r="V271" s="760"/>
      <c r="W271" s="327"/>
      <c r="X271" s="785"/>
      <c r="Y271" s="327"/>
      <c r="Z271" s="327"/>
      <c r="AA271" s="327"/>
      <c r="AB271" s="327"/>
      <c r="AC271" s="327"/>
      <c r="AD271" s="2122"/>
      <c r="AE271" s="976"/>
      <c r="AJ271" s="217"/>
    </row>
    <row r="272" spans="1:36" s="2087" customFormat="1" ht="60" x14ac:dyDescent="0.25">
      <c r="A272" s="217"/>
      <c r="B272" s="217">
        <v>1</v>
      </c>
      <c r="C272" s="312" t="s">
        <v>447</v>
      </c>
      <c r="D272" s="4"/>
      <c r="E272" s="4"/>
      <c r="F272" s="171"/>
      <c r="G272" s="183"/>
      <c r="H272" s="183"/>
      <c r="I272" s="187"/>
      <c r="J272" s="1415"/>
      <c r="K272" s="1415"/>
      <c r="L272" s="122"/>
      <c r="M272" s="122"/>
      <c r="N272" s="122"/>
      <c r="O272" s="122"/>
      <c r="P272" s="122"/>
      <c r="Q272" s="122"/>
      <c r="R272" s="327"/>
      <c r="S272" s="327"/>
      <c r="T272" s="327"/>
      <c r="U272" s="327"/>
      <c r="V272" s="760"/>
      <c r="W272" s="327"/>
      <c r="X272" s="785"/>
      <c r="Y272" s="327"/>
      <c r="Z272" s="327"/>
      <c r="AA272" s="327"/>
      <c r="AB272" s="327"/>
      <c r="AC272" s="327"/>
      <c r="AD272" s="2122"/>
      <c r="AE272" s="976"/>
      <c r="AJ272" s="217"/>
    </row>
    <row r="273" spans="1:36" s="2087" customFormat="1" ht="45" x14ac:dyDescent="0.25">
      <c r="A273" s="217"/>
      <c r="B273" s="217">
        <v>1</v>
      </c>
      <c r="C273" s="311" t="s">
        <v>448</v>
      </c>
      <c r="D273" s="4"/>
      <c r="E273" s="4"/>
      <c r="F273" s="171">
        <v>8000</v>
      </c>
      <c r="G273" s="123">
        <f t="shared" ref="G273:G275" si="175">F273/12*$C$3</f>
        <v>2666.6666666666665</v>
      </c>
      <c r="H273" s="183">
        <v>1512</v>
      </c>
      <c r="I273" s="187">
        <f>H273/G273*100</f>
        <v>56.7</v>
      </c>
      <c r="J273" s="1415"/>
      <c r="K273" s="1415"/>
      <c r="L273" s="122"/>
      <c r="M273" s="122"/>
      <c r="N273" s="122"/>
      <c r="O273" s="122"/>
      <c r="P273" s="122"/>
      <c r="Q273" s="122"/>
      <c r="R273" s="327"/>
      <c r="S273" s="327"/>
      <c r="T273" s="327"/>
      <c r="U273" s="327"/>
      <c r="V273" s="760"/>
      <c r="W273" s="327"/>
      <c r="X273" s="785"/>
      <c r="Y273" s="327"/>
      <c r="Z273" s="327"/>
      <c r="AA273" s="327"/>
      <c r="AB273" s="327"/>
      <c r="AC273" s="327"/>
      <c r="AD273" s="2122"/>
      <c r="AE273" s="976"/>
      <c r="AJ273" s="217"/>
    </row>
    <row r="274" spans="1:36" s="2087" customFormat="1" ht="105" x14ac:dyDescent="0.25">
      <c r="A274" s="217"/>
      <c r="B274" s="217">
        <v>1</v>
      </c>
      <c r="C274" s="311" t="s">
        <v>449</v>
      </c>
      <c r="D274" s="4"/>
      <c r="E274" s="4"/>
      <c r="F274" s="497">
        <v>200</v>
      </c>
      <c r="G274" s="123">
        <f t="shared" si="175"/>
        <v>66.666666666666671</v>
      </c>
      <c r="H274" s="499"/>
      <c r="I274" s="187">
        <f>H274/G274*100</f>
        <v>0</v>
      </c>
      <c r="J274" s="1415"/>
      <c r="K274" s="1415"/>
      <c r="L274" s="122"/>
      <c r="M274" s="122"/>
      <c r="N274" s="122"/>
      <c r="O274" s="122"/>
      <c r="P274" s="122"/>
      <c r="Q274" s="122"/>
      <c r="R274" s="327"/>
      <c r="S274" s="327"/>
      <c r="T274" s="327"/>
      <c r="U274" s="327"/>
      <c r="V274" s="760"/>
      <c r="W274" s="327"/>
      <c r="X274" s="785"/>
      <c r="Y274" s="327"/>
      <c r="Z274" s="327"/>
      <c r="AA274" s="327"/>
      <c r="AB274" s="327"/>
      <c r="AC274" s="327"/>
      <c r="AD274" s="2122"/>
      <c r="AE274" s="976"/>
      <c r="AJ274" s="217"/>
    </row>
    <row r="275" spans="1:36" s="2087" customFormat="1" ht="30" x14ac:dyDescent="0.25">
      <c r="A275" s="217"/>
      <c r="B275" s="217">
        <v>1</v>
      </c>
      <c r="C275" s="311" t="s">
        <v>468</v>
      </c>
      <c r="D275" s="4"/>
      <c r="E275" s="4"/>
      <c r="F275" s="497">
        <v>7774.7999999999993</v>
      </c>
      <c r="G275" s="123">
        <f t="shared" si="175"/>
        <v>2591.6</v>
      </c>
      <c r="H275" s="183">
        <v>4836</v>
      </c>
      <c r="I275" s="187">
        <f>H275/G275*100</f>
        <v>186.60287081339712</v>
      </c>
      <c r="J275" s="1415"/>
      <c r="K275" s="1415"/>
      <c r="L275" s="122"/>
      <c r="M275" s="122"/>
      <c r="N275" s="122"/>
      <c r="O275" s="122"/>
      <c r="P275" s="122"/>
      <c r="Q275" s="122"/>
      <c r="R275" s="327">
        <v>20215</v>
      </c>
      <c r="S275" s="327">
        <v>20215</v>
      </c>
      <c r="T275" s="327">
        <v>20215</v>
      </c>
      <c r="U275" s="327">
        <v>20215</v>
      </c>
      <c r="V275" s="760">
        <f t="shared" ref="V275" si="176">R275/12*$C$3+(S275-R275)/11*3+(T275-S275)/10*2+(U275-T275)/9*1</f>
        <v>6738.333333333333</v>
      </c>
      <c r="W275" s="327">
        <f>AC275-AB275-Y275-X275</f>
        <v>12555.424789999999</v>
      </c>
      <c r="X275" s="785"/>
      <c r="Y275" s="327"/>
      <c r="Z275" s="327">
        <f>W275-V275</f>
        <v>5817.0914566666661</v>
      </c>
      <c r="AA275" s="327"/>
      <c r="AB275" s="327">
        <v>0</v>
      </c>
      <c r="AC275" s="327">
        <v>12555.424789999999</v>
      </c>
      <c r="AD275" s="2122"/>
      <c r="AE275" s="976"/>
      <c r="AJ275" s="217"/>
    </row>
    <row r="276" spans="1:36" s="2087" customFormat="1" ht="29.25" x14ac:dyDescent="0.25">
      <c r="A276" s="217"/>
      <c r="B276" s="217">
        <v>1</v>
      </c>
      <c r="C276" s="524" t="s">
        <v>312</v>
      </c>
      <c r="D276" s="4"/>
      <c r="E276" s="4"/>
      <c r="F276" s="221">
        <f>F277</f>
        <v>300</v>
      </c>
      <c r="G276" s="183">
        <f>G277</f>
        <v>100</v>
      </c>
      <c r="H276" s="183">
        <f>H277</f>
        <v>420</v>
      </c>
      <c r="I276" s="187">
        <f>H276/G276*100</f>
        <v>420</v>
      </c>
      <c r="J276" s="1415"/>
      <c r="K276" s="1415"/>
      <c r="L276" s="122"/>
      <c r="M276" s="122"/>
      <c r="N276" s="122"/>
      <c r="O276" s="122"/>
      <c r="P276" s="122"/>
      <c r="Q276" s="122"/>
      <c r="R276" s="327"/>
      <c r="S276" s="327"/>
      <c r="T276" s="327"/>
      <c r="U276" s="327"/>
      <c r="V276" s="760"/>
      <c r="W276" s="327"/>
      <c r="X276" s="785"/>
      <c r="Y276" s="327"/>
      <c r="Z276" s="327"/>
      <c r="AA276" s="327"/>
      <c r="AB276" s="327"/>
      <c r="AC276" s="327"/>
      <c r="AD276" s="2122"/>
      <c r="AE276" s="976"/>
      <c r="AJ276" s="217"/>
    </row>
    <row r="277" spans="1:36" s="2087" customFormat="1" x14ac:dyDescent="0.25">
      <c r="A277" s="217"/>
      <c r="B277" s="217">
        <v>1</v>
      </c>
      <c r="C277" s="524" t="s">
        <v>320</v>
      </c>
      <c r="D277" s="4"/>
      <c r="E277" s="4"/>
      <c r="F277" s="221">
        <v>300</v>
      </c>
      <c r="G277" s="183">
        <f>F277/12*$C$3</f>
        <v>100</v>
      </c>
      <c r="H277" s="183">
        <v>420</v>
      </c>
      <c r="I277" s="187">
        <f>H277/G277*100</f>
        <v>420</v>
      </c>
      <c r="J277" s="1415"/>
      <c r="K277" s="1415"/>
      <c r="L277" s="122"/>
      <c r="M277" s="122"/>
      <c r="N277" s="122"/>
      <c r="O277" s="122"/>
      <c r="P277" s="122"/>
      <c r="Q277" s="122"/>
      <c r="R277" s="327"/>
      <c r="S277" s="327"/>
      <c r="T277" s="327"/>
      <c r="U277" s="327"/>
      <c r="V277" s="760"/>
      <c r="W277" s="327"/>
      <c r="X277" s="785"/>
      <c r="Y277" s="327"/>
      <c r="Z277" s="327"/>
      <c r="AA277" s="327"/>
      <c r="AB277" s="327"/>
      <c r="AC277" s="327"/>
      <c r="AD277" s="2122"/>
      <c r="AE277" s="976"/>
      <c r="AJ277" s="217"/>
    </row>
    <row r="278" spans="1:36" s="2087" customFormat="1" x14ac:dyDescent="0.25">
      <c r="A278" s="217"/>
      <c r="B278" s="217">
        <v>1</v>
      </c>
      <c r="C278" s="4" t="s">
        <v>321</v>
      </c>
      <c r="D278" s="4"/>
      <c r="E278" s="4"/>
      <c r="F278" s="221"/>
      <c r="G278" s="183"/>
      <c r="H278" s="183"/>
      <c r="I278" s="187"/>
      <c r="J278" s="1415"/>
      <c r="K278" s="1415"/>
      <c r="L278" s="122"/>
      <c r="M278" s="122"/>
      <c r="N278" s="122"/>
      <c r="O278" s="122"/>
      <c r="P278" s="122"/>
      <c r="Q278" s="122"/>
      <c r="R278" s="327"/>
      <c r="S278" s="327"/>
      <c r="T278" s="327"/>
      <c r="U278" s="327"/>
      <c r="V278" s="760"/>
      <c r="W278" s="327"/>
      <c r="X278" s="785"/>
      <c r="Y278" s="327"/>
      <c r="Z278" s="327"/>
      <c r="AA278" s="327"/>
      <c r="AB278" s="327"/>
      <c r="AC278" s="327"/>
      <c r="AD278" s="2122"/>
      <c r="AE278" s="976"/>
      <c r="AJ278" s="217"/>
    </row>
    <row r="279" spans="1:36" s="2087" customFormat="1" x14ac:dyDescent="0.25">
      <c r="A279" s="217">
        <v>1</v>
      </c>
      <c r="B279" s="217">
        <v>1</v>
      </c>
      <c r="C279" s="538" t="s">
        <v>322</v>
      </c>
      <c r="D279" s="4"/>
      <c r="E279" s="4"/>
      <c r="F279" s="221"/>
      <c r="G279" s="123"/>
      <c r="H279" s="183"/>
      <c r="I279" s="187"/>
      <c r="J279" s="1415"/>
      <c r="K279" s="1415"/>
      <c r="L279" s="122"/>
      <c r="M279" s="122"/>
      <c r="N279" s="122"/>
      <c r="O279" s="122"/>
      <c r="P279" s="122"/>
      <c r="Q279" s="122"/>
      <c r="R279" s="327"/>
      <c r="S279" s="327"/>
      <c r="T279" s="327"/>
      <c r="U279" s="327"/>
      <c r="V279" s="760"/>
      <c r="W279" s="327"/>
      <c r="X279" s="785"/>
      <c r="Y279" s="327"/>
      <c r="Z279" s="327"/>
      <c r="AA279" s="327"/>
      <c r="AB279" s="327"/>
      <c r="AC279" s="327"/>
      <c r="AD279" s="2122"/>
      <c r="AE279" s="976"/>
      <c r="AJ279" s="217"/>
    </row>
    <row r="280" spans="1:36" s="2087" customFormat="1" ht="29.25" x14ac:dyDescent="0.25">
      <c r="A280" s="217">
        <v>1</v>
      </c>
      <c r="B280" s="217">
        <v>1</v>
      </c>
      <c r="C280" s="524" t="s">
        <v>305</v>
      </c>
      <c r="D280" s="4"/>
      <c r="E280" s="4"/>
      <c r="F280" s="221">
        <f>F281</f>
        <v>11000</v>
      </c>
      <c r="G280" s="123">
        <f t="shared" ref="G280:H280" si="177">G281</f>
        <v>3666.6666666666665</v>
      </c>
      <c r="H280" s="183">
        <f t="shared" si="177"/>
        <v>3244</v>
      </c>
      <c r="I280" s="187">
        <f>H280/G280*100</f>
        <v>88.472727272727283</v>
      </c>
      <c r="J280" s="1415"/>
      <c r="K280" s="1415"/>
      <c r="L280" s="122"/>
      <c r="M280" s="122"/>
      <c r="N280" s="122"/>
      <c r="O280" s="122"/>
      <c r="P280" s="122"/>
      <c r="Q280" s="122"/>
      <c r="R280" s="327"/>
      <c r="S280" s="327"/>
      <c r="T280" s="327"/>
      <c r="U280" s="327"/>
      <c r="V280" s="760"/>
      <c r="W280" s="327"/>
      <c r="X280" s="785"/>
      <c r="Y280" s="327"/>
      <c r="Z280" s="327"/>
      <c r="AA280" s="327"/>
      <c r="AB280" s="327"/>
      <c r="AC280" s="327"/>
      <c r="AD280" s="2122"/>
      <c r="AE280" s="976"/>
      <c r="AJ280" s="217"/>
    </row>
    <row r="281" spans="1:36" s="2087" customFormat="1" ht="30" x14ac:dyDescent="0.25">
      <c r="A281" s="217">
        <v>1</v>
      </c>
      <c r="B281" s="217">
        <v>1</v>
      </c>
      <c r="C281" s="520" t="s">
        <v>688</v>
      </c>
      <c r="D281" s="4"/>
      <c r="E281" s="4"/>
      <c r="F281" s="221">
        <v>11000</v>
      </c>
      <c r="G281" s="123">
        <f>F281/12*$C$3</f>
        <v>3666.6666666666665</v>
      </c>
      <c r="H281" s="183">
        <v>3244</v>
      </c>
      <c r="I281" s="187">
        <f>H281/G281*100</f>
        <v>88.472727272727283</v>
      </c>
      <c r="J281" s="1415"/>
      <c r="K281" s="1415"/>
      <c r="L281" s="122"/>
      <c r="M281" s="122"/>
      <c r="N281" s="122"/>
      <c r="O281" s="122"/>
      <c r="P281" s="122"/>
      <c r="Q281" s="122"/>
      <c r="R281" s="327"/>
      <c r="S281" s="327"/>
      <c r="T281" s="327"/>
      <c r="U281" s="327"/>
      <c r="V281" s="760"/>
      <c r="W281" s="327"/>
      <c r="X281" s="785"/>
      <c r="Y281" s="327"/>
      <c r="Z281" s="327"/>
      <c r="AA281" s="327"/>
      <c r="AB281" s="327"/>
      <c r="AC281" s="327"/>
      <c r="AD281" s="2122"/>
      <c r="AE281" s="976"/>
      <c r="AJ281" s="217"/>
    </row>
    <row r="282" spans="1:36" s="2087" customFormat="1" ht="72" x14ac:dyDescent="0.25">
      <c r="A282" s="217">
        <v>1</v>
      </c>
      <c r="B282" s="217">
        <v>1</v>
      </c>
      <c r="C282" s="524" t="s">
        <v>306</v>
      </c>
      <c r="D282" s="4"/>
      <c r="E282" s="4"/>
      <c r="F282" s="221">
        <v>13900</v>
      </c>
      <c r="G282" s="123">
        <f>F282/12*$C$3</f>
        <v>4633.333333333333</v>
      </c>
      <c r="H282" s="183">
        <v>5676</v>
      </c>
      <c r="I282" s="187">
        <f>H282/G282*100</f>
        <v>122.50359712230217</v>
      </c>
      <c r="J282" s="1415"/>
      <c r="K282" s="1415"/>
      <c r="L282" s="122"/>
      <c r="M282" s="122"/>
      <c r="N282" s="122"/>
      <c r="O282" s="122"/>
      <c r="P282" s="122"/>
      <c r="Q282" s="122"/>
      <c r="R282" s="327"/>
      <c r="S282" s="327"/>
      <c r="T282" s="327"/>
      <c r="U282" s="327"/>
      <c r="V282" s="760"/>
      <c r="W282" s="327"/>
      <c r="X282" s="785"/>
      <c r="Y282" s="327"/>
      <c r="Z282" s="327"/>
      <c r="AA282" s="327"/>
      <c r="AB282" s="327"/>
      <c r="AC282" s="327"/>
      <c r="AD282" s="2122"/>
      <c r="AE282" s="976"/>
      <c r="AJ282" s="217"/>
    </row>
    <row r="283" spans="1:36" s="2087" customFormat="1" x14ac:dyDescent="0.25">
      <c r="A283" s="217"/>
      <c r="B283" s="217">
        <v>1</v>
      </c>
      <c r="C283" s="512" t="s">
        <v>217</v>
      </c>
      <c r="D283" s="4"/>
      <c r="E283" s="4"/>
      <c r="F283" s="245">
        <f>SUM(F284:F296)</f>
        <v>12420</v>
      </c>
      <c r="G283" s="527">
        <f>SUM(G284:G296)</f>
        <v>4140</v>
      </c>
      <c r="H283" s="749">
        <f>SUM(H284:H296)</f>
        <v>4531</v>
      </c>
      <c r="I283" s="525">
        <f>H283/G283*100</f>
        <v>109.44444444444446</v>
      </c>
      <c r="J283" s="1415"/>
      <c r="K283" s="1415"/>
      <c r="L283" s="122"/>
      <c r="M283" s="122"/>
      <c r="N283" s="122"/>
      <c r="O283" s="122"/>
      <c r="P283" s="122"/>
      <c r="Q283" s="122"/>
      <c r="R283" s="327">
        <v>36170.420399999995</v>
      </c>
      <c r="S283" s="327">
        <v>36170.420399999995</v>
      </c>
      <c r="T283" s="327">
        <v>36170.420399999995</v>
      </c>
      <c r="U283" s="327">
        <v>36170.420399999995</v>
      </c>
      <c r="V283" s="2129">
        <f t="shared" ref="V283" si="178">R283/12*$C$3+(S283-R283)/11*3+(T283-S283)/10*2+(U283-T283)/9*1</f>
        <v>12056.806799999998</v>
      </c>
      <c r="W283" s="327">
        <f>AC283-AB283-Y283-X283</f>
        <v>12364.285959999999</v>
      </c>
      <c r="X283" s="785"/>
      <c r="Y283" s="327">
        <v>531.11552000000006</v>
      </c>
      <c r="Z283" s="327">
        <f>W283-V283</f>
        <v>307.47916000000077</v>
      </c>
      <c r="AA283" s="327"/>
      <c r="AB283" s="327">
        <v>0</v>
      </c>
      <c r="AC283" s="327">
        <v>12895.401479999999</v>
      </c>
      <c r="AD283" s="2122"/>
      <c r="AE283" s="976"/>
      <c r="AJ283" s="217"/>
    </row>
    <row r="284" spans="1:36" s="2087" customFormat="1" x14ac:dyDescent="0.25">
      <c r="A284" s="217">
        <v>1</v>
      </c>
      <c r="B284" s="217">
        <v>1</v>
      </c>
      <c r="C284" s="165" t="s">
        <v>65</v>
      </c>
      <c r="D284" s="520"/>
      <c r="E284" s="4"/>
      <c r="F284" s="221">
        <v>3500</v>
      </c>
      <c r="G284" s="123">
        <f>F284/12*$C$3</f>
        <v>1166.6666666666667</v>
      </c>
      <c r="H284" s="183">
        <v>617</v>
      </c>
      <c r="I284" s="187">
        <f>H284/G284*100</f>
        <v>52.885714285714279</v>
      </c>
      <c r="J284" s="1415"/>
      <c r="K284" s="1415"/>
      <c r="L284" s="122"/>
      <c r="M284" s="122"/>
      <c r="N284" s="122"/>
      <c r="O284" s="122"/>
      <c r="P284" s="122"/>
      <c r="Q284" s="122"/>
      <c r="R284" s="327"/>
      <c r="S284" s="327"/>
      <c r="T284" s="327"/>
      <c r="U284" s="327"/>
      <c r="V284" s="760"/>
      <c r="W284" s="327"/>
      <c r="X284" s="785"/>
      <c r="Y284" s="327"/>
      <c r="Z284" s="327"/>
      <c r="AA284" s="327"/>
      <c r="AB284" s="327"/>
      <c r="AC284" s="327"/>
      <c r="AD284" s="2122"/>
      <c r="AE284" s="976"/>
      <c r="AJ284" s="217"/>
    </row>
    <row r="285" spans="1:36" s="2087" customFormat="1" ht="30" x14ac:dyDescent="0.25">
      <c r="A285" s="217"/>
      <c r="B285" s="217">
        <v>1</v>
      </c>
      <c r="C285" s="165" t="s">
        <v>328</v>
      </c>
      <c r="D285" s="520"/>
      <c r="E285" s="4"/>
      <c r="F285" s="221"/>
      <c r="G285" s="123"/>
      <c r="H285" s="183">
        <v>52</v>
      </c>
      <c r="I285" s="187"/>
      <c r="J285" s="1415"/>
      <c r="K285" s="1415"/>
      <c r="L285" s="122"/>
      <c r="M285" s="122"/>
      <c r="N285" s="122"/>
      <c r="O285" s="122"/>
      <c r="P285" s="122"/>
      <c r="Q285" s="122"/>
      <c r="R285" s="327"/>
      <c r="S285" s="327"/>
      <c r="T285" s="327"/>
      <c r="U285" s="327"/>
      <c r="V285" s="760"/>
      <c r="W285" s="327"/>
      <c r="X285" s="785"/>
      <c r="Y285" s="327"/>
      <c r="Z285" s="327"/>
      <c r="AA285" s="327"/>
      <c r="AB285" s="327"/>
      <c r="AC285" s="327"/>
      <c r="AD285" s="2122"/>
      <c r="AE285" s="976"/>
      <c r="AJ285" s="217"/>
    </row>
    <row r="286" spans="1:36" s="2087" customFormat="1" ht="45" x14ac:dyDescent="0.25">
      <c r="A286" s="217"/>
      <c r="B286" s="217">
        <v>1</v>
      </c>
      <c r="C286" s="165" t="s">
        <v>122</v>
      </c>
      <c r="D286" s="520"/>
      <c r="E286" s="4"/>
      <c r="F286" s="221">
        <v>700</v>
      </c>
      <c r="G286" s="123">
        <f t="shared" ref="G286:G296" si="179">F286/12*$C$3</f>
        <v>233.33333333333334</v>
      </c>
      <c r="H286" s="183">
        <v>127</v>
      </c>
      <c r="I286" s="187">
        <f>H286/G286*100</f>
        <v>54.428571428571423</v>
      </c>
      <c r="J286" s="1415"/>
      <c r="K286" s="1415"/>
      <c r="L286" s="122"/>
      <c r="M286" s="122"/>
      <c r="N286" s="122"/>
      <c r="O286" s="122"/>
      <c r="P286" s="122"/>
      <c r="Q286" s="122"/>
      <c r="R286" s="327"/>
      <c r="S286" s="327"/>
      <c r="T286" s="327"/>
      <c r="U286" s="327"/>
      <c r="V286" s="760"/>
      <c r="W286" s="327"/>
      <c r="X286" s="785"/>
      <c r="Y286" s="327"/>
      <c r="Z286" s="327"/>
      <c r="AA286" s="327"/>
      <c r="AB286" s="327"/>
      <c r="AC286" s="327"/>
      <c r="AD286" s="2122"/>
      <c r="AE286" s="976"/>
      <c r="AJ286" s="217"/>
    </row>
    <row r="287" spans="1:36" s="2087" customFormat="1" ht="45" x14ac:dyDescent="0.25">
      <c r="A287" s="217"/>
      <c r="B287" s="217">
        <v>1</v>
      </c>
      <c r="C287" s="165" t="s">
        <v>342</v>
      </c>
      <c r="D287" s="520"/>
      <c r="E287" s="4"/>
      <c r="F287" s="221"/>
      <c r="G287" s="123"/>
      <c r="H287" s="183">
        <v>19</v>
      </c>
      <c r="I287" s="187"/>
      <c r="J287" s="1415"/>
      <c r="K287" s="1415"/>
      <c r="L287" s="122"/>
      <c r="M287" s="122"/>
      <c r="N287" s="122"/>
      <c r="O287" s="122"/>
      <c r="P287" s="122"/>
      <c r="Q287" s="122"/>
      <c r="R287" s="327"/>
      <c r="S287" s="327"/>
      <c r="T287" s="327"/>
      <c r="U287" s="327"/>
      <c r="V287" s="760"/>
      <c r="W287" s="327"/>
      <c r="X287" s="785"/>
      <c r="Y287" s="327"/>
      <c r="Z287" s="327"/>
      <c r="AA287" s="327"/>
      <c r="AB287" s="327"/>
      <c r="AC287" s="327"/>
      <c r="AD287" s="2122"/>
      <c r="AE287" s="976"/>
      <c r="AJ287" s="217"/>
    </row>
    <row r="288" spans="1:36" s="2087" customFormat="1" ht="30" x14ac:dyDescent="0.25">
      <c r="A288" s="217"/>
      <c r="B288" s="217">
        <v>1</v>
      </c>
      <c r="C288" s="165" t="s">
        <v>340</v>
      </c>
      <c r="D288" s="520"/>
      <c r="E288" s="4"/>
      <c r="F288" s="221"/>
      <c r="G288" s="123">
        <f t="shared" si="179"/>
        <v>0</v>
      </c>
      <c r="H288" s="183">
        <v>0</v>
      </c>
      <c r="I288" s="187"/>
      <c r="J288" s="1415"/>
      <c r="K288" s="1415"/>
      <c r="L288" s="122"/>
      <c r="M288" s="122"/>
      <c r="N288" s="122"/>
      <c r="O288" s="122"/>
      <c r="P288" s="122"/>
      <c r="Q288" s="122"/>
      <c r="R288" s="327"/>
      <c r="S288" s="327"/>
      <c r="T288" s="327"/>
      <c r="U288" s="327"/>
      <c r="V288" s="760"/>
      <c r="W288" s="327"/>
      <c r="X288" s="785"/>
      <c r="Y288" s="327"/>
      <c r="Z288" s="327"/>
      <c r="AA288" s="327"/>
      <c r="AB288" s="327"/>
      <c r="AC288" s="327"/>
      <c r="AD288" s="2122"/>
      <c r="AE288" s="976"/>
      <c r="AJ288" s="217"/>
    </row>
    <row r="289" spans="1:36" s="2087" customFormat="1" x14ac:dyDescent="0.25">
      <c r="A289" s="217"/>
      <c r="B289" s="217">
        <v>1</v>
      </c>
      <c r="C289" s="165" t="s">
        <v>494</v>
      </c>
      <c r="D289" s="520"/>
      <c r="E289" s="4"/>
      <c r="F289" s="221">
        <v>100</v>
      </c>
      <c r="G289" s="123">
        <f t="shared" si="179"/>
        <v>33.333333333333336</v>
      </c>
      <c r="H289" s="183">
        <v>27</v>
      </c>
      <c r="I289" s="187">
        <f>H289/G289*100</f>
        <v>81</v>
      </c>
      <c r="J289" s="1415"/>
      <c r="K289" s="1415"/>
      <c r="L289" s="122"/>
      <c r="M289" s="122"/>
      <c r="N289" s="122"/>
      <c r="O289" s="122"/>
      <c r="P289" s="122"/>
      <c r="Q289" s="122"/>
      <c r="R289" s="327"/>
      <c r="S289" s="327"/>
      <c r="T289" s="327"/>
      <c r="U289" s="327"/>
      <c r="V289" s="760"/>
      <c r="W289" s="327"/>
      <c r="X289" s="785"/>
      <c r="Y289" s="327"/>
      <c r="Z289" s="327"/>
      <c r="AA289" s="327"/>
      <c r="AB289" s="327"/>
      <c r="AC289" s="327"/>
      <c r="AD289" s="2122"/>
      <c r="AE289" s="976"/>
      <c r="AJ289" s="217"/>
    </row>
    <row r="290" spans="1:36" s="2087" customFormat="1" x14ac:dyDescent="0.25">
      <c r="A290" s="217"/>
      <c r="B290" s="217">
        <v>1</v>
      </c>
      <c r="C290" s="165" t="s">
        <v>67</v>
      </c>
      <c r="D290" s="520"/>
      <c r="E290" s="4"/>
      <c r="F290" s="221">
        <v>3500</v>
      </c>
      <c r="G290" s="123">
        <f t="shared" si="179"/>
        <v>1166.6666666666667</v>
      </c>
      <c r="H290" s="183">
        <v>1722</v>
      </c>
      <c r="I290" s="187">
        <f>H290/G290*100</f>
        <v>147.6</v>
      </c>
      <c r="J290" s="1415"/>
      <c r="K290" s="1415"/>
      <c r="L290" s="122"/>
      <c r="M290" s="122"/>
      <c r="N290" s="122"/>
      <c r="O290" s="122"/>
      <c r="P290" s="122"/>
      <c r="Q290" s="122"/>
      <c r="R290" s="327"/>
      <c r="S290" s="327"/>
      <c r="T290" s="327"/>
      <c r="U290" s="327"/>
      <c r="V290" s="760"/>
      <c r="W290" s="327"/>
      <c r="X290" s="785"/>
      <c r="Y290" s="327"/>
      <c r="Z290" s="327"/>
      <c r="AA290" s="327"/>
      <c r="AB290" s="327"/>
      <c r="AC290" s="327"/>
      <c r="AD290" s="2122"/>
      <c r="AE290" s="976"/>
      <c r="AJ290" s="217"/>
    </row>
    <row r="291" spans="1:36" s="2087" customFormat="1" x14ac:dyDescent="0.25">
      <c r="A291" s="217"/>
      <c r="B291" s="217">
        <v>1</v>
      </c>
      <c r="C291" s="165" t="s">
        <v>336</v>
      </c>
      <c r="D291" s="520"/>
      <c r="E291" s="4"/>
      <c r="F291" s="221"/>
      <c r="G291" s="123"/>
      <c r="H291" s="183">
        <v>46</v>
      </c>
      <c r="I291" s="187"/>
      <c r="J291" s="1415"/>
      <c r="K291" s="1415"/>
      <c r="L291" s="122"/>
      <c r="M291" s="122"/>
      <c r="N291" s="122"/>
      <c r="O291" s="122"/>
      <c r="P291" s="122"/>
      <c r="Q291" s="122"/>
      <c r="R291" s="327"/>
      <c r="S291" s="327"/>
      <c r="T291" s="327"/>
      <c r="U291" s="327"/>
      <c r="V291" s="760"/>
      <c r="W291" s="327"/>
      <c r="X291" s="785"/>
      <c r="Y291" s="327"/>
      <c r="Z291" s="327"/>
      <c r="AA291" s="327"/>
      <c r="AB291" s="327"/>
      <c r="AC291" s="327"/>
      <c r="AD291" s="2122"/>
      <c r="AE291" s="976"/>
      <c r="AJ291" s="217"/>
    </row>
    <row r="292" spans="1:36" s="2087" customFormat="1" ht="30" x14ac:dyDescent="0.25">
      <c r="A292" s="217"/>
      <c r="B292" s="217">
        <v>1</v>
      </c>
      <c r="C292" s="165" t="s">
        <v>263</v>
      </c>
      <c r="D292" s="520"/>
      <c r="E292" s="4"/>
      <c r="F292" s="221">
        <v>550</v>
      </c>
      <c r="G292" s="123">
        <f t="shared" si="179"/>
        <v>183.33333333333334</v>
      </c>
      <c r="H292" s="183">
        <v>286</v>
      </c>
      <c r="I292" s="187">
        <f>H292/G292*100</f>
        <v>155.99999999999997</v>
      </c>
      <c r="J292" s="1415"/>
      <c r="K292" s="1415"/>
      <c r="L292" s="122"/>
      <c r="M292" s="122"/>
      <c r="N292" s="122"/>
      <c r="O292" s="122"/>
      <c r="P292" s="122"/>
      <c r="Q292" s="122"/>
      <c r="R292" s="327"/>
      <c r="S292" s="327"/>
      <c r="T292" s="327"/>
      <c r="U292" s="327"/>
      <c r="V292" s="760"/>
      <c r="W292" s="327"/>
      <c r="X292" s="785"/>
      <c r="Y292" s="327"/>
      <c r="Z292" s="327"/>
      <c r="AA292" s="327"/>
      <c r="AB292" s="327"/>
      <c r="AC292" s="327"/>
      <c r="AD292" s="2122"/>
      <c r="AE292" s="976"/>
      <c r="AJ292" s="217"/>
    </row>
    <row r="293" spans="1:36" s="2087" customFormat="1" ht="30" x14ac:dyDescent="0.25">
      <c r="A293" s="217"/>
      <c r="B293" s="217">
        <v>1</v>
      </c>
      <c r="C293" s="165" t="s">
        <v>339</v>
      </c>
      <c r="D293" s="520"/>
      <c r="E293" s="4"/>
      <c r="F293" s="221"/>
      <c r="G293" s="123"/>
      <c r="H293" s="183">
        <v>11</v>
      </c>
      <c r="I293" s="187"/>
      <c r="J293" s="1415"/>
      <c r="K293" s="1415"/>
      <c r="L293" s="122"/>
      <c r="M293" s="122"/>
      <c r="N293" s="122"/>
      <c r="O293" s="122"/>
      <c r="P293" s="122"/>
      <c r="Q293" s="122"/>
      <c r="R293" s="327"/>
      <c r="S293" s="327"/>
      <c r="T293" s="327"/>
      <c r="U293" s="327"/>
      <c r="V293" s="760"/>
      <c r="W293" s="327"/>
      <c r="X293" s="785"/>
      <c r="Y293" s="327"/>
      <c r="Z293" s="327"/>
      <c r="AA293" s="327"/>
      <c r="AB293" s="327"/>
      <c r="AC293" s="327"/>
      <c r="AD293" s="2122"/>
      <c r="AE293" s="976"/>
      <c r="AJ293" s="217"/>
    </row>
    <row r="294" spans="1:36" s="2087" customFormat="1" ht="45" x14ac:dyDescent="0.25">
      <c r="A294" s="217">
        <v>1</v>
      </c>
      <c r="B294" s="217">
        <v>1</v>
      </c>
      <c r="C294" s="165" t="s">
        <v>259</v>
      </c>
      <c r="D294" s="538"/>
      <c r="E294" s="4"/>
      <c r="F294" s="221">
        <v>1500</v>
      </c>
      <c r="G294" s="123">
        <f t="shared" si="179"/>
        <v>500</v>
      </c>
      <c r="H294" s="183">
        <v>576</v>
      </c>
      <c r="I294" s="187">
        <f>H294/G294*100</f>
        <v>115.19999999999999</v>
      </c>
      <c r="J294" s="1415"/>
      <c r="K294" s="1415"/>
      <c r="L294" s="122"/>
      <c r="M294" s="122"/>
      <c r="N294" s="122"/>
      <c r="O294" s="122"/>
      <c r="P294" s="122"/>
      <c r="Q294" s="122"/>
      <c r="R294" s="327"/>
      <c r="S294" s="327"/>
      <c r="T294" s="327"/>
      <c r="U294" s="327"/>
      <c r="V294" s="760"/>
      <c r="W294" s="327"/>
      <c r="X294" s="785"/>
      <c r="Y294" s="327"/>
      <c r="Z294" s="327"/>
      <c r="AA294" s="327"/>
      <c r="AB294" s="327"/>
      <c r="AC294" s="327"/>
      <c r="AD294" s="2122"/>
      <c r="AE294" s="976"/>
      <c r="AJ294" s="217"/>
    </row>
    <row r="295" spans="1:36" s="2087" customFormat="1" ht="30" x14ac:dyDescent="0.25">
      <c r="A295" s="217"/>
      <c r="B295" s="217">
        <v>1</v>
      </c>
      <c r="C295" s="165" t="s">
        <v>264</v>
      </c>
      <c r="D295" s="538"/>
      <c r="E295" s="4"/>
      <c r="F295" s="221">
        <v>270</v>
      </c>
      <c r="G295" s="123">
        <f t="shared" si="179"/>
        <v>90</v>
      </c>
      <c r="H295" s="183">
        <v>88</v>
      </c>
      <c r="I295" s="187">
        <f>H295/G295*100</f>
        <v>97.777777777777771</v>
      </c>
      <c r="J295" s="1415"/>
      <c r="K295" s="1415"/>
      <c r="L295" s="122"/>
      <c r="M295" s="122"/>
      <c r="N295" s="122"/>
      <c r="O295" s="122"/>
      <c r="P295" s="122"/>
      <c r="Q295" s="122"/>
      <c r="R295" s="327"/>
      <c r="S295" s="327"/>
      <c r="T295" s="327"/>
      <c r="U295" s="327"/>
      <c r="V295" s="760"/>
      <c r="W295" s="327"/>
      <c r="X295" s="785"/>
      <c r="Y295" s="327"/>
      <c r="Z295" s="327"/>
      <c r="AA295" s="327"/>
      <c r="AB295" s="327"/>
      <c r="AC295" s="327"/>
      <c r="AD295" s="2122"/>
      <c r="AE295" s="976"/>
      <c r="AJ295" s="217"/>
    </row>
    <row r="296" spans="1:36" s="2087" customFormat="1" ht="30" x14ac:dyDescent="0.25">
      <c r="A296" s="217"/>
      <c r="B296" s="217">
        <v>1</v>
      </c>
      <c r="C296" s="165" t="s">
        <v>71</v>
      </c>
      <c r="D296" s="2175"/>
      <c r="E296" s="4"/>
      <c r="F296" s="221">
        <v>2300</v>
      </c>
      <c r="G296" s="123">
        <f t="shared" si="179"/>
        <v>766.66666666666663</v>
      </c>
      <c r="H296" s="183">
        <v>960</v>
      </c>
      <c r="I296" s="187">
        <f>H296/G296*100</f>
        <v>125.21739130434784</v>
      </c>
      <c r="J296" s="1415"/>
      <c r="K296" s="1415"/>
      <c r="L296" s="122"/>
      <c r="M296" s="122"/>
      <c r="N296" s="122"/>
      <c r="O296" s="122"/>
      <c r="P296" s="122"/>
      <c r="Q296" s="122"/>
      <c r="R296" s="327"/>
      <c r="S296" s="327"/>
      <c r="T296" s="327"/>
      <c r="U296" s="327"/>
      <c r="V296" s="760"/>
      <c r="W296" s="327"/>
      <c r="X296" s="785"/>
      <c r="Y296" s="327"/>
      <c r="Z296" s="327"/>
      <c r="AA296" s="327"/>
      <c r="AB296" s="327"/>
      <c r="AC296" s="327"/>
      <c r="AD296" s="2122"/>
      <c r="AE296" s="976"/>
      <c r="AJ296" s="217"/>
    </row>
    <row r="297" spans="1:36" s="2087" customFormat="1" x14ac:dyDescent="0.25">
      <c r="A297" s="217"/>
      <c r="B297" s="217">
        <v>1</v>
      </c>
      <c r="C297" s="742"/>
      <c r="D297" s="535"/>
      <c r="E297" s="4"/>
      <c r="F297" s="221"/>
      <c r="G297" s="123"/>
      <c r="H297" s="183"/>
      <c r="I297" s="187"/>
      <c r="J297" s="1415"/>
      <c r="K297" s="1415"/>
      <c r="L297" s="122"/>
      <c r="M297" s="122"/>
      <c r="N297" s="122"/>
      <c r="O297" s="122"/>
      <c r="P297" s="122"/>
      <c r="Q297" s="122"/>
      <c r="R297" s="327"/>
      <c r="S297" s="327"/>
      <c r="T297" s="327"/>
      <c r="U297" s="327"/>
      <c r="V297" s="760"/>
      <c r="W297" s="327"/>
      <c r="X297" s="785"/>
      <c r="Y297" s="327"/>
      <c r="Z297" s="327"/>
      <c r="AA297" s="327"/>
      <c r="AB297" s="327"/>
      <c r="AC297" s="327"/>
      <c r="AD297" s="2122"/>
      <c r="AE297" s="976"/>
      <c r="AJ297" s="217"/>
    </row>
    <row r="298" spans="1:36" s="2087" customFormat="1" ht="30" x14ac:dyDescent="0.25">
      <c r="A298" s="217"/>
      <c r="B298" s="217">
        <v>1</v>
      </c>
      <c r="C298" s="701" t="s">
        <v>308</v>
      </c>
      <c r="D298" s="4"/>
      <c r="E298" s="4"/>
      <c r="F298" s="221"/>
      <c r="G298" s="183">
        <f>F298/12*$C$3</f>
        <v>0</v>
      </c>
      <c r="H298" s="183"/>
      <c r="I298" s="187"/>
      <c r="J298" s="1415"/>
      <c r="K298" s="1415"/>
      <c r="L298" s="122"/>
      <c r="M298" s="122"/>
      <c r="N298" s="122"/>
      <c r="O298" s="122"/>
      <c r="P298" s="122"/>
      <c r="Q298" s="122"/>
      <c r="R298" s="327"/>
      <c r="S298" s="327"/>
      <c r="T298" s="327"/>
      <c r="U298" s="327"/>
      <c r="V298" s="760"/>
      <c r="W298" s="327"/>
      <c r="X298" s="785"/>
      <c r="Y298" s="327"/>
      <c r="Z298" s="327"/>
      <c r="AA298" s="327"/>
      <c r="AB298" s="327"/>
      <c r="AC298" s="327"/>
      <c r="AD298" s="2122"/>
      <c r="AE298" s="976"/>
      <c r="AJ298" s="217"/>
    </row>
    <row r="299" spans="1:36" s="2087" customFormat="1" ht="30" x14ac:dyDescent="0.25">
      <c r="A299" s="217"/>
      <c r="B299" s="217">
        <v>1</v>
      </c>
      <c r="C299" s="705" t="s">
        <v>309</v>
      </c>
      <c r="D299" s="4"/>
      <c r="E299" s="4"/>
      <c r="F299" s="221"/>
      <c r="G299" s="183">
        <f>F299/12*$C$3</f>
        <v>0</v>
      </c>
      <c r="H299" s="183"/>
      <c r="I299" s="187"/>
      <c r="J299" s="1415"/>
      <c r="K299" s="1415"/>
      <c r="L299" s="122"/>
      <c r="M299" s="122"/>
      <c r="N299" s="122"/>
      <c r="O299" s="122"/>
      <c r="P299" s="122"/>
      <c r="Q299" s="122"/>
      <c r="R299" s="327"/>
      <c r="S299" s="327"/>
      <c r="T299" s="327"/>
      <c r="U299" s="327"/>
      <c r="V299" s="760"/>
      <c r="W299" s="327"/>
      <c r="X299" s="785"/>
      <c r="Y299" s="327"/>
      <c r="Z299" s="327"/>
      <c r="AA299" s="327"/>
      <c r="AB299" s="327"/>
      <c r="AC299" s="327"/>
      <c r="AD299" s="2122"/>
      <c r="AE299" s="976"/>
      <c r="AJ299" s="217"/>
    </row>
    <row r="300" spans="1:36" s="2087" customFormat="1" ht="30" x14ac:dyDescent="0.25">
      <c r="A300" s="217"/>
      <c r="B300" s="217">
        <v>1</v>
      </c>
      <c r="C300" s="704" t="s">
        <v>310</v>
      </c>
      <c r="D300" s="4"/>
      <c r="E300" s="4"/>
      <c r="F300" s="221"/>
      <c r="G300" s="183">
        <f>F300/12*$C$3</f>
        <v>0</v>
      </c>
      <c r="H300" s="183"/>
      <c r="I300" s="187"/>
      <c r="J300" s="1415"/>
      <c r="K300" s="1415"/>
      <c r="L300" s="122"/>
      <c r="M300" s="122"/>
      <c r="N300" s="122"/>
      <c r="O300" s="122"/>
      <c r="P300" s="122"/>
      <c r="Q300" s="122"/>
      <c r="R300" s="327"/>
      <c r="S300" s="327"/>
      <c r="T300" s="327"/>
      <c r="U300" s="327"/>
      <c r="V300" s="760"/>
      <c r="W300" s="327"/>
      <c r="X300" s="785"/>
      <c r="Y300" s="327"/>
      <c r="Z300" s="327"/>
      <c r="AA300" s="327"/>
      <c r="AB300" s="327"/>
      <c r="AC300" s="327"/>
      <c r="AD300" s="2122"/>
      <c r="AE300" s="976"/>
      <c r="AJ300" s="217"/>
    </row>
    <row r="301" spans="1:36" s="2087" customFormat="1" ht="90" x14ac:dyDescent="0.25">
      <c r="A301" s="217"/>
      <c r="B301" s="217">
        <v>1</v>
      </c>
      <c r="C301" s="701" t="s">
        <v>318</v>
      </c>
      <c r="D301" s="4"/>
      <c r="E301" s="4"/>
      <c r="F301" s="221"/>
      <c r="G301" s="183">
        <f>F301/12*$C$3</f>
        <v>0</v>
      </c>
      <c r="H301" s="183"/>
      <c r="I301" s="187"/>
      <c r="J301" s="1415"/>
      <c r="K301" s="1415"/>
      <c r="L301" s="122"/>
      <c r="M301" s="122"/>
      <c r="N301" s="122"/>
      <c r="O301" s="122"/>
      <c r="P301" s="122"/>
      <c r="Q301" s="122"/>
      <c r="R301" s="327"/>
      <c r="S301" s="327"/>
      <c r="T301" s="327"/>
      <c r="U301" s="327"/>
      <c r="V301" s="760"/>
      <c r="W301" s="327"/>
      <c r="X301" s="785"/>
      <c r="Y301" s="327"/>
      <c r="Z301" s="327"/>
      <c r="AA301" s="327"/>
      <c r="AB301" s="327"/>
      <c r="AC301" s="327"/>
      <c r="AD301" s="2122"/>
      <c r="AE301" s="976"/>
      <c r="AJ301" s="217"/>
    </row>
    <row r="302" spans="1:36" s="2087" customFormat="1" ht="29.25" x14ac:dyDescent="0.25">
      <c r="A302" s="217"/>
      <c r="B302" s="217">
        <v>1</v>
      </c>
      <c r="C302" s="707" t="s">
        <v>295</v>
      </c>
      <c r="D302" s="4"/>
      <c r="E302" s="4"/>
      <c r="F302" s="245">
        <f>SUM(F298:F301)</f>
        <v>0</v>
      </c>
      <c r="G302" s="183">
        <f>SUM(G298:G301)</f>
        <v>0</v>
      </c>
      <c r="H302" s="183">
        <f>SUM(H298:H301)</f>
        <v>0</v>
      </c>
      <c r="I302" s="187"/>
      <c r="J302" s="1415"/>
      <c r="K302" s="1415"/>
      <c r="L302" s="122"/>
      <c r="M302" s="122"/>
      <c r="N302" s="122"/>
      <c r="O302" s="122"/>
      <c r="P302" s="122"/>
      <c r="Q302" s="122"/>
      <c r="R302" s="327"/>
      <c r="S302" s="327"/>
      <c r="T302" s="327"/>
      <c r="U302" s="327"/>
      <c r="V302" s="880"/>
      <c r="W302" s="327"/>
      <c r="X302" s="785"/>
      <c r="Y302" s="327"/>
      <c r="Z302" s="327"/>
      <c r="AA302" s="327"/>
      <c r="AB302" s="327"/>
      <c r="AC302" s="327"/>
      <c r="AD302" s="2122"/>
      <c r="AE302" s="976"/>
      <c r="AJ302" s="217"/>
    </row>
    <row r="303" spans="1:36" s="2087" customFormat="1" ht="86.25" x14ac:dyDescent="0.25">
      <c r="A303" s="217"/>
      <c r="B303" s="217">
        <v>1</v>
      </c>
      <c r="C303" s="474" t="s">
        <v>508</v>
      </c>
      <c r="D303" s="4"/>
      <c r="E303" s="4"/>
      <c r="F303" s="245">
        <f>F250</f>
        <v>20410</v>
      </c>
      <c r="G303" s="245">
        <f>G250</f>
        <v>6803.333333333333</v>
      </c>
      <c r="H303" s="245">
        <f>H250</f>
        <v>11375</v>
      </c>
      <c r="I303" s="187">
        <f t="shared" ref="I303:I308" si="180">H303/G303*100</f>
        <v>167.19745222929939</v>
      </c>
      <c r="J303" s="1415"/>
      <c r="K303" s="1415"/>
      <c r="L303" s="122"/>
      <c r="M303" s="122"/>
      <c r="N303" s="122"/>
      <c r="O303" s="122"/>
      <c r="P303" s="122"/>
      <c r="Q303" s="122"/>
      <c r="R303" s="327">
        <f t="shared" ref="R303:AC303" si="181">R250</f>
        <v>76524.051580000014</v>
      </c>
      <c r="S303" s="327">
        <f t="shared" ref="S303:T303" si="182">S250</f>
        <v>76524.051580000014</v>
      </c>
      <c r="T303" s="327">
        <f t="shared" si="182"/>
        <v>76524.051580000014</v>
      </c>
      <c r="U303" s="327">
        <f t="shared" ref="U303" si="183">U250</f>
        <v>76524.051580000014</v>
      </c>
      <c r="V303" s="880">
        <f t="shared" si="181"/>
        <v>25508.017193333337</v>
      </c>
      <c r="W303" s="327">
        <f t="shared" si="181"/>
        <v>43637.64555999999</v>
      </c>
      <c r="X303" s="785">
        <f t="shared" si="181"/>
        <v>0</v>
      </c>
      <c r="Y303" s="327">
        <f t="shared" si="181"/>
        <v>0</v>
      </c>
      <c r="Z303" s="327">
        <f t="shared" si="181"/>
        <v>18129.628366666653</v>
      </c>
      <c r="AA303" s="327">
        <f t="shared" si="181"/>
        <v>0</v>
      </c>
      <c r="AB303" s="327">
        <f t="shared" si="181"/>
        <v>-4.9019899999999996</v>
      </c>
      <c r="AC303" s="327">
        <f t="shared" si="181"/>
        <v>43632.743569999991</v>
      </c>
      <c r="AD303" s="2122"/>
      <c r="AE303" s="976"/>
      <c r="AJ303" s="217"/>
    </row>
    <row r="304" spans="1:36" s="2087" customFormat="1" ht="29.25" x14ac:dyDescent="0.25">
      <c r="A304" s="217">
        <v>1</v>
      </c>
      <c r="B304" s="217">
        <v>1</v>
      </c>
      <c r="C304" s="474" t="s">
        <v>260</v>
      </c>
      <c r="D304" s="4"/>
      <c r="E304" s="4"/>
      <c r="F304" s="245">
        <f>F266+F239</f>
        <v>53124.800000000003</v>
      </c>
      <c r="G304" s="245">
        <f>G266+G239</f>
        <v>17708.266666666666</v>
      </c>
      <c r="H304" s="245">
        <f>H266+H239</f>
        <v>14286</v>
      </c>
      <c r="I304" s="525">
        <f t="shared" si="180"/>
        <v>80.674186067524019</v>
      </c>
      <c r="J304" s="1415"/>
      <c r="K304" s="1415"/>
      <c r="L304" s="122"/>
      <c r="M304" s="122"/>
      <c r="N304" s="122"/>
      <c r="O304" s="122"/>
      <c r="P304" s="122"/>
      <c r="Q304" s="122"/>
      <c r="R304" s="327"/>
      <c r="S304" s="327"/>
      <c r="T304" s="327"/>
      <c r="U304" s="327"/>
      <c r="V304" s="760"/>
      <c r="W304" s="327"/>
      <c r="X304" s="785"/>
      <c r="Y304" s="327"/>
      <c r="Z304" s="327"/>
      <c r="AA304" s="327"/>
      <c r="AB304" s="327"/>
      <c r="AC304" s="327"/>
      <c r="AD304" s="2122"/>
      <c r="AE304" s="976"/>
      <c r="AJ304" s="217"/>
    </row>
    <row r="305" spans="1:36" s="2087" customFormat="1" ht="43.5" x14ac:dyDescent="0.25">
      <c r="A305" s="217">
        <v>1</v>
      </c>
      <c r="B305" s="217">
        <v>1</v>
      </c>
      <c r="C305" s="474" t="s">
        <v>274</v>
      </c>
      <c r="D305" s="4"/>
      <c r="E305" s="4"/>
      <c r="F305" s="245">
        <f>F254</f>
        <v>39442</v>
      </c>
      <c r="G305" s="245">
        <f>G254</f>
        <v>13147.333333333332</v>
      </c>
      <c r="H305" s="245">
        <f>H254</f>
        <v>12202</v>
      </c>
      <c r="I305" s="525">
        <f t="shared" si="180"/>
        <v>92.809695248719649</v>
      </c>
      <c r="J305" s="1415"/>
      <c r="K305" s="1415"/>
      <c r="L305" s="122"/>
      <c r="M305" s="122"/>
      <c r="N305" s="122"/>
      <c r="O305" s="122"/>
      <c r="P305" s="122"/>
      <c r="Q305" s="122"/>
      <c r="R305" s="327"/>
      <c r="S305" s="327"/>
      <c r="T305" s="327"/>
      <c r="U305" s="327"/>
      <c r="V305" s="760"/>
      <c r="W305" s="327"/>
      <c r="X305" s="785"/>
      <c r="Y305" s="327"/>
      <c r="Z305" s="327"/>
      <c r="AA305" s="327"/>
      <c r="AB305" s="327"/>
      <c r="AC305" s="327"/>
      <c r="AD305" s="2122"/>
      <c r="AE305" s="976"/>
      <c r="AJ305" s="217"/>
    </row>
    <row r="306" spans="1:36" s="2087" customFormat="1" ht="29.25" x14ac:dyDescent="0.25">
      <c r="A306" s="217">
        <v>1</v>
      </c>
      <c r="B306" s="217">
        <v>1</v>
      </c>
      <c r="C306" s="474" t="s">
        <v>261</v>
      </c>
      <c r="D306" s="4"/>
      <c r="E306" s="4"/>
      <c r="F306" s="245">
        <f>F276+F245</f>
        <v>80310</v>
      </c>
      <c r="G306" s="245">
        <f>G276+G245</f>
        <v>26770</v>
      </c>
      <c r="H306" s="245">
        <f>H276+H245</f>
        <v>25633</v>
      </c>
      <c r="I306" s="525">
        <f t="shared" si="180"/>
        <v>95.752708255509901</v>
      </c>
      <c r="J306" s="1415"/>
      <c r="K306" s="1415"/>
      <c r="L306" s="122"/>
      <c r="M306" s="122"/>
      <c r="N306" s="122"/>
      <c r="O306" s="122"/>
      <c r="P306" s="122"/>
      <c r="Q306" s="122"/>
      <c r="R306" s="327"/>
      <c r="S306" s="327"/>
      <c r="T306" s="327"/>
      <c r="U306" s="327"/>
      <c r="V306" s="760"/>
      <c r="W306" s="327"/>
      <c r="X306" s="785"/>
      <c r="Y306" s="327"/>
      <c r="Z306" s="327"/>
      <c r="AA306" s="327"/>
      <c r="AB306" s="327"/>
      <c r="AC306" s="327"/>
      <c r="AD306" s="2122"/>
      <c r="AE306" s="976"/>
      <c r="AJ306" s="217"/>
    </row>
    <row r="307" spans="1:36" s="2087" customFormat="1" ht="29.25" x14ac:dyDescent="0.25">
      <c r="A307" s="217">
        <v>1</v>
      </c>
      <c r="B307" s="217">
        <v>1</v>
      </c>
      <c r="C307" s="474" t="s">
        <v>262</v>
      </c>
      <c r="D307" s="4"/>
      <c r="E307" s="4"/>
      <c r="F307" s="245">
        <f>F282+F280+F248</f>
        <v>38500</v>
      </c>
      <c r="G307" s="245">
        <f t="shared" ref="G307:H307" si="184">G282+G280+G248</f>
        <v>12833.333333333332</v>
      </c>
      <c r="H307" s="245">
        <f t="shared" si="184"/>
        <v>10508</v>
      </c>
      <c r="I307" s="525">
        <f t="shared" si="180"/>
        <v>81.880519480519482</v>
      </c>
      <c r="J307" s="1415"/>
      <c r="K307" s="1415"/>
      <c r="L307" s="122"/>
      <c r="M307" s="122"/>
      <c r="N307" s="122"/>
      <c r="O307" s="122"/>
      <c r="P307" s="122"/>
      <c r="Q307" s="122"/>
      <c r="R307" s="327"/>
      <c r="S307" s="327"/>
      <c r="T307" s="327"/>
      <c r="U307" s="327"/>
      <c r="V307" s="2129"/>
      <c r="W307" s="327"/>
      <c r="X307" s="785"/>
      <c r="Y307" s="327"/>
      <c r="Z307" s="327"/>
      <c r="AA307" s="327"/>
      <c r="AB307" s="327"/>
      <c r="AC307" s="327"/>
      <c r="AD307" s="2122"/>
      <c r="AE307" s="976"/>
      <c r="AJ307" s="217"/>
    </row>
    <row r="308" spans="1:36" s="2087" customFormat="1" x14ac:dyDescent="0.25">
      <c r="A308" s="217">
        <v>1</v>
      </c>
      <c r="B308" s="217">
        <v>1</v>
      </c>
      <c r="C308" s="475" t="s">
        <v>134</v>
      </c>
      <c r="D308" s="4"/>
      <c r="E308" s="4"/>
      <c r="F308" s="245">
        <f>F303*2.6+F304+F305+F307+F306*2.6</f>
        <v>392938.8</v>
      </c>
      <c r="G308" s="245">
        <f>G303*2.6+G304+G305+G307+G306*2.6</f>
        <v>130979.59999999999</v>
      </c>
      <c r="H308" s="245">
        <f>H303*2.6+H304+H305+H307+H306*2.6</f>
        <v>133216.79999999999</v>
      </c>
      <c r="I308" s="525">
        <f t="shared" si="180"/>
        <v>101.70805224630399</v>
      </c>
      <c r="J308" s="1415"/>
      <c r="K308" s="1415"/>
      <c r="L308" s="122"/>
      <c r="M308" s="122"/>
      <c r="N308" s="122"/>
      <c r="O308" s="122"/>
      <c r="P308" s="122"/>
      <c r="Q308" s="122"/>
      <c r="R308" s="327">
        <f t="shared" ref="R308:S308" si="185">SUM(R307,R283,R275,R266,R254,R250,R238)</f>
        <v>460965.71377999999</v>
      </c>
      <c r="S308" s="327">
        <f t="shared" si="185"/>
        <v>460965.71377999999</v>
      </c>
      <c r="T308" s="327">
        <f t="shared" ref="T308:U308" si="186">SUM(T307,T283,T275,T266,T254,T250,T238)</f>
        <v>455425.95750999998</v>
      </c>
      <c r="U308" s="327">
        <f t="shared" si="186"/>
        <v>455425.95750999998</v>
      </c>
      <c r="V308" s="2504">
        <f t="shared" ref="V308:AC308" si="187">SUM(V307,V283,V275,V266,V254,V250,V238)</f>
        <v>152547.28667266667</v>
      </c>
      <c r="W308" s="327">
        <f t="shared" si="187"/>
        <v>177583.83760999993</v>
      </c>
      <c r="X308" s="785">
        <f t="shared" si="187"/>
        <v>0</v>
      </c>
      <c r="Y308" s="327">
        <f t="shared" si="187"/>
        <v>531.11552000000006</v>
      </c>
      <c r="Z308" s="327">
        <f t="shared" si="187"/>
        <v>25036.550937333279</v>
      </c>
      <c r="AA308" s="327">
        <f t="shared" si="187"/>
        <v>-19.010279999999998</v>
      </c>
      <c r="AB308" s="327">
        <f t="shared" si="187"/>
        <v>-69.978089999999995</v>
      </c>
      <c r="AC308" s="327">
        <f t="shared" si="187"/>
        <v>178044.97503999993</v>
      </c>
      <c r="AD308" s="2122"/>
      <c r="AE308" s="976"/>
      <c r="AJ308" s="217"/>
    </row>
    <row r="309" spans="1:36" s="2087" customFormat="1" x14ac:dyDescent="0.25">
      <c r="A309" s="217">
        <v>1</v>
      </c>
      <c r="B309" s="217">
        <v>1</v>
      </c>
      <c r="C309" s="1271" t="s">
        <v>28</v>
      </c>
      <c r="D309" s="1271"/>
      <c r="E309" s="2"/>
      <c r="F309" s="225"/>
      <c r="G309" s="187"/>
      <c r="H309" s="187"/>
      <c r="I309" s="187"/>
      <c r="J309" s="1415"/>
      <c r="K309" s="1415"/>
      <c r="L309" s="749"/>
      <c r="M309" s="749"/>
      <c r="N309" s="749"/>
      <c r="O309" s="749"/>
      <c r="P309" s="749"/>
      <c r="Q309" s="749"/>
      <c r="R309" s="370"/>
      <c r="S309" s="370"/>
      <c r="T309" s="370"/>
      <c r="U309" s="370"/>
      <c r="V309" s="2097"/>
      <c r="W309" s="370"/>
      <c r="X309" s="1064"/>
      <c r="Y309" s="370"/>
      <c r="Z309" s="370"/>
      <c r="AA309" s="370"/>
      <c r="AB309" s="370"/>
      <c r="AC309" s="370"/>
      <c r="AD309" s="2122"/>
      <c r="AE309" s="976"/>
      <c r="AJ309" s="217"/>
    </row>
    <row r="310" spans="1:36" s="2087" customFormat="1" x14ac:dyDescent="0.25">
      <c r="A310" s="217">
        <v>1</v>
      </c>
      <c r="B310" s="217">
        <v>1</v>
      </c>
      <c r="C310" s="971" t="s">
        <v>47</v>
      </c>
      <c r="D310" s="971"/>
      <c r="E310" s="2176">
        <v>300</v>
      </c>
      <c r="F310" s="238">
        <v>53</v>
      </c>
      <c r="G310" s="123">
        <f>(F310/12*$C$3)</f>
        <v>17.666666666666668</v>
      </c>
      <c r="H310" s="187">
        <v>5</v>
      </c>
      <c r="I310" s="123">
        <f t="shared" ref="I310:I315" si="188">H310/G310*100</f>
        <v>28.30188679245283</v>
      </c>
      <c r="J310" s="830">
        <v>10</v>
      </c>
      <c r="K310" s="152">
        <f t="shared" ref="K310:K315" si="189">N310/H310</f>
        <v>10.199999999999999</v>
      </c>
      <c r="L310" s="153">
        <f>ROUND(F310*J310,0)</f>
        <v>530</v>
      </c>
      <c r="M310" s="153">
        <f>L310/12*$C$3</f>
        <v>176.66666666666666</v>
      </c>
      <c r="N310" s="183">
        <v>51</v>
      </c>
      <c r="O310" s="153">
        <f t="shared" ref="O310:O315" si="190">N310/M310*100</f>
        <v>28.867924528301884</v>
      </c>
      <c r="P310" s="153">
        <f>L310/E310</f>
        <v>1.7666666666666666</v>
      </c>
      <c r="Q310" s="153">
        <f t="shared" ref="Q310:Q315" si="191">N310/$C$3*12/P310</f>
        <v>86.603773584905667</v>
      </c>
      <c r="R310" s="370"/>
      <c r="S310" s="370"/>
      <c r="T310" s="370"/>
      <c r="U310" s="370"/>
      <c r="V310" s="2097"/>
      <c r="W310" s="370"/>
      <c r="X310" s="1064"/>
      <c r="Y310" s="370"/>
      <c r="Z310" s="370"/>
      <c r="AA310" s="370"/>
      <c r="AB310" s="370"/>
      <c r="AC310" s="370"/>
      <c r="AD310" s="2122"/>
      <c r="AE310" s="976"/>
      <c r="AJ310" s="217"/>
    </row>
    <row r="311" spans="1:36" s="2087" customFormat="1" x14ac:dyDescent="0.25">
      <c r="A311" s="217">
        <v>1</v>
      </c>
      <c r="B311" s="217">
        <v>1</v>
      </c>
      <c r="C311" s="971" t="s">
        <v>10</v>
      </c>
      <c r="D311" s="971"/>
      <c r="E311" s="2176">
        <v>300</v>
      </c>
      <c r="F311" s="238">
        <v>86</v>
      </c>
      <c r="G311" s="123">
        <f>(F311/12*$C$3)</f>
        <v>28.666666666666668</v>
      </c>
      <c r="H311" s="187">
        <v>13</v>
      </c>
      <c r="I311" s="123">
        <f t="shared" si="188"/>
        <v>45.348837209302324</v>
      </c>
      <c r="J311" s="830">
        <v>9.5</v>
      </c>
      <c r="K311" s="152">
        <f t="shared" si="189"/>
        <v>7.9230769230769234</v>
      </c>
      <c r="L311" s="153">
        <f>ROUND(F311*J311,0)</f>
        <v>817</v>
      </c>
      <c r="M311" s="153">
        <f>L311/12*$C$3</f>
        <v>272.33333333333331</v>
      </c>
      <c r="N311" s="183">
        <v>103</v>
      </c>
      <c r="O311" s="153">
        <f t="shared" si="190"/>
        <v>37.821297429620564</v>
      </c>
      <c r="P311" s="153">
        <f>L311/E311</f>
        <v>2.7233333333333332</v>
      </c>
      <c r="Q311" s="153">
        <f t="shared" si="191"/>
        <v>113.4638922888617</v>
      </c>
      <c r="R311" s="370"/>
      <c r="S311" s="370"/>
      <c r="T311" s="370"/>
      <c r="U311" s="370"/>
      <c r="V311" s="2097"/>
      <c r="W311" s="370"/>
      <c r="X311" s="1064"/>
      <c r="Y311" s="370"/>
      <c r="Z311" s="370"/>
      <c r="AA311" s="370"/>
      <c r="AB311" s="370"/>
      <c r="AC311" s="370"/>
      <c r="AD311" s="2122"/>
      <c r="AE311" s="976"/>
      <c r="AJ311" s="217"/>
    </row>
    <row r="312" spans="1:36" s="2087" customFormat="1" x14ac:dyDescent="0.25">
      <c r="A312" s="217"/>
      <c r="B312" s="217">
        <v>1</v>
      </c>
      <c r="C312" s="971" t="s">
        <v>63</v>
      </c>
      <c r="D312" s="971"/>
      <c r="E312" s="2176">
        <v>300</v>
      </c>
      <c r="F312" s="238">
        <v>160</v>
      </c>
      <c r="G312" s="123">
        <f>(F312/12*$C$3)</f>
        <v>53.333333333333336</v>
      </c>
      <c r="H312" s="187">
        <v>4</v>
      </c>
      <c r="I312" s="123">
        <f t="shared" si="188"/>
        <v>7.5</v>
      </c>
      <c r="J312" s="830">
        <v>11</v>
      </c>
      <c r="K312" s="152">
        <f t="shared" si="189"/>
        <v>8</v>
      </c>
      <c r="L312" s="153">
        <f>ROUND(F312*J312,0)</f>
        <v>1760</v>
      </c>
      <c r="M312" s="153">
        <f>L312/12*$C$3</f>
        <v>586.66666666666663</v>
      </c>
      <c r="N312" s="183">
        <v>32</v>
      </c>
      <c r="O312" s="153">
        <f t="shared" si="190"/>
        <v>5.454545454545455</v>
      </c>
      <c r="P312" s="153">
        <f>L312/E312</f>
        <v>5.8666666666666663</v>
      </c>
      <c r="Q312" s="153">
        <f t="shared" si="191"/>
        <v>16.363636363636363</v>
      </c>
      <c r="R312" s="370"/>
      <c r="S312" s="370"/>
      <c r="T312" s="370"/>
      <c r="U312" s="370"/>
      <c r="V312" s="2097"/>
      <c r="W312" s="370"/>
      <c r="X312" s="1064"/>
      <c r="Y312" s="370"/>
      <c r="Z312" s="370"/>
      <c r="AA312" s="370"/>
      <c r="AB312" s="370"/>
      <c r="AC312" s="370"/>
      <c r="AD312" s="2122"/>
      <c r="AE312" s="976"/>
      <c r="AJ312" s="217"/>
    </row>
    <row r="313" spans="1:36" s="2087" customFormat="1" x14ac:dyDescent="0.25">
      <c r="A313" s="217">
        <v>1</v>
      </c>
      <c r="B313" s="217">
        <v>1</v>
      </c>
      <c r="C313" s="971" t="s">
        <v>6</v>
      </c>
      <c r="D313" s="971"/>
      <c r="E313" s="2176">
        <v>300</v>
      </c>
      <c r="F313" s="238">
        <v>22</v>
      </c>
      <c r="G313" s="123">
        <f>(F313/12*$C$3)</f>
        <v>7.333333333333333</v>
      </c>
      <c r="H313" s="187">
        <v>4</v>
      </c>
      <c r="I313" s="123">
        <f t="shared" si="188"/>
        <v>54.545454545454554</v>
      </c>
      <c r="J313" s="830">
        <v>7.3</v>
      </c>
      <c r="K313" s="152">
        <f t="shared" si="189"/>
        <v>5.25</v>
      </c>
      <c r="L313" s="153">
        <f>ROUND(F313*J313,0)</f>
        <v>161</v>
      </c>
      <c r="M313" s="153">
        <f>L313/12*$C$3</f>
        <v>53.666666666666664</v>
      </c>
      <c r="N313" s="183">
        <v>21</v>
      </c>
      <c r="O313" s="153">
        <f t="shared" si="190"/>
        <v>39.130434782608695</v>
      </c>
      <c r="P313" s="153">
        <f>L313/E313</f>
        <v>0.53666666666666663</v>
      </c>
      <c r="Q313" s="153">
        <f t="shared" si="191"/>
        <v>117.39130434782609</v>
      </c>
      <c r="R313" s="370"/>
      <c r="S313" s="370"/>
      <c r="T313" s="370"/>
      <c r="U313" s="370"/>
      <c r="V313" s="2097"/>
      <c r="W313" s="370"/>
      <c r="X313" s="1064"/>
      <c r="Y313" s="370"/>
      <c r="Z313" s="370"/>
      <c r="AA313" s="370"/>
      <c r="AB313" s="370"/>
      <c r="AC313" s="370"/>
      <c r="AD313" s="2122"/>
      <c r="AE313" s="976"/>
      <c r="AJ313" s="217"/>
    </row>
    <row r="314" spans="1:36" s="2087" customFormat="1" x14ac:dyDescent="0.25">
      <c r="A314" s="217">
        <v>1</v>
      </c>
      <c r="B314" s="217">
        <v>1</v>
      </c>
      <c r="C314" s="971" t="s">
        <v>160</v>
      </c>
      <c r="D314" s="971"/>
      <c r="E314" s="2176">
        <v>300</v>
      </c>
      <c r="F314" s="238">
        <v>75</v>
      </c>
      <c r="G314" s="123">
        <f>(F314/12*$C$3)</f>
        <v>25</v>
      </c>
      <c r="H314" s="123">
        <v>25</v>
      </c>
      <c r="I314" s="123">
        <f t="shared" si="188"/>
        <v>100</v>
      </c>
      <c r="J314" s="830">
        <v>7.4</v>
      </c>
      <c r="K314" s="152">
        <f t="shared" si="189"/>
        <v>6.84</v>
      </c>
      <c r="L314" s="153">
        <f>ROUND(F314*J314,0)</f>
        <v>555</v>
      </c>
      <c r="M314" s="153">
        <f>L314/12*$C$3</f>
        <v>185</v>
      </c>
      <c r="N314" s="153">
        <v>171</v>
      </c>
      <c r="O314" s="153">
        <f t="shared" si="190"/>
        <v>92.432432432432435</v>
      </c>
      <c r="P314" s="153">
        <f>L314/E314</f>
        <v>1.85</v>
      </c>
      <c r="Q314" s="153">
        <f t="shared" si="191"/>
        <v>277.29729729729729</v>
      </c>
      <c r="R314" s="327"/>
      <c r="S314" s="327"/>
      <c r="T314" s="327"/>
      <c r="U314" s="327"/>
      <c r="V314" s="760"/>
      <c r="W314" s="327"/>
      <c r="X314" s="785"/>
      <c r="Y314" s="327"/>
      <c r="Z314" s="327"/>
      <c r="AA314" s="327"/>
      <c r="AB314" s="327"/>
      <c r="AC314" s="327"/>
      <c r="AD314" s="2122"/>
      <c r="AE314" s="976"/>
      <c r="AJ314" s="217"/>
    </row>
    <row r="315" spans="1:36" s="2087" customFormat="1" x14ac:dyDescent="0.25">
      <c r="A315" s="217">
        <v>1</v>
      </c>
      <c r="B315" s="217">
        <v>1</v>
      </c>
      <c r="C315" s="1271" t="s">
        <v>31</v>
      </c>
      <c r="D315" s="1271"/>
      <c r="E315" s="1271"/>
      <c r="F315" s="1842">
        <f>SUM(F310:F314)</f>
        <v>396</v>
      </c>
      <c r="G315" s="1904">
        <f>SUM(G310:G314)</f>
        <v>132</v>
      </c>
      <c r="H315" s="1904">
        <f>SUM(H310:H314)</f>
        <v>51</v>
      </c>
      <c r="I315" s="1904">
        <f t="shared" si="188"/>
        <v>38.636363636363633</v>
      </c>
      <c r="J315" s="1905">
        <f>SUM(L315/F315)</f>
        <v>9.6540404040404049</v>
      </c>
      <c r="K315" s="199">
        <f t="shared" si="189"/>
        <v>7.4117647058823533</v>
      </c>
      <c r="L315" s="700">
        <f>SUM(L310:L314)</f>
        <v>3823</v>
      </c>
      <c r="M315" s="700">
        <f>SUM(M310:M314)</f>
        <v>1274.3333333333333</v>
      </c>
      <c r="N315" s="700">
        <f>SUM(N310:N314)</f>
        <v>378</v>
      </c>
      <c r="O315" s="153">
        <f t="shared" si="190"/>
        <v>29.66256866335339</v>
      </c>
      <c r="P315" s="1188">
        <f>SUM(P310:P314)</f>
        <v>12.743333333333332</v>
      </c>
      <c r="Q315" s="153">
        <f t="shared" si="191"/>
        <v>88.987705990060164</v>
      </c>
      <c r="R315" s="331"/>
      <c r="S315" s="331"/>
      <c r="T315" s="331"/>
      <c r="U315" s="331"/>
      <c r="V315" s="2132"/>
      <c r="W315" s="364"/>
      <c r="X315" s="989"/>
      <c r="Y315" s="364"/>
      <c r="Z315" s="364"/>
      <c r="AA315" s="364"/>
      <c r="AB315" s="331"/>
      <c r="AC315" s="331"/>
      <c r="AD315" s="2122"/>
      <c r="AE315" s="976"/>
      <c r="AJ315" s="217"/>
    </row>
    <row r="316" spans="1:36" s="2087" customFormat="1" ht="30" x14ac:dyDescent="0.25">
      <c r="A316" s="217">
        <v>1</v>
      </c>
      <c r="B316" s="217">
        <v>1</v>
      </c>
      <c r="C316" s="2" t="s">
        <v>123</v>
      </c>
      <c r="D316" s="2"/>
      <c r="E316" s="1271"/>
      <c r="F316" s="1842"/>
      <c r="G316" s="1904"/>
      <c r="H316" s="1904"/>
      <c r="I316" s="1904"/>
      <c r="J316" s="1905"/>
      <c r="K316" s="199"/>
      <c r="L316" s="700"/>
      <c r="M316" s="700"/>
      <c r="N316" s="700"/>
      <c r="O316" s="153"/>
      <c r="P316" s="1188"/>
      <c r="Q316" s="153"/>
      <c r="R316" s="331"/>
      <c r="S316" s="331"/>
      <c r="T316" s="331"/>
      <c r="U316" s="331"/>
      <c r="V316" s="2133"/>
      <c r="W316" s="331"/>
      <c r="X316" s="776"/>
      <c r="Y316" s="331"/>
      <c r="Z316" s="331"/>
      <c r="AA316" s="331"/>
      <c r="AB316" s="331"/>
      <c r="AC316" s="331"/>
      <c r="AD316" s="2122"/>
      <c r="AE316" s="976"/>
      <c r="AJ316" s="217"/>
    </row>
    <row r="317" spans="1:36" s="2087" customFormat="1" x14ac:dyDescent="0.25">
      <c r="A317" s="217"/>
      <c r="B317" s="217">
        <v>1</v>
      </c>
      <c r="C317" s="971" t="s">
        <v>231</v>
      </c>
      <c r="D317" s="2177"/>
      <c r="E317" s="1906">
        <v>240</v>
      </c>
      <c r="F317" s="225">
        <v>36</v>
      </c>
      <c r="G317" s="123">
        <f t="shared" ref="G317:G323" si="192">(F317/12*$C$3)</f>
        <v>12</v>
      </c>
      <c r="H317" s="123">
        <v>8</v>
      </c>
      <c r="I317" s="123">
        <f t="shared" ref="I317:I325" si="193">H317/G317*100</f>
        <v>66.666666666666657</v>
      </c>
      <c r="J317" s="370">
        <v>8</v>
      </c>
      <c r="K317" s="152">
        <f t="shared" ref="K317:K325" si="194">N317/H317</f>
        <v>7.75</v>
      </c>
      <c r="L317" s="153">
        <f t="shared" ref="L317:L323" si="195">ROUND(F317*J317,0)</f>
        <v>288</v>
      </c>
      <c r="M317" s="153">
        <f t="shared" ref="M317:M323" si="196">L317/12*$C$3</f>
        <v>96</v>
      </c>
      <c r="N317" s="153">
        <v>62</v>
      </c>
      <c r="O317" s="153">
        <f t="shared" ref="O317:O325" si="197">N317/M317*100</f>
        <v>64.583333333333343</v>
      </c>
      <c r="P317" s="153">
        <f t="shared" ref="P317:P323" si="198">L317/E317</f>
        <v>1.2</v>
      </c>
      <c r="Q317" s="153">
        <f t="shared" ref="Q317:Q325" si="199">N317/$C$3*12/P317</f>
        <v>155</v>
      </c>
      <c r="R317" s="331"/>
      <c r="S317" s="331"/>
      <c r="T317" s="331"/>
      <c r="U317" s="331"/>
      <c r="V317" s="2133"/>
      <c r="W317" s="331"/>
      <c r="X317" s="776"/>
      <c r="Y317" s="331"/>
      <c r="Z317" s="331"/>
      <c r="AA317" s="331"/>
      <c r="AB317" s="331"/>
      <c r="AC317" s="331"/>
      <c r="AD317" s="2122"/>
      <c r="AE317" s="976"/>
      <c r="AJ317" s="217"/>
    </row>
    <row r="318" spans="1:36" s="2087" customFormat="1" x14ac:dyDescent="0.25">
      <c r="A318" s="217">
        <v>1</v>
      </c>
      <c r="B318" s="217">
        <v>1</v>
      </c>
      <c r="C318" s="971" t="s">
        <v>252</v>
      </c>
      <c r="D318" s="2085"/>
      <c r="E318" s="1906">
        <v>240</v>
      </c>
      <c r="F318" s="225">
        <v>750</v>
      </c>
      <c r="G318" s="123">
        <f t="shared" si="192"/>
        <v>250</v>
      </c>
      <c r="H318" s="123">
        <v>253</v>
      </c>
      <c r="I318" s="123">
        <f t="shared" si="193"/>
        <v>101.2</v>
      </c>
      <c r="J318" s="370">
        <v>8</v>
      </c>
      <c r="K318" s="152">
        <f t="shared" si="194"/>
        <v>8.0474308300395254</v>
      </c>
      <c r="L318" s="153">
        <f t="shared" si="195"/>
        <v>6000</v>
      </c>
      <c r="M318" s="153">
        <f t="shared" si="196"/>
        <v>2000</v>
      </c>
      <c r="N318" s="153">
        <v>2036</v>
      </c>
      <c r="O318" s="153">
        <f t="shared" si="197"/>
        <v>101.8</v>
      </c>
      <c r="P318" s="153">
        <f t="shared" si="198"/>
        <v>25</v>
      </c>
      <c r="Q318" s="153">
        <f t="shared" si="199"/>
        <v>244.32</v>
      </c>
      <c r="R318" s="327"/>
      <c r="S318" s="327"/>
      <c r="T318" s="327"/>
      <c r="U318" s="327"/>
      <c r="V318" s="760"/>
      <c r="W318" s="327"/>
      <c r="X318" s="785"/>
      <c r="Y318" s="327"/>
      <c r="Z318" s="327"/>
      <c r="AA318" s="327"/>
      <c r="AB318" s="327"/>
      <c r="AC318" s="327"/>
      <c r="AD318" s="2122"/>
      <c r="AE318" s="976"/>
      <c r="AJ318" s="217"/>
    </row>
    <row r="319" spans="1:36" s="2087" customFormat="1" x14ac:dyDescent="0.25">
      <c r="A319" s="217"/>
      <c r="B319" s="217">
        <v>1</v>
      </c>
      <c r="C319" s="971" t="s">
        <v>253</v>
      </c>
      <c r="D319" s="2085"/>
      <c r="E319" s="2134">
        <v>240</v>
      </c>
      <c r="F319" s="225">
        <v>650</v>
      </c>
      <c r="G319" s="123">
        <f t="shared" si="192"/>
        <v>216.66666666666666</v>
      </c>
      <c r="H319" s="123">
        <v>239</v>
      </c>
      <c r="I319" s="123">
        <f t="shared" si="193"/>
        <v>110.30769230769231</v>
      </c>
      <c r="J319" s="370">
        <v>8</v>
      </c>
      <c r="K319" s="152">
        <f t="shared" si="194"/>
        <v>8.1004184100418417</v>
      </c>
      <c r="L319" s="153">
        <f t="shared" si="195"/>
        <v>5200</v>
      </c>
      <c r="M319" s="153">
        <f t="shared" si="196"/>
        <v>1733.3333333333333</v>
      </c>
      <c r="N319" s="153">
        <v>1936</v>
      </c>
      <c r="O319" s="153">
        <f t="shared" si="197"/>
        <v>111.69230769230769</v>
      </c>
      <c r="P319" s="153">
        <f t="shared" si="198"/>
        <v>21.666666666666668</v>
      </c>
      <c r="Q319" s="153">
        <f t="shared" si="199"/>
        <v>268.06153846153842</v>
      </c>
      <c r="R319" s="327"/>
      <c r="S319" s="327"/>
      <c r="T319" s="327"/>
      <c r="U319" s="327"/>
      <c r="V319" s="760"/>
      <c r="W319" s="327"/>
      <c r="X319" s="785"/>
      <c r="Y319" s="327"/>
      <c r="Z319" s="327"/>
      <c r="AA319" s="327"/>
      <c r="AB319" s="327"/>
      <c r="AC319" s="327"/>
      <c r="AD319" s="2122"/>
      <c r="AE319" s="976"/>
      <c r="AJ319" s="217"/>
    </row>
    <row r="320" spans="1:36" s="2087" customFormat="1" x14ac:dyDescent="0.25">
      <c r="A320" s="217"/>
      <c r="B320" s="217">
        <v>1</v>
      </c>
      <c r="C320" s="971" t="s">
        <v>250</v>
      </c>
      <c r="D320" s="2085"/>
      <c r="E320" s="2134">
        <v>240</v>
      </c>
      <c r="F320" s="225">
        <v>15</v>
      </c>
      <c r="G320" s="123">
        <f t="shared" si="192"/>
        <v>5</v>
      </c>
      <c r="H320" s="123"/>
      <c r="I320" s="123">
        <f t="shared" si="193"/>
        <v>0</v>
      </c>
      <c r="J320" s="370">
        <v>8</v>
      </c>
      <c r="K320" s="152" t="e">
        <f t="shared" si="194"/>
        <v>#DIV/0!</v>
      </c>
      <c r="L320" s="153">
        <f t="shared" si="195"/>
        <v>120</v>
      </c>
      <c r="M320" s="153">
        <f t="shared" si="196"/>
        <v>40</v>
      </c>
      <c r="N320" s="153"/>
      <c r="O320" s="153">
        <f t="shared" si="197"/>
        <v>0</v>
      </c>
      <c r="P320" s="153">
        <f t="shared" si="198"/>
        <v>0.5</v>
      </c>
      <c r="Q320" s="153">
        <f t="shared" si="199"/>
        <v>0</v>
      </c>
      <c r="R320" s="327"/>
      <c r="S320" s="327"/>
      <c r="T320" s="327"/>
      <c r="U320" s="327"/>
      <c r="V320" s="760"/>
      <c r="W320" s="327"/>
      <c r="X320" s="785"/>
      <c r="Y320" s="327"/>
      <c r="Z320" s="327"/>
      <c r="AA320" s="327"/>
      <c r="AB320" s="327"/>
      <c r="AC320" s="327"/>
      <c r="AD320" s="2122"/>
      <c r="AE320" s="976"/>
      <c r="AJ320" s="217"/>
    </row>
    <row r="321" spans="1:262" s="2087" customFormat="1" x14ac:dyDescent="0.25">
      <c r="A321" s="217"/>
      <c r="B321" s="217">
        <v>1</v>
      </c>
      <c r="C321" s="971" t="s">
        <v>251</v>
      </c>
      <c r="D321" s="2085"/>
      <c r="E321" s="2134">
        <v>240</v>
      </c>
      <c r="F321" s="225">
        <v>369</v>
      </c>
      <c r="G321" s="123">
        <f t="shared" si="192"/>
        <v>123</v>
      </c>
      <c r="H321" s="123">
        <v>233</v>
      </c>
      <c r="I321" s="123">
        <f t="shared" si="193"/>
        <v>189.4308943089431</v>
      </c>
      <c r="J321" s="370">
        <v>8</v>
      </c>
      <c r="K321" s="152">
        <f t="shared" si="194"/>
        <v>2.2274678111587982</v>
      </c>
      <c r="L321" s="153">
        <f t="shared" si="195"/>
        <v>2952</v>
      </c>
      <c r="M321" s="153">
        <f t="shared" si="196"/>
        <v>984</v>
      </c>
      <c r="N321" s="153">
        <v>519</v>
      </c>
      <c r="O321" s="153">
        <f t="shared" si="197"/>
        <v>52.743902439024396</v>
      </c>
      <c r="P321" s="153">
        <f t="shared" si="198"/>
        <v>12.3</v>
      </c>
      <c r="Q321" s="153">
        <f t="shared" si="199"/>
        <v>126.58536585365853</v>
      </c>
      <c r="R321" s="327"/>
      <c r="S321" s="327"/>
      <c r="T321" s="327"/>
      <c r="U321" s="327"/>
      <c r="V321" s="760"/>
      <c r="W321" s="327"/>
      <c r="X321" s="785"/>
      <c r="Y321" s="327"/>
      <c r="Z321" s="327"/>
      <c r="AA321" s="327"/>
      <c r="AB321" s="327"/>
      <c r="AC321" s="327"/>
      <c r="AD321" s="2122"/>
      <c r="AE321" s="976"/>
      <c r="AJ321" s="217"/>
    </row>
    <row r="322" spans="1:262" s="2087" customFormat="1" x14ac:dyDescent="0.25">
      <c r="A322" s="217"/>
      <c r="B322" s="217">
        <v>1</v>
      </c>
      <c r="C322" s="971" t="s">
        <v>254</v>
      </c>
      <c r="D322" s="2085"/>
      <c r="E322" s="2134">
        <v>240</v>
      </c>
      <c r="F322" s="225">
        <v>45</v>
      </c>
      <c r="G322" s="123">
        <f t="shared" si="192"/>
        <v>15</v>
      </c>
      <c r="H322" s="123">
        <v>7</v>
      </c>
      <c r="I322" s="123">
        <f t="shared" si="193"/>
        <v>46.666666666666664</v>
      </c>
      <c r="J322" s="370">
        <v>8</v>
      </c>
      <c r="K322" s="152">
        <f t="shared" si="194"/>
        <v>8.2857142857142865</v>
      </c>
      <c r="L322" s="153">
        <f t="shared" si="195"/>
        <v>360</v>
      </c>
      <c r="M322" s="153">
        <f t="shared" si="196"/>
        <v>120</v>
      </c>
      <c r="N322" s="153">
        <v>58</v>
      </c>
      <c r="O322" s="153">
        <f t="shared" si="197"/>
        <v>48.333333333333336</v>
      </c>
      <c r="P322" s="153">
        <f t="shared" si="198"/>
        <v>1.5</v>
      </c>
      <c r="Q322" s="153">
        <f t="shared" si="199"/>
        <v>116</v>
      </c>
      <c r="R322" s="327"/>
      <c r="S322" s="327"/>
      <c r="T322" s="327"/>
      <c r="U322" s="327"/>
      <c r="V322" s="760"/>
      <c r="W322" s="327"/>
      <c r="X322" s="785"/>
      <c r="Y322" s="327"/>
      <c r="Z322" s="327"/>
      <c r="AA322" s="327"/>
      <c r="AB322" s="327"/>
      <c r="AC322" s="327"/>
      <c r="AD322" s="2122"/>
      <c r="AE322" s="976"/>
      <c r="AJ322" s="217"/>
    </row>
    <row r="323" spans="1:262" s="2087" customFormat="1" x14ac:dyDescent="0.25">
      <c r="A323" s="217"/>
      <c r="B323" s="217">
        <v>1</v>
      </c>
      <c r="C323" s="971" t="s">
        <v>255</v>
      </c>
      <c r="D323" s="2085"/>
      <c r="E323" s="2134">
        <v>240</v>
      </c>
      <c r="F323" s="225">
        <v>120</v>
      </c>
      <c r="G323" s="123">
        <f t="shared" si="192"/>
        <v>40</v>
      </c>
      <c r="H323" s="123">
        <v>8</v>
      </c>
      <c r="I323" s="123">
        <f t="shared" si="193"/>
        <v>20</v>
      </c>
      <c r="J323" s="370">
        <v>8</v>
      </c>
      <c r="K323" s="152">
        <f t="shared" si="194"/>
        <v>7.75</v>
      </c>
      <c r="L323" s="153">
        <f t="shared" si="195"/>
        <v>960</v>
      </c>
      <c r="M323" s="153">
        <f t="shared" si="196"/>
        <v>320</v>
      </c>
      <c r="N323" s="153">
        <v>62</v>
      </c>
      <c r="O323" s="153">
        <f t="shared" si="197"/>
        <v>19.375</v>
      </c>
      <c r="P323" s="153">
        <f t="shared" si="198"/>
        <v>4</v>
      </c>
      <c r="Q323" s="153">
        <f t="shared" si="199"/>
        <v>46.5</v>
      </c>
      <c r="R323" s="327"/>
      <c r="S323" s="327"/>
      <c r="T323" s="327"/>
      <c r="U323" s="327"/>
      <c r="V323" s="760"/>
      <c r="W323" s="327"/>
      <c r="X323" s="785"/>
      <c r="Y323" s="327"/>
      <c r="Z323" s="327"/>
      <c r="AA323" s="327"/>
      <c r="AB323" s="327"/>
      <c r="AC323" s="327"/>
      <c r="AD323" s="2122"/>
      <c r="AE323" s="976"/>
      <c r="AJ323" s="217"/>
    </row>
    <row r="324" spans="1:262" s="147" customFormat="1" x14ac:dyDescent="0.25">
      <c r="A324" s="217">
        <v>1</v>
      </c>
      <c r="B324" s="217">
        <v>1</v>
      </c>
      <c r="C324" s="1907" t="s">
        <v>150</v>
      </c>
      <c r="D324" s="1907"/>
      <c r="E324" s="1907"/>
      <c r="F324" s="223">
        <f>SUM(F317:F323)</f>
        <v>1985</v>
      </c>
      <c r="G324" s="525">
        <f>SUM(G317:G323)</f>
        <v>661.66666666666663</v>
      </c>
      <c r="H324" s="525">
        <f>SUM(H317:H323)</f>
        <v>748</v>
      </c>
      <c r="I324" s="123">
        <f t="shared" si="193"/>
        <v>113.0478589420655</v>
      </c>
      <c r="J324" s="1905">
        <f>SUM(L324/F324)</f>
        <v>8</v>
      </c>
      <c r="K324" s="152">
        <f t="shared" si="194"/>
        <v>6.2473262032085559</v>
      </c>
      <c r="L324" s="223">
        <f>SUM(L317:L323)</f>
        <v>15880</v>
      </c>
      <c r="M324" s="223">
        <f>SUM(M317:M323)</f>
        <v>5293.333333333333</v>
      </c>
      <c r="N324" s="700">
        <f>SUM(N317:N323)</f>
        <v>4673</v>
      </c>
      <c r="O324" s="153">
        <f t="shared" si="197"/>
        <v>88.280856423173802</v>
      </c>
      <c r="P324" s="1055">
        <f>SUM(P317:P323)</f>
        <v>66.166666666666671</v>
      </c>
      <c r="Q324" s="153">
        <f t="shared" si="199"/>
        <v>211.87405541561711</v>
      </c>
      <c r="R324" s="2135"/>
      <c r="S324" s="2135"/>
      <c r="T324" s="2135"/>
      <c r="U324" s="2135"/>
      <c r="V324" s="2132"/>
      <c r="W324" s="364"/>
      <c r="X324" s="989"/>
      <c r="Y324" s="364"/>
      <c r="Z324" s="364"/>
      <c r="AA324" s="364"/>
      <c r="AB324" s="2135"/>
      <c r="AC324" s="2135"/>
      <c r="AD324" s="2122"/>
      <c r="AE324" s="1028"/>
      <c r="AJ324" s="217"/>
    </row>
    <row r="325" spans="1:262" s="2087" customFormat="1" ht="29.25" x14ac:dyDescent="0.25">
      <c r="A325" s="217">
        <v>1</v>
      </c>
      <c r="B325" s="217">
        <v>1</v>
      </c>
      <c r="C325" s="707" t="s">
        <v>136</v>
      </c>
      <c r="D325" s="707"/>
      <c r="E325" s="707"/>
      <c r="F325" s="1842">
        <f>SUM(F324,F315)</f>
        <v>2381</v>
      </c>
      <c r="G325" s="1904">
        <f>SUM(G324,G315)</f>
        <v>793.66666666666663</v>
      </c>
      <c r="H325" s="1904">
        <f>SUM(H324,H315)</f>
        <v>799</v>
      </c>
      <c r="I325" s="1904">
        <f t="shared" si="193"/>
        <v>100.67198656026879</v>
      </c>
      <c r="J325" s="1905">
        <f>SUM(L325/F325)</f>
        <v>8.2750944981100378</v>
      </c>
      <c r="K325" s="1184">
        <f t="shared" si="194"/>
        <v>6.3216520650813512</v>
      </c>
      <c r="L325" s="1904">
        <f>SUM(L324,L315)</f>
        <v>19703</v>
      </c>
      <c r="M325" s="1904">
        <f>SUM(M324,M315)</f>
        <v>6567.6666666666661</v>
      </c>
      <c r="N325" s="1904">
        <f>SUM(N324,N315)</f>
        <v>5051</v>
      </c>
      <c r="O325" s="153">
        <f t="shared" si="197"/>
        <v>76.907069989341736</v>
      </c>
      <c r="P325" s="1904">
        <f>SUM(P324,P315)</f>
        <v>78.91</v>
      </c>
      <c r="Q325" s="153">
        <f t="shared" si="199"/>
        <v>192.02889367634015</v>
      </c>
      <c r="R325" s="2136">
        <v>56879.953915761595</v>
      </c>
      <c r="S325" s="2136">
        <v>56879.953915761595</v>
      </c>
      <c r="T325" s="2136">
        <v>58660.121038730926</v>
      </c>
      <c r="U325" s="2136">
        <v>58660.121038730926</v>
      </c>
      <c r="V325" s="880">
        <f t="shared" ref="V325" si="200">R325/12*$C$3+(S325-R325)/11*3+(T325-S325)/10*2+(U325-T325)/9*1</f>
        <v>19316.018063181062</v>
      </c>
      <c r="W325" s="331">
        <f>AC325-AB325-Y325-X325</f>
        <v>15331.532269999998</v>
      </c>
      <c r="X325" s="776"/>
      <c r="Y325" s="331"/>
      <c r="Z325" s="331">
        <f>W325-V325</f>
        <v>-3984.4857931810639</v>
      </c>
      <c r="AA325" s="331"/>
      <c r="AB325" s="2136">
        <v>-36.160359999999997</v>
      </c>
      <c r="AC325" s="2136">
        <v>15295.371909999998</v>
      </c>
      <c r="AD325" s="2122"/>
      <c r="AE325" s="976"/>
      <c r="AJ325" s="217"/>
    </row>
    <row r="326" spans="1:262" s="2087" customFormat="1" x14ac:dyDescent="0.25">
      <c r="A326" s="217">
        <v>1</v>
      </c>
      <c r="B326" s="217">
        <v>1</v>
      </c>
      <c r="C326" s="521"/>
      <c r="D326" s="521"/>
      <c r="E326" s="521"/>
      <c r="F326" s="223"/>
      <c r="G326" s="123"/>
      <c r="H326" s="123"/>
      <c r="I326" s="123"/>
      <c r="J326" s="1521"/>
      <c r="K326" s="1521"/>
      <c r="L326" s="1521"/>
      <c r="M326" s="1521"/>
      <c r="N326" s="1521"/>
      <c r="O326" s="1521"/>
      <c r="P326" s="1521"/>
      <c r="Q326" s="1521"/>
      <c r="R326" s="327"/>
      <c r="S326" s="327"/>
      <c r="T326" s="327"/>
      <c r="U326" s="327"/>
      <c r="V326" s="760"/>
      <c r="W326" s="327">
        <f>AC326-AB326</f>
        <v>0</v>
      </c>
      <c r="X326" s="785"/>
      <c r="Y326" s="327"/>
      <c r="Z326" s="327">
        <f>W326-V326</f>
        <v>0</v>
      </c>
      <c r="AA326" s="327"/>
      <c r="AB326" s="327"/>
      <c r="AC326" s="327"/>
      <c r="AD326" s="2122"/>
      <c r="AE326" s="976"/>
      <c r="AJ326" s="217"/>
    </row>
    <row r="327" spans="1:262" s="2087" customFormat="1" ht="15.75" thickBot="1" x14ac:dyDescent="0.3">
      <c r="A327" s="217">
        <v>1</v>
      </c>
      <c r="B327" s="217">
        <v>1</v>
      </c>
      <c r="C327" s="2178" t="s">
        <v>278</v>
      </c>
      <c r="D327" s="2179"/>
      <c r="E327" s="2179"/>
      <c r="F327" s="2180"/>
      <c r="G327" s="2181"/>
      <c r="H327" s="2181"/>
      <c r="I327" s="2181"/>
      <c r="J327" s="2182"/>
      <c r="K327" s="2182"/>
      <c r="L327" s="2182"/>
      <c r="M327" s="2182"/>
      <c r="N327" s="2182">
        <f>N325+N235</f>
        <v>45953</v>
      </c>
      <c r="O327" s="2182"/>
      <c r="P327" s="2182"/>
      <c r="Q327" s="2182"/>
      <c r="R327" s="2183">
        <f t="shared" ref="R327:AC327" si="201">R325+R308+R235</f>
        <v>1887418.2006409282</v>
      </c>
      <c r="S327" s="2183">
        <f t="shared" ref="S327:T327" si="202">S325+S308+S235</f>
        <v>1887418.2006409282</v>
      </c>
      <c r="T327" s="2183">
        <f t="shared" si="202"/>
        <v>1887515.1309633194</v>
      </c>
      <c r="U327" s="2183">
        <f t="shared" ref="U327" si="203">U325+U308+U235</f>
        <v>1887515.1309633194</v>
      </c>
      <c r="V327" s="2184">
        <f t="shared" si="201"/>
        <v>629158.78627812094</v>
      </c>
      <c r="W327" s="2183">
        <f t="shared" si="201"/>
        <v>624555.50590999995</v>
      </c>
      <c r="X327" s="2828">
        <f t="shared" si="201"/>
        <v>0</v>
      </c>
      <c r="Y327" s="2183">
        <f t="shared" si="201"/>
        <v>-1069.19012</v>
      </c>
      <c r="Z327" s="2183">
        <f t="shared" si="201"/>
        <v>-4603.2803681209843</v>
      </c>
      <c r="AA327" s="2183">
        <f t="shared" si="201"/>
        <v>-75.097880000000004</v>
      </c>
      <c r="AB327" s="2183">
        <f t="shared" si="201"/>
        <v>-5924.08079</v>
      </c>
      <c r="AC327" s="2183">
        <f t="shared" si="201"/>
        <v>617562.23499999987</v>
      </c>
      <c r="AD327" s="2122"/>
      <c r="AE327" s="976"/>
      <c r="AJ327" s="217"/>
    </row>
    <row r="328" spans="1:262" x14ac:dyDescent="0.25">
      <c r="A328" s="217">
        <v>1</v>
      </c>
      <c r="B328" s="217">
        <v>1</v>
      </c>
      <c r="C328" s="2185"/>
      <c r="D328" s="2185"/>
      <c r="E328" s="2185"/>
      <c r="F328" s="268"/>
      <c r="G328" s="2153"/>
      <c r="H328" s="2153"/>
      <c r="I328" s="2153"/>
      <c r="J328" s="2154"/>
      <c r="K328" s="2154"/>
      <c r="L328" s="1043"/>
      <c r="M328" s="1043"/>
      <c r="N328" s="1043"/>
      <c r="O328" s="1043"/>
      <c r="P328" s="1043"/>
      <c r="Q328" s="1043"/>
      <c r="R328" s="330"/>
      <c r="S328" s="330"/>
      <c r="T328" s="330"/>
      <c r="U328" s="330"/>
      <c r="V328" s="2142"/>
      <c r="W328" s="330"/>
      <c r="X328" s="779"/>
      <c r="Y328" s="330"/>
      <c r="Z328" s="330"/>
      <c r="AA328" s="2822"/>
      <c r="AB328" s="2822"/>
      <c r="AC328" s="330"/>
      <c r="AD328" s="2122"/>
      <c r="AF328" s="217"/>
      <c r="AG328" s="217"/>
      <c r="AH328" s="217"/>
      <c r="AI328" s="217"/>
      <c r="AJ328" s="217"/>
      <c r="AK328" s="217"/>
      <c r="AL328" s="217"/>
      <c r="AM328" s="217"/>
      <c r="AN328" s="217"/>
      <c r="AO328" s="217"/>
      <c r="AP328" s="217"/>
      <c r="AQ328" s="217"/>
      <c r="AR328" s="217"/>
      <c r="AS328" s="217"/>
      <c r="AT328" s="217"/>
      <c r="AU328" s="217"/>
      <c r="AV328" s="217"/>
      <c r="AW328" s="217"/>
      <c r="AX328" s="217"/>
      <c r="AY328" s="217"/>
      <c r="AZ328" s="217"/>
      <c r="BA328" s="217"/>
      <c r="BB328" s="217"/>
      <c r="BC328" s="217"/>
      <c r="BD328" s="217"/>
      <c r="BE328" s="217"/>
      <c r="BF328" s="217"/>
      <c r="BG328" s="217"/>
      <c r="BH328" s="217"/>
      <c r="BI328" s="217"/>
      <c r="BJ328" s="217"/>
      <c r="BK328" s="217"/>
      <c r="BL328" s="217"/>
      <c r="BM328" s="217"/>
      <c r="BN328" s="217"/>
      <c r="BO328" s="217"/>
      <c r="BP328" s="217"/>
      <c r="BQ328" s="217"/>
      <c r="BR328" s="217"/>
      <c r="BS328" s="217"/>
      <c r="BT328" s="217"/>
      <c r="BU328" s="217"/>
      <c r="BV328" s="217"/>
      <c r="BW328" s="217"/>
      <c r="BX328" s="217"/>
      <c r="BY328" s="217"/>
      <c r="BZ328" s="217"/>
      <c r="CA328" s="217"/>
      <c r="CB328" s="217"/>
      <c r="CC328" s="217"/>
      <c r="CD328" s="217"/>
      <c r="CE328" s="217"/>
      <c r="CF328" s="217"/>
      <c r="CG328" s="217"/>
      <c r="CH328" s="217"/>
      <c r="CI328" s="217"/>
      <c r="CJ328" s="217"/>
      <c r="CK328" s="217"/>
      <c r="CL328" s="217"/>
      <c r="CM328" s="217"/>
      <c r="CN328" s="217"/>
      <c r="CO328" s="217"/>
      <c r="CP328" s="217"/>
      <c r="CQ328" s="217"/>
      <c r="CR328" s="217"/>
      <c r="CS328" s="217"/>
      <c r="CT328" s="217"/>
      <c r="CU328" s="217"/>
      <c r="CV328" s="217"/>
      <c r="CW328" s="217"/>
      <c r="CX328" s="217"/>
      <c r="CY328" s="217"/>
      <c r="CZ328" s="217"/>
      <c r="DA328" s="217"/>
      <c r="DB328" s="217"/>
      <c r="DC328" s="217"/>
      <c r="DD328" s="217"/>
      <c r="DE328" s="217"/>
      <c r="DF328" s="217"/>
      <c r="DG328" s="217"/>
      <c r="DH328" s="217"/>
      <c r="DI328" s="217"/>
      <c r="DJ328" s="217"/>
      <c r="DK328" s="217"/>
      <c r="DL328" s="217"/>
      <c r="DM328" s="217"/>
      <c r="DN328" s="217"/>
      <c r="DO328" s="217"/>
      <c r="DP328" s="217"/>
      <c r="DQ328" s="217"/>
      <c r="DR328" s="217"/>
      <c r="DS328" s="217"/>
      <c r="DT328" s="217"/>
      <c r="DU328" s="217"/>
      <c r="DV328" s="217"/>
      <c r="DW328" s="217"/>
      <c r="DX328" s="217"/>
      <c r="DY328" s="217"/>
      <c r="DZ328" s="217"/>
      <c r="EA328" s="217"/>
      <c r="EB328" s="217"/>
      <c r="EC328" s="217"/>
      <c r="ED328" s="217"/>
      <c r="EE328" s="217"/>
      <c r="EF328" s="217"/>
      <c r="EG328" s="217"/>
      <c r="EH328" s="217"/>
      <c r="EI328" s="217"/>
      <c r="EJ328" s="217"/>
      <c r="EK328" s="217"/>
      <c r="EL328" s="217"/>
      <c r="EM328" s="217"/>
      <c r="EN328" s="217"/>
      <c r="EO328" s="217"/>
      <c r="EP328" s="217"/>
      <c r="EQ328" s="217"/>
      <c r="ER328" s="217"/>
      <c r="ES328" s="217"/>
      <c r="ET328" s="217"/>
      <c r="EU328" s="217"/>
      <c r="EV328" s="217"/>
      <c r="EW328" s="217"/>
      <c r="EX328" s="217"/>
      <c r="EY328" s="217"/>
      <c r="EZ328" s="217"/>
      <c r="FA328" s="217"/>
      <c r="FB328" s="217"/>
      <c r="FC328" s="217"/>
      <c r="FD328" s="217"/>
      <c r="FE328" s="217"/>
      <c r="FF328" s="217"/>
      <c r="FG328" s="217"/>
      <c r="FH328" s="217"/>
      <c r="FI328" s="217"/>
      <c r="FJ328" s="217"/>
      <c r="FK328" s="217"/>
      <c r="FL328" s="217"/>
      <c r="FM328" s="217"/>
      <c r="FN328" s="217"/>
      <c r="FO328" s="217"/>
      <c r="FP328" s="217"/>
      <c r="FQ328" s="217"/>
      <c r="FR328" s="217"/>
      <c r="FS328" s="217"/>
      <c r="FT328" s="217"/>
      <c r="FU328" s="217"/>
      <c r="FV328" s="217"/>
      <c r="FW328" s="217"/>
      <c r="FX328" s="217"/>
      <c r="FY328" s="217"/>
      <c r="FZ328" s="217"/>
      <c r="GA328" s="217"/>
      <c r="GB328" s="217"/>
      <c r="GC328" s="217"/>
      <c r="GD328" s="217"/>
      <c r="GE328" s="217"/>
      <c r="GF328" s="217"/>
      <c r="GG328" s="217"/>
      <c r="GH328" s="217"/>
      <c r="GI328" s="217"/>
      <c r="GJ328" s="217"/>
      <c r="GK328" s="217"/>
      <c r="GL328" s="217"/>
      <c r="GM328" s="217"/>
      <c r="GN328" s="217"/>
      <c r="GO328" s="217"/>
      <c r="GP328" s="217"/>
      <c r="GQ328" s="217"/>
      <c r="GR328" s="217"/>
      <c r="GS328" s="217"/>
      <c r="GT328" s="217"/>
      <c r="GU328" s="217"/>
      <c r="GV328" s="217"/>
      <c r="GW328" s="217"/>
      <c r="GX328" s="217"/>
      <c r="GY328" s="217"/>
      <c r="GZ328" s="217"/>
      <c r="HA328" s="217"/>
      <c r="HB328" s="217"/>
      <c r="HC328" s="217"/>
      <c r="HD328" s="217"/>
      <c r="HE328" s="217"/>
      <c r="HF328" s="217"/>
      <c r="HG328" s="217"/>
      <c r="HH328" s="217"/>
      <c r="HI328" s="217"/>
      <c r="HJ328" s="217"/>
      <c r="HK328" s="217"/>
      <c r="HL328" s="217"/>
      <c r="HM328" s="217"/>
      <c r="HN328" s="217"/>
      <c r="HO328" s="217"/>
      <c r="HP328" s="217"/>
      <c r="HQ328" s="217"/>
      <c r="HR328" s="217"/>
      <c r="HS328" s="217"/>
      <c r="HT328" s="217"/>
      <c r="HU328" s="217"/>
      <c r="HV328" s="217"/>
      <c r="HW328" s="217"/>
      <c r="HX328" s="217"/>
      <c r="HY328" s="217"/>
      <c r="HZ328" s="217"/>
      <c r="IA328" s="217"/>
      <c r="IB328" s="217"/>
      <c r="IC328" s="217"/>
      <c r="ID328" s="217"/>
      <c r="IE328" s="217"/>
      <c r="IF328" s="217"/>
      <c r="IG328" s="217"/>
      <c r="IH328" s="217"/>
      <c r="II328" s="217"/>
      <c r="IJ328" s="217"/>
      <c r="IK328" s="217"/>
      <c r="IL328" s="217"/>
      <c r="IM328" s="217"/>
      <c r="IN328" s="217"/>
      <c r="IO328" s="217"/>
      <c r="IP328" s="217"/>
      <c r="IQ328" s="217"/>
      <c r="IR328" s="217"/>
      <c r="IS328" s="217"/>
      <c r="IT328" s="217"/>
      <c r="IU328" s="217"/>
      <c r="IV328" s="217"/>
      <c r="IW328" s="217"/>
      <c r="IX328" s="217"/>
      <c r="IY328" s="217"/>
      <c r="IZ328" s="217"/>
      <c r="JA328" s="217"/>
      <c r="JB328" s="217"/>
    </row>
    <row r="329" spans="1:262" ht="31.5" x14ac:dyDescent="0.25">
      <c r="A329" s="217">
        <v>1</v>
      </c>
      <c r="B329" s="217">
        <v>1</v>
      </c>
      <c r="C329" s="1723" t="s">
        <v>608</v>
      </c>
      <c r="D329" s="1120"/>
      <c r="E329" s="1120"/>
      <c r="F329" s="206"/>
      <c r="G329" s="2143"/>
      <c r="H329" s="2143"/>
      <c r="I329" s="2143"/>
      <c r="J329" s="2144"/>
      <c r="K329" s="2144"/>
      <c r="L329" s="153"/>
      <c r="M329" s="153"/>
      <c r="N329" s="153"/>
      <c r="O329" s="153"/>
      <c r="P329" s="153"/>
      <c r="Q329" s="153"/>
      <c r="R329" s="2145"/>
      <c r="S329" s="2145"/>
      <c r="T329" s="2145"/>
      <c r="U329" s="2145"/>
      <c r="V329" s="2103"/>
      <c r="W329" s="2145"/>
      <c r="X329" s="2820"/>
      <c r="Y329" s="2145"/>
      <c r="Z329" s="2145"/>
      <c r="AA329" s="2823"/>
      <c r="AB329" s="2823"/>
      <c r="AC329" s="2145"/>
      <c r="AD329" s="2122"/>
      <c r="AF329" s="217"/>
      <c r="AG329" s="217"/>
      <c r="AH329" s="217"/>
      <c r="AI329" s="217"/>
      <c r="AJ329" s="217"/>
      <c r="AK329" s="217"/>
      <c r="AL329" s="217"/>
      <c r="AM329" s="217"/>
      <c r="AN329" s="217"/>
      <c r="AO329" s="217"/>
      <c r="AP329" s="217"/>
      <c r="AQ329" s="217"/>
      <c r="AR329" s="217"/>
      <c r="AS329" s="217"/>
      <c r="AT329" s="217"/>
      <c r="AU329" s="217"/>
      <c r="AV329" s="217"/>
      <c r="AW329" s="217"/>
      <c r="AX329" s="217"/>
      <c r="AY329" s="217"/>
      <c r="AZ329" s="217"/>
      <c r="BA329" s="217"/>
      <c r="BB329" s="217"/>
      <c r="BC329" s="217"/>
      <c r="BD329" s="217"/>
      <c r="BE329" s="217"/>
      <c r="BF329" s="217"/>
      <c r="BG329" s="217"/>
      <c r="BH329" s="217"/>
      <c r="BI329" s="217"/>
      <c r="BJ329" s="217"/>
      <c r="BK329" s="217"/>
      <c r="BL329" s="217"/>
      <c r="BM329" s="217"/>
      <c r="BN329" s="217"/>
      <c r="BO329" s="217"/>
      <c r="BP329" s="217"/>
      <c r="BQ329" s="217"/>
      <c r="BR329" s="217"/>
      <c r="BS329" s="217"/>
      <c r="BT329" s="217"/>
      <c r="BU329" s="217"/>
      <c r="BV329" s="217"/>
      <c r="BW329" s="217"/>
      <c r="BX329" s="217"/>
      <c r="BY329" s="217"/>
      <c r="BZ329" s="217"/>
      <c r="CA329" s="217"/>
      <c r="CB329" s="217"/>
      <c r="CC329" s="217"/>
      <c r="CD329" s="217"/>
      <c r="CE329" s="217"/>
      <c r="CF329" s="217"/>
      <c r="CG329" s="217"/>
      <c r="CH329" s="217"/>
      <c r="CI329" s="217"/>
      <c r="CJ329" s="217"/>
      <c r="CK329" s="217"/>
      <c r="CL329" s="217"/>
      <c r="CM329" s="217"/>
      <c r="CN329" s="217"/>
      <c r="CO329" s="217"/>
      <c r="CP329" s="217"/>
      <c r="CQ329" s="217"/>
      <c r="CR329" s="217"/>
      <c r="CS329" s="217"/>
      <c r="CT329" s="217"/>
      <c r="CU329" s="217"/>
      <c r="CV329" s="217"/>
      <c r="CW329" s="217"/>
      <c r="CX329" s="217"/>
      <c r="CY329" s="217"/>
      <c r="CZ329" s="217"/>
      <c r="DA329" s="217"/>
      <c r="DB329" s="217"/>
      <c r="DC329" s="217"/>
      <c r="DD329" s="217"/>
      <c r="DE329" s="217"/>
      <c r="DF329" s="217"/>
      <c r="DG329" s="217"/>
      <c r="DH329" s="217"/>
      <c r="DI329" s="217"/>
      <c r="DJ329" s="217"/>
      <c r="DK329" s="217"/>
      <c r="DL329" s="217"/>
      <c r="DM329" s="217"/>
      <c r="DN329" s="217"/>
      <c r="DO329" s="217"/>
      <c r="DP329" s="217"/>
      <c r="DQ329" s="217"/>
      <c r="DR329" s="217"/>
      <c r="DS329" s="217"/>
      <c r="DT329" s="217"/>
      <c r="DU329" s="217"/>
      <c r="DV329" s="217"/>
      <c r="DW329" s="217"/>
      <c r="DX329" s="217"/>
      <c r="DY329" s="217"/>
      <c r="DZ329" s="217"/>
      <c r="EA329" s="217"/>
      <c r="EB329" s="217"/>
      <c r="EC329" s="217"/>
      <c r="ED329" s="217"/>
      <c r="EE329" s="217"/>
      <c r="EF329" s="217"/>
      <c r="EG329" s="217"/>
      <c r="EH329" s="217"/>
      <c r="EI329" s="217"/>
      <c r="EJ329" s="217"/>
      <c r="EK329" s="217"/>
      <c r="EL329" s="217"/>
      <c r="EM329" s="217"/>
      <c r="EN329" s="217"/>
      <c r="EO329" s="217"/>
      <c r="EP329" s="217"/>
      <c r="EQ329" s="217"/>
      <c r="ER329" s="217"/>
      <c r="ES329" s="217"/>
      <c r="ET329" s="217"/>
      <c r="EU329" s="217"/>
      <c r="EV329" s="217"/>
      <c r="EW329" s="217"/>
      <c r="EX329" s="217"/>
      <c r="EY329" s="217"/>
      <c r="EZ329" s="217"/>
      <c r="FA329" s="217"/>
      <c r="FB329" s="217"/>
      <c r="FC329" s="217"/>
      <c r="FD329" s="217"/>
      <c r="FE329" s="217"/>
      <c r="FF329" s="217"/>
      <c r="FG329" s="217"/>
      <c r="FH329" s="217"/>
      <c r="FI329" s="217"/>
      <c r="FJ329" s="217"/>
      <c r="FK329" s="217"/>
      <c r="FL329" s="217"/>
      <c r="FM329" s="217"/>
      <c r="FN329" s="217"/>
      <c r="FO329" s="217"/>
      <c r="FP329" s="217"/>
      <c r="FQ329" s="217"/>
      <c r="FR329" s="217"/>
      <c r="FS329" s="217"/>
      <c r="FT329" s="217"/>
      <c r="FU329" s="217"/>
      <c r="FV329" s="217"/>
      <c r="FW329" s="217"/>
      <c r="FX329" s="217"/>
      <c r="FY329" s="217"/>
      <c r="FZ329" s="217"/>
      <c r="GA329" s="217"/>
      <c r="GB329" s="217"/>
      <c r="GC329" s="217"/>
      <c r="GD329" s="217"/>
      <c r="GE329" s="217"/>
      <c r="GF329" s="217"/>
      <c r="GG329" s="217"/>
      <c r="GH329" s="217"/>
      <c r="GI329" s="217"/>
      <c r="GJ329" s="217"/>
      <c r="GK329" s="217"/>
      <c r="GL329" s="217"/>
      <c r="GM329" s="217"/>
      <c r="GN329" s="217"/>
      <c r="GO329" s="217"/>
      <c r="GP329" s="217"/>
      <c r="GQ329" s="217"/>
      <c r="GR329" s="217"/>
      <c r="GS329" s="217"/>
      <c r="GT329" s="217"/>
      <c r="GU329" s="217"/>
      <c r="GV329" s="217"/>
      <c r="GW329" s="217"/>
      <c r="GX329" s="217"/>
      <c r="GY329" s="217"/>
      <c r="GZ329" s="217"/>
      <c r="HA329" s="217"/>
      <c r="HB329" s="217"/>
      <c r="HC329" s="217"/>
      <c r="HD329" s="217"/>
      <c r="HE329" s="217"/>
      <c r="HF329" s="217"/>
      <c r="HG329" s="217"/>
      <c r="HH329" s="217"/>
      <c r="HI329" s="217"/>
      <c r="HJ329" s="217"/>
      <c r="HK329" s="217"/>
      <c r="HL329" s="217"/>
      <c r="HM329" s="217"/>
      <c r="HN329" s="217"/>
      <c r="HO329" s="217"/>
      <c r="HP329" s="217"/>
      <c r="HQ329" s="217"/>
      <c r="HR329" s="217"/>
      <c r="HS329" s="217"/>
      <c r="HT329" s="217"/>
      <c r="HU329" s="217"/>
      <c r="HV329" s="217"/>
      <c r="HW329" s="217"/>
      <c r="HX329" s="217"/>
      <c r="HY329" s="217"/>
      <c r="HZ329" s="217"/>
      <c r="IA329" s="217"/>
      <c r="IB329" s="217"/>
      <c r="IC329" s="217"/>
      <c r="ID329" s="217"/>
      <c r="IE329" s="217"/>
      <c r="IF329" s="217"/>
      <c r="IG329" s="217"/>
      <c r="IH329" s="217"/>
      <c r="II329" s="217"/>
      <c r="IJ329" s="217"/>
      <c r="IK329" s="217"/>
      <c r="IL329" s="217"/>
      <c r="IM329" s="217"/>
      <c r="IN329" s="217"/>
      <c r="IO329" s="217"/>
      <c r="IP329" s="217"/>
      <c r="IQ329" s="217"/>
      <c r="IR329" s="217"/>
      <c r="IS329" s="217"/>
      <c r="IT329" s="217"/>
      <c r="IU329" s="217"/>
      <c r="IV329" s="217"/>
      <c r="IW329" s="217"/>
      <c r="IX329" s="217"/>
      <c r="IY329" s="217"/>
      <c r="IZ329" s="217"/>
      <c r="JA329" s="217"/>
      <c r="JB329" s="217"/>
    </row>
    <row r="330" spans="1:262" s="2087" customFormat="1" x14ac:dyDescent="0.25">
      <c r="A330" s="217">
        <v>1</v>
      </c>
      <c r="B330" s="217">
        <v>1</v>
      </c>
      <c r="C330" s="1416" t="s">
        <v>5</v>
      </c>
      <c r="D330" s="1416"/>
      <c r="E330" s="1416"/>
      <c r="F330" s="225"/>
      <c r="G330" s="187"/>
      <c r="H330" s="187"/>
      <c r="I330" s="187"/>
      <c r="J330" s="1896"/>
      <c r="K330" s="1896"/>
      <c r="L330" s="1897"/>
      <c r="M330" s="1897"/>
      <c r="N330" s="1897"/>
      <c r="O330" s="1897"/>
      <c r="P330" s="1897"/>
      <c r="Q330" s="1897"/>
      <c r="R330" s="2146"/>
      <c r="S330" s="2146"/>
      <c r="T330" s="2146"/>
      <c r="U330" s="2146"/>
      <c r="V330" s="2108"/>
      <c r="W330" s="2146"/>
      <c r="X330" s="2198"/>
      <c r="Y330" s="2146"/>
      <c r="Z330" s="2146"/>
      <c r="AA330" s="2146"/>
      <c r="AB330" s="2146"/>
      <c r="AC330" s="2146"/>
      <c r="AD330" s="2122"/>
      <c r="AE330" s="976"/>
      <c r="AJ330" s="217"/>
    </row>
    <row r="331" spans="1:262" s="2087" customFormat="1" x14ac:dyDescent="0.25">
      <c r="A331" s="217">
        <v>1</v>
      </c>
      <c r="B331" s="217">
        <v>1</v>
      </c>
      <c r="C331" s="141" t="s">
        <v>50</v>
      </c>
      <c r="D331" s="1026" t="s">
        <v>229</v>
      </c>
      <c r="E331" s="133">
        <v>340</v>
      </c>
      <c r="F331" s="225">
        <v>5170</v>
      </c>
      <c r="G331" s="123">
        <f>F331/12*$C$3</f>
        <v>1723.3333333333333</v>
      </c>
      <c r="H331" s="187">
        <v>1716</v>
      </c>
      <c r="I331" s="123">
        <f>H331/G331*100</f>
        <v>99.574468085106389</v>
      </c>
      <c r="J331" s="2147">
        <v>6.1</v>
      </c>
      <c r="K331" s="152">
        <f>N331/H331</f>
        <v>6.0110722610722611</v>
      </c>
      <c r="L331" s="153">
        <f>ROUND(F331*J331,0)</f>
        <v>31537</v>
      </c>
      <c r="M331" s="153">
        <f>L331/12*$C$3</f>
        <v>10512.333333333334</v>
      </c>
      <c r="N331" s="153">
        <v>10315</v>
      </c>
      <c r="O331" s="153">
        <f>N331/M331*100</f>
        <v>98.122839838919361</v>
      </c>
      <c r="P331" s="153">
        <f>L331/E331</f>
        <v>92.755882352941171</v>
      </c>
      <c r="Q331" s="153">
        <f>N331/$C$3*12/P331</f>
        <v>333.61765545232583</v>
      </c>
      <c r="R331" s="2146"/>
      <c r="S331" s="2146"/>
      <c r="T331" s="2146"/>
      <c r="U331" s="2146"/>
      <c r="V331" s="2108"/>
      <c r="W331" s="2146"/>
      <c r="X331" s="2198"/>
      <c r="Y331" s="2146"/>
      <c r="Z331" s="2146"/>
      <c r="AA331" s="2146"/>
      <c r="AB331" s="2146"/>
      <c r="AC331" s="2146"/>
      <c r="AD331" s="2122"/>
      <c r="AE331" s="976"/>
      <c r="AJ331" s="217"/>
    </row>
    <row r="332" spans="1:262" s="2087" customFormat="1" x14ac:dyDescent="0.25">
      <c r="A332" s="217">
        <v>1</v>
      </c>
      <c r="B332" s="217">
        <v>1</v>
      </c>
      <c r="C332" s="141" t="s">
        <v>48</v>
      </c>
      <c r="D332" s="1026" t="s">
        <v>229</v>
      </c>
      <c r="E332" s="133">
        <v>300</v>
      </c>
      <c r="F332" s="225">
        <v>1070</v>
      </c>
      <c r="G332" s="123">
        <f>F332/12*$C$3</f>
        <v>356.66666666666669</v>
      </c>
      <c r="H332" s="187">
        <v>295</v>
      </c>
      <c r="I332" s="123">
        <f>H332/G332*100</f>
        <v>82.710280373831765</v>
      </c>
      <c r="J332" s="2147">
        <v>5.7</v>
      </c>
      <c r="K332" s="152">
        <f>N332/H332</f>
        <v>5.725423728813559</v>
      </c>
      <c r="L332" s="153">
        <f>ROUND(F332*J332,0)</f>
        <v>6099</v>
      </c>
      <c r="M332" s="153">
        <f>L332/12*$C$3</f>
        <v>2033</v>
      </c>
      <c r="N332" s="153">
        <v>1689</v>
      </c>
      <c r="O332" s="153">
        <f>N332/M332*100</f>
        <v>83.079193310378756</v>
      </c>
      <c r="P332" s="153">
        <f>L332/E332</f>
        <v>20.329999999999998</v>
      </c>
      <c r="Q332" s="153">
        <f>N332/$C$3*12/P332</f>
        <v>249.23757993113628</v>
      </c>
      <c r="R332" s="2146"/>
      <c r="S332" s="2146"/>
      <c r="T332" s="2146"/>
      <c r="U332" s="2146"/>
      <c r="V332" s="2108"/>
      <c r="W332" s="2146"/>
      <c r="X332" s="2198"/>
      <c r="Y332" s="2146"/>
      <c r="Z332" s="2146"/>
      <c r="AA332" s="2146"/>
      <c r="AB332" s="2146"/>
      <c r="AC332" s="2146"/>
      <c r="AD332" s="2122"/>
      <c r="AE332" s="976"/>
      <c r="AJ332" s="217"/>
    </row>
    <row r="333" spans="1:262" s="2087" customFormat="1" x14ac:dyDescent="0.25">
      <c r="A333" s="217">
        <v>1</v>
      </c>
      <c r="B333" s="217">
        <v>1</v>
      </c>
      <c r="C333" s="141" t="s">
        <v>49</v>
      </c>
      <c r="D333" s="1026" t="s">
        <v>229</v>
      </c>
      <c r="E333" s="133">
        <v>340</v>
      </c>
      <c r="F333" s="225">
        <v>1451</v>
      </c>
      <c r="G333" s="123">
        <f>F333/12*$C$3</f>
        <v>483.66666666666669</v>
      </c>
      <c r="H333" s="187">
        <v>480</v>
      </c>
      <c r="I333" s="123">
        <f>H333/G333*100</f>
        <v>99.241902136457611</v>
      </c>
      <c r="J333" s="2147">
        <v>8</v>
      </c>
      <c r="K333" s="152">
        <f>N333/H333</f>
        <v>6.3041666666666663</v>
      </c>
      <c r="L333" s="153">
        <f>ROUND(F333*J333,0)</f>
        <v>11608</v>
      </c>
      <c r="M333" s="153">
        <f>L333/12*$C$3</f>
        <v>3869.3333333333335</v>
      </c>
      <c r="N333" s="153">
        <v>3026</v>
      </c>
      <c r="O333" s="153">
        <f>N333/M333*100</f>
        <v>78.204686423156446</v>
      </c>
      <c r="P333" s="153">
        <f>L333/E333</f>
        <v>34.141176470588235</v>
      </c>
      <c r="Q333" s="153">
        <f>N333/$C$3*12/P333</f>
        <v>265.89593383873193</v>
      </c>
      <c r="R333" s="2146"/>
      <c r="S333" s="2146"/>
      <c r="T333" s="2146"/>
      <c r="U333" s="2146"/>
      <c r="V333" s="2155"/>
      <c r="W333" s="2146"/>
      <c r="X333" s="2198"/>
      <c r="Y333" s="2146"/>
      <c r="Z333" s="2146"/>
      <c r="AA333" s="2146"/>
      <c r="AB333" s="2146"/>
      <c r="AC333" s="2146"/>
      <c r="AD333" s="2122"/>
      <c r="AE333" s="976"/>
      <c r="AJ333" s="217"/>
    </row>
    <row r="334" spans="1:262" s="2087" customFormat="1" ht="29.25" x14ac:dyDescent="0.25">
      <c r="A334" s="217">
        <v>1</v>
      </c>
      <c r="B334" s="217">
        <v>1</v>
      </c>
      <c r="C334" s="706" t="s">
        <v>7</v>
      </c>
      <c r="D334" s="2736"/>
      <c r="E334" s="706"/>
      <c r="F334" s="1842">
        <f>SUM(F331:F333)</f>
        <v>7691</v>
      </c>
      <c r="G334" s="1904">
        <f>SUM(G331:G333)</f>
        <v>2563.6666666666665</v>
      </c>
      <c r="H334" s="1904">
        <f>SUM(H331:H333)</f>
        <v>2491</v>
      </c>
      <c r="I334" s="1904">
        <f>H334/G334*100</f>
        <v>97.165518138083485</v>
      </c>
      <c r="J334" s="1905">
        <f>SUM(L334/F334)</f>
        <v>6.4028084774411651</v>
      </c>
      <c r="K334" s="199">
        <f>N334/H334</f>
        <v>6.0337213970293053</v>
      </c>
      <c r="L334" s="1904">
        <f>SUM(L331:L333)</f>
        <v>49244</v>
      </c>
      <c r="M334" s="1904">
        <f>SUM(M331:M333)</f>
        <v>16414.666666666668</v>
      </c>
      <c r="N334" s="1904">
        <f>SUM(N331:N333)</f>
        <v>15030</v>
      </c>
      <c r="O334" s="153">
        <f>N334/M334*100</f>
        <v>91.56445455283891</v>
      </c>
      <c r="P334" s="1188">
        <f>SUM(P331:P333)</f>
        <v>147.2270588235294</v>
      </c>
      <c r="Q334" s="153">
        <f>N334/$C$3*12/P334</f>
        <v>306.26163668762939</v>
      </c>
      <c r="R334" s="2146">
        <v>350207.7857376</v>
      </c>
      <c r="S334" s="2146">
        <v>350207.7857376</v>
      </c>
      <c r="T334" s="2146">
        <v>349638.81925279996</v>
      </c>
      <c r="U334" s="2146">
        <v>349638.81925279996</v>
      </c>
      <c r="V334" s="2129">
        <f t="shared" ref="V334" si="204">R334/12*$C$3+(S334-R334)/11*3+(T334-S334)/10*2+(U334-T334)/9*1</f>
        <v>116622.13528223999</v>
      </c>
      <c r="W334" s="2146">
        <f>AC334-AB334-Y334-X334</f>
        <v>113395.69462000001</v>
      </c>
      <c r="X334" s="2198"/>
      <c r="Y334" s="2146">
        <v>-2298.5277500000002</v>
      </c>
      <c r="Z334" s="2146">
        <f>W334-V334</f>
        <v>-3226.4406622399838</v>
      </c>
      <c r="AA334" s="2146">
        <v>-123.49310000000001</v>
      </c>
      <c r="AB334" s="2146">
        <v>-175.07666</v>
      </c>
      <c r="AC334" s="2146">
        <v>110922.09021000001</v>
      </c>
      <c r="AD334" s="2122"/>
      <c r="AE334" s="976"/>
      <c r="AJ334" s="217"/>
    </row>
    <row r="335" spans="1:262" s="2087" customFormat="1" x14ac:dyDescent="0.25">
      <c r="A335" s="217">
        <v>1</v>
      </c>
      <c r="B335" s="217">
        <v>1</v>
      </c>
      <c r="C335" s="1733" t="s">
        <v>14</v>
      </c>
      <c r="D335" s="1733"/>
      <c r="E335" s="535"/>
      <c r="F335" s="225"/>
      <c r="G335" s="187"/>
      <c r="H335" s="187"/>
      <c r="I335" s="187"/>
      <c r="J335" s="1905"/>
      <c r="K335" s="1905"/>
      <c r="L335" s="2148"/>
      <c r="M335" s="2148"/>
      <c r="N335" s="2148"/>
      <c r="O335" s="2148"/>
      <c r="P335" s="2148"/>
      <c r="Q335" s="2148"/>
      <c r="R335" s="2146"/>
      <c r="S335" s="2146"/>
      <c r="T335" s="2146"/>
      <c r="U335" s="2146"/>
      <c r="V335" s="2186"/>
      <c r="W335" s="2146"/>
      <c r="X335" s="2198"/>
      <c r="Y335" s="2146"/>
      <c r="Z335" s="2146"/>
      <c r="AA335" s="2146"/>
      <c r="AB335" s="2146"/>
      <c r="AC335" s="2146"/>
      <c r="AD335" s="2122"/>
      <c r="AE335" s="976"/>
      <c r="AJ335" s="217"/>
    </row>
    <row r="336" spans="1:262" s="2087" customFormat="1" x14ac:dyDescent="0.25">
      <c r="A336" s="217">
        <v>1</v>
      </c>
      <c r="B336" s="217">
        <v>1</v>
      </c>
      <c r="C336" s="535" t="s">
        <v>194</v>
      </c>
      <c r="D336" s="535"/>
      <c r="E336" s="1546"/>
      <c r="F336" s="259"/>
      <c r="G336" s="527"/>
      <c r="H336" s="527"/>
      <c r="I336" s="527"/>
      <c r="J336" s="830"/>
      <c r="K336" s="830"/>
      <c r="L336" s="1384"/>
      <c r="M336" s="1384"/>
      <c r="N336" s="1384"/>
      <c r="O336" s="1384"/>
      <c r="P336" s="1384"/>
      <c r="Q336" s="1384"/>
      <c r="R336" s="370"/>
      <c r="S336" s="370"/>
      <c r="T336" s="370"/>
      <c r="U336" s="370"/>
      <c r="V336" s="880">
        <f>R336/12*$C$3</f>
        <v>0</v>
      </c>
      <c r="W336" s="370">
        <f t="shared" ref="W336:W337" si="205">AC336-AB336-Y336-X336</f>
        <v>0</v>
      </c>
      <c r="X336" s="1064"/>
      <c r="Y336" s="370"/>
      <c r="Z336" s="370">
        <f t="shared" ref="Z336:Z337" si="206">W336-V336</f>
        <v>0</v>
      </c>
      <c r="AA336" s="370"/>
      <c r="AB336" s="370"/>
      <c r="AC336" s="370"/>
      <c r="AD336" s="2122"/>
      <c r="AE336" s="976"/>
      <c r="AJ336" s="217"/>
    </row>
    <row r="337" spans="1:36" s="2087" customFormat="1" ht="30" x14ac:dyDescent="0.25">
      <c r="A337" s="217"/>
      <c r="B337" s="217">
        <v>1</v>
      </c>
      <c r="C337" s="822" t="s">
        <v>311</v>
      </c>
      <c r="D337" s="535"/>
      <c r="E337" s="1546"/>
      <c r="F337" s="219">
        <f>F339+F344</f>
        <v>66290</v>
      </c>
      <c r="G337" s="123">
        <f>G339+G344</f>
        <v>22096.666666666668</v>
      </c>
      <c r="H337" s="527">
        <f>H339+H344</f>
        <v>24200</v>
      </c>
      <c r="I337" s="527">
        <f>H337/G337*100</f>
        <v>109.51878111329007</v>
      </c>
      <c r="J337" s="830"/>
      <c r="K337" s="830"/>
      <c r="L337" s="1384"/>
      <c r="M337" s="1384"/>
      <c r="N337" s="1384"/>
      <c r="O337" s="1384"/>
      <c r="P337" s="1384"/>
      <c r="Q337" s="1384"/>
      <c r="R337" s="370">
        <v>117555.198</v>
      </c>
      <c r="S337" s="370">
        <v>117555.198</v>
      </c>
      <c r="T337" s="370">
        <v>117732.0766</v>
      </c>
      <c r="U337" s="370">
        <v>117732.0766</v>
      </c>
      <c r="V337" s="2187">
        <f t="shared" ref="V337" si="207">R337/12*$C$3+(S337-R337)/11*3+(T337-S337)/10*2+(U337-T337)/9*1</f>
        <v>39220.441719999995</v>
      </c>
      <c r="W337" s="370">
        <f t="shared" si="205"/>
        <v>42093.531449999995</v>
      </c>
      <c r="X337" s="1064"/>
      <c r="Y337" s="370">
        <v>-145.62126000000001</v>
      </c>
      <c r="Z337" s="370">
        <f t="shared" si="206"/>
        <v>2873.0897299999997</v>
      </c>
      <c r="AA337" s="370">
        <v>-5.2106700000000004</v>
      </c>
      <c r="AB337" s="370">
        <v>-10.262439999999998</v>
      </c>
      <c r="AC337" s="370">
        <v>41937.647749999996</v>
      </c>
      <c r="AD337" s="2122"/>
      <c r="AE337" s="976"/>
      <c r="AJ337" s="217"/>
    </row>
    <row r="338" spans="1:36" s="2087" customFormat="1" x14ac:dyDescent="0.25">
      <c r="A338" s="217"/>
      <c r="B338" s="217">
        <v>1</v>
      </c>
      <c r="C338" s="4" t="s">
        <v>304</v>
      </c>
      <c r="D338" s="535"/>
      <c r="E338" s="1546"/>
      <c r="F338" s="219"/>
      <c r="G338" s="123"/>
      <c r="H338" s="527"/>
      <c r="I338" s="527"/>
      <c r="J338" s="830"/>
      <c r="K338" s="830"/>
      <c r="L338" s="1384"/>
      <c r="M338" s="1384"/>
      <c r="N338" s="1384"/>
      <c r="O338" s="1384"/>
      <c r="P338" s="1384"/>
      <c r="Q338" s="1384"/>
      <c r="R338" s="370"/>
      <c r="S338" s="370"/>
      <c r="T338" s="370"/>
      <c r="U338" s="370"/>
      <c r="V338" s="2187"/>
      <c r="W338" s="370"/>
      <c r="X338" s="1064"/>
      <c r="Y338" s="370"/>
      <c r="Z338" s="370"/>
      <c r="AA338" s="370"/>
      <c r="AB338" s="370"/>
      <c r="AC338" s="370"/>
      <c r="AD338" s="2122"/>
      <c r="AE338" s="976"/>
      <c r="AJ338" s="217"/>
    </row>
    <row r="339" spans="1:36" s="2087" customFormat="1" ht="30" x14ac:dyDescent="0.25">
      <c r="A339" s="217"/>
      <c r="B339" s="217">
        <v>1</v>
      </c>
      <c r="C339" s="536" t="s">
        <v>443</v>
      </c>
      <c r="D339" s="535"/>
      <c r="E339" s="1546"/>
      <c r="F339" s="219">
        <f>F340</f>
        <v>62790</v>
      </c>
      <c r="G339" s="123">
        <f>G340</f>
        <v>20930</v>
      </c>
      <c r="H339" s="124">
        <f>H340</f>
        <v>23031</v>
      </c>
      <c r="I339" s="124">
        <f>H339/G339*100</f>
        <v>110.0382226469183</v>
      </c>
      <c r="J339" s="830"/>
      <c r="K339" s="830"/>
      <c r="L339" s="1384"/>
      <c r="M339" s="1384"/>
      <c r="N339" s="1384"/>
      <c r="O339" s="1384"/>
      <c r="P339" s="1384"/>
      <c r="Q339" s="1384"/>
      <c r="R339" s="370"/>
      <c r="S339" s="370"/>
      <c r="T339" s="370"/>
      <c r="U339" s="370"/>
      <c r="V339" s="2187"/>
      <c r="W339" s="370"/>
      <c r="X339" s="1064"/>
      <c r="Y339" s="370"/>
      <c r="Z339" s="370"/>
      <c r="AA339" s="370"/>
      <c r="AB339" s="370"/>
      <c r="AC339" s="370"/>
      <c r="AD339" s="2122"/>
      <c r="AE339" s="976"/>
      <c r="AJ339" s="217"/>
    </row>
    <row r="340" spans="1:36" s="2087" customFormat="1" x14ac:dyDescent="0.25">
      <c r="A340" s="217"/>
      <c r="B340" s="217">
        <v>1</v>
      </c>
      <c r="C340" s="4" t="s">
        <v>444</v>
      </c>
      <c r="D340" s="535"/>
      <c r="E340" s="1546"/>
      <c r="F340" s="219">
        <v>62790</v>
      </c>
      <c r="G340" s="123">
        <f>F340/12*$C$3</f>
        <v>20930</v>
      </c>
      <c r="H340" s="124">
        <v>23031</v>
      </c>
      <c r="I340" s="124">
        <f>H340/G340*100</f>
        <v>110.0382226469183</v>
      </c>
      <c r="J340" s="830"/>
      <c r="K340" s="830"/>
      <c r="L340" s="1384"/>
      <c r="M340" s="1384"/>
      <c r="N340" s="1384"/>
      <c r="O340" s="1384"/>
      <c r="P340" s="1384"/>
      <c r="Q340" s="1384"/>
      <c r="R340" s="370"/>
      <c r="S340" s="370"/>
      <c r="T340" s="370"/>
      <c r="U340" s="370"/>
      <c r="V340" s="2187"/>
      <c r="W340" s="370"/>
      <c r="X340" s="1064"/>
      <c r="Y340" s="370"/>
      <c r="Z340" s="370"/>
      <c r="AA340" s="370"/>
      <c r="AB340" s="370"/>
      <c r="AC340" s="370"/>
      <c r="AD340" s="2122"/>
      <c r="AE340" s="976"/>
      <c r="AJ340" s="217"/>
    </row>
    <row r="341" spans="1:36" s="2087" customFormat="1" ht="30" x14ac:dyDescent="0.25">
      <c r="A341" s="217"/>
      <c r="B341" s="217">
        <v>1</v>
      </c>
      <c r="C341" s="4" t="s">
        <v>445</v>
      </c>
      <c r="D341" s="535"/>
      <c r="E341" s="1546"/>
      <c r="F341" s="219"/>
      <c r="G341" s="123"/>
      <c r="H341" s="527"/>
      <c r="I341" s="527"/>
      <c r="J341" s="830"/>
      <c r="K341" s="830"/>
      <c r="L341" s="1384"/>
      <c r="M341" s="1384"/>
      <c r="N341" s="1384"/>
      <c r="O341" s="1384"/>
      <c r="P341" s="1384"/>
      <c r="Q341" s="1384"/>
      <c r="R341" s="370"/>
      <c r="S341" s="370"/>
      <c r="T341" s="370"/>
      <c r="U341" s="370"/>
      <c r="V341" s="2187"/>
      <c r="W341" s="370"/>
      <c r="X341" s="1064"/>
      <c r="Y341" s="370"/>
      <c r="Z341" s="370"/>
      <c r="AA341" s="370"/>
      <c r="AB341" s="370"/>
      <c r="AC341" s="370"/>
      <c r="AD341" s="2122"/>
      <c r="AE341" s="976"/>
      <c r="AJ341" s="217"/>
    </row>
    <row r="342" spans="1:36" s="2087" customFormat="1" ht="60" x14ac:dyDescent="0.25">
      <c r="A342" s="217"/>
      <c r="B342" s="217">
        <v>1</v>
      </c>
      <c r="C342" s="4" t="s">
        <v>446</v>
      </c>
      <c r="D342" s="535"/>
      <c r="E342" s="1546"/>
      <c r="F342" s="219"/>
      <c r="G342" s="123"/>
      <c r="H342" s="527"/>
      <c r="I342" s="527"/>
      <c r="J342" s="830"/>
      <c r="K342" s="830"/>
      <c r="L342" s="1384"/>
      <c r="M342" s="1384"/>
      <c r="N342" s="1384"/>
      <c r="O342" s="1384"/>
      <c r="P342" s="1384"/>
      <c r="Q342" s="1384"/>
      <c r="R342" s="370"/>
      <c r="S342" s="370"/>
      <c r="T342" s="370"/>
      <c r="U342" s="370"/>
      <c r="V342" s="2187"/>
      <c r="W342" s="370"/>
      <c r="X342" s="1064"/>
      <c r="Y342" s="370"/>
      <c r="Z342" s="370"/>
      <c r="AA342" s="370"/>
      <c r="AB342" s="370"/>
      <c r="AC342" s="370"/>
      <c r="AD342" s="2122"/>
      <c r="AE342" s="976"/>
      <c r="AJ342" s="217"/>
    </row>
    <row r="343" spans="1:36" s="2087" customFormat="1" ht="60" x14ac:dyDescent="0.25">
      <c r="A343" s="217"/>
      <c r="B343" s="217">
        <v>1</v>
      </c>
      <c r="C343" s="4" t="s">
        <v>447</v>
      </c>
      <c r="D343" s="535"/>
      <c r="E343" s="1546"/>
      <c r="F343" s="219"/>
      <c r="G343" s="123"/>
      <c r="H343" s="527"/>
      <c r="I343" s="527"/>
      <c r="J343" s="830"/>
      <c r="K343" s="830"/>
      <c r="L343" s="1384"/>
      <c r="M343" s="1384"/>
      <c r="N343" s="1384"/>
      <c r="O343" s="1384"/>
      <c r="P343" s="1384"/>
      <c r="Q343" s="1384"/>
      <c r="R343" s="370"/>
      <c r="S343" s="370"/>
      <c r="T343" s="370"/>
      <c r="U343" s="370"/>
      <c r="V343" s="2187"/>
      <c r="W343" s="370"/>
      <c r="X343" s="1064"/>
      <c r="Y343" s="370"/>
      <c r="Z343" s="370"/>
      <c r="AA343" s="370"/>
      <c r="AB343" s="370"/>
      <c r="AC343" s="370"/>
      <c r="AD343" s="2122"/>
      <c r="AE343" s="976"/>
      <c r="AJ343" s="217"/>
    </row>
    <row r="344" spans="1:36" s="2087" customFormat="1" ht="45" x14ac:dyDescent="0.25">
      <c r="A344" s="217"/>
      <c r="B344" s="217">
        <v>1</v>
      </c>
      <c r="C344" s="4" t="s">
        <v>448</v>
      </c>
      <c r="D344" s="535"/>
      <c r="E344" s="1546"/>
      <c r="F344" s="219">
        <v>3500</v>
      </c>
      <c r="G344" s="123">
        <f>F344/12*$C$3</f>
        <v>1166.6666666666667</v>
      </c>
      <c r="H344" s="124">
        <v>1169</v>
      </c>
      <c r="I344" s="124">
        <f>H344/G344*100</f>
        <v>100.2</v>
      </c>
      <c r="J344" s="830"/>
      <c r="K344" s="830"/>
      <c r="L344" s="1384"/>
      <c r="M344" s="1384"/>
      <c r="N344" s="1384"/>
      <c r="O344" s="1384"/>
      <c r="P344" s="1384"/>
      <c r="Q344" s="1384"/>
      <c r="R344" s="370"/>
      <c r="S344" s="370"/>
      <c r="T344" s="370"/>
      <c r="U344" s="370"/>
      <c r="V344" s="2187"/>
      <c r="W344" s="370"/>
      <c r="X344" s="1064"/>
      <c r="Y344" s="370"/>
      <c r="Z344" s="370"/>
      <c r="AA344" s="370"/>
      <c r="AB344" s="370"/>
      <c r="AC344" s="370"/>
      <c r="AD344" s="2122"/>
      <c r="AE344" s="976"/>
      <c r="AJ344" s="217"/>
    </row>
    <row r="345" spans="1:36" s="2087" customFormat="1" ht="29.25" x14ac:dyDescent="0.25">
      <c r="A345" s="217"/>
      <c r="B345" s="217">
        <v>1</v>
      </c>
      <c r="C345" s="524" t="s">
        <v>312</v>
      </c>
      <c r="D345" s="535"/>
      <c r="E345" s="1546"/>
      <c r="F345" s="219">
        <f>F346</f>
        <v>21000</v>
      </c>
      <c r="G345" s="123">
        <f>G346</f>
        <v>7000</v>
      </c>
      <c r="H345" s="124">
        <f>H346</f>
        <v>7343</v>
      </c>
      <c r="I345" s="124">
        <f>H345/G345*100</f>
        <v>104.89999999999999</v>
      </c>
      <c r="J345" s="830"/>
      <c r="K345" s="830"/>
      <c r="L345" s="1384"/>
      <c r="M345" s="1384"/>
      <c r="N345" s="1384"/>
      <c r="O345" s="1384"/>
      <c r="P345" s="1384"/>
      <c r="Q345" s="1384"/>
      <c r="R345" s="370"/>
      <c r="S345" s="370"/>
      <c r="T345" s="370"/>
      <c r="U345" s="370"/>
      <c r="V345" s="2187"/>
      <c r="W345" s="370"/>
      <c r="X345" s="1064"/>
      <c r="Y345" s="370"/>
      <c r="Z345" s="370"/>
      <c r="AA345" s="370"/>
      <c r="AB345" s="370"/>
      <c r="AC345" s="370"/>
      <c r="AD345" s="2122"/>
      <c r="AE345" s="976"/>
      <c r="AJ345" s="217"/>
    </row>
    <row r="346" spans="1:36" s="2087" customFormat="1" x14ac:dyDescent="0.25">
      <c r="A346" s="217"/>
      <c r="B346" s="217">
        <v>1</v>
      </c>
      <c r="C346" s="4" t="s">
        <v>320</v>
      </c>
      <c r="D346" s="535"/>
      <c r="E346" s="1546"/>
      <c r="F346" s="219">
        <v>21000</v>
      </c>
      <c r="G346" s="123">
        <f>F346/12*$C$3</f>
        <v>7000</v>
      </c>
      <c r="H346" s="124">
        <v>7343</v>
      </c>
      <c r="I346" s="124">
        <f>H346/G346*100</f>
        <v>104.89999999999999</v>
      </c>
      <c r="J346" s="830"/>
      <c r="K346" s="830"/>
      <c r="L346" s="1384"/>
      <c r="M346" s="1384"/>
      <c r="N346" s="1384"/>
      <c r="O346" s="1384"/>
      <c r="P346" s="1384"/>
      <c r="Q346" s="1384"/>
      <c r="R346" s="370"/>
      <c r="S346" s="370"/>
      <c r="T346" s="370"/>
      <c r="U346" s="370"/>
      <c r="V346" s="2187"/>
      <c r="W346" s="370"/>
      <c r="X346" s="1064"/>
      <c r="Y346" s="370"/>
      <c r="Z346" s="370"/>
      <c r="AA346" s="370"/>
      <c r="AB346" s="370"/>
      <c r="AC346" s="370"/>
      <c r="AD346" s="2122"/>
      <c r="AE346" s="976"/>
      <c r="AJ346" s="217"/>
    </row>
    <row r="347" spans="1:36" s="2087" customFormat="1" x14ac:dyDescent="0.25">
      <c r="A347" s="217"/>
      <c r="B347" s="217">
        <v>1</v>
      </c>
      <c r="C347" s="4" t="s">
        <v>321</v>
      </c>
      <c r="D347" s="535"/>
      <c r="E347" s="1546"/>
      <c r="F347" s="219"/>
      <c r="G347" s="123"/>
      <c r="H347" s="527"/>
      <c r="I347" s="527"/>
      <c r="J347" s="830"/>
      <c r="K347" s="830"/>
      <c r="L347" s="1384"/>
      <c r="M347" s="1384"/>
      <c r="N347" s="1384"/>
      <c r="O347" s="1384"/>
      <c r="P347" s="1384"/>
      <c r="Q347" s="1384"/>
      <c r="R347" s="370"/>
      <c r="S347" s="370"/>
      <c r="T347" s="370"/>
      <c r="U347" s="370"/>
      <c r="V347" s="2187"/>
      <c r="W347" s="370"/>
      <c r="X347" s="1064"/>
      <c r="Y347" s="370"/>
      <c r="Z347" s="370"/>
      <c r="AA347" s="370"/>
      <c r="AB347" s="370"/>
      <c r="AC347" s="370"/>
      <c r="AD347" s="2122"/>
      <c r="AE347" s="976"/>
      <c r="AJ347" s="217"/>
    </row>
    <row r="348" spans="1:36" s="2087" customFormat="1" ht="29.25" x14ac:dyDescent="0.25">
      <c r="A348" s="217">
        <v>1</v>
      </c>
      <c r="B348" s="217">
        <v>1</v>
      </c>
      <c r="C348" s="524" t="s">
        <v>305</v>
      </c>
      <c r="D348" s="4"/>
      <c r="E348" s="4"/>
      <c r="F348" s="221"/>
      <c r="G348" s="183"/>
      <c r="H348" s="183"/>
      <c r="I348" s="183"/>
      <c r="J348" s="1415"/>
      <c r="K348" s="1415"/>
      <c r="L348" s="122"/>
      <c r="M348" s="122"/>
      <c r="N348" s="122"/>
      <c r="O348" s="122"/>
      <c r="P348" s="122"/>
      <c r="Q348" s="122"/>
      <c r="R348" s="327"/>
      <c r="S348" s="327"/>
      <c r="T348" s="327"/>
      <c r="U348" s="327"/>
      <c r="V348" s="2188"/>
      <c r="W348" s="327"/>
      <c r="X348" s="785"/>
      <c r="Y348" s="327"/>
      <c r="Z348" s="327"/>
      <c r="AA348" s="327"/>
      <c r="AB348" s="327"/>
      <c r="AC348" s="327"/>
      <c r="AD348" s="2122"/>
      <c r="AE348" s="976"/>
      <c r="AJ348" s="217"/>
    </row>
    <row r="349" spans="1:36" s="2087" customFormat="1" ht="30" x14ac:dyDescent="0.25">
      <c r="A349" s="217">
        <v>1</v>
      </c>
      <c r="B349" s="217">
        <v>1</v>
      </c>
      <c r="C349" s="520" t="s">
        <v>191</v>
      </c>
      <c r="D349" s="4"/>
      <c r="E349" s="4"/>
      <c r="F349" s="221"/>
      <c r="G349" s="123"/>
      <c r="H349" s="183"/>
      <c r="I349" s="183"/>
      <c r="J349" s="1415"/>
      <c r="K349" s="1415"/>
      <c r="L349" s="122"/>
      <c r="M349" s="122"/>
      <c r="N349" s="122"/>
      <c r="O349" s="122"/>
      <c r="P349" s="122"/>
      <c r="Q349" s="122"/>
      <c r="R349" s="327"/>
      <c r="S349" s="327"/>
      <c r="T349" s="327"/>
      <c r="U349" s="327"/>
      <c r="V349" s="2188"/>
      <c r="W349" s="327"/>
      <c r="X349" s="785"/>
      <c r="Y349" s="327"/>
      <c r="Z349" s="327"/>
      <c r="AA349" s="327"/>
      <c r="AB349" s="327"/>
      <c r="AC349" s="327"/>
      <c r="AD349" s="2122"/>
      <c r="AE349" s="976"/>
      <c r="AJ349" s="217"/>
    </row>
    <row r="350" spans="1:36" s="2087" customFormat="1" ht="72" x14ac:dyDescent="0.25">
      <c r="A350" s="217">
        <v>1</v>
      </c>
      <c r="B350" s="217">
        <v>1</v>
      </c>
      <c r="C350" s="524" t="s">
        <v>306</v>
      </c>
      <c r="D350" s="520"/>
      <c r="E350" s="4"/>
      <c r="F350" s="221">
        <v>600</v>
      </c>
      <c r="G350" s="123">
        <f>F350/12*$C$3</f>
        <v>200</v>
      </c>
      <c r="H350" s="183">
        <v>175</v>
      </c>
      <c r="I350" s="183">
        <f t="shared" ref="I350:I358" si="208">H350/G350*100</f>
        <v>87.5</v>
      </c>
      <c r="J350" s="1415"/>
      <c r="K350" s="1415"/>
      <c r="L350" s="122"/>
      <c r="M350" s="122"/>
      <c r="N350" s="122"/>
      <c r="O350" s="122"/>
      <c r="P350" s="122"/>
      <c r="Q350" s="122"/>
      <c r="R350" s="327"/>
      <c r="S350" s="327"/>
      <c r="T350" s="327"/>
      <c r="U350" s="327"/>
      <c r="V350" s="2188"/>
      <c r="W350" s="327"/>
      <c r="X350" s="785"/>
      <c r="Y350" s="327"/>
      <c r="Z350" s="327"/>
      <c r="AA350" s="327"/>
      <c r="AB350" s="327"/>
      <c r="AC350" s="327"/>
      <c r="AD350" s="2122"/>
      <c r="AE350" s="976"/>
      <c r="AJ350" s="217"/>
    </row>
    <row r="351" spans="1:36" s="2087" customFormat="1" x14ac:dyDescent="0.25">
      <c r="A351" s="217">
        <v>1</v>
      </c>
      <c r="B351" s="217">
        <v>1</v>
      </c>
      <c r="C351" s="512" t="s">
        <v>217</v>
      </c>
      <c r="D351" s="520"/>
      <c r="E351" s="4"/>
      <c r="F351" s="221">
        <f>SUM(F352:F357)</f>
        <v>4362</v>
      </c>
      <c r="G351" s="123">
        <f>SUM(G352:G357)</f>
        <v>1454</v>
      </c>
      <c r="H351" s="183">
        <f>SUM(H352:H357)</f>
        <v>1736</v>
      </c>
      <c r="I351" s="183">
        <f t="shared" si="208"/>
        <v>119.39477303988997</v>
      </c>
      <c r="J351" s="1415"/>
      <c r="K351" s="1415"/>
      <c r="L351" s="122"/>
      <c r="M351" s="122"/>
      <c r="N351" s="122"/>
      <c r="O351" s="122"/>
      <c r="P351" s="122"/>
      <c r="Q351" s="122"/>
      <c r="R351" s="327">
        <v>8319.3070399999997</v>
      </c>
      <c r="S351" s="327">
        <v>8319.3070399999997</v>
      </c>
      <c r="T351" s="327">
        <v>8319.3070399999997</v>
      </c>
      <c r="U351" s="327">
        <v>8319.3070399999997</v>
      </c>
      <c r="V351" s="2129">
        <f t="shared" ref="V351" si="209">R351/12*$C$3+(S351-R351)/11*3+(T351-S351)/10*2+(U351-T351)/9*1</f>
        <v>2773.1023466666666</v>
      </c>
      <c r="W351" s="327">
        <f>AC351-AB351-Y351-X351</f>
        <v>2961.6881200000003</v>
      </c>
      <c r="X351" s="785"/>
      <c r="Y351" s="327"/>
      <c r="Z351" s="327">
        <f>W351-V351</f>
        <v>188.58577333333369</v>
      </c>
      <c r="AA351" s="327"/>
      <c r="AB351" s="327">
        <v>0</v>
      </c>
      <c r="AC351" s="327">
        <v>2961.6881200000003</v>
      </c>
      <c r="AD351" s="2122"/>
      <c r="AE351" s="976"/>
      <c r="AJ351" s="217"/>
    </row>
    <row r="352" spans="1:36" s="2087" customFormat="1" ht="75" x14ac:dyDescent="0.25">
      <c r="A352" s="217">
        <v>1</v>
      </c>
      <c r="B352" s="217">
        <v>1</v>
      </c>
      <c r="C352" s="575" t="s">
        <v>234</v>
      </c>
      <c r="D352" s="2130"/>
      <c r="E352" s="4"/>
      <c r="F352" s="221">
        <v>550</v>
      </c>
      <c r="G352" s="123">
        <f t="shared" ref="G352:G357" si="210">F352/12*$C$3</f>
        <v>183.33333333333334</v>
      </c>
      <c r="H352" s="183">
        <v>206</v>
      </c>
      <c r="I352" s="183">
        <f t="shared" si="208"/>
        <v>112.36363636363636</v>
      </c>
      <c r="J352" s="1415"/>
      <c r="K352" s="1415"/>
      <c r="L352" s="122"/>
      <c r="M352" s="122"/>
      <c r="N352" s="122"/>
      <c r="O352" s="122"/>
      <c r="P352" s="122"/>
      <c r="Q352" s="122"/>
      <c r="R352" s="327"/>
      <c r="S352" s="327"/>
      <c r="T352" s="327"/>
      <c r="U352" s="327"/>
      <c r="V352" s="2188"/>
      <c r="W352" s="327"/>
      <c r="X352" s="785"/>
      <c r="Y352" s="327"/>
      <c r="Z352" s="327"/>
      <c r="AA352" s="327"/>
      <c r="AB352" s="327"/>
      <c r="AC352" s="327"/>
      <c r="AD352" s="2122"/>
      <c r="AE352" s="976"/>
      <c r="AJ352" s="217"/>
    </row>
    <row r="353" spans="1:36" s="2087" customFormat="1" ht="120" x14ac:dyDescent="0.25">
      <c r="A353" s="217"/>
      <c r="B353" s="217">
        <v>1</v>
      </c>
      <c r="C353" s="575" t="s">
        <v>407</v>
      </c>
      <c r="D353" s="2189"/>
      <c r="E353" s="4"/>
      <c r="F353" s="221">
        <v>100</v>
      </c>
      <c r="G353" s="123">
        <f t="shared" si="210"/>
        <v>33.333333333333336</v>
      </c>
      <c r="H353" s="183">
        <v>57</v>
      </c>
      <c r="I353" s="183">
        <f t="shared" si="208"/>
        <v>171</v>
      </c>
      <c r="J353" s="1415"/>
      <c r="K353" s="1415"/>
      <c r="L353" s="122"/>
      <c r="M353" s="122"/>
      <c r="N353" s="122"/>
      <c r="O353" s="122"/>
      <c r="P353" s="122"/>
      <c r="Q353" s="122"/>
      <c r="R353" s="327"/>
      <c r="S353" s="327"/>
      <c r="T353" s="327"/>
      <c r="U353" s="327"/>
      <c r="V353" s="2188"/>
      <c r="W353" s="327"/>
      <c r="X353" s="785"/>
      <c r="Y353" s="327"/>
      <c r="Z353" s="327"/>
      <c r="AA353" s="327"/>
      <c r="AB353" s="327"/>
      <c r="AC353" s="327"/>
      <c r="AD353" s="2122"/>
      <c r="AE353" s="976"/>
      <c r="AJ353" s="217"/>
    </row>
    <row r="354" spans="1:36" s="2087" customFormat="1" ht="75" x14ac:dyDescent="0.25">
      <c r="A354" s="217"/>
      <c r="B354" s="217">
        <v>1</v>
      </c>
      <c r="C354" s="575" t="s">
        <v>239</v>
      </c>
      <c r="D354" s="2131"/>
      <c r="E354" s="4"/>
      <c r="F354" s="221">
        <v>50</v>
      </c>
      <c r="G354" s="123">
        <f t="shared" si="210"/>
        <v>16.666666666666668</v>
      </c>
      <c r="H354" s="183">
        <v>17</v>
      </c>
      <c r="I354" s="183">
        <f t="shared" si="208"/>
        <v>102</v>
      </c>
      <c r="J354" s="1415"/>
      <c r="K354" s="1415"/>
      <c r="L354" s="122"/>
      <c r="M354" s="122"/>
      <c r="N354" s="122"/>
      <c r="O354" s="122"/>
      <c r="P354" s="122"/>
      <c r="Q354" s="122"/>
      <c r="R354" s="327"/>
      <c r="S354" s="327"/>
      <c r="T354" s="327"/>
      <c r="U354" s="327"/>
      <c r="V354" s="2188"/>
      <c r="W354" s="327"/>
      <c r="X354" s="785"/>
      <c r="Y354" s="327"/>
      <c r="Z354" s="327"/>
      <c r="AA354" s="327"/>
      <c r="AB354" s="327"/>
      <c r="AC354" s="327"/>
      <c r="AD354" s="2122"/>
      <c r="AE354" s="976"/>
      <c r="AJ354" s="217"/>
    </row>
    <row r="355" spans="1:36" s="2087" customFormat="1" ht="75" x14ac:dyDescent="0.25">
      <c r="A355" s="217"/>
      <c r="B355" s="217">
        <v>1</v>
      </c>
      <c r="C355" s="575" t="s">
        <v>300</v>
      </c>
      <c r="D355" s="2131"/>
      <c r="E355" s="4"/>
      <c r="F355" s="221">
        <v>1700</v>
      </c>
      <c r="G355" s="123">
        <f t="shared" si="210"/>
        <v>566.66666666666663</v>
      </c>
      <c r="H355" s="183">
        <v>925</v>
      </c>
      <c r="I355" s="183">
        <f t="shared" si="208"/>
        <v>163.23529411764707</v>
      </c>
      <c r="J355" s="1415"/>
      <c r="K355" s="1415"/>
      <c r="L355" s="122"/>
      <c r="M355" s="122"/>
      <c r="N355" s="122"/>
      <c r="O355" s="122"/>
      <c r="P355" s="122"/>
      <c r="Q355" s="122"/>
      <c r="R355" s="327"/>
      <c r="S355" s="327"/>
      <c r="T355" s="327"/>
      <c r="U355" s="327"/>
      <c r="V355" s="2188"/>
      <c r="W355" s="327"/>
      <c r="X355" s="785"/>
      <c r="Y355" s="327"/>
      <c r="Z355" s="327"/>
      <c r="AA355" s="327"/>
      <c r="AB355" s="327"/>
      <c r="AC355" s="327"/>
      <c r="AD355" s="2122"/>
      <c r="AE355" s="976"/>
      <c r="AJ355" s="217"/>
    </row>
    <row r="356" spans="1:36" s="2087" customFormat="1" ht="45" x14ac:dyDescent="0.25">
      <c r="A356" s="217"/>
      <c r="B356" s="217">
        <v>1</v>
      </c>
      <c r="C356" s="575" t="s">
        <v>414</v>
      </c>
      <c r="D356" s="2131"/>
      <c r="E356" s="4"/>
      <c r="F356" s="221">
        <v>362</v>
      </c>
      <c r="G356" s="123">
        <f t="shared" si="210"/>
        <v>120.66666666666667</v>
      </c>
      <c r="H356" s="183">
        <v>90</v>
      </c>
      <c r="I356" s="183">
        <f t="shared" si="208"/>
        <v>74.585635359116026</v>
      </c>
      <c r="J356" s="1415"/>
      <c r="K356" s="1415"/>
      <c r="L356" s="122"/>
      <c r="M356" s="122"/>
      <c r="N356" s="122"/>
      <c r="O356" s="122"/>
      <c r="P356" s="122"/>
      <c r="Q356" s="122"/>
      <c r="R356" s="327"/>
      <c r="S356" s="327"/>
      <c r="T356" s="327"/>
      <c r="U356" s="327"/>
      <c r="V356" s="2188">
        <f>R356/12*$C$3</f>
        <v>0</v>
      </c>
      <c r="W356" s="327">
        <f>AC356-AB356-X356</f>
        <v>0</v>
      </c>
      <c r="X356" s="785"/>
      <c r="Y356" s="327"/>
      <c r="Z356" s="327">
        <f>W356-V356</f>
        <v>0</v>
      </c>
      <c r="AA356" s="327"/>
      <c r="AB356" s="327"/>
      <c r="AC356" s="327"/>
      <c r="AD356" s="2122"/>
      <c r="AE356" s="976"/>
      <c r="AJ356" s="217"/>
    </row>
    <row r="357" spans="1:36" s="2087" customFormat="1" ht="45" x14ac:dyDescent="0.25">
      <c r="A357" s="217"/>
      <c r="B357" s="217">
        <v>1</v>
      </c>
      <c r="C357" s="575" t="s">
        <v>346</v>
      </c>
      <c r="D357" s="2131"/>
      <c r="E357" s="4"/>
      <c r="F357" s="221">
        <v>1600</v>
      </c>
      <c r="G357" s="123">
        <f t="shared" si="210"/>
        <v>533.33333333333337</v>
      </c>
      <c r="H357" s="183">
        <v>441</v>
      </c>
      <c r="I357" s="183">
        <f t="shared" si="208"/>
        <v>82.687499999999986</v>
      </c>
      <c r="J357" s="1415"/>
      <c r="K357" s="1415"/>
      <c r="L357" s="122"/>
      <c r="M357" s="122"/>
      <c r="N357" s="122"/>
      <c r="O357" s="122"/>
      <c r="P357" s="122"/>
      <c r="Q357" s="122"/>
      <c r="R357" s="327"/>
      <c r="S357" s="327"/>
      <c r="T357" s="327"/>
      <c r="U357" s="327"/>
      <c r="V357" s="2188"/>
      <c r="W357" s="327"/>
      <c r="X357" s="785"/>
      <c r="Y357" s="327"/>
      <c r="Z357" s="327"/>
      <c r="AA357" s="327"/>
      <c r="AB357" s="327"/>
      <c r="AC357" s="327"/>
      <c r="AD357" s="2122"/>
      <c r="AE357" s="976"/>
      <c r="AJ357" s="217"/>
    </row>
    <row r="358" spans="1:36" s="2087" customFormat="1" ht="29.25" x14ac:dyDescent="0.25">
      <c r="A358" s="217"/>
      <c r="B358" s="217">
        <v>1</v>
      </c>
      <c r="C358" s="474" t="s">
        <v>260</v>
      </c>
      <c r="D358" s="2190"/>
      <c r="E358" s="4"/>
      <c r="F358" s="245">
        <f>F337</f>
        <v>66290</v>
      </c>
      <c r="G358" s="527">
        <f>G337</f>
        <v>22096.666666666668</v>
      </c>
      <c r="H358" s="749">
        <f>H337</f>
        <v>24200</v>
      </c>
      <c r="I358" s="183">
        <f t="shared" si="208"/>
        <v>109.51878111329007</v>
      </c>
      <c r="J358" s="1415"/>
      <c r="K358" s="1415"/>
      <c r="L358" s="122"/>
      <c r="M358" s="122"/>
      <c r="N358" s="122"/>
      <c r="O358" s="122"/>
      <c r="P358" s="122"/>
      <c r="Q358" s="122"/>
      <c r="R358" s="327"/>
      <c r="S358" s="327"/>
      <c r="T358" s="327"/>
      <c r="U358" s="327"/>
      <c r="V358" s="2188"/>
      <c r="W358" s="327"/>
      <c r="X358" s="785"/>
      <c r="Y358" s="327"/>
      <c r="Z358" s="327"/>
      <c r="AA358" s="327"/>
      <c r="AB358" s="327"/>
      <c r="AC358" s="327"/>
      <c r="AD358" s="2122"/>
      <c r="AE358" s="976"/>
      <c r="AJ358" s="217"/>
    </row>
    <row r="359" spans="1:36" s="2087" customFormat="1" ht="43.5" x14ac:dyDescent="0.25">
      <c r="A359" s="217"/>
      <c r="B359" s="217">
        <v>1</v>
      </c>
      <c r="C359" s="474" t="s">
        <v>274</v>
      </c>
      <c r="D359" s="2190"/>
      <c r="E359" s="4"/>
      <c r="F359" s="245"/>
      <c r="G359" s="527"/>
      <c r="H359" s="749"/>
      <c r="I359" s="183"/>
      <c r="J359" s="1415"/>
      <c r="K359" s="1415"/>
      <c r="L359" s="122"/>
      <c r="M359" s="122"/>
      <c r="N359" s="122"/>
      <c r="O359" s="122"/>
      <c r="P359" s="122"/>
      <c r="Q359" s="122"/>
      <c r="R359" s="327"/>
      <c r="S359" s="327"/>
      <c r="T359" s="327"/>
      <c r="U359" s="327"/>
      <c r="V359" s="2188"/>
      <c r="W359" s="327"/>
      <c r="X359" s="785"/>
      <c r="Y359" s="327"/>
      <c r="Z359" s="327"/>
      <c r="AA359" s="327"/>
      <c r="AB359" s="327"/>
      <c r="AC359" s="327"/>
      <c r="AD359" s="2122"/>
      <c r="AE359" s="976"/>
      <c r="AJ359" s="217"/>
    </row>
    <row r="360" spans="1:36" s="2087" customFormat="1" ht="29.25" x14ac:dyDescent="0.25">
      <c r="A360" s="217">
        <v>1</v>
      </c>
      <c r="B360" s="217">
        <v>1</v>
      </c>
      <c r="C360" s="474" t="s">
        <v>261</v>
      </c>
      <c r="D360" s="1175"/>
      <c r="E360" s="1998"/>
      <c r="F360" s="1842">
        <f>F345</f>
        <v>21000</v>
      </c>
      <c r="G360" s="1904">
        <f>G345</f>
        <v>7000</v>
      </c>
      <c r="H360" s="1904">
        <f>H345</f>
        <v>7343</v>
      </c>
      <c r="I360" s="1904">
        <f>H360/G360*100</f>
        <v>104.89999999999999</v>
      </c>
      <c r="J360" s="1905"/>
      <c r="K360" s="1905"/>
      <c r="L360" s="2148"/>
      <c r="M360" s="2148"/>
      <c r="N360" s="2148"/>
      <c r="O360" s="2148"/>
      <c r="P360" s="2148"/>
      <c r="Q360" s="2148"/>
      <c r="R360" s="2146"/>
      <c r="S360" s="2146"/>
      <c r="T360" s="2146"/>
      <c r="U360" s="2146"/>
      <c r="V360" s="2187">
        <f>R360/12*$C$3</f>
        <v>0</v>
      </c>
      <c r="W360" s="2146">
        <f>AC360-AB360-X360</f>
        <v>0</v>
      </c>
      <c r="X360" s="2198"/>
      <c r="Y360" s="2146"/>
      <c r="Z360" s="2146">
        <f>W360-V360</f>
        <v>0</v>
      </c>
      <c r="AA360" s="2146"/>
      <c r="AB360" s="2146"/>
      <c r="AC360" s="2146"/>
      <c r="AD360" s="2122"/>
      <c r="AE360" s="976"/>
      <c r="AJ360" s="217"/>
    </row>
    <row r="361" spans="1:36" s="2087" customFormat="1" ht="29.25" x14ac:dyDescent="0.25">
      <c r="A361" s="217">
        <v>1</v>
      </c>
      <c r="B361" s="217">
        <v>1</v>
      </c>
      <c r="C361" s="474" t="s">
        <v>262</v>
      </c>
      <c r="D361" s="1998"/>
      <c r="E361" s="1998"/>
      <c r="F361" s="1842">
        <f>F348+F350</f>
        <v>600</v>
      </c>
      <c r="G361" s="1904">
        <f>G348+G350</f>
        <v>200</v>
      </c>
      <c r="H361" s="1904">
        <f>H348+H350</f>
        <v>175</v>
      </c>
      <c r="I361" s="1904">
        <f>H361/G361*100</f>
        <v>87.5</v>
      </c>
      <c r="J361" s="1905"/>
      <c r="K361" s="1905"/>
      <c r="L361" s="2148"/>
      <c r="M361" s="2148"/>
      <c r="N361" s="2148"/>
      <c r="O361" s="2148"/>
      <c r="P361" s="2148"/>
      <c r="Q361" s="2148"/>
      <c r="R361" s="2146"/>
      <c r="S361" s="2146"/>
      <c r="T361" s="2146"/>
      <c r="U361" s="2146"/>
      <c r="V361" s="2129"/>
      <c r="W361" s="2146">
        <f>AC361-AB361-Y361-X361</f>
        <v>0</v>
      </c>
      <c r="X361" s="2198"/>
      <c r="Y361" s="2146"/>
      <c r="Z361" s="2146">
        <f>W361-V361</f>
        <v>0</v>
      </c>
      <c r="AA361" s="2146"/>
      <c r="AB361" s="2146"/>
      <c r="AC361" s="2146"/>
      <c r="AD361" s="2122"/>
      <c r="AE361" s="976"/>
      <c r="AJ361" s="217"/>
    </row>
    <row r="362" spans="1:36" s="2087" customFormat="1" x14ac:dyDescent="0.25">
      <c r="A362" s="217">
        <v>1</v>
      </c>
      <c r="B362" s="217">
        <v>1</v>
      </c>
      <c r="C362" s="475" t="s">
        <v>134</v>
      </c>
      <c r="D362" s="1906"/>
      <c r="E362" s="1998"/>
      <c r="F362" s="483">
        <f>F358+F359+F360*2.6+F361</f>
        <v>121490</v>
      </c>
      <c r="G362" s="483">
        <f t="shared" ref="G362:H362" si="211">G358+G359+G360*2.6+G361</f>
        <v>40496.666666666672</v>
      </c>
      <c r="H362" s="483">
        <f t="shared" si="211"/>
        <v>43466.8</v>
      </c>
      <c r="I362" s="1904">
        <f>H362/G362*100</f>
        <v>107.33426619474852</v>
      </c>
      <c r="J362" s="1905"/>
      <c r="K362" s="1905"/>
      <c r="L362" s="2148"/>
      <c r="M362" s="2148"/>
      <c r="N362" s="2148"/>
      <c r="O362" s="2148"/>
      <c r="P362" s="2148"/>
      <c r="Q362" s="2148"/>
      <c r="R362" s="364">
        <f t="shared" ref="R362:S362" si="212">SUM(R361,R351,R337)</f>
        <v>125874.50504</v>
      </c>
      <c r="S362" s="364">
        <f t="shared" si="212"/>
        <v>125874.50504</v>
      </c>
      <c r="T362" s="364">
        <f t="shared" ref="T362:U362" si="213">SUM(T361,T351,T337)</f>
        <v>126051.38364</v>
      </c>
      <c r="U362" s="364">
        <f t="shared" si="213"/>
        <v>126051.38364</v>
      </c>
      <c r="V362" s="2191">
        <f t="shared" ref="V362:AC362" si="214">SUM(V361,V351,V337)</f>
        <v>41993.544066666662</v>
      </c>
      <c r="W362" s="364">
        <f t="shared" si="214"/>
        <v>45055.219569999994</v>
      </c>
      <c r="X362" s="989">
        <f t="shared" si="214"/>
        <v>0</v>
      </c>
      <c r="Y362" s="364">
        <f t="shared" si="214"/>
        <v>-145.62126000000001</v>
      </c>
      <c r="Z362" s="364">
        <f t="shared" si="214"/>
        <v>3061.6755033333334</v>
      </c>
      <c r="AA362" s="364">
        <f t="shared" si="214"/>
        <v>-5.2106700000000004</v>
      </c>
      <c r="AB362" s="364">
        <f t="shared" si="214"/>
        <v>-10.262439999999998</v>
      </c>
      <c r="AC362" s="364">
        <f t="shared" si="214"/>
        <v>44899.335869999995</v>
      </c>
      <c r="AD362" s="2122"/>
      <c r="AE362" s="976"/>
      <c r="AJ362" s="217"/>
    </row>
    <row r="363" spans="1:36" s="2087" customFormat="1" ht="30" x14ac:dyDescent="0.25">
      <c r="A363" s="217">
        <v>1</v>
      </c>
      <c r="B363" s="217">
        <v>1</v>
      </c>
      <c r="C363" s="2" t="s">
        <v>123</v>
      </c>
      <c r="D363" s="2"/>
      <c r="E363" s="1271"/>
      <c r="F363" s="1842"/>
      <c r="G363" s="1904"/>
      <c r="H363" s="1904"/>
      <c r="I363" s="1904"/>
      <c r="J363" s="1905"/>
      <c r="K363" s="199"/>
      <c r="L363" s="700"/>
      <c r="M363" s="700"/>
      <c r="N363" s="700"/>
      <c r="O363" s="153"/>
      <c r="P363" s="1188"/>
      <c r="Q363" s="153"/>
      <c r="R363" s="331"/>
      <c r="S363" s="331"/>
      <c r="T363" s="331"/>
      <c r="U363" s="331"/>
      <c r="V363" s="2192"/>
      <c r="W363" s="331"/>
      <c r="X363" s="776"/>
      <c r="Y363" s="331"/>
      <c r="Z363" s="331"/>
      <c r="AA363" s="331"/>
      <c r="AB363" s="331"/>
      <c r="AC363" s="331"/>
      <c r="AD363" s="2122"/>
      <c r="AE363" s="976"/>
      <c r="AJ363" s="217"/>
    </row>
    <row r="364" spans="1:36" s="2087" customFormat="1" x14ac:dyDescent="0.25">
      <c r="A364" s="217">
        <v>1</v>
      </c>
      <c r="B364" s="217">
        <v>1</v>
      </c>
      <c r="C364" s="2085" t="s">
        <v>50</v>
      </c>
      <c r="D364" s="2085"/>
      <c r="E364" s="1906">
        <v>240</v>
      </c>
      <c r="F364" s="225">
        <v>113</v>
      </c>
      <c r="G364" s="123">
        <f>ROUND(F364/12*$C$3,0)</f>
        <v>38</v>
      </c>
      <c r="H364" s="123">
        <v>46</v>
      </c>
      <c r="I364" s="123">
        <f>H364/G364*100</f>
        <v>121.05263157894737</v>
      </c>
      <c r="J364" s="331">
        <v>4</v>
      </c>
      <c r="K364" s="152">
        <f>N364/H364</f>
        <v>3.9782608695652173</v>
      </c>
      <c r="L364" s="153">
        <f>ROUND(F364*J364,0)</f>
        <v>452</v>
      </c>
      <c r="M364" s="153">
        <f>L364/12*$C$3</f>
        <v>150.66666666666666</v>
      </c>
      <c r="N364" s="153">
        <v>183</v>
      </c>
      <c r="O364" s="153">
        <f>N364/M364*100</f>
        <v>121.46017699115046</v>
      </c>
      <c r="P364" s="153">
        <f>L364/E364</f>
        <v>1.8833333333333333</v>
      </c>
      <c r="Q364" s="153">
        <f>N364/$C$3*12/P364</f>
        <v>291.50442477876106</v>
      </c>
      <c r="R364" s="327"/>
      <c r="S364" s="327"/>
      <c r="T364" s="327"/>
      <c r="U364" s="327"/>
      <c r="V364" s="2188"/>
      <c r="W364" s="327"/>
      <c r="X364" s="785"/>
      <c r="Y364" s="327"/>
      <c r="Z364" s="327"/>
      <c r="AA364" s="327"/>
      <c r="AB364" s="327"/>
      <c r="AC364" s="327"/>
      <c r="AD364" s="2122"/>
      <c r="AE364" s="976"/>
      <c r="AJ364" s="217"/>
    </row>
    <row r="365" spans="1:36" s="2087" customFormat="1" x14ac:dyDescent="0.25">
      <c r="A365" s="217"/>
      <c r="B365" s="217">
        <v>1</v>
      </c>
      <c r="C365" s="2085" t="s">
        <v>49</v>
      </c>
      <c r="D365" s="2085"/>
      <c r="E365" s="2134">
        <v>240</v>
      </c>
      <c r="F365" s="225">
        <v>370</v>
      </c>
      <c r="G365" s="123">
        <f>ROUND(F365/12*$C$3,0)</f>
        <v>123</v>
      </c>
      <c r="H365" s="123">
        <v>112</v>
      </c>
      <c r="I365" s="123">
        <f>H365/G365*100</f>
        <v>91.056910569105682</v>
      </c>
      <c r="J365" s="331">
        <v>9.5</v>
      </c>
      <c r="K365" s="152">
        <f>N365/H365</f>
        <v>8.5982142857142865</v>
      </c>
      <c r="L365" s="153">
        <f>ROUND(F365*J365,0)</f>
        <v>3515</v>
      </c>
      <c r="M365" s="153">
        <f>L365/12*$C$3</f>
        <v>1171.6666666666667</v>
      </c>
      <c r="N365" s="153">
        <v>963</v>
      </c>
      <c r="O365" s="153">
        <f>N365/M365*100</f>
        <v>82.190611664295858</v>
      </c>
      <c r="P365" s="153">
        <f>L365/E365</f>
        <v>14.645833333333334</v>
      </c>
      <c r="Q365" s="153">
        <f>N365/$C$3*12/P365</f>
        <v>197.2574679943101</v>
      </c>
      <c r="R365" s="327"/>
      <c r="S365" s="327"/>
      <c r="T365" s="327"/>
      <c r="U365" s="327"/>
      <c r="V365" s="2188"/>
      <c r="W365" s="327"/>
      <c r="X365" s="785"/>
      <c r="Y365" s="327"/>
      <c r="Z365" s="327"/>
      <c r="AA365" s="327"/>
      <c r="AB365" s="327"/>
      <c r="AC365" s="327"/>
      <c r="AD365" s="2122"/>
      <c r="AE365" s="976"/>
      <c r="AJ365" s="217"/>
    </row>
    <row r="366" spans="1:36" s="147" customFormat="1" x14ac:dyDescent="0.25">
      <c r="A366" s="217">
        <v>1</v>
      </c>
      <c r="B366" s="217">
        <v>1</v>
      </c>
      <c r="C366" s="1907" t="s">
        <v>150</v>
      </c>
      <c r="D366" s="1907"/>
      <c r="E366" s="1907"/>
      <c r="F366" s="223">
        <f>SUM(F364:F365)</f>
        <v>483</v>
      </c>
      <c r="G366" s="525">
        <f>SUM(G364:G365)</f>
        <v>161</v>
      </c>
      <c r="H366" s="525">
        <f>SUM(H364:H365)</f>
        <v>158</v>
      </c>
      <c r="I366" s="123">
        <f>H366/G366*100</f>
        <v>98.136645962732914</v>
      </c>
      <c r="J366" s="1905">
        <f>SUM(L366/F366)</f>
        <v>8.2132505175983432</v>
      </c>
      <c r="K366" s="152">
        <f>N366/H366</f>
        <v>7.2531645569620249</v>
      </c>
      <c r="L366" s="1055">
        <f>SUM(L364:L365)</f>
        <v>3967</v>
      </c>
      <c r="M366" s="1055">
        <f>SUM(M364:M365)</f>
        <v>1322.3333333333335</v>
      </c>
      <c r="N366" s="1055">
        <f>SUM(N364:N365)</f>
        <v>1146</v>
      </c>
      <c r="O366" s="153">
        <f>N366/M366*100</f>
        <v>86.664986135618847</v>
      </c>
      <c r="P366" s="1055">
        <f>SUM(P364:P365)</f>
        <v>16.529166666666669</v>
      </c>
      <c r="Q366" s="153">
        <f>N366/$C$3*12/P366</f>
        <v>207.99596672548523</v>
      </c>
      <c r="R366" s="2135"/>
      <c r="S366" s="2135"/>
      <c r="T366" s="2135"/>
      <c r="U366" s="2135"/>
      <c r="V366" s="2191"/>
      <c r="W366" s="364"/>
      <c r="X366" s="989"/>
      <c r="Y366" s="364"/>
      <c r="Z366" s="364"/>
      <c r="AA366" s="364"/>
      <c r="AB366" s="2135"/>
      <c r="AC366" s="2135"/>
      <c r="AD366" s="2122"/>
      <c r="AE366" s="1028"/>
      <c r="AJ366" s="217"/>
    </row>
    <row r="367" spans="1:36" s="2087" customFormat="1" ht="29.25" x14ac:dyDescent="0.25">
      <c r="A367" s="217">
        <v>1</v>
      </c>
      <c r="B367" s="217">
        <v>1</v>
      </c>
      <c r="C367" s="707" t="s">
        <v>136</v>
      </c>
      <c r="D367" s="707"/>
      <c r="E367" s="707"/>
      <c r="F367" s="1842">
        <f>SUM(F366,)</f>
        <v>483</v>
      </c>
      <c r="G367" s="1904">
        <f>SUM(G366,)</f>
        <v>161</v>
      </c>
      <c r="H367" s="1904">
        <f>SUM(H366,)</f>
        <v>158</v>
      </c>
      <c r="I367" s="1904">
        <f>H367/G367*100</f>
        <v>98.136645962732914</v>
      </c>
      <c r="J367" s="1905">
        <f>SUM(L367/F367)</f>
        <v>8.2132505175983432</v>
      </c>
      <c r="K367" s="152">
        <f>N367/H367</f>
        <v>7.2531645569620249</v>
      </c>
      <c r="L367" s="1904">
        <f>SUM(L366,)</f>
        <v>3967</v>
      </c>
      <c r="M367" s="1904">
        <f>SUM(M366,)</f>
        <v>1322.3333333333335</v>
      </c>
      <c r="N367" s="1904">
        <f>SUM(N366,)</f>
        <v>1146</v>
      </c>
      <c r="O367" s="153">
        <f>N367/M367*100</f>
        <v>86.664986135618847</v>
      </c>
      <c r="P367" s="1904">
        <f>SUM(P366,)</f>
        <v>16.529166666666669</v>
      </c>
      <c r="Q367" s="153">
        <f>N367/$C$3*12/P367</f>
        <v>207.99596672548523</v>
      </c>
      <c r="R367" s="364">
        <v>9424.3649471999979</v>
      </c>
      <c r="S367" s="364">
        <v>9424.3649471999979</v>
      </c>
      <c r="T367" s="364">
        <v>9817.3898591999969</v>
      </c>
      <c r="U367" s="364">
        <v>9817.3898591999969</v>
      </c>
      <c r="V367" s="880">
        <f t="shared" ref="V367" si="215">R367/12*$C$3+(S367-R367)/11*3+(T367-S367)/10*2+(U367-T367)/9*1</f>
        <v>3220.0599647999989</v>
      </c>
      <c r="W367" s="331">
        <f>AC367-AB367-Y367-X367</f>
        <v>2979.9329900000002</v>
      </c>
      <c r="X367" s="776"/>
      <c r="Y367" s="331"/>
      <c r="Z367" s="331">
        <f>W367-V367</f>
        <v>-240.12697479999861</v>
      </c>
      <c r="AA367" s="331"/>
      <c r="AB367" s="364">
        <v>-6.2873400000000004</v>
      </c>
      <c r="AC367" s="364">
        <v>2973.6456500000004</v>
      </c>
      <c r="AD367" s="2122"/>
      <c r="AE367" s="976"/>
      <c r="AJ367" s="217"/>
    </row>
    <row r="368" spans="1:36" s="2087" customFormat="1" x14ac:dyDescent="0.25">
      <c r="A368" s="217">
        <v>1</v>
      </c>
      <c r="B368" s="217">
        <v>1</v>
      </c>
      <c r="C368" s="521"/>
      <c r="D368" s="521"/>
      <c r="E368" s="521"/>
      <c r="F368" s="223"/>
      <c r="G368" s="123"/>
      <c r="H368" s="123"/>
      <c r="I368" s="123"/>
      <c r="J368" s="1521"/>
      <c r="K368" s="1521"/>
      <c r="L368" s="1521"/>
      <c r="M368" s="1521"/>
      <c r="N368" s="1521"/>
      <c r="O368" s="1521"/>
      <c r="P368" s="1521"/>
      <c r="Q368" s="1521"/>
      <c r="R368" s="327"/>
      <c r="S368" s="327"/>
      <c r="T368" s="327"/>
      <c r="U368" s="327"/>
      <c r="V368" s="2188"/>
      <c r="W368" s="327">
        <f>AC368-AB368</f>
        <v>0</v>
      </c>
      <c r="X368" s="785"/>
      <c r="Y368" s="327"/>
      <c r="Z368" s="327">
        <f>W368-V368</f>
        <v>0</v>
      </c>
      <c r="AA368" s="327"/>
      <c r="AB368" s="327"/>
      <c r="AC368" s="327"/>
      <c r="AD368" s="2122"/>
      <c r="AE368" s="976"/>
      <c r="AJ368" s="217"/>
    </row>
    <row r="369" spans="1:262" s="2087" customFormat="1" x14ac:dyDescent="0.25">
      <c r="A369" s="217">
        <v>1</v>
      </c>
      <c r="B369" s="217">
        <v>1</v>
      </c>
      <c r="C369" s="1073" t="s">
        <v>278</v>
      </c>
      <c r="D369" s="2137"/>
      <c r="E369" s="2137"/>
      <c r="F369" s="2138"/>
      <c r="G369" s="2139"/>
      <c r="H369" s="2139"/>
      <c r="I369" s="2139"/>
      <c r="J369" s="1419"/>
      <c r="K369" s="1419"/>
      <c r="L369" s="1419"/>
      <c r="M369" s="1419"/>
      <c r="N369" s="1419">
        <f>SUM(N367,N361,N334)</f>
        <v>16176</v>
      </c>
      <c r="O369" s="1419"/>
      <c r="P369" s="1419"/>
      <c r="Q369" s="1419"/>
      <c r="R369" s="1573">
        <f t="shared" ref="R369:AC369" si="216">R367+R362+R334</f>
        <v>485506.65572480002</v>
      </c>
      <c r="S369" s="1573">
        <f t="shared" ref="S369:T369" si="217">S367+S362+S334</f>
        <v>485506.65572480002</v>
      </c>
      <c r="T369" s="1573">
        <f t="shared" si="217"/>
        <v>485507.59275199997</v>
      </c>
      <c r="U369" s="1573">
        <f t="shared" ref="U369" si="218">U367+U362+U334</f>
        <v>485507.59275199997</v>
      </c>
      <c r="V369" s="2151">
        <f t="shared" si="216"/>
        <v>161835.73931370664</v>
      </c>
      <c r="W369" s="1573">
        <f t="shared" si="216"/>
        <v>161430.84718000001</v>
      </c>
      <c r="X369" s="2250">
        <f t="shared" si="216"/>
        <v>0</v>
      </c>
      <c r="Y369" s="1573">
        <f t="shared" si="216"/>
        <v>-2444.1490100000001</v>
      </c>
      <c r="Z369" s="1573">
        <f t="shared" si="216"/>
        <v>-404.89213370664902</v>
      </c>
      <c r="AA369" s="1573">
        <f t="shared" si="216"/>
        <v>-128.70377000000002</v>
      </c>
      <c r="AB369" s="1573">
        <f t="shared" si="216"/>
        <v>-191.62644</v>
      </c>
      <c r="AC369" s="1573">
        <f t="shared" si="216"/>
        <v>158795.07173</v>
      </c>
      <c r="AD369" s="2122"/>
      <c r="AE369" s="976"/>
      <c r="AJ369" s="217"/>
    </row>
    <row r="370" spans="1:262" x14ac:dyDescent="0.25">
      <c r="A370" s="217">
        <v>1</v>
      </c>
      <c r="B370" s="217">
        <v>1</v>
      </c>
      <c r="C370" s="2152"/>
      <c r="D370" s="2152"/>
      <c r="E370" s="2152"/>
      <c r="F370" s="268"/>
      <c r="G370" s="2153"/>
      <c r="H370" s="2153"/>
      <c r="I370" s="2153"/>
      <c r="J370" s="2154"/>
      <c r="K370" s="2154"/>
      <c r="L370" s="1043"/>
      <c r="M370" s="1043"/>
      <c r="N370" s="1043"/>
      <c r="O370" s="1043"/>
      <c r="P370" s="1043"/>
      <c r="Q370" s="1043"/>
      <c r="R370" s="330"/>
      <c r="S370" s="330"/>
      <c r="T370" s="330"/>
      <c r="U370" s="330"/>
      <c r="V370" s="2142"/>
      <c r="W370" s="330"/>
      <c r="X370" s="779"/>
      <c r="Y370" s="330"/>
      <c r="Z370" s="330"/>
      <c r="AA370" s="2822"/>
      <c r="AB370" s="2822"/>
      <c r="AC370" s="330"/>
      <c r="AD370" s="2122"/>
      <c r="AF370" s="217"/>
      <c r="AG370" s="217"/>
      <c r="AH370" s="217"/>
      <c r="AI370" s="217"/>
      <c r="AJ370" s="217"/>
      <c r="AK370" s="217"/>
      <c r="AL370" s="217"/>
      <c r="AM370" s="217"/>
      <c r="AN370" s="217"/>
      <c r="AO370" s="217"/>
      <c r="AP370" s="217"/>
      <c r="AQ370" s="217"/>
      <c r="AR370" s="217"/>
      <c r="AS370" s="217"/>
      <c r="AT370" s="217"/>
      <c r="AU370" s="217"/>
      <c r="AV370" s="217"/>
      <c r="AW370" s="217"/>
      <c r="AX370" s="217"/>
      <c r="AY370" s="217"/>
      <c r="AZ370" s="217"/>
      <c r="BA370" s="217"/>
      <c r="BB370" s="217"/>
      <c r="BC370" s="217"/>
      <c r="BD370" s="217"/>
      <c r="BE370" s="217"/>
      <c r="BF370" s="217"/>
      <c r="BG370" s="217"/>
      <c r="BH370" s="217"/>
      <c r="BI370" s="217"/>
      <c r="BJ370" s="217"/>
      <c r="BK370" s="217"/>
      <c r="BL370" s="217"/>
      <c r="BM370" s="217"/>
      <c r="BN370" s="217"/>
      <c r="BO370" s="217"/>
      <c r="BP370" s="217"/>
      <c r="BQ370" s="217"/>
      <c r="BR370" s="217"/>
      <c r="BS370" s="217"/>
      <c r="BT370" s="217"/>
      <c r="BU370" s="217"/>
      <c r="BV370" s="217"/>
      <c r="BW370" s="217"/>
      <c r="BX370" s="217"/>
      <c r="BY370" s="217"/>
      <c r="BZ370" s="217"/>
      <c r="CA370" s="217"/>
      <c r="CB370" s="217"/>
      <c r="CC370" s="217"/>
      <c r="CD370" s="217"/>
      <c r="CE370" s="217"/>
      <c r="CF370" s="217"/>
      <c r="CG370" s="217"/>
      <c r="CH370" s="217"/>
      <c r="CI370" s="217"/>
      <c r="CJ370" s="217"/>
      <c r="CK370" s="217"/>
      <c r="CL370" s="217"/>
      <c r="CM370" s="217"/>
      <c r="CN370" s="217"/>
      <c r="CO370" s="217"/>
      <c r="CP370" s="217"/>
      <c r="CQ370" s="217"/>
      <c r="CR370" s="217"/>
      <c r="CS370" s="217"/>
      <c r="CT370" s="217"/>
      <c r="CU370" s="217"/>
      <c r="CV370" s="217"/>
      <c r="CW370" s="217"/>
      <c r="CX370" s="217"/>
      <c r="CY370" s="217"/>
      <c r="CZ370" s="217"/>
      <c r="DA370" s="217"/>
      <c r="DB370" s="217"/>
      <c r="DC370" s="217"/>
      <c r="DD370" s="217"/>
      <c r="DE370" s="217"/>
      <c r="DF370" s="217"/>
      <c r="DG370" s="217"/>
      <c r="DH370" s="217"/>
      <c r="DI370" s="217"/>
      <c r="DJ370" s="217"/>
      <c r="DK370" s="217"/>
      <c r="DL370" s="217"/>
      <c r="DM370" s="217"/>
      <c r="DN370" s="217"/>
      <c r="DO370" s="217"/>
      <c r="DP370" s="217"/>
      <c r="DQ370" s="217"/>
      <c r="DR370" s="217"/>
      <c r="DS370" s="217"/>
      <c r="DT370" s="217"/>
      <c r="DU370" s="217"/>
      <c r="DV370" s="217"/>
      <c r="DW370" s="217"/>
      <c r="DX370" s="217"/>
      <c r="DY370" s="217"/>
      <c r="DZ370" s="217"/>
      <c r="EA370" s="217"/>
      <c r="EB370" s="217"/>
      <c r="EC370" s="217"/>
      <c r="ED370" s="217"/>
      <c r="EE370" s="217"/>
      <c r="EF370" s="217"/>
      <c r="EG370" s="217"/>
      <c r="EH370" s="217"/>
      <c r="EI370" s="217"/>
      <c r="EJ370" s="217"/>
      <c r="EK370" s="217"/>
      <c r="EL370" s="217"/>
      <c r="EM370" s="217"/>
      <c r="EN370" s="217"/>
      <c r="EO370" s="217"/>
      <c r="EP370" s="217"/>
      <c r="EQ370" s="217"/>
      <c r="ER370" s="217"/>
      <c r="ES370" s="217"/>
      <c r="ET370" s="217"/>
      <c r="EU370" s="217"/>
      <c r="EV370" s="217"/>
      <c r="EW370" s="217"/>
      <c r="EX370" s="217"/>
      <c r="EY370" s="217"/>
      <c r="EZ370" s="217"/>
      <c r="FA370" s="217"/>
      <c r="FB370" s="217"/>
      <c r="FC370" s="217"/>
      <c r="FD370" s="217"/>
      <c r="FE370" s="217"/>
      <c r="FF370" s="217"/>
      <c r="FG370" s="217"/>
      <c r="FH370" s="217"/>
      <c r="FI370" s="217"/>
      <c r="FJ370" s="217"/>
      <c r="FK370" s="217"/>
      <c r="FL370" s="217"/>
      <c r="FM370" s="217"/>
      <c r="FN370" s="217"/>
      <c r="FO370" s="217"/>
      <c r="FP370" s="217"/>
      <c r="FQ370" s="217"/>
      <c r="FR370" s="217"/>
      <c r="FS370" s="217"/>
      <c r="FT370" s="217"/>
      <c r="FU370" s="217"/>
      <c r="FV370" s="217"/>
      <c r="FW370" s="217"/>
      <c r="FX370" s="217"/>
      <c r="FY370" s="217"/>
      <c r="FZ370" s="217"/>
      <c r="GA370" s="217"/>
      <c r="GB370" s="217"/>
      <c r="GC370" s="217"/>
      <c r="GD370" s="217"/>
      <c r="GE370" s="217"/>
      <c r="GF370" s="217"/>
      <c r="GG370" s="217"/>
      <c r="GH370" s="217"/>
      <c r="GI370" s="217"/>
      <c r="GJ370" s="217"/>
      <c r="GK370" s="217"/>
      <c r="GL370" s="217"/>
      <c r="GM370" s="217"/>
      <c r="GN370" s="217"/>
      <c r="GO370" s="217"/>
      <c r="GP370" s="217"/>
      <c r="GQ370" s="217"/>
      <c r="GR370" s="217"/>
      <c r="GS370" s="217"/>
      <c r="GT370" s="217"/>
      <c r="GU370" s="217"/>
      <c r="GV370" s="217"/>
      <c r="GW370" s="217"/>
      <c r="GX370" s="217"/>
      <c r="GY370" s="217"/>
      <c r="GZ370" s="217"/>
      <c r="HA370" s="217"/>
      <c r="HB370" s="217"/>
      <c r="HC370" s="217"/>
      <c r="HD370" s="217"/>
      <c r="HE370" s="217"/>
      <c r="HF370" s="217"/>
      <c r="HG370" s="217"/>
      <c r="HH370" s="217"/>
      <c r="HI370" s="217"/>
      <c r="HJ370" s="217"/>
      <c r="HK370" s="217"/>
      <c r="HL370" s="217"/>
      <c r="HM370" s="217"/>
      <c r="HN370" s="217"/>
      <c r="HO370" s="217"/>
      <c r="HP370" s="217"/>
      <c r="HQ370" s="217"/>
      <c r="HR370" s="217"/>
      <c r="HS370" s="217"/>
      <c r="HT370" s="217"/>
      <c r="HU370" s="217"/>
      <c r="HV370" s="217"/>
      <c r="HW370" s="217"/>
      <c r="HX370" s="217"/>
      <c r="HY370" s="217"/>
      <c r="HZ370" s="217"/>
      <c r="IA370" s="217"/>
      <c r="IB370" s="217"/>
      <c r="IC370" s="217"/>
      <c r="ID370" s="217"/>
      <c r="IE370" s="217"/>
      <c r="IF370" s="217"/>
      <c r="IG370" s="217"/>
      <c r="IH370" s="217"/>
      <c r="II370" s="217"/>
      <c r="IJ370" s="217"/>
      <c r="IK370" s="217"/>
      <c r="IL370" s="217"/>
      <c r="IM370" s="217"/>
      <c r="IN370" s="217"/>
      <c r="IO370" s="217"/>
      <c r="IP370" s="217"/>
      <c r="IQ370" s="217"/>
      <c r="IR370" s="217"/>
      <c r="IS370" s="217"/>
      <c r="IT370" s="217"/>
      <c r="IU370" s="217"/>
      <c r="IV370" s="217"/>
      <c r="IW370" s="217"/>
      <c r="IX370" s="217"/>
      <c r="IY370" s="217"/>
      <c r="IZ370" s="217"/>
      <c r="JA370" s="217"/>
      <c r="JB370" s="217"/>
    </row>
    <row r="371" spans="1:262" ht="31.5" x14ac:dyDescent="0.25">
      <c r="A371" s="217">
        <v>1</v>
      </c>
      <c r="B371" s="217">
        <v>1</v>
      </c>
      <c r="C371" s="1723" t="s">
        <v>609</v>
      </c>
      <c r="D371" s="1020"/>
      <c r="E371" s="1120"/>
      <c r="F371" s="2195"/>
      <c r="G371" s="2196"/>
      <c r="H371" s="2196"/>
      <c r="I371" s="2196"/>
      <c r="J371" s="2197"/>
      <c r="K371" s="2197"/>
      <c r="L371" s="153"/>
      <c r="M371" s="153"/>
      <c r="N371" s="153"/>
      <c r="O371" s="153"/>
      <c r="P371" s="153"/>
      <c r="Q371" s="153"/>
      <c r="R371" s="2145"/>
      <c r="S371" s="2145"/>
      <c r="T371" s="2145"/>
      <c r="U371" s="2145"/>
      <c r="V371" s="2200"/>
      <c r="W371" s="2145"/>
      <c r="X371" s="2820"/>
      <c r="Y371" s="2145"/>
      <c r="Z371" s="2145"/>
      <c r="AA371" s="2823"/>
      <c r="AB371" s="2823"/>
      <c r="AC371" s="2145"/>
      <c r="AD371" s="2122"/>
      <c r="AF371" s="217"/>
      <c r="AG371" s="217"/>
      <c r="AH371" s="217"/>
      <c r="AI371" s="217"/>
      <c r="AJ371" s="217"/>
      <c r="AK371" s="217"/>
      <c r="AL371" s="217"/>
      <c r="AM371" s="217"/>
      <c r="AN371" s="217"/>
      <c r="AO371" s="217"/>
      <c r="AP371" s="217"/>
      <c r="AQ371" s="217"/>
      <c r="AR371" s="217"/>
      <c r="AS371" s="217"/>
      <c r="AT371" s="217"/>
      <c r="AU371" s="217"/>
      <c r="AV371" s="217"/>
      <c r="AW371" s="217"/>
      <c r="AX371" s="217"/>
      <c r="AY371" s="217"/>
      <c r="AZ371" s="217"/>
      <c r="BA371" s="217"/>
      <c r="BB371" s="217"/>
      <c r="BC371" s="217"/>
      <c r="BD371" s="217"/>
      <c r="BE371" s="217"/>
      <c r="BF371" s="217"/>
      <c r="BG371" s="217"/>
      <c r="BH371" s="217"/>
      <c r="BI371" s="217"/>
      <c r="BJ371" s="217"/>
      <c r="BK371" s="217"/>
      <c r="BL371" s="217"/>
      <c r="BM371" s="217"/>
      <c r="BN371" s="217"/>
      <c r="BO371" s="217"/>
      <c r="BP371" s="217"/>
      <c r="BQ371" s="217"/>
      <c r="BR371" s="217"/>
      <c r="BS371" s="217"/>
      <c r="BT371" s="217"/>
      <c r="BU371" s="217"/>
      <c r="BV371" s="217"/>
      <c r="BW371" s="217"/>
      <c r="BX371" s="217"/>
      <c r="BY371" s="217"/>
      <c r="BZ371" s="217"/>
      <c r="CA371" s="217"/>
      <c r="CB371" s="217"/>
      <c r="CC371" s="217"/>
      <c r="CD371" s="217"/>
      <c r="CE371" s="217"/>
      <c r="CF371" s="217"/>
      <c r="CG371" s="217"/>
      <c r="CH371" s="217"/>
      <c r="CI371" s="217"/>
      <c r="CJ371" s="217"/>
      <c r="CK371" s="217"/>
      <c r="CL371" s="217"/>
      <c r="CM371" s="217"/>
      <c r="CN371" s="217"/>
      <c r="CO371" s="217"/>
      <c r="CP371" s="217"/>
      <c r="CQ371" s="217"/>
      <c r="CR371" s="217"/>
      <c r="CS371" s="217"/>
      <c r="CT371" s="217"/>
      <c r="CU371" s="217"/>
      <c r="CV371" s="217"/>
      <c r="CW371" s="217"/>
      <c r="CX371" s="217"/>
      <c r="CY371" s="217"/>
      <c r="CZ371" s="217"/>
      <c r="DA371" s="217"/>
      <c r="DB371" s="217"/>
      <c r="DC371" s="217"/>
      <c r="DD371" s="217"/>
      <c r="DE371" s="217"/>
      <c r="DF371" s="217"/>
      <c r="DG371" s="217"/>
      <c r="DH371" s="217"/>
      <c r="DI371" s="217"/>
      <c r="DJ371" s="217"/>
      <c r="DK371" s="217"/>
      <c r="DL371" s="217"/>
      <c r="DM371" s="217"/>
      <c r="DN371" s="217"/>
      <c r="DO371" s="217"/>
      <c r="DP371" s="217"/>
      <c r="DQ371" s="217"/>
      <c r="DR371" s="217"/>
      <c r="DS371" s="217"/>
      <c r="DT371" s="217"/>
      <c r="DU371" s="217"/>
      <c r="DV371" s="217"/>
      <c r="DW371" s="217"/>
      <c r="DX371" s="217"/>
      <c r="DY371" s="217"/>
      <c r="DZ371" s="217"/>
      <c r="EA371" s="217"/>
      <c r="EB371" s="217"/>
      <c r="EC371" s="217"/>
      <c r="ED371" s="217"/>
      <c r="EE371" s="217"/>
      <c r="EF371" s="217"/>
      <c r="EG371" s="217"/>
      <c r="EH371" s="217"/>
      <c r="EI371" s="217"/>
      <c r="EJ371" s="217"/>
      <c r="EK371" s="217"/>
      <c r="EL371" s="217"/>
      <c r="EM371" s="217"/>
      <c r="EN371" s="217"/>
      <c r="EO371" s="217"/>
      <c r="EP371" s="217"/>
      <c r="EQ371" s="217"/>
      <c r="ER371" s="217"/>
      <c r="ES371" s="217"/>
      <c r="ET371" s="217"/>
      <c r="EU371" s="217"/>
      <c r="EV371" s="217"/>
      <c r="EW371" s="217"/>
      <c r="EX371" s="217"/>
      <c r="EY371" s="217"/>
      <c r="EZ371" s="217"/>
      <c r="FA371" s="217"/>
      <c r="FB371" s="217"/>
      <c r="FC371" s="217"/>
      <c r="FD371" s="217"/>
      <c r="FE371" s="217"/>
      <c r="FF371" s="217"/>
      <c r="FG371" s="217"/>
      <c r="FH371" s="217"/>
      <c r="FI371" s="217"/>
      <c r="FJ371" s="217"/>
      <c r="FK371" s="217"/>
      <c r="FL371" s="217"/>
      <c r="FM371" s="217"/>
      <c r="FN371" s="217"/>
      <c r="FO371" s="217"/>
      <c r="FP371" s="217"/>
      <c r="FQ371" s="217"/>
      <c r="FR371" s="217"/>
      <c r="FS371" s="217"/>
      <c r="FT371" s="217"/>
      <c r="FU371" s="217"/>
      <c r="FV371" s="217"/>
      <c r="FW371" s="217"/>
      <c r="FX371" s="217"/>
      <c r="FY371" s="217"/>
      <c r="FZ371" s="217"/>
      <c r="GA371" s="217"/>
      <c r="GB371" s="217"/>
      <c r="GC371" s="217"/>
      <c r="GD371" s="217"/>
      <c r="GE371" s="217"/>
      <c r="GF371" s="217"/>
      <c r="GG371" s="217"/>
      <c r="GH371" s="217"/>
      <c r="GI371" s="217"/>
      <c r="GJ371" s="217"/>
      <c r="GK371" s="217"/>
      <c r="GL371" s="217"/>
      <c r="GM371" s="217"/>
      <c r="GN371" s="217"/>
      <c r="GO371" s="217"/>
      <c r="GP371" s="217"/>
      <c r="GQ371" s="217"/>
      <c r="GR371" s="217"/>
      <c r="GS371" s="217"/>
      <c r="GT371" s="217"/>
      <c r="GU371" s="217"/>
      <c r="GV371" s="217"/>
      <c r="GW371" s="217"/>
      <c r="GX371" s="217"/>
      <c r="GY371" s="217"/>
      <c r="GZ371" s="217"/>
      <c r="HA371" s="217"/>
      <c r="HB371" s="217"/>
      <c r="HC371" s="217"/>
      <c r="HD371" s="217"/>
      <c r="HE371" s="217"/>
      <c r="HF371" s="217"/>
      <c r="HG371" s="217"/>
      <c r="HH371" s="217"/>
      <c r="HI371" s="217"/>
      <c r="HJ371" s="217"/>
      <c r="HK371" s="217"/>
      <c r="HL371" s="217"/>
      <c r="HM371" s="217"/>
      <c r="HN371" s="217"/>
      <c r="HO371" s="217"/>
      <c r="HP371" s="217"/>
      <c r="HQ371" s="217"/>
      <c r="HR371" s="217"/>
      <c r="HS371" s="217"/>
      <c r="HT371" s="217"/>
      <c r="HU371" s="217"/>
      <c r="HV371" s="217"/>
      <c r="HW371" s="217"/>
      <c r="HX371" s="217"/>
      <c r="HY371" s="217"/>
      <c r="HZ371" s="217"/>
      <c r="IA371" s="217"/>
      <c r="IB371" s="217"/>
      <c r="IC371" s="217"/>
      <c r="ID371" s="217"/>
      <c r="IE371" s="217"/>
      <c r="IF371" s="217"/>
      <c r="IG371" s="217"/>
      <c r="IH371" s="217"/>
      <c r="II371" s="217"/>
      <c r="IJ371" s="217"/>
      <c r="IK371" s="217"/>
      <c r="IL371" s="217"/>
      <c r="IM371" s="217"/>
      <c r="IN371" s="217"/>
      <c r="IO371" s="217"/>
      <c r="IP371" s="217"/>
      <c r="IQ371" s="217"/>
      <c r="IR371" s="217"/>
      <c r="IS371" s="217"/>
      <c r="IT371" s="217"/>
      <c r="IU371" s="217"/>
      <c r="IV371" s="217"/>
      <c r="IW371" s="217"/>
      <c r="IX371" s="217"/>
      <c r="IY371" s="217"/>
      <c r="IZ371" s="217"/>
      <c r="JA371" s="217"/>
      <c r="JB371" s="217"/>
    </row>
    <row r="372" spans="1:262" s="2087" customFormat="1" x14ac:dyDescent="0.25">
      <c r="A372" s="217">
        <v>1</v>
      </c>
      <c r="B372" s="217">
        <v>1</v>
      </c>
      <c r="C372" s="1416" t="s">
        <v>5</v>
      </c>
      <c r="D372" s="1416"/>
      <c r="E372" s="1416"/>
      <c r="F372" s="225"/>
      <c r="G372" s="187"/>
      <c r="H372" s="187"/>
      <c r="I372" s="187"/>
      <c r="J372" s="1896"/>
      <c r="K372" s="1896"/>
      <c r="L372" s="1897"/>
      <c r="M372" s="1897"/>
      <c r="N372" s="1897"/>
      <c r="O372" s="1897"/>
      <c r="P372" s="1897"/>
      <c r="Q372" s="1897"/>
      <c r="R372" s="2146"/>
      <c r="S372" s="2146"/>
      <c r="T372" s="2146"/>
      <c r="U372" s="2146"/>
      <c r="V372" s="2201"/>
      <c r="W372" s="2146"/>
      <c r="X372" s="2198"/>
      <c r="Y372" s="2146"/>
      <c r="Z372" s="2146"/>
      <c r="AA372" s="2146"/>
      <c r="AB372" s="2146"/>
      <c r="AC372" s="2146"/>
      <c r="AD372" s="2122"/>
      <c r="AE372" s="976"/>
      <c r="AJ372" s="217"/>
    </row>
    <row r="373" spans="1:262" s="2087" customFormat="1" x14ac:dyDescent="0.25">
      <c r="A373" s="217">
        <v>1</v>
      </c>
      <c r="B373" s="217">
        <v>1</v>
      </c>
      <c r="C373" s="141" t="s">
        <v>170</v>
      </c>
      <c r="D373" s="1026" t="s">
        <v>229</v>
      </c>
      <c r="E373" s="133">
        <v>320</v>
      </c>
      <c r="F373" s="238">
        <v>326</v>
      </c>
      <c r="G373" s="123">
        <f t="shared" ref="G373:G378" si="219">F373/12*$C$3</f>
        <v>108.66666666666667</v>
      </c>
      <c r="H373" s="187">
        <v>111</v>
      </c>
      <c r="I373" s="123">
        <f t="shared" ref="I373:I379" si="220">H373/G373*100</f>
        <v>102.14723926380367</v>
      </c>
      <c r="J373" s="2147">
        <v>13.6</v>
      </c>
      <c r="K373" s="152">
        <f t="shared" ref="K373:K379" si="221">N373/H373</f>
        <v>11.990990990990991</v>
      </c>
      <c r="L373" s="153">
        <f t="shared" ref="L373:L378" si="222">ROUND(F373*J373,0)</f>
        <v>4434</v>
      </c>
      <c r="M373" s="153">
        <f t="shared" ref="M373:M378" si="223">L373/12*$C$3</f>
        <v>1478</v>
      </c>
      <c r="N373" s="153">
        <v>1331</v>
      </c>
      <c r="O373" s="153">
        <f t="shared" ref="O373:O379" si="224">N373/M373*100</f>
        <v>90.054127198917456</v>
      </c>
      <c r="P373" s="153">
        <f t="shared" ref="P373:P378" si="225">L373/E373</f>
        <v>13.856249999999999</v>
      </c>
      <c r="Q373" s="153">
        <f t="shared" ref="Q373:Q379" si="226">N373/$C$3*12/P373</f>
        <v>288.17320703653587</v>
      </c>
      <c r="R373" s="2146"/>
      <c r="S373" s="2146"/>
      <c r="T373" s="2146"/>
      <c r="U373" s="2146"/>
      <c r="V373" s="2201"/>
      <c r="W373" s="2146"/>
      <c r="X373" s="2198"/>
      <c r="Y373" s="2146"/>
      <c r="Z373" s="2146"/>
      <c r="AA373" s="2146"/>
      <c r="AB373" s="2146"/>
      <c r="AC373" s="2146"/>
      <c r="AD373" s="2122"/>
      <c r="AE373" s="976"/>
      <c r="AJ373" s="217"/>
    </row>
    <row r="374" spans="1:262" s="2087" customFormat="1" x14ac:dyDescent="0.25">
      <c r="A374" s="217">
        <v>1</v>
      </c>
      <c r="B374" s="217">
        <v>1</v>
      </c>
      <c r="C374" s="141" t="s">
        <v>9</v>
      </c>
      <c r="D374" s="1026" t="s">
        <v>229</v>
      </c>
      <c r="E374" s="133">
        <v>320</v>
      </c>
      <c r="F374" s="238">
        <v>250</v>
      </c>
      <c r="G374" s="123">
        <f t="shared" si="219"/>
        <v>83.333333333333329</v>
      </c>
      <c r="H374" s="187">
        <v>84</v>
      </c>
      <c r="I374" s="123">
        <f t="shared" si="220"/>
        <v>100.8</v>
      </c>
      <c r="J374" s="2147">
        <v>12.5</v>
      </c>
      <c r="K374" s="152">
        <f t="shared" si="221"/>
        <v>10</v>
      </c>
      <c r="L374" s="153">
        <f t="shared" si="222"/>
        <v>3125</v>
      </c>
      <c r="M374" s="153">
        <f t="shared" si="223"/>
        <v>1041.6666666666667</v>
      </c>
      <c r="N374" s="153">
        <v>840</v>
      </c>
      <c r="O374" s="153">
        <f t="shared" si="224"/>
        <v>80.639999999999986</v>
      </c>
      <c r="P374" s="153">
        <f t="shared" si="225"/>
        <v>9.765625</v>
      </c>
      <c r="Q374" s="153">
        <f t="shared" si="226"/>
        <v>258.048</v>
      </c>
      <c r="R374" s="2146"/>
      <c r="S374" s="2146"/>
      <c r="T374" s="2146"/>
      <c r="U374" s="2146"/>
      <c r="V374" s="2201"/>
      <c r="W374" s="2146"/>
      <c r="X374" s="2198"/>
      <c r="Y374" s="2146"/>
      <c r="Z374" s="2146"/>
      <c r="AA374" s="2146"/>
      <c r="AB374" s="2146"/>
      <c r="AC374" s="2146"/>
      <c r="AD374" s="2122"/>
      <c r="AE374" s="976"/>
      <c r="AJ374" s="217"/>
    </row>
    <row r="375" spans="1:262" s="2087" customFormat="1" x14ac:dyDescent="0.25">
      <c r="A375" s="217">
        <v>1</v>
      </c>
      <c r="B375" s="217">
        <v>1</v>
      </c>
      <c r="C375" s="2202" t="s">
        <v>115</v>
      </c>
      <c r="D375" s="1026" t="s">
        <v>229</v>
      </c>
      <c r="E375" s="133">
        <v>320</v>
      </c>
      <c r="F375" s="238">
        <v>136</v>
      </c>
      <c r="G375" s="123">
        <f t="shared" si="219"/>
        <v>45.333333333333336</v>
      </c>
      <c r="H375" s="187">
        <v>39</v>
      </c>
      <c r="I375" s="123">
        <f t="shared" si="220"/>
        <v>86.02941176470587</v>
      </c>
      <c r="J375" s="2147">
        <v>13</v>
      </c>
      <c r="K375" s="152">
        <f t="shared" si="221"/>
        <v>9.0256410256410255</v>
      </c>
      <c r="L375" s="153">
        <f t="shared" si="222"/>
        <v>1768</v>
      </c>
      <c r="M375" s="153">
        <f t="shared" si="223"/>
        <v>589.33333333333337</v>
      </c>
      <c r="N375" s="153">
        <v>352</v>
      </c>
      <c r="O375" s="153">
        <f t="shared" si="224"/>
        <v>59.728506787330318</v>
      </c>
      <c r="P375" s="153">
        <f t="shared" si="225"/>
        <v>5.5250000000000004</v>
      </c>
      <c r="Q375" s="153">
        <f t="shared" si="226"/>
        <v>191.13122171945699</v>
      </c>
      <c r="R375" s="2146"/>
      <c r="S375" s="2146"/>
      <c r="T375" s="2146"/>
      <c r="U375" s="2146"/>
      <c r="V375" s="2201"/>
      <c r="W375" s="2146"/>
      <c r="X375" s="2198"/>
      <c r="Y375" s="2146"/>
      <c r="Z375" s="2146"/>
      <c r="AA375" s="2146"/>
      <c r="AB375" s="2146"/>
      <c r="AC375" s="2146"/>
      <c r="AD375" s="2122"/>
      <c r="AE375" s="976"/>
      <c r="AJ375" s="217"/>
    </row>
    <row r="376" spans="1:262" s="2087" customFormat="1" ht="30" x14ac:dyDescent="0.25">
      <c r="A376" s="217">
        <v>1</v>
      </c>
      <c r="B376" s="217">
        <v>1</v>
      </c>
      <c r="C376" s="2203" t="s">
        <v>169</v>
      </c>
      <c r="D376" s="1026" t="s">
        <v>229</v>
      </c>
      <c r="E376" s="133">
        <v>320</v>
      </c>
      <c r="F376" s="238">
        <v>461</v>
      </c>
      <c r="G376" s="123">
        <f t="shared" si="219"/>
        <v>153.66666666666666</v>
      </c>
      <c r="H376" s="187">
        <v>134</v>
      </c>
      <c r="I376" s="123">
        <f t="shared" si="220"/>
        <v>87.20173535791757</v>
      </c>
      <c r="J376" s="2147">
        <v>15</v>
      </c>
      <c r="K376" s="152">
        <f t="shared" si="221"/>
        <v>13.626865671641792</v>
      </c>
      <c r="L376" s="153">
        <f t="shared" si="222"/>
        <v>6915</v>
      </c>
      <c r="M376" s="153">
        <f t="shared" si="223"/>
        <v>2305</v>
      </c>
      <c r="N376" s="153">
        <v>1826</v>
      </c>
      <c r="O376" s="153">
        <f t="shared" si="224"/>
        <v>79.219088937093275</v>
      </c>
      <c r="P376" s="153">
        <f t="shared" si="225"/>
        <v>21.609375</v>
      </c>
      <c r="Q376" s="153">
        <f t="shared" si="226"/>
        <v>253.50108459869847</v>
      </c>
      <c r="R376" s="2146"/>
      <c r="S376" s="2146"/>
      <c r="T376" s="2146"/>
      <c r="U376" s="2146"/>
      <c r="V376" s="2201"/>
      <c r="W376" s="2146"/>
      <c r="X376" s="2198"/>
      <c r="Y376" s="2146"/>
      <c r="Z376" s="2146"/>
      <c r="AA376" s="2146"/>
      <c r="AB376" s="2146"/>
      <c r="AC376" s="2146"/>
      <c r="AD376" s="2122"/>
      <c r="AE376" s="976"/>
      <c r="AJ376" s="217"/>
    </row>
    <row r="377" spans="1:262" s="2087" customFormat="1" x14ac:dyDescent="0.25">
      <c r="A377" s="217">
        <v>1</v>
      </c>
      <c r="B377" s="217">
        <v>1</v>
      </c>
      <c r="C377" s="141" t="s">
        <v>43</v>
      </c>
      <c r="D377" s="1026" t="s">
        <v>229</v>
      </c>
      <c r="E377" s="133">
        <v>320</v>
      </c>
      <c r="F377" s="238">
        <v>1415</v>
      </c>
      <c r="G377" s="123">
        <f t="shared" si="219"/>
        <v>471.66666666666669</v>
      </c>
      <c r="H377" s="187">
        <v>407</v>
      </c>
      <c r="I377" s="123">
        <f t="shared" si="220"/>
        <v>86.289752650176681</v>
      </c>
      <c r="J377" s="2147">
        <v>9.6</v>
      </c>
      <c r="K377" s="152">
        <f t="shared" si="221"/>
        <v>6.4742014742014744</v>
      </c>
      <c r="L377" s="153">
        <f t="shared" si="222"/>
        <v>13584</v>
      </c>
      <c r="M377" s="153">
        <f t="shared" si="223"/>
        <v>4528</v>
      </c>
      <c r="N377" s="153">
        <v>2635</v>
      </c>
      <c r="O377" s="153">
        <f t="shared" si="224"/>
        <v>58.193462897526501</v>
      </c>
      <c r="P377" s="153">
        <f t="shared" si="225"/>
        <v>42.45</v>
      </c>
      <c r="Q377" s="153">
        <f t="shared" si="226"/>
        <v>186.21908127208479</v>
      </c>
      <c r="R377" s="2146"/>
      <c r="S377" s="2146"/>
      <c r="T377" s="2146"/>
      <c r="U377" s="2146"/>
      <c r="V377" s="2201"/>
      <c r="W377" s="2146"/>
      <c r="X377" s="2198"/>
      <c r="Y377" s="2146"/>
      <c r="Z377" s="2146"/>
      <c r="AA377" s="2146"/>
      <c r="AB377" s="2146"/>
      <c r="AC377" s="2146"/>
      <c r="AD377" s="2122"/>
      <c r="AE377" s="976"/>
      <c r="AJ377" s="217"/>
    </row>
    <row r="378" spans="1:262" s="2087" customFormat="1" x14ac:dyDescent="0.25">
      <c r="A378" s="217">
        <v>1</v>
      </c>
      <c r="B378" s="217">
        <v>1</v>
      </c>
      <c r="C378" s="141" t="s">
        <v>20</v>
      </c>
      <c r="D378" s="1026" t="s">
        <v>229</v>
      </c>
      <c r="E378" s="133">
        <v>320</v>
      </c>
      <c r="F378" s="238">
        <v>360</v>
      </c>
      <c r="G378" s="123">
        <f t="shared" si="219"/>
        <v>120</v>
      </c>
      <c r="H378" s="187">
        <v>113</v>
      </c>
      <c r="I378" s="123">
        <f t="shared" si="220"/>
        <v>94.166666666666671</v>
      </c>
      <c r="J378" s="2147">
        <v>11.2</v>
      </c>
      <c r="K378" s="152">
        <f t="shared" si="221"/>
        <v>8.0796460176991154</v>
      </c>
      <c r="L378" s="153">
        <f t="shared" si="222"/>
        <v>4032</v>
      </c>
      <c r="M378" s="153">
        <f t="shared" si="223"/>
        <v>1344</v>
      </c>
      <c r="N378" s="153">
        <v>913</v>
      </c>
      <c r="O378" s="153">
        <f t="shared" si="224"/>
        <v>67.93154761904762</v>
      </c>
      <c r="P378" s="153">
        <f t="shared" si="225"/>
        <v>12.6</v>
      </c>
      <c r="Q378" s="153">
        <f t="shared" si="226"/>
        <v>217.38095238095238</v>
      </c>
      <c r="R378" s="2146"/>
      <c r="S378" s="2146"/>
      <c r="T378" s="2146"/>
      <c r="U378" s="2146"/>
      <c r="V378" s="2204"/>
      <c r="W378" s="2146"/>
      <c r="X378" s="2198"/>
      <c r="Y378" s="2146"/>
      <c r="Z378" s="2146"/>
      <c r="AA378" s="2146"/>
      <c r="AB378" s="2146"/>
      <c r="AC378" s="2146"/>
      <c r="AD378" s="2122"/>
      <c r="AE378" s="976"/>
      <c r="AJ378" s="217"/>
    </row>
    <row r="379" spans="1:262" s="2087" customFormat="1" ht="29.25" x14ac:dyDescent="0.25">
      <c r="A379" s="217">
        <v>1</v>
      </c>
      <c r="B379" s="217">
        <v>1</v>
      </c>
      <c r="C379" s="706" t="s">
        <v>7</v>
      </c>
      <c r="D379" s="2736"/>
      <c r="E379" s="706"/>
      <c r="F379" s="1842">
        <f>SUM(F373:F378)</f>
        <v>2948</v>
      </c>
      <c r="G379" s="1904">
        <f>SUM(G373:G378)</f>
        <v>982.66666666666674</v>
      </c>
      <c r="H379" s="1904">
        <f>SUM(H373:H378)</f>
        <v>888</v>
      </c>
      <c r="I379" s="1904">
        <f t="shared" si="220"/>
        <v>90.366350067842589</v>
      </c>
      <c r="J379" s="1905">
        <f>SUM(L379/F379)</f>
        <v>11.485074626865671</v>
      </c>
      <c r="K379" s="199">
        <f t="shared" si="221"/>
        <v>8.8930180180180187</v>
      </c>
      <c r="L379" s="1904">
        <f>SUM(L373:L378)</f>
        <v>33858</v>
      </c>
      <c r="M379" s="1904">
        <f>SUM(M373:M378)</f>
        <v>11286</v>
      </c>
      <c r="N379" s="1904">
        <f>SUM(N373:N378)</f>
        <v>7897</v>
      </c>
      <c r="O379" s="1188">
        <f t="shared" si="224"/>
        <v>69.97164628743576</v>
      </c>
      <c r="P379" s="1188">
        <f>SUM(P373:P378)</f>
        <v>105.80625000000001</v>
      </c>
      <c r="Q379" s="1188">
        <f t="shared" si="226"/>
        <v>223.90926811979443</v>
      </c>
      <c r="R379" s="2146">
        <v>175707.022633888</v>
      </c>
      <c r="S379" s="2146">
        <v>175707.022633888</v>
      </c>
      <c r="T379" s="2146">
        <v>176541.83209705597</v>
      </c>
      <c r="U379" s="2146">
        <v>176541.83209705597</v>
      </c>
      <c r="V379" s="2129">
        <f t="shared" ref="V379" si="227">R379/12*$C$3+(S379-R379)/11*3+(T379-S379)/10*2+(U379-T379)/9*1</f>
        <v>58735.969437262931</v>
      </c>
      <c r="W379" s="2146">
        <f t="shared" ref="W379:W381" si="228">AC379-AB379-Y379-X379</f>
        <v>55523.275549999998</v>
      </c>
      <c r="X379" s="2198"/>
      <c r="Y379" s="2146">
        <v>-117.75875000000001</v>
      </c>
      <c r="Z379" s="2146">
        <f t="shared" ref="Z379:Z381" si="229">W379-V379</f>
        <v>-3212.6938872629325</v>
      </c>
      <c r="AA379" s="2146"/>
      <c r="AB379" s="2146">
        <v>-573.22743000000003</v>
      </c>
      <c r="AC379" s="2146">
        <v>54832.289369999999</v>
      </c>
      <c r="AD379" s="2122"/>
      <c r="AE379" s="976"/>
      <c r="AJ379" s="217"/>
    </row>
    <row r="380" spans="1:262" s="2087" customFormat="1" x14ac:dyDescent="0.25">
      <c r="A380" s="217">
        <v>1</v>
      </c>
      <c r="B380" s="217">
        <v>1</v>
      </c>
      <c r="C380" s="1733" t="s">
        <v>14</v>
      </c>
      <c r="D380" s="1733"/>
      <c r="E380" s="535"/>
      <c r="F380" s="225"/>
      <c r="G380" s="187"/>
      <c r="H380" s="187"/>
      <c r="I380" s="187"/>
      <c r="J380" s="1905"/>
      <c r="K380" s="1905"/>
      <c r="L380" s="2148"/>
      <c r="M380" s="2148"/>
      <c r="N380" s="2148"/>
      <c r="O380" s="2148"/>
      <c r="P380" s="2148"/>
      <c r="Q380" s="2148"/>
      <c r="R380" s="2146"/>
      <c r="S380" s="2146"/>
      <c r="T380" s="2146"/>
      <c r="U380" s="2146"/>
      <c r="V380" s="2205">
        <f t="shared" ref="V380" si="230">R380/12*$C$3</f>
        <v>0</v>
      </c>
      <c r="W380" s="2146">
        <f t="shared" si="228"/>
        <v>0</v>
      </c>
      <c r="X380" s="2198"/>
      <c r="Y380" s="2146"/>
      <c r="Z380" s="2146">
        <f t="shared" si="229"/>
        <v>0</v>
      </c>
      <c r="AA380" s="2146"/>
      <c r="AB380" s="2146"/>
      <c r="AC380" s="2146"/>
      <c r="AD380" s="2122"/>
      <c r="AE380" s="976"/>
      <c r="AJ380" s="217"/>
    </row>
    <row r="381" spans="1:262" s="2087" customFormat="1" x14ac:dyDescent="0.25">
      <c r="A381" s="217">
        <v>1</v>
      </c>
      <c r="B381" s="217">
        <v>1</v>
      </c>
      <c r="C381" s="470" t="s">
        <v>325</v>
      </c>
      <c r="D381" s="535"/>
      <c r="E381" s="1546"/>
      <c r="F381" s="259"/>
      <c r="G381" s="527"/>
      <c r="H381" s="527"/>
      <c r="I381" s="527"/>
      <c r="J381" s="830"/>
      <c r="K381" s="830"/>
      <c r="L381" s="1384"/>
      <c r="M381" s="1384"/>
      <c r="N381" s="1384"/>
      <c r="O381" s="1384"/>
      <c r="P381" s="1384"/>
      <c r="Q381" s="1384"/>
      <c r="R381" s="370">
        <v>256321.45609999998</v>
      </c>
      <c r="S381" s="370">
        <v>256321.45609999998</v>
      </c>
      <c r="T381" s="370">
        <v>254347.58978999991</v>
      </c>
      <c r="U381" s="370">
        <v>254347.58978999991</v>
      </c>
      <c r="V381" s="2129">
        <f t="shared" ref="V381" si="231">R381/12*$C$3+(S381-R381)/11*3+(T381-S381)/10*2+(U381-T381)/9*1</f>
        <v>85045.712104666643</v>
      </c>
      <c r="W381" s="370">
        <f t="shared" si="228"/>
        <v>80931.005920000011</v>
      </c>
      <c r="X381" s="1064"/>
      <c r="Y381" s="370"/>
      <c r="Z381" s="370">
        <f t="shared" si="229"/>
        <v>-4114.7061846666329</v>
      </c>
      <c r="AA381" s="370"/>
      <c r="AB381" s="370">
        <v>-2.0839699999999999</v>
      </c>
      <c r="AC381" s="370">
        <v>80928.921950000004</v>
      </c>
      <c r="AD381" s="2122"/>
      <c r="AE381" s="976"/>
      <c r="AJ381" s="217"/>
    </row>
    <row r="382" spans="1:262" s="2087" customFormat="1" ht="29.25" x14ac:dyDescent="0.25">
      <c r="A382" s="217">
        <v>1</v>
      </c>
      <c r="B382" s="217">
        <v>1</v>
      </c>
      <c r="C382" s="2082" t="s">
        <v>271</v>
      </c>
      <c r="D382" s="4"/>
      <c r="E382" s="4"/>
      <c r="F382" s="566">
        <f>F383+F384+F385+F386+F387+F388*10</f>
        <v>37944</v>
      </c>
      <c r="G382" s="566">
        <f t="shared" ref="G382:H382" si="232">G383+G384+G385+G386+G387+G388*10</f>
        <v>12648.000000000002</v>
      </c>
      <c r="H382" s="566">
        <f t="shared" si="232"/>
        <v>16549</v>
      </c>
      <c r="I382" s="187">
        <f>H382/G382*100</f>
        <v>130.84282099936746</v>
      </c>
      <c r="J382" s="1415"/>
      <c r="K382" s="1415"/>
      <c r="L382" s="122"/>
      <c r="M382" s="122"/>
      <c r="N382" s="122"/>
      <c r="O382" s="122"/>
      <c r="P382" s="122"/>
      <c r="Q382" s="122"/>
      <c r="R382" s="327"/>
      <c r="S382" s="327"/>
      <c r="T382" s="327"/>
      <c r="U382" s="327"/>
      <c r="V382" s="2206"/>
      <c r="W382" s="327"/>
      <c r="X382" s="785"/>
      <c r="Y382" s="327"/>
      <c r="Z382" s="327"/>
      <c r="AA382" s="327"/>
      <c r="AB382" s="327"/>
      <c r="AC382" s="327"/>
      <c r="AD382" s="2122"/>
      <c r="AE382" s="976"/>
      <c r="AJ382" s="217"/>
    </row>
    <row r="383" spans="1:262" s="2087" customFormat="1" ht="30" x14ac:dyDescent="0.25">
      <c r="A383" s="217"/>
      <c r="B383" s="217">
        <v>1</v>
      </c>
      <c r="C383" s="311" t="s">
        <v>193</v>
      </c>
      <c r="D383" s="4"/>
      <c r="E383" s="4"/>
      <c r="F383" s="567">
        <v>5300</v>
      </c>
      <c r="G383" s="183">
        <f t="shared" ref="G383:G393" si="233">F383/12*$C$3</f>
        <v>1766.6666666666667</v>
      </c>
      <c r="H383" s="183">
        <v>1506</v>
      </c>
      <c r="I383" s="187">
        <f>H383/G383*100</f>
        <v>85.245283018867923</v>
      </c>
      <c r="J383" s="1415"/>
      <c r="K383" s="1415"/>
      <c r="L383" s="122"/>
      <c r="M383" s="122"/>
      <c r="N383" s="122"/>
      <c r="O383" s="122"/>
      <c r="P383" s="122"/>
      <c r="Q383" s="122"/>
      <c r="R383" s="327"/>
      <c r="S383" s="327"/>
      <c r="T383" s="327"/>
      <c r="U383" s="327"/>
      <c r="V383" s="2206"/>
      <c r="W383" s="327"/>
      <c r="X383" s="785"/>
      <c r="Y383" s="327"/>
      <c r="Z383" s="327"/>
      <c r="AA383" s="327"/>
      <c r="AB383" s="327"/>
      <c r="AC383" s="327"/>
      <c r="AD383" s="2122"/>
      <c r="AE383" s="976"/>
      <c r="AJ383" s="217"/>
    </row>
    <row r="384" spans="1:262" s="2087" customFormat="1" ht="30" x14ac:dyDescent="0.25">
      <c r="A384" s="217"/>
      <c r="B384" s="217">
        <v>1</v>
      </c>
      <c r="C384" s="311" t="s">
        <v>454</v>
      </c>
      <c r="D384" s="4"/>
      <c r="E384" s="4"/>
      <c r="F384" s="566">
        <v>6544</v>
      </c>
      <c r="G384" s="183">
        <f t="shared" si="233"/>
        <v>2181.3333333333335</v>
      </c>
      <c r="H384" s="183">
        <v>3499</v>
      </c>
      <c r="I384" s="187">
        <f>H384/G384*100</f>
        <v>160.4064792176039</v>
      </c>
      <c r="J384" s="1415"/>
      <c r="K384" s="1415"/>
      <c r="L384" s="122"/>
      <c r="M384" s="122"/>
      <c r="N384" s="122"/>
      <c r="O384" s="122"/>
      <c r="P384" s="122"/>
      <c r="Q384" s="122"/>
      <c r="R384" s="327"/>
      <c r="S384" s="327"/>
      <c r="T384" s="327"/>
      <c r="U384" s="327"/>
      <c r="V384" s="2206"/>
      <c r="W384" s="327"/>
      <c r="X384" s="785"/>
      <c r="Y384" s="327"/>
      <c r="Z384" s="327"/>
      <c r="AA384" s="327"/>
      <c r="AB384" s="327"/>
      <c r="AC384" s="327"/>
      <c r="AD384" s="2122"/>
      <c r="AE384" s="976"/>
      <c r="AJ384" s="217"/>
    </row>
    <row r="385" spans="1:36" s="2087" customFormat="1" ht="75" x14ac:dyDescent="0.25">
      <c r="A385" s="217"/>
      <c r="B385" s="217">
        <v>1</v>
      </c>
      <c r="C385" s="472" t="s">
        <v>455</v>
      </c>
      <c r="D385" s="4"/>
      <c r="E385" s="4"/>
      <c r="F385" s="567">
        <v>12800</v>
      </c>
      <c r="G385" s="183">
        <f t="shared" si="233"/>
        <v>4266.666666666667</v>
      </c>
      <c r="H385" s="183">
        <v>6131</v>
      </c>
      <c r="I385" s="187">
        <f>H385/G385*100</f>
        <v>143.69531249999997</v>
      </c>
      <c r="J385" s="1415"/>
      <c r="K385" s="1415"/>
      <c r="L385" s="122"/>
      <c r="M385" s="122"/>
      <c r="N385" s="122"/>
      <c r="O385" s="122"/>
      <c r="P385" s="122"/>
      <c r="Q385" s="122"/>
      <c r="R385" s="327"/>
      <c r="S385" s="327"/>
      <c r="T385" s="327"/>
      <c r="U385" s="327"/>
      <c r="V385" s="2206"/>
      <c r="W385" s="327"/>
      <c r="X385" s="785"/>
      <c r="Y385" s="327"/>
      <c r="Z385" s="327"/>
      <c r="AA385" s="327"/>
      <c r="AB385" s="327"/>
      <c r="AC385" s="327"/>
      <c r="AD385" s="2122"/>
      <c r="AE385" s="976"/>
      <c r="AJ385" s="217"/>
    </row>
    <row r="386" spans="1:36" s="2087" customFormat="1" ht="45" x14ac:dyDescent="0.25">
      <c r="A386" s="217"/>
      <c r="B386" s="217">
        <v>1</v>
      </c>
      <c r="C386" s="312" t="s">
        <v>456</v>
      </c>
      <c r="D386" s="4"/>
      <c r="E386" s="4"/>
      <c r="F386" s="567">
        <v>12800</v>
      </c>
      <c r="G386" s="183">
        <f t="shared" si="233"/>
        <v>4266.666666666667</v>
      </c>
      <c r="H386" s="183">
        <v>5343</v>
      </c>
      <c r="I386" s="187">
        <f>H386/G386*100</f>
        <v>125.2265625</v>
      </c>
      <c r="J386" s="1415"/>
      <c r="K386" s="1415"/>
      <c r="L386" s="122"/>
      <c r="M386" s="122"/>
      <c r="N386" s="122"/>
      <c r="O386" s="122"/>
      <c r="P386" s="122"/>
      <c r="Q386" s="122"/>
      <c r="R386" s="327"/>
      <c r="S386" s="327"/>
      <c r="T386" s="327"/>
      <c r="U386" s="327"/>
      <c r="V386" s="2206"/>
      <c r="W386" s="327"/>
      <c r="X386" s="785"/>
      <c r="Y386" s="327"/>
      <c r="Z386" s="327"/>
      <c r="AA386" s="327"/>
      <c r="AB386" s="327"/>
      <c r="AC386" s="327"/>
      <c r="AD386" s="2122"/>
      <c r="AE386" s="976"/>
      <c r="AJ386" s="217"/>
    </row>
    <row r="387" spans="1:36" s="2087" customFormat="1" ht="105" x14ac:dyDescent="0.25">
      <c r="A387" s="217"/>
      <c r="B387" s="217">
        <v>1</v>
      </c>
      <c r="C387" s="312" t="s">
        <v>457</v>
      </c>
      <c r="D387" s="4"/>
      <c r="E387" s="4"/>
      <c r="F387" s="567"/>
      <c r="G387" s="183">
        <f t="shared" si="233"/>
        <v>0</v>
      </c>
      <c r="H387" s="183"/>
      <c r="I387" s="187"/>
      <c r="J387" s="1415"/>
      <c r="K387" s="1415"/>
      <c r="L387" s="122"/>
      <c r="M387" s="122"/>
      <c r="N387" s="122"/>
      <c r="O387" s="122"/>
      <c r="P387" s="122"/>
      <c r="Q387" s="122"/>
      <c r="R387" s="327"/>
      <c r="S387" s="327"/>
      <c r="T387" s="327"/>
      <c r="U387" s="327"/>
      <c r="V387" s="2206"/>
      <c r="W387" s="327"/>
      <c r="X387" s="785"/>
      <c r="Y387" s="327"/>
      <c r="Z387" s="327"/>
      <c r="AA387" s="327"/>
      <c r="AB387" s="327"/>
      <c r="AC387" s="327"/>
      <c r="AD387" s="2122"/>
      <c r="AE387" s="976"/>
      <c r="AJ387" s="217"/>
    </row>
    <row r="388" spans="1:36" s="2087" customFormat="1" ht="42.75" x14ac:dyDescent="0.25">
      <c r="A388" s="217"/>
      <c r="B388" s="217">
        <v>1</v>
      </c>
      <c r="C388" s="977" t="s">
        <v>623</v>
      </c>
      <c r="D388" s="4"/>
      <c r="E388" s="4"/>
      <c r="F388" s="601">
        <f>F389</f>
        <v>50</v>
      </c>
      <c r="G388" s="183">
        <f t="shared" ref="G388:H388" si="234">G389</f>
        <v>16.666666666666668</v>
      </c>
      <c r="H388" s="183">
        <f t="shared" si="234"/>
        <v>7</v>
      </c>
      <c r="I388" s="187">
        <f t="shared" ref="I388:I393" si="235">H388/G388*100</f>
        <v>42</v>
      </c>
      <c r="J388" s="1415"/>
      <c r="K388" s="1415"/>
      <c r="L388" s="122"/>
      <c r="M388" s="122"/>
      <c r="N388" s="122"/>
      <c r="O388" s="122"/>
      <c r="P388" s="122"/>
      <c r="Q388" s="122"/>
      <c r="R388" s="327"/>
      <c r="S388" s="327"/>
      <c r="T388" s="327"/>
      <c r="U388" s="327"/>
      <c r="V388" s="2206"/>
      <c r="W388" s="327"/>
      <c r="X388" s="785"/>
      <c r="Y388" s="327"/>
      <c r="Z388" s="327"/>
      <c r="AA388" s="327"/>
      <c r="AB388" s="327"/>
      <c r="AC388" s="327"/>
      <c r="AD388" s="2122"/>
      <c r="AE388" s="976"/>
      <c r="AJ388" s="217"/>
    </row>
    <row r="389" spans="1:36" s="2087" customFormat="1" ht="30" x14ac:dyDescent="0.25">
      <c r="A389" s="217"/>
      <c r="B389" s="217">
        <v>1</v>
      </c>
      <c r="C389" s="4" t="s">
        <v>632</v>
      </c>
      <c r="D389" s="4"/>
      <c r="E389" s="4"/>
      <c r="F389" s="318">
        <v>50</v>
      </c>
      <c r="G389" s="183">
        <f t="shared" si="233"/>
        <v>16.666666666666668</v>
      </c>
      <c r="H389" s="183">
        <v>7</v>
      </c>
      <c r="I389" s="187">
        <f t="shared" si="235"/>
        <v>42</v>
      </c>
      <c r="J389" s="1415"/>
      <c r="K389" s="1415"/>
      <c r="L389" s="122"/>
      <c r="M389" s="122"/>
      <c r="N389" s="122"/>
      <c r="O389" s="122"/>
      <c r="P389" s="122"/>
      <c r="Q389" s="122"/>
      <c r="R389" s="327"/>
      <c r="S389" s="327"/>
      <c r="T389" s="327"/>
      <c r="U389" s="327"/>
      <c r="V389" s="2206"/>
      <c r="W389" s="327"/>
      <c r="X389" s="785"/>
      <c r="Y389" s="327"/>
      <c r="Z389" s="327"/>
      <c r="AA389" s="327"/>
      <c r="AB389" s="327"/>
      <c r="AC389" s="327"/>
      <c r="AD389" s="2122"/>
      <c r="AE389" s="976"/>
      <c r="AJ389" s="217"/>
    </row>
    <row r="390" spans="1:36" s="2087" customFormat="1" ht="30" x14ac:dyDescent="0.25">
      <c r="A390" s="217"/>
      <c r="B390" s="217">
        <v>1</v>
      </c>
      <c r="C390" s="312" t="s">
        <v>131</v>
      </c>
      <c r="D390" s="4"/>
      <c r="E390" s="4"/>
      <c r="F390" s="566">
        <f>F391+F392</f>
        <v>67943</v>
      </c>
      <c r="G390" s="566">
        <f t="shared" ref="G390:H390" si="236">G391+G392</f>
        <v>22647.666666666668</v>
      </c>
      <c r="H390" s="566">
        <f t="shared" si="236"/>
        <v>19897</v>
      </c>
      <c r="I390" s="187">
        <f t="shared" si="235"/>
        <v>87.854525116641895</v>
      </c>
      <c r="J390" s="1415"/>
      <c r="K390" s="1415"/>
      <c r="L390" s="122"/>
      <c r="M390" s="122"/>
      <c r="N390" s="122"/>
      <c r="O390" s="122"/>
      <c r="P390" s="122"/>
      <c r="Q390" s="122"/>
      <c r="R390" s="327"/>
      <c r="S390" s="327"/>
      <c r="T390" s="327"/>
      <c r="U390" s="327"/>
      <c r="V390" s="2206"/>
      <c r="W390" s="327"/>
      <c r="X390" s="785"/>
      <c r="Y390" s="327"/>
      <c r="Z390" s="327"/>
      <c r="AA390" s="327"/>
      <c r="AB390" s="327"/>
      <c r="AC390" s="327"/>
      <c r="AD390" s="2122"/>
      <c r="AE390" s="976"/>
      <c r="AJ390" s="217"/>
    </row>
    <row r="391" spans="1:36" s="2087" customFormat="1" x14ac:dyDescent="0.25">
      <c r="A391" s="217"/>
      <c r="B391" s="217">
        <v>1</v>
      </c>
      <c r="C391" s="285" t="s">
        <v>222</v>
      </c>
      <c r="D391" s="4"/>
      <c r="E391" s="4"/>
      <c r="F391" s="567">
        <v>60033</v>
      </c>
      <c r="G391" s="183">
        <f t="shared" si="233"/>
        <v>20011</v>
      </c>
      <c r="H391" s="183">
        <v>17271</v>
      </c>
      <c r="I391" s="187">
        <f t="shared" si="235"/>
        <v>86.307530858028088</v>
      </c>
      <c r="J391" s="1415"/>
      <c r="K391" s="1415"/>
      <c r="L391" s="122"/>
      <c r="M391" s="122"/>
      <c r="N391" s="122"/>
      <c r="O391" s="122"/>
      <c r="P391" s="122"/>
      <c r="Q391" s="122"/>
      <c r="R391" s="327"/>
      <c r="S391" s="327"/>
      <c r="T391" s="327"/>
      <c r="U391" s="327"/>
      <c r="V391" s="2206"/>
      <c r="W391" s="327"/>
      <c r="X391" s="785"/>
      <c r="Y391" s="327"/>
      <c r="Z391" s="327"/>
      <c r="AA391" s="327"/>
      <c r="AB391" s="327"/>
      <c r="AC391" s="327"/>
      <c r="AD391" s="2122"/>
      <c r="AE391" s="976"/>
      <c r="AJ391" s="217"/>
    </row>
    <row r="392" spans="1:36" s="2087" customFormat="1" ht="45" x14ac:dyDescent="0.25">
      <c r="A392" s="217"/>
      <c r="B392" s="217">
        <v>1</v>
      </c>
      <c r="C392" s="165" t="s">
        <v>458</v>
      </c>
      <c r="D392" s="4"/>
      <c r="E392" s="4"/>
      <c r="F392" s="567">
        <v>7910</v>
      </c>
      <c r="G392" s="183">
        <f t="shared" si="233"/>
        <v>2636.6666666666665</v>
      </c>
      <c r="H392" s="183">
        <v>2626</v>
      </c>
      <c r="I392" s="187">
        <f t="shared" si="235"/>
        <v>99.595448798988627</v>
      </c>
      <c r="J392" s="1415"/>
      <c r="K392" s="1415"/>
      <c r="L392" s="122"/>
      <c r="M392" s="122"/>
      <c r="N392" s="122"/>
      <c r="O392" s="122"/>
      <c r="P392" s="122"/>
      <c r="Q392" s="122"/>
      <c r="R392" s="327"/>
      <c r="S392" s="327"/>
      <c r="T392" s="327"/>
      <c r="U392" s="327"/>
      <c r="V392" s="2206"/>
      <c r="W392" s="327"/>
      <c r="X392" s="785"/>
      <c r="Y392" s="327"/>
      <c r="Z392" s="327"/>
      <c r="AA392" s="327"/>
      <c r="AB392" s="327"/>
      <c r="AC392" s="327"/>
      <c r="AD392" s="2122"/>
      <c r="AE392" s="976"/>
      <c r="AJ392" s="217"/>
    </row>
    <row r="393" spans="1:36" s="2087" customFormat="1" ht="29.25" x14ac:dyDescent="0.25">
      <c r="A393" s="217"/>
      <c r="B393" s="217">
        <v>1</v>
      </c>
      <c r="C393" s="524" t="s">
        <v>344</v>
      </c>
      <c r="D393" s="4"/>
      <c r="E393" s="4"/>
      <c r="F393" s="567">
        <v>12200</v>
      </c>
      <c r="G393" s="183">
        <f t="shared" si="233"/>
        <v>4066.6666666666665</v>
      </c>
      <c r="H393" s="183">
        <v>4012</v>
      </c>
      <c r="I393" s="187">
        <f t="shared" si="235"/>
        <v>98.655737704918039</v>
      </c>
      <c r="J393" s="1415"/>
      <c r="K393" s="1415"/>
      <c r="L393" s="122"/>
      <c r="M393" s="122"/>
      <c r="N393" s="122"/>
      <c r="O393" s="122"/>
      <c r="P393" s="122"/>
      <c r="Q393" s="122"/>
      <c r="R393" s="327"/>
      <c r="S393" s="327"/>
      <c r="T393" s="327"/>
      <c r="U393" s="327"/>
      <c r="V393" s="2206"/>
      <c r="W393" s="327"/>
      <c r="X393" s="785"/>
      <c r="Y393" s="327"/>
      <c r="Z393" s="327"/>
      <c r="AA393" s="327"/>
      <c r="AB393" s="327"/>
      <c r="AC393" s="327"/>
      <c r="AD393" s="2122"/>
      <c r="AE393" s="976"/>
      <c r="AJ393" s="217"/>
    </row>
    <row r="394" spans="1:36" s="2087" customFormat="1" ht="31.5" x14ac:dyDescent="0.25">
      <c r="A394" s="217"/>
      <c r="B394" s="217">
        <v>1</v>
      </c>
      <c r="C394" s="492" t="s">
        <v>194</v>
      </c>
      <c r="D394" s="4"/>
      <c r="E394" s="4"/>
      <c r="F394" s="567"/>
      <c r="G394" s="183"/>
      <c r="H394" s="183"/>
      <c r="I394" s="187"/>
      <c r="J394" s="1415"/>
      <c r="K394" s="1415"/>
      <c r="L394" s="122"/>
      <c r="M394" s="122"/>
      <c r="N394" s="122"/>
      <c r="O394" s="122"/>
      <c r="P394" s="122"/>
      <c r="Q394" s="122"/>
      <c r="R394" s="327"/>
      <c r="S394" s="327"/>
      <c r="T394" s="327"/>
      <c r="U394" s="327"/>
      <c r="V394" s="880"/>
      <c r="W394" s="327"/>
      <c r="X394" s="785"/>
      <c r="Y394" s="327"/>
      <c r="Z394" s="327"/>
      <c r="AA394" s="327"/>
      <c r="AB394" s="327"/>
      <c r="AC394" s="327"/>
      <c r="AD394" s="2122"/>
      <c r="AE394" s="976"/>
      <c r="AJ394" s="217"/>
    </row>
    <row r="395" spans="1:36" s="2087" customFormat="1" ht="57.75" x14ac:dyDescent="0.25">
      <c r="A395" s="217"/>
      <c r="B395" s="217">
        <v>1</v>
      </c>
      <c r="C395" s="2082" t="s">
        <v>459</v>
      </c>
      <c r="D395" s="524"/>
      <c r="E395" s="524"/>
      <c r="F395" s="566">
        <f>F396+F401</f>
        <v>39404</v>
      </c>
      <c r="G395" s="566">
        <f t="shared" ref="G395:H395" si="237">G396+G401</f>
        <v>13134.666666666666</v>
      </c>
      <c r="H395" s="566">
        <f t="shared" si="237"/>
        <v>15451</v>
      </c>
      <c r="I395" s="525">
        <f>H395/G395*100</f>
        <v>117.63526545528373</v>
      </c>
      <c r="J395" s="1415"/>
      <c r="K395" s="1415"/>
      <c r="L395" s="122"/>
      <c r="M395" s="122"/>
      <c r="N395" s="122"/>
      <c r="O395" s="122"/>
      <c r="P395" s="122"/>
      <c r="Q395" s="122"/>
      <c r="R395" s="327">
        <f t="shared" ref="R395:AC395" si="238">R396+R401</f>
        <v>126596.88309999999</v>
      </c>
      <c r="S395" s="327">
        <f t="shared" ref="S395:T395" si="239">S396+S401</f>
        <v>126596.88309999999</v>
      </c>
      <c r="T395" s="327">
        <f t="shared" si="239"/>
        <v>126664.3622</v>
      </c>
      <c r="U395" s="327">
        <f t="shared" ref="U395" si="240">U396+U401</f>
        <v>126664.3622</v>
      </c>
      <c r="V395" s="2206">
        <f t="shared" si="238"/>
        <v>42212.456853333337</v>
      </c>
      <c r="W395" s="327">
        <f t="shared" si="238"/>
        <v>52115.147489999996</v>
      </c>
      <c r="X395" s="785">
        <f t="shared" si="238"/>
        <v>0</v>
      </c>
      <c r="Y395" s="327">
        <f t="shared" si="238"/>
        <v>0</v>
      </c>
      <c r="Z395" s="327">
        <f t="shared" si="238"/>
        <v>9902.690636666659</v>
      </c>
      <c r="AA395" s="327">
        <f t="shared" si="238"/>
        <v>0</v>
      </c>
      <c r="AB395" s="327">
        <f t="shared" si="238"/>
        <v>-98.342839999999995</v>
      </c>
      <c r="AC395" s="327">
        <f t="shared" si="238"/>
        <v>52016.804649999998</v>
      </c>
      <c r="AD395" s="2122"/>
      <c r="AE395" s="976"/>
      <c r="AJ395" s="217"/>
    </row>
    <row r="396" spans="1:36" s="2087" customFormat="1" ht="30" x14ac:dyDescent="0.25">
      <c r="A396" s="217"/>
      <c r="B396" s="217">
        <v>1</v>
      </c>
      <c r="C396" s="312" t="s">
        <v>272</v>
      </c>
      <c r="D396" s="4"/>
      <c r="E396" s="4"/>
      <c r="F396" s="973">
        <f>SUM(F397:F400)</f>
        <v>469</v>
      </c>
      <c r="G396" s="973">
        <f t="shared" ref="G396:H396" si="241">SUM(G397:G400)</f>
        <v>156.33333333333334</v>
      </c>
      <c r="H396" s="973">
        <f t="shared" si="241"/>
        <v>428</v>
      </c>
      <c r="I396" s="187">
        <f>H396/G396*100</f>
        <v>273.77398720682299</v>
      </c>
      <c r="J396" s="1415"/>
      <c r="K396" s="1415"/>
      <c r="L396" s="122"/>
      <c r="M396" s="122"/>
      <c r="N396" s="122"/>
      <c r="O396" s="122"/>
      <c r="P396" s="122"/>
      <c r="Q396" s="122"/>
      <c r="R396" s="327">
        <f t="shared" ref="R396:AC396" si="242">SUM(R397:R400)</f>
        <v>4424.4521999999997</v>
      </c>
      <c r="S396" s="327">
        <f t="shared" ref="S396:T396" si="243">SUM(S397:S400)</f>
        <v>4424.4521999999997</v>
      </c>
      <c r="T396" s="327">
        <f t="shared" si="243"/>
        <v>4424.4521999999997</v>
      </c>
      <c r="U396" s="327">
        <f t="shared" ref="U396" si="244">SUM(U397:U400)</f>
        <v>4424.4521999999997</v>
      </c>
      <c r="V396" s="2206">
        <f t="shared" si="242"/>
        <v>1474.8173999999999</v>
      </c>
      <c r="W396" s="327">
        <f t="shared" si="242"/>
        <v>4038.7205400000003</v>
      </c>
      <c r="X396" s="785">
        <f t="shared" si="242"/>
        <v>0</v>
      </c>
      <c r="Y396" s="327">
        <f t="shared" si="242"/>
        <v>0</v>
      </c>
      <c r="Z396" s="327">
        <f t="shared" si="242"/>
        <v>2563.9031400000003</v>
      </c>
      <c r="AA396" s="327">
        <f t="shared" si="242"/>
        <v>0</v>
      </c>
      <c r="AB396" s="327">
        <f t="shared" si="242"/>
        <v>0</v>
      </c>
      <c r="AC396" s="327">
        <f t="shared" si="242"/>
        <v>4038.7205400000003</v>
      </c>
      <c r="AD396" s="2122"/>
      <c r="AE396" s="976"/>
      <c r="AJ396" s="217"/>
    </row>
    <row r="397" spans="1:36" s="2087" customFormat="1" ht="30" x14ac:dyDescent="0.25">
      <c r="A397" s="217"/>
      <c r="B397" s="217">
        <v>1</v>
      </c>
      <c r="C397" s="312" t="s">
        <v>460</v>
      </c>
      <c r="D397" s="4"/>
      <c r="E397" s="4"/>
      <c r="F397" s="568"/>
      <c r="G397" s="183"/>
      <c r="H397" s="183"/>
      <c r="I397" s="187"/>
      <c r="J397" s="1415"/>
      <c r="K397" s="1415"/>
      <c r="L397" s="122"/>
      <c r="M397" s="122"/>
      <c r="N397" s="122"/>
      <c r="O397" s="122"/>
      <c r="P397" s="122"/>
      <c r="Q397" s="122"/>
      <c r="R397" s="327"/>
      <c r="S397" s="327"/>
      <c r="T397" s="327"/>
      <c r="U397" s="327"/>
      <c r="V397" s="2206"/>
      <c r="W397" s="327"/>
      <c r="X397" s="785"/>
      <c r="Y397" s="327"/>
      <c r="Z397" s="327"/>
      <c r="AA397" s="327"/>
      <c r="AB397" s="327"/>
      <c r="AC397" s="327"/>
      <c r="AD397" s="2122"/>
      <c r="AE397" s="976"/>
      <c r="AJ397" s="217"/>
    </row>
    <row r="398" spans="1:36" s="2087" customFormat="1" ht="60" x14ac:dyDescent="0.25">
      <c r="A398" s="217"/>
      <c r="B398" s="217">
        <v>1</v>
      </c>
      <c r="C398" s="312" t="s">
        <v>480</v>
      </c>
      <c r="D398" s="4"/>
      <c r="E398" s="4"/>
      <c r="F398" s="171"/>
      <c r="G398" s="183"/>
      <c r="H398" s="183"/>
      <c r="I398" s="187"/>
      <c r="J398" s="1415"/>
      <c r="K398" s="1415"/>
      <c r="L398" s="122"/>
      <c r="M398" s="122"/>
      <c r="N398" s="122"/>
      <c r="O398" s="122"/>
      <c r="P398" s="122"/>
      <c r="Q398" s="122"/>
      <c r="R398" s="327"/>
      <c r="S398" s="327"/>
      <c r="T398" s="327"/>
      <c r="U398" s="327"/>
      <c r="V398" s="2206"/>
      <c r="W398" s="327"/>
      <c r="X398" s="785"/>
      <c r="Y398" s="327"/>
      <c r="Z398" s="327"/>
      <c r="AA398" s="327"/>
      <c r="AB398" s="327"/>
      <c r="AC398" s="327"/>
      <c r="AD398" s="2122"/>
      <c r="AE398" s="976"/>
      <c r="AJ398" s="217"/>
    </row>
    <row r="399" spans="1:36" s="2087" customFormat="1" ht="45" x14ac:dyDescent="0.25">
      <c r="A399" s="217"/>
      <c r="B399" s="217">
        <v>1</v>
      </c>
      <c r="C399" s="312" t="s">
        <v>463</v>
      </c>
      <c r="D399" s="4"/>
      <c r="E399" s="4"/>
      <c r="F399" s="171">
        <v>98</v>
      </c>
      <c r="G399" s="183">
        <f t="shared" ref="G399:G400" si="245">F399/12*$C$3</f>
        <v>32.666666666666664</v>
      </c>
      <c r="H399" s="183">
        <v>96</v>
      </c>
      <c r="I399" s="187">
        <f>H399/G399*100</f>
        <v>293.87755102040819</v>
      </c>
      <c r="J399" s="1415"/>
      <c r="K399" s="1415"/>
      <c r="L399" s="122"/>
      <c r="M399" s="122"/>
      <c r="N399" s="122"/>
      <c r="O399" s="122"/>
      <c r="P399" s="122"/>
      <c r="Q399" s="122"/>
      <c r="R399" s="327">
        <v>924.51239999999996</v>
      </c>
      <c r="S399" s="327">
        <v>924.51239999999996</v>
      </c>
      <c r="T399" s="327">
        <v>924.51239999999996</v>
      </c>
      <c r="U399" s="327">
        <v>924.51239999999996</v>
      </c>
      <c r="V399" s="2206">
        <f t="shared" ref="V399:V400" si="246">R399/12*$C$3+(S399-R399)/11*3+(T399-S399)/10*2+(U399-T399)/9*1</f>
        <v>308.17079999999999</v>
      </c>
      <c r="W399" s="327">
        <f t="shared" ref="W399:W400" si="247">AC399-AB399-Y399-X399</f>
        <v>905.64479999999992</v>
      </c>
      <c r="X399" s="785"/>
      <c r="Y399" s="327"/>
      <c r="Z399" s="327">
        <f t="shared" ref="Z399:Z400" si="248">W399-V399</f>
        <v>597.47399999999993</v>
      </c>
      <c r="AA399" s="327"/>
      <c r="AB399" s="327">
        <v>0</v>
      </c>
      <c r="AC399" s="327">
        <v>905.64479999999992</v>
      </c>
      <c r="AD399" s="2122"/>
      <c r="AE399" s="976"/>
      <c r="AJ399" s="217"/>
    </row>
    <row r="400" spans="1:36" s="2087" customFormat="1" ht="30" x14ac:dyDescent="0.25">
      <c r="A400" s="217"/>
      <c r="B400" s="217">
        <v>1</v>
      </c>
      <c r="C400" s="312" t="s">
        <v>464</v>
      </c>
      <c r="D400" s="4"/>
      <c r="E400" s="4"/>
      <c r="F400" s="171">
        <v>371</v>
      </c>
      <c r="G400" s="183">
        <f t="shared" si="245"/>
        <v>123.66666666666667</v>
      </c>
      <c r="H400" s="183">
        <v>332</v>
      </c>
      <c r="I400" s="187">
        <f>H400/G400*100</f>
        <v>268.46361185983824</v>
      </c>
      <c r="J400" s="1415"/>
      <c r="K400" s="1415"/>
      <c r="L400" s="122"/>
      <c r="M400" s="122"/>
      <c r="N400" s="122"/>
      <c r="O400" s="122"/>
      <c r="P400" s="122"/>
      <c r="Q400" s="122"/>
      <c r="R400" s="327">
        <v>3499.9397999999997</v>
      </c>
      <c r="S400" s="327">
        <v>3499.9397999999997</v>
      </c>
      <c r="T400" s="327">
        <v>3499.9397999999997</v>
      </c>
      <c r="U400" s="327">
        <v>3499.9397999999997</v>
      </c>
      <c r="V400" s="2206">
        <f t="shared" si="246"/>
        <v>1166.6465999999998</v>
      </c>
      <c r="W400" s="327">
        <f t="shared" si="247"/>
        <v>3133.0757400000002</v>
      </c>
      <c r="X400" s="785"/>
      <c r="Y400" s="327"/>
      <c r="Z400" s="327">
        <f t="shared" si="248"/>
        <v>1966.4291400000004</v>
      </c>
      <c r="AA400" s="327"/>
      <c r="AB400" s="327">
        <v>0</v>
      </c>
      <c r="AC400" s="327">
        <v>3133.0757400000002</v>
      </c>
      <c r="AD400" s="2122"/>
      <c r="AE400" s="976"/>
      <c r="AJ400" s="217"/>
    </row>
    <row r="401" spans="1:36" s="2087" customFormat="1" ht="45" x14ac:dyDescent="0.25">
      <c r="A401" s="217"/>
      <c r="B401" s="217">
        <v>1</v>
      </c>
      <c r="C401" s="312" t="s">
        <v>273</v>
      </c>
      <c r="D401" s="4"/>
      <c r="E401" s="4"/>
      <c r="F401" s="545">
        <f>SUM(F402:F404)</f>
        <v>38935</v>
      </c>
      <c r="G401" s="545">
        <f t="shared" ref="G401:H401" si="249">SUM(G402:G404)</f>
        <v>12978.333333333332</v>
      </c>
      <c r="H401" s="545">
        <f t="shared" si="249"/>
        <v>15023</v>
      </c>
      <c r="I401" s="187">
        <f>H401/G401*100</f>
        <v>115.75446256581483</v>
      </c>
      <c r="J401" s="1415"/>
      <c r="K401" s="1415"/>
      <c r="L401" s="122"/>
      <c r="M401" s="122"/>
      <c r="N401" s="122"/>
      <c r="O401" s="122"/>
      <c r="P401" s="122"/>
      <c r="Q401" s="122"/>
      <c r="R401" s="327">
        <f t="shared" ref="R401:AC401" si="250">SUM(R402:R404)</f>
        <v>122172.43089999999</v>
      </c>
      <c r="S401" s="327">
        <f t="shared" ref="S401:T401" si="251">SUM(S402:S404)</f>
        <v>122172.43089999999</v>
      </c>
      <c r="T401" s="327">
        <f t="shared" si="251"/>
        <v>122239.91</v>
      </c>
      <c r="U401" s="327">
        <f t="shared" ref="U401" si="252">SUM(U402:U404)</f>
        <v>122239.91</v>
      </c>
      <c r="V401" s="2206">
        <f t="shared" si="250"/>
        <v>40737.639453333337</v>
      </c>
      <c r="W401" s="327">
        <f t="shared" si="250"/>
        <v>48076.426949999994</v>
      </c>
      <c r="X401" s="785">
        <f t="shared" si="250"/>
        <v>0</v>
      </c>
      <c r="Y401" s="327">
        <f t="shared" si="250"/>
        <v>0</v>
      </c>
      <c r="Z401" s="327">
        <f t="shared" si="250"/>
        <v>7338.7874966666586</v>
      </c>
      <c r="AA401" s="327">
        <f t="shared" si="250"/>
        <v>0</v>
      </c>
      <c r="AB401" s="327">
        <f t="shared" si="250"/>
        <v>-98.342839999999995</v>
      </c>
      <c r="AC401" s="327">
        <f t="shared" si="250"/>
        <v>47978.084109999996</v>
      </c>
      <c r="AD401" s="2122"/>
      <c r="AE401" s="976"/>
      <c r="AJ401" s="217"/>
    </row>
    <row r="402" spans="1:36" s="2087" customFormat="1" ht="45" x14ac:dyDescent="0.25">
      <c r="A402" s="217"/>
      <c r="B402" s="217">
        <v>1</v>
      </c>
      <c r="C402" s="312" t="s">
        <v>465</v>
      </c>
      <c r="D402" s="4"/>
      <c r="E402" s="4"/>
      <c r="F402" s="171"/>
      <c r="G402" s="183"/>
      <c r="H402" s="183"/>
      <c r="I402" s="187"/>
      <c r="J402" s="1415"/>
      <c r="K402" s="1415"/>
      <c r="L402" s="122"/>
      <c r="M402" s="122"/>
      <c r="N402" s="122"/>
      <c r="O402" s="122"/>
      <c r="P402" s="122"/>
      <c r="Q402" s="122"/>
      <c r="R402" s="327"/>
      <c r="S402" s="327"/>
      <c r="T402" s="327"/>
      <c r="U402" s="327"/>
      <c r="V402" s="2206"/>
      <c r="W402" s="327"/>
      <c r="X402" s="785"/>
      <c r="Y402" s="327"/>
      <c r="Z402" s="327"/>
      <c r="AA402" s="327"/>
      <c r="AB402" s="327"/>
      <c r="AC402" s="327"/>
      <c r="AD402" s="2122"/>
      <c r="AE402" s="976"/>
      <c r="AJ402" s="217"/>
    </row>
    <row r="403" spans="1:36" s="2087" customFormat="1" ht="75" x14ac:dyDescent="0.25">
      <c r="A403" s="217"/>
      <c r="B403" s="217">
        <v>1</v>
      </c>
      <c r="C403" s="312" t="s">
        <v>466</v>
      </c>
      <c r="D403" s="4"/>
      <c r="E403" s="4"/>
      <c r="F403" s="568">
        <v>25935</v>
      </c>
      <c r="G403" s="183">
        <f>F403/12*$C$3</f>
        <v>8645</v>
      </c>
      <c r="H403" s="183">
        <v>10507</v>
      </c>
      <c r="I403" s="187">
        <f>H403/G403*100</f>
        <v>121.53846153846153</v>
      </c>
      <c r="J403" s="1415"/>
      <c r="K403" s="1415"/>
      <c r="L403" s="122"/>
      <c r="M403" s="122"/>
      <c r="N403" s="122"/>
      <c r="O403" s="122"/>
      <c r="P403" s="122"/>
      <c r="Q403" s="122"/>
      <c r="R403" s="327">
        <v>105183.54209999999</v>
      </c>
      <c r="S403" s="327">
        <v>105183.54209999999</v>
      </c>
      <c r="T403" s="327">
        <v>97256.25</v>
      </c>
      <c r="U403" s="327">
        <v>97256.25</v>
      </c>
      <c r="V403" s="2206">
        <f t="shared" ref="V403:V405" si="253">R403/12*$C$3+(S403-R403)/11*3+(T403-S403)/10*2+(U403-T403)/9*1</f>
        <v>33475.722280000002</v>
      </c>
      <c r="W403" s="327">
        <f t="shared" ref="W403:W405" si="254">AC403-AB403-Y403-X403</f>
        <v>39373.149909999993</v>
      </c>
      <c r="X403" s="785"/>
      <c r="Y403" s="327"/>
      <c r="Z403" s="327">
        <f t="shared" ref="Z403:Z405" si="255">W403-V403</f>
        <v>5897.427629999991</v>
      </c>
      <c r="AA403" s="327"/>
      <c r="AB403" s="327">
        <v>-98.342839999999995</v>
      </c>
      <c r="AC403" s="327">
        <v>39274.807069999995</v>
      </c>
      <c r="AD403" s="2122"/>
      <c r="AE403" s="976"/>
      <c r="AJ403" s="217"/>
    </row>
    <row r="404" spans="1:36" s="2087" customFormat="1" ht="60" x14ac:dyDescent="0.25">
      <c r="A404" s="217"/>
      <c r="B404" s="217">
        <v>1</v>
      </c>
      <c r="C404" s="312" t="s">
        <v>467</v>
      </c>
      <c r="D404" s="4"/>
      <c r="E404" s="4"/>
      <c r="F404" s="171">
        <v>13000</v>
      </c>
      <c r="G404" s="183">
        <f>F404/12*$C$3</f>
        <v>4333.333333333333</v>
      </c>
      <c r="H404" s="183">
        <v>4516</v>
      </c>
      <c r="I404" s="187">
        <f>H404/G404*100</f>
        <v>104.21538461538462</v>
      </c>
      <c r="J404" s="1415"/>
      <c r="K404" s="1415"/>
      <c r="L404" s="122"/>
      <c r="M404" s="122"/>
      <c r="N404" s="122"/>
      <c r="O404" s="122"/>
      <c r="P404" s="122"/>
      <c r="Q404" s="122"/>
      <c r="R404" s="327">
        <v>16988.888800000001</v>
      </c>
      <c r="S404" s="327">
        <v>16988.888800000001</v>
      </c>
      <c r="T404" s="327">
        <v>24983.66</v>
      </c>
      <c r="U404" s="327">
        <v>24983.66</v>
      </c>
      <c r="V404" s="2206">
        <f t="shared" si="253"/>
        <v>7261.9171733333333</v>
      </c>
      <c r="W404" s="327">
        <f t="shared" si="254"/>
        <v>8703.2770400000009</v>
      </c>
      <c r="X404" s="785"/>
      <c r="Y404" s="327"/>
      <c r="Z404" s="327">
        <f t="shared" si="255"/>
        <v>1441.3598666666676</v>
      </c>
      <c r="AA404" s="327"/>
      <c r="AB404" s="327">
        <v>0</v>
      </c>
      <c r="AC404" s="327">
        <v>8703.2770400000009</v>
      </c>
      <c r="AD404" s="2122"/>
      <c r="AE404" s="976"/>
      <c r="AJ404" s="217"/>
    </row>
    <row r="405" spans="1:36" s="2087" customFormat="1" ht="29.25" x14ac:dyDescent="0.25">
      <c r="A405" s="217"/>
      <c r="B405" s="217">
        <v>1</v>
      </c>
      <c r="C405" s="524" t="s">
        <v>311</v>
      </c>
      <c r="D405" s="524"/>
      <c r="E405" s="524"/>
      <c r="F405" s="545">
        <f>F406+F407+F411+F412</f>
        <v>0</v>
      </c>
      <c r="G405" s="749">
        <f t="shared" ref="G405:H405" si="256">G406+G407+G411+G412</f>
        <v>0</v>
      </c>
      <c r="H405" s="749">
        <f t="shared" si="256"/>
        <v>0</v>
      </c>
      <c r="I405" s="525" t="e">
        <f>H405/G405*100</f>
        <v>#DIV/0!</v>
      </c>
      <c r="J405" s="1415"/>
      <c r="K405" s="1415"/>
      <c r="L405" s="122"/>
      <c r="M405" s="122"/>
      <c r="N405" s="122"/>
      <c r="O405" s="122"/>
      <c r="P405" s="122"/>
      <c r="Q405" s="122"/>
      <c r="R405" s="2135">
        <v>10944.099</v>
      </c>
      <c r="S405" s="2135">
        <v>10944.099</v>
      </c>
      <c r="T405" s="2135">
        <v>10944.099</v>
      </c>
      <c r="U405" s="2135">
        <v>10944.099</v>
      </c>
      <c r="V405" s="2399">
        <f t="shared" si="253"/>
        <v>3648.0329999999999</v>
      </c>
      <c r="W405" s="2135">
        <f t="shared" si="254"/>
        <v>2742.7743499999992</v>
      </c>
      <c r="X405" s="2400"/>
      <c r="Y405" s="2135"/>
      <c r="Z405" s="2135">
        <f t="shared" si="255"/>
        <v>-905.25865000000067</v>
      </c>
      <c r="AA405" s="2135">
        <v>-9.4337999999999997</v>
      </c>
      <c r="AB405" s="2135">
        <v>-0.64722999999999331</v>
      </c>
      <c r="AC405" s="2135">
        <v>2742.1271199999992</v>
      </c>
      <c r="AD405" s="2122"/>
      <c r="AE405" s="976"/>
      <c r="AJ405" s="217"/>
    </row>
    <row r="406" spans="1:36" s="2087" customFormat="1" ht="30" x14ac:dyDescent="0.25">
      <c r="A406" s="217"/>
      <c r="B406" s="217">
        <v>1</v>
      </c>
      <c r="C406" s="536" t="s">
        <v>304</v>
      </c>
      <c r="D406" s="4"/>
      <c r="E406" s="4"/>
      <c r="F406" s="171"/>
      <c r="G406" s="183"/>
      <c r="H406" s="183"/>
      <c r="I406" s="187"/>
      <c r="J406" s="1415"/>
      <c r="K406" s="1415"/>
      <c r="L406" s="122"/>
      <c r="M406" s="122"/>
      <c r="N406" s="122"/>
      <c r="O406" s="122"/>
      <c r="P406" s="122"/>
      <c r="Q406" s="122"/>
      <c r="R406" s="327"/>
      <c r="S406" s="327"/>
      <c r="T406" s="327"/>
      <c r="U406" s="327"/>
      <c r="V406" s="2206"/>
      <c r="W406" s="327"/>
      <c r="X406" s="785"/>
      <c r="Y406" s="327"/>
      <c r="Z406" s="327"/>
      <c r="AA406" s="327"/>
      <c r="AB406" s="327"/>
      <c r="AC406" s="327"/>
      <c r="AD406" s="2122"/>
      <c r="AE406" s="976"/>
      <c r="AJ406" s="217"/>
    </row>
    <row r="407" spans="1:36" s="2087" customFormat="1" ht="30" x14ac:dyDescent="0.25">
      <c r="A407" s="217"/>
      <c r="B407" s="217">
        <v>1</v>
      </c>
      <c r="C407" s="4" t="s">
        <v>443</v>
      </c>
      <c r="D407" s="4"/>
      <c r="E407" s="4"/>
      <c r="F407" s="171"/>
      <c r="G407" s="183"/>
      <c r="H407" s="183"/>
      <c r="I407" s="187"/>
      <c r="J407" s="1415"/>
      <c r="K407" s="1415"/>
      <c r="L407" s="122"/>
      <c r="M407" s="122"/>
      <c r="N407" s="122"/>
      <c r="O407" s="122"/>
      <c r="P407" s="122"/>
      <c r="Q407" s="122"/>
      <c r="R407" s="327"/>
      <c r="S407" s="327"/>
      <c r="T407" s="327"/>
      <c r="U407" s="327"/>
      <c r="V407" s="2206"/>
      <c r="W407" s="327"/>
      <c r="X407" s="785"/>
      <c r="Y407" s="327"/>
      <c r="Z407" s="327"/>
      <c r="AA407" s="327"/>
      <c r="AB407" s="327"/>
      <c r="AC407" s="327"/>
      <c r="AD407" s="2122"/>
      <c r="AE407" s="976"/>
      <c r="AJ407" s="217"/>
    </row>
    <row r="408" spans="1:36" s="2087" customFormat="1" x14ac:dyDescent="0.25">
      <c r="A408" s="217"/>
      <c r="B408" s="217">
        <v>1</v>
      </c>
      <c r="C408" s="4" t="s">
        <v>444</v>
      </c>
      <c r="D408" s="4"/>
      <c r="E408" s="4"/>
      <c r="F408" s="529"/>
      <c r="G408" s="183"/>
      <c r="H408" s="183"/>
      <c r="I408" s="187"/>
      <c r="J408" s="1415"/>
      <c r="K408" s="1415"/>
      <c r="L408" s="122"/>
      <c r="M408" s="122"/>
      <c r="N408" s="122"/>
      <c r="O408" s="122"/>
      <c r="P408" s="122"/>
      <c r="Q408" s="122"/>
      <c r="R408" s="327"/>
      <c r="S408" s="327"/>
      <c r="T408" s="327"/>
      <c r="U408" s="327"/>
      <c r="V408" s="2206"/>
      <c r="W408" s="327"/>
      <c r="X408" s="785"/>
      <c r="Y408" s="327"/>
      <c r="Z408" s="327"/>
      <c r="AA408" s="327"/>
      <c r="AB408" s="327"/>
      <c r="AC408" s="327"/>
      <c r="AD408" s="2122"/>
      <c r="AE408" s="976"/>
      <c r="AJ408" s="217"/>
    </row>
    <row r="409" spans="1:36" s="2087" customFormat="1" ht="30" x14ac:dyDescent="0.25">
      <c r="A409" s="217"/>
      <c r="B409" s="217">
        <v>1</v>
      </c>
      <c r="C409" s="4" t="s">
        <v>445</v>
      </c>
      <c r="D409" s="4"/>
      <c r="E409" s="4"/>
      <c r="F409" s="568"/>
      <c r="G409" s="183"/>
      <c r="H409" s="183"/>
      <c r="I409" s="187"/>
      <c r="J409" s="1415"/>
      <c r="K409" s="1415"/>
      <c r="L409" s="122"/>
      <c r="M409" s="122"/>
      <c r="N409" s="122"/>
      <c r="O409" s="122"/>
      <c r="P409" s="122"/>
      <c r="Q409" s="122"/>
      <c r="R409" s="327"/>
      <c r="S409" s="327"/>
      <c r="T409" s="327"/>
      <c r="U409" s="327"/>
      <c r="V409" s="2206"/>
      <c r="W409" s="327"/>
      <c r="X409" s="785"/>
      <c r="Y409" s="327"/>
      <c r="Z409" s="327"/>
      <c r="AA409" s="327"/>
      <c r="AB409" s="327"/>
      <c r="AC409" s="327"/>
      <c r="AD409" s="2122"/>
      <c r="AE409" s="976"/>
      <c r="AJ409" s="217"/>
    </row>
    <row r="410" spans="1:36" s="2087" customFormat="1" ht="60" x14ac:dyDescent="0.25">
      <c r="A410" s="217">
        <v>1</v>
      </c>
      <c r="B410" s="217">
        <v>1</v>
      </c>
      <c r="C410" s="4" t="s">
        <v>446</v>
      </c>
      <c r="D410" s="4"/>
      <c r="E410" s="4"/>
      <c r="F410" s="568"/>
      <c r="G410" s="123"/>
      <c r="H410" s="183"/>
      <c r="I410" s="187"/>
      <c r="J410" s="1415"/>
      <c r="K410" s="1415"/>
      <c r="L410" s="122"/>
      <c r="M410" s="122"/>
      <c r="N410" s="122"/>
      <c r="O410" s="122"/>
      <c r="P410" s="122"/>
      <c r="Q410" s="122"/>
      <c r="R410" s="327"/>
      <c r="S410" s="327"/>
      <c r="T410" s="327"/>
      <c r="U410" s="327"/>
      <c r="V410" s="2206"/>
      <c r="W410" s="327"/>
      <c r="X410" s="785"/>
      <c r="Y410" s="327"/>
      <c r="Z410" s="327"/>
      <c r="AA410" s="327"/>
      <c r="AB410" s="327"/>
      <c r="AC410" s="327"/>
      <c r="AD410" s="2122"/>
      <c r="AE410" s="976"/>
      <c r="AJ410" s="217"/>
    </row>
    <row r="411" spans="1:36" s="2087" customFormat="1" ht="60" x14ac:dyDescent="0.25">
      <c r="A411" s="217">
        <v>1</v>
      </c>
      <c r="B411" s="217">
        <v>1</v>
      </c>
      <c r="C411" s="537" t="s">
        <v>447</v>
      </c>
      <c r="D411" s="4"/>
      <c r="E411" s="4"/>
      <c r="F411" s="568"/>
      <c r="G411" s="123"/>
      <c r="H411" s="183"/>
      <c r="I411" s="187"/>
      <c r="J411" s="1415"/>
      <c r="K411" s="1415"/>
      <c r="L411" s="122"/>
      <c r="M411" s="122"/>
      <c r="N411" s="122"/>
      <c r="O411" s="122"/>
      <c r="P411" s="122"/>
      <c r="Q411" s="122"/>
      <c r="R411" s="327"/>
      <c r="S411" s="327"/>
      <c r="T411" s="327"/>
      <c r="U411" s="327"/>
      <c r="V411" s="2206"/>
      <c r="W411" s="327"/>
      <c r="X411" s="785"/>
      <c r="Y411" s="327"/>
      <c r="Z411" s="327"/>
      <c r="AA411" s="327"/>
      <c r="AB411" s="327"/>
      <c r="AC411" s="327"/>
      <c r="AD411" s="2122"/>
      <c r="AE411" s="976"/>
      <c r="AJ411" s="217"/>
    </row>
    <row r="412" spans="1:36" s="2087" customFormat="1" ht="45" x14ac:dyDescent="0.25">
      <c r="A412" s="217"/>
      <c r="B412" s="217">
        <v>1</v>
      </c>
      <c r="C412" s="537" t="s">
        <v>448</v>
      </c>
      <c r="D412" s="4"/>
      <c r="E412" s="4"/>
      <c r="F412" s="547"/>
      <c r="G412" s="123"/>
      <c r="H412" s="183"/>
      <c r="I412" s="187"/>
      <c r="J412" s="1415"/>
      <c r="K412" s="1415"/>
      <c r="L412" s="122"/>
      <c r="M412" s="122"/>
      <c r="N412" s="122"/>
      <c r="O412" s="122"/>
      <c r="P412" s="122"/>
      <c r="Q412" s="122"/>
      <c r="R412" s="327"/>
      <c r="S412" s="327"/>
      <c r="T412" s="327"/>
      <c r="U412" s="327"/>
      <c r="V412" s="2206"/>
      <c r="W412" s="327"/>
      <c r="X412" s="785"/>
      <c r="Y412" s="327"/>
      <c r="Z412" s="327"/>
      <c r="AA412" s="327"/>
      <c r="AB412" s="327"/>
      <c r="AC412" s="327"/>
      <c r="AD412" s="2122"/>
      <c r="AE412" s="976"/>
      <c r="AJ412" s="217"/>
    </row>
    <row r="413" spans="1:36" s="2087" customFormat="1" ht="105" x14ac:dyDescent="0.25">
      <c r="A413" s="217"/>
      <c r="B413" s="217">
        <v>1</v>
      </c>
      <c r="C413" s="537" t="s">
        <v>449</v>
      </c>
      <c r="D413" s="4"/>
      <c r="E413" s="4"/>
      <c r="F413" s="171"/>
      <c r="G413" s="123"/>
      <c r="H413" s="183"/>
      <c r="I413" s="187"/>
      <c r="J413" s="1415"/>
      <c r="K413" s="1415"/>
      <c r="L413" s="122"/>
      <c r="M413" s="122"/>
      <c r="N413" s="122"/>
      <c r="O413" s="122"/>
      <c r="P413" s="122"/>
      <c r="Q413" s="122"/>
      <c r="R413" s="327"/>
      <c r="S413" s="327"/>
      <c r="T413" s="327"/>
      <c r="U413" s="327"/>
      <c r="V413" s="2206"/>
      <c r="W413" s="327"/>
      <c r="X413" s="785"/>
      <c r="Y413" s="327"/>
      <c r="Z413" s="327"/>
      <c r="AA413" s="327"/>
      <c r="AB413" s="327"/>
      <c r="AC413" s="327"/>
      <c r="AD413" s="2122"/>
      <c r="AE413" s="976"/>
      <c r="AJ413" s="217"/>
    </row>
    <row r="414" spans="1:36" s="2087" customFormat="1" ht="29.25" x14ac:dyDescent="0.25">
      <c r="A414" s="217">
        <v>1</v>
      </c>
      <c r="B414" s="217">
        <v>1</v>
      </c>
      <c r="C414" s="524" t="s">
        <v>312</v>
      </c>
      <c r="D414" s="4"/>
      <c r="E414" s="4"/>
      <c r="F414" s="221">
        <f>F415</f>
        <v>900</v>
      </c>
      <c r="G414" s="123">
        <f>G415</f>
        <v>300</v>
      </c>
      <c r="H414" s="183">
        <f>H415</f>
        <v>295</v>
      </c>
      <c r="I414" s="187">
        <f>H414/G414*100</f>
        <v>98.333333333333329</v>
      </c>
      <c r="J414" s="1415"/>
      <c r="K414" s="1415"/>
      <c r="L414" s="122"/>
      <c r="M414" s="122"/>
      <c r="N414" s="122"/>
      <c r="O414" s="122"/>
      <c r="P414" s="122"/>
      <c r="Q414" s="122"/>
      <c r="R414" s="327"/>
      <c r="S414" s="327"/>
      <c r="T414" s="327"/>
      <c r="U414" s="327"/>
      <c r="V414" s="2206"/>
      <c r="W414" s="327"/>
      <c r="X414" s="785"/>
      <c r="Y414" s="327"/>
      <c r="Z414" s="327"/>
      <c r="AA414" s="327"/>
      <c r="AB414" s="327"/>
      <c r="AC414" s="327"/>
      <c r="AD414" s="2122"/>
      <c r="AE414" s="976"/>
      <c r="AJ414" s="217"/>
    </row>
    <row r="415" spans="1:36" s="2087" customFormat="1" x14ac:dyDescent="0.25">
      <c r="A415" s="217">
        <v>1</v>
      </c>
      <c r="B415" s="217">
        <v>1</v>
      </c>
      <c r="C415" s="524" t="s">
        <v>320</v>
      </c>
      <c r="D415" s="520"/>
      <c r="E415" s="4"/>
      <c r="F415" s="221">
        <v>900</v>
      </c>
      <c r="G415" s="123">
        <f>F415/12*$C$3</f>
        <v>300</v>
      </c>
      <c r="H415" s="183">
        <v>295</v>
      </c>
      <c r="I415" s="187">
        <f>H415/G415*100</f>
        <v>98.333333333333329</v>
      </c>
      <c r="J415" s="1415"/>
      <c r="K415" s="1415"/>
      <c r="L415" s="122"/>
      <c r="M415" s="122"/>
      <c r="N415" s="122"/>
      <c r="O415" s="122"/>
      <c r="P415" s="122"/>
      <c r="Q415" s="122"/>
      <c r="R415" s="327"/>
      <c r="S415" s="327"/>
      <c r="T415" s="327"/>
      <c r="U415" s="327"/>
      <c r="V415" s="2206"/>
      <c r="W415" s="327"/>
      <c r="X415" s="785"/>
      <c r="Y415" s="327"/>
      <c r="Z415" s="327"/>
      <c r="AA415" s="327"/>
      <c r="AB415" s="327"/>
      <c r="AC415" s="327"/>
      <c r="AD415" s="2122"/>
      <c r="AE415" s="976"/>
      <c r="AJ415" s="217"/>
    </row>
    <row r="416" spans="1:36" s="2087" customFormat="1" x14ac:dyDescent="0.25">
      <c r="A416" s="217">
        <v>1</v>
      </c>
      <c r="B416" s="217">
        <v>1</v>
      </c>
      <c r="C416" s="4" t="s">
        <v>321</v>
      </c>
      <c r="D416" s="538"/>
      <c r="E416" s="4"/>
      <c r="F416" s="221"/>
      <c r="G416" s="123"/>
      <c r="H416" s="183"/>
      <c r="I416" s="187"/>
      <c r="J416" s="1415"/>
      <c r="K416" s="1415"/>
      <c r="L416" s="122"/>
      <c r="M416" s="122"/>
      <c r="N416" s="122"/>
      <c r="O416" s="122"/>
      <c r="P416" s="122"/>
      <c r="Q416" s="122"/>
      <c r="R416" s="327"/>
      <c r="S416" s="327"/>
      <c r="T416" s="327"/>
      <c r="U416" s="327"/>
      <c r="V416" s="2206"/>
      <c r="W416" s="327"/>
      <c r="X416" s="785"/>
      <c r="Y416" s="327"/>
      <c r="Z416" s="327"/>
      <c r="AA416" s="327"/>
      <c r="AB416" s="327"/>
      <c r="AC416" s="327"/>
      <c r="AD416" s="2122"/>
      <c r="AE416" s="976"/>
      <c r="AJ416" s="217"/>
    </row>
    <row r="417" spans="1:36" s="2087" customFormat="1" x14ac:dyDescent="0.25">
      <c r="A417" s="217">
        <v>1</v>
      </c>
      <c r="B417" s="217">
        <v>1</v>
      </c>
      <c r="C417" s="538" t="s">
        <v>322</v>
      </c>
      <c r="D417" s="1175"/>
      <c r="E417" s="524"/>
      <c r="F417" s="245"/>
      <c r="G417" s="749"/>
      <c r="H417" s="749"/>
      <c r="I417" s="187"/>
      <c r="J417" s="1415"/>
      <c r="K417" s="1415"/>
      <c r="L417" s="122"/>
      <c r="M417" s="122"/>
      <c r="N417" s="122"/>
      <c r="O417" s="122"/>
      <c r="P417" s="122"/>
      <c r="Q417" s="122"/>
      <c r="R417" s="2146"/>
      <c r="S417" s="2146"/>
      <c r="T417" s="2146"/>
      <c r="U417" s="2146"/>
      <c r="V417" s="2207">
        <f>R417/12*$C$3</f>
        <v>0</v>
      </c>
      <c r="W417" s="2146">
        <f>AC417-AB417</f>
        <v>0</v>
      </c>
      <c r="X417" s="2198"/>
      <c r="Y417" s="2146"/>
      <c r="Z417" s="2146">
        <f>W417-V417</f>
        <v>0</v>
      </c>
      <c r="AA417" s="2146"/>
      <c r="AB417" s="2146"/>
      <c r="AC417" s="2146"/>
      <c r="AD417" s="2122"/>
      <c r="AE417" s="976"/>
      <c r="AJ417" s="217"/>
    </row>
    <row r="418" spans="1:36" s="2087" customFormat="1" ht="29.25" x14ac:dyDescent="0.25">
      <c r="A418" s="217">
        <v>1</v>
      </c>
      <c r="B418" s="217">
        <v>1</v>
      </c>
      <c r="C418" s="524" t="s">
        <v>305</v>
      </c>
      <c r="D418" s="535"/>
      <c r="E418" s="4"/>
      <c r="F418" s="221">
        <f>F419</f>
        <v>4800</v>
      </c>
      <c r="G418" s="123">
        <f t="shared" ref="G418:H418" si="257">G419</f>
        <v>1600</v>
      </c>
      <c r="H418" s="183">
        <f t="shared" si="257"/>
        <v>992</v>
      </c>
      <c r="I418" s="187">
        <f>H418/G418*100</f>
        <v>62</v>
      </c>
      <c r="J418" s="1415"/>
      <c r="K418" s="1415"/>
      <c r="L418" s="122"/>
      <c r="M418" s="122"/>
      <c r="N418" s="122"/>
      <c r="O418" s="122"/>
      <c r="P418" s="122"/>
      <c r="Q418" s="122"/>
      <c r="R418" s="327"/>
      <c r="S418" s="327"/>
      <c r="T418" s="327"/>
      <c r="U418" s="327"/>
      <c r="V418" s="2206"/>
      <c r="W418" s="327"/>
      <c r="X418" s="785"/>
      <c r="Y418" s="327"/>
      <c r="Z418" s="327"/>
      <c r="AA418" s="327"/>
      <c r="AB418" s="327"/>
      <c r="AC418" s="327"/>
      <c r="AD418" s="2122"/>
      <c r="AE418" s="976"/>
      <c r="AJ418" s="217"/>
    </row>
    <row r="419" spans="1:36" s="2087" customFormat="1" ht="30" x14ac:dyDescent="0.25">
      <c r="A419" s="217">
        <v>1</v>
      </c>
      <c r="B419" s="217">
        <v>1</v>
      </c>
      <c r="C419" s="520" t="s">
        <v>688</v>
      </c>
      <c r="D419" s="4"/>
      <c r="E419" s="4"/>
      <c r="F419" s="221">
        <v>4800</v>
      </c>
      <c r="G419" s="183">
        <f>F419/12*$C$3</f>
        <v>1600</v>
      </c>
      <c r="H419" s="183">
        <v>992</v>
      </c>
      <c r="I419" s="187">
        <f>H419/G419*100</f>
        <v>62</v>
      </c>
      <c r="J419" s="1415"/>
      <c r="K419" s="1415"/>
      <c r="L419" s="122"/>
      <c r="M419" s="122"/>
      <c r="N419" s="122"/>
      <c r="O419" s="122"/>
      <c r="P419" s="122"/>
      <c r="Q419" s="122"/>
      <c r="R419" s="327"/>
      <c r="S419" s="327"/>
      <c r="T419" s="327"/>
      <c r="U419" s="327"/>
      <c r="V419" s="2206"/>
      <c r="W419" s="327"/>
      <c r="X419" s="785"/>
      <c r="Y419" s="327"/>
      <c r="Z419" s="327"/>
      <c r="AA419" s="327"/>
      <c r="AB419" s="327"/>
      <c r="AC419" s="327"/>
      <c r="AD419" s="2122"/>
      <c r="AE419" s="976"/>
      <c r="AJ419" s="217"/>
    </row>
    <row r="420" spans="1:36" s="2087" customFormat="1" ht="72" x14ac:dyDescent="0.25">
      <c r="A420" s="217">
        <v>1</v>
      </c>
      <c r="B420" s="217">
        <v>1</v>
      </c>
      <c r="C420" s="524" t="s">
        <v>306</v>
      </c>
      <c r="D420" s="4"/>
      <c r="E420" s="4"/>
      <c r="F420" s="221">
        <v>1250</v>
      </c>
      <c r="G420" s="123">
        <f>F420/12*$C$3</f>
        <v>416.66666666666669</v>
      </c>
      <c r="H420" s="183">
        <v>392</v>
      </c>
      <c r="I420" s="187">
        <f>H420/G420*100</f>
        <v>94.08</v>
      </c>
      <c r="J420" s="1415"/>
      <c r="K420" s="1415"/>
      <c r="L420" s="122"/>
      <c r="M420" s="122"/>
      <c r="N420" s="122"/>
      <c r="O420" s="122"/>
      <c r="P420" s="122"/>
      <c r="Q420" s="122"/>
      <c r="R420" s="327"/>
      <c r="S420" s="327"/>
      <c r="T420" s="327"/>
      <c r="U420" s="327"/>
      <c r="V420" s="2206"/>
      <c r="W420" s="327"/>
      <c r="X420" s="785"/>
      <c r="Y420" s="327"/>
      <c r="Z420" s="327"/>
      <c r="AA420" s="327"/>
      <c r="AB420" s="327"/>
      <c r="AC420" s="327"/>
      <c r="AD420" s="2122"/>
      <c r="AE420" s="976"/>
      <c r="AJ420" s="217"/>
    </row>
    <row r="421" spans="1:36" s="151" customFormat="1" x14ac:dyDescent="0.25">
      <c r="A421" s="857">
        <v>1</v>
      </c>
      <c r="B421" s="217">
        <v>1</v>
      </c>
      <c r="C421" s="512" t="s">
        <v>217</v>
      </c>
      <c r="D421" s="524"/>
      <c r="E421" s="524"/>
      <c r="F421" s="245">
        <f>SUM(F422:F434)</f>
        <v>117385</v>
      </c>
      <c r="G421" s="749">
        <f>SUM(G422:G434)</f>
        <v>39128.333333333336</v>
      </c>
      <c r="H421" s="749">
        <f>SUM(H422:H434)</f>
        <v>59308</v>
      </c>
      <c r="I421" s="525">
        <f>H421/G421*100</f>
        <v>151.57302892192357</v>
      </c>
      <c r="J421" s="1415"/>
      <c r="K421" s="1415"/>
      <c r="L421" s="122"/>
      <c r="M421" s="122"/>
      <c r="N421" s="122"/>
      <c r="O421" s="122"/>
      <c r="P421" s="122"/>
      <c r="Q421" s="122"/>
      <c r="R421" s="2135">
        <v>36933.059099999999</v>
      </c>
      <c r="S421" s="2135">
        <v>36933.059099999999</v>
      </c>
      <c r="T421" s="2135">
        <v>42977.962300000007</v>
      </c>
      <c r="U421" s="2135">
        <v>42977.962300000007</v>
      </c>
      <c r="V421" s="880">
        <f t="shared" ref="V421" si="258">R421/12*$C$3+(S421-R421)/11*3+(T421-S421)/10*2+(U421-T421)/9*1</f>
        <v>13520.000340000001</v>
      </c>
      <c r="W421" s="2135">
        <f>AC421-AB421-Y421-X421</f>
        <v>17025.518770000002</v>
      </c>
      <c r="X421" s="2400"/>
      <c r="Y421" s="2135">
        <v>7189.7342399999998</v>
      </c>
      <c r="Z421" s="2135">
        <f>W421-V421</f>
        <v>3505.5184300000019</v>
      </c>
      <c r="AA421" s="2135">
        <v>-8.0043600000000001</v>
      </c>
      <c r="AB421" s="2135">
        <v>0</v>
      </c>
      <c r="AC421" s="2135">
        <v>24215.253010000004</v>
      </c>
      <c r="AD421" s="2122"/>
      <c r="AE421" s="2730"/>
      <c r="AJ421" s="217"/>
    </row>
    <row r="422" spans="1:36" s="2087" customFormat="1" x14ac:dyDescent="0.25">
      <c r="A422" s="217">
        <v>1</v>
      </c>
      <c r="B422" s="217">
        <v>1</v>
      </c>
      <c r="C422" s="165" t="s">
        <v>114</v>
      </c>
      <c r="D422" s="4"/>
      <c r="E422" s="4"/>
      <c r="F422" s="221">
        <v>60000</v>
      </c>
      <c r="G422" s="123">
        <f t="shared" ref="G422:G434" si="259">F422/12*$C$3</f>
        <v>20000</v>
      </c>
      <c r="H422" s="183">
        <v>13367</v>
      </c>
      <c r="I422" s="187">
        <f>H422/G422*100</f>
        <v>66.834999999999994</v>
      </c>
      <c r="J422" s="1415"/>
      <c r="K422" s="1415"/>
      <c r="L422" s="122"/>
      <c r="M422" s="122"/>
      <c r="N422" s="122"/>
      <c r="O422" s="122"/>
      <c r="P422" s="122"/>
      <c r="Q422" s="122"/>
      <c r="R422" s="327"/>
      <c r="S422" s="327"/>
      <c r="T422" s="327"/>
      <c r="U422" s="327"/>
      <c r="V422" s="2206"/>
      <c r="W422" s="327"/>
      <c r="X422" s="785"/>
      <c r="Y422" s="327"/>
      <c r="Z422" s="327"/>
      <c r="AA422" s="327"/>
      <c r="AB422" s="327"/>
      <c r="AC422" s="327"/>
      <c r="AD422" s="2122"/>
      <c r="AE422" s="976"/>
      <c r="AJ422" s="217"/>
    </row>
    <row r="423" spans="1:36" s="2087" customFormat="1" x14ac:dyDescent="0.25">
      <c r="A423" s="217"/>
      <c r="B423" s="217">
        <v>1</v>
      </c>
      <c r="C423" s="165" t="s">
        <v>337</v>
      </c>
      <c r="D423" s="4"/>
      <c r="E423" s="4"/>
      <c r="F423" s="221"/>
      <c r="G423" s="123">
        <f t="shared" si="259"/>
        <v>0</v>
      </c>
      <c r="H423" s="183">
        <v>1930</v>
      </c>
      <c r="I423" s="187"/>
      <c r="J423" s="1415"/>
      <c r="K423" s="1415"/>
      <c r="L423" s="122"/>
      <c r="M423" s="122"/>
      <c r="N423" s="122"/>
      <c r="O423" s="122"/>
      <c r="P423" s="122"/>
      <c r="Q423" s="122"/>
      <c r="R423" s="327"/>
      <c r="S423" s="327"/>
      <c r="T423" s="327"/>
      <c r="U423" s="327"/>
      <c r="V423" s="2206"/>
      <c r="W423" s="327"/>
      <c r="X423" s="785"/>
      <c r="Y423" s="327"/>
      <c r="Z423" s="327"/>
      <c r="AA423" s="327"/>
      <c r="AB423" s="327"/>
      <c r="AC423" s="327"/>
      <c r="AD423" s="2122"/>
      <c r="AE423" s="976"/>
      <c r="AJ423" s="217"/>
    </row>
    <row r="424" spans="1:36" s="2087" customFormat="1" x14ac:dyDescent="0.25">
      <c r="A424" s="217"/>
      <c r="B424" s="217">
        <v>1</v>
      </c>
      <c r="C424" s="165" t="s">
        <v>281</v>
      </c>
      <c r="D424" s="4"/>
      <c r="E424" s="4"/>
      <c r="F424" s="221">
        <v>18000</v>
      </c>
      <c r="G424" s="123">
        <f t="shared" si="259"/>
        <v>6000</v>
      </c>
      <c r="H424" s="183">
        <v>5717</v>
      </c>
      <c r="I424" s="187">
        <f>H424/G424*100</f>
        <v>95.283333333333331</v>
      </c>
      <c r="J424" s="1415"/>
      <c r="K424" s="1415"/>
      <c r="L424" s="122"/>
      <c r="M424" s="122"/>
      <c r="N424" s="122"/>
      <c r="O424" s="122"/>
      <c r="P424" s="122"/>
      <c r="Q424" s="122"/>
      <c r="R424" s="327"/>
      <c r="S424" s="327"/>
      <c r="T424" s="327"/>
      <c r="U424" s="327"/>
      <c r="V424" s="2206"/>
      <c r="W424" s="327"/>
      <c r="X424" s="785"/>
      <c r="Y424" s="327"/>
      <c r="Z424" s="327"/>
      <c r="AA424" s="327"/>
      <c r="AB424" s="327"/>
      <c r="AC424" s="327"/>
      <c r="AD424" s="2122"/>
      <c r="AE424" s="976"/>
      <c r="AJ424" s="217"/>
    </row>
    <row r="425" spans="1:36" s="2087" customFormat="1" ht="30" x14ac:dyDescent="0.25">
      <c r="A425" s="217"/>
      <c r="B425" s="217">
        <v>1</v>
      </c>
      <c r="C425" s="165" t="s">
        <v>338</v>
      </c>
      <c r="D425" s="4"/>
      <c r="E425" s="4"/>
      <c r="F425" s="221"/>
      <c r="G425" s="123">
        <f t="shared" si="259"/>
        <v>0</v>
      </c>
      <c r="H425" s="183">
        <v>11599</v>
      </c>
      <c r="I425" s="187"/>
      <c r="J425" s="1415"/>
      <c r="K425" s="1415"/>
      <c r="L425" s="122"/>
      <c r="M425" s="122"/>
      <c r="N425" s="122"/>
      <c r="O425" s="122"/>
      <c r="P425" s="122"/>
      <c r="Q425" s="122"/>
      <c r="R425" s="327"/>
      <c r="S425" s="327"/>
      <c r="T425" s="327"/>
      <c r="U425" s="327"/>
      <c r="V425" s="2206"/>
      <c r="W425" s="327"/>
      <c r="X425" s="785"/>
      <c r="Y425" s="327"/>
      <c r="Z425" s="327"/>
      <c r="AA425" s="327"/>
      <c r="AB425" s="327"/>
      <c r="AC425" s="327"/>
      <c r="AD425" s="2122"/>
      <c r="AE425" s="976"/>
      <c r="AJ425" s="217"/>
    </row>
    <row r="426" spans="1:36" s="2087" customFormat="1" ht="60" x14ac:dyDescent="0.25">
      <c r="A426" s="217"/>
      <c r="B426" s="217">
        <v>1</v>
      </c>
      <c r="C426" s="165" t="s">
        <v>496</v>
      </c>
      <c r="D426" s="4"/>
      <c r="E426" s="4"/>
      <c r="F426" s="221"/>
      <c r="G426" s="123"/>
      <c r="H426" s="183">
        <v>0</v>
      </c>
      <c r="I426" s="187"/>
      <c r="J426" s="1415"/>
      <c r="K426" s="1415"/>
      <c r="L426" s="122"/>
      <c r="M426" s="122"/>
      <c r="N426" s="122"/>
      <c r="O426" s="122"/>
      <c r="P426" s="122"/>
      <c r="Q426" s="122"/>
      <c r="R426" s="327"/>
      <c r="S426" s="327"/>
      <c r="T426" s="327"/>
      <c r="U426" s="327"/>
      <c r="V426" s="2206"/>
      <c r="W426" s="327"/>
      <c r="X426" s="785"/>
      <c r="Y426" s="327"/>
      <c r="Z426" s="327"/>
      <c r="AA426" s="327"/>
      <c r="AB426" s="327"/>
      <c r="AC426" s="327"/>
      <c r="AD426" s="2122"/>
      <c r="AE426" s="976"/>
      <c r="AJ426" s="217"/>
    </row>
    <row r="427" spans="1:36" s="2087" customFormat="1" ht="45" x14ac:dyDescent="0.25">
      <c r="A427" s="217">
        <v>1</v>
      </c>
      <c r="B427" s="217">
        <v>1</v>
      </c>
      <c r="C427" s="165" t="s">
        <v>179</v>
      </c>
      <c r="D427" s="4"/>
      <c r="E427" s="4"/>
      <c r="F427" s="221">
        <v>4800</v>
      </c>
      <c r="G427" s="123">
        <f t="shared" si="259"/>
        <v>1600</v>
      </c>
      <c r="H427" s="183">
        <v>1167</v>
      </c>
      <c r="I427" s="187">
        <f>H427/G427*100</f>
        <v>72.9375</v>
      </c>
      <c r="J427" s="1415"/>
      <c r="K427" s="1415"/>
      <c r="L427" s="122"/>
      <c r="M427" s="122"/>
      <c r="N427" s="122"/>
      <c r="O427" s="122"/>
      <c r="P427" s="122"/>
      <c r="Q427" s="122"/>
      <c r="R427" s="327"/>
      <c r="S427" s="327"/>
      <c r="T427" s="327"/>
      <c r="U427" s="327"/>
      <c r="V427" s="2206"/>
      <c r="W427" s="327"/>
      <c r="X427" s="785"/>
      <c r="Y427" s="327"/>
      <c r="Z427" s="327"/>
      <c r="AA427" s="327"/>
      <c r="AB427" s="327"/>
      <c r="AC427" s="327"/>
      <c r="AD427" s="2122"/>
      <c r="AE427" s="976"/>
      <c r="AJ427" s="217"/>
    </row>
    <row r="428" spans="1:36" s="2087" customFormat="1" ht="60" x14ac:dyDescent="0.25">
      <c r="A428" s="217"/>
      <c r="B428" s="217">
        <v>1</v>
      </c>
      <c r="C428" s="165" t="s">
        <v>296</v>
      </c>
      <c r="D428" s="4"/>
      <c r="E428" s="4"/>
      <c r="F428" s="221">
        <v>10000</v>
      </c>
      <c r="G428" s="123">
        <f t="shared" si="259"/>
        <v>3333.3333333333335</v>
      </c>
      <c r="H428" s="183">
        <v>3805</v>
      </c>
      <c r="I428" s="187">
        <f>H428/G428*100</f>
        <v>114.14999999999999</v>
      </c>
      <c r="J428" s="1415"/>
      <c r="K428" s="1415"/>
      <c r="L428" s="122"/>
      <c r="M428" s="122"/>
      <c r="N428" s="122"/>
      <c r="O428" s="122"/>
      <c r="P428" s="122"/>
      <c r="Q428" s="122"/>
      <c r="R428" s="327"/>
      <c r="S428" s="327"/>
      <c r="T428" s="327"/>
      <c r="U428" s="327"/>
      <c r="V428" s="2206"/>
      <c r="W428" s="327"/>
      <c r="X428" s="785"/>
      <c r="Y428" s="327"/>
      <c r="Z428" s="327"/>
      <c r="AA428" s="327"/>
      <c r="AB428" s="327"/>
      <c r="AC428" s="327"/>
      <c r="AD428" s="2122"/>
      <c r="AE428" s="976"/>
      <c r="AJ428" s="217"/>
    </row>
    <row r="429" spans="1:36" s="2087" customFormat="1" ht="60" x14ac:dyDescent="0.25">
      <c r="A429" s="217"/>
      <c r="B429" s="217">
        <v>1</v>
      </c>
      <c r="C429" s="165" t="s">
        <v>333</v>
      </c>
      <c r="D429" s="4"/>
      <c r="E429" s="4"/>
      <c r="F429" s="221"/>
      <c r="G429" s="123">
        <f t="shared" si="259"/>
        <v>0</v>
      </c>
      <c r="H429" s="183">
        <v>2586</v>
      </c>
      <c r="I429" s="187"/>
      <c r="J429" s="1415"/>
      <c r="K429" s="1415"/>
      <c r="L429" s="122"/>
      <c r="M429" s="122"/>
      <c r="N429" s="122"/>
      <c r="O429" s="122"/>
      <c r="P429" s="122"/>
      <c r="Q429" s="122"/>
      <c r="R429" s="327"/>
      <c r="S429" s="327"/>
      <c r="T429" s="327"/>
      <c r="U429" s="327"/>
      <c r="V429" s="2206"/>
      <c r="W429" s="327"/>
      <c r="X429" s="785"/>
      <c r="Y429" s="327"/>
      <c r="Z429" s="327"/>
      <c r="AA429" s="327"/>
      <c r="AB429" s="327"/>
      <c r="AC429" s="327"/>
      <c r="AD429" s="2122"/>
      <c r="AE429" s="976"/>
      <c r="AJ429" s="217"/>
    </row>
    <row r="430" spans="1:36" s="2087" customFormat="1" x14ac:dyDescent="0.25">
      <c r="A430" s="217"/>
      <c r="B430" s="217">
        <v>1</v>
      </c>
      <c r="C430" s="165" t="s">
        <v>181</v>
      </c>
      <c r="D430" s="4"/>
      <c r="E430" s="4"/>
      <c r="F430" s="221">
        <v>22640</v>
      </c>
      <c r="G430" s="123">
        <f t="shared" si="259"/>
        <v>7546.666666666667</v>
      </c>
      <c r="H430" s="183">
        <v>14669</v>
      </c>
      <c r="I430" s="187">
        <f>H430/G430*100</f>
        <v>194.37720848056537</v>
      </c>
      <c r="J430" s="1415"/>
      <c r="K430" s="1415"/>
      <c r="L430" s="122"/>
      <c r="M430" s="122"/>
      <c r="N430" s="122"/>
      <c r="O430" s="122"/>
      <c r="P430" s="122"/>
      <c r="Q430" s="122"/>
      <c r="R430" s="327"/>
      <c r="S430" s="327"/>
      <c r="T430" s="327"/>
      <c r="U430" s="327"/>
      <c r="V430" s="2206"/>
      <c r="W430" s="327"/>
      <c r="X430" s="785"/>
      <c r="Y430" s="327"/>
      <c r="Z430" s="327"/>
      <c r="AA430" s="327"/>
      <c r="AB430" s="327"/>
      <c r="AC430" s="327"/>
      <c r="AD430" s="2122"/>
      <c r="AE430" s="976"/>
      <c r="AJ430" s="217"/>
    </row>
    <row r="431" spans="1:36" s="2087" customFormat="1" ht="30" x14ac:dyDescent="0.25">
      <c r="A431" s="217"/>
      <c r="B431" s="217">
        <v>1</v>
      </c>
      <c r="C431" s="165" t="s">
        <v>439</v>
      </c>
      <c r="D431" s="4"/>
      <c r="E431" s="4"/>
      <c r="F431" s="221"/>
      <c r="G431" s="123">
        <f t="shared" si="259"/>
        <v>0</v>
      </c>
      <c r="H431" s="183">
        <v>3762</v>
      </c>
      <c r="I431" s="187"/>
      <c r="J431" s="1415"/>
      <c r="K431" s="1415"/>
      <c r="L431" s="122"/>
      <c r="M431" s="122"/>
      <c r="N431" s="122"/>
      <c r="O431" s="122"/>
      <c r="P431" s="122"/>
      <c r="Q431" s="122"/>
      <c r="R431" s="327"/>
      <c r="S431" s="327"/>
      <c r="T431" s="327"/>
      <c r="U431" s="327"/>
      <c r="V431" s="2206"/>
      <c r="W431" s="327"/>
      <c r="X431" s="785"/>
      <c r="Y431" s="327"/>
      <c r="Z431" s="327"/>
      <c r="AA431" s="327"/>
      <c r="AB431" s="327"/>
      <c r="AC431" s="327"/>
      <c r="AD431" s="2122"/>
      <c r="AE431" s="976"/>
      <c r="AJ431" s="217"/>
    </row>
    <row r="432" spans="1:36" s="2087" customFormat="1" ht="45" x14ac:dyDescent="0.25">
      <c r="A432" s="217">
        <v>1</v>
      </c>
      <c r="B432" s="217">
        <v>1</v>
      </c>
      <c r="C432" s="165" t="s">
        <v>259</v>
      </c>
      <c r="D432" s="4"/>
      <c r="E432" s="4"/>
      <c r="F432" s="221">
        <v>55</v>
      </c>
      <c r="G432" s="183">
        <f t="shared" si="259"/>
        <v>18.333333333333332</v>
      </c>
      <c r="H432" s="183">
        <v>17</v>
      </c>
      <c r="I432" s="187">
        <f t="shared" ref="I432:I439" si="260">H432/G432*100</f>
        <v>92.727272727272734</v>
      </c>
      <c r="J432" s="1415"/>
      <c r="K432" s="1415"/>
      <c r="L432" s="122"/>
      <c r="M432" s="122"/>
      <c r="N432" s="122"/>
      <c r="O432" s="122"/>
      <c r="P432" s="122"/>
      <c r="Q432" s="122"/>
      <c r="R432" s="327"/>
      <c r="S432" s="327"/>
      <c r="T432" s="327"/>
      <c r="U432" s="327"/>
      <c r="V432" s="2206"/>
      <c r="W432" s="327"/>
      <c r="X432" s="785"/>
      <c r="Y432" s="327"/>
      <c r="Z432" s="327"/>
      <c r="AA432" s="327"/>
      <c r="AB432" s="327"/>
      <c r="AC432" s="327"/>
      <c r="AD432" s="2122"/>
      <c r="AE432" s="976"/>
      <c r="AJ432" s="217"/>
    </row>
    <row r="433" spans="1:262" s="2087" customFormat="1" ht="30" x14ac:dyDescent="0.25">
      <c r="A433" s="217">
        <v>1</v>
      </c>
      <c r="B433" s="217">
        <v>1</v>
      </c>
      <c r="C433" s="165" t="s">
        <v>264</v>
      </c>
      <c r="D433" s="4"/>
      <c r="E433" s="4"/>
      <c r="F433" s="221">
        <v>1400</v>
      </c>
      <c r="G433" s="123">
        <f t="shared" si="259"/>
        <v>466.66666666666669</v>
      </c>
      <c r="H433" s="183">
        <v>449</v>
      </c>
      <c r="I433" s="187">
        <f t="shared" si="260"/>
        <v>96.214285714285708</v>
      </c>
      <c r="J433" s="1415"/>
      <c r="K433" s="1415"/>
      <c r="L433" s="122"/>
      <c r="M433" s="122"/>
      <c r="N433" s="122"/>
      <c r="O433" s="122"/>
      <c r="P433" s="122"/>
      <c r="Q433" s="122"/>
      <c r="R433" s="327"/>
      <c r="S433" s="327"/>
      <c r="T433" s="327"/>
      <c r="U433" s="327"/>
      <c r="V433" s="2206"/>
      <c r="W433" s="327"/>
      <c r="X433" s="785"/>
      <c r="Y433" s="327"/>
      <c r="Z433" s="327"/>
      <c r="AA433" s="327"/>
      <c r="AB433" s="327"/>
      <c r="AC433" s="327"/>
      <c r="AD433" s="2122"/>
      <c r="AE433" s="976"/>
      <c r="AJ433" s="217"/>
    </row>
    <row r="434" spans="1:262" s="2087" customFormat="1" ht="30" x14ac:dyDescent="0.25">
      <c r="A434" s="217">
        <v>1</v>
      </c>
      <c r="B434" s="217">
        <v>1</v>
      </c>
      <c r="C434" s="165" t="s">
        <v>71</v>
      </c>
      <c r="D434" s="4"/>
      <c r="E434" s="4"/>
      <c r="F434" s="221">
        <v>490</v>
      </c>
      <c r="G434" s="123">
        <f t="shared" si="259"/>
        <v>163.33333333333334</v>
      </c>
      <c r="H434" s="183">
        <v>240</v>
      </c>
      <c r="I434" s="187">
        <f t="shared" si="260"/>
        <v>146.93877551020407</v>
      </c>
      <c r="J434" s="1415"/>
      <c r="K434" s="1415"/>
      <c r="L434" s="122"/>
      <c r="M434" s="122"/>
      <c r="N434" s="122"/>
      <c r="O434" s="122"/>
      <c r="P434" s="122"/>
      <c r="Q434" s="122"/>
      <c r="R434" s="327"/>
      <c r="S434" s="327"/>
      <c r="T434" s="327"/>
      <c r="U434" s="327"/>
      <c r="V434" s="2206"/>
      <c r="W434" s="327"/>
      <c r="X434" s="785"/>
      <c r="Y434" s="327"/>
      <c r="Z434" s="327"/>
      <c r="AA434" s="327"/>
      <c r="AB434" s="327"/>
      <c r="AC434" s="327"/>
      <c r="AD434" s="2122"/>
      <c r="AE434" s="976"/>
      <c r="AJ434" s="217"/>
    </row>
    <row r="435" spans="1:262" s="2087" customFormat="1" ht="29.25" x14ac:dyDescent="0.25">
      <c r="A435" s="217">
        <v>1</v>
      </c>
      <c r="B435" s="217">
        <v>1</v>
      </c>
      <c r="C435" s="474" t="s">
        <v>260</v>
      </c>
      <c r="D435" s="520"/>
      <c r="E435" s="4"/>
      <c r="F435" s="245">
        <f>F405+F382</f>
        <v>37944</v>
      </c>
      <c r="G435" s="527">
        <f>G405+G382</f>
        <v>12648.000000000002</v>
      </c>
      <c r="H435" s="749">
        <f>H405+H382</f>
        <v>16549</v>
      </c>
      <c r="I435" s="525">
        <f t="shared" si="260"/>
        <v>130.84282099936746</v>
      </c>
      <c r="J435" s="1415"/>
      <c r="K435" s="1415"/>
      <c r="L435" s="122"/>
      <c r="M435" s="122"/>
      <c r="N435" s="122"/>
      <c r="O435" s="122"/>
      <c r="P435" s="122"/>
      <c r="Q435" s="122"/>
      <c r="R435" s="327"/>
      <c r="S435" s="327"/>
      <c r="T435" s="327"/>
      <c r="U435" s="327"/>
      <c r="V435" s="2206"/>
      <c r="W435" s="327"/>
      <c r="X435" s="785"/>
      <c r="Y435" s="327"/>
      <c r="Z435" s="327"/>
      <c r="AA435" s="327"/>
      <c r="AB435" s="327"/>
      <c r="AC435" s="327"/>
      <c r="AD435" s="2122"/>
      <c r="AE435" s="976"/>
      <c r="AJ435" s="217"/>
    </row>
    <row r="436" spans="1:262" s="2087" customFormat="1" ht="43.5" x14ac:dyDescent="0.25">
      <c r="A436" s="217">
        <v>1</v>
      </c>
      <c r="B436" s="217">
        <v>1</v>
      </c>
      <c r="C436" s="474" t="s">
        <v>274</v>
      </c>
      <c r="D436" s="4"/>
      <c r="E436" s="4"/>
      <c r="F436" s="1842">
        <f>F395</f>
        <v>39404</v>
      </c>
      <c r="G436" s="1397">
        <f>G395</f>
        <v>13134.666666666666</v>
      </c>
      <c r="H436" s="1547">
        <f>H395</f>
        <v>15451</v>
      </c>
      <c r="I436" s="527">
        <f t="shared" si="260"/>
        <v>117.63526545528373</v>
      </c>
      <c r="J436" s="2208"/>
      <c r="K436" s="152"/>
      <c r="L436" s="1055"/>
      <c r="M436" s="1055"/>
      <c r="N436" s="1055"/>
      <c r="O436" s="1055"/>
      <c r="P436" s="1055"/>
      <c r="Q436" s="153"/>
      <c r="R436" s="327"/>
      <c r="S436" s="327"/>
      <c r="T436" s="327"/>
      <c r="U436" s="327"/>
      <c r="V436" s="2209"/>
      <c r="W436" s="2543"/>
      <c r="X436" s="2544"/>
      <c r="Y436" s="2543"/>
      <c r="Z436" s="2543"/>
      <c r="AA436" s="2543"/>
      <c r="AB436" s="2145"/>
      <c r="AC436" s="2145"/>
      <c r="AD436" s="2122"/>
      <c r="AE436" s="1028"/>
      <c r="AF436" s="147"/>
      <c r="AG436" s="147"/>
      <c r="AH436" s="147"/>
      <c r="AI436" s="147"/>
      <c r="AJ436" s="21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  <c r="ED436" s="147"/>
      <c r="EE436" s="147"/>
      <c r="EF436" s="147"/>
      <c r="EG436" s="147"/>
      <c r="EH436" s="147"/>
      <c r="EI436" s="147"/>
      <c r="EJ436" s="147"/>
      <c r="EK436" s="147"/>
      <c r="EL436" s="147"/>
      <c r="EM436" s="147"/>
      <c r="EN436" s="147"/>
      <c r="EO436" s="147"/>
      <c r="EP436" s="147"/>
      <c r="EQ436" s="147"/>
      <c r="ER436" s="147"/>
      <c r="ES436" s="147"/>
      <c r="ET436" s="147"/>
      <c r="EU436" s="147"/>
      <c r="EV436" s="147"/>
      <c r="EW436" s="147"/>
      <c r="EX436" s="147"/>
      <c r="EY436" s="147"/>
      <c r="EZ436" s="147"/>
      <c r="FA436" s="147"/>
      <c r="FB436" s="147"/>
      <c r="FC436" s="147"/>
      <c r="FD436" s="147"/>
      <c r="FE436" s="147"/>
      <c r="FF436" s="147"/>
      <c r="FG436" s="147"/>
      <c r="FH436" s="147"/>
      <c r="FI436" s="147"/>
      <c r="FJ436" s="147"/>
      <c r="FK436" s="147"/>
      <c r="FL436" s="147"/>
      <c r="FM436" s="147"/>
      <c r="FN436" s="147"/>
      <c r="FO436" s="147"/>
      <c r="FP436" s="147"/>
      <c r="FQ436" s="147"/>
      <c r="FR436" s="147"/>
      <c r="FS436" s="147"/>
      <c r="FT436" s="147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7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H436" s="147"/>
      <c r="HI436" s="147"/>
      <c r="HJ436" s="147"/>
      <c r="HK436" s="147"/>
      <c r="HL436" s="147"/>
      <c r="HM436" s="147"/>
      <c r="HN436" s="147"/>
      <c r="HO436" s="147"/>
      <c r="HP436" s="147"/>
      <c r="HQ436" s="147"/>
      <c r="HR436" s="147"/>
      <c r="HS436" s="147"/>
      <c r="HT436" s="147"/>
      <c r="HU436" s="147"/>
      <c r="HV436" s="147"/>
      <c r="HW436" s="147"/>
      <c r="HX436" s="147"/>
      <c r="HY436" s="147"/>
      <c r="HZ436" s="147"/>
      <c r="IA436" s="147"/>
      <c r="IB436" s="147"/>
      <c r="IC436" s="147"/>
      <c r="ID436" s="147"/>
      <c r="IE436" s="147"/>
      <c r="IF436" s="147"/>
      <c r="IG436" s="147"/>
      <c r="IH436" s="147"/>
      <c r="II436" s="147"/>
      <c r="IJ436" s="147"/>
      <c r="IK436" s="147"/>
      <c r="IL436" s="147"/>
      <c r="IM436" s="147"/>
      <c r="IN436" s="147"/>
      <c r="IO436" s="147"/>
      <c r="IP436" s="147"/>
      <c r="IQ436" s="147"/>
      <c r="IR436" s="147"/>
      <c r="IS436" s="147"/>
      <c r="IT436" s="147"/>
      <c r="IU436" s="147"/>
      <c r="IV436" s="147"/>
      <c r="IW436" s="147"/>
      <c r="IX436" s="147"/>
      <c r="IY436" s="147"/>
      <c r="IZ436" s="147"/>
      <c r="JA436" s="147"/>
      <c r="JB436" s="147"/>
    </row>
    <row r="437" spans="1:262" s="2087" customFormat="1" ht="29.25" x14ac:dyDescent="0.25">
      <c r="A437" s="217"/>
      <c r="B437" s="217">
        <v>1</v>
      </c>
      <c r="C437" s="474" t="s">
        <v>261</v>
      </c>
      <c r="D437" s="1641"/>
      <c r="E437" s="4"/>
      <c r="F437" s="1842">
        <f>F414+F390</f>
        <v>68843</v>
      </c>
      <c r="G437" s="1397">
        <f>G414+G390</f>
        <v>22947.666666666668</v>
      </c>
      <c r="H437" s="1547">
        <f>H414+H390</f>
        <v>20192</v>
      </c>
      <c r="I437" s="527">
        <f t="shared" si="260"/>
        <v>87.991516929825835</v>
      </c>
      <c r="J437" s="2208"/>
      <c r="K437" s="152"/>
      <c r="L437" s="1055"/>
      <c r="M437" s="1055"/>
      <c r="N437" s="1055"/>
      <c r="O437" s="1055"/>
      <c r="P437" s="1055"/>
      <c r="Q437" s="153"/>
      <c r="R437" s="327"/>
      <c r="S437" s="327"/>
      <c r="T437" s="327"/>
      <c r="U437" s="327"/>
      <c r="V437" s="2209"/>
      <c r="W437" s="2543"/>
      <c r="X437" s="2544"/>
      <c r="Y437" s="2543"/>
      <c r="Z437" s="2543"/>
      <c r="AA437" s="2543"/>
      <c r="AB437" s="2145"/>
      <c r="AC437" s="2145"/>
      <c r="AD437" s="2122"/>
      <c r="AE437" s="1028"/>
      <c r="AF437" s="147"/>
      <c r="AG437" s="147"/>
      <c r="AH437" s="147"/>
      <c r="AI437" s="147"/>
      <c r="AJ437" s="21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  <c r="ED437" s="147"/>
      <c r="EE437" s="147"/>
      <c r="EF437" s="147"/>
      <c r="EG437" s="147"/>
      <c r="EH437" s="147"/>
      <c r="EI437" s="147"/>
      <c r="EJ437" s="147"/>
      <c r="EK437" s="147"/>
      <c r="EL437" s="147"/>
      <c r="EM437" s="147"/>
      <c r="EN437" s="147"/>
      <c r="EO437" s="147"/>
      <c r="EP437" s="147"/>
      <c r="EQ437" s="147"/>
      <c r="ER437" s="147"/>
      <c r="ES437" s="147"/>
      <c r="ET437" s="147"/>
      <c r="EU437" s="147"/>
      <c r="EV437" s="147"/>
      <c r="EW437" s="147"/>
      <c r="EX437" s="147"/>
      <c r="EY437" s="147"/>
      <c r="EZ437" s="147"/>
      <c r="FA437" s="147"/>
      <c r="FB437" s="147"/>
      <c r="FC437" s="147"/>
      <c r="FD437" s="147"/>
      <c r="FE437" s="147"/>
      <c r="FF437" s="147"/>
      <c r="FG437" s="147"/>
      <c r="FH437" s="147"/>
      <c r="FI437" s="147"/>
      <c r="FJ437" s="147"/>
      <c r="FK437" s="147"/>
      <c r="FL437" s="147"/>
      <c r="FM437" s="147"/>
      <c r="FN437" s="147"/>
      <c r="FO437" s="147"/>
      <c r="FP437" s="147"/>
      <c r="FQ437" s="147"/>
      <c r="FR437" s="147"/>
      <c r="FS437" s="147"/>
      <c r="FT437" s="147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7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H437" s="147"/>
      <c r="HI437" s="147"/>
      <c r="HJ437" s="147"/>
      <c r="HK437" s="147"/>
      <c r="HL437" s="147"/>
      <c r="HM437" s="147"/>
      <c r="HN437" s="147"/>
      <c r="HO437" s="147"/>
      <c r="HP437" s="147"/>
      <c r="HQ437" s="147"/>
      <c r="HR437" s="147"/>
      <c r="HS437" s="147"/>
      <c r="HT437" s="147"/>
      <c r="HU437" s="147"/>
      <c r="HV437" s="147"/>
      <c r="HW437" s="147"/>
      <c r="HX437" s="147"/>
      <c r="HY437" s="147"/>
      <c r="HZ437" s="147"/>
      <c r="IA437" s="147"/>
      <c r="IB437" s="147"/>
      <c r="IC437" s="147"/>
      <c r="ID437" s="147"/>
      <c r="IE437" s="147"/>
      <c r="IF437" s="147"/>
      <c r="IG437" s="147"/>
      <c r="IH437" s="147"/>
      <c r="II437" s="147"/>
      <c r="IJ437" s="147"/>
      <c r="IK437" s="147"/>
      <c r="IL437" s="147"/>
      <c r="IM437" s="147"/>
      <c r="IN437" s="147"/>
      <c r="IO437" s="147"/>
      <c r="IP437" s="147"/>
      <c r="IQ437" s="147"/>
      <c r="IR437" s="147"/>
      <c r="IS437" s="147"/>
      <c r="IT437" s="147"/>
      <c r="IU437" s="147"/>
      <c r="IV437" s="147"/>
      <c r="IW437" s="147"/>
      <c r="IX437" s="147"/>
      <c r="IY437" s="147"/>
      <c r="IZ437" s="147"/>
      <c r="JA437" s="147"/>
      <c r="JB437" s="147"/>
    </row>
    <row r="438" spans="1:262" s="2087" customFormat="1" ht="29.25" x14ac:dyDescent="0.25">
      <c r="A438" s="217"/>
      <c r="B438" s="217">
        <v>1</v>
      </c>
      <c r="C438" s="474" t="s">
        <v>262</v>
      </c>
      <c r="D438" s="1724"/>
      <c r="E438" s="4"/>
      <c r="F438" s="1842">
        <f>F418+F420+F393</f>
        <v>18250</v>
      </c>
      <c r="G438" s="1397">
        <f t="shared" ref="G438:H438" si="261">G418+G420+G393</f>
        <v>6083.333333333333</v>
      </c>
      <c r="H438" s="1547">
        <f t="shared" si="261"/>
        <v>5396</v>
      </c>
      <c r="I438" s="527">
        <f t="shared" si="260"/>
        <v>88.701369863013696</v>
      </c>
      <c r="J438" s="2208"/>
      <c r="K438" s="152"/>
      <c r="L438" s="1055"/>
      <c r="M438" s="1055"/>
      <c r="N438" s="1055"/>
      <c r="O438" s="1055"/>
      <c r="P438" s="1055"/>
      <c r="Q438" s="153"/>
      <c r="R438" s="327"/>
      <c r="S438" s="327"/>
      <c r="T438" s="327"/>
      <c r="U438" s="327"/>
      <c r="V438" s="2129"/>
      <c r="W438" s="2543"/>
      <c r="X438" s="2544"/>
      <c r="Y438" s="2543"/>
      <c r="Z438" s="2543"/>
      <c r="AA438" s="2543"/>
      <c r="AB438" s="2145"/>
      <c r="AC438" s="2145"/>
      <c r="AD438" s="2122"/>
      <c r="AE438" s="1028"/>
      <c r="AF438" s="147"/>
      <c r="AG438" s="147"/>
      <c r="AH438" s="147"/>
      <c r="AI438" s="147"/>
      <c r="AJ438" s="21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  <c r="ED438" s="147"/>
      <c r="EE438" s="147"/>
      <c r="EF438" s="147"/>
      <c r="EG438" s="147"/>
      <c r="EH438" s="147"/>
      <c r="EI438" s="147"/>
      <c r="EJ438" s="147"/>
      <c r="EK438" s="147"/>
      <c r="EL438" s="147"/>
      <c r="EM438" s="147"/>
      <c r="EN438" s="147"/>
      <c r="EO438" s="147"/>
      <c r="EP438" s="147"/>
      <c r="EQ438" s="147"/>
      <c r="ER438" s="147"/>
      <c r="ES438" s="147"/>
      <c r="ET438" s="147"/>
      <c r="EU438" s="147"/>
      <c r="EV438" s="147"/>
      <c r="EW438" s="147"/>
      <c r="EX438" s="147"/>
      <c r="EY438" s="147"/>
      <c r="EZ438" s="147"/>
      <c r="FA438" s="147"/>
      <c r="FB438" s="147"/>
      <c r="FC438" s="147"/>
      <c r="FD438" s="147"/>
      <c r="FE438" s="147"/>
      <c r="FF438" s="147"/>
      <c r="FG438" s="147"/>
      <c r="FH438" s="147"/>
      <c r="FI438" s="147"/>
      <c r="FJ438" s="147"/>
      <c r="FK438" s="147"/>
      <c r="FL438" s="147"/>
      <c r="FM438" s="147"/>
      <c r="FN438" s="147"/>
      <c r="FO438" s="147"/>
      <c r="FP438" s="147"/>
      <c r="FQ438" s="147"/>
      <c r="FR438" s="147"/>
      <c r="FS438" s="147"/>
      <c r="FT438" s="147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7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H438" s="147"/>
      <c r="HI438" s="147"/>
      <c r="HJ438" s="147"/>
      <c r="HK438" s="147"/>
      <c r="HL438" s="147"/>
      <c r="HM438" s="147"/>
      <c r="HN438" s="147"/>
      <c r="HO438" s="147"/>
      <c r="HP438" s="147"/>
      <c r="HQ438" s="147"/>
      <c r="HR438" s="147"/>
      <c r="HS438" s="147"/>
      <c r="HT438" s="147"/>
      <c r="HU438" s="147"/>
      <c r="HV438" s="147"/>
      <c r="HW438" s="147"/>
      <c r="HX438" s="147"/>
      <c r="HY438" s="147"/>
      <c r="HZ438" s="147"/>
      <c r="IA438" s="147"/>
      <c r="IB438" s="147"/>
      <c r="IC438" s="147"/>
      <c r="ID438" s="147"/>
      <c r="IE438" s="147"/>
      <c r="IF438" s="147"/>
      <c r="IG438" s="147"/>
      <c r="IH438" s="147"/>
      <c r="II438" s="147"/>
      <c r="IJ438" s="147"/>
      <c r="IK438" s="147"/>
      <c r="IL438" s="147"/>
      <c r="IM438" s="147"/>
      <c r="IN438" s="147"/>
      <c r="IO438" s="147"/>
      <c r="IP438" s="147"/>
      <c r="IQ438" s="147"/>
      <c r="IR438" s="147"/>
      <c r="IS438" s="147"/>
      <c r="IT438" s="147"/>
      <c r="IU438" s="147"/>
      <c r="IV438" s="147"/>
      <c r="IW438" s="147"/>
      <c r="IX438" s="147"/>
      <c r="IY438" s="147"/>
      <c r="IZ438" s="147"/>
      <c r="JA438" s="147"/>
      <c r="JB438" s="147"/>
    </row>
    <row r="439" spans="1:262" s="2087" customFormat="1" x14ac:dyDescent="0.25">
      <c r="A439" s="217"/>
      <c r="B439" s="217">
        <v>1</v>
      </c>
      <c r="C439" s="475" t="s">
        <v>134</v>
      </c>
      <c r="D439" s="4"/>
      <c r="E439" s="4"/>
      <c r="F439" s="1842">
        <f>F435+F436+F437*2.6+F438</f>
        <v>274589.80000000005</v>
      </c>
      <c r="G439" s="1842">
        <f t="shared" ref="G439:H439" si="262">G435+G436+G437*2.6+G438</f>
        <v>91529.933333333334</v>
      </c>
      <c r="H439" s="1842">
        <f t="shared" si="262"/>
        <v>89895.200000000012</v>
      </c>
      <c r="I439" s="527">
        <f t="shared" si="260"/>
        <v>98.213990468691861</v>
      </c>
      <c r="J439" s="2208"/>
      <c r="K439" s="152"/>
      <c r="L439" s="1055"/>
      <c r="M439" s="1055"/>
      <c r="N439" s="1055"/>
      <c r="O439" s="1055"/>
      <c r="P439" s="1055"/>
      <c r="Q439" s="153"/>
      <c r="R439" s="2135">
        <f>SUM(R438,R421,R395,R381,R405)</f>
        <v>430795.49729999999</v>
      </c>
      <c r="S439" s="2135">
        <f>SUM(S438,S421,S395,S381,S405)</f>
        <v>430795.49729999999</v>
      </c>
      <c r="T439" s="2135">
        <f>SUM(T438,T421,T395,T381,T405)</f>
        <v>434934.01328999992</v>
      </c>
      <c r="U439" s="2135">
        <f>SUM(U438,U421,U395,U381,U405)</f>
        <v>434934.01328999992</v>
      </c>
      <c r="V439" s="2323">
        <f t="shared" ref="V439:AC439" si="263">SUM(V438,V421,V395,V381,V405)</f>
        <v>144426.20229799999</v>
      </c>
      <c r="W439" s="2322">
        <f t="shared" si="263"/>
        <v>152814.44652999999</v>
      </c>
      <c r="X439" s="2402">
        <f t="shared" si="263"/>
        <v>0</v>
      </c>
      <c r="Y439" s="2322">
        <f t="shared" si="263"/>
        <v>7189.7342399999998</v>
      </c>
      <c r="Z439" s="2322">
        <f t="shared" si="263"/>
        <v>8388.2442320000264</v>
      </c>
      <c r="AA439" s="2322">
        <f t="shared" si="263"/>
        <v>-17.43816</v>
      </c>
      <c r="AB439" s="2215">
        <f t="shared" si="263"/>
        <v>-101.07403999999998</v>
      </c>
      <c r="AC439" s="2215">
        <f t="shared" si="263"/>
        <v>159903.10673</v>
      </c>
      <c r="AD439" s="2122"/>
      <c r="AE439" s="1028"/>
      <c r="AF439" s="147"/>
      <c r="AG439" s="147"/>
      <c r="AH439" s="147"/>
      <c r="AI439" s="147"/>
      <c r="AJ439" s="21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  <c r="ED439" s="147"/>
      <c r="EE439" s="147"/>
      <c r="EF439" s="147"/>
      <c r="EG439" s="147"/>
      <c r="EH439" s="147"/>
      <c r="EI439" s="147"/>
      <c r="EJ439" s="147"/>
      <c r="EK439" s="147"/>
      <c r="EL439" s="147"/>
      <c r="EM439" s="147"/>
      <c r="EN439" s="147"/>
      <c r="EO439" s="147"/>
      <c r="EP439" s="147"/>
      <c r="EQ439" s="147"/>
      <c r="ER439" s="147"/>
      <c r="ES439" s="147"/>
      <c r="ET439" s="147"/>
      <c r="EU439" s="147"/>
      <c r="EV439" s="147"/>
      <c r="EW439" s="147"/>
      <c r="EX439" s="147"/>
      <c r="EY439" s="147"/>
      <c r="EZ439" s="147"/>
      <c r="FA439" s="147"/>
      <c r="FB439" s="147"/>
      <c r="FC439" s="147"/>
      <c r="FD439" s="147"/>
      <c r="FE439" s="147"/>
      <c r="FF439" s="147"/>
      <c r="FG439" s="147"/>
      <c r="FH439" s="147"/>
      <c r="FI439" s="147"/>
      <c r="FJ439" s="147"/>
      <c r="FK439" s="147"/>
      <c r="FL439" s="147"/>
      <c r="FM439" s="147"/>
      <c r="FN439" s="147"/>
      <c r="FO439" s="147"/>
      <c r="FP439" s="147"/>
      <c r="FQ439" s="147"/>
      <c r="FR439" s="147"/>
      <c r="FS439" s="147"/>
      <c r="FT439" s="147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7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H439" s="147"/>
      <c r="HI439" s="147"/>
      <c r="HJ439" s="147"/>
      <c r="HK439" s="147"/>
      <c r="HL439" s="147"/>
      <c r="HM439" s="147"/>
      <c r="HN439" s="147"/>
      <c r="HO439" s="147"/>
      <c r="HP439" s="147"/>
      <c r="HQ439" s="147"/>
      <c r="HR439" s="147"/>
      <c r="HS439" s="147"/>
      <c r="HT439" s="147"/>
      <c r="HU439" s="147"/>
      <c r="HV439" s="147"/>
      <c r="HW439" s="147"/>
      <c r="HX439" s="147"/>
      <c r="HY439" s="147"/>
      <c r="HZ439" s="147"/>
      <c r="IA439" s="147"/>
      <c r="IB439" s="147"/>
      <c r="IC439" s="147"/>
      <c r="ID439" s="147"/>
      <c r="IE439" s="147"/>
      <c r="IF439" s="147"/>
      <c r="IG439" s="147"/>
      <c r="IH439" s="147"/>
      <c r="II439" s="147"/>
      <c r="IJ439" s="147"/>
      <c r="IK439" s="147"/>
      <c r="IL439" s="147"/>
      <c r="IM439" s="147"/>
      <c r="IN439" s="147"/>
      <c r="IO439" s="147"/>
      <c r="IP439" s="147"/>
      <c r="IQ439" s="147"/>
      <c r="IR439" s="147"/>
      <c r="IS439" s="147"/>
      <c r="IT439" s="147"/>
      <c r="IU439" s="147"/>
      <c r="IV439" s="147"/>
      <c r="IW439" s="147"/>
      <c r="IX439" s="147"/>
      <c r="IY439" s="147"/>
      <c r="IZ439" s="147"/>
      <c r="JA439" s="147"/>
      <c r="JB439" s="147"/>
    </row>
    <row r="440" spans="1:262" s="2087" customFormat="1" x14ac:dyDescent="0.25">
      <c r="A440" s="217"/>
      <c r="B440" s="217">
        <v>1</v>
      </c>
      <c r="C440" s="4"/>
      <c r="D440" s="4"/>
      <c r="E440" s="1998"/>
      <c r="F440" s="238"/>
      <c r="G440" s="123"/>
      <c r="H440" s="187"/>
      <c r="I440" s="187"/>
      <c r="J440" s="1905"/>
      <c r="K440" s="1905"/>
      <c r="L440" s="2148"/>
      <c r="M440" s="2148"/>
      <c r="N440" s="2148"/>
      <c r="O440" s="2148"/>
      <c r="P440" s="2148"/>
      <c r="Q440" s="2148"/>
      <c r="R440" s="2146"/>
      <c r="S440" s="2146"/>
      <c r="T440" s="2146"/>
      <c r="U440" s="2146"/>
      <c r="V440" s="2201">
        <f t="shared" ref="V440:V447" si="264">R440/12*$C$3</f>
        <v>0</v>
      </c>
      <c r="W440" s="2146"/>
      <c r="X440" s="2198"/>
      <c r="Y440" s="2146"/>
      <c r="Z440" s="2146"/>
      <c r="AA440" s="2146"/>
      <c r="AB440" s="2146"/>
      <c r="AC440" s="2146"/>
      <c r="AD440" s="2122"/>
      <c r="AE440" s="976"/>
      <c r="AJ440" s="217"/>
    </row>
    <row r="441" spans="1:262" s="2087" customFormat="1" x14ac:dyDescent="0.25">
      <c r="A441" s="217">
        <v>1</v>
      </c>
      <c r="B441" s="217">
        <v>1</v>
      </c>
      <c r="C441" s="1271" t="s">
        <v>28</v>
      </c>
      <c r="D441" s="1271"/>
      <c r="E441" s="2"/>
      <c r="F441" s="225"/>
      <c r="G441" s="187"/>
      <c r="H441" s="187"/>
      <c r="I441" s="187"/>
      <c r="J441" s="1415"/>
      <c r="K441" s="1415"/>
      <c r="L441" s="749"/>
      <c r="M441" s="749"/>
      <c r="N441" s="749"/>
      <c r="O441" s="749"/>
      <c r="P441" s="749"/>
      <c r="Q441" s="749"/>
      <c r="R441" s="370"/>
      <c r="S441" s="370"/>
      <c r="T441" s="370"/>
      <c r="U441" s="370"/>
      <c r="V441" s="2207">
        <f t="shared" si="264"/>
        <v>0</v>
      </c>
      <c r="W441" s="370"/>
      <c r="X441" s="1064"/>
      <c r="Y441" s="370"/>
      <c r="Z441" s="370"/>
      <c r="AA441" s="370"/>
      <c r="AB441" s="370"/>
      <c r="AC441" s="370"/>
      <c r="AD441" s="2122"/>
      <c r="AE441" s="976"/>
      <c r="AJ441" s="217"/>
    </row>
    <row r="442" spans="1:262" s="2087" customFormat="1" x14ac:dyDescent="0.25">
      <c r="A442" s="217">
        <v>1</v>
      </c>
      <c r="B442" s="217">
        <v>1</v>
      </c>
      <c r="C442" s="971" t="s">
        <v>43</v>
      </c>
      <c r="D442" s="971"/>
      <c r="E442" s="187">
        <v>300</v>
      </c>
      <c r="F442" s="225">
        <v>262</v>
      </c>
      <c r="G442" s="123">
        <f>ROUND(F442/12*$C$3,0)</f>
        <v>87</v>
      </c>
      <c r="H442" s="123">
        <v>119</v>
      </c>
      <c r="I442" s="123">
        <f>H442/G442*100</f>
        <v>136.7816091954023</v>
      </c>
      <c r="J442" s="830">
        <v>10</v>
      </c>
      <c r="K442" s="152">
        <f>N442/H442</f>
        <v>1.1260504201680672</v>
      </c>
      <c r="L442" s="153">
        <f>ROUND(F442*J442,0)</f>
        <v>2620</v>
      </c>
      <c r="M442" s="153">
        <f>L442/12*$C$3</f>
        <v>873.33333333333337</v>
      </c>
      <c r="N442" s="153">
        <v>134</v>
      </c>
      <c r="O442" s="153">
        <f>N442/M442*100</f>
        <v>15.343511450381678</v>
      </c>
      <c r="P442" s="153">
        <f>L442/E442</f>
        <v>8.7333333333333325</v>
      </c>
      <c r="Q442" s="153">
        <f>N442/$C$3*12/P442</f>
        <v>46.030534351145043</v>
      </c>
      <c r="R442" s="327"/>
      <c r="S442" s="327"/>
      <c r="T442" s="327"/>
      <c r="U442" s="327"/>
      <c r="V442" s="2206">
        <f t="shared" si="264"/>
        <v>0</v>
      </c>
      <c r="W442" s="327"/>
      <c r="X442" s="785"/>
      <c r="Y442" s="327"/>
      <c r="Z442" s="327"/>
      <c r="AA442" s="327"/>
      <c r="AB442" s="327"/>
      <c r="AC442" s="327"/>
      <c r="AD442" s="2122"/>
      <c r="AE442" s="976"/>
      <c r="AJ442" s="217"/>
    </row>
    <row r="443" spans="1:262" s="2087" customFormat="1" x14ac:dyDescent="0.25">
      <c r="A443" s="217">
        <v>1</v>
      </c>
      <c r="B443" s="217">
        <v>1</v>
      </c>
      <c r="C443" s="1271" t="s">
        <v>31</v>
      </c>
      <c r="D443" s="1271"/>
      <c r="E443" s="1271"/>
      <c r="F443" s="1842">
        <f>SUM(F442:F442)</f>
        <v>262</v>
      </c>
      <c r="G443" s="1904">
        <f>SUM(G442:G442)</f>
        <v>87</v>
      </c>
      <c r="H443" s="1904">
        <f>SUM(H442:H442)</f>
        <v>119</v>
      </c>
      <c r="I443" s="1904">
        <f>H443/G443*100</f>
        <v>136.7816091954023</v>
      </c>
      <c r="J443" s="1905">
        <f>SUM(L443/F443)</f>
        <v>10</v>
      </c>
      <c r="K443" s="199">
        <f>N443/H443</f>
        <v>1.1260504201680672</v>
      </c>
      <c r="L443" s="700">
        <f>SUM(L442:L442)</f>
        <v>2620</v>
      </c>
      <c r="M443" s="700">
        <f>SUM(M442:M442)</f>
        <v>873.33333333333337</v>
      </c>
      <c r="N443" s="700">
        <f>SUM(N442:N442)</f>
        <v>134</v>
      </c>
      <c r="O443" s="153">
        <f>N443/M443*100</f>
        <v>15.343511450381678</v>
      </c>
      <c r="P443" s="1188">
        <f>SUM(P442:P442)</f>
        <v>8.7333333333333325</v>
      </c>
      <c r="Q443" s="153">
        <f>N443/$C$3*12/P443</f>
        <v>46.030534351145043</v>
      </c>
      <c r="R443" s="370"/>
      <c r="S443" s="370"/>
      <c r="T443" s="370"/>
      <c r="U443" s="370"/>
      <c r="V443" s="2201">
        <f t="shared" si="264"/>
        <v>0</v>
      </c>
      <c r="W443" s="2146"/>
      <c r="X443" s="2198"/>
      <c r="Y443" s="2146"/>
      <c r="Z443" s="2146"/>
      <c r="AA443" s="2146"/>
      <c r="AB443" s="370"/>
      <c r="AC443" s="370"/>
      <c r="AD443" s="2122"/>
      <c r="AE443" s="976"/>
      <c r="AJ443" s="217"/>
    </row>
    <row r="444" spans="1:262" s="2087" customFormat="1" ht="30" x14ac:dyDescent="0.25">
      <c r="A444" s="217">
        <v>1</v>
      </c>
      <c r="B444" s="217">
        <v>1</v>
      </c>
      <c r="C444" s="2" t="s">
        <v>123</v>
      </c>
      <c r="D444" s="2"/>
      <c r="E444" s="1271"/>
      <c r="F444" s="1842"/>
      <c r="G444" s="1904"/>
      <c r="H444" s="1904"/>
      <c r="I444" s="1904"/>
      <c r="J444" s="1905"/>
      <c r="K444" s="199"/>
      <c r="L444" s="700"/>
      <c r="M444" s="700"/>
      <c r="N444" s="700"/>
      <c r="O444" s="153"/>
      <c r="P444" s="1188"/>
      <c r="Q444" s="153"/>
      <c r="R444" s="370"/>
      <c r="S444" s="370"/>
      <c r="T444" s="370"/>
      <c r="U444" s="370"/>
      <c r="V444" s="2207">
        <f t="shared" si="264"/>
        <v>0</v>
      </c>
      <c r="W444" s="370"/>
      <c r="X444" s="1064"/>
      <c r="Y444" s="370"/>
      <c r="Z444" s="370"/>
      <c r="AA444" s="370"/>
      <c r="AB444" s="370"/>
      <c r="AC444" s="370"/>
      <c r="AD444" s="2122"/>
      <c r="AE444" s="976"/>
      <c r="AJ444" s="217"/>
    </row>
    <row r="445" spans="1:262" s="2087" customFormat="1" x14ac:dyDescent="0.25">
      <c r="A445" s="217"/>
      <c r="B445" s="217">
        <v>1</v>
      </c>
      <c r="C445" s="2085" t="s">
        <v>9</v>
      </c>
      <c r="D445" s="2085"/>
      <c r="E445" s="133">
        <v>240</v>
      </c>
      <c r="F445" s="225">
        <v>160</v>
      </c>
      <c r="G445" s="123">
        <f>(F445/12*$C$3)</f>
        <v>53.333333333333336</v>
      </c>
      <c r="H445" s="1638">
        <v>44</v>
      </c>
      <c r="I445" s="123">
        <f>H445/G445*100</f>
        <v>82.5</v>
      </c>
      <c r="J445" s="2147">
        <v>3</v>
      </c>
      <c r="K445" s="152">
        <f>N445/H445</f>
        <v>1</v>
      </c>
      <c r="L445" s="153">
        <f>ROUND(F445*J445,0)</f>
        <v>480</v>
      </c>
      <c r="M445" s="153">
        <f>L445/12*$C$3</f>
        <v>160</v>
      </c>
      <c r="N445" s="1948">
        <v>44</v>
      </c>
      <c r="O445" s="153">
        <f>N445/M445*100</f>
        <v>27.500000000000004</v>
      </c>
      <c r="P445" s="153">
        <f>L445/E445</f>
        <v>2</v>
      </c>
      <c r="Q445" s="153">
        <f>N445/$C$3*12/P445</f>
        <v>66</v>
      </c>
      <c r="R445" s="370"/>
      <c r="S445" s="370"/>
      <c r="T445" s="370"/>
      <c r="U445" s="370"/>
      <c r="V445" s="2207">
        <f t="shared" si="264"/>
        <v>0</v>
      </c>
      <c r="W445" s="370"/>
      <c r="X445" s="1064"/>
      <c r="Y445" s="370"/>
      <c r="Z445" s="370"/>
      <c r="AA445" s="370"/>
      <c r="AB445" s="370"/>
      <c r="AC445" s="370"/>
      <c r="AD445" s="2122"/>
      <c r="AE445" s="976"/>
      <c r="AJ445" s="217"/>
    </row>
    <row r="446" spans="1:262" s="2087" customFormat="1" x14ac:dyDescent="0.25">
      <c r="A446" s="217">
        <v>1</v>
      </c>
      <c r="B446" s="217">
        <v>1</v>
      </c>
      <c r="C446" s="1036" t="s">
        <v>64</v>
      </c>
      <c r="D446" s="1036"/>
      <c r="E446" s="133">
        <v>240</v>
      </c>
      <c r="F446" s="225">
        <v>756</v>
      </c>
      <c r="G446" s="123">
        <f>(F446/12*$C$3)</f>
        <v>252</v>
      </c>
      <c r="H446" s="123">
        <v>313</v>
      </c>
      <c r="I446" s="123">
        <f>H446/G446*100</f>
        <v>124.20634920634922</v>
      </c>
      <c r="J446" s="2147">
        <v>8</v>
      </c>
      <c r="K446" s="152">
        <f>N446/H446</f>
        <v>7.8562300319488818</v>
      </c>
      <c r="L446" s="153">
        <f>ROUND(F446*J446,0)</f>
        <v>6048</v>
      </c>
      <c r="M446" s="153">
        <f>L446/12*$C$3</f>
        <v>2016</v>
      </c>
      <c r="N446" s="153">
        <v>2459</v>
      </c>
      <c r="O446" s="153">
        <f>N446/M446*100</f>
        <v>121.97420634920636</v>
      </c>
      <c r="P446" s="153">
        <f>L446/E446</f>
        <v>25.2</v>
      </c>
      <c r="Q446" s="153">
        <f>N446/$C$3*12/P446</f>
        <v>292.73809523809524</v>
      </c>
      <c r="R446" s="370"/>
      <c r="S446" s="370"/>
      <c r="T446" s="370"/>
      <c r="U446" s="370"/>
      <c r="V446" s="2207">
        <f t="shared" si="264"/>
        <v>0</v>
      </c>
      <c r="W446" s="370"/>
      <c r="X446" s="1064"/>
      <c r="Y446" s="370"/>
      <c r="Z446" s="370"/>
      <c r="AA446" s="370"/>
      <c r="AB446" s="370"/>
      <c r="AC446" s="370"/>
      <c r="AD446" s="2122"/>
      <c r="AE446" s="976"/>
      <c r="AJ446" s="217"/>
    </row>
    <row r="447" spans="1:262" s="147" customFormat="1" x14ac:dyDescent="0.25">
      <c r="A447" s="217">
        <v>1</v>
      </c>
      <c r="B447" s="217">
        <v>1</v>
      </c>
      <c r="C447" s="1907" t="s">
        <v>150</v>
      </c>
      <c r="D447" s="1907"/>
      <c r="E447" s="1907"/>
      <c r="F447" s="223">
        <f>SUM(F445:F446)</f>
        <v>916</v>
      </c>
      <c r="G447" s="525">
        <f>SUM(G445:G446)</f>
        <v>305.33333333333331</v>
      </c>
      <c r="H447" s="525">
        <f>SUM(H445:H446)</f>
        <v>357</v>
      </c>
      <c r="I447" s="123">
        <f>H447/G447*100</f>
        <v>116.92139737991268</v>
      </c>
      <c r="J447" s="1905">
        <f>SUM(L447/F447)</f>
        <v>7.1266375545851526</v>
      </c>
      <c r="K447" s="152">
        <f>N447/H447</f>
        <v>7.011204481792717</v>
      </c>
      <c r="L447" s="1055">
        <f>SUM(L445:L446)</f>
        <v>6528</v>
      </c>
      <c r="M447" s="1055">
        <f>SUM(M445:M446)</f>
        <v>2176</v>
      </c>
      <c r="N447" s="1055">
        <f>SUM(N445:N446)</f>
        <v>2503</v>
      </c>
      <c r="O447" s="153">
        <f>N447/M447*100</f>
        <v>115.02757352941177</v>
      </c>
      <c r="P447" s="1055">
        <f>SUM(P445:P446)</f>
        <v>27.2</v>
      </c>
      <c r="Q447" s="153">
        <f>N447/$C$3*12/P447</f>
        <v>276.06617647058823</v>
      </c>
      <c r="R447" s="327"/>
      <c r="S447" s="327"/>
      <c r="T447" s="327"/>
      <c r="U447" s="327"/>
      <c r="V447" s="2201">
        <f t="shared" si="264"/>
        <v>0</v>
      </c>
      <c r="W447" s="2146"/>
      <c r="X447" s="2198"/>
      <c r="Y447" s="2146"/>
      <c r="Z447" s="2146"/>
      <c r="AA447" s="2146"/>
      <c r="AB447" s="327"/>
      <c r="AC447" s="327"/>
      <c r="AD447" s="2122"/>
      <c r="AE447" s="1028"/>
      <c r="AJ447" s="217"/>
    </row>
    <row r="448" spans="1:262" s="2087" customFormat="1" ht="29.25" x14ac:dyDescent="0.25">
      <c r="A448" s="217">
        <v>1</v>
      </c>
      <c r="B448" s="217">
        <v>1</v>
      </c>
      <c r="C448" s="707" t="s">
        <v>135</v>
      </c>
      <c r="D448" s="707"/>
      <c r="E448" s="707"/>
      <c r="F448" s="1842">
        <f>SUM(F447,F443)</f>
        <v>1178</v>
      </c>
      <c r="G448" s="1904">
        <f>SUM(G447,G443)</f>
        <v>392.33333333333331</v>
      </c>
      <c r="H448" s="1904">
        <f>SUM(H447,H443)</f>
        <v>476</v>
      </c>
      <c r="I448" s="1904">
        <f>H448/G448*100</f>
        <v>121.32540356839424</v>
      </c>
      <c r="J448" s="1905">
        <f>SUM(L448/F448)</f>
        <v>7.7657045840407468</v>
      </c>
      <c r="K448" s="152">
        <f>N448/H448</f>
        <v>5.5399159663865545</v>
      </c>
      <c r="L448" s="1904">
        <f>SUM(L447,L443)</f>
        <v>9148</v>
      </c>
      <c r="M448" s="1904">
        <f>SUM(M447,M443)</f>
        <v>3049.3333333333335</v>
      </c>
      <c r="N448" s="1904">
        <f>SUM(N447,N443)</f>
        <v>2637</v>
      </c>
      <c r="O448" s="153">
        <f>N448/M448*100</f>
        <v>86.477918670747698</v>
      </c>
      <c r="P448" s="1904">
        <f>SUM(P447,P443)</f>
        <v>35.93333333333333</v>
      </c>
      <c r="Q448" s="153">
        <f>N448/$C$3*12/P448</f>
        <v>220.15769944341375</v>
      </c>
      <c r="R448" s="2211">
        <v>45150.915165537597</v>
      </c>
      <c r="S448" s="2211">
        <v>45150.915165537597</v>
      </c>
      <c r="T448" s="2211">
        <v>46852.04040753359</v>
      </c>
      <c r="U448" s="2211">
        <v>46852.04040753359</v>
      </c>
      <c r="V448" s="880">
        <f t="shared" ref="V448" si="265">R448/12*$C$3+(S448-R448)/11*3+(T448-S448)/10*2+(U448-T448)/9*1</f>
        <v>15390.530103578398</v>
      </c>
      <c r="W448" s="370">
        <f>AC448-AB448-Y448-X448</f>
        <v>18971.589910000002</v>
      </c>
      <c r="X448" s="1064"/>
      <c r="Y448" s="370"/>
      <c r="Z448" s="370">
        <f>W448-V448</f>
        <v>3581.0598064216047</v>
      </c>
      <c r="AA448" s="370"/>
      <c r="AB448" s="2211">
        <v>-2.44929</v>
      </c>
      <c r="AC448" s="2211">
        <v>18969.140620000002</v>
      </c>
      <c r="AD448" s="2122"/>
      <c r="AE448" s="976"/>
      <c r="AJ448" s="217"/>
    </row>
    <row r="449" spans="1:262" s="2087" customFormat="1" x14ac:dyDescent="0.25">
      <c r="A449" s="217">
        <v>1</v>
      </c>
      <c r="B449" s="217">
        <v>1</v>
      </c>
      <c r="C449" s="521"/>
      <c r="D449" s="521"/>
      <c r="E449" s="521"/>
      <c r="F449" s="223"/>
      <c r="G449" s="123"/>
      <c r="H449" s="123"/>
      <c r="I449" s="123"/>
      <c r="J449" s="1521"/>
      <c r="K449" s="1521"/>
      <c r="L449" s="1521"/>
      <c r="M449" s="1521"/>
      <c r="N449" s="1521"/>
      <c r="O449" s="1521"/>
      <c r="P449" s="1521"/>
      <c r="Q449" s="1521"/>
      <c r="R449" s="327"/>
      <c r="S449" s="327"/>
      <c r="T449" s="327"/>
      <c r="U449" s="327"/>
      <c r="V449" s="2206">
        <f>R449/12*$C$3</f>
        <v>0</v>
      </c>
      <c r="W449" s="327">
        <f>AC449-AB449</f>
        <v>0</v>
      </c>
      <c r="X449" s="785"/>
      <c r="Y449" s="327"/>
      <c r="Z449" s="327">
        <f>W449-V449</f>
        <v>0</v>
      </c>
      <c r="AA449" s="327"/>
      <c r="AB449" s="327"/>
      <c r="AC449" s="327"/>
      <c r="AD449" s="2122"/>
      <c r="AE449" s="976"/>
      <c r="AJ449" s="217"/>
    </row>
    <row r="450" spans="1:262" s="2087" customFormat="1" x14ac:dyDescent="0.25">
      <c r="A450" s="217">
        <v>1</v>
      </c>
      <c r="B450" s="217">
        <v>1</v>
      </c>
      <c r="C450" s="1073" t="s">
        <v>278</v>
      </c>
      <c r="D450" s="2137"/>
      <c r="E450" s="2137"/>
      <c r="F450" s="2138"/>
      <c r="G450" s="2139"/>
      <c r="H450" s="2139"/>
      <c r="I450" s="2139"/>
      <c r="J450" s="1419"/>
      <c r="K450" s="1419"/>
      <c r="L450" s="1419"/>
      <c r="M450" s="1419"/>
      <c r="N450" s="1419">
        <f>N379+N448</f>
        <v>10534</v>
      </c>
      <c r="O450" s="1419"/>
      <c r="P450" s="1419"/>
      <c r="Q450" s="1419"/>
      <c r="R450" s="1573">
        <f t="shared" ref="R450:AC450" si="266">SUM(R448,R439,R379)</f>
        <v>651653.43509942561</v>
      </c>
      <c r="S450" s="1573">
        <f t="shared" ref="S450:T450" si="267">SUM(S448,S439,S379)</f>
        <v>651653.43509942561</v>
      </c>
      <c r="T450" s="1573">
        <f t="shared" si="267"/>
        <v>658327.88579458953</v>
      </c>
      <c r="U450" s="1573">
        <f t="shared" ref="U450" si="268">SUM(U448,U439,U379)</f>
        <v>658327.88579458953</v>
      </c>
      <c r="V450" s="2212">
        <f t="shared" si="266"/>
        <v>218552.70183884131</v>
      </c>
      <c r="W450" s="1573">
        <f t="shared" si="266"/>
        <v>227309.31198999999</v>
      </c>
      <c r="X450" s="2250">
        <f t="shared" si="266"/>
        <v>0</v>
      </c>
      <c r="Y450" s="1573">
        <f t="shared" si="266"/>
        <v>7071.9754899999998</v>
      </c>
      <c r="Z450" s="1573">
        <f t="shared" si="266"/>
        <v>8756.6101511586985</v>
      </c>
      <c r="AA450" s="1573">
        <f t="shared" si="266"/>
        <v>-17.43816</v>
      </c>
      <c r="AB450" s="1573">
        <f t="shared" si="266"/>
        <v>-676.75076000000001</v>
      </c>
      <c r="AC450" s="1573">
        <f t="shared" si="266"/>
        <v>233704.53671999997</v>
      </c>
      <c r="AD450" s="2122"/>
      <c r="AE450" s="976"/>
      <c r="AJ450" s="217"/>
    </row>
    <row r="451" spans="1:262" x14ac:dyDescent="0.25">
      <c r="A451" s="217">
        <v>1</v>
      </c>
      <c r="B451" s="217">
        <v>1</v>
      </c>
      <c r="C451" s="642"/>
      <c r="D451" s="642"/>
      <c r="E451" s="642"/>
      <c r="F451" s="258"/>
      <c r="G451" s="1364"/>
      <c r="H451" s="1364"/>
      <c r="I451" s="1364"/>
      <c r="J451" s="1364"/>
      <c r="K451" s="1364"/>
      <c r="L451" s="1364"/>
      <c r="M451" s="1364"/>
      <c r="N451" s="1364"/>
      <c r="O451" s="1364"/>
      <c r="P451" s="1364"/>
      <c r="Q451" s="1364"/>
      <c r="R451" s="330"/>
      <c r="S451" s="330"/>
      <c r="T451" s="330"/>
      <c r="U451" s="330"/>
      <c r="V451" s="757">
        <f>R451/12*$C$3</f>
        <v>0</v>
      </c>
      <c r="W451" s="330"/>
      <c r="X451" s="779"/>
      <c r="Y451" s="330"/>
      <c r="Z451" s="330"/>
      <c r="AA451" s="2822"/>
      <c r="AB451" s="2822"/>
      <c r="AC451" s="330"/>
      <c r="AD451" s="2122"/>
      <c r="AF451" s="217"/>
      <c r="AG451" s="217"/>
      <c r="AH451" s="217"/>
      <c r="AI451" s="217"/>
      <c r="AJ451" s="217"/>
      <c r="AK451" s="217"/>
      <c r="AL451" s="217"/>
      <c r="AM451" s="217"/>
      <c r="AN451" s="217"/>
      <c r="AO451" s="217"/>
      <c r="AP451" s="217"/>
      <c r="AQ451" s="217"/>
      <c r="AR451" s="217"/>
      <c r="AS451" s="217"/>
      <c r="AT451" s="217"/>
      <c r="AU451" s="217"/>
      <c r="AV451" s="217"/>
      <c r="AW451" s="217"/>
      <c r="AX451" s="217"/>
      <c r="AY451" s="217"/>
      <c r="AZ451" s="217"/>
      <c r="BA451" s="217"/>
      <c r="BB451" s="217"/>
      <c r="BC451" s="217"/>
      <c r="BD451" s="217"/>
      <c r="BE451" s="217"/>
      <c r="BF451" s="217"/>
      <c r="BG451" s="217"/>
      <c r="BH451" s="217"/>
      <c r="BI451" s="217"/>
      <c r="BJ451" s="217"/>
      <c r="BK451" s="217"/>
      <c r="BL451" s="217"/>
      <c r="BM451" s="217"/>
      <c r="BN451" s="217"/>
      <c r="BO451" s="217"/>
      <c r="BP451" s="217"/>
      <c r="BQ451" s="217"/>
      <c r="BR451" s="217"/>
      <c r="BS451" s="217"/>
      <c r="BT451" s="217"/>
      <c r="BU451" s="217"/>
      <c r="BV451" s="217"/>
      <c r="BW451" s="217"/>
      <c r="BX451" s="217"/>
      <c r="BY451" s="217"/>
      <c r="BZ451" s="217"/>
      <c r="CA451" s="217"/>
      <c r="CB451" s="217"/>
      <c r="CC451" s="217"/>
      <c r="CD451" s="217"/>
      <c r="CE451" s="217"/>
      <c r="CF451" s="217"/>
      <c r="CG451" s="217"/>
      <c r="CH451" s="217"/>
      <c r="CI451" s="217"/>
      <c r="CJ451" s="217"/>
      <c r="CK451" s="217"/>
      <c r="CL451" s="217"/>
      <c r="CM451" s="217"/>
      <c r="CN451" s="217"/>
      <c r="CO451" s="217"/>
      <c r="CP451" s="217"/>
      <c r="CQ451" s="217"/>
      <c r="CR451" s="217"/>
      <c r="CS451" s="217"/>
      <c r="CT451" s="217"/>
      <c r="CU451" s="217"/>
      <c r="CV451" s="217"/>
      <c r="CW451" s="217"/>
      <c r="CX451" s="217"/>
      <c r="CY451" s="217"/>
      <c r="CZ451" s="217"/>
      <c r="DA451" s="217"/>
      <c r="DB451" s="217"/>
      <c r="DC451" s="217"/>
      <c r="DD451" s="217"/>
      <c r="DE451" s="217"/>
      <c r="DF451" s="217"/>
      <c r="DG451" s="217"/>
      <c r="DH451" s="217"/>
      <c r="DI451" s="217"/>
      <c r="DJ451" s="217"/>
      <c r="DK451" s="217"/>
      <c r="DL451" s="217"/>
      <c r="DM451" s="217"/>
      <c r="DN451" s="217"/>
      <c r="DO451" s="217"/>
      <c r="DP451" s="217"/>
      <c r="DQ451" s="217"/>
      <c r="DR451" s="217"/>
      <c r="DS451" s="217"/>
      <c r="DT451" s="217"/>
      <c r="DU451" s="217"/>
      <c r="DV451" s="217"/>
      <c r="DW451" s="217"/>
      <c r="DX451" s="217"/>
      <c r="DY451" s="217"/>
      <c r="DZ451" s="217"/>
      <c r="EA451" s="217"/>
      <c r="EB451" s="217"/>
      <c r="EC451" s="217"/>
      <c r="ED451" s="217"/>
      <c r="EE451" s="217"/>
      <c r="EF451" s="217"/>
      <c r="EG451" s="217"/>
      <c r="EH451" s="217"/>
      <c r="EI451" s="217"/>
      <c r="EJ451" s="217"/>
      <c r="EK451" s="217"/>
      <c r="EL451" s="217"/>
      <c r="EM451" s="217"/>
      <c r="EN451" s="217"/>
      <c r="EO451" s="217"/>
      <c r="EP451" s="217"/>
      <c r="EQ451" s="217"/>
      <c r="ER451" s="217"/>
      <c r="ES451" s="217"/>
      <c r="ET451" s="217"/>
      <c r="EU451" s="217"/>
      <c r="EV451" s="217"/>
      <c r="EW451" s="217"/>
      <c r="EX451" s="217"/>
      <c r="EY451" s="217"/>
      <c r="EZ451" s="217"/>
      <c r="FA451" s="217"/>
      <c r="FB451" s="217"/>
      <c r="FC451" s="217"/>
      <c r="FD451" s="217"/>
      <c r="FE451" s="217"/>
      <c r="FF451" s="217"/>
      <c r="FG451" s="217"/>
      <c r="FH451" s="217"/>
      <c r="FI451" s="217"/>
      <c r="FJ451" s="217"/>
      <c r="FK451" s="217"/>
      <c r="FL451" s="217"/>
      <c r="FM451" s="217"/>
      <c r="FN451" s="217"/>
      <c r="FO451" s="217"/>
      <c r="FP451" s="217"/>
      <c r="FQ451" s="217"/>
      <c r="FR451" s="217"/>
      <c r="FS451" s="217"/>
      <c r="FT451" s="217"/>
      <c r="FU451" s="217"/>
      <c r="FV451" s="217"/>
      <c r="FW451" s="217"/>
      <c r="FX451" s="217"/>
      <c r="FY451" s="217"/>
      <c r="FZ451" s="217"/>
      <c r="GA451" s="217"/>
      <c r="GB451" s="217"/>
      <c r="GC451" s="217"/>
      <c r="GD451" s="217"/>
      <c r="GE451" s="217"/>
      <c r="GF451" s="217"/>
      <c r="GG451" s="217"/>
      <c r="GH451" s="217"/>
      <c r="GI451" s="217"/>
      <c r="GJ451" s="217"/>
      <c r="GK451" s="217"/>
      <c r="GL451" s="217"/>
      <c r="GM451" s="217"/>
      <c r="GN451" s="217"/>
      <c r="GO451" s="217"/>
      <c r="GP451" s="217"/>
      <c r="GQ451" s="217"/>
      <c r="GR451" s="217"/>
      <c r="GS451" s="217"/>
      <c r="GT451" s="217"/>
      <c r="GU451" s="217"/>
      <c r="GV451" s="217"/>
      <c r="GW451" s="217"/>
      <c r="GX451" s="217"/>
      <c r="GY451" s="217"/>
      <c r="GZ451" s="217"/>
      <c r="HA451" s="217"/>
      <c r="HB451" s="217"/>
      <c r="HC451" s="217"/>
      <c r="HD451" s="217"/>
      <c r="HE451" s="217"/>
      <c r="HF451" s="217"/>
      <c r="HG451" s="217"/>
      <c r="HH451" s="217"/>
      <c r="HI451" s="217"/>
      <c r="HJ451" s="217"/>
      <c r="HK451" s="217"/>
      <c r="HL451" s="217"/>
      <c r="HM451" s="217"/>
      <c r="HN451" s="217"/>
      <c r="HO451" s="217"/>
      <c r="HP451" s="217"/>
      <c r="HQ451" s="217"/>
      <c r="HR451" s="217"/>
      <c r="HS451" s="217"/>
      <c r="HT451" s="217"/>
      <c r="HU451" s="217"/>
      <c r="HV451" s="217"/>
      <c r="HW451" s="217"/>
      <c r="HX451" s="217"/>
      <c r="HY451" s="217"/>
      <c r="HZ451" s="217"/>
      <c r="IA451" s="217"/>
      <c r="IB451" s="217"/>
      <c r="IC451" s="217"/>
      <c r="ID451" s="217"/>
      <c r="IE451" s="217"/>
      <c r="IF451" s="217"/>
      <c r="IG451" s="217"/>
      <c r="IH451" s="217"/>
      <c r="II451" s="217"/>
      <c r="IJ451" s="217"/>
      <c r="IK451" s="217"/>
      <c r="IL451" s="217"/>
      <c r="IM451" s="217"/>
      <c r="IN451" s="217"/>
      <c r="IO451" s="217"/>
      <c r="IP451" s="217"/>
      <c r="IQ451" s="217"/>
      <c r="IR451" s="217"/>
      <c r="IS451" s="217"/>
      <c r="IT451" s="217"/>
      <c r="IU451" s="217"/>
      <c r="IV451" s="217"/>
      <c r="IW451" s="217"/>
      <c r="IX451" s="217"/>
      <c r="IY451" s="217"/>
      <c r="IZ451" s="217"/>
      <c r="JA451" s="217"/>
      <c r="JB451" s="217"/>
    </row>
    <row r="452" spans="1:262" ht="47.25" x14ac:dyDescent="0.25">
      <c r="A452" s="217">
        <v>1</v>
      </c>
      <c r="B452" s="217">
        <v>1</v>
      </c>
      <c r="C452" s="1723" t="s">
        <v>610</v>
      </c>
      <c r="D452" s="1020"/>
      <c r="E452" s="1020"/>
      <c r="F452" s="2195"/>
      <c r="G452" s="2213"/>
      <c r="H452" s="2213"/>
      <c r="I452" s="2213"/>
      <c r="J452" s="2214"/>
      <c r="K452" s="2214"/>
      <c r="L452" s="2213"/>
      <c r="M452" s="2213"/>
      <c r="N452" s="2213"/>
      <c r="O452" s="2213"/>
      <c r="P452" s="2213"/>
      <c r="Q452" s="2213"/>
      <c r="R452" s="2215"/>
      <c r="S452" s="2215"/>
      <c r="T452" s="2215"/>
      <c r="U452" s="2215"/>
      <c r="V452" s="2216">
        <f>R452/12*$C$3</f>
        <v>0</v>
      </c>
      <c r="W452" s="2215"/>
      <c r="X452" s="2571"/>
      <c r="Y452" s="2215"/>
      <c r="Z452" s="2215"/>
      <c r="AA452" s="2829"/>
      <c r="AB452" s="2829"/>
      <c r="AC452" s="2215"/>
      <c r="AD452" s="2122"/>
      <c r="AF452" s="217"/>
      <c r="AG452" s="217"/>
      <c r="AH452" s="217"/>
      <c r="AI452" s="217"/>
      <c r="AJ452" s="217"/>
      <c r="AK452" s="217"/>
      <c r="AL452" s="217"/>
      <c r="AM452" s="217"/>
      <c r="AN452" s="217"/>
      <c r="AO452" s="217"/>
      <c r="AP452" s="217"/>
      <c r="AQ452" s="217"/>
      <c r="AR452" s="217"/>
      <c r="AS452" s="217"/>
      <c r="AT452" s="217"/>
      <c r="AU452" s="217"/>
      <c r="AV452" s="217"/>
      <c r="AW452" s="217"/>
      <c r="AX452" s="217"/>
      <c r="AY452" s="217"/>
      <c r="AZ452" s="217"/>
      <c r="BA452" s="217"/>
      <c r="BB452" s="217"/>
      <c r="BC452" s="217"/>
      <c r="BD452" s="217"/>
      <c r="BE452" s="217"/>
      <c r="BF452" s="217"/>
      <c r="BG452" s="217"/>
      <c r="BH452" s="217"/>
      <c r="BI452" s="217"/>
      <c r="BJ452" s="217"/>
      <c r="BK452" s="217"/>
      <c r="BL452" s="217"/>
      <c r="BM452" s="217"/>
      <c r="BN452" s="217"/>
      <c r="BO452" s="217"/>
      <c r="BP452" s="217"/>
      <c r="BQ452" s="217"/>
      <c r="BR452" s="217"/>
      <c r="BS452" s="217"/>
      <c r="BT452" s="217"/>
      <c r="BU452" s="217"/>
      <c r="BV452" s="217"/>
      <c r="BW452" s="217"/>
      <c r="BX452" s="217"/>
      <c r="BY452" s="217"/>
      <c r="BZ452" s="217"/>
      <c r="CA452" s="217"/>
      <c r="CB452" s="217"/>
      <c r="CC452" s="217"/>
      <c r="CD452" s="217"/>
      <c r="CE452" s="217"/>
      <c r="CF452" s="217"/>
      <c r="CG452" s="217"/>
      <c r="CH452" s="217"/>
      <c r="CI452" s="217"/>
      <c r="CJ452" s="217"/>
      <c r="CK452" s="217"/>
      <c r="CL452" s="217"/>
      <c r="CM452" s="217"/>
      <c r="CN452" s="217"/>
      <c r="CO452" s="217"/>
      <c r="CP452" s="217"/>
      <c r="CQ452" s="217"/>
      <c r="CR452" s="217"/>
      <c r="CS452" s="217"/>
      <c r="CT452" s="217"/>
      <c r="CU452" s="217"/>
      <c r="CV452" s="217"/>
      <c r="CW452" s="217"/>
      <c r="CX452" s="217"/>
      <c r="CY452" s="217"/>
      <c r="CZ452" s="217"/>
      <c r="DA452" s="217"/>
      <c r="DB452" s="217"/>
      <c r="DC452" s="217"/>
      <c r="DD452" s="217"/>
      <c r="DE452" s="217"/>
      <c r="DF452" s="217"/>
      <c r="DG452" s="217"/>
      <c r="DH452" s="217"/>
      <c r="DI452" s="217"/>
      <c r="DJ452" s="217"/>
      <c r="DK452" s="217"/>
      <c r="DL452" s="217"/>
      <c r="DM452" s="217"/>
      <c r="DN452" s="217"/>
      <c r="DO452" s="217"/>
      <c r="DP452" s="217"/>
      <c r="DQ452" s="217"/>
      <c r="DR452" s="217"/>
      <c r="DS452" s="217"/>
      <c r="DT452" s="217"/>
      <c r="DU452" s="217"/>
      <c r="DV452" s="217"/>
      <c r="DW452" s="217"/>
      <c r="DX452" s="217"/>
      <c r="DY452" s="217"/>
      <c r="DZ452" s="217"/>
      <c r="EA452" s="217"/>
      <c r="EB452" s="217"/>
      <c r="EC452" s="217"/>
      <c r="ED452" s="217"/>
      <c r="EE452" s="217"/>
      <c r="EF452" s="217"/>
      <c r="EG452" s="217"/>
      <c r="EH452" s="217"/>
      <c r="EI452" s="217"/>
      <c r="EJ452" s="217"/>
      <c r="EK452" s="217"/>
      <c r="EL452" s="217"/>
      <c r="EM452" s="217"/>
      <c r="EN452" s="217"/>
      <c r="EO452" s="217"/>
      <c r="EP452" s="217"/>
      <c r="EQ452" s="217"/>
      <c r="ER452" s="217"/>
      <c r="ES452" s="217"/>
      <c r="ET452" s="217"/>
      <c r="EU452" s="217"/>
      <c r="EV452" s="217"/>
      <c r="EW452" s="217"/>
      <c r="EX452" s="217"/>
      <c r="EY452" s="217"/>
      <c r="EZ452" s="217"/>
      <c r="FA452" s="217"/>
      <c r="FB452" s="217"/>
      <c r="FC452" s="217"/>
      <c r="FD452" s="217"/>
      <c r="FE452" s="217"/>
      <c r="FF452" s="217"/>
      <c r="FG452" s="217"/>
      <c r="FH452" s="217"/>
      <c r="FI452" s="217"/>
      <c r="FJ452" s="217"/>
      <c r="FK452" s="217"/>
      <c r="FL452" s="217"/>
      <c r="FM452" s="217"/>
      <c r="FN452" s="217"/>
      <c r="FO452" s="217"/>
      <c r="FP452" s="217"/>
      <c r="FQ452" s="217"/>
      <c r="FR452" s="217"/>
      <c r="FS452" s="217"/>
      <c r="FT452" s="217"/>
      <c r="FU452" s="217"/>
      <c r="FV452" s="217"/>
      <c r="FW452" s="217"/>
      <c r="FX452" s="217"/>
      <c r="FY452" s="217"/>
      <c r="FZ452" s="217"/>
      <c r="GA452" s="217"/>
      <c r="GB452" s="217"/>
      <c r="GC452" s="217"/>
      <c r="GD452" s="217"/>
      <c r="GE452" s="217"/>
      <c r="GF452" s="217"/>
      <c r="GG452" s="217"/>
      <c r="GH452" s="217"/>
      <c r="GI452" s="217"/>
      <c r="GJ452" s="217"/>
      <c r="GK452" s="217"/>
      <c r="GL452" s="217"/>
      <c r="GM452" s="217"/>
      <c r="GN452" s="217"/>
      <c r="GO452" s="217"/>
      <c r="GP452" s="217"/>
      <c r="GQ452" s="217"/>
      <c r="GR452" s="217"/>
      <c r="GS452" s="217"/>
      <c r="GT452" s="217"/>
      <c r="GU452" s="217"/>
      <c r="GV452" s="217"/>
      <c r="GW452" s="217"/>
      <c r="GX452" s="217"/>
      <c r="GY452" s="217"/>
      <c r="GZ452" s="217"/>
      <c r="HA452" s="217"/>
      <c r="HB452" s="217"/>
      <c r="HC452" s="217"/>
      <c r="HD452" s="217"/>
      <c r="HE452" s="217"/>
      <c r="HF452" s="217"/>
      <c r="HG452" s="217"/>
      <c r="HH452" s="217"/>
      <c r="HI452" s="217"/>
      <c r="HJ452" s="217"/>
      <c r="HK452" s="217"/>
      <c r="HL452" s="217"/>
      <c r="HM452" s="217"/>
      <c r="HN452" s="217"/>
      <c r="HO452" s="217"/>
      <c r="HP452" s="217"/>
      <c r="HQ452" s="217"/>
      <c r="HR452" s="217"/>
      <c r="HS452" s="217"/>
      <c r="HT452" s="217"/>
      <c r="HU452" s="217"/>
      <c r="HV452" s="217"/>
      <c r="HW452" s="217"/>
      <c r="HX452" s="217"/>
      <c r="HY452" s="217"/>
      <c r="HZ452" s="217"/>
      <c r="IA452" s="217"/>
      <c r="IB452" s="217"/>
      <c r="IC452" s="217"/>
      <c r="ID452" s="217"/>
      <c r="IE452" s="217"/>
      <c r="IF452" s="217"/>
      <c r="IG452" s="217"/>
      <c r="IH452" s="217"/>
      <c r="II452" s="217"/>
      <c r="IJ452" s="217"/>
      <c r="IK452" s="217"/>
      <c r="IL452" s="217"/>
      <c r="IM452" s="217"/>
      <c r="IN452" s="217"/>
      <c r="IO452" s="217"/>
      <c r="IP452" s="217"/>
      <c r="IQ452" s="217"/>
      <c r="IR452" s="217"/>
      <c r="IS452" s="217"/>
      <c r="IT452" s="217"/>
      <c r="IU452" s="217"/>
      <c r="IV452" s="217"/>
      <c r="IW452" s="217"/>
      <c r="IX452" s="217"/>
      <c r="IY452" s="217"/>
      <c r="IZ452" s="217"/>
      <c r="JA452" s="217"/>
      <c r="JB452" s="217"/>
    </row>
    <row r="453" spans="1:262" x14ac:dyDescent="0.25">
      <c r="A453" s="217">
        <v>1</v>
      </c>
      <c r="B453" s="217">
        <v>1</v>
      </c>
      <c r="C453" s="2217" t="s">
        <v>14</v>
      </c>
      <c r="D453" s="2217"/>
      <c r="E453" s="1054"/>
      <c r="F453" s="2195"/>
      <c r="G453" s="2213"/>
      <c r="H453" s="2213"/>
      <c r="I453" s="2213"/>
      <c r="J453" s="2214"/>
      <c r="K453" s="2214"/>
      <c r="L453" s="2213"/>
      <c r="M453" s="2213"/>
      <c r="N453" s="2213"/>
      <c r="O453" s="2213"/>
      <c r="P453" s="2213"/>
      <c r="Q453" s="2213"/>
      <c r="R453" s="2215"/>
      <c r="S453" s="2215"/>
      <c r="T453" s="2215"/>
      <c r="U453" s="2215"/>
      <c r="V453" s="2216">
        <f>R453/12*$C$3</f>
        <v>0</v>
      </c>
      <c r="W453" s="2215"/>
      <c r="X453" s="2571"/>
      <c r="Y453" s="2215"/>
      <c r="Z453" s="2215"/>
      <c r="AA453" s="2829"/>
      <c r="AB453" s="2829"/>
      <c r="AC453" s="2215"/>
      <c r="AD453" s="2122"/>
      <c r="AF453" s="217"/>
      <c r="AG453" s="217"/>
      <c r="AH453" s="217"/>
      <c r="AI453" s="217"/>
      <c r="AJ453" s="217"/>
      <c r="AK453" s="217"/>
      <c r="AL453" s="217"/>
      <c r="AM453" s="217"/>
      <c r="AN453" s="217"/>
      <c r="AO453" s="217"/>
      <c r="AP453" s="217"/>
      <c r="AQ453" s="217"/>
      <c r="AR453" s="217"/>
      <c r="AS453" s="217"/>
      <c r="AT453" s="217"/>
      <c r="AU453" s="217"/>
      <c r="AV453" s="217"/>
      <c r="AW453" s="217"/>
      <c r="AX453" s="217"/>
      <c r="AY453" s="217"/>
      <c r="AZ453" s="217"/>
      <c r="BA453" s="217"/>
      <c r="BB453" s="217"/>
      <c r="BC453" s="217"/>
      <c r="BD453" s="217"/>
      <c r="BE453" s="217"/>
      <c r="BF453" s="217"/>
      <c r="BG453" s="217"/>
      <c r="BH453" s="217"/>
      <c r="BI453" s="217"/>
      <c r="BJ453" s="217"/>
      <c r="BK453" s="217"/>
      <c r="BL453" s="217"/>
      <c r="BM453" s="217"/>
      <c r="BN453" s="217"/>
      <c r="BO453" s="217"/>
      <c r="BP453" s="217"/>
      <c r="BQ453" s="217"/>
      <c r="BR453" s="217"/>
      <c r="BS453" s="217"/>
      <c r="BT453" s="217"/>
      <c r="BU453" s="217"/>
      <c r="BV453" s="217"/>
      <c r="BW453" s="217"/>
      <c r="BX453" s="217"/>
      <c r="BY453" s="217"/>
      <c r="BZ453" s="217"/>
      <c r="CA453" s="217"/>
      <c r="CB453" s="217"/>
      <c r="CC453" s="217"/>
      <c r="CD453" s="217"/>
      <c r="CE453" s="217"/>
      <c r="CF453" s="217"/>
      <c r="CG453" s="217"/>
      <c r="CH453" s="217"/>
      <c r="CI453" s="217"/>
      <c r="CJ453" s="217"/>
      <c r="CK453" s="217"/>
      <c r="CL453" s="217"/>
      <c r="CM453" s="217"/>
      <c r="CN453" s="217"/>
      <c r="CO453" s="217"/>
      <c r="CP453" s="217"/>
      <c r="CQ453" s="217"/>
      <c r="CR453" s="217"/>
      <c r="CS453" s="217"/>
      <c r="CT453" s="217"/>
      <c r="CU453" s="217"/>
      <c r="CV453" s="217"/>
      <c r="CW453" s="217"/>
      <c r="CX453" s="217"/>
      <c r="CY453" s="217"/>
      <c r="CZ453" s="217"/>
      <c r="DA453" s="217"/>
      <c r="DB453" s="217"/>
      <c r="DC453" s="217"/>
      <c r="DD453" s="217"/>
      <c r="DE453" s="217"/>
      <c r="DF453" s="217"/>
      <c r="DG453" s="217"/>
      <c r="DH453" s="217"/>
      <c r="DI453" s="217"/>
      <c r="DJ453" s="217"/>
      <c r="DK453" s="217"/>
      <c r="DL453" s="217"/>
      <c r="DM453" s="217"/>
      <c r="DN453" s="217"/>
      <c r="DO453" s="217"/>
      <c r="DP453" s="217"/>
      <c r="DQ453" s="217"/>
      <c r="DR453" s="217"/>
      <c r="DS453" s="217"/>
      <c r="DT453" s="217"/>
      <c r="DU453" s="217"/>
      <c r="DV453" s="217"/>
      <c r="DW453" s="217"/>
      <c r="DX453" s="217"/>
      <c r="DY453" s="217"/>
      <c r="DZ453" s="217"/>
      <c r="EA453" s="217"/>
      <c r="EB453" s="217"/>
      <c r="EC453" s="217"/>
      <c r="ED453" s="217"/>
      <c r="EE453" s="217"/>
      <c r="EF453" s="217"/>
      <c r="EG453" s="217"/>
      <c r="EH453" s="217"/>
      <c r="EI453" s="217"/>
      <c r="EJ453" s="217"/>
      <c r="EK453" s="217"/>
      <c r="EL453" s="217"/>
      <c r="EM453" s="217"/>
      <c r="EN453" s="217"/>
      <c r="EO453" s="217"/>
      <c r="EP453" s="217"/>
      <c r="EQ453" s="217"/>
      <c r="ER453" s="217"/>
      <c r="ES453" s="217"/>
      <c r="ET453" s="217"/>
      <c r="EU453" s="217"/>
      <c r="EV453" s="217"/>
      <c r="EW453" s="217"/>
      <c r="EX453" s="217"/>
      <c r="EY453" s="217"/>
      <c r="EZ453" s="217"/>
      <c r="FA453" s="217"/>
      <c r="FB453" s="217"/>
      <c r="FC453" s="217"/>
      <c r="FD453" s="217"/>
      <c r="FE453" s="217"/>
      <c r="FF453" s="217"/>
      <c r="FG453" s="217"/>
      <c r="FH453" s="217"/>
      <c r="FI453" s="217"/>
      <c r="FJ453" s="217"/>
      <c r="FK453" s="217"/>
      <c r="FL453" s="217"/>
      <c r="FM453" s="217"/>
      <c r="FN453" s="217"/>
      <c r="FO453" s="217"/>
      <c r="FP453" s="217"/>
      <c r="FQ453" s="217"/>
      <c r="FR453" s="217"/>
      <c r="FS453" s="217"/>
      <c r="FT453" s="217"/>
      <c r="FU453" s="217"/>
      <c r="FV453" s="217"/>
      <c r="FW453" s="217"/>
      <c r="FX453" s="217"/>
      <c r="FY453" s="217"/>
      <c r="FZ453" s="217"/>
      <c r="GA453" s="217"/>
      <c r="GB453" s="217"/>
      <c r="GC453" s="217"/>
      <c r="GD453" s="217"/>
      <c r="GE453" s="217"/>
      <c r="GF453" s="217"/>
      <c r="GG453" s="217"/>
      <c r="GH453" s="217"/>
      <c r="GI453" s="217"/>
      <c r="GJ453" s="217"/>
      <c r="GK453" s="217"/>
      <c r="GL453" s="217"/>
      <c r="GM453" s="217"/>
      <c r="GN453" s="217"/>
      <c r="GO453" s="217"/>
      <c r="GP453" s="217"/>
      <c r="GQ453" s="217"/>
      <c r="GR453" s="217"/>
      <c r="GS453" s="217"/>
      <c r="GT453" s="217"/>
      <c r="GU453" s="217"/>
      <c r="GV453" s="217"/>
      <c r="GW453" s="217"/>
      <c r="GX453" s="217"/>
      <c r="GY453" s="217"/>
      <c r="GZ453" s="217"/>
      <c r="HA453" s="217"/>
      <c r="HB453" s="217"/>
      <c r="HC453" s="217"/>
      <c r="HD453" s="217"/>
      <c r="HE453" s="217"/>
      <c r="HF453" s="217"/>
      <c r="HG453" s="217"/>
      <c r="HH453" s="217"/>
      <c r="HI453" s="217"/>
      <c r="HJ453" s="217"/>
      <c r="HK453" s="217"/>
      <c r="HL453" s="217"/>
      <c r="HM453" s="217"/>
      <c r="HN453" s="217"/>
      <c r="HO453" s="217"/>
      <c r="HP453" s="217"/>
      <c r="HQ453" s="217"/>
      <c r="HR453" s="217"/>
      <c r="HS453" s="217"/>
      <c r="HT453" s="217"/>
      <c r="HU453" s="217"/>
      <c r="HV453" s="217"/>
      <c r="HW453" s="217"/>
      <c r="HX453" s="217"/>
      <c r="HY453" s="217"/>
      <c r="HZ453" s="217"/>
      <c r="IA453" s="217"/>
      <c r="IB453" s="217"/>
      <c r="IC453" s="217"/>
      <c r="ID453" s="217"/>
      <c r="IE453" s="217"/>
      <c r="IF453" s="217"/>
      <c r="IG453" s="217"/>
      <c r="IH453" s="217"/>
      <c r="II453" s="217"/>
      <c r="IJ453" s="217"/>
      <c r="IK453" s="217"/>
      <c r="IL453" s="217"/>
      <c r="IM453" s="217"/>
      <c r="IN453" s="217"/>
      <c r="IO453" s="217"/>
      <c r="IP453" s="217"/>
      <c r="IQ453" s="217"/>
      <c r="IR453" s="217"/>
      <c r="IS453" s="217"/>
      <c r="IT453" s="217"/>
      <c r="IU453" s="217"/>
      <c r="IV453" s="217"/>
      <c r="IW453" s="217"/>
      <c r="IX453" s="217"/>
      <c r="IY453" s="217"/>
      <c r="IZ453" s="217"/>
      <c r="JA453" s="217"/>
      <c r="JB453" s="217"/>
    </row>
    <row r="454" spans="1:262" s="2087" customFormat="1" x14ac:dyDescent="0.25">
      <c r="A454" s="217">
        <v>1</v>
      </c>
      <c r="B454" s="217">
        <v>1</v>
      </c>
      <c r="C454" s="535" t="s">
        <v>194</v>
      </c>
      <c r="D454" s="535"/>
      <c r="E454" s="4"/>
      <c r="F454" s="221"/>
      <c r="G454" s="183"/>
      <c r="H454" s="183"/>
      <c r="I454" s="183"/>
      <c r="J454" s="1415"/>
      <c r="K454" s="1415"/>
      <c r="L454" s="122"/>
      <c r="M454" s="122"/>
      <c r="N454" s="122"/>
      <c r="O454" s="122"/>
      <c r="P454" s="122"/>
      <c r="Q454" s="122"/>
      <c r="R454" s="327"/>
      <c r="S454" s="327"/>
      <c r="T454" s="327"/>
      <c r="U454" s="327"/>
      <c r="V454" s="880">
        <f>R454/12*$C$3</f>
        <v>0</v>
      </c>
      <c r="W454" s="327">
        <f t="shared" ref="W454:W455" si="269">AC454-AB454-Y454-X454</f>
        <v>0</v>
      </c>
      <c r="X454" s="785"/>
      <c r="Y454" s="327"/>
      <c r="Z454" s="327">
        <f t="shared" ref="Z454:Z455" si="270">W454-V454</f>
        <v>0</v>
      </c>
      <c r="AA454" s="327"/>
      <c r="AB454" s="327"/>
      <c r="AC454" s="327"/>
      <c r="AD454" s="2122"/>
      <c r="AE454" s="976"/>
      <c r="AJ454" s="217"/>
    </row>
    <row r="455" spans="1:262" s="2087" customFormat="1" ht="29.25" x14ac:dyDescent="0.25">
      <c r="A455" s="217">
        <v>1</v>
      </c>
      <c r="B455" s="217">
        <v>1</v>
      </c>
      <c r="C455" s="524" t="s">
        <v>311</v>
      </c>
      <c r="D455" s="4"/>
      <c r="E455" s="4"/>
      <c r="F455" s="322">
        <f>F456+F457+F462+F463+F465*5</f>
        <v>133125</v>
      </c>
      <c r="G455" s="749">
        <f t="shared" ref="G455:H455" si="271">G456+G457+G462+G463+G465*5</f>
        <v>44375</v>
      </c>
      <c r="H455" s="749">
        <f t="shared" si="271"/>
        <v>53239.517500000002</v>
      </c>
      <c r="I455" s="749">
        <f t="shared" ref="I455:I461" si="272">H455/G455*100</f>
        <v>119.97637746478873</v>
      </c>
      <c r="J455" s="1415"/>
      <c r="K455" s="1415"/>
      <c r="L455" s="122"/>
      <c r="M455" s="122"/>
      <c r="N455" s="122"/>
      <c r="O455" s="122"/>
      <c r="P455" s="122"/>
      <c r="Q455" s="122"/>
      <c r="R455" s="327">
        <v>160263.10266000003</v>
      </c>
      <c r="S455" s="327">
        <v>160263.10266000003</v>
      </c>
      <c r="T455" s="327">
        <v>160263.10266000003</v>
      </c>
      <c r="U455" s="327">
        <v>160263.10266000003</v>
      </c>
      <c r="V455" s="760">
        <f t="shared" ref="V455" si="273">R455/12*$C$3+(S455-R455)/11*3+(T455-S455)/10*2+(U455-T455)/9*1</f>
        <v>53421.034220000009</v>
      </c>
      <c r="W455" s="327">
        <f t="shared" si="269"/>
        <v>60912.775000000001</v>
      </c>
      <c r="X455" s="785"/>
      <c r="Y455" s="327"/>
      <c r="Z455" s="327">
        <f t="shared" si="270"/>
        <v>7491.7407799999928</v>
      </c>
      <c r="AA455" s="327"/>
      <c r="AB455" s="327">
        <v>-2.2448800000000002</v>
      </c>
      <c r="AC455" s="327">
        <v>60910.530120000003</v>
      </c>
      <c r="AD455" s="2122"/>
      <c r="AE455" s="976"/>
      <c r="AJ455" s="217"/>
    </row>
    <row r="456" spans="1:262" s="2087" customFormat="1" x14ac:dyDescent="0.25">
      <c r="A456" s="217"/>
      <c r="B456" s="217">
        <v>1</v>
      </c>
      <c r="C456" s="4" t="s">
        <v>304</v>
      </c>
      <c r="D456" s="4"/>
      <c r="E456" s="4"/>
      <c r="F456" s="2079">
        <v>12000</v>
      </c>
      <c r="G456" s="183">
        <f>(F456/12*$C$3)</f>
        <v>4000</v>
      </c>
      <c r="H456" s="183">
        <v>3385</v>
      </c>
      <c r="I456" s="183">
        <f t="shared" si="272"/>
        <v>84.625</v>
      </c>
      <c r="J456" s="1415"/>
      <c r="K456" s="1415"/>
      <c r="L456" s="122"/>
      <c r="M456" s="122"/>
      <c r="N456" s="122"/>
      <c r="O456" s="122"/>
      <c r="P456" s="122"/>
      <c r="Q456" s="122"/>
      <c r="R456" s="327"/>
      <c r="S456" s="327"/>
      <c r="T456" s="327"/>
      <c r="U456" s="327"/>
      <c r="V456" s="760">
        <f t="shared" ref="V456:V463" si="274">R456/12*$C$3</f>
        <v>0</v>
      </c>
      <c r="W456" s="327"/>
      <c r="X456" s="785"/>
      <c r="Y456" s="327"/>
      <c r="Z456" s="327"/>
      <c r="AA456" s="327"/>
      <c r="AB456" s="327"/>
      <c r="AC456" s="327"/>
      <c r="AD456" s="2122"/>
      <c r="AE456" s="976"/>
      <c r="AJ456" s="217"/>
    </row>
    <row r="457" spans="1:262" s="2087" customFormat="1" ht="30" x14ac:dyDescent="0.25">
      <c r="A457" s="217"/>
      <c r="B457" s="217">
        <v>1</v>
      </c>
      <c r="C457" s="536" t="s">
        <v>443</v>
      </c>
      <c r="D457" s="4"/>
      <c r="E457" s="4"/>
      <c r="F457" s="2079">
        <f>F458+F461+F460+F459/4</f>
        <v>111075</v>
      </c>
      <c r="G457" s="749">
        <f>G458+G461+G460+G459/4</f>
        <v>37025</v>
      </c>
      <c r="H457" s="749">
        <f>H458+H461+H460+H459/4</f>
        <v>47159.517500000002</v>
      </c>
      <c r="I457" s="749">
        <f t="shared" si="272"/>
        <v>127.3720931802836</v>
      </c>
      <c r="J457" s="1415"/>
      <c r="K457" s="1415"/>
      <c r="L457" s="122"/>
      <c r="M457" s="122"/>
      <c r="N457" s="122"/>
      <c r="O457" s="122"/>
      <c r="P457" s="122"/>
      <c r="Q457" s="122"/>
      <c r="R457" s="327"/>
      <c r="S457" s="327"/>
      <c r="T457" s="327"/>
      <c r="U457" s="327"/>
      <c r="V457" s="760">
        <f t="shared" si="274"/>
        <v>0</v>
      </c>
      <c r="W457" s="327"/>
      <c r="X457" s="785"/>
      <c r="Y457" s="327"/>
      <c r="Z457" s="327"/>
      <c r="AA457" s="327"/>
      <c r="AB457" s="327"/>
      <c r="AC457" s="327"/>
      <c r="AD457" s="2122"/>
      <c r="AE457" s="976"/>
      <c r="AJ457" s="217"/>
    </row>
    <row r="458" spans="1:262" s="2087" customFormat="1" x14ac:dyDescent="0.25">
      <c r="A458" s="217"/>
      <c r="B458" s="217">
        <v>1</v>
      </c>
      <c r="C458" s="4" t="s">
        <v>444</v>
      </c>
      <c r="D458" s="4"/>
      <c r="E458" s="4"/>
      <c r="F458" s="142">
        <v>49000</v>
      </c>
      <c r="G458" s="183">
        <f>(F458/12*$C$3)</f>
        <v>16333.333333333334</v>
      </c>
      <c r="H458" s="183">
        <v>19520</v>
      </c>
      <c r="I458" s="183">
        <f t="shared" si="272"/>
        <v>119.51020408163264</v>
      </c>
      <c r="J458" s="1415"/>
      <c r="K458" s="1415"/>
      <c r="L458" s="122"/>
      <c r="M458" s="122"/>
      <c r="N458" s="122"/>
      <c r="O458" s="122"/>
      <c r="P458" s="122"/>
      <c r="Q458" s="122"/>
      <c r="R458" s="327"/>
      <c r="S458" s="327"/>
      <c r="T458" s="327"/>
      <c r="U458" s="327"/>
      <c r="V458" s="760">
        <f t="shared" si="274"/>
        <v>0</v>
      </c>
      <c r="W458" s="327"/>
      <c r="X458" s="785"/>
      <c r="Y458" s="327"/>
      <c r="Z458" s="327"/>
      <c r="AA458" s="327"/>
      <c r="AB458" s="327"/>
      <c r="AC458" s="327"/>
      <c r="AD458" s="2122"/>
      <c r="AE458" s="976"/>
      <c r="AJ458" s="217"/>
    </row>
    <row r="459" spans="1:262" s="2087" customFormat="1" ht="30" x14ac:dyDescent="0.25">
      <c r="A459" s="217"/>
      <c r="B459" s="217">
        <v>1</v>
      </c>
      <c r="C459" s="4" t="s">
        <v>445</v>
      </c>
      <c r="D459" s="4"/>
      <c r="E459" s="4"/>
      <c r="F459" s="2079">
        <v>300</v>
      </c>
      <c r="G459" s="183">
        <f>(F459/12*$C$3)</f>
        <v>100</v>
      </c>
      <c r="H459" s="183">
        <v>62.07</v>
      </c>
      <c r="I459" s="183">
        <f t="shared" si="272"/>
        <v>62.07</v>
      </c>
      <c r="J459" s="1415"/>
      <c r="K459" s="1415"/>
      <c r="L459" s="122"/>
      <c r="M459" s="122"/>
      <c r="N459" s="122"/>
      <c r="O459" s="122"/>
      <c r="P459" s="122"/>
      <c r="Q459" s="122"/>
      <c r="R459" s="327"/>
      <c r="S459" s="327"/>
      <c r="T459" s="327"/>
      <c r="U459" s="327"/>
      <c r="V459" s="760">
        <f t="shared" si="274"/>
        <v>0</v>
      </c>
      <c r="W459" s="327"/>
      <c r="X459" s="785"/>
      <c r="Y459" s="327"/>
      <c r="Z459" s="327"/>
      <c r="AA459" s="327"/>
      <c r="AB459" s="327"/>
      <c r="AC459" s="327"/>
      <c r="AD459" s="2122"/>
      <c r="AE459" s="976"/>
      <c r="AJ459" s="217"/>
    </row>
    <row r="460" spans="1:262" s="2087" customFormat="1" ht="60" x14ac:dyDescent="0.25">
      <c r="A460" s="217"/>
      <c r="B460" s="217">
        <v>1</v>
      </c>
      <c r="C460" s="4" t="s">
        <v>446</v>
      </c>
      <c r="D460" s="4"/>
      <c r="E460" s="4"/>
      <c r="F460" s="2079">
        <v>45000</v>
      </c>
      <c r="G460" s="183">
        <f>(F460/12*$C$3)</f>
        <v>15000</v>
      </c>
      <c r="H460" s="183">
        <v>27624</v>
      </c>
      <c r="I460" s="183">
        <f t="shared" si="272"/>
        <v>184.16</v>
      </c>
      <c r="J460" s="1415"/>
      <c r="K460" s="1415"/>
      <c r="L460" s="122"/>
      <c r="M460" s="122"/>
      <c r="N460" s="122"/>
      <c r="O460" s="122"/>
      <c r="P460" s="122"/>
      <c r="Q460" s="122"/>
      <c r="R460" s="327"/>
      <c r="S460" s="327"/>
      <c r="T460" s="327"/>
      <c r="U460" s="327"/>
      <c r="V460" s="760">
        <f t="shared" si="274"/>
        <v>0</v>
      </c>
      <c r="W460" s="327"/>
      <c r="X460" s="785"/>
      <c r="Y460" s="327"/>
      <c r="Z460" s="327"/>
      <c r="AA460" s="327"/>
      <c r="AB460" s="327"/>
      <c r="AC460" s="327"/>
      <c r="AD460" s="2122"/>
      <c r="AE460" s="976"/>
      <c r="AJ460" s="217"/>
    </row>
    <row r="461" spans="1:262" s="2087" customFormat="1" ht="75" x14ac:dyDescent="0.25">
      <c r="A461" s="217"/>
      <c r="B461" s="217">
        <v>1</v>
      </c>
      <c r="C461" s="4" t="s">
        <v>484</v>
      </c>
      <c r="D461" s="4"/>
      <c r="E461" s="4"/>
      <c r="F461" s="2079">
        <v>17000</v>
      </c>
      <c r="G461" s="183">
        <f>(F461/12*$C$3)</f>
        <v>5666.666666666667</v>
      </c>
      <c r="H461" s="183"/>
      <c r="I461" s="183">
        <f t="shared" si="272"/>
        <v>0</v>
      </c>
      <c r="J461" s="1415"/>
      <c r="K461" s="1415"/>
      <c r="L461" s="122"/>
      <c r="M461" s="122"/>
      <c r="N461" s="122"/>
      <c r="O461" s="122"/>
      <c r="P461" s="122"/>
      <c r="Q461" s="122"/>
      <c r="R461" s="327"/>
      <c r="S461" s="327"/>
      <c r="T461" s="327"/>
      <c r="U461" s="327"/>
      <c r="V461" s="760">
        <f t="shared" si="274"/>
        <v>0</v>
      </c>
      <c r="W461" s="327"/>
      <c r="X461" s="785"/>
      <c r="Y461" s="327"/>
      <c r="Z461" s="327"/>
      <c r="AA461" s="327"/>
      <c r="AB461" s="327"/>
      <c r="AC461" s="327"/>
      <c r="AD461" s="2122"/>
      <c r="AE461" s="976"/>
      <c r="AJ461" s="217"/>
    </row>
    <row r="462" spans="1:262" s="2087" customFormat="1" ht="60" x14ac:dyDescent="0.25">
      <c r="A462" s="217"/>
      <c r="B462" s="217">
        <v>1</v>
      </c>
      <c r="C462" s="4" t="s">
        <v>447</v>
      </c>
      <c r="D462" s="4"/>
      <c r="E462" s="4"/>
      <c r="F462" s="2079"/>
      <c r="G462" s="183"/>
      <c r="H462" s="183"/>
      <c r="I462" s="183"/>
      <c r="J462" s="1415"/>
      <c r="K462" s="1415"/>
      <c r="L462" s="122"/>
      <c r="M462" s="122"/>
      <c r="N462" s="122"/>
      <c r="O462" s="122"/>
      <c r="P462" s="122"/>
      <c r="Q462" s="122"/>
      <c r="R462" s="327"/>
      <c r="S462" s="327"/>
      <c r="T462" s="327"/>
      <c r="U462" s="327"/>
      <c r="V462" s="760">
        <f t="shared" si="274"/>
        <v>0</v>
      </c>
      <c r="W462" s="327"/>
      <c r="X462" s="785"/>
      <c r="Y462" s="327"/>
      <c r="Z462" s="327"/>
      <c r="AA462" s="327"/>
      <c r="AB462" s="327"/>
      <c r="AC462" s="327"/>
      <c r="AD462" s="2122"/>
      <c r="AE462" s="976"/>
      <c r="AJ462" s="217"/>
    </row>
    <row r="463" spans="1:262" s="2087" customFormat="1" ht="45" x14ac:dyDescent="0.25">
      <c r="A463" s="217"/>
      <c r="B463" s="217">
        <v>1</v>
      </c>
      <c r="C463" s="537" t="s">
        <v>448</v>
      </c>
      <c r="D463" s="4"/>
      <c r="E463" s="4"/>
      <c r="F463" s="2079">
        <v>10000</v>
      </c>
      <c r="G463" s="183">
        <f>(F463/12*$C$3)</f>
        <v>3333.3333333333335</v>
      </c>
      <c r="H463" s="183">
        <v>2675</v>
      </c>
      <c r="I463" s="183">
        <f>H463/G463*100</f>
        <v>80.25</v>
      </c>
      <c r="J463" s="1415"/>
      <c r="K463" s="1415"/>
      <c r="L463" s="122"/>
      <c r="M463" s="122"/>
      <c r="N463" s="122"/>
      <c r="O463" s="122"/>
      <c r="P463" s="122"/>
      <c r="Q463" s="122"/>
      <c r="R463" s="327"/>
      <c r="S463" s="327"/>
      <c r="T463" s="327"/>
      <c r="U463" s="327"/>
      <c r="V463" s="760">
        <f t="shared" si="274"/>
        <v>0</v>
      </c>
      <c r="W463" s="327"/>
      <c r="X463" s="785"/>
      <c r="Y463" s="327"/>
      <c r="Z463" s="327"/>
      <c r="AA463" s="327"/>
      <c r="AB463" s="327"/>
      <c r="AC463" s="327"/>
      <c r="AD463" s="2122"/>
      <c r="AE463" s="976"/>
      <c r="AJ463" s="217"/>
    </row>
    <row r="464" spans="1:262" s="2087" customFormat="1" ht="105" x14ac:dyDescent="0.25">
      <c r="A464" s="217"/>
      <c r="B464" s="217">
        <v>1</v>
      </c>
      <c r="C464" s="537" t="s">
        <v>449</v>
      </c>
      <c r="D464" s="4"/>
      <c r="E464" s="4"/>
      <c r="F464" s="2079"/>
      <c r="G464" s="183"/>
      <c r="H464" s="183"/>
      <c r="I464" s="183"/>
      <c r="J464" s="1415"/>
      <c r="K464" s="1415"/>
      <c r="L464" s="122"/>
      <c r="M464" s="122"/>
      <c r="N464" s="122"/>
      <c r="O464" s="122"/>
      <c r="P464" s="122"/>
      <c r="Q464" s="122"/>
      <c r="R464" s="327"/>
      <c r="S464" s="327"/>
      <c r="T464" s="327"/>
      <c r="U464" s="327"/>
      <c r="V464" s="760"/>
      <c r="W464" s="327"/>
      <c r="X464" s="785"/>
      <c r="Y464" s="327"/>
      <c r="Z464" s="327"/>
      <c r="AA464" s="327"/>
      <c r="AB464" s="327"/>
      <c r="AC464" s="327"/>
      <c r="AD464" s="2122"/>
      <c r="AE464" s="976"/>
      <c r="AJ464" s="217"/>
    </row>
    <row r="465" spans="1:36" s="2087" customFormat="1" ht="42.75" x14ac:dyDescent="0.25">
      <c r="A465" s="217"/>
      <c r="B465" s="217">
        <v>1</v>
      </c>
      <c r="C465" s="977" t="s">
        <v>499</v>
      </c>
      <c r="D465" s="524"/>
      <c r="E465" s="524"/>
      <c r="F465" s="322">
        <f>F466+F467</f>
        <v>10</v>
      </c>
      <c r="G465" s="749">
        <f t="shared" ref="G465:H465" si="275">G466+G467</f>
        <v>3.3333333333333335</v>
      </c>
      <c r="H465" s="749">
        <f t="shared" si="275"/>
        <v>4</v>
      </c>
      <c r="I465" s="749">
        <f t="shared" ref="I465:I471" si="276">H465/G465*100</f>
        <v>120</v>
      </c>
      <c r="J465" s="1415"/>
      <c r="K465" s="1415"/>
      <c r="L465" s="122"/>
      <c r="M465" s="122"/>
      <c r="N465" s="122"/>
      <c r="O465" s="122"/>
      <c r="P465" s="122"/>
      <c r="Q465" s="122"/>
      <c r="R465" s="327"/>
      <c r="S465" s="327"/>
      <c r="T465" s="327"/>
      <c r="U465" s="327"/>
      <c r="V465" s="760"/>
      <c r="W465" s="327"/>
      <c r="X465" s="785"/>
      <c r="Y465" s="327"/>
      <c r="Z465" s="327"/>
      <c r="AA465" s="327"/>
      <c r="AB465" s="327"/>
      <c r="AC465" s="327"/>
      <c r="AD465" s="2122"/>
      <c r="AE465" s="976"/>
      <c r="AJ465" s="217"/>
    </row>
    <row r="466" spans="1:36" s="2087" customFormat="1" ht="30" x14ac:dyDescent="0.25">
      <c r="A466" s="217"/>
      <c r="B466" s="217">
        <v>1</v>
      </c>
      <c r="C466" s="537" t="s">
        <v>500</v>
      </c>
      <c r="D466" s="4"/>
      <c r="E466" s="4"/>
      <c r="F466" s="2079">
        <v>5</v>
      </c>
      <c r="G466" s="183">
        <f t="shared" ref="G466:G467" si="277">(F466/12*$C$3)</f>
        <v>1.6666666666666667</v>
      </c>
      <c r="H466" s="183"/>
      <c r="I466" s="183">
        <f t="shared" si="276"/>
        <v>0</v>
      </c>
      <c r="J466" s="1415"/>
      <c r="K466" s="1415"/>
      <c r="L466" s="122"/>
      <c r="M466" s="122"/>
      <c r="N466" s="122"/>
      <c r="O466" s="122"/>
      <c r="P466" s="122"/>
      <c r="Q466" s="122"/>
      <c r="R466" s="327"/>
      <c r="S466" s="327"/>
      <c r="T466" s="327"/>
      <c r="U466" s="327"/>
      <c r="V466" s="760"/>
      <c r="W466" s="327"/>
      <c r="X466" s="785"/>
      <c r="Y466" s="327"/>
      <c r="Z466" s="327"/>
      <c r="AA466" s="327"/>
      <c r="AB466" s="327"/>
      <c r="AC466" s="327"/>
      <c r="AD466" s="2122"/>
      <c r="AE466" s="976"/>
      <c r="AJ466" s="217"/>
    </row>
    <row r="467" spans="1:36" s="2087" customFormat="1" ht="30" x14ac:dyDescent="0.25">
      <c r="A467" s="217"/>
      <c r="B467" s="217">
        <v>1</v>
      </c>
      <c r="C467" s="537" t="s">
        <v>501</v>
      </c>
      <c r="D467" s="4"/>
      <c r="E467" s="4"/>
      <c r="F467" s="2079">
        <v>5</v>
      </c>
      <c r="G467" s="183">
        <f t="shared" si="277"/>
        <v>1.6666666666666667</v>
      </c>
      <c r="H467" s="183">
        <v>4</v>
      </c>
      <c r="I467" s="183">
        <f t="shared" si="276"/>
        <v>240</v>
      </c>
      <c r="J467" s="1415"/>
      <c r="K467" s="1415"/>
      <c r="L467" s="122"/>
      <c r="M467" s="122"/>
      <c r="N467" s="122"/>
      <c r="O467" s="122"/>
      <c r="P467" s="122"/>
      <c r="Q467" s="122"/>
      <c r="R467" s="327"/>
      <c r="S467" s="327"/>
      <c r="T467" s="327"/>
      <c r="U467" s="327"/>
      <c r="V467" s="760"/>
      <c r="W467" s="327"/>
      <c r="X467" s="785"/>
      <c r="Y467" s="327"/>
      <c r="Z467" s="327"/>
      <c r="AA467" s="327"/>
      <c r="AB467" s="327"/>
      <c r="AC467" s="327"/>
      <c r="AD467" s="2122"/>
      <c r="AE467" s="976"/>
      <c r="AJ467" s="217"/>
    </row>
    <row r="468" spans="1:36" s="2087" customFormat="1" ht="29.25" x14ac:dyDescent="0.25">
      <c r="A468" s="217"/>
      <c r="B468" s="217">
        <v>1</v>
      </c>
      <c r="C468" s="524" t="s">
        <v>312</v>
      </c>
      <c r="D468" s="4"/>
      <c r="E468" s="4"/>
      <c r="F468" s="322">
        <f>F469+F470</f>
        <v>14480</v>
      </c>
      <c r="G468" s="183">
        <f>(F468/12*$C$3)</f>
        <v>4826.666666666667</v>
      </c>
      <c r="H468" s="183">
        <f>H469+H470</f>
        <v>5787.7478723404256</v>
      </c>
      <c r="I468" s="183">
        <f t="shared" si="276"/>
        <v>119.91190343246738</v>
      </c>
      <c r="J468" s="1415"/>
      <c r="K468" s="1415"/>
      <c r="L468" s="122"/>
      <c r="M468" s="122"/>
      <c r="N468" s="122"/>
      <c r="O468" s="122"/>
      <c r="P468" s="122"/>
      <c r="Q468" s="122"/>
      <c r="R468" s="327"/>
      <c r="S468" s="327"/>
      <c r="T468" s="327"/>
      <c r="U468" s="327"/>
      <c r="V468" s="760">
        <f t="shared" ref="V468:V474" si="278">R468/12*$C$3</f>
        <v>0</v>
      </c>
      <c r="W468" s="327"/>
      <c r="X468" s="785"/>
      <c r="Y468" s="327"/>
      <c r="Z468" s="327"/>
      <c r="AA468" s="327"/>
      <c r="AB468" s="327"/>
      <c r="AC468" s="327"/>
      <c r="AD468" s="2122"/>
      <c r="AE468" s="976"/>
      <c r="AJ468" s="217"/>
    </row>
    <row r="469" spans="1:36" s="2087" customFormat="1" x14ac:dyDescent="0.25">
      <c r="A469" s="217"/>
      <c r="B469" s="217">
        <v>1</v>
      </c>
      <c r="C469" s="524" t="s">
        <v>320</v>
      </c>
      <c r="D469" s="4"/>
      <c r="E469" s="4"/>
      <c r="F469" s="2079">
        <v>13500</v>
      </c>
      <c r="G469" s="183">
        <f>(F469/12*$C$3)</f>
        <v>4500</v>
      </c>
      <c r="H469" s="183">
        <v>5404</v>
      </c>
      <c r="I469" s="183">
        <f t="shared" si="276"/>
        <v>120.08888888888889</v>
      </c>
      <c r="J469" s="1415"/>
      <c r="K469" s="1415"/>
      <c r="L469" s="122"/>
      <c r="M469" s="122"/>
      <c r="N469" s="122"/>
      <c r="O469" s="122"/>
      <c r="P469" s="122"/>
      <c r="Q469" s="122"/>
      <c r="R469" s="327"/>
      <c r="S469" s="327"/>
      <c r="T469" s="327"/>
      <c r="U469" s="327"/>
      <c r="V469" s="760">
        <f t="shared" si="278"/>
        <v>0</v>
      </c>
      <c r="W469" s="327"/>
      <c r="X469" s="785"/>
      <c r="Y469" s="327"/>
      <c r="Z469" s="327"/>
      <c r="AA469" s="327"/>
      <c r="AB469" s="327"/>
      <c r="AC469" s="327"/>
      <c r="AD469" s="2122"/>
      <c r="AE469" s="976"/>
      <c r="AJ469" s="217"/>
    </row>
    <row r="470" spans="1:36" s="2087" customFormat="1" x14ac:dyDescent="0.25">
      <c r="A470" s="217"/>
      <c r="B470" s="217">
        <v>1</v>
      </c>
      <c r="C470" s="4" t="s">
        <v>321</v>
      </c>
      <c r="D470" s="4"/>
      <c r="E470" s="4"/>
      <c r="F470" s="2079">
        <f>F471/9.4</f>
        <v>980</v>
      </c>
      <c r="G470" s="183">
        <f>(F470/12*$C$3)</f>
        <v>326.66666666666669</v>
      </c>
      <c r="H470" s="183">
        <f>H471/9.4</f>
        <v>383.74787234042554</v>
      </c>
      <c r="I470" s="183">
        <f t="shared" si="276"/>
        <v>117.47383847155884</v>
      </c>
      <c r="J470" s="1415"/>
      <c r="K470" s="1415"/>
      <c r="L470" s="122"/>
      <c r="M470" s="122"/>
      <c r="N470" s="122"/>
      <c r="O470" s="122"/>
      <c r="P470" s="122"/>
      <c r="Q470" s="122"/>
      <c r="R470" s="327"/>
      <c r="S470" s="327"/>
      <c r="T470" s="327"/>
      <c r="U470" s="327"/>
      <c r="V470" s="760">
        <f t="shared" si="278"/>
        <v>0</v>
      </c>
      <c r="W470" s="327"/>
      <c r="X470" s="785"/>
      <c r="Y470" s="327"/>
      <c r="Z470" s="327"/>
      <c r="AA470" s="327"/>
      <c r="AB470" s="327"/>
      <c r="AC470" s="327"/>
      <c r="AD470" s="2122"/>
      <c r="AE470" s="976"/>
      <c r="AJ470" s="217"/>
    </row>
    <row r="471" spans="1:36" s="2087" customFormat="1" x14ac:dyDescent="0.25">
      <c r="A471" s="217"/>
      <c r="B471" s="217">
        <v>1</v>
      </c>
      <c r="C471" s="538" t="s">
        <v>322</v>
      </c>
      <c r="D471" s="4"/>
      <c r="E471" s="4"/>
      <c r="F471" s="2079">
        <v>9212</v>
      </c>
      <c r="G471" s="183">
        <f>(F471/12*$C$3)</f>
        <v>3070.6666666666665</v>
      </c>
      <c r="H471" s="183">
        <v>3607.2300000000005</v>
      </c>
      <c r="I471" s="183">
        <f t="shared" si="276"/>
        <v>117.47383847155885</v>
      </c>
      <c r="J471" s="1415"/>
      <c r="K471" s="1415"/>
      <c r="L471" s="122"/>
      <c r="M471" s="122"/>
      <c r="N471" s="122"/>
      <c r="O471" s="122"/>
      <c r="P471" s="122"/>
      <c r="Q471" s="122"/>
      <c r="R471" s="327"/>
      <c r="S471" s="327"/>
      <c r="T471" s="327"/>
      <c r="U471" s="327"/>
      <c r="V471" s="760">
        <f t="shared" si="278"/>
        <v>0</v>
      </c>
      <c r="W471" s="327"/>
      <c r="X471" s="785"/>
      <c r="Y471" s="327"/>
      <c r="Z471" s="327"/>
      <c r="AA471" s="327"/>
      <c r="AB471" s="327"/>
      <c r="AC471" s="327"/>
      <c r="AD471" s="2122"/>
      <c r="AE471" s="976"/>
      <c r="AJ471" s="217"/>
    </row>
    <row r="472" spans="1:36" s="2087" customFormat="1" ht="29.25" x14ac:dyDescent="0.25">
      <c r="A472" s="217"/>
      <c r="B472" s="217">
        <v>1</v>
      </c>
      <c r="C472" s="524" t="s">
        <v>305</v>
      </c>
      <c r="D472" s="4"/>
      <c r="E472" s="4"/>
      <c r="F472" s="221"/>
      <c r="G472" s="183"/>
      <c r="H472" s="183"/>
      <c r="I472" s="183"/>
      <c r="J472" s="1415"/>
      <c r="K472" s="1415"/>
      <c r="L472" s="122"/>
      <c r="M472" s="122"/>
      <c r="N472" s="122"/>
      <c r="O472" s="122"/>
      <c r="P472" s="122"/>
      <c r="Q472" s="122"/>
      <c r="R472" s="327"/>
      <c r="S472" s="327"/>
      <c r="T472" s="327"/>
      <c r="U472" s="327"/>
      <c r="V472" s="760">
        <f t="shared" si="278"/>
        <v>0</v>
      </c>
      <c r="W472" s="327"/>
      <c r="X472" s="785"/>
      <c r="Y472" s="327"/>
      <c r="Z472" s="327"/>
      <c r="AA472" s="327"/>
      <c r="AB472" s="327"/>
      <c r="AC472" s="327"/>
      <c r="AD472" s="2122"/>
      <c r="AE472" s="976"/>
      <c r="AJ472" s="217"/>
    </row>
    <row r="473" spans="1:36" s="2087" customFormat="1" ht="30" x14ac:dyDescent="0.25">
      <c r="A473" s="217"/>
      <c r="B473" s="217">
        <v>1</v>
      </c>
      <c r="C473" s="520" t="s">
        <v>688</v>
      </c>
      <c r="D473" s="4"/>
      <c r="E473" s="4"/>
      <c r="F473" s="221"/>
      <c r="G473" s="183"/>
      <c r="H473" s="183"/>
      <c r="I473" s="183"/>
      <c r="J473" s="1415"/>
      <c r="K473" s="1415"/>
      <c r="L473" s="122"/>
      <c r="M473" s="122"/>
      <c r="N473" s="122"/>
      <c r="O473" s="122"/>
      <c r="P473" s="122"/>
      <c r="Q473" s="122"/>
      <c r="R473" s="327"/>
      <c r="S473" s="327"/>
      <c r="T473" s="327"/>
      <c r="U473" s="327"/>
      <c r="V473" s="760">
        <f t="shared" si="278"/>
        <v>0</v>
      </c>
      <c r="W473" s="327"/>
      <c r="X473" s="785"/>
      <c r="Y473" s="327"/>
      <c r="Z473" s="327"/>
      <c r="AA473" s="327"/>
      <c r="AB473" s="327"/>
      <c r="AC473" s="327"/>
      <c r="AD473" s="2122"/>
      <c r="AE473" s="976"/>
      <c r="AJ473" s="217"/>
    </row>
    <row r="474" spans="1:36" s="2087" customFormat="1" ht="72" x14ac:dyDescent="0.25">
      <c r="A474" s="217"/>
      <c r="B474" s="217">
        <v>1</v>
      </c>
      <c r="C474" s="524" t="s">
        <v>306</v>
      </c>
      <c r="D474" s="4"/>
      <c r="E474" s="4"/>
      <c r="F474" s="221"/>
      <c r="G474" s="183"/>
      <c r="H474" s="183"/>
      <c r="I474" s="183"/>
      <c r="J474" s="1415"/>
      <c r="K474" s="1415"/>
      <c r="L474" s="122"/>
      <c r="M474" s="122"/>
      <c r="N474" s="122"/>
      <c r="O474" s="122"/>
      <c r="P474" s="122"/>
      <c r="Q474" s="122"/>
      <c r="R474" s="327"/>
      <c r="S474" s="327"/>
      <c r="T474" s="327"/>
      <c r="U474" s="327"/>
      <c r="V474" s="760">
        <f t="shared" si="278"/>
        <v>0</v>
      </c>
      <c r="W474" s="327"/>
      <c r="X474" s="785"/>
      <c r="Y474" s="327"/>
      <c r="Z474" s="327"/>
      <c r="AA474" s="327"/>
      <c r="AB474" s="327"/>
      <c r="AC474" s="327"/>
      <c r="AD474" s="2122"/>
      <c r="AE474" s="976"/>
      <c r="AJ474" s="217"/>
    </row>
    <row r="475" spans="1:36" s="2087" customFormat="1" x14ac:dyDescent="0.25">
      <c r="A475" s="217"/>
      <c r="B475" s="217">
        <v>1</v>
      </c>
      <c r="C475" s="512" t="s">
        <v>217</v>
      </c>
      <c r="D475" s="4"/>
      <c r="E475" s="4"/>
      <c r="F475" s="245">
        <f>SUM(F476:F522)</f>
        <v>424415</v>
      </c>
      <c r="G475" s="749">
        <f>SUM(G476:G522)</f>
        <v>141471.66666666663</v>
      </c>
      <c r="H475" s="749">
        <f>SUM(H476:H522)</f>
        <v>154274</v>
      </c>
      <c r="I475" s="749">
        <f>H475/G475*100</f>
        <v>109.04939740584101</v>
      </c>
      <c r="J475" s="1415"/>
      <c r="K475" s="1415"/>
      <c r="L475" s="122"/>
      <c r="M475" s="122"/>
      <c r="N475" s="122"/>
      <c r="O475" s="122"/>
      <c r="P475" s="122"/>
      <c r="Q475" s="122"/>
      <c r="R475" s="327">
        <v>157883.23494999998</v>
      </c>
      <c r="S475" s="327">
        <v>157883.23494999998</v>
      </c>
      <c r="T475" s="327">
        <v>157883.23494999998</v>
      </c>
      <c r="U475" s="327">
        <v>158984.38494999998</v>
      </c>
      <c r="V475" s="2129">
        <f t="shared" ref="V475" si="279">R475/12*$C$3+(S475-R475)/11*3+(T475-S475)/10*2+(U475-T475)/9*1</f>
        <v>52750.094983333329</v>
      </c>
      <c r="W475" s="327">
        <f>AC475-AB475-Y475-X475</f>
        <v>56088.087049999995</v>
      </c>
      <c r="X475" s="785"/>
      <c r="Y475" s="327">
        <v>134.52147999999997</v>
      </c>
      <c r="Z475" s="327">
        <f>W475-V475</f>
        <v>3337.9920666666658</v>
      </c>
      <c r="AA475" s="327"/>
      <c r="AB475" s="327">
        <v>-98.328720000000004</v>
      </c>
      <c r="AC475" s="327">
        <v>56124.27981</v>
      </c>
      <c r="AD475" s="2122"/>
      <c r="AE475" s="976"/>
      <c r="AJ475" s="217"/>
    </row>
    <row r="476" spans="1:36" s="2087" customFormat="1" ht="45" x14ac:dyDescent="0.25">
      <c r="A476" s="217"/>
      <c r="B476" s="217">
        <v>1</v>
      </c>
      <c r="C476" s="9" t="s">
        <v>116</v>
      </c>
      <c r="D476" s="4"/>
      <c r="E476" s="4"/>
      <c r="F476" s="221">
        <v>180000</v>
      </c>
      <c r="G476" s="183">
        <f t="shared" ref="G476:G522" si="280">(F476/12*$C$3)</f>
        <v>60000</v>
      </c>
      <c r="H476" s="183">
        <v>63857</v>
      </c>
      <c r="I476" s="183">
        <f>H476/G476*100</f>
        <v>106.42833333333333</v>
      </c>
      <c r="J476" s="1415"/>
      <c r="K476" s="1415"/>
      <c r="L476" s="122"/>
      <c r="M476" s="122"/>
      <c r="N476" s="122"/>
      <c r="O476" s="122"/>
      <c r="P476" s="122"/>
      <c r="Q476" s="122"/>
      <c r="R476" s="327"/>
      <c r="S476" s="327"/>
      <c r="T476" s="327"/>
      <c r="U476" s="327"/>
      <c r="V476" s="760">
        <f>R476/12*$C$3</f>
        <v>0</v>
      </c>
      <c r="W476" s="327"/>
      <c r="X476" s="785"/>
      <c r="Y476" s="327"/>
      <c r="Z476" s="327"/>
      <c r="AA476" s="327"/>
      <c r="AB476" s="327"/>
      <c r="AC476" s="327"/>
      <c r="AD476" s="2122"/>
      <c r="AE476" s="976"/>
      <c r="AJ476" s="217"/>
    </row>
    <row r="477" spans="1:36" s="2087" customFormat="1" ht="45" x14ac:dyDescent="0.25">
      <c r="A477" s="217"/>
      <c r="B477" s="217">
        <v>1</v>
      </c>
      <c r="C477" s="9" t="s">
        <v>330</v>
      </c>
      <c r="D477" s="4"/>
      <c r="E477" s="4"/>
      <c r="F477" s="221"/>
      <c r="G477" s="183"/>
      <c r="H477" s="183">
        <v>0</v>
      </c>
      <c r="I477" s="183"/>
      <c r="J477" s="1415"/>
      <c r="K477" s="1415"/>
      <c r="L477" s="122"/>
      <c r="M477" s="122"/>
      <c r="N477" s="122"/>
      <c r="O477" s="122"/>
      <c r="P477" s="122"/>
      <c r="Q477" s="122"/>
      <c r="R477" s="327"/>
      <c r="S477" s="327"/>
      <c r="T477" s="327"/>
      <c r="U477" s="327"/>
      <c r="V477" s="760"/>
      <c r="W477" s="327"/>
      <c r="X477" s="785"/>
      <c r="Y477" s="327"/>
      <c r="Z477" s="327"/>
      <c r="AA477" s="327"/>
      <c r="AB477" s="327"/>
      <c r="AC477" s="327"/>
      <c r="AD477" s="2122"/>
      <c r="AE477" s="976"/>
      <c r="AJ477" s="217"/>
    </row>
    <row r="478" spans="1:36" s="2087" customFormat="1" ht="30" x14ac:dyDescent="0.25">
      <c r="A478" s="217"/>
      <c r="B478" s="217">
        <v>1</v>
      </c>
      <c r="C478" s="9" t="s">
        <v>117</v>
      </c>
      <c r="D478" s="4"/>
      <c r="E478" s="4"/>
      <c r="F478" s="221">
        <v>17000</v>
      </c>
      <c r="G478" s="183">
        <f t="shared" si="280"/>
        <v>5666.666666666667</v>
      </c>
      <c r="H478" s="183">
        <v>5331</v>
      </c>
      <c r="I478" s="183">
        <f>H478/G478*100</f>
        <v>94.076470588235281</v>
      </c>
      <c r="J478" s="1415"/>
      <c r="K478" s="1415"/>
      <c r="L478" s="122"/>
      <c r="M478" s="122"/>
      <c r="N478" s="122"/>
      <c r="O478" s="122"/>
      <c r="P478" s="122"/>
      <c r="Q478" s="122"/>
      <c r="R478" s="327"/>
      <c r="S478" s="327"/>
      <c r="T478" s="327"/>
      <c r="U478" s="327"/>
      <c r="V478" s="760">
        <f>R478/12*$C$3</f>
        <v>0</v>
      </c>
      <c r="W478" s="327"/>
      <c r="X478" s="785"/>
      <c r="Y478" s="327"/>
      <c r="Z478" s="327"/>
      <c r="AA478" s="327"/>
      <c r="AB478" s="327"/>
      <c r="AC478" s="327"/>
      <c r="AD478" s="2122"/>
      <c r="AE478" s="976"/>
      <c r="AJ478" s="217"/>
    </row>
    <row r="479" spans="1:36" s="2087" customFormat="1" ht="45" x14ac:dyDescent="0.25">
      <c r="A479" s="217"/>
      <c r="B479" s="217">
        <v>1</v>
      </c>
      <c r="C479" s="9" t="s">
        <v>331</v>
      </c>
      <c r="D479" s="4"/>
      <c r="E479" s="4"/>
      <c r="F479" s="221"/>
      <c r="G479" s="183"/>
      <c r="H479" s="183">
        <v>0</v>
      </c>
      <c r="I479" s="183"/>
      <c r="J479" s="1415"/>
      <c r="K479" s="1415"/>
      <c r="L479" s="122"/>
      <c r="M479" s="122"/>
      <c r="N479" s="122"/>
      <c r="O479" s="122"/>
      <c r="P479" s="122"/>
      <c r="Q479" s="122"/>
      <c r="R479" s="327"/>
      <c r="S479" s="327"/>
      <c r="T479" s="327"/>
      <c r="U479" s="327"/>
      <c r="V479" s="760"/>
      <c r="W479" s="327"/>
      <c r="X479" s="785"/>
      <c r="Y479" s="327"/>
      <c r="Z479" s="327"/>
      <c r="AA479" s="327"/>
      <c r="AB479" s="327"/>
      <c r="AC479" s="327"/>
      <c r="AD479" s="2122"/>
      <c r="AE479" s="976"/>
      <c r="AJ479" s="217"/>
    </row>
    <row r="480" spans="1:36" s="2087" customFormat="1" ht="30" x14ac:dyDescent="0.25">
      <c r="A480" s="217"/>
      <c r="B480" s="217">
        <v>1</v>
      </c>
      <c r="C480" s="9" t="s">
        <v>406</v>
      </c>
      <c r="D480" s="4"/>
      <c r="E480" s="4"/>
      <c r="F480" s="221"/>
      <c r="G480" s="183">
        <f t="shared" si="280"/>
        <v>0</v>
      </c>
      <c r="H480" s="183"/>
      <c r="I480" s="183"/>
      <c r="J480" s="1415"/>
      <c r="K480" s="1415"/>
      <c r="L480" s="122"/>
      <c r="M480" s="122"/>
      <c r="N480" s="122"/>
      <c r="O480" s="122"/>
      <c r="P480" s="122"/>
      <c r="Q480" s="122"/>
      <c r="R480" s="327"/>
      <c r="S480" s="327"/>
      <c r="T480" s="327"/>
      <c r="U480" s="327"/>
      <c r="V480" s="760">
        <f>R480/12*$C$3</f>
        <v>0</v>
      </c>
      <c r="W480" s="327"/>
      <c r="X480" s="785"/>
      <c r="Y480" s="327"/>
      <c r="Z480" s="327"/>
      <c r="AA480" s="327"/>
      <c r="AB480" s="327"/>
      <c r="AC480" s="327"/>
      <c r="AD480" s="2122"/>
      <c r="AE480" s="976"/>
      <c r="AJ480" s="217"/>
    </row>
    <row r="481" spans="1:36" s="2087" customFormat="1" x14ac:dyDescent="0.25">
      <c r="A481" s="217"/>
      <c r="B481" s="217">
        <v>1</v>
      </c>
      <c r="C481" s="9" t="s">
        <v>91</v>
      </c>
      <c r="D481" s="4"/>
      <c r="E481" s="4"/>
      <c r="F481" s="221">
        <v>800</v>
      </c>
      <c r="G481" s="183">
        <f t="shared" si="280"/>
        <v>266.66666666666669</v>
      </c>
      <c r="H481" s="183">
        <v>267</v>
      </c>
      <c r="I481" s="183">
        <f>H481/G481*100</f>
        <v>100.125</v>
      </c>
      <c r="J481" s="1415"/>
      <c r="K481" s="1415"/>
      <c r="L481" s="122"/>
      <c r="M481" s="122"/>
      <c r="N481" s="122"/>
      <c r="O481" s="122"/>
      <c r="P481" s="122"/>
      <c r="Q481" s="122"/>
      <c r="R481" s="327"/>
      <c r="S481" s="327"/>
      <c r="T481" s="327"/>
      <c r="U481" s="327"/>
      <c r="V481" s="760">
        <f>R481/12*$C$3</f>
        <v>0</v>
      </c>
      <c r="W481" s="327"/>
      <c r="X481" s="785"/>
      <c r="Y481" s="327"/>
      <c r="Z481" s="327"/>
      <c r="AA481" s="327"/>
      <c r="AB481" s="327"/>
      <c r="AC481" s="327"/>
      <c r="AD481" s="2122"/>
      <c r="AE481" s="976"/>
      <c r="AJ481" s="217"/>
    </row>
    <row r="482" spans="1:36" s="2087" customFormat="1" x14ac:dyDescent="0.25">
      <c r="A482" s="217"/>
      <c r="B482" s="217">
        <v>1</v>
      </c>
      <c r="C482" s="9" t="s">
        <v>282</v>
      </c>
      <c r="D482" s="4"/>
      <c r="E482" s="4"/>
      <c r="F482" s="221">
        <v>800</v>
      </c>
      <c r="G482" s="183">
        <f t="shared" si="280"/>
        <v>266.66666666666669</v>
      </c>
      <c r="H482" s="183">
        <v>269</v>
      </c>
      <c r="I482" s="183">
        <f>H482/G482*100</f>
        <v>100.875</v>
      </c>
      <c r="J482" s="1415"/>
      <c r="K482" s="1415"/>
      <c r="L482" s="122"/>
      <c r="M482" s="122"/>
      <c r="N482" s="122"/>
      <c r="O482" s="122"/>
      <c r="P482" s="122"/>
      <c r="Q482" s="122"/>
      <c r="R482" s="327"/>
      <c r="S482" s="327"/>
      <c r="T482" s="327"/>
      <c r="U482" s="327"/>
      <c r="V482" s="760">
        <f>R482/12*$C$3</f>
        <v>0</v>
      </c>
      <c r="W482" s="327"/>
      <c r="X482" s="785"/>
      <c r="Y482" s="327"/>
      <c r="Z482" s="327"/>
      <c r="AA482" s="327"/>
      <c r="AB482" s="327"/>
      <c r="AC482" s="327"/>
      <c r="AD482" s="2122"/>
      <c r="AE482" s="976"/>
      <c r="AJ482" s="217"/>
    </row>
    <row r="483" spans="1:36" s="2087" customFormat="1" ht="45" x14ac:dyDescent="0.25">
      <c r="A483" s="217"/>
      <c r="B483" s="217">
        <v>1</v>
      </c>
      <c r="C483" s="9" t="s">
        <v>192</v>
      </c>
      <c r="D483" s="4"/>
      <c r="E483" s="4"/>
      <c r="F483" s="221">
        <v>7000</v>
      </c>
      <c r="G483" s="183">
        <f t="shared" si="280"/>
        <v>2333.3333333333335</v>
      </c>
      <c r="H483" s="183">
        <v>1892</v>
      </c>
      <c r="I483" s="183">
        <f>H483/G483*100</f>
        <v>81.085714285714289</v>
      </c>
      <c r="J483" s="1415"/>
      <c r="K483" s="1415"/>
      <c r="L483" s="122"/>
      <c r="M483" s="122"/>
      <c r="N483" s="122"/>
      <c r="O483" s="122"/>
      <c r="P483" s="122"/>
      <c r="Q483" s="122"/>
      <c r="R483" s="327"/>
      <c r="S483" s="327"/>
      <c r="T483" s="327"/>
      <c r="U483" s="327"/>
      <c r="V483" s="760">
        <f>R483/12*$C$3</f>
        <v>0</v>
      </c>
      <c r="W483" s="327"/>
      <c r="X483" s="785"/>
      <c r="Y483" s="327"/>
      <c r="Z483" s="327"/>
      <c r="AA483" s="327"/>
      <c r="AB483" s="327"/>
      <c r="AC483" s="327"/>
      <c r="AD483" s="2122"/>
      <c r="AE483" s="976"/>
      <c r="AJ483" s="217"/>
    </row>
    <row r="484" spans="1:36" s="2087" customFormat="1" ht="45" x14ac:dyDescent="0.25">
      <c r="A484" s="217"/>
      <c r="B484" s="217">
        <v>1</v>
      </c>
      <c r="C484" s="9" t="s">
        <v>332</v>
      </c>
      <c r="D484" s="4"/>
      <c r="E484" s="4"/>
      <c r="F484" s="221"/>
      <c r="G484" s="183"/>
      <c r="H484" s="183">
        <v>0</v>
      </c>
      <c r="I484" s="183"/>
      <c r="J484" s="1415"/>
      <c r="K484" s="1415"/>
      <c r="L484" s="122"/>
      <c r="M484" s="122"/>
      <c r="N484" s="122"/>
      <c r="O484" s="122"/>
      <c r="P484" s="122"/>
      <c r="Q484" s="122"/>
      <c r="R484" s="327"/>
      <c r="S484" s="327"/>
      <c r="T484" s="327"/>
      <c r="U484" s="327"/>
      <c r="V484" s="760"/>
      <c r="W484" s="327"/>
      <c r="X484" s="785"/>
      <c r="Y484" s="327"/>
      <c r="Z484" s="327"/>
      <c r="AA484" s="327"/>
      <c r="AB484" s="327"/>
      <c r="AC484" s="327"/>
      <c r="AD484" s="2122"/>
      <c r="AE484" s="976"/>
      <c r="AJ484" s="217"/>
    </row>
    <row r="485" spans="1:36" s="2087" customFormat="1" x14ac:dyDescent="0.25">
      <c r="A485" s="217"/>
      <c r="B485" s="217">
        <v>1</v>
      </c>
      <c r="C485" s="9" t="s">
        <v>114</v>
      </c>
      <c r="D485" s="4"/>
      <c r="E485" s="4"/>
      <c r="F485" s="221">
        <v>42000</v>
      </c>
      <c r="G485" s="183">
        <f t="shared" si="280"/>
        <v>14000</v>
      </c>
      <c r="H485" s="183">
        <v>15276</v>
      </c>
      <c r="I485" s="183">
        <f>H485/G485*100</f>
        <v>109.11428571428571</v>
      </c>
      <c r="J485" s="1415"/>
      <c r="K485" s="1415"/>
      <c r="L485" s="122"/>
      <c r="M485" s="122"/>
      <c r="N485" s="122"/>
      <c r="O485" s="122"/>
      <c r="P485" s="122"/>
      <c r="Q485" s="122"/>
      <c r="R485" s="327"/>
      <c r="S485" s="327"/>
      <c r="T485" s="327"/>
      <c r="U485" s="327"/>
      <c r="V485" s="760"/>
      <c r="W485" s="327"/>
      <c r="X485" s="785"/>
      <c r="Y485" s="327"/>
      <c r="Z485" s="327"/>
      <c r="AA485" s="327"/>
      <c r="AB485" s="327"/>
      <c r="AC485" s="327"/>
      <c r="AD485" s="2122"/>
      <c r="AE485" s="976"/>
      <c r="AJ485" s="217"/>
    </row>
    <row r="486" spans="1:36" s="2087" customFormat="1" x14ac:dyDescent="0.25">
      <c r="A486" s="217"/>
      <c r="B486" s="217">
        <v>1</v>
      </c>
      <c r="C486" s="9" t="s">
        <v>421</v>
      </c>
      <c r="D486" s="4"/>
      <c r="E486" s="4"/>
      <c r="F486" s="221"/>
      <c r="G486" s="183"/>
      <c r="H486" s="183">
        <v>0</v>
      </c>
      <c r="I486" s="183"/>
      <c r="J486" s="1415"/>
      <c r="K486" s="1415"/>
      <c r="L486" s="122"/>
      <c r="M486" s="122"/>
      <c r="N486" s="122"/>
      <c r="O486" s="122"/>
      <c r="P486" s="122"/>
      <c r="Q486" s="122"/>
      <c r="R486" s="327"/>
      <c r="S486" s="327"/>
      <c r="T486" s="327"/>
      <c r="U486" s="327"/>
      <c r="V486" s="760"/>
      <c r="W486" s="327"/>
      <c r="X486" s="785"/>
      <c r="Y486" s="327"/>
      <c r="Z486" s="327"/>
      <c r="AA486" s="327"/>
      <c r="AB486" s="327"/>
      <c r="AC486" s="327"/>
      <c r="AD486" s="2122"/>
      <c r="AE486" s="976"/>
      <c r="AJ486" s="217"/>
    </row>
    <row r="487" spans="1:36" s="2087" customFormat="1" ht="75" x14ac:dyDescent="0.25">
      <c r="A487" s="217"/>
      <c r="B487" s="217">
        <v>1</v>
      </c>
      <c r="C487" s="9" t="s">
        <v>233</v>
      </c>
      <c r="D487" s="4"/>
      <c r="E487" s="4"/>
      <c r="F487" s="221">
        <v>70</v>
      </c>
      <c r="G487" s="183">
        <f t="shared" si="280"/>
        <v>23.333333333333332</v>
      </c>
      <c r="H487" s="183">
        <v>23</v>
      </c>
      <c r="I487" s="183">
        <f>H487/G487*100</f>
        <v>98.571428571428584</v>
      </c>
      <c r="J487" s="1415"/>
      <c r="K487" s="1415"/>
      <c r="L487" s="122"/>
      <c r="M487" s="122"/>
      <c r="N487" s="122"/>
      <c r="O487" s="122"/>
      <c r="P487" s="122"/>
      <c r="Q487" s="122"/>
      <c r="R487" s="327"/>
      <c r="S487" s="327"/>
      <c r="T487" s="327"/>
      <c r="U487" s="327"/>
      <c r="V487" s="760">
        <f>R487/12*$C$3</f>
        <v>0</v>
      </c>
      <c r="W487" s="327"/>
      <c r="X487" s="785"/>
      <c r="Y487" s="327"/>
      <c r="Z487" s="327"/>
      <c r="AA487" s="327"/>
      <c r="AB487" s="327"/>
      <c r="AC487" s="327"/>
      <c r="AD487" s="2122"/>
      <c r="AE487" s="976"/>
      <c r="AJ487" s="217"/>
    </row>
    <row r="488" spans="1:36" s="2087" customFormat="1" ht="75" x14ac:dyDescent="0.25">
      <c r="A488" s="217"/>
      <c r="B488" s="217">
        <v>1</v>
      </c>
      <c r="C488" s="9" t="s">
        <v>234</v>
      </c>
      <c r="D488" s="4"/>
      <c r="E488" s="4"/>
      <c r="F488" s="221">
        <v>20</v>
      </c>
      <c r="G488" s="183">
        <f t="shared" si="280"/>
        <v>6.666666666666667</v>
      </c>
      <c r="H488" s="183">
        <v>1</v>
      </c>
      <c r="I488" s="183">
        <f>H488/G488*100</f>
        <v>15</v>
      </c>
      <c r="J488" s="1415"/>
      <c r="K488" s="1415"/>
      <c r="L488" s="122"/>
      <c r="M488" s="122"/>
      <c r="N488" s="122"/>
      <c r="O488" s="122"/>
      <c r="P488" s="122"/>
      <c r="Q488" s="122"/>
      <c r="R488" s="327"/>
      <c r="S488" s="327"/>
      <c r="T488" s="327"/>
      <c r="U488" s="327"/>
      <c r="V488" s="760"/>
      <c r="W488" s="327"/>
      <c r="X488" s="785"/>
      <c r="Y488" s="327"/>
      <c r="Z488" s="327"/>
      <c r="AA488" s="327"/>
      <c r="AB488" s="327"/>
      <c r="AC488" s="327"/>
      <c r="AD488" s="2122"/>
      <c r="AE488" s="976"/>
      <c r="AJ488" s="217"/>
    </row>
    <row r="489" spans="1:36" s="2087" customFormat="1" x14ac:dyDescent="0.25">
      <c r="A489" s="217"/>
      <c r="B489" s="217">
        <v>1</v>
      </c>
      <c r="C489" s="9" t="s">
        <v>120</v>
      </c>
      <c r="D489" s="4"/>
      <c r="E489" s="4"/>
      <c r="F489" s="221">
        <v>100</v>
      </c>
      <c r="G489" s="183">
        <f t="shared" si="280"/>
        <v>33.333333333333336</v>
      </c>
      <c r="H489" s="183">
        <v>23</v>
      </c>
      <c r="I489" s="183">
        <f>H489/G489*100</f>
        <v>69</v>
      </c>
      <c r="J489" s="1415"/>
      <c r="K489" s="1415"/>
      <c r="L489" s="122"/>
      <c r="M489" s="122"/>
      <c r="N489" s="122"/>
      <c r="O489" s="122"/>
      <c r="P489" s="122"/>
      <c r="Q489" s="122"/>
      <c r="R489" s="327"/>
      <c r="S489" s="327"/>
      <c r="T489" s="327"/>
      <c r="U489" s="327"/>
      <c r="V489" s="760">
        <f>R489/12*$C$3</f>
        <v>0</v>
      </c>
      <c r="W489" s="327"/>
      <c r="X489" s="785"/>
      <c r="Y489" s="327"/>
      <c r="Z489" s="327"/>
      <c r="AA489" s="327"/>
      <c r="AB489" s="327"/>
      <c r="AC489" s="327"/>
      <c r="AD489" s="2122"/>
      <c r="AE489" s="976"/>
      <c r="AJ489" s="217"/>
    </row>
    <row r="490" spans="1:36" s="2087" customFormat="1" x14ac:dyDescent="0.25">
      <c r="A490" s="217"/>
      <c r="B490" s="217">
        <v>1</v>
      </c>
      <c r="C490" s="9" t="s">
        <v>65</v>
      </c>
      <c r="D490" s="4"/>
      <c r="E490" s="4"/>
      <c r="F490" s="221">
        <v>2000</v>
      </c>
      <c r="G490" s="183">
        <f t="shared" si="280"/>
        <v>666.66666666666663</v>
      </c>
      <c r="H490" s="183">
        <v>881</v>
      </c>
      <c r="I490" s="183">
        <f>H490/G490*100</f>
        <v>132.15</v>
      </c>
      <c r="J490" s="1415"/>
      <c r="K490" s="1415"/>
      <c r="L490" s="122"/>
      <c r="M490" s="122"/>
      <c r="N490" s="122"/>
      <c r="O490" s="122"/>
      <c r="P490" s="122"/>
      <c r="Q490" s="122"/>
      <c r="R490" s="327"/>
      <c r="S490" s="327"/>
      <c r="T490" s="327"/>
      <c r="U490" s="327"/>
      <c r="V490" s="760">
        <f>R490/12*$C$3</f>
        <v>0</v>
      </c>
      <c r="W490" s="327"/>
      <c r="X490" s="785"/>
      <c r="Y490" s="327"/>
      <c r="Z490" s="327"/>
      <c r="AA490" s="327"/>
      <c r="AB490" s="327"/>
      <c r="AC490" s="327"/>
      <c r="AD490" s="2122"/>
      <c r="AE490" s="976"/>
      <c r="AJ490" s="217"/>
    </row>
    <row r="491" spans="1:36" s="2087" customFormat="1" x14ac:dyDescent="0.25">
      <c r="A491" s="217"/>
      <c r="B491" s="217">
        <v>1</v>
      </c>
      <c r="C491" s="9" t="s">
        <v>328</v>
      </c>
      <c r="D491" s="4"/>
      <c r="E491" s="4"/>
      <c r="F491" s="221"/>
      <c r="G491" s="183"/>
      <c r="H491" s="183">
        <v>0</v>
      </c>
      <c r="I491" s="183"/>
      <c r="J491" s="1415"/>
      <c r="K491" s="1415"/>
      <c r="L491" s="122"/>
      <c r="M491" s="122"/>
      <c r="N491" s="122"/>
      <c r="O491" s="122"/>
      <c r="P491" s="122"/>
      <c r="Q491" s="122"/>
      <c r="R491" s="327"/>
      <c r="S491" s="327"/>
      <c r="T491" s="327"/>
      <c r="U491" s="327"/>
      <c r="V491" s="760"/>
      <c r="W491" s="327"/>
      <c r="X491" s="785"/>
      <c r="Y491" s="327"/>
      <c r="Z491" s="327"/>
      <c r="AA491" s="327"/>
      <c r="AB491" s="327"/>
      <c r="AC491" s="327"/>
      <c r="AD491" s="2122"/>
      <c r="AE491" s="976"/>
      <c r="AJ491" s="217"/>
    </row>
    <row r="492" spans="1:36" s="2087" customFormat="1" ht="30" x14ac:dyDescent="0.25">
      <c r="A492" s="217"/>
      <c r="B492" s="217">
        <v>1</v>
      </c>
      <c r="C492" s="9" t="s">
        <v>122</v>
      </c>
      <c r="D492" s="4"/>
      <c r="E492" s="4"/>
      <c r="F492" s="221">
        <v>1300</v>
      </c>
      <c r="G492" s="183">
        <f t="shared" si="280"/>
        <v>433.33333333333331</v>
      </c>
      <c r="H492" s="183">
        <v>412</v>
      </c>
      <c r="I492" s="183">
        <f>H492/G492*100</f>
        <v>95.07692307692308</v>
      </c>
      <c r="J492" s="1415"/>
      <c r="K492" s="1415"/>
      <c r="L492" s="122"/>
      <c r="M492" s="122"/>
      <c r="N492" s="122"/>
      <c r="O492" s="122"/>
      <c r="P492" s="122"/>
      <c r="Q492" s="122"/>
      <c r="R492" s="327"/>
      <c r="S492" s="327"/>
      <c r="T492" s="327"/>
      <c r="U492" s="327"/>
      <c r="V492" s="760">
        <f>R492/12*$C$3</f>
        <v>0</v>
      </c>
      <c r="W492" s="327"/>
      <c r="X492" s="785"/>
      <c r="Y492" s="327"/>
      <c r="Z492" s="327"/>
      <c r="AA492" s="327"/>
      <c r="AB492" s="327"/>
      <c r="AC492" s="327"/>
      <c r="AD492" s="2122"/>
      <c r="AE492" s="976"/>
      <c r="AJ492" s="217"/>
    </row>
    <row r="493" spans="1:36" s="2087" customFormat="1" ht="45" x14ac:dyDescent="0.25">
      <c r="A493" s="217"/>
      <c r="B493" s="217">
        <v>1</v>
      </c>
      <c r="C493" s="9" t="s">
        <v>342</v>
      </c>
      <c r="D493" s="4"/>
      <c r="E493" s="4"/>
      <c r="F493" s="221"/>
      <c r="G493" s="183"/>
      <c r="H493" s="183">
        <v>0</v>
      </c>
      <c r="I493" s="183"/>
      <c r="J493" s="1415"/>
      <c r="K493" s="1415"/>
      <c r="L493" s="122"/>
      <c r="M493" s="122"/>
      <c r="N493" s="122"/>
      <c r="O493" s="122"/>
      <c r="P493" s="122"/>
      <c r="Q493" s="122"/>
      <c r="R493" s="327"/>
      <c r="S493" s="327"/>
      <c r="T493" s="327"/>
      <c r="U493" s="327"/>
      <c r="V493" s="760"/>
      <c r="W493" s="327"/>
      <c r="X493" s="785"/>
      <c r="Y493" s="327"/>
      <c r="Z493" s="327"/>
      <c r="AA493" s="327"/>
      <c r="AB493" s="327"/>
      <c r="AC493" s="327"/>
      <c r="AD493" s="2122"/>
      <c r="AE493" s="976"/>
      <c r="AJ493" s="217"/>
    </row>
    <row r="494" spans="1:36" s="2087" customFormat="1" x14ac:dyDescent="0.25">
      <c r="A494" s="217"/>
      <c r="B494" s="217">
        <v>1</v>
      </c>
      <c r="C494" s="9" t="s">
        <v>113</v>
      </c>
      <c r="D494" s="4"/>
      <c r="E494" s="4"/>
      <c r="F494" s="221">
        <v>55000</v>
      </c>
      <c r="G494" s="183">
        <f t="shared" si="280"/>
        <v>18333.333333333332</v>
      </c>
      <c r="H494" s="183">
        <v>19688</v>
      </c>
      <c r="I494" s="183">
        <f>H494/G494*100</f>
        <v>107.38909090909092</v>
      </c>
      <c r="J494" s="1415"/>
      <c r="K494" s="1415"/>
      <c r="L494" s="122"/>
      <c r="M494" s="122"/>
      <c r="N494" s="122"/>
      <c r="O494" s="122"/>
      <c r="P494" s="122"/>
      <c r="Q494" s="122"/>
      <c r="R494" s="327"/>
      <c r="S494" s="327"/>
      <c r="T494" s="327"/>
      <c r="U494" s="327"/>
      <c r="V494" s="760">
        <f>R494/12*$C$3</f>
        <v>0</v>
      </c>
      <c r="W494" s="327"/>
      <c r="X494" s="785"/>
      <c r="Y494" s="327"/>
      <c r="Z494" s="327"/>
      <c r="AA494" s="327"/>
      <c r="AB494" s="327"/>
      <c r="AC494" s="327"/>
      <c r="AD494" s="2122"/>
      <c r="AE494" s="976"/>
      <c r="AJ494" s="217"/>
    </row>
    <row r="495" spans="1:36" s="2087" customFormat="1" ht="30" x14ac:dyDescent="0.25">
      <c r="A495" s="217"/>
      <c r="B495" s="217">
        <v>1</v>
      </c>
      <c r="C495" s="9" t="s">
        <v>338</v>
      </c>
      <c r="D495" s="4"/>
      <c r="E495" s="4"/>
      <c r="F495" s="221"/>
      <c r="G495" s="183"/>
      <c r="H495" s="183">
        <v>558</v>
      </c>
      <c r="I495" s="183"/>
      <c r="J495" s="1415"/>
      <c r="K495" s="1415"/>
      <c r="L495" s="122"/>
      <c r="M495" s="122"/>
      <c r="N495" s="122"/>
      <c r="O495" s="122"/>
      <c r="P495" s="122"/>
      <c r="Q495" s="122"/>
      <c r="R495" s="327"/>
      <c r="S495" s="327"/>
      <c r="T495" s="327"/>
      <c r="U495" s="327"/>
      <c r="V495" s="760"/>
      <c r="W495" s="327"/>
      <c r="X495" s="785"/>
      <c r="Y495" s="327"/>
      <c r="Z495" s="327"/>
      <c r="AA495" s="327"/>
      <c r="AB495" s="327"/>
      <c r="AC495" s="327"/>
      <c r="AD495" s="2122"/>
      <c r="AE495" s="976"/>
      <c r="AJ495" s="217"/>
    </row>
    <row r="496" spans="1:36" s="2087" customFormat="1" x14ac:dyDescent="0.25">
      <c r="A496" s="217"/>
      <c r="B496" s="217">
        <v>1</v>
      </c>
      <c r="C496" s="9" t="s">
        <v>180</v>
      </c>
      <c r="D496" s="4"/>
      <c r="E496" s="4"/>
      <c r="F496" s="221">
        <v>200</v>
      </c>
      <c r="G496" s="183">
        <f t="shared" si="280"/>
        <v>66.666666666666671</v>
      </c>
      <c r="H496" s="183">
        <v>156</v>
      </c>
      <c r="I496" s="183">
        <f>H496/G496*100</f>
        <v>234</v>
      </c>
      <c r="J496" s="1415"/>
      <c r="K496" s="1415"/>
      <c r="L496" s="122"/>
      <c r="M496" s="122"/>
      <c r="N496" s="122"/>
      <c r="O496" s="122"/>
      <c r="P496" s="122"/>
      <c r="Q496" s="122"/>
      <c r="R496" s="327"/>
      <c r="S496" s="327"/>
      <c r="T496" s="327"/>
      <c r="U496" s="327"/>
      <c r="V496" s="760">
        <f>R496/12*$C$3</f>
        <v>0</v>
      </c>
      <c r="W496" s="327"/>
      <c r="X496" s="785"/>
      <c r="Y496" s="327"/>
      <c r="Z496" s="327"/>
      <c r="AA496" s="327"/>
      <c r="AB496" s="327"/>
      <c r="AC496" s="327"/>
      <c r="AD496" s="2122"/>
      <c r="AE496" s="976"/>
      <c r="AJ496" s="217"/>
    </row>
    <row r="497" spans="1:36" s="2087" customFormat="1" ht="90" x14ac:dyDescent="0.25">
      <c r="A497" s="217"/>
      <c r="B497" s="217">
        <v>1</v>
      </c>
      <c r="C497" s="9" t="s">
        <v>283</v>
      </c>
      <c r="D497" s="4"/>
      <c r="E497" s="4"/>
      <c r="F497" s="221">
        <v>100</v>
      </c>
      <c r="G497" s="183">
        <f t="shared" si="280"/>
        <v>33.333333333333336</v>
      </c>
      <c r="H497" s="183">
        <v>39</v>
      </c>
      <c r="I497" s="183">
        <f>H497/G497*100</f>
        <v>117</v>
      </c>
      <c r="J497" s="1415"/>
      <c r="K497" s="1415"/>
      <c r="L497" s="122"/>
      <c r="M497" s="122"/>
      <c r="N497" s="122"/>
      <c r="O497" s="122"/>
      <c r="P497" s="122"/>
      <c r="Q497" s="122"/>
      <c r="R497" s="327"/>
      <c r="S497" s="327"/>
      <c r="T497" s="327"/>
      <c r="U497" s="327"/>
      <c r="V497" s="760">
        <f>R497/12*$C$3</f>
        <v>0</v>
      </c>
      <c r="W497" s="327"/>
      <c r="X497" s="785"/>
      <c r="Y497" s="327"/>
      <c r="Z497" s="327"/>
      <c r="AA497" s="327"/>
      <c r="AB497" s="327"/>
      <c r="AC497" s="327"/>
      <c r="AD497" s="2122"/>
      <c r="AE497" s="976"/>
      <c r="AJ497" s="217"/>
    </row>
    <row r="498" spans="1:36" s="2087" customFormat="1" x14ac:dyDescent="0.25">
      <c r="A498" s="217"/>
      <c r="B498" s="217">
        <v>1</v>
      </c>
      <c r="C498" s="9" t="s">
        <v>494</v>
      </c>
      <c r="D498" s="4"/>
      <c r="E498" s="4"/>
      <c r="F498" s="221">
        <v>5600</v>
      </c>
      <c r="G498" s="183">
        <f t="shared" si="280"/>
        <v>1866.6666666666667</v>
      </c>
      <c r="H498" s="183">
        <v>2070</v>
      </c>
      <c r="I498" s="183">
        <f>H498/G498*100</f>
        <v>110.89285714285715</v>
      </c>
      <c r="J498" s="1415"/>
      <c r="K498" s="1415"/>
      <c r="L498" s="122"/>
      <c r="M498" s="122"/>
      <c r="N498" s="122"/>
      <c r="O498" s="122"/>
      <c r="P498" s="122"/>
      <c r="Q498" s="122"/>
      <c r="R498" s="327"/>
      <c r="S498" s="327"/>
      <c r="T498" s="327"/>
      <c r="U498" s="327"/>
      <c r="V498" s="760">
        <f>R498/12*$C$3</f>
        <v>0</v>
      </c>
      <c r="W498" s="327"/>
      <c r="X498" s="785"/>
      <c r="Y498" s="327"/>
      <c r="Z498" s="327"/>
      <c r="AA498" s="327"/>
      <c r="AB498" s="327"/>
      <c r="AC498" s="327"/>
      <c r="AD498" s="2122"/>
      <c r="AE498" s="976"/>
      <c r="AJ498" s="217"/>
    </row>
    <row r="499" spans="1:36" s="2087" customFormat="1" x14ac:dyDescent="0.25">
      <c r="A499" s="217"/>
      <c r="B499" s="217">
        <v>1</v>
      </c>
      <c r="C499" s="9" t="s">
        <v>518</v>
      </c>
      <c r="D499" s="4"/>
      <c r="E499" s="4"/>
      <c r="F499" s="221"/>
      <c r="G499" s="183"/>
      <c r="H499" s="183">
        <v>14</v>
      </c>
      <c r="I499" s="183"/>
      <c r="J499" s="1415"/>
      <c r="K499" s="1415"/>
      <c r="L499" s="122"/>
      <c r="M499" s="122"/>
      <c r="N499" s="122"/>
      <c r="O499" s="122"/>
      <c r="P499" s="122"/>
      <c r="Q499" s="122"/>
      <c r="R499" s="327"/>
      <c r="S499" s="327"/>
      <c r="T499" s="327"/>
      <c r="U499" s="327"/>
      <c r="V499" s="760"/>
      <c r="W499" s="327"/>
      <c r="X499" s="785"/>
      <c r="Y499" s="327"/>
      <c r="Z499" s="327"/>
      <c r="AA499" s="327"/>
      <c r="AB499" s="327"/>
      <c r="AC499" s="327"/>
      <c r="AD499" s="2122"/>
      <c r="AE499" s="976"/>
      <c r="AJ499" s="217"/>
    </row>
    <row r="500" spans="1:36" s="2087" customFormat="1" x14ac:dyDescent="0.25">
      <c r="A500" s="217"/>
      <c r="B500" s="217">
        <v>1</v>
      </c>
      <c r="C500" s="9" t="s">
        <v>124</v>
      </c>
      <c r="D500" s="4"/>
      <c r="E500" s="4"/>
      <c r="F500" s="221">
        <v>250</v>
      </c>
      <c r="G500" s="183">
        <f t="shared" si="280"/>
        <v>83.333333333333329</v>
      </c>
      <c r="H500" s="183">
        <v>115</v>
      </c>
      <c r="I500" s="183">
        <f t="shared" ref="I500:I523" si="281">H500/G500*100</f>
        <v>138</v>
      </c>
      <c r="J500" s="1415"/>
      <c r="K500" s="1415"/>
      <c r="L500" s="122"/>
      <c r="M500" s="122"/>
      <c r="N500" s="122"/>
      <c r="O500" s="122"/>
      <c r="P500" s="122"/>
      <c r="Q500" s="122"/>
      <c r="R500" s="327"/>
      <c r="S500" s="327"/>
      <c r="T500" s="327"/>
      <c r="U500" s="327"/>
      <c r="V500" s="760"/>
      <c r="W500" s="327"/>
      <c r="X500" s="785"/>
      <c r="Y500" s="327"/>
      <c r="Z500" s="327"/>
      <c r="AA500" s="327"/>
      <c r="AB500" s="327"/>
      <c r="AC500" s="327"/>
      <c r="AD500" s="2122"/>
      <c r="AE500" s="976"/>
      <c r="AJ500" s="217"/>
    </row>
    <row r="501" spans="1:36" s="2087" customFormat="1" ht="30" x14ac:dyDescent="0.25">
      <c r="A501" s="217"/>
      <c r="B501" s="217">
        <v>1</v>
      </c>
      <c r="C501" s="9" t="s">
        <v>157</v>
      </c>
      <c r="D501" s="4"/>
      <c r="E501" s="4"/>
      <c r="F501" s="221">
        <v>500</v>
      </c>
      <c r="G501" s="183">
        <f t="shared" si="280"/>
        <v>166.66666666666666</v>
      </c>
      <c r="H501" s="183">
        <v>25</v>
      </c>
      <c r="I501" s="183">
        <f t="shared" si="281"/>
        <v>15.000000000000002</v>
      </c>
      <c r="J501" s="1415"/>
      <c r="K501" s="1415"/>
      <c r="L501" s="122"/>
      <c r="M501" s="122"/>
      <c r="N501" s="122"/>
      <c r="O501" s="122"/>
      <c r="P501" s="122"/>
      <c r="Q501" s="122"/>
      <c r="R501" s="327"/>
      <c r="S501" s="327"/>
      <c r="T501" s="327"/>
      <c r="U501" s="327"/>
      <c r="V501" s="760"/>
      <c r="W501" s="327"/>
      <c r="X501" s="785"/>
      <c r="Y501" s="327"/>
      <c r="Z501" s="327"/>
      <c r="AA501" s="327"/>
      <c r="AB501" s="327"/>
      <c r="AC501" s="327"/>
      <c r="AD501" s="2122"/>
      <c r="AE501" s="976"/>
      <c r="AJ501" s="217"/>
    </row>
    <row r="502" spans="1:36" s="2087" customFormat="1" ht="45" x14ac:dyDescent="0.25">
      <c r="A502" s="217"/>
      <c r="B502" s="217">
        <v>1</v>
      </c>
      <c r="C502" s="9" t="s">
        <v>158</v>
      </c>
      <c r="D502" s="4"/>
      <c r="E502" s="4"/>
      <c r="F502" s="221">
        <v>300</v>
      </c>
      <c r="G502" s="183">
        <f t="shared" si="280"/>
        <v>100</v>
      </c>
      <c r="H502" s="183">
        <v>19</v>
      </c>
      <c r="I502" s="183">
        <f t="shared" si="281"/>
        <v>19</v>
      </c>
      <c r="J502" s="1415"/>
      <c r="K502" s="1415"/>
      <c r="L502" s="122"/>
      <c r="M502" s="122"/>
      <c r="N502" s="122"/>
      <c r="O502" s="122"/>
      <c r="P502" s="122"/>
      <c r="Q502" s="122"/>
      <c r="R502" s="327"/>
      <c r="S502" s="327"/>
      <c r="T502" s="327"/>
      <c r="U502" s="327"/>
      <c r="V502" s="760"/>
      <c r="W502" s="327"/>
      <c r="X502" s="785"/>
      <c r="Y502" s="327"/>
      <c r="Z502" s="327"/>
      <c r="AA502" s="327"/>
      <c r="AB502" s="327"/>
      <c r="AC502" s="327"/>
      <c r="AD502" s="2122"/>
      <c r="AE502" s="976"/>
      <c r="AJ502" s="217"/>
    </row>
    <row r="503" spans="1:36" s="2087" customFormat="1" ht="30" x14ac:dyDescent="0.25">
      <c r="A503" s="217"/>
      <c r="B503" s="217">
        <v>1</v>
      </c>
      <c r="C503" s="9" t="s">
        <v>133</v>
      </c>
      <c r="D503" s="4"/>
      <c r="E503" s="4"/>
      <c r="F503" s="221">
        <v>300</v>
      </c>
      <c r="G503" s="183">
        <f t="shared" si="280"/>
        <v>100</v>
      </c>
      <c r="H503" s="183">
        <v>179</v>
      </c>
      <c r="I503" s="183">
        <f t="shared" si="281"/>
        <v>179</v>
      </c>
      <c r="J503" s="1415"/>
      <c r="K503" s="1415"/>
      <c r="L503" s="122"/>
      <c r="M503" s="122"/>
      <c r="N503" s="122"/>
      <c r="O503" s="122"/>
      <c r="P503" s="122"/>
      <c r="Q503" s="122"/>
      <c r="R503" s="327"/>
      <c r="S503" s="327"/>
      <c r="T503" s="327"/>
      <c r="U503" s="327"/>
      <c r="V503" s="760">
        <f t="shared" ref="V503:V508" si="282">R503/12*$C$3</f>
        <v>0</v>
      </c>
      <c r="W503" s="327"/>
      <c r="X503" s="785"/>
      <c r="Y503" s="327"/>
      <c r="Z503" s="327"/>
      <c r="AA503" s="327"/>
      <c r="AB503" s="327"/>
      <c r="AC503" s="327"/>
      <c r="AD503" s="2122"/>
      <c r="AE503" s="976"/>
      <c r="AJ503" s="217"/>
    </row>
    <row r="504" spans="1:36" s="2087" customFormat="1" x14ac:dyDescent="0.25">
      <c r="A504" s="217"/>
      <c r="B504" s="217">
        <v>1</v>
      </c>
      <c r="C504" s="9" t="s">
        <v>181</v>
      </c>
      <c r="D504" s="4"/>
      <c r="E504" s="4"/>
      <c r="F504" s="221">
        <v>1000</v>
      </c>
      <c r="G504" s="183">
        <f t="shared" si="280"/>
        <v>333.33333333333331</v>
      </c>
      <c r="H504" s="183">
        <v>567</v>
      </c>
      <c r="I504" s="183">
        <f t="shared" si="281"/>
        <v>170.1</v>
      </c>
      <c r="J504" s="1415"/>
      <c r="K504" s="1415"/>
      <c r="L504" s="122"/>
      <c r="M504" s="122"/>
      <c r="N504" s="122"/>
      <c r="O504" s="122"/>
      <c r="P504" s="122"/>
      <c r="Q504" s="122"/>
      <c r="R504" s="327"/>
      <c r="S504" s="327"/>
      <c r="T504" s="327"/>
      <c r="U504" s="327"/>
      <c r="V504" s="760">
        <f t="shared" si="282"/>
        <v>0</v>
      </c>
      <c r="W504" s="327"/>
      <c r="X504" s="785"/>
      <c r="Y504" s="327"/>
      <c r="Z504" s="327"/>
      <c r="AA504" s="327"/>
      <c r="AB504" s="327"/>
      <c r="AC504" s="327"/>
      <c r="AD504" s="2122"/>
      <c r="AE504" s="976"/>
      <c r="AJ504" s="217"/>
    </row>
    <row r="505" spans="1:36" s="2087" customFormat="1" x14ac:dyDescent="0.25">
      <c r="A505" s="217"/>
      <c r="B505" s="217">
        <v>1</v>
      </c>
      <c r="C505" s="9" t="s">
        <v>87</v>
      </c>
      <c r="D505" s="4"/>
      <c r="E505" s="4"/>
      <c r="F505" s="221">
        <v>8000</v>
      </c>
      <c r="G505" s="183">
        <f t="shared" si="280"/>
        <v>2666.6666666666665</v>
      </c>
      <c r="H505" s="183">
        <v>4374</v>
      </c>
      <c r="I505" s="183">
        <f t="shared" si="281"/>
        <v>164.02500000000001</v>
      </c>
      <c r="J505" s="1415"/>
      <c r="K505" s="1415"/>
      <c r="L505" s="122"/>
      <c r="M505" s="122"/>
      <c r="N505" s="122"/>
      <c r="O505" s="122"/>
      <c r="P505" s="122"/>
      <c r="Q505" s="122"/>
      <c r="R505" s="327"/>
      <c r="S505" s="327"/>
      <c r="T505" s="327"/>
      <c r="U505" s="327"/>
      <c r="V505" s="760">
        <f t="shared" si="282"/>
        <v>0</v>
      </c>
      <c r="W505" s="327"/>
      <c r="X505" s="785"/>
      <c r="Y505" s="327"/>
      <c r="Z505" s="327"/>
      <c r="AA505" s="327"/>
      <c r="AB505" s="327"/>
      <c r="AC505" s="327"/>
      <c r="AD505" s="2122"/>
      <c r="AE505" s="976"/>
      <c r="AJ505" s="217"/>
    </row>
    <row r="506" spans="1:36" s="2087" customFormat="1" x14ac:dyDescent="0.25">
      <c r="A506" s="217"/>
      <c r="B506" s="217">
        <v>1</v>
      </c>
      <c r="C506" s="9" t="s">
        <v>51</v>
      </c>
      <c r="D506" s="4"/>
      <c r="E506" s="4"/>
      <c r="F506" s="221">
        <v>4500</v>
      </c>
      <c r="G506" s="183">
        <f t="shared" si="280"/>
        <v>1500</v>
      </c>
      <c r="H506" s="183">
        <v>1806</v>
      </c>
      <c r="I506" s="183">
        <f t="shared" si="281"/>
        <v>120.39999999999999</v>
      </c>
      <c r="J506" s="1415"/>
      <c r="K506" s="1415"/>
      <c r="L506" s="122"/>
      <c r="M506" s="122"/>
      <c r="N506" s="122"/>
      <c r="O506" s="122"/>
      <c r="P506" s="122"/>
      <c r="Q506" s="122"/>
      <c r="R506" s="327"/>
      <c r="S506" s="327"/>
      <c r="T506" s="327"/>
      <c r="U506" s="327"/>
      <c r="V506" s="760">
        <f t="shared" si="282"/>
        <v>0</v>
      </c>
      <c r="W506" s="327"/>
      <c r="X506" s="785"/>
      <c r="Y506" s="327"/>
      <c r="Z506" s="327"/>
      <c r="AA506" s="327"/>
      <c r="AB506" s="327"/>
      <c r="AC506" s="327"/>
      <c r="AD506" s="2122"/>
      <c r="AE506" s="976"/>
      <c r="AJ506" s="217"/>
    </row>
    <row r="507" spans="1:36" s="2087" customFormat="1" x14ac:dyDescent="0.25">
      <c r="A507" s="217"/>
      <c r="B507" s="217">
        <v>1</v>
      </c>
      <c r="C507" s="9" t="s">
        <v>111</v>
      </c>
      <c r="D507" s="4"/>
      <c r="E507" s="4"/>
      <c r="F507" s="221">
        <v>2500</v>
      </c>
      <c r="G507" s="123">
        <f t="shared" si="280"/>
        <v>833.33333333333337</v>
      </c>
      <c r="H507" s="183">
        <v>1118</v>
      </c>
      <c r="I507" s="183">
        <f t="shared" si="281"/>
        <v>134.16</v>
      </c>
      <c r="J507" s="1415"/>
      <c r="K507" s="1415"/>
      <c r="L507" s="122"/>
      <c r="M507" s="122"/>
      <c r="N507" s="122"/>
      <c r="O507" s="122"/>
      <c r="P507" s="122"/>
      <c r="Q507" s="122"/>
      <c r="R507" s="327"/>
      <c r="S507" s="327"/>
      <c r="T507" s="327"/>
      <c r="U507" s="327"/>
      <c r="V507" s="760">
        <f t="shared" si="282"/>
        <v>0</v>
      </c>
      <c r="W507" s="327"/>
      <c r="X507" s="785"/>
      <c r="Y507" s="327"/>
      <c r="Z507" s="327"/>
      <c r="AA507" s="327"/>
      <c r="AB507" s="327"/>
      <c r="AC507" s="327"/>
      <c r="AD507" s="2122"/>
      <c r="AE507" s="976"/>
      <c r="AJ507" s="217"/>
    </row>
    <row r="508" spans="1:36" s="2087" customFormat="1" x14ac:dyDescent="0.25">
      <c r="A508" s="217">
        <v>1</v>
      </c>
      <c r="B508" s="217">
        <v>1</v>
      </c>
      <c r="C508" s="9" t="s">
        <v>112</v>
      </c>
      <c r="D508" s="4"/>
      <c r="E508" s="4"/>
      <c r="F508" s="221">
        <v>3050</v>
      </c>
      <c r="G508" s="123">
        <f t="shared" si="280"/>
        <v>1016.6666666666666</v>
      </c>
      <c r="H508" s="183">
        <v>1179</v>
      </c>
      <c r="I508" s="183">
        <f t="shared" si="281"/>
        <v>115.9672131147541</v>
      </c>
      <c r="J508" s="1415"/>
      <c r="K508" s="1415"/>
      <c r="L508" s="122"/>
      <c r="M508" s="122"/>
      <c r="N508" s="122"/>
      <c r="O508" s="122"/>
      <c r="P508" s="122"/>
      <c r="Q508" s="122"/>
      <c r="R508" s="327"/>
      <c r="S508" s="327"/>
      <c r="T508" s="327"/>
      <c r="U508" s="327"/>
      <c r="V508" s="760">
        <f t="shared" si="282"/>
        <v>0</v>
      </c>
      <c r="W508" s="327"/>
      <c r="X508" s="785"/>
      <c r="Y508" s="327"/>
      <c r="Z508" s="327"/>
      <c r="AA508" s="327"/>
      <c r="AB508" s="327"/>
      <c r="AC508" s="327"/>
      <c r="AD508" s="2122"/>
      <c r="AE508" s="976"/>
      <c r="AJ508" s="217"/>
    </row>
    <row r="509" spans="1:36" s="2087" customFormat="1" ht="30" x14ac:dyDescent="0.25">
      <c r="A509" s="217"/>
      <c r="B509" s="217">
        <v>1</v>
      </c>
      <c r="C509" s="9" t="s">
        <v>187</v>
      </c>
      <c r="D509" s="4"/>
      <c r="E509" s="4"/>
      <c r="F509" s="221">
        <v>1230</v>
      </c>
      <c r="G509" s="123">
        <f t="shared" si="280"/>
        <v>410</v>
      </c>
      <c r="H509" s="183">
        <v>452</v>
      </c>
      <c r="I509" s="183">
        <f t="shared" si="281"/>
        <v>110.2439024390244</v>
      </c>
      <c r="J509" s="1415"/>
      <c r="K509" s="1415"/>
      <c r="L509" s="122"/>
      <c r="M509" s="122"/>
      <c r="N509" s="122"/>
      <c r="O509" s="122"/>
      <c r="P509" s="122"/>
      <c r="Q509" s="122"/>
      <c r="R509" s="327"/>
      <c r="S509" s="327"/>
      <c r="T509" s="327"/>
      <c r="U509" s="327"/>
      <c r="V509" s="760"/>
      <c r="W509" s="327"/>
      <c r="X509" s="785"/>
      <c r="Y509" s="327"/>
      <c r="Z509" s="327"/>
      <c r="AA509" s="327"/>
      <c r="AB509" s="327"/>
      <c r="AC509" s="327"/>
      <c r="AD509" s="2122"/>
      <c r="AE509" s="976"/>
      <c r="AJ509" s="217"/>
    </row>
    <row r="510" spans="1:36" s="2087" customFormat="1" x14ac:dyDescent="0.25">
      <c r="A510" s="217"/>
      <c r="B510" s="217">
        <v>1</v>
      </c>
      <c r="C510" s="9" t="s">
        <v>258</v>
      </c>
      <c r="D510" s="4"/>
      <c r="E510" s="4"/>
      <c r="F510" s="221">
        <v>22000</v>
      </c>
      <c r="G510" s="123">
        <f t="shared" si="280"/>
        <v>7333.333333333333</v>
      </c>
      <c r="H510" s="183">
        <v>7348</v>
      </c>
      <c r="I510" s="183">
        <f t="shared" si="281"/>
        <v>100.2</v>
      </c>
      <c r="J510" s="1415"/>
      <c r="K510" s="1415"/>
      <c r="L510" s="122"/>
      <c r="M510" s="122"/>
      <c r="N510" s="122"/>
      <c r="O510" s="122"/>
      <c r="P510" s="122"/>
      <c r="Q510" s="122"/>
      <c r="R510" s="327"/>
      <c r="S510" s="327"/>
      <c r="T510" s="327"/>
      <c r="U510" s="327"/>
      <c r="V510" s="760"/>
      <c r="W510" s="327"/>
      <c r="X510" s="785"/>
      <c r="Y510" s="327"/>
      <c r="Z510" s="327"/>
      <c r="AA510" s="327"/>
      <c r="AB510" s="327"/>
      <c r="AC510" s="327"/>
      <c r="AD510" s="2122"/>
      <c r="AE510" s="976"/>
      <c r="AJ510" s="217"/>
    </row>
    <row r="511" spans="1:36" s="2087" customFormat="1" ht="30" x14ac:dyDescent="0.25">
      <c r="A511" s="217"/>
      <c r="B511" s="217">
        <v>1</v>
      </c>
      <c r="C511" s="9" t="s">
        <v>259</v>
      </c>
      <c r="D511" s="4"/>
      <c r="E511" s="4"/>
      <c r="F511" s="221">
        <v>8500</v>
      </c>
      <c r="G511" s="123">
        <f t="shared" si="280"/>
        <v>2833.3333333333335</v>
      </c>
      <c r="H511" s="183">
        <v>2348</v>
      </c>
      <c r="I511" s="183">
        <f t="shared" si="281"/>
        <v>82.870588235294122</v>
      </c>
      <c r="J511" s="1415"/>
      <c r="K511" s="1415"/>
      <c r="L511" s="122"/>
      <c r="M511" s="122"/>
      <c r="N511" s="122"/>
      <c r="O511" s="122"/>
      <c r="P511" s="122"/>
      <c r="Q511" s="122"/>
      <c r="R511" s="327"/>
      <c r="S511" s="327"/>
      <c r="T511" s="327"/>
      <c r="U511" s="327"/>
      <c r="V511" s="760">
        <f t="shared" ref="V511:V526" si="283">R511/12*$C$3</f>
        <v>0</v>
      </c>
      <c r="W511" s="327"/>
      <c r="X511" s="785"/>
      <c r="Y511" s="327"/>
      <c r="Z511" s="327"/>
      <c r="AA511" s="327"/>
      <c r="AB511" s="327"/>
      <c r="AC511" s="327"/>
      <c r="AD511" s="2122"/>
      <c r="AE511" s="976"/>
      <c r="AJ511" s="217"/>
    </row>
    <row r="512" spans="1:36" s="2087" customFormat="1" ht="30" x14ac:dyDescent="0.25">
      <c r="A512" s="217">
        <v>1</v>
      </c>
      <c r="B512" s="217">
        <v>1</v>
      </c>
      <c r="C512" s="9" t="s">
        <v>264</v>
      </c>
      <c r="D512" s="4"/>
      <c r="E512" s="4"/>
      <c r="F512" s="221">
        <v>1900</v>
      </c>
      <c r="G512" s="123">
        <f t="shared" si="280"/>
        <v>633.33333333333337</v>
      </c>
      <c r="H512" s="183">
        <v>624</v>
      </c>
      <c r="I512" s="183">
        <f t="shared" si="281"/>
        <v>98.526315789473671</v>
      </c>
      <c r="J512" s="1415"/>
      <c r="K512" s="1415"/>
      <c r="L512" s="122"/>
      <c r="M512" s="122"/>
      <c r="N512" s="122"/>
      <c r="O512" s="122"/>
      <c r="P512" s="122"/>
      <c r="Q512" s="122"/>
      <c r="R512" s="327"/>
      <c r="S512" s="327"/>
      <c r="T512" s="327"/>
      <c r="U512" s="327"/>
      <c r="V512" s="760">
        <f t="shared" si="283"/>
        <v>0</v>
      </c>
      <c r="W512" s="327"/>
      <c r="X512" s="785"/>
      <c r="Y512" s="327"/>
      <c r="Z512" s="327"/>
      <c r="AA512" s="327"/>
      <c r="AB512" s="327"/>
      <c r="AC512" s="327"/>
      <c r="AD512" s="2122"/>
      <c r="AE512" s="976"/>
      <c r="AJ512" s="217"/>
    </row>
    <row r="513" spans="1:262" s="2087" customFormat="1" x14ac:dyDescent="0.25">
      <c r="A513" s="217">
        <v>1</v>
      </c>
      <c r="B513" s="217">
        <v>1</v>
      </c>
      <c r="C513" s="9" t="s">
        <v>53</v>
      </c>
      <c r="D513" s="4"/>
      <c r="E513" s="4"/>
      <c r="F513" s="221">
        <v>65</v>
      </c>
      <c r="G513" s="123">
        <f t="shared" si="280"/>
        <v>21.666666666666668</v>
      </c>
      <c r="H513" s="183">
        <v>25</v>
      </c>
      <c r="I513" s="183">
        <f t="shared" si="281"/>
        <v>115.38461538461537</v>
      </c>
      <c r="J513" s="1415"/>
      <c r="K513" s="1415"/>
      <c r="L513" s="122"/>
      <c r="M513" s="122"/>
      <c r="N513" s="122"/>
      <c r="O513" s="122"/>
      <c r="P513" s="122"/>
      <c r="Q513" s="122"/>
      <c r="R513" s="327"/>
      <c r="S513" s="327"/>
      <c r="T513" s="327"/>
      <c r="U513" s="327"/>
      <c r="V513" s="760">
        <f t="shared" si="283"/>
        <v>0</v>
      </c>
      <c r="W513" s="327"/>
      <c r="X513" s="785"/>
      <c r="Y513" s="327"/>
      <c r="Z513" s="327"/>
      <c r="AA513" s="327"/>
      <c r="AB513" s="327"/>
      <c r="AC513" s="327"/>
      <c r="AD513" s="2122"/>
      <c r="AE513" s="976"/>
      <c r="AJ513" s="217"/>
    </row>
    <row r="514" spans="1:262" s="2087" customFormat="1" x14ac:dyDescent="0.25">
      <c r="A514" s="217">
        <v>1</v>
      </c>
      <c r="B514" s="217">
        <v>1</v>
      </c>
      <c r="C514" s="9" t="s">
        <v>34</v>
      </c>
      <c r="D514" s="4"/>
      <c r="E514" s="4"/>
      <c r="F514" s="221">
        <v>25000</v>
      </c>
      <c r="G514" s="123">
        <f t="shared" si="280"/>
        <v>8333.3333333333339</v>
      </c>
      <c r="H514" s="123">
        <v>10524</v>
      </c>
      <c r="I514" s="183">
        <f t="shared" si="281"/>
        <v>126.288</v>
      </c>
      <c r="J514" s="1415"/>
      <c r="K514" s="1415"/>
      <c r="L514" s="122"/>
      <c r="M514" s="122"/>
      <c r="N514" s="122"/>
      <c r="O514" s="122"/>
      <c r="P514" s="122"/>
      <c r="Q514" s="122"/>
      <c r="R514" s="327"/>
      <c r="S514" s="327"/>
      <c r="T514" s="327"/>
      <c r="U514" s="327"/>
      <c r="V514" s="760">
        <f t="shared" si="283"/>
        <v>0</v>
      </c>
      <c r="W514" s="327"/>
      <c r="X514" s="785"/>
      <c r="Y514" s="327"/>
      <c r="Z514" s="327"/>
      <c r="AA514" s="327"/>
      <c r="AB514" s="327"/>
      <c r="AC514" s="327"/>
      <c r="AD514" s="2122"/>
      <c r="AE514" s="976"/>
      <c r="AJ514" s="217"/>
    </row>
    <row r="515" spans="1:262" s="2087" customFormat="1" ht="18" customHeight="1" x14ac:dyDescent="0.25">
      <c r="A515" s="217">
        <v>1</v>
      </c>
      <c r="B515" s="217">
        <v>1</v>
      </c>
      <c r="C515" s="9" t="s">
        <v>29</v>
      </c>
      <c r="D515" s="520"/>
      <c r="E515" s="4"/>
      <c r="F515" s="238">
        <v>2730</v>
      </c>
      <c r="G515" s="123">
        <f t="shared" si="280"/>
        <v>910</v>
      </c>
      <c r="H515" s="123">
        <v>934</v>
      </c>
      <c r="I515" s="183">
        <f t="shared" si="281"/>
        <v>102.63736263736263</v>
      </c>
      <c r="J515" s="1415"/>
      <c r="K515" s="1415"/>
      <c r="L515" s="122"/>
      <c r="M515" s="122"/>
      <c r="N515" s="122"/>
      <c r="O515" s="122"/>
      <c r="P515" s="122"/>
      <c r="Q515" s="122"/>
      <c r="R515" s="327"/>
      <c r="S515" s="327"/>
      <c r="T515" s="327"/>
      <c r="U515" s="327"/>
      <c r="V515" s="760">
        <f t="shared" si="283"/>
        <v>0</v>
      </c>
      <c r="W515" s="327"/>
      <c r="X515" s="785"/>
      <c r="Y515" s="327"/>
      <c r="Z515" s="327"/>
      <c r="AA515" s="327"/>
      <c r="AB515" s="327"/>
      <c r="AC515" s="327"/>
      <c r="AD515" s="2122"/>
      <c r="AE515" s="976"/>
      <c r="AJ515" s="217"/>
    </row>
    <row r="516" spans="1:262" s="2087" customFormat="1" x14ac:dyDescent="0.25">
      <c r="A516" s="217"/>
      <c r="B516" s="217">
        <v>1</v>
      </c>
      <c r="C516" s="9" t="s">
        <v>30</v>
      </c>
      <c r="D516" s="520"/>
      <c r="E516" s="4"/>
      <c r="F516" s="238">
        <v>5000</v>
      </c>
      <c r="G516" s="123">
        <f t="shared" si="280"/>
        <v>1666.6666666666667</v>
      </c>
      <c r="H516" s="123">
        <v>1934</v>
      </c>
      <c r="I516" s="183">
        <f t="shared" si="281"/>
        <v>116.03999999999999</v>
      </c>
      <c r="J516" s="1415"/>
      <c r="K516" s="1415"/>
      <c r="L516" s="122"/>
      <c r="M516" s="122"/>
      <c r="N516" s="122"/>
      <c r="O516" s="122"/>
      <c r="P516" s="122"/>
      <c r="Q516" s="122"/>
      <c r="R516" s="327"/>
      <c r="S516" s="327"/>
      <c r="T516" s="327"/>
      <c r="U516" s="327"/>
      <c r="V516" s="760">
        <f t="shared" si="283"/>
        <v>0</v>
      </c>
      <c r="W516" s="327"/>
      <c r="X516" s="785"/>
      <c r="Y516" s="327"/>
      <c r="Z516" s="327"/>
      <c r="AA516" s="327"/>
      <c r="AB516" s="327"/>
      <c r="AC516" s="327"/>
      <c r="AD516" s="2122"/>
      <c r="AE516" s="976"/>
      <c r="AJ516" s="217"/>
    </row>
    <row r="517" spans="1:262" s="2087" customFormat="1" ht="30" x14ac:dyDescent="0.25">
      <c r="A517" s="217">
        <v>1</v>
      </c>
      <c r="B517" s="217">
        <v>1</v>
      </c>
      <c r="C517" s="9" t="s">
        <v>184</v>
      </c>
      <c r="D517" s="4"/>
      <c r="E517" s="4"/>
      <c r="F517" s="238">
        <v>50</v>
      </c>
      <c r="G517" s="123">
        <f t="shared" si="280"/>
        <v>16.666666666666668</v>
      </c>
      <c r="H517" s="123">
        <v>6</v>
      </c>
      <c r="I517" s="183">
        <f t="shared" si="281"/>
        <v>36</v>
      </c>
      <c r="J517" s="1415"/>
      <c r="K517" s="1415"/>
      <c r="L517" s="122"/>
      <c r="M517" s="122"/>
      <c r="N517" s="122"/>
      <c r="O517" s="122"/>
      <c r="P517" s="122"/>
      <c r="Q517" s="122"/>
      <c r="R517" s="327"/>
      <c r="S517" s="327"/>
      <c r="T517" s="327"/>
      <c r="U517" s="327"/>
      <c r="V517" s="760">
        <f t="shared" si="283"/>
        <v>0</v>
      </c>
      <c r="W517" s="327"/>
      <c r="X517" s="785"/>
      <c r="Y517" s="327"/>
      <c r="Z517" s="327"/>
      <c r="AA517" s="327"/>
      <c r="AB517" s="327"/>
      <c r="AC517" s="327"/>
      <c r="AD517" s="2122"/>
      <c r="AE517" s="976"/>
      <c r="AJ517" s="217"/>
    </row>
    <row r="518" spans="1:262" s="2087" customFormat="1" x14ac:dyDescent="0.25">
      <c r="A518" s="217">
        <v>1</v>
      </c>
      <c r="B518" s="217">
        <v>1</v>
      </c>
      <c r="C518" s="9" t="s">
        <v>88</v>
      </c>
      <c r="D518" s="520"/>
      <c r="E518" s="4"/>
      <c r="F518" s="221">
        <v>16500</v>
      </c>
      <c r="G518" s="123">
        <f t="shared" si="280"/>
        <v>5500</v>
      </c>
      <c r="H518" s="123">
        <v>5766</v>
      </c>
      <c r="I518" s="183">
        <f t="shared" si="281"/>
        <v>104.83636363636364</v>
      </c>
      <c r="J518" s="1415"/>
      <c r="K518" s="1415"/>
      <c r="L518" s="122"/>
      <c r="M518" s="122"/>
      <c r="N518" s="122"/>
      <c r="O518" s="122"/>
      <c r="P518" s="122"/>
      <c r="Q518" s="122"/>
      <c r="R518" s="327"/>
      <c r="S518" s="327"/>
      <c r="T518" s="327"/>
      <c r="U518" s="327"/>
      <c r="V518" s="760">
        <f t="shared" si="283"/>
        <v>0</v>
      </c>
      <c r="W518" s="327"/>
      <c r="X518" s="785"/>
      <c r="Y518" s="327"/>
      <c r="Z518" s="327"/>
      <c r="AA518" s="327"/>
      <c r="AB518" s="327"/>
      <c r="AC518" s="327"/>
      <c r="AD518" s="2122"/>
      <c r="AE518" s="976"/>
      <c r="AJ518" s="217"/>
    </row>
    <row r="519" spans="1:262" s="2087" customFormat="1" x14ac:dyDescent="0.25">
      <c r="A519" s="217">
        <v>1</v>
      </c>
      <c r="B519" s="217">
        <v>1</v>
      </c>
      <c r="C519" s="9" t="s">
        <v>32</v>
      </c>
      <c r="D519" s="2130"/>
      <c r="E519" s="4"/>
      <c r="F519" s="221">
        <v>700</v>
      </c>
      <c r="G519" s="123">
        <f t="shared" si="280"/>
        <v>233.33333333333334</v>
      </c>
      <c r="H519" s="123">
        <v>393</v>
      </c>
      <c r="I519" s="183">
        <f t="shared" si="281"/>
        <v>168.42857142857142</v>
      </c>
      <c r="J519" s="1415"/>
      <c r="K519" s="1415"/>
      <c r="L519" s="122"/>
      <c r="M519" s="122"/>
      <c r="N519" s="122"/>
      <c r="O519" s="122"/>
      <c r="P519" s="122"/>
      <c r="Q519" s="122"/>
      <c r="R519" s="327"/>
      <c r="S519" s="327"/>
      <c r="T519" s="327"/>
      <c r="U519" s="327"/>
      <c r="V519" s="760">
        <f t="shared" si="283"/>
        <v>0</v>
      </c>
      <c r="W519" s="327"/>
      <c r="X519" s="785"/>
      <c r="Y519" s="327"/>
      <c r="Z519" s="327"/>
      <c r="AA519" s="327"/>
      <c r="AB519" s="327"/>
      <c r="AC519" s="327"/>
      <c r="AD519" s="2122"/>
      <c r="AE519" s="976"/>
      <c r="AJ519" s="217"/>
    </row>
    <row r="520" spans="1:262" s="857" customFormat="1" x14ac:dyDescent="0.25">
      <c r="A520" s="217">
        <v>1</v>
      </c>
      <c r="B520" s="217">
        <v>1</v>
      </c>
      <c r="C520" s="9" t="s">
        <v>90</v>
      </c>
      <c r="D520" s="1175"/>
      <c r="E520" s="524"/>
      <c r="F520" s="221">
        <v>350</v>
      </c>
      <c r="G520" s="183">
        <f t="shared" si="280"/>
        <v>116.66666666666667</v>
      </c>
      <c r="H520" s="183">
        <v>134</v>
      </c>
      <c r="I520" s="183">
        <f t="shared" si="281"/>
        <v>114.85714285714286</v>
      </c>
      <c r="J520" s="2214"/>
      <c r="K520" s="2214"/>
      <c r="L520" s="2196"/>
      <c r="M520" s="2196"/>
      <c r="N520" s="2196"/>
      <c r="O520" s="2196"/>
      <c r="P520" s="2196"/>
      <c r="Q520" s="2196"/>
      <c r="R520" s="331"/>
      <c r="S520" s="331"/>
      <c r="T520" s="331"/>
      <c r="U520" s="331"/>
      <c r="V520" s="2207">
        <f t="shared" si="283"/>
        <v>0</v>
      </c>
      <c r="W520" s="364">
        <f>AC520-AB520</f>
        <v>0</v>
      </c>
      <c r="X520" s="989"/>
      <c r="Y520" s="364"/>
      <c r="Z520" s="364">
        <f>W520-V520</f>
        <v>0</v>
      </c>
      <c r="AA520" s="2830"/>
      <c r="AB520" s="2831"/>
      <c r="AC520" s="331"/>
      <c r="AD520" s="2122"/>
      <c r="AE520" s="2730"/>
      <c r="AF520" s="151"/>
      <c r="AG520" s="151"/>
      <c r="AH520" s="151"/>
      <c r="AI520" s="151"/>
      <c r="AJ520" s="217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  <c r="BI520" s="151"/>
      <c r="BJ520" s="151"/>
      <c r="BK520" s="151"/>
      <c r="BL520" s="151"/>
      <c r="BM520" s="151"/>
      <c r="BN520" s="151"/>
      <c r="BO520" s="151"/>
      <c r="BP520" s="151"/>
      <c r="BQ520" s="151"/>
      <c r="BR520" s="151"/>
      <c r="BS520" s="151"/>
      <c r="BT520" s="151"/>
      <c r="BU520" s="151"/>
      <c r="BV520" s="151"/>
      <c r="BW520" s="151"/>
      <c r="BX520" s="151"/>
      <c r="BY520" s="151"/>
      <c r="BZ520" s="151"/>
      <c r="CA520" s="151"/>
      <c r="CB520" s="151"/>
      <c r="CC520" s="151"/>
      <c r="CD520" s="151"/>
      <c r="CE520" s="151"/>
      <c r="CF520" s="151"/>
      <c r="CG520" s="151"/>
      <c r="CH520" s="151"/>
      <c r="CI520" s="151"/>
      <c r="CJ520" s="151"/>
      <c r="CK520" s="151"/>
      <c r="CL520" s="151"/>
      <c r="CM520" s="151"/>
      <c r="CN520" s="151"/>
      <c r="CO520" s="151"/>
      <c r="CP520" s="151"/>
      <c r="CQ520" s="151"/>
      <c r="CR520" s="151"/>
      <c r="CS520" s="151"/>
      <c r="CT520" s="151"/>
      <c r="CU520" s="151"/>
      <c r="CV520" s="151"/>
      <c r="CW520" s="151"/>
      <c r="CX520" s="151"/>
      <c r="CY520" s="151"/>
      <c r="CZ520" s="151"/>
      <c r="DA520" s="151"/>
      <c r="DB520" s="151"/>
      <c r="DC520" s="151"/>
      <c r="DD520" s="151"/>
      <c r="DE520" s="151"/>
      <c r="DF520" s="151"/>
      <c r="DG520" s="151"/>
      <c r="DH520" s="151"/>
      <c r="DI520" s="151"/>
      <c r="DJ520" s="151"/>
      <c r="DK520" s="151"/>
      <c r="DL520" s="151"/>
      <c r="DM520" s="151"/>
      <c r="DN520" s="151"/>
      <c r="DO520" s="151"/>
      <c r="DP520" s="151"/>
      <c r="DQ520" s="151"/>
      <c r="DR520" s="151"/>
      <c r="DS520" s="151"/>
      <c r="DT520" s="151"/>
      <c r="DU520" s="151"/>
      <c r="DV520" s="151"/>
      <c r="DW520" s="151"/>
      <c r="DX520" s="151"/>
      <c r="DY520" s="151"/>
      <c r="DZ520" s="151"/>
      <c r="EA520" s="151"/>
      <c r="EB520" s="151"/>
      <c r="EC520" s="151"/>
      <c r="ED520" s="151"/>
      <c r="EE520" s="151"/>
      <c r="EF520" s="151"/>
      <c r="EG520" s="151"/>
      <c r="EH520" s="151"/>
      <c r="EI520" s="151"/>
      <c r="EJ520" s="151"/>
      <c r="EK520" s="151"/>
      <c r="EL520" s="151"/>
      <c r="EM520" s="151"/>
      <c r="EN520" s="151"/>
      <c r="EO520" s="151"/>
      <c r="EP520" s="151"/>
      <c r="EQ520" s="151"/>
      <c r="ER520" s="151"/>
      <c r="ES520" s="151"/>
      <c r="ET520" s="151"/>
      <c r="EU520" s="151"/>
      <c r="EV520" s="151"/>
      <c r="EW520" s="151"/>
      <c r="EX520" s="151"/>
      <c r="EY520" s="151"/>
      <c r="EZ520" s="151"/>
      <c r="FA520" s="151"/>
      <c r="FB520" s="151"/>
      <c r="FC520" s="151"/>
      <c r="FD520" s="151"/>
      <c r="FE520" s="151"/>
      <c r="FF520" s="151"/>
      <c r="FG520" s="151"/>
      <c r="FH520" s="151"/>
      <c r="FI520" s="151"/>
      <c r="FJ520" s="151"/>
      <c r="FK520" s="151"/>
      <c r="FL520" s="151"/>
      <c r="FM520" s="151"/>
      <c r="FN520" s="151"/>
      <c r="FO520" s="151"/>
      <c r="FP520" s="151"/>
      <c r="FQ520" s="151"/>
      <c r="FR520" s="151"/>
      <c r="FS520" s="151"/>
      <c r="FT520" s="151"/>
      <c r="FU520" s="151"/>
      <c r="FV520" s="151"/>
      <c r="FW520" s="151"/>
      <c r="FX520" s="151"/>
      <c r="FY520" s="151"/>
      <c r="FZ520" s="151"/>
      <c r="GA520" s="151"/>
      <c r="GB520" s="151"/>
      <c r="GC520" s="151"/>
      <c r="GD520" s="151"/>
      <c r="GE520" s="151"/>
      <c r="GF520" s="151"/>
      <c r="GG520" s="151"/>
      <c r="GH520" s="151"/>
      <c r="GI520" s="151"/>
      <c r="GJ520" s="151"/>
      <c r="GK520" s="151"/>
      <c r="GL520" s="151"/>
      <c r="GM520" s="151"/>
      <c r="GN520" s="151"/>
      <c r="GO520" s="151"/>
      <c r="GP520" s="151"/>
      <c r="GQ520" s="151"/>
      <c r="GR520" s="151"/>
      <c r="GS520" s="151"/>
      <c r="GT520" s="151"/>
      <c r="GU520" s="151"/>
      <c r="GV520" s="151"/>
      <c r="GW520" s="151"/>
      <c r="GX520" s="151"/>
      <c r="GY520" s="151"/>
      <c r="GZ520" s="151"/>
      <c r="HA520" s="151"/>
      <c r="HB520" s="151"/>
      <c r="HC520" s="151"/>
      <c r="HD520" s="151"/>
      <c r="HE520" s="151"/>
      <c r="HF520" s="151"/>
      <c r="HG520" s="151"/>
      <c r="HH520" s="151"/>
      <c r="HI520" s="151"/>
      <c r="HJ520" s="151"/>
      <c r="HK520" s="151"/>
      <c r="HL520" s="151"/>
      <c r="HM520" s="151"/>
      <c r="HN520" s="151"/>
      <c r="HO520" s="151"/>
      <c r="HP520" s="151"/>
      <c r="HQ520" s="151"/>
      <c r="HR520" s="151"/>
      <c r="HS520" s="151"/>
      <c r="HT520" s="151"/>
      <c r="HU520" s="151"/>
      <c r="HV520" s="151"/>
      <c r="HW520" s="151"/>
      <c r="HX520" s="151"/>
      <c r="HY520" s="151"/>
      <c r="HZ520" s="151"/>
      <c r="IA520" s="151"/>
      <c r="IB520" s="151"/>
      <c r="IC520" s="151"/>
      <c r="ID520" s="151"/>
      <c r="IE520" s="151"/>
      <c r="IF520" s="151"/>
      <c r="IG520" s="151"/>
      <c r="IH520" s="151"/>
      <c r="II520" s="151"/>
      <c r="IJ520" s="151"/>
      <c r="IK520" s="151"/>
      <c r="IL520" s="151"/>
      <c r="IM520" s="151"/>
      <c r="IN520" s="151"/>
      <c r="IO520" s="151"/>
      <c r="IP520" s="151"/>
      <c r="IQ520" s="151"/>
      <c r="IR520" s="151"/>
      <c r="IS520" s="151"/>
      <c r="IT520" s="151"/>
      <c r="IU520" s="151"/>
      <c r="IV520" s="151"/>
      <c r="IW520" s="151"/>
      <c r="IX520" s="151"/>
      <c r="IY520" s="151"/>
      <c r="IZ520" s="151"/>
      <c r="JA520" s="151"/>
      <c r="JB520" s="151"/>
    </row>
    <row r="521" spans="1:262" x14ac:dyDescent="0.25">
      <c r="A521" s="217">
        <v>1</v>
      </c>
      <c r="B521" s="217">
        <v>1</v>
      </c>
      <c r="C521" s="9" t="s">
        <v>185</v>
      </c>
      <c r="D521" s="2218"/>
      <c r="E521" s="2219"/>
      <c r="F521" s="2220">
        <v>2000</v>
      </c>
      <c r="G521" s="2176">
        <f t="shared" si="280"/>
        <v>666.66666666666663</v>
      </c>
      <c r="H521" s="2176">
        <v>1148</v>
      </c>
      <c r="I521" s="2176">
        <f t="shared" si="281"/>
        <v>172.20000000000002</v>
      </c>
      <c r="J521" s="199"/>
      <c r="K521" s="199"/>
      <c r="L521" s="1055"/>
      <c r="M521" s="1055"/>
      <c r="N521" s="1055"/>
      <c r="O521" s="1055"/>
      <c r="P521" s="1055"/>
      <c r="Q521" s="1055"/>
      <c r="R521" s="331"/>
      <c r="S521" s="331"/>
      <c r="T521" s="331"/>
      <c r="U521" s="331"/>
      <c r="V521" s="758">
        <f t="shared" si="283"/>
        <v>0</v>
      </c>
      <c r="W521" s="331">
        <f>AC521-AB521</f>
        <v>0</v>
      </c>
      <c r="X521" s="776"/>
      <c r="Y521" s="331"/>
      <c r="Z521" s="331">
        <f>W521-V521</f>
        <v>0</v>
      </c>
      <c r="AA521" s="2831"/>
      <c r="AB521" s="2831"/>
      <c r="AC521" s="331"/>
      <c r="AD521" s="2122"/>
      <c r="AJ521" s="217"/>
    </row>
    <row r="522" spans="1:262" ht="30" x14ac:dyDescent="0.25">
      <c r="B522" s="217">
        <v>1</v>
      </c>
      <c r="C522" s="9" t="s">
        <v>71</v>
      </c>
      <c r="D522" s="2221"/>
      <c r="E522" s="9"/>
      <c r="F522" s="238">
        <v>6000</v>
      </c>
      <c r="G522" s="123">
        <f t="shared" si="280"/>
        <v>2000</v>
      </c>
      <c r="H522" s="123">
        <v>2499</v>
      </c>
      <c r="I522" s="123">
        <f t="shared" si="281"/>
        <v>124.95</v>
      </c>
      <c r="J522" s="199"/>
      <c r="K522" s="199"/>
      <c r="L522" s="1055"/>
      <c r="M522" s="1055"/>
      <c r="N522" s="1055"/>
      <c r="O522" s="1055"/>
      <c r="P522" s="1055"/>
      <c r="Q522" s="1055"/>
      <c r="R522" s="331"/>
      <c r="S522" s="331"/>
      <c r="T522" s="331"/>
      <c r="U522" s="331"/>
      <c r="V522" s="758">
        <f t="shared" si="283"/>
        <v>0</v>
      </c>
      <c r="W522" s="331"/>
      <c r="X522" s="776"/>
      <c r="Y522" s="331"/>
      <c r="Z522" s="331"/>
      <c r="AA522" s="2831"/>
      <c r="AB522" s="2831"/>
      <c r="AC522" s="331"/>
      <c r="AD522" s="2122"/>
      <c r="AJ522" s="217"/>
    </row>
    <row r="523" spans="1:262" ht="29.25" x14ac:dyDescent="0.25">
      <c r="B523" s="217">
        <v>1</v>
      </c>
      <c r="C523" s="474" t="s">
        <v>260</v>
      </c>
      <c r="D523" s="2221"/>
      <c r="E523" s="9"/>
      <c r="F523" s="483">
        <f>F455</f>
        <v>133125</v>
      </c>
      <c r="G523" s="527">
        <f>G455</f>
        <v>44375</v>
      </c>
      <c r="H523" s="527">
        <f>H455</f>
        <v>53239.517500000002</v>
      </c>
      <c r="I523" s="527">
        <f t="shared" si="281"/>
        <v>119.97637746478873</v>
      </c>
      <c r="J523" s="2214"/>
      <c r="K523" s="2214"/>
      <c r="L523" s="2213"/>
      <c r="M523" s="2213"/>
      <c r="N523" s="2213"/>
      <c r="O523" s="2213"/>
      <c r="P523" s="2213"/>
      <c r="Q523" s="2213"/>
      <c r="R523" s="370"/>
      <c r="S523" s="370"/>
      <c r="T523" s="370"/>
      <c r="U523" s="370"/>
      <c r="V523" s="2097">
        <f t="shared" si="283"/>
        <v>0</v>
      </c>
      <c r="W523" s="370"/>
      <c r="X523" s="1064"/>
      <c r="Y523" s="370"/>
      <c r="Z523" s="370"/>
      <c r="AA523" s="2819"/>
      <c r="AB523" s="2819"/>
      <c r="AC523" s="370"/>
      <c r="AD523" s="2122"/>
      <c r="AJ523" s="217"/>
    </row>
    <row r="524" spans="1:262" ht="43.5" x14ac:dyDescent="0.25">
      <c r="B524" s="217">
        <v>1</v>
      </c>
      <c r="C524" s="474" t="s">
        <v>274</v>
      </c>
      <c r="D524" s="2221"/>
      <c r="E524" s="9"/>
      <c r="F524" s="483"/>
      <c r="G524" s="527"/>
      <c r="H524" s="527"/>
      <c r="I524" s="527"/>
      <c r="J524" s="2214"/>
      <c r="K524" s="2214"/>
      <c r="L524" s="2213"/>
      <c r="M524" s="2213"/>
      <c r="N524" s="2213"/>
      <c r="O524" s="2213"/>
      <c r="P524" s="2213"/>
      <c r="Q524" s="2213"/>
      <c r="R524" s="370"/>
      <c r="S524" s="370"/>
      <c r="T524" s="370"/>
      <c r="U524" s="370"/>
      <c r="V524" s="2097">
        <f t="shared" si="283"/>
        <v>0</v>
      </c>
      <c r="W524" s="370"/>
      <c r="X524" s="1064"/>
      <c r="Y524" s="370"/>
      <c r="Z524" s="370"/>
      <c r="AA524" s="2819"/>
      <c r="AB524" s="2819"/>
      <c r="AC524" s="370"/>
      <c r="AD524" s="2122"/>
      <c r="AJ524" s="217"/>
    </row>
    <row r="525" spans="1:262" ht="29.25" x14ac:dyDescent="0.25">
      <c r="B525" s="217">
        <v>1</v>
      </c>
      <c r="C525" s="474" t="s">
        <v>261</v>
      </c>
      <c r="D525" s="2221"/>
      <c r="E525" s="9"/>
      <c r="F525" s="483">
        <f>F468</f>
        <v>14480</v>
      </c>
      <c r="G525" s="527">
        <f>G468</f>
        <v>4826.666666666667</v>
      </c>
      <c r="H525" s="527">
        <f>H468</f>
        <v>5787.7478723404256</v>
      </c>
      <c r="I525" s="527">
        <f>H525/G525*100</f>
        <v>119.91190343246738</v>
      </c>
      <c r="J525" s="2214"/>
      <c r="K525" s="2214"/>
      <c r="L525" s="2213"/>
      <c r="M525" s="2213"/>
      <c r="N525" s="2213"/>
      <c r="O525" s="2213"/>
      <c r="P525" s="2213"/>
      <c r="Q525" s="2213"/>
      <c r="R525" s="370"/>
      <c r="S525" s="370"/>
      <c r="T525" s="370"/>
      <c r="U525" s="370"/>
      <c r="V525" s="2097">
        <f t="shared" si="283"/>
        <v>0</v>
      </c>
      <c r="W525" s="370"/>
      <c r="X525" s="1064"/>
      <c r="Y525" s="370"/>
      <c r="Z525" s="370"/>
      <c r="AA525" s="2819"/>
      <c r="AB525" s="2819"/>
      <c r="AC525" s="370"/>
      <c r="AD525" s="2122"/>
      <c r="AJ525" s="217"/>
    </row>
    <row r="526" spans="1:262" ht="29.25" x14ac:dyDescent="0.25">
      <c r="A526" s="217">
        <v>1</v>
      </c>
      <c r="B526" s="217">
        <v>1</v>
      </c>
      <c r="C526" s="474" t="s">
        <v>262</v>
      </c>
      <c r="D526" s="2221"/>
      <c r="E526" s="1061"/>
      <c r="F526" s="483">
        <f>F472</f>
        <v>0</v>
      </c>
      <c r="G526" s="527"/>
      <c r="H526" s="527">
        <f>H472</f>
        <v>0</v>
      </c>
      <c r="I526" s="527"/>
      <c r="J526" s="2214"/>
      <c r="K526" s="2214"/>
      <c r="L526" s="2213"/>
      <c r="M526" s="2213"/>
      <c r="N526" s="2213"/>
      <c r="O526" s="2213"/>
      <c r="P526" s="2213"/>
      <c r="Q526" s="2213"/>
      <c r="R526" s="370"/>
      <c r="S526" s="370"/>
      <c r="T526" s="370"/>
      <c r="U526" s="370"/>
      <c r="V526" s="2097">
        <f t="shared" si="283"/>
        <v>0</v>
      </c>
      <c r="W526" s="370"/>
      <c r="X526" s="1064"/>
      <c r="Y526" s="370"/>
      <c r="Z526" s="370"/>
      <c r="AA526" s="2819"/>
      <c r="AB526" s="2819"/>
      <c r="AC526" s="370"/>
      <c r="AD526" s="2122"/>
      <c r="AJ526" s="217"/>
    </row>
    <row r="527" spans="1:262" ht="15.75" x14ac:dyDescent="0.25">
      <c r="A527" s="217">
        <v>1</v>
      </c>
      <c r="B527" s="217">
        <v>1</v>
      </c>
      <c r="C527" s="475" t="s">
        <v>134</v>
      </c>
      <c r="D527" s="2221"/>
      <c r="E527" s="1061"/>
      <c r="F527" s="483">
        <f>F523+F469*2.1+F471/4.2</f>
        <v>163668.33333333334</v>
      </c>
      <c r="G527" s="527">
        <f>G523+G469*2.1+G471/4.2</f>
        <v>54556.111111111109</v>
      </c>
      <c r="H527" s="527">
        <f>H523+H469*2.1+H471/4.2</f>
        <v>65446.781785714287</v>
      </c>
      <c r="I527" s="527">
        <f>H527/G527*100</f>
        <v>119.96232952239359</v>
      </c>
      <c r="J527" s="2214"/>
      <c r="K527" s="2214"/>
      <c r="L527" s="2213"/>
      <c r="M527" s="2213"/>
      <c r="N527" s="2213"/>
      <c r="O527" s="2213"/>
      <c r="P527" s="2213"/>
      <c r="Q527" s="2213"/>
      <c r="R527" s="327">
        <f>R475+R455</f>
        <v>318146.33761000005</v>
      </c>
      <c r="S527" s="327">
        <f>S475+S455</f>
        <v>318146.33761000005</v>
      </c>
      <c r="T527" s="327">
        <f>T475+T455</f>
        <v>318146.33761000005</v>
      </c>
      <c r="U527" s="327">
        <f>U475+U455</f>
        <v>319247.48761000001</v>
      </c>
      <c r="V527" s="2209">
        <f t="shared" ref="V527:AC527" si="284">V475+V455</f>
        <v>106171.12920333334</v>
      </c>
      <c r="W527" s="370">
        <f t="shared" si="284"/>
        <v>117000.86205</v>
      </c>
      <c r="X527" s="1064">
        <f t="shared" si="284"/>
        <v>0</v>
      </c>
      <c r="Y527" s="370">
        <f t="shared" si="284"/>
        <v>134.52147999999997</v>
      </c>
      <c r="Z527" s="327">
        <f t="shared" si="284"/>
        <v>10829.732846666659</v>
      </c>
      <c r="AA527" s="2819">
        <f t="shared" si="284"/>
        <v>0</v>
      </c>
      <c r="AB527" s="2819">
        <f t="shared" si="284"/>
        <v>-100.5736</v>
      </c>
      <c r="AC527" s="370">
        <f t="shared" si="284"/>
        <v>117034.80993</v>
      </c>
      <c r="AD527" s="2122"/>
      <c r="AJ527" s="217"/>
    </row>
    <row r="528" spans="1:262" x14ac:dyDescent="0.25">
      <c r="A528" s="217">
        <v>1</v>
      </c>
      <c r="B528" s="217">
        <v>1</v>
      </c>
      <c r="C528" s="2222" t="s">
        <v>278</v>
      </c>
      <c r="D528" s="2222"/>
      <c r="E528" s="2222"/>
      <c r="F528" s="2223"/>
      <c r="G528" s="2224"/>
      <c r="H528" s="2224"/>
      <c r="I528" s="2224"/>
      <c r="J528" s="2225"/>
      <c r="K528" s="2225"/>
      <c r="L528" s="2226"/>
      <c r="M528" s="2226"/>
      <c r="N528" s="2226"/>
      <c r="O528" s="2226"/>
      <c r="P528" s="2226"/>
      <c r="Q528" s="2226"/>
      <c r="R528" s="2227">
        <f t="shared" ref="R528:V528" si="285">R527</f>
        <v>318146.33761000005</v>
      </c>
      <c r="S528" s="2227">
        <f t="shared" ref="S528:T528" si="286">S527</f>
        <v>318146.33761000005</v>
      </c>
      <c r="T528" s="2227">
        <f t="shared" si="286"/>
        <v>318146.33761000005</v>
      </c>
      <c r="U528" s="2227">
        <f t="shared" ref="U528" si="287">U527</f>
        <v>319247.48761000001</v>
      </c>
      <c r="V528" s="2228">
        <f t="shared" si="285"/>
        <v>106171.12920333334</v>
      </c>
      <c r="W528" s="2227">
        <f t="shared" ref="W528:AC528" si="288">W527</f>
        <v>117000.86205</v>
      </c>
      <c r="X528" s="2832">
        <f t="shared" si="288"/>
        <v>0</v>
      </c>
      <c r="Y528" s="2227">
        <f>Y527</f>
        <v>134.52147999999997</v>
      </c>
      <c r="Z528" s="2228">
        <f t="shared" si="288"/>
        <v>10829.732846666659</v>
      </c>
      <c r="AA528" s="2227">
        <f t="shared" si="288"/>
        <v>0</v>
      </c>
      <c r="AB528" s="2227">
        <f t="shared" si="288"/>
        <v>-100.5736</v>
      </c>
      <c r="AC528" s="2227">
        <f t="shared" si="288"/>
        <v>117034.80993</v>
      </c>
      <c r="AD528" s="2122"/>
      <c r="AJ528" s="217"/>
    </row>
    <row r="529" spans="1:262" x14ac:dyDescent="0.25">
      <c r="A529" s="217">
        <v>1</v>
      </c>
      <c r="B529" s="217">
        <v>1</v>
      </c>
      <c r="C529" s="642"/>
      <c r="D529" s="642"/>
      <c r="E529" s="642"/>
      <c r="F529" s="1034"/>
      <c r="G529" s="2229"/>
      <c r="H529" s="2229"/>
      <c r="I529" s="2229"/>
      <c r="J529" s="2229"/>
      <c r="K529" s="2229"/>
      <c r="L529" s="2229"/>
      <c r="M529" s="2229"/>
      <c r="N529" s="2229"/>
      <c r="O529" s="2229"/>
      <c r="P529" s="2229"/>
      <c r="Q529" s="2229"/>
      <c r="R529" s="330"/>
      <c r="S529" s="330"/>
      <c r="T529" s="330"/>
      <c r="U529" s="330"/>
      <c r="V529" s="2142"/>
      <c r="W529" s="330"/>
      <c r="X529" s="779"/>
      <c r="Y529" s="330"/>
      <c r="Z529" s="330"/>
      <c r="AA529" s="2822"/>
      <c r="AB529" s="2822"/>
      <c r="AC529" s="330"/>
      <c r="AD529" s="2122"/>
    </row>
    <row r="530" spans="1:262" ht="47.25" x14ac:dyDescent="0.25">
      <c r="A530" s="217">
        <v>1</v>
      </c>
      <c r="B530" s="217">
        <v>1</v>
      </c>
      <c r="C530" s="1723" t="s">
        <v>611</v>
      </c>
      <c r="D530" s="1020"/>
      <c r="E530" s="1120"/>
      <c r="F530" s="2195"/>
      <c r="G530" s="2196"/>
      <c r="H530" s="2196"/>
      <c r="I530" s="2196"/>
      <c r="J530" s="2197"/>
      <c r="K530" s="2197"/>
      <c r="L530" s="153"/>
      <c r="M530" s="153"/>
      <c r="N530" s="153"/>
      <c r="O530" s="153"/>
      <c r="P530" s="153"/>
      <c r="Q530" s="153"/>
      <c r="R530" s="2145"/>
      <c r="S530" s="2145"/>
      <c r="T530" s="2145"/>
      <c r="U530" s="2145"/>
      <c r="V530" s="2103"/>
      <c r="W530" s="2145"/>
      <c r="X530" s="2820"/>
      <c r="Y530" s="2145"/>
      <c r="Z530" s="2145"/>
      <c r="AA530" s="2823"/>
      <c r="AB530" s="2823"/>
      <c r="AC530" s="2145"/>
      <c r="AD530" s="2122"/>
      <c r="AF530" s="217"/>
      <c r="AG530" s="217"/>
      <c r="AH530" s="217"/>
      <c r="AI530" s="217"/>
      <c r="AK530" s="217"/>
      <c r="AL530" s="217"/>
      <c r="AM530" s="217"/>
      <c r="AN530" s="217"/>
      <c r="AO530" s="217"/>
      <c r="AP530" s="217"/>
      <c r="AQ530" s="217"/>
      <c r="AR530" s="217"/>
      <c r="AS530" s="217"/>
      <c r="AT530" s="217"/>
      <c r="AU530" s="217"/>
      <c r="AV530" s="217"/>
      <c r="AW530" s="217"/>
      <c r="AX530" s="217"/>
      <c r="AY530" s="217"/>
      <c r="AZ530" s="217"/>
      <c r="BA530" s="217"/>
      <c r="BB530" s="217"/>
      <c r="BC530" s="217"/>
      <c r="BD530" s="217"/>
      <c r="BE530" s="217"/>
      <c r="BF530" s="217"/>
      <c r="BG530" s="217"/>
      <c r="BH530" s="217"/>
      <c r="BI530" s="217"/>
      <c r="BJ530" s="217"/>
      <c r="BK530" s="217"/>
      <c r="BL530" s="217"/>
      <c r="BM530" s="217"/>
      <c r="BN530" s="217"/>
      <c r="BO530" s="217"/>
      <c r="BP530" s="217"/>
      <c r="BQ530" s="217"/>
      <c r="BR530" s="217"/>
      <c r="BS530" s="217"/>
      <c r="BT530" s="217"/>
      <c r="BU530" s="217"/>
      <c r="BV530" s="217"/>
      <c r="BW530" s="217"/>
      <c r="BX530" s="217"/>
      <c r="BY530" s="217"/>
      <c r="BZ530" s="217"/>
      <c r="CA530" s="217"/>
      <c r="CB530" s="217"/>
      <c r="CC530" s="217"/>
      <c r="CD530" s="217"/>
      <c r="CE530" s="217"/>
      <c r="CF530" s="217"/>
      <c r="CG530" s="217"/>
      <c r="CH530" s="217"/>
      <c r="CI530" s="217"/>
      <c r="CJ530" s="217"/>
      <c r="CK530" s="217"/>
      <c r="CL530" s="217"/>
      <c r="CM530" s="217"/>
      <c r="CN530" s="217"/>
      <c r="CO530" s="217"/>
      <c r="CP530" s="217"/>
      <c r="CQ530" s="217"/>
      <c r="CR530" s="217"/>
      <c r="CS530" s="217"/>
      <c r="CT530" s="217"/>
      <c r="CU530" s="217"/>
      <c r="CV530" s="217"/>
      <c r="CW530" s="217"/>
      <c r="CX530" s="217"/>
      <c r="CY530" s="217"/>
      <c r="CZ530" s="217"/>
      <c r="DA530" s="217"/>
      <c r="DB530" s="217"/>
      <c r="DC530" s="217"/>
      <c r="DD530" s="217"/>
      <c r="DE530" s="217"/>
      <c r="DF530" s="217"/>
      <c r="DG530" s="217"/>
      <c r="DH530" s="217"/>
      <c r="DI530" s="217"/>
      <c r="DJ530" s="217"/>
      <c r="DK530" s="217"/>
      <c r="DL530" s="217"/>
      <c r="DM530" s="217"/>
      <c r="DN530" s="217"/>
      <c r="DO530" s="217"/>
      <c r="DP530" s="217"/>
      <c r="DQ530" s="217"/>
      <c r="DR530" s="217"/>
      <c r="DS530" s="217"/>
      <c r="DT530" s="217"/>
      <c r="DU530" s="217"/>
      <c r="DV530" s="217"/>
      <c r="DW530" s="217"/>
      <c r="DX530" s="217"/>
      <c r="DY530" s="217"/>
      <c r="DZ530" s="217"/>
      <c r="EA530" s="217"/>
      <c r="EB530" s="217"/>
      <c r="EC530" s="217"/>
      <c r="ED530" s="217"/>
      <c r="EE530" s="217"/>
      <c r="EF530" s="217"/>
      <c r="EG530" s="217"/>
      <c r="EH530" s="217"/>
      <c r="EI530" s="217"/>
      <c r="EJ530" s="217"/>
      <c r="EK530" s="217"/>
      <c r="EL530" s="217"/>
      <c r="EM530" s="217"/>
      <c r="EN530" s="217"/>
      <c r="EO530" s="217"/>
      <c r="EP530" s="217"/>
      <c r="EQ530" s="217"/>
      <c r="ER530" s="217"/>
      <c r="ES530" s="217"/>
      <c r="ET530" s="217"/>
      <c r="EU530" s="217"/>
      <c r="EV530" s="217"/>
      <c r="EW530" s="217"/>
      <c r="EX530" s="217"/>
      <c r="EY530" s="217"/>
      <c r="EZ530" s="217"/>
      <c r="FA530" s="217"/>
      <c r="FB530" s="217"/>
      <c r="FC530" s="217"/>
      <c r="FD530" s="217"/>
      <c r="FE530" s="217"/>
      <c r="FF530" s="217"/>
      <c r="FG530" s="217"/>
      <c r="FH530" s="217"/>
      <c r="FI530" s="217"/>
      <c r="FJ530" s="217"/>
      <c r="FK530" s="217"/>
      <c r="FL530" s="217"/>
      <c r="FM530" s="217"/>
      <c r="FN530" s="217"/>
      <c r="FO530" s="217"/>
      <c r="FP530" s="217"/>
      <c r="FQ530" s="217"/>
      <c r="FR530" s="217"/>
      <c r="FS530" s="217"/>
      <c r="FT530" s="217"/>
      <c r="FU530" s="217"/>
      <c r="FV530" s="217"/>
      <c r="FW530" s="217"/>
      <c r="FX530" s="217"/>
      <c r="FY530" s="217"/>
      <c r="FZ530" s="217"/>
      <c r="GA530" s="217"/>
      <c r="GB530" s="217"/>
      <c r="GC530" s="217"/>
      <c r="GD530" s="217"/>
      <c r="GE530" s="217"/>
      <c r="GF530" s="217"/>
      <c r="GG530" s="217"/>
      <c r="GH530" s="217"/>
      <c r="GI530" s="217"/>
      <c r="GJ530" s="217"/>
      <c r="GK530" s="217"/>
      <c r="GL530" s="217"/>
      <c r="GM530" s="217"/>
      <c r="GN530" s="217"/>
      <c r="GO530" s="217"/>
      <c r="GP530" s="217"/>
      <c r="GQ530" s="217"/>
      <c r="GR530" s="217"/>
      <c r="GS530" s="217"/>
      <c r="GT530" s="217"/>
      <c r="GU530" s="217"/>
      <c r="GV530" s="217"/>
      <c r="GW530" s="217"/>
      <c r="GX530" s="217"/>
      <c r="GY530" s="217"/>
      <c r="GZ530" s="217"/>
      <c r="HA530" s="217"/>
      <c r="HB530" s="217"/>
      <c r="HC530" s="217"/>
      <c r="HD530" s="217"/>
      <c r="HE530" s="217"/>
      <c r="HF530" s="217"/>
      <c r="HG530" s="217"/>
      <c r="HH530" s="217"/>
      <c r="HI530" s="217"/>
      <c r="HJ530" s="217"/>
      <c r="HK530" s="217"/>
      <c r="HL530" s="217"/>
      <c r="HM530" s="217"/>
      <c r="HN530" s="217"/>
      <c r="HO530" s="217"/>
      <c r="HP530" s="217"/>
      <c r="HQ530" s="217"/>
      <c r="HR530" s="217"/>
      <c r="HS530" s="217"/>
      <c r="HT530" s="217"/>
      <c r="HU530" s="217"/>
      <c r="HV530" s="217"/>
      <c r="HW530" s="217"/>
      <c r="HX530" s="217"/>
      <c r="HY530" s="217"/>
      <c r="HZ530" s="217"/>
      <c r="IA530" s="217"/>
      <c r="IB530" s="217"/>
      <c r="IC530" s="217"/>
      <c r="ID530" s="217"/>
      <c r="IE530" s="217"/>
      <c r="IF530" s="217"/>
      <c r="IG530" s="217"/>
      <c r="IH530" s="217"/>
      <c r="II530" s="217"/>
      <c r="IJ530" s="217"/>
      <c r="IK530" s="217"/>
      <c r="IL530" s="217"/>
      <c r="IM530" s="217"/>
      <c r="IN530" s="217"/>
      <c r="IO530" s="217"/>
      <c r="IP530" s="217"/>
      <c r="IQ530" s="217"/>
      <c r="IR530" s="217"/>
      <c r="IS530" s="217"/>
      <c r="IT530" s="217"/>
      <c r="IU530" s="217"/>
      <c r="IV530" s="217"/>
      <c r="IW530" s="217"/>
      <c r="IX530" s="217"/>
      <c r="IY530" s="217"/>
      <c r="IZ530" s="217"/>
      <c r="JA530" s="217"/>
      <c r="JB530" s="217"/>
    </row>
    <row r="531" spans="1:262" s="2087" customFormat="1" x14ac:dyDescent="0.25">
      <c r="A531" s="217">
        <v>1</v>
      </c>
      <c r="B531" s="217">
        <v>1</v>
      </c>
      <c r="C531" s="1733" t="s">
        <v>14</v>
      </c>
      <c r="D531" s="1733"/>
      <c r="E531" s="535"/>
      <c r="F531" s="223"/>
      <c r="G531" s="525"/>
      <c r="H531" s="525"/>
      <c r="I531" s="525"/>
      <c r="J531" s="1415"/>
      <c r="K531" s="1415"/>
      <c r="L531" s="525"/>
      <c r="M531" s="525"/>
      <c r="N531" s="525"/>
      <c r="O531" s="525"/>
      <c r="P531" s="525"/>
      <c r="Q531" s="525"/>
      <c r="R531" s="370"/>
      <c r="S531" s="370"/>
      <c r="T531" s="370"/>
      <c r="U531" s="370"/>
      <c r="V531" s="2128"/>
      <c r="W531" s="370"/>
      <c r="X531" s="1064"/>
      <c r="Y531" s="370"/>
      <c r="Z531" s="370"/>
      <c r="AA531" s="370"/>
      <c r="AB531" s="370"/>
      <c r="AC531" s="370"/>
      <c r="AD531" s="2122"/>
      <c r="AE531" s="976"/>
      <c r="AJ531" s="5"/>
    </row>
    <row r="532" spans="1:262" s="2087" customFormat="1" x14ac:dyDescent="0.25">
      <c r="A532" s="217">
        <v>1</v>
      </c>
      <c r="B532" s="217">
        <v>1</v>
      </c>
      <c r="C532" s="470" t="s">
        <v>325</v>
      </c>
      <c r="D532" s="535"/>
      <c r="E532" s="1546"/>
      <c r="F532" s="259"/>
      <c r="G532" s="527"/>
      <c r="H532" s="527"/>
      <c r="I532" s="527"/>
      <c r="J532" s="1415"/>
      <c r="K532" s="1415"/>
      <c r="L532" s="525"/>
      <c r="M532" s="525"/>
      <c r="N532" s="525"/>
      <c r="O532" s="525"/>
      <c r="P532" s="525"/>
      <c r="Q532" s="525"/>
      <c r="R532" s="370">
        <v>57650.812120000002</v>
      </c>
      <c r="S532" s="370">
        <v>57650.812120000002</v>
      </c>
      <c r="T532" s="370">
        <v>56801.232500000006</v>
      </c>
      <c r="U532" s="370">
        <v>56801.232500000006</v>
      </c>
      <c r="V532" s="2129">
        <f t="shared" ref="V532" si="289">R532/12*$C$3+(S532-R532)/11*3+(T532-S532)/10*2+(U532-T532)/9*1</f>
        <v>19047.021449333333</v>
      </c>
      <c r="W532" s="370">
        <f>AC532-AB532-Y532-X532</f>
        <v>18148.624319999999</v>
      </c>
      <c r="X532" s="1064"/>
      <c r="Y532" s="370">
        <v>-5.0029300000000001</v>
      </c>
      <c r="Z532" s="370">
        <f>W532-V532</f>
        <v>-898.39712933333431</v>
      </c>
      <c r="AA532" s="370"/>
      <c r="AB532" s="370">
        <v>-22.826149999999998</v>
      </c>
      <c r="AC532" s="370">
        <v>18120.795239999999</v>
      </c>
      <c r="AD532" s="2122"/>
      <c r="AE532" s="976"/>
      <c r="AJ532" s="5"/>
    </row>
    <row r="533" spans="1:262" s="2087" customFormat="1" ht="29.25" x14ac:dyDescent="0.25">
      <c r="A533" s="217">
        <v>1</v>
      </c>
      <c r="B533" s="217">
        <v>1</v>
      </c>
      <c r="C533" s="2082" t="s">
        <v>271</v>
      </c>
      <c r="D533" s="4"/>
      <c r="E533" s="4"/>
      <c r="F533" s="566">
        <f>F535+F536+F537+F538</f>
        <v>8000</v>
      </c>
      <c r="G533" s="566">
        <f t="shared" ref="G533:H533" si="290">G535+G536+G537+G538</f>
        <v>2666.6666666666665</v>
      </c>
      <c r="H533" s="566">
        <f t="shared" si="290"/>
        <v>3405</v>
      </c>
      <c r="I533" s="525">
        <f>H533/G533*100</f>
        <v>127.6875</v>
      </c>
      <c r="J533" s="1415"/>
      <c r="K533" s="1415"/>
      <c r="L533" s="122"/>
      <c r="M533" s="122"/>
      <c r="N533" s="122"/>
      <c r="O533" s="122"/>
      <c r="P533" s="122"/>
      <c r="Q533" s="122"/>
      <c r="R533" s="327"/>
      <c r="S533" s="327"/>
      <c r="T533" s="327"/>
      <c r="U533" s="327"/>
      <c r="V533" s="760"/>
      <c r="W533" s="327"/>
      <c r="X533" s="785"/>
      <c r="Y533" s="327"/>
      <c r="Z533" s="327"/>
      <c r="AA533" s="327"/>
      <c r="AB533" s="327"/>
      <c r="AC533" s="327"/>
      <c r="AD533" s="2122"/>
      <c r="AE533" s="976"/>
      <c r="AJ533" s="5"/>
    </row>
    <row r="534" spans="1:262" s="2087" customFormat="1" ht="30" x14ac:dyDescent="0.25">
      <c r="A534" s="217"/>
      <c r="B534" s="217">
        <v>1</v>
      </c>
      <c r="C534" s="311" t="s">
        <v>193</v>
      </c>
      <c r="D534" s="4"/>
      <c r="E534" s="4"/>
      <c r="F534" s="566"/>
      <c r="G534" s="183"/>
      <c r="H534" s="183"/>
      <c r="I534" s="1904"/>
      <c r="J534" s="1415"/>
      <c r="K534" s="1415"/>
      <c r="L534" s="122"/>
      <c r="M534" s="122"/>
      <c r="N534" s="122"/>
      <c r="O534" s="122"/>
      <c r="P534" s="122"/>
      <c r="Q534" s="122"/>
      <c r="R534" s="327"/>
      <c r="S534" s="327"/>
      <c r="T534" s="327"/>
      <c r="U534" s="327"/>
      <c r="V534" s="760"/>
      <c r="W534" s="327"/>
      <c r="X534" s="785"/>
      <c r="Y534" s="327"/>
      <c r="Z534" s="327"/>
      <c r="AA534" s="327"/>
      <c r="AB534" s="327"/>
      <c r="AC534" s="327"/>
      <c r="AD534" s="2122"/>
      <c r="AE534" s="976"/>
      <c r="AJ534" s="5"/>
    </row>
    <row r="535" spans="1:262" s="2087" customFormat="1" ht="30" x14ac:dyDescent="0.25">
      <c r="A535" s="217"/>
      <c r="B535" s="217">
        <v>1</v>
      </c>
      <c r="C535" s="312" t="s">
        <v>454</v>
      </c>
      <c r="D535" s="4"/>
      <c r="E535" s="4"/>
      <c r="F535" s="567">
        <v>4500</v>
      </c>
      <c r="G535" s="123">
        <f t="shared" ref="G535:G542" si="291">(F535/12*$C$3)</f>
        <v>1500</v>
      </c>
      <c r="H535" s="183">
        <v>2138</v>
      </c>
      <c r="I535" s="1904">
        <f>H535/G535*100</f>
        <v>142.53333333333333</v>
      </c>
      <c r="J535" s="1415"/>
      <c r="K535" s="1415"/>
      <c r="L535" s="122"/>
      <c r="M535" s="122"/>
      <c r="N535" s="122"/>
      <c r="O535" s="122"/>
      <c r="P535" s="122"/>
      <c r="Q535" s="122"/>
      <c r="R535" s="327"/>
      <c r="S535" s="327"/>
      <c r="T535" s="327"/>
      <c r="U535" s="327"/>
      <c r="V535" s="760"/>
      <c r="W535" s="327"/>
      <c r="X535" s="785"/>
      <c r="Y535" s="327"/>
      <c r="Z535" s="327"/>
      <c r="AA535" s="327"/>
      <c r="AB535" s="327"/>
      <c r="AC535" s="327"/>
      <c r="AD535" s="2122"/>
      <c r="AE535" s="976"/>
      <c r="AJ535" s="5"/>
    </row>
    <row r="536" spans="1:262" s="2087" customFormat="1" ht="60" x14ac:dyDescent="0.25">
      <c r="A536" s="217"/>
      <c r="B536" s="217">
        <v>1</v>
      </c>
      <c r="C536" s="312" t="s">
        <v>455</v>
      </c>
      <c r="D536" s="4"/>
      <c r="E536" s="4"/>
      <c r="F536" s="567">
        <v>1650</v>
      </c>
      <c r="G536" s="123">
        <f t="shared" si="291"/>
        <v>550</v>
      </c>
      <c r="H536" s="183">
        <v>801</v>
      </c>
      <c r="I536" s="1904">
        <f>H536/G536*100</f>
        <v>145.63636363636363</v>
      </c>
      <c r="J536" s="1415"/>
      <c r="K536" s="1415"/>
      <c r="L536" s="122"/>
      <c r="M536" s="122"/>
      <c r="N536" s="122"/>
      <c r="O536" s="122"/>
      <c r="P536" s="122"/>
      <c r="Q536" s="122"/>
      <c r="R536" s="327"/>
      <c r="S536" s="327"/>
      <c r="T536" s="327"/>
      <c r="U536" s="327"/>
      <c r="V536" s="760"/>
      <c r="W536" s="327"/>
      <c r="X536" s="785"/>
      <c r="Y536" s="327"/>
      <c r="Z536" s="327"/>
      <c r="AA536" s="327"/>
      <c r="AB536" s="327"/>
      <c r="AC536" s="327"/>
      <c r="AD536" s="2122"/>
      <c r="AE536" s="976"/>
      <c r="AJ536" s="5"/>
    </row>
    <row r="537" spans="1:262" s="2087" customFormat="1" ht="45" x14ac:dyDescent="0.25">
      <c r="A537" s="217"/>
      <c r="B537" s="217">
        <v>1</v>
      </c>
      <c r="C537" s="312" t="s">
        <v>456</v>
      </c>
      <c r="D537" s="4"/>
      <c r="E537" s="4"/>
      <c r="F537" s="567">
        <v>1800</v>
      </c>
      <c r="G537" s="123">
        <f t="shared" si="291"/>
        <v>600</v>
      </c>
      <c r="H537" s="183">
        <v>466</v>
      </c>
      <c r="I537" s="1904">
        <f>H537/G537*100</f>
        <v>77.666666666666657</v>
      </c>
      <c r="J537" s="1415"/>
      <c r="K537" s="1415"/>
      <c r="L537" s="122"/>
      <c r="M537" s="122"/>
      <c r="N537" s="122"/>
      <c r="O537" s="122"/>
      <c r="P537" s="122"/>
      <c r="Q537" s="122"/>
      <c r="R537" s="327"/>
      <c r="S537" s="327"/>
      <c r="T537" s="327"/>
      <c r="U537" s="327"/>
      <c r="V537" s="760"/>
      <c r="W537" s="327"/>
      <c r="X537" s="785"/>
      <c r="Y537" s="327"/>
      <c r="Z537" s="327"/>
      <c r="AA537" s="327"/>
      <c r="AB537" s="327"/>
      <c r="AC537" s="327"/>
      <c r="AD537" s="2122"/>
      <c r="AE537" s="976"/>
      <c r="AJ537" s="5"/>
    </row>
    <row r="538" spans="1:262" s="2087" customFormat="1" ht="105" x14ac:dyDescent="0.25">
      <c r="A538" s="217"/>
      <c r="B538" s="217">
        <v>1</v>
      </c>
      <c r="C538" s="312" t="s">
        <v>457</v>
      </c>
      <c r="D538" s="4"/>
      <c r="E538" s="4"/>
      <c r="F538" s="567">
        <v>50</v>
      </c>
      <c r="G538" s="123">
        <f t="shared" si="291"/>
        <v>16.666666666666668</v>
      </c>
      <c r="H538" s="183">
        <v>0</v>
      </c>
      <c r="I538" s="1904"/>
      <c r="J538" s="1415"/>
      <c r="K538" s="1415"/>
      <c r="L538" s="122"/>
      <c r="M538" s="122"/>
      <c r="N538" s="122"/>
      <c r="O538" s="122"/>
      <c r="P538" s="122"/>
      <c r="Q538" s="122"/>
      <c r="R538" s="327"/>
      <c r="S538" s="327"/>
      <c r="T538" s="327"/>
      <c r="U538" s="327"/>
      <c r="V538" s="760"/>
      <c r="W538" s="327"/>
      <c r="X538" s="785"/>
      <c r="Y538" s="327"/>
      <c r="Z538" s="327"/>
      <c r="AA538" s="327"/>
      <c r="AB538" s="327"/>
      <c r="AC538" s="327"/>
      <c r="AD538" s="2122"/>
      <c r="AE538" s="976"/>
      <c r="AJ538" s="5"/>
    </row>
    <row r="539" spans="1:262" s="2087" customFormat="1" ht="29.25" x14ac:dyDescent="0.25">
      <c r="A539" s="217"/>
      <c r="B539" s="217">
        <v>1</v>
      </c>
      <c r="C539" s="285" t="s">
        <v>131</v>
      </c>
      <c r="D539" s="4"/>
      <c r="E539" s="4"/>
      <c r="F539" s="567">
        <f>F540+F541</f>
        <v>17500</v>
      </c>
      <c r="G539" s="567">
        <f t="shared" ref="G539:H539" si="292">G540+G541</f>
        <v>5833.333333333333</v>
      </c>
      <c r="H539" s="567">
        <f t="shared" si="292"/>
        <v>5936</v>
      </c>
      <c r="I539" s="1904">
        <f>H539/G539*100</f>
        <v>101.76</v>
      </c>
      <c r="J539" s="1415"/>
      <c r="K539" s="1415"/>
      <c r="L539" s="122"/>
      <c r="M539" s="122"/>
      <c r="N539" s="122"/>
      <c r="O539" s="122"/>
      <c r="P539" s="122"/>
      <c r="Q539" s="122"/>
      <c r="R539" s="327"/>
      <c r="S539" s="327"/>
      <c r="T539" s="327"/>
      <c r="U539" s="327"/>
      <c r="V539" s="760"/>
      <c r="W539" s="327"/>
      <c r="X539" s="785"/>
      <c r="Y539" s="327"/>
      <c r="Z539" s="327"/>
      <c r="AA539" s="327"/>
      <c r="AB539" s="327"/>
      <c r="AC539" s="327"/>
      <c r="AD539" s="2122"/>
      <c r="AE539" s="976"/>
      <c r="AJ539" s="5"/>
    </row>
    <row r="540" spans="1:262" s="2087" customFormat="1" x14ac:dyDescent="0.25">
      <c r="A540" s="217"/>
      <c r="B540" s="217">
        <v>1</v>
      </c>
      <c r="C540" s="312" t="s">
        <v>222</v>
      </c>
      <c r="D540" s="4"/>
      <c r="E540" s="4"/>
      <c r="F540" s="567">
        <v>15810</v>
      </c>
      <c r="G540" s="123">
        <f t="shared" si="291"/>
        <v>5270</v>
      </c>
      <c r="H540" s="183">
        <v>5642</v>
      </c>
      <c r="I540" s="1904">
        <f>H540/G540*100</f>
        <v>107.05882352941177</v>
      </c>
      <c r="J540" s="1415"/>
      <c r="K540" s="1415"/>
      <c r="L540" s="122"/>
      <c r="M540" s="122"/>
      <c r="N540" s="122"/>
      <c r="O540" s="122"/>
      <c r="P540" s="122"/>
      <c r="Q540" s="122"/>
      <c r="R540" s="327"/>
      <c r="S540" s="327"/>
      <c r="T540" s="327"/>
      <c r="U540" s="327"/>
      <c r="V540" s="760"/>
      <c r="W540" s="327"/>
      <c r="X540" s="785"/>
      <c r="Y540" s="327"/>
      <c r="Z540" s="327"/>
      <c r="AA540" s="327"/>
      <c r="AB540" s="327"/>
      <c r="AC540" s="327"/>
      <c r="AD540" s="2122"/>
      <c r="AE540" s="976"/>
      <c r="AJ540" s="5"/>
    </row>
    <row r="541" spans="1:262" s="2087" customFormat="1" ht="75" x14ac:dyDescent="0.25">
      <c r="A541" s="217"/>
      <c r="B541" s="217">
        <v>1</v>
      </c>
      <c r="C541" s="4" t="s">
        <v>506</v>
      </c>
      <c r="D541" s="4"/>
      <c r="E541" s="4"/>
      <c r="F541" s="567">
        <v>1690</v>
      </c>
      <c r="G541" s="123">
        <f t="shared" si="291"/>
        <v>563.33333333333337</v>
      </c>
      <c r="H541" s="183">
        <v>294</v>
      </c>
      <c r="I541" s="1904">
        <f>H541/G541*100</f>
        <v>52.189349112426029</v>
      </c>
      <c r="J541" s="1415"/>
      <c r="K541" s="1415"/>
      <c r="L541" s="122"/>
      <c r="M541" s="122"/>
      <c r="N541" s="122"/>
      <c r="O541" s="122"/>
      <c r="P541" s="122"/>
      <c r="Q541" s="122"/>
      <c r="R541" s="327"/>
      <c r="S541" s="327"/>
      <c r="T541" s="327"/>
      <c r="U541" s="327"/>
      <c r="V541" s="760"/>
      <c r="W541" s="327"/>
      <c r="X541" s="785"/>
      <c r="Y541" s="327"/>
      <c r="Z541" s="327"/>
      <c r="AA541" s="327"/>
      <c r="AB541" s="327"/>
      <c r="AC541" s="327"/>
      <c r="AD541" s="2122"/>
      <c r="AE541" s="976"/>
      <c r="AJ541" s="5"/>
    </row>
    <row r="542" spans="1:262" s="2087" customFormat="1" ht="29.25" x14ac:dyDescent="0.25">
      <c r="A542" s="217"/>
      <c r="B542" s="217">
        <v>1</v>
      </c>
      <c r="C542" s="524" t="s">
        <v>344</v>
      </c>
      <c r="D542" s="4"/>
      <c r="E542" s="4"/>
      <c r="F542" s="567">
        <v>7350</v>
      </c>
      <c r="G542" s="123">
        <f t="shared" si="291"/>
        <v>2450</v>
      </c>
      <c r="H542" s="183">
        <v>2367</v>
      </c>
      <c r="I542" s="1904">
        <f>H542/G542*100</f>
        <v>96.612244897959187</v>
      </c>
      <c r="J542" s="1415"/>
      <c r="K542" s="1415"/>
      <c r="L542" s="122"/>
      <c r="M542" s="122"/>
      <c r="N542" s="122"/>
      <c r="O542" s="122"/>
      <c r="P542" s="122"/>
      <c r="Q542" s="122"/>
      <c r="R542" s="327"/>
      <c r="S542" s="327"/>
      <c r="T542" s="327"/>
      <c r="U542" s="327"/>
      <c r="V542" s="760"/>
      <c r="W542" s="327"/>
      <c r="X542" s="785"/>
      <c r="Y542" s="327"/>
      <c r="Z542" s="327"/>
      <c r="AA542" s="327"/>
      <c r="AB542" s="327"/>
      <c r="AC542" s="327"/>
      <c r="AD542" s="2122"/>
      <c r="AE542" s="976"/>
      <c r="AJ542" s="5"/>
    </row>
    <row r="543" spans="1:262" s="2087" customFormat="1" x14ac:dyDescent="0.25">
      <c r="A543" s="217"/>
      <c r="B543" s="217">
        <v>1</v>
      </c>
      <c r="C543" s="2760" t="s">
        <v>194</v>
      </c>
      <c r="D543" s="4"/>
      <c r="E543" s="4"/>
      <c r="F543" s="567"/>
      <c r="G543" s="749"/>
      <c r="H543" s="749"/>
      <c r="I543" s="525"/>
      <c r="J543" s="1415"/>
      <c r="K543" s="1415"/>
      <c r="L543" s="122"/>
      <c r="M543" s="122"/>
      <c r="N543" s="122"/>
      <c r="O543" s="122"/>
      <c r="P543" s="122"/>
      <c r="Q543" s="122"/>
      <c r="R543" s="327"/>
      <c r="S543" s="327"/>
      <c r="T543" s="327"/>
      <c r="U543" s="327"/>
      <c r="V543" s="760"/>
      <c r="W543" s="327"/>
      <c r="X543" s="785"/>
      <c r="Y543" s="327"/>
      <c r="Z543" s="327"/>
      <c r="AA543" s="327"/>
      <c r="AB543" s="327"/>
      <c r="AC543" s="327"/>
      <c r="AD543" s="2122"/>
      <c r="AE543" s="976"/>
      <c r="AJ543" s="5"/>
    </row>
    <row r="544" spans="1:262" s="2087" customFormat="1" ht="104.25" x14ac:dyDescent="0.25">
      <c r="A544" s="217"/>
      <c r="B544" s="217">
        <v>1</v>
      </c>
      <c r="C544" s="312" t="s">
        <v>505</v>
      </c>
      <c r="D544" s="4"/>
      <c r="E544" s="4"/>
      <c r="F544" s="567">
        <v>5728</v>
      </c>
      <c r="G544" s="123">
        <f t="shared" ref="G544:G547" si="293">(F544/12*$C$3)</f>
        <v>1909.3333333333333</v>
      </c>
      <c r="H544" s="183">
        <v>2246</v>
      </c>
      <c r="I544" s="1904">
        <f t="shared" ref="I544:I550" si="294">H544/G544*100</f>
        <v>117.63268156424583</v>
      </c>
      <c r="J544" s="1415"/>
      <c r="K544" s="1415"/>
      <c r="L544" s="122"/>
      <c r="M544" s="122"/>
      <c r="N544" s="122"/>
      <c r="O544" s="122"/>
      <c r="P544" s="122"/>
      <c r="Q544" s="122"/>
      <c r="R544" s="327">
        <v>21477.622940000001</v>
      </c>
      <c r="S544" s="327">
        <v>21477.622940000001</v>
      </c>
      <c r="T544" s="327">
        <v>21477.622940000001</v>
      </c>
      <c r="U544" s="327">
        <v>21477.622940000001</v>
      </c>
      <c r="V544" s="760">
        <f t="shared" ref="V544" si="295">R544/12*$C$3+(S544-R544)/11*3+(T544-S544)/10*2+(U544-T544)/9*1</f>
        <v>7159.2076466666667</v>
      </c>
      <c r="W544" s="327">
        <f>AC544-AB544-Y544-X544</f>
        <v>7615.8428299999996</v>
      </c>
      <c r="X544" s="785"/>
      <c r="Y544" s="327"/>
      <c r="Z544" s="327">
        <f>W544-V544</f>
        <v>456.63518333333286</v>
      </c>
      <c r="AA544" s="327"/>
      <c r="AB544" s="327">
        <v>-5.7728299999999999</v>
      </c>
      <c r="AC544" s="327">
        <v>7610.07</v>
      </c>
      <c r="AD544" s="2122"/>
      <c r="AE544" s="976"/>
      <c r="AJ544" s="5"/>
    </row>
    <row r="545" spans="1:36" s="2087" customFormat="1" x14ac:dyDescent="0.25">
      <c r="A545" s="217"/>
      <c r="B545" s="217">
        <v>1</v>
      </c>
      <c r="C545" s="4" t="s">
        <v>627</v>
      </c>
      <c r="D545" s="4"/>
      <c r="E545" s="4"/>
      <c r="F545" s="567">
        <v>988</v>
      </c>
      <c r="G545" s="123">
        <f t="shared" si="293"/>
        <v>329.33333333333331</v>
      </c>
      <c r="H545" s="183">
        <v>208</v>
      </c>
      <c r="I545" s="1904">
        <f t="shared" si="294"/>
        <v>63.15789473684211</v>
      </c>
      <c r="J545" s="1415"/>
      <c r="K545" s="1415"/>
      <c r="L545" s="122"/>
      <c r="M545" s="122"/>
      <c r="N545" s="122"/>
      <c r="O545" s="122"/>
      <c r="P545" s="122"/>
      <c r="Q545" s="122"/>
      <c r="R545" s="327"/>
      <c r="S545" s="327"/>
      <c r="T545" s="327"/>
      <c r="U545" s="327"/>
      <c r="V545" s="760"/>
      <c r="W545" s="327"/>
      <c r="X545" s="785"/>
      <c r="Y545" s="327"/>
      <c r="Z545" s="327"/>
      <c r="AA545" s="327"/>
      <c r="AB545" s="327"/>
      <c r="AC545" s="327"/>
      <c r="AD545" s="2122"/>
      <c r="AE545" s="976"/>
      <c r="AJ545" s="5"/>
    </row>
    <row r="546" spans="1:36" s="2087" customFormat="1" x14ac:dyDescent="0.25">
      <c r="A546" s="217"/>
      <c r="B546" s="217">
        <v>1</v>
      </c>
      <c r="C546" s="4" t="s">
        <v>628</v>
      </c>
      <c r="D546" s="4"/>
      <c r="E546" s="4"/>
      <c r="F546" s="567">
        <v>1311</v>
      </c>
      <c r="G546" s="123">
        <f t="shared" si="293"/>
        <v>437</v>
      </c>
      <c r="H546" s="183">
        <v>358</v>
      </c>
      <c r="I546" s="1904">
        <f t="shared" si="294"/>
        <v>81.922196796338682</v>
      </c>
      <c r="J546" s="1415"/>
      <c r="K546" s="1415"/>
      <c r="L546" s="122"/>
      <c r="M546" s="122"/>
      <c r="N546" s="122"/>
      <c r="O546" s="122"/>
      <c r="P546" s="122"/>
      <c r="Q546" s="122"/>
      <c r="R546" s="327"/>
      <c r="S546" s="327"/>
      <c r="T546" s="327"/>
      <c r="U546" s="327"/>
      <c r="V546" s="760"/>
      <c r="W546" s="327"/>
      <c r="X546" s="785"/>
      <c r="Y546" s="327"/>
      <c r="Z546" s="327"/>
      <c r="AA546" s="327"/>
      <c r="AB546" s="327"/>
      <c r="AC546" s="327"/>
      <c r="AD546" s="2122"/>
      <c r="AE546" s="976"/>
      <c r="AJ546" s="5"/>
    </row>
    <row r="547" spans="1:36" s="2087" customFormat="1" ht="30" x14ac:dyDescent="0.25">
      <c r="A547" s="217"/>
      <c r="B547" s="217">
        <v>1</v>
      </c>
      <c r="C547" s="4" t="s">
        <v>629</v>
      </c>
      <c r="D547" s="4"/>
      <c r="E547" s="4"/>
      <c r="F547" s="567">
        <v>2746</v>
      </c>
      <c r="G547" s="123">
        <f t="shared" si="293"/>
        <v>915.33333333333337</v>
      </c>
      <c r="H547" s="183">
        <v>954</v>
      </c>
      <c r="I547" s="1904">
        <f t="shared" si="294"/>
        <v>104.2243262927895</v>
      </c>
      <c r="J547" s="1415"/>
      <c r="K547" s="1415"/>
      <c r="L547" s="122"/>
      <c r="M547" s="122"/>
      <c r="N547" s="122"/>
      <c r="O547" s="122"/>
      <c r="P547" s="122"/>
      <c r="Q547" s="122"/>
      <c r="R547" s="327"/>
      <c r="S547" s="327"/>
      <c r="T547" s="327"/>
      <c r="U547" s="327"/>
      <c r="V547" s="760"/>
      <c r="W547" s="327"/>
      <c r="X547" s="785"/>
      <c r="Y547" s="327"/>
      <c r="Z547" s="327"/>
      <c r="AA547" s="327"/>
      <c r="AB547" s="327"/>
      <c r="AC547" s="327"/>
      <c r="AD547" s="2122"/>
      <c r="AE547" s="976"/>
      <c r="AJ547" s="5"/>
    </row>
    <row r="548" spans="1:36" s="2087" customFormat="1" ht="63" x14ac:dyDescent="0.25">
      <c r="A548" s="217"/>
      <c r="B548" s="217">
        <v>1</v>
      </c>
      <c r="C548" s="492" t="s">
        <v>459</v>
      </c>
      <c r="D548" s="4"/>
      <c r="E548" s="4"/>
      <c r="F548" s="566">
        <f>F549+F556</f>
        <v>11127</v>
      </c>
      <c r="G548" s="566">
        <f t="shared" ref="G548:H548" si="296">G549+G556</f>
        <v>3709</v>
      </c>
      <c r="H548" s="566">
        <f t="shared" si="296"/>
        <v>3797</v>
      </c>
      <c r="I548" s="1904">
        <f t="shared" si="294"/>
        <v>102.37260717174441</v>
      </c>
      <c r="J548" s="1415"/>
      <c r="K548" s="1415"/>
      <c r="L548" s="122"/>
      <c r="M548" s="122"/>
      <c r="N548" s="122"/>
      <c r="O548" s="122"/>
      <c r="P548" s="122"/>
      <c r="Q548" s="122"/>
      <c r="R548" s="327">
        <f t="shared" ref="R548:AC548" si="297">R549+R556</f>
        <v>39124.998599999999</v>
      </c>
      <c r="S548" s="327">
        <f t="shared" ref="S548:T548" si="298">S549+S556</f>
        <v>39124.998599999999</v>
      </c>
      <c r="T548" s="327">
        <f t="shared" si="298"/>
        <v>39124.998599999999</v>
      </c>
      <c r="U548" s="327">
        <f t="shared" ref="U548" si="299">U549+U556</f>
        <v>39124.998599999999</v>
      </c>
      <c r="V548" s="2129">
        <f t="shared" si="297"/>
        <v>13041.6662</v>
      </c>
      <c r="W548" s="327">
        <f t="shared" si="297"/>
        <v>13022.53255</v>
      </c>
      <c r="X548" s="785">
        <f t="shared" si="297"/>
        <v>0</v>
      </c>
      <c r="Y548" s="327">
        <f t="shared" si="297"/>
        <v>0</v>
      </c>
      <c r="Z548" s="327">
        <f t="shared" si="297"/>
        <v>-19.133650000000483</v>
      </c>
      <c r="AA548" s="327">
        <f t="shared" si="297"/>
        <v>0</v>
      </c>
      <c r="AB548" s="327">
        <f t="shared" si="297"/>
        <v>-21.291890000000002</v>
      </c>
      <c r="AC548" s="327">
        <f t="shared" si="297"/>
        <v>13001.240659999999</v>
      </c>
      <c r="AD548" s="2122"/>
      <c r="AE548" s="976"/>
      <c r="AJ548" s="5"/>
    </row>
    <row r="549" spans="1:36" s="2087" customFormat="1" ht="30" x14ac:dyDescent="0.25">
      <c r="A549" s="217"/>
      <c r="B549" s="217">
        <v>1</v>
      </c>
      <c r="C549" s="472" t="s">
        <v>272</v>
      </c>
      <c r="D549" s="4"/>
      <c r="E549" s="4"/>
      <c r="F549" s="567">
        <f>SUM(F550:F555)</f>
        <v>8418</v>
      </c>
      <c r="G549" s="567">
        <f t="shared" ref="G549:H549" si="300">SUM(G550:G555)</f>
        <v>2806</v>
      </c>
      <c r="H549" s="567">
        <f t="shared" si="300"/>
        <v>2893</v>
      </c>
      <c r="I549" s="1904">
        <f t="shared" si="294"/>
        <v>103.10049893086244</v>
      </c>
      <c r="J549" s="1415"/>
      <c r="K549" s="1415"/>
      <c r="L549" s="122"/>
      <c r="M549" s="122"/>
      <c r="N549" s="122"/>
      <c r="O549" s="122"/>
      <c r="P549" s="122"/>
      <c r="Q549" s="122"/>
      <c r="R549" s="327">
        <f t="shared" ref="R549:AC549" si="301">SUM(R550:R555)</f>
        <v>34520.592570000001</v>
      </c>
      <c r="S549" s="327">
        <f t="shared" ref="S549:T549" si="302">SUM(S550:S555)</f>
        <v>34520.592570000001</v>
      </c>
      <c r="T549" s="327">
        <f t="shared" si="302"/>
        <v>34520.592570000001</v>
      </c>
      <c r="U549" s="327">
        <f t="shared" ref="U549" si="303">SUM(U550:U555)</f>
        <v>34520.592570000001</v>
      </c>
      <c r="V549" s="760">
        <f t="shared" si="301"/>
        <v>11506.86419</v>
      </c>
      <c r="W549" s="327">
        <f t="shared" si="301"/>
        <v>11531.932940000001</v>
      </c>
      <c r="X549" s="785">
        <f t="shared" si="301"/>
        <v>0</v>
      </c>
      <c r="Y549" s="327">
        <f t="shared" si="301"/>
        <v>0</v>
      </c>
      <c r="Z549" s="327">
        <f t="shared" si="301"/>
        <v>25.068749999999415</v>
      </c>
      <c r="AA549" s="327">
        <f t="shared" si="301"/>
        <v>0</v>
      </c>
      <c r="AB549" s="327">
        <f t="shared" si="301"/>
        <v>-21.291890000000002</v>
      </c>
      <c r="AC549" s="327">
        <f t="shared" si="301"/>
        <v>11510.64105</v>
      </c>
      <c r="AD549" s="2122"/>
      <c r="AE549" s="976"/>
      <c r="AJ549" s="5"/>
    </row>
    <row r="550" spans="1:36" s="2087" customFormat="1" ht="30" x14ac:dyDescent="0.25">
      <c r="A550" s="217"/>
      <c r="B550" s="217">
        <v>1</v>
      </c>
      <c r="C550" s="312" t="s">
        <v>460</v>
      </c>
      <c r="D550" s="4"/>
      <c r="E550" s="4"/>
      <c r="F550" s="567">
        <v>7311</v>
      </c>
      <c r="G550" s="123">
        <f t="shared" ref="G550" si="304">(F550/12*$C$3)</f>
        <v>2437</v>
      </c>
      <c r="H550" s="183">
        <v>2425</v>
      </c>
      <c r="I550" s="1904">
        <f t="shared" si="294"/>
        <v>99.507591300779652</v>
      </c>
      <c r="J550" s="1415"/>
      <c r="K550" s="1415"/>
      <c r="L550" s="122"/>
      <c r="M550" s="122"/>
      <c r="N550" s="122"/>
      <c r="O550" s="122"/>
      <c r="P550" s="122"/>
      <c r="Q550" s="122"/>
      <c r="R550" s="327">
        <v>32168.400000000001</v>
      </c>
      <c r="S550" s="327">
        <v>32168.400000000001</v>
      </c>
      <c r="T550" s="327">
        <v>32168.400000000001</v>
      </c>
      <c r="U550" s="327">
        <v>32168.400000000001</v>
      </c>
      <c r="V550" s="760">
        <f t="shared" ref="V550" si="305">R550/12*$C$3+(S550-R550)/11*3+(T550-S550)/10*2+(U550-T550)/9*1</f>
        <v>10722.800000000001</v>
      </c>
      <c r="W550" s="327">
        <f>AC550-AB550-Y550-X550</f>
        <v>10577.038070000001</v>
      </c>
      <c r="X550" s="785"/>
      <c r="Y550" s="327"/>
      <c r="Z550" s="327">
        <f>W550-V550</f>
        <v>-145.76193000000058</v>
      </c>
      <c r="AA550" s="327"/>
      <c r="AB550" s="327">
        <v>-21.291890000000002</v>
      </c>
      <c r="AC550" s="327">
        <v>10555.74618</v>
      </c>
      <c r="AD550" s="2122"/>
      <c r="AE550" s="976"/>
      <c r="AJ550" s="5"/>
    </row>
    <row r="551" spans="1:36" s="2087" customFormat="1" ht="60" x14ac:dyDescent="0.25">
      <c r="A551" s="217"/>
      <c r="B551" s="217">
        <v>1</v>
      </c>
      <c r="C551" s="312" t="s">
        <v>480</v>
      </c>
      <c r="D551" s="4"/>
      <c r="E551" s="4"/>
      <c r="F551" s="568"/>
      <c r="G551" s="183"/>
      <c r="H551" s="183"/>
      <c r="I551" s="1904"/>
      <c r="J551" s="1415"/>
      <c r="K551" s="1415"/>
      <c r="L551" s="122"/>
      <c r="M551" s="122"/>
      <c r="N551" s="122"/>
      <c r="O551" s="122"/>
      <c r="P551" s="122"/>
      <c r="Q551" s="122"/>
      <c r="R551" s="327"/>
      <c r="S551" s="327"/>
      <c r="T551" s="327"/>
      <c r="U551" s="327"/>
      <c r="V551" s="760"/>
      <c r="W551" s="327"/>
      <c r="X551" s="785"/>
      <c r="Y551" s="327"/>
      <c r="Z551" s="327"/>
      <c r="AA551" s="327"/>
      <c r="AB551" s="327"/>
      <c r="AC551" s="327"/>
      <c r="AD551" s="2122"/>
      <c r="AE551" s="976"/>
      <c r="AJ551" s="5"/>
    </row>
    <row r="552" spans="1:36" s="2087" customFormat="1" ht="30" x14ac:dyDescent="0.25">
      <c r="A552" s="217"/>
      <c r="B552" s="217">
        <v>1</v>
      </c>
      <c r="C552" s="312" t="s">
        <v>461</v>
      </c>
      <c r="D552" s="4"/>
      <c r="E552" s="4"/>
      <c r="F552" s="568">
        <v>1107</v>
      </c>
      <c r="G552" s="123">
        <f t="shared" ref="G552" si="306">(F552/12*$C$3)</f>
        <v>369</v>
      </c>
      <c r="H552" s="183">
        <v>468</v>
      </c>
      <c r="I552" s="1904">
        <f>H552/G552*100</f>
        <v>126.82926829268293</v>
      </c>
      <c r="J552" s="1415"/>
      <c r="K552" s="1415"/>
      <c r="L552" s="122"/>
      <c r="M552" s="122"/>
      <c r="N552" s="122"/>
      <c r="O552" s="122"/>
      <c r="P552" s="122"/>
      <c r="Q552" s="122"/>
      <c r="R552" s="327">
        <v>2352.1925699999997</v>
      </c>
      <c r="S552" s="327">
        <v>2352.1925699999997</v>
      </c>
      <c r="T552" s="327">
        <v>2352.1925699999997</v>
      </c>
      <c r="U552" s="327">
        <v>2352.1925699999997</v>
      </c>
      <c r="V552" s="760">
        <f t="shared" ref="V552" si="307">R552/12*$C$3+(S552-R552)/11*3+(T552-S552)/10*2+(U552-T552)/9*1</f>
        <v>784.06418999999994</v>
      </c>
      <c r="W552" s="327">
        <f>AC552-AB552-Y552-X552</f>
        <v>951.40280999999993</v>
      </c>
      <c r="X552" s="785"/>
      <c r="Y552" s="327"/>
      <c r="Z552" s="327">
        <f>W552-V552</f>
        <v>167.33861999999999</v>
      </c>
      <c r="AA552" s="327"/>
      <c r="AB552" s="327">
        <v>0</v>
      </c>
      <c r="AC552" s="327">
        <v>951.40280999999993</v>
      </c>
      <c r="AD552" s="2122"/>
      <c r="AE552" s="976"/>
      <c r="AJ552" s="5"/>
    </row>
    <row r="553" spans="1:36" s="2087" customFormat="1" ht="30" x14ac:dyDescent="0.25">
      <c r="A553" s="217"/>
      <c r="B553" s="217">
        <v>1</v>
      </c>
      <c r="C553" s="312" t="s">
        <v>462</v>
      </c>
      <c r="D553" s="4"/>
      <c r="E553" s="4"/>
      <c r="F553" s="568"/>
      <c r="G553" s="183"/>
      <c r="H553" s="183"/>
      <c r="I553" s="1904"/>
      <c r="J553" s="1415"/>
      <c r="K553" s="1415"/>
      <c r="L553" s="122"/>
      <c r="M553" s="122"/>
      <c r="N553" s="122"/>
      <c r="O553" s="122"/>
      <c r="P553" s="122"/>
      <c r="Q553" s="122"/>
      <c r="R553" s="327"/>
      <c r="S553" s="327"/>
      <c r="T553" s="327"/>
      <c r="U553" s="327"/>
      <c r="V553" s="760"/>
      <c r="W553" s="327">
        <f>AC553-AB553-Y553</f>
        <v>3.4920599999999999</v>
      </c>
      <c r="X553" s="785"/>
      <c r="Y553" s="327"/>
      <c r="Z553" s="327">
        <f>W553-V553</f>
        <v>3.4920599999999999</v>
      </c>
      <c r="AA553" s="327"/>
      <c r="AB553" s="327">
        <v>0</v>
      </c>
      <c r="AC553" s="327">
        <v>3.4920599999999999</v>
      </c>
      <c r="AD553" s="2122"/>
      <c r="AE553" s="976"/>
      <c r="AJ553" s="5"/>
    </row>
    <row r="554" spans="1:36" s="2087" customFormat="1" ht="45" x14ac:dyDescent="0.25">
      <c r="A554" s="217"/>
      <c r="B554" s="217">
        <v>1</v>
      </c>
      <c r="C554" s="312" t="s">
        <v>463</v>
      </c>
      <c r="D554" s="4"/>
      <c r="E554" s="4"/>
      <c r="F554" s="568"/>
      <c r="G554" s="183"/>
      <c r="H554" s="183"/>
      <c r="I554" s="1904"/>
      <c r="J554" s="1415"/>
      <c r="K554" s="1415"/>
      <c r="L554" s="122"/>
      <c r="M554" s="122"/>
      <c r="N554" s="122"/>
      <c r="O554" s="122"/>
      <c r="P554" s="122"/>
      <c r="Q554" s="122"/>
      <c r="R554" s="327"/>
      <c r="S554" s="327"/>
      <c r="T554" s="327"/>
      <c r="U554" s="327"/>
      <c r="V554" s="760"/>
      <c r="W554" s="327"/>
      <c r="X554" s="785"/>
      <c r="Y554" s="327"/>
      <c r="Z554" s="327"/>
      <c r="AA554" s="327"/>
      <c r="AB554" s="327"/>
      <c r="AC554" s="327"/>
      <c r="AD554" s="2122"/>
      <c r="AE554" s="976"/>
      <c r="AJ554" s="5"/>
    </row>
    <row r="555" spans="1:36" s="2087" customFormat="1" ht="30" x14ac:dyDescent="0.25">
      <c r="A555" s="217"/>
      <c r="B555" s="217">
        <v>1</v>
      </c>
      <c r="C555" s="312" t="s">
        <v>464</v>
      </c>
      <c r="D555" s="4"/>
      <c r="E555" s="4"/>
      <c r="F555" s="171"/>
      <c r="G555" s="183"/>
      <c r="H555" s="183"/>
      <c r="I555" s="1904"/>
      <c r="J555" s="1415"/>
      <c r="K555" s="1415"/>
      <c r="L555" s="122"/>
      <c r="M555" s="122"/>
      <c r="N555" s="122"/>
      <c r="O555" s="122"/>
      <c r="P555" s="122"/>
      <c r="Q555" s="122"/>
      <c r="R555" s="327"/>
      <c r="S555" s="327"/>
      <c r="T555" s="327"/>
      <c r="U555" s="327"/>
      <c r="V555" s="760"/>
      <c r="W555" s="327"/>
      <c r="X555" s="785"/>
      <c r="Y555" s="327"/>
      <c r="Z555" s="327"/>
      <c r="AA555" s="327"/>
      <c r="AB555" s="327"/>
      <c r="AC555" s="327"/>
      <c r="AD555" s="2122"/>
      <c r="AE555" s="976"/>
      <c r="AJ555" s="5"/>
    </row>
    <row r="556" spans="1:36" s="2087" customFormat="1" ht="45" x14ac:dyDescent="0.25">
      <c r="A556" s="217"/>
      <c r="B556" s="217">
        <v>1</v>
      </c>
      <c r="C556" s="472" t="s">
        <v>273</v>
      </c>
      <c r="D556" s="4"/>
      <c r="E556" s="4"/>
      <c r="F556" s="545">
        <f>SUM(F557:F559)</f>
        <v>2709</v>
      </c>
      <c r="G556" s="545">
        <f t="shared" ref="G556:H556" si="308">SUM(G557:G559)</f>
        <v>903</v>
      </c>
      <c r="H556" s="545">
        <f t="shared" si="308"/>
        <v>904</v>
      </c>
      <c r="I556" s="1904">
        <f>H556/G556*100</f>
        <v>100.11074197120709</v>
      </c>
      <c r="J556" s="1415"/>
      <c r="K556" s="1415"/>
      <c r="L556" s="122"/>
      <c r="M556" s="122"/>
      <c r="N556" s="122"/>
      <c r="O556" s="122"/>
      <c r="P556" s="122"/>
      <c r="Q556" s="122"/>
      <c r="R556" s="327">
        <f t="shared" ref="R556:AC556" si="309">SUM(R557:R559)</f>
        <v>4604.4060300000001</v>
      </c>
      <c r="S556" s="327">
        <f t="shared" ref="S556:T556" si="310">SUM(S557:S559)</f>
        <v>4604.4060300000001</v>
      </c>
      <c r="T556" s="327">
        <f t="shared" si="310"/>
        <v>4604.4060300000001</v>
      </c>
      <c r="U556" s="327">
        <f t="shared" ref="U556" si="311">SUM(U557:U559)</f>
        <v>4604.4060300000001</v>
      </c>
      <c r="V556" s="760">
        <f t="shared" si="309"/>
        <v>1534.8020100000001</v>
      </c>
      <c r="W556" s="327">
        <f t="shared" si="309"/>
        <v>1490.5996100000002</v>
      </c>
      <c r="X556" s="785">
        <f t="shared" si="309"/>
        <v>0</v>
      </c>
      <c r="Y556" s="327">
        <f t="shared" si="309"/>
        <v>0</v>
      </c>
      <c r="Z556" s="327">
        <f t="shared" si="309"/>
        <v>-44.202399999999898</v>
      </c>
      <c r="AA556" s="327">
        <f t="shared" si="309"/>
        <v>0</v>
      </c>
      <c r="AB556" s="327">
        <f t="shared" si="309"/>
        <v>0</v>
      </c>
      <c r="AC556" s="327">
        <f t="shared" si="309"/>
        <v>1490.5996100000002</v>
      </c>
      <c r="AD556" s="2122"/>
      <c r="AE556" s="976"/>
      <c r="AJ556" s="5"/>
    </row>
    <row r="557" spans="1:36" s="2087" customFormat="1" ht="45" x14ac:dyDescent="0.25">
      <c r="A557" s="217"/>
      <c r="B557" s="217">
        <v>1</v>
      </c>
      <c r="C557" s="312" t="s">
        <v>465</v>
      </c>
      <c r="D557" s="4"/>
      <c r="E557" s="4"/>
      <c r="F557" s="171">
        <v>2709</v>
      </c>
      <c r="G557" s="123">
        <f t="shared" ref="G557" si="312">(F557/12*$C$3)</f>
        <v>903</v>
      </c>
      <c r="H557" s="183">
        <v>904</v>
      </c>
      <c r="I557" s="1904">
        <f>H557/G557*100</f>
        <v>100.11074197120709</v>
      </c>
      <c r="J557" s="1415"/>
      <c r="K557" s="1415"/>
      <c r="L557" s="122"/>
      <c r="M557" s="122"/>
      <c r="N557" s="122"/>
      <c r="O557" s="122"/>
      <c r="P557" s="122"/>
      <c r="Q557" s="122"/>
      <c r="R557" s="327">
        <v>4604.4060300000001</v>
      </c>
      <c r="S557" s="327">
        <v>4604.4060300000001</v>
      </c>
      <c r="T557" s="327">
        <v>4604.4060300000001</v>
      </c>
      <c r="U557" s="327">
        <v>4604.4060300000001</v>
      </c>
      <c r="V557" s="760">
        <f t="shared" ref="V557" si="313">R557/12*$C$3+(S557-R557)/11*3+(T557-S557)/10*2+(U557-T557)/9*1</f>
        <v>1534.8020100000001</v>
      </c>
      <c r="W557" s="327">
        <f>AC557-AB557-Y557-X557</f>
        <v>1490.5996100000002</v>
      </c>
      <c r="X557" s="785"/>
      <c r="Y557" s="327"/>
      <c r="Z557" s="327">
        <f>W557-V557</f>
        <v>-44.202399999999898</v>
      </c>
      <c r="AA557" s="327"/>
      <c r="AB557" s="327">
        <v>0</v>
      </c>
      <c r="AC557" s="327">
        <v>1490.5996100000002</v>
      </c>
      <c r="AD557" s="2122"/>
      <c r="AE557" s="976"/>
      <c r="AJ557" s="5"/>
    </row>
    <row r="558" spans="1:36" s="2087" customFormat="1" ht="75" x14ac:dyDescent="0.25">
      <c r="A558" s="217"/>
      <c r="B558" s="217">
        <v>1</v>
      </c>
      <c r="C558" s="312" t="s">
        <v>466</v>
      </c>
      <c r="D558" s="4"/>
      <c r="E558" s="4"/>
      <c r="F558" s="570"/>
      <c r="G558" s="183"/>
      <c r="H558" s="183"/>
      <c r="I558" s="1904"/>
      <c r="J558" s="1415"/>
      <c r="K558" s="1415"/>
      <c r="L558" s="122"/>
      <c r="M558" s="122"/>
      <c r="N558" s="122"/>
      <c r="O558" s="122"/>
      <c r="P558" s="122"/>
      <c r="Q558" s="122"/>
      <c r="R558" s="327"/>
      <c r="S558" s="327"/>
      <c r="T558" s="327"/>
      <c r="U558" s="327"/>
      <c r="V558" s="760"/>
      <c r="W558" s="327"/>
      <c r="X558" s="785"/>
      <c r="Y558" s="327"/>
      <c r="Z558" s="327"/>
      <c r="AA558" s="327"/>
      <c r="AB558" s="327"/>
      <c r="AC558" s="327"/>
      <c r="AD558" s="2122"/>
      <c r="AE558" s="976"/>
      <c r="AJ558" s="5"/>
    </row>
    <row r="559" spans="1:36" s="2087" customFormat="1" ht="60" x14ac:dyDescent="0.25">
      <c r="A559" s="217"/>
      <c r="B559" s="217">
        <v>1</v>
      </c>
      <c r="C559" s="312" t="s">
        <v>467</v>
      </c>
      <c r="D559" s="4"/>
      <c r="E559" s="4"/>
      <c r="F559" s="171"/>
      <c r="G559" s="183"/>
      <c r="H559" s="183"/>
      <c r="I559" s="1904"/>
      <c r="J559" s="1415"/>
      <c r="K559" s="1415"/>
      <c r="L559" s="122"/>
      <c r="M559" s="122"/>
      <c r="N559" s="122"/>
      <c r="O559" s="122"/>
      <c r="P559" s="122"/>
      <c r="Q559" s="122"/>
      <c r="R559" s="327"/>
      <c r="S559" s="327"/>
      <c r="T559" s="327"/>
      <c r="U559" s="327"/>
      <c r="V559" s="760">
        <f>R559/12*$C$3</f>
        <v>0</v>
      </c>
      <c r="W559" s="327">
        <f t="shared" ref="W559:W560" si="314">AC559-AB559-Y559-X559</f>
        <v>0</v>
      </c>
      <c r="X559" s="785"/>
      <c r="Y559" s="327"/>
      <c r="Z559" s="327">
        <f t="shared" ref="Z559" si="315">W559-V559</f>
        <v>0</v>
      </c>
      <c r="AA559" s="327"/>
      <c r="AB559" s="327"/>
      <c r="AC559" s="327"/>
      <c r="AD559" s="2122"/>
      <c r="AE559" s="976"/>
      <c r="AJ559" s="5"/>
    </row>
    <row r="560" spans="1:36" s="2087" customFormat="1" ht="29.25" x14ac:dyDescent="0.25">
      <c r="A560" s="217"/>
      <c r="B560" s="217">
        <v>1</v>
      </c>
      <c r="C560" s="2082" t="s">
        <v>311</v>
      </c>
      <c r="D560" s="4"/>
      <c r="E560" s="4"/>
      <c r="F560" s="545">
        <f>SUM(F561,F562,F566,F567,F568,F569)</f>
        <v>2205.2999999999997</v>
      </c>
      <c r="G560" s="545">
        <f t="shared" ref="G560:H560" si="316">SUM(G561,G562,G566,G567,G568,G569)</f>
        <v>735.09999999999991</v>
      </c>
      <c r="H560" s="545">
        <f t="shared" si="316"/>
        <v>919</v>
      </c>
      <c r="I560" s="1904">
        <f>H560/G560*100</f>
        <v>125.01700448918515</v>
      </c>
      <c r="J560" s="1415"/>
      <c r="K560" s="1415"/>
      <c r="L560" s="122"/>
      <c r="M560" s="122"/>
      <c r="N560" s="122"/>
      <c r="O560" s="122"/>
      <c r="P560" s="122"/>
      <c r="Q560" s="122"/>
      <c r="R560" s="327">
        <v>5.945640000000596</v>
      </c>
      <c r="S560" s="327">
        <v>5.945640000000596</v>
      </c>
      <c r="T560" s="327">
        <v>5.945640000000596</v>
      </c>
      <c r="U560" s="327">
        <v>5.945640000000596</v>
      </c>
      <c r="V560" s="760">
        <f t="shared" ref="V560" si="317">R560/12*$C$3+(S560-R560)/11*3+(T560-S560)/10*2+(U560-T560)/9*1</f>
        <v>1.9818800000001986</v>
      </c>
      <c r="W560" s="327">
        <f t="shared" si="314"/>
        <v>0</v>
      </c>
      <c r="X560" s="785"/>
      <c r="Y560" s="327"/>
      <c r="Z560" s="327">
        <f>W560-V560</f>
        <v>-1.9818800000001986</v>
      </c>
      <c r="AA560" s="327"/>
      <c r="AB560" s="327"/>
      <c r="AC560" s="327"/>
      <c r="AD560" s="2122"/>
      <c r="AE560" s="976"/>
      <c r="AJ560" s="5"/>
    </row>
    <row r="561" spans="1:36" s="2087" customFormat="1" x14ac:dyDescent="0.25">
      <c r="A561" s="217"/>
      <c r="B561" s="217">
        <v>1</v>
      </c>
      <c r="C561" s="312" t="s">
        <v>304</v>
      </c>
      <c r="D561" s="4"/>
      <c r="E561" s="4"/>
      <c r="F561" s="973"/>
      <c r="G561" s="183"/>
      <c r="H561" s="183"/>
      <c r="I561" s="1904"/>
      <c r="J561" s="1415"/>
      <c r="K561" s="1415"/>
      <c r="L561" s="122"/>
      <c r="M561" s="122"/>
      <c r="N561" s="122"/>
      <c r="O561" s="122"/>
      <c r="P561" s="122"/>
      <c r="Q561" s="122"/>
      <c r="R561" s="327"/>
      <c r="S561" s="327"/>
      <c r="T561" s="327"/>
      <c r="U561" s="327"/>
      <c r="V561" s="760"/>
      <c r="W561" s="327"/>
      <c r="X561" s="785"/>
      <c r="Y561" s="327"/>
      <c r="Z561" s="327"/>
      <c r="AA561" s="327"/>
      <c r="AB561" s="327"/>
      <c r="AC561" s="327"/>
      <c r="AD561" s="2122"/>
      <c r="AE561" s="976"/>
      <c r="AJ561" s="5"/>
    </row>
    <row r="562" spans="1:36" s="2087" customFormat="1" ht="30" x14ac:dyDescent="0.25">
      <c r="A562" s="217"/>
      <c r="B562" s="217">
        <v>1</v>
      </c>
      <c r="C562" s="472" t="s">
        <v>443</v>
      </c>
      <c r="D562" s="4"/>
      <c r="E562" s="4"/>
      <c r="F562" s="171"/>
      <c r="G562" s="183"/>
      <c r="H562" s="183"/>
      <c r="I562" s="1904"/>
      <c r="J562" s="1415"/>
      <c r="K562" s="1415"/>
      <c r="L562" s="122"/>
      <c r="M562" s="122"/>
      <c r="N562" s="122"/>
      <c r="O562" s="122"/>
      <c r="P562" s="122"/>
      <c r="Q562" s="122"/>
      <c r="R562" s="327"/>
      <c r="S562" s="327"/>
      <c r="T562" s="327"/>
      <c r="U562" s="327"/>
      <c r="V562" s="760"/>
      <c r="W562" s="327"/>
      <c r="X562" s="785"/>
      <c r="Y562" s="327"/>
      <c r="Z562" s="327"/>
      <c r="AA562" s="327"/>
      <c r="AB562" s="327"/>
      <c r="AC562" s="327"/>
      <c r="AD562" s="2122"/>
      <c r="AE562" s="976"/>
      <c r="AJ562" s="5"/>
    </row>
    <row r="563" spans="1:36" s="2087" customFormat="1" x14ac:dyDescent="0.25">
      <c r="A563" s="217">
        <v>1</v>
      </c>
      <c r="B563" s="217">
        <v>1</v>
      </c>
      <c r="C563" s="312" t="s">
        <v>444</v>
      </c>
      <c r="D563" s="4"/>
      <c r="E563" s="4"/>
      <c r="F563" s="529"/>
      <c r="G563" s="123"/>
      <c r="H563" s="183"/>
      <c r="I563" s="1904"/>
      <c r="J563" s="1415"/>
      <c r="K563" s="1415"/>
      <c r="L563" s="122"/>
      <c r="M563" s="122"/>
      <c r="N563" s="122"/>
      <c r="O563" s="122"/>
      <c r="P563" s="122"/>
      <c r="Q563" s="122"/>
      <c r="R563" s="327"/>
      <c r="S563" s="327"/>
      <c r="T563" s="327"/>
      <c r="U563" s="327"/>
      <c r="V563" s="760"/>
      <c r="W563" s="327"/>
      <c r="X563" s="785"/>
      <c r="Y563" s="327"/>
      <c r="Z563" s="327"/>
      <c r="AA563" s="327"/>
      <c r="AB563" s="327"/>
      <c r="AC563" s="327"/>
      <c r="AD563" s="2122"/>
      <c r="AE563" s="976"/>
      <c r="AJ563" s="5"/>
    </row>
    <row r="564" spans="1:36" s="2087" customFormat="1" ht="30" x14ac:dyDescent="0.25">
      <c r="A564" s="217">
        <v>1</v>
      </c>
      <c r="B564" s="217">
        <v>1</v>
      </c>
      <c r="C564" s="312" t="s">
        <v>445</v>
      </c>
      <c r="D564" s="4"/>
      <c r="E564" s="4"/>
      <c r="F564" s="171"/>
      <c r="G564" s="123"/>
      <c r="H564" s="183"/>
      <c r="I564" s="1904"/>
      <c r="J564" s="1415"/>
      <c r="K564" s="1415"/>
      <c r="L564" s="122"/>
      <c r="M564" s="122"/>
      <c r="N564" s="122"/>
      <c r="O564" s="122"/>
      <c r="P564" s="122"/>
      <c r="Q564" s="122"/>
      <c r="R564" s="327"/>
      <c r="S564" s="327"/>
      <c r="T564" s="327"/>
      <c r="U564" s="327"/>
      <c r="V564" s="760"/>
      <c r="W564" s="327"/>
      <c r="X564" s="785"/>
      <c r="Y564" s="327"/>
      <c r="Z564" s="327"/>
      <c r="AA564" s="327"/>
      <c r="AB564" s="327"/>
      <c r="AC564" s="327"/>
      <c r="AD564" s="2122"/>
      <c r="AE564" s="976"/>
      <c r="AJ564" s="5"/>
    </row>
    <row r="565" spans="1:36" s="2087" customFormat="1" ht="60" x14ac:dyDescent="0.25">
      <c r="A565" s="217">
        <v>1</v>
      </c>
      <c r="B565" s="217">
        <v>1</v>
      </c>
      <c r="C565" s="312" t="s">
        <v>446</v>
      </c>
      <c r="D565" s="4"/>
      <c r="E565" s="4"/>
      <c r="F565" s="171"/>
      <c r="G565" s="123"/>
      <c r="H565" s="183"/>
      <c r="I565" s="1904"/>
      <c r="J565" s="1415"/>
      <c r="K565" s="1415"/>
      <c r="L565" s="122"/>
      <c r="M565" s="122"/>
      <c r="N565" s="122"/>
      <c r="O565" s="122"/>
      <c r="P565" s="122"/>
      <c r="Q565" s="122"/>
      <c r="R565" s="327"/>
      <c r="S565" s="327"/>
      <c r="T565" s="327"/>
      <c r="U565" s="327"/>
      <c r="V565" s="760"/>
      <c r="W565" s="327"/>
      <c r="X565" s="785"/>
      <c r="Y565" s="327"/>
      <c r="Z565" s="327"/>
      <c r="AA565" s="327"/>
      <c r="AB565" s="327"/>
      <c r="AC565" s="327"/>
      <c r="AD565" s="2122"/>
      <c r="AE565" s="976"/>
      <c r="AJ565" s="5"/>
    </row>
    <row r="566" spans="1:36" s="2087" customFormat="1" ht="60" x14ac:dyDescent="0.25">
      <c r="A566" s="217"/>
      <c r="B566" s="217">
        <v>1</v>
      </c>
      <c r="C566" s="312" t="s">
        <v>447</v>
      </c>
      <c r="D566" s="4"/>
      <c r="E566" s="4"/>
      <c r="F566" s="568"/>
      <c r="G566" s="123"/>
      <c r="H566" s="183"/>
      <c r="I566" s="1904"/>
      <c r="J566" s="1415"/>
      <c r="K566" s="1415"/>
      <c r="L566" s="122"/>
      <c r="M566" s="122"/>
      <c r="N566" s="122"/>
      <c r="O566" s="122"/>
      <c r="P566" s="122"/>
      <c r="Q566" s="122"/>
      <c r="R566" s="327"/>
      <c r="S566" s="327"/>
      <c r="T566" s="327"/>
      <c r="U566" s="327"/>
      <c r="V566" s="760"/>
      <c r="W566" s="327"/>
      <c r="X566" s="785"/>
      <c r="Y566" s="327"/>
      <c r="Z566" s="327"/>
      <c r="AA566" s="327"/>
      <c r="AB566" s="327"/>
      <c r="AC566" s="327"/>
      <c r="AD566" s="2122"/>
      <c r="AE566" s="976"/>
      <c r="AJ566" s="5"/>
    </row>
    <row r="567" spans="1:36" s="2087" customFormat="1" ht="45" x14ac:dyDescent="0.25">
      <c r="A567" s="217">
        <v>1</v>
      </c>
      <c r="B567" s="217">
        <v>1</v>
      </c>
      <c r="C567" s="311" t="s">
        <v>448</v>
      </c>
      <c r="D567" s="520"/>
      <c r="E567" s="4"/>
      <c r="F567" s="568"/>
      <c r="G567" s="123"/>
      <c r="H567" s="183"/>
      <c r="I567" s="1904"/>
      <c r="J567" s="1415"/>
      <c r="K567" s="1415"/>
      <c r="L567" s="122"/>
      <c r="M567" s="122"/>
      <c r="N567" s="122"/>
      <c r="O567" s="122"/>
      <c r="P567" s="122"/>
      <c r="Q567" s="122"/>
      <c r="R567" s="327"/>
      <c r="S567" s="327"/>
      <c r="T567" s="327"/>
      <c r="U567" s="327"/>
      <c r="V567" s="760"/>
      <c r="W567" s="327"/>
      <c r="X567" s="785"/>
      <c r="Y567" s="327"/>
      <c r="Z567" s="327"/>
      <c r="AA567" s="327"/>
      <c r="AB567" s="327"/>
      <c r="AC567" s="327"/>
      <c r="AD567" s="2122"/>
      <c r="AE567" s="976"/>
      <c r="AJ567" s="5"/>
    </row>
    <row r="568" spans="1:36" s="2087" customFormat="1" ht="105" x14ac:dyDescent="0.25">
      <c r="A568" s="217"/>
      <c r="B568" s="217">
        <v>1</v>
      </c>
      <c r="C568" s="311" t="s">
        <v>449</v>
      </c>
      <c r="D568" s="520"/>
      <c r="E568" s="4"/>
      <c r="F568" s="497">
        <v>12</v>
      </c>
      <c r="G568" s="123">
        <f t="shared" ref="G568:G569" si="318">(F568/12*$C$3)</f>
        <v>4</v>
      </c>
      <c r="H568" s="183"/>
      <c r="I568" s="1904">
        <f>H568/G568*100</f>
        <v>0</v>
      </c>
      <c r="J568" s="1415"/>
      <c r="K568" s="1415"/>
      <c r="L568" s="122"/>
      <c r="M568" s="122"/>
      <c r="N568" s="122"/>
      <c r="O568" s="122"/>
      <c r="P568" s="122"/>
      <c r="Q568" s="122"/>
      <c r="R568" s="327"/>
      <c r="S568" s="327"/>
      <c r="T568" s="327"/>
      <c r="U568" s="327"/>
      <c r="V568" s="760"/>
      <c r="W568" s="327"/>
      <c r="X568" s="785"/>
      <c r="Y568" s="327"/>
      <c r="Z568" s="327"/>
      <c r="AA568" s="327"/>
      <c r="AB568" s="327"/>
      <c r="AC568" s="327"/>
      <c r="AD568" s="2122"/>
      <c r="AE568" s="976"/>
      <c r="AJ568" s="5"/>
    </row>
    <row r="569" spans="1:36" s="2087" customFormat="1" ht="30" x14ac:dyDescent="0.25">
      <c r="A569" s="217"/>
      <c r="B569" s="217">
        <v>1</v>
      </c>
      <c r="C569" s="311" t="s">
        <v>468</v>
      </c>
      <c r="D569" s="520"/>
      <c r="E569" s="4"/>
      <c r="F569" s="497">
        <v>2193.2999999999997</v>
      </c>
      <c r="G569" s="123">
        <f t="shared" si="318"/>
        <v>731.09999999999991</v>
      </c>
      <c r="H569" s="499">
        <v>919</v>
      </c>
      <c r="I569" s="1904">
        <f>H569/G569*100</f>
        <v>125.70099849541788</v>
      </c>
      <c r="J569" s="1415"/>
      <c r="K569" s="1415"/>
      <c r="L569" s="122"/>
      <c r="M569" s="122"/>
      <c r="N569" s="122"/>
      <c r="O569" s="122"/>
      <c r="P569" s="122"/>
      <c r="Q569" s="122"/>
      <c r="R569" s="327">
        <v>5701.8</v>
      </c>
      <c r="S569" s="327">
        <v>5701.8</v>
      </c>
      <c r="T569" s="327">
        <v>5701.8</v>
      </c>
      <c r="U569" s="327">
        <v>5701.8</v>
      </c>
      <c r="V569" s="760">
        <f t="shared" ref="V569" si="319">R569/12*$C$3+(S569-R569)/11*3+(T569-S569)/10*2+(U569-T569)/9*1</f>
        <v>1900.6000000000001</v>
      </c>
      <c r="W569" s="327">
        <f>AC569-AB569-Y569-X569</f>
        <v>2472.0603000000006</v>
      </c>
      <c r="X569" s="785"/>
      <c r="Y569" s="327"/>
      <c r="Z569" s="327">
        <f>W569-V569</f>
        <v>571.46030000000042</v>
      </c>
      <c r="AA569" s="327"/>
      <c r="AB569" s="327">
        <v>-0.45345999999999997</v>
      </c>
      <c r="AC569" s="327">
        <v>2471.6068400000004</v>
      </c>
      <c r="AD569" s="2122"/>
      <c r="AE569" s="976"/>
      <c r="AJ569" s="5"/>
    </row>
    <row r="570" spans="1:36" s="2087" customFormat="1" ht="29.25" x14ac:dyDescent="0.25">
      <c r="A570" s="217">
        <v>1</v>
      </c>
      <c r="B570" s="217">
        <v>1</v>
      </c>
      <c r="C570" s="524" t="s">
        <v>312</v>
      </c>
      <c r="D570" s="538"/>
      <c r="E570" s="4"/>
      <c r="F570" s="221"/>
      <c r="G570" s="123"/>
      <c r="H570" s="183"/>
      <c r="I570" s="1904"/>
      <c r="J570" s="1415"/>
      <c r="K570" s="1415"/>
      <c r="L570" s="122"/>
      <c r="M570" s="122"/>
      <c r="N570" s="122"/>
      <c r="O570" s="122"/>
      <c r="P570" s="122"/>
      <c r="Q570" s="122"/>
      <c r="R570" s="327"/>
      <c r="S570" s="327"/>
      <c r="T570" s="327"/>
      <c r="U570" s="327"/>
      <c r="V570" s="760"/>
      <c r="W570" s="327"/>
      <c r="X570" s="785"/>
      <c r="Y570" s="327"/>
      <c r="Z570" s="327"/>
      <c r="AA570" s="327"/>
      <c r="AB570" s="327"/>
      <c r="AC570" s="327"/>
      <c r="AD570" s="2122"/>
      <c r="AE570" s="976"/>
      <c r="AJ570" s="5"/>
    </row>
    <row r="571" spans="1:36" s="2087" customFormat="1" x14ac:dyDescent="0.25">
      <c r="A571" s="217">
        <v>1</v>
      </c>
      <c r="B571" s="217">
        <v>1</v>
      </c>
      <c r="C571" s="524" t="s">
        <v>320</v>
      </c>
      <c r="D571" s="1175"/>
      <c r="E571" s="524"/>
      <c r="F571" s="221"/>
      <c r="G571" s="749"/>
      <c r="H571" s="749"/>
      <c r="I571" s="1904"/>
      <c r="J571" s="1415"/>
      <c r="K571" s="1415"/>
      <c r="L571" s="122"/>
      <c r="M571" s="122"/>
      <c r="N571" s="122"/>
      <c r="O571" s="122"/>
      <c r="P571" s="122"/>
      <c r="Q571" s="122"/>
      <c r="R571" s="331"/>
      <c r="S571" s="331"/>
      <c r="T571" s="331"/>
      <c r="U571" s="331"/>
      <c r="V571" s="2187">
        <f>R571/12*$C$3</f>
        <v>0</v>
      </c>
      <c r="W571" s="331">
        <f>AC571-AB571</f>
        <v>0</v>
      </c>
      <c r="X571" s="776"/>
      <c r="Y571" s="331"/>
      <c r="Z571" s="331">
        <f>W571-V571</f>
        <v>0</v>
      </c>
      <c r="AA571" s="331"/>
      <c r="AB571" s="331"/>
      <c r="AC571" s="331"/>
      <c r="AD571" s="2122"/>
      <c r="AE571" s="976"/>
      <c r="AJ571" s="5"/>
    </row>
    <row r="572" spans="1:36" s="2087" customFormat="1" x14ac:dyDescent="0.25">
      <c r="A572" s="217">
        <v>1</v>
      </c>
      <c r="B572" s="217">
        <v>1</v>
      </c>
      <c r="C572" s="4" t="s">
        <v>321</v>
      </c>
      <c r="D572" s="535"/>
      <c r="E572" s="4"/>
      <c r="F572" s="221"/>
      <c r="G572" s="123"/>
      <c r="H572" s="183"/>
      <c r="I572" s="1904"/>
      <c r="J572" s="1415"/>
      <c r="K572" s="1415"/>
      <c r="L572" s="122"/>
      <c r="M572" s="122"/>
      <c r="N572" s="122"/>
      <c r="O572" s="122"/>
      <c r="P572" s="122"/>
      <c r="Q572" s="122"/>
      <c r="R572" s="327"/>
      <c r="S572" s="327"/>
      <c r="T572" s="327"/>
      <c r="U572" s="327"/>
      <c r="V572" s="2188"/>
      <c r="W572" s="327"/>
      <c r="X572" s="785"/>
      <c r="Y572" s="327"/>
      <c r="Z572" s="327"/>
      <c r="AA572" s="327"/>
      <c r="AB572" s="327"/>
      <c r="AC572" s="327"/>
      <c r="AD572" s="2122"/>
      <c r="AE572" s="976"/>
      <c r="AJ572" s="5"/>
    </row>
    <row r="573" spans="1:36" s="2087" customFormat="1" x14ac:dyDescent="0.25">
      <c r="A573" s="217">
        <v>1</v>
      </c>
      <c r="B573" s="217">
        <v>1</v>
      </c>
      <c r="C573" s="538" t="s">
        <v>322</v>
      </c>
      <c r="D573" s="4"/>
      <c r="E573" s="4"/>
      <c r="F573" s="221"/>
      <c r="G573" s="183"/>
      <c r="H573" s="183"/>
      <c r="I573" s="1904"/>
      <c r="J573" s="1415"/>
      <c r="K573" s="1415"/>
      <c r="L573" s="122"/>
      <c r="M573" s="122"/>
      <c r="N573" s="122"/>
      <c r="O573" s="122"/>
      <c r="P573" s="122"/>
      <c r="Q573" s="122"/>
      <c r="R573" s="327"/>
      <c r="S573" s="327"/>
      <c r="T573" s="327"/>
      <c r="U573" s="327"/>
      <c r="V573" s="2188"/>
      <c r="W573" s="327"/>
      <c r="X573" s="785"/>
      <c r="Y573" s="327"/>
      <c r="Z573" s="327"/>
      <c r="AA573" s="327"/>
      <c r="AB573" s="327"/>
      <c r="AC573" s="327"/>
      <c r="AD573" s="2122"/>
      <c r="AE573" s="976"/>
      <c r="AJ573" s="5"/>
    </row>
    <row r="574" spans="1:36" s="2087" customFormat="1" x14ac:dyDescent="0.25">
      <c r="A574" s="217">
        <v>1</v>
      </c>
      <c r="B574" s="217">
        <v>1</v>
      </c>
      <c r="C574" s="512" t="s">
        <v>217</v>
      </c>
      <c r="D574" s="4"/>
      <c r="E574" s="4"/>
      <c r="F574" s="221">
        <f>F575+F576</f>
        <v>450</v>
      </c>
      <c r="G574" s="123">
        <f t="shared" ref="G574:H574" si="320">G575+G576</f>
        <v>150</v>
      </c>
      <c r="H574" s="183">
        <f t="shared" si="320"/>
        <v>149</v>
      </c>
      <c r="I574" s="1904">
        <f t="shared" ref="I574:I582" si="321">H574/G574*100</f>
        <v>99.333333333333329</v>
      </c>
      <c r="J574" s="1415"/>
      <c r="K574" s="1415"/>
      <c r="L574" s="122"/>
      <c r="M574" s="122"/>
      <c r="N574" s="122"/>
      <c r="O574" s="122"/>
      <c r="P574" s="122"/>
      <c r="Q574" s="122"/>
      <c r="R574" s="327">
        <v>510.05149999999998</v>
      </c>
      <c r="S574" s="327">
        <v>510.05149999999998</v>
      </c>
      <c r="T574" s="327">
        <v>510.05149999999998</v>
      </c>
      <c r="U574" s="327">
        <v>510.05149999999998</v>
      </c>
      <c r="V574" s="2129">
        <f t="shared" ref="V574" si="322">R574/12*$C$3+(S574-R574)/11*3+(T574-S574)/10*2+(U574-T574)/9*1</f>
        <v>170.01716666666667</v>
      </c>
      <c r="W574" s="327">
        <f>AC574-AB574-Y574-X574</f>
        <v>138.14627999999999</v>
      </c>
      <c r="X574" s="785"/>
      <c r="Y574" s="327"/>
      <c r="Z574" s="327">
        <f>W574-V574</f>
        <v>-31.870886666666678</v>
      </c>
      <c r="AA574" s="327"/>
      <c r="AB574" s="327">
        <v>0</v>
      </c>
      <c r="AC574" s="327">
        <v>138.14627999999999</v>
      </c>
      <c r="AD574" s="2122"/>
      <c r="AE574" s="976"/>
      <c r="AJ574" s="5"/>
    </row>
    <row r="575" spans="1:36" s="2087" customFormat="1" ht="30" x14ac:dyDescent="0.25">
      <c r="A575" s="217"/>
      <c r="B575" s="217">
        <v>1</v>
      </c>
      <c r="C575" s="168" t="s">
        <v>259</v>
      </c>
      <c r="D575" s="4"/>
      <c r="E575" s="4"/>
      <c r="F575" s="221">
        <v>400</v>
      </c>
      <c r="G575" s="183">
        <f>(F575/12*$C$3)</f>
        <v>133.33333333333334</v>
      </c>
      <c r="H575" s="183">
        <v>21</v>
      </c>
      <c r="I575" s="1904">
        <f t="shared" si="321"/>
        <v>15.75</v>
      </c>
      <c r="J575" s="1415"/>
      <c r="K575" s="1415"/>
      <c r="L575" s="122"/>
      <c r="M575" s="122"/>
      <c r="N575" s="122"/>
      <c r="O575" s="122"/>
      <c r="P575" s="122"/>
      <c r="Q575" s="122"/>
      <c r="R575" s="327"/>
      <c r="S575" s="327"/>
      <c r="T575" s="327"/>
      <c r="U575" s="327"/>
      <c r="V575" s="880"/>
      <c r="W575" s="327"/>
      <c r="X575" s="785"/>
      <c r="Y575" s="327"/>
      <c r="Z575" s="327"/>
      <c r="AA575" s="327"/>
      <c r="AB575" s="327"/>
      <c r="AC575" s="327"/>
      <c r="AD575" s="2122"/>
      <c r="AE575" s="976"/>
      <c r="AJ575" s="5"/>
    </row>
    <row r="576" spans="1:36" s="2087" customFormat="1" ht="30" x14ac:dyDescent="0.25">
      <c r="A576" s="217"/>
      <c r="B576" s="217">
        <v>1</v>
      </c>
      <c r="C576" s="168" t="s">
        <v>264</v>
      </c>
      <c r="D576" s="4"/>
      <c r="E576" s="4"/>
      <c r="F576" s="221">
        <v>50</v>
      </c>
      <c r="G576" s="123">
        <f>(F576/12*$C$3)</f>
        <v>16.666666666666668</v>
      </c>
      <c r="H576" s="183">
        <v>128</v>
      </c>
      <c r="I576" s="1904">
        <f t="shared" si="321"/>
        <v>768</v>
      </c>
      <c r="J576" s="1415"/>
      <c r="K576" s="1415"/>
      <c r="L576" s="122"/>
      <c r="M576" s="122"/>
      <c r="N576" s="122"/>
      <c r="O576" s="122"/>
      <c r="P576" s="122"/>
      <c r="Q576" s="122"/>
      <c r="R576" s="327"/>
      <c r="S576" s="327"/>
      <c r="T576" s="327"/>
      <c r="U576" s="327"/>
      <c r="V576" s="2188"/>
      <c r="W576" s="327"/>
      <c r="X576" s="785"/>
      <c r="Y576" s="327"/>
      <c r="Z576" s="327"/>
      <c r="AA576" s="327"/>
      <c r="AB576" s="327"/>
      <c r="AC576" s="327"/>
      <c r="AD576" s="2122"/>
      <c r="AE576" s="976"/>
      <c r="AJ576" s="5"/>
    </row>
    <row r="577" spans="1:262" s="2087" customFormat="1" ht="86.25" x14ac:dyDescent="0.25">
      <c r="A577" s="217"/>
      <c r="B577" s="217">
        <v>1</v>
      </c>
      <c r="C577" s="474" t="s">
        <v>508</v>
      </c>
      <c r="D577" s="4"/>
      <c r="E577" s="4"/>
      <c r="F577" s="2926">
        <f>F544</f>
        <v>5728</v>
      </c>
      <c r="G577" s="2926">
        <f>G544</f>
        <v>1909.3333333333333</v>
      </c>
      <c r="H577" s="2926">
        <f>H544</f>
        <v>2246</v>
      </c>
      <c r="I577" s="1904">
        <f t="shared" si="321"/>
        <v>117.63268156424583</v>
      </c>
      <c r="J577" s="1415"/>
      <c r="K577" s="1415"/>
      <c r="L577" s="122"/>
      <c r="M577" s="122"/>
      <c r="N577" s="122"/>
      <c r="O577" s="122"/>
      <c r="P577" s="122"/>
      <c r="Q577" s="122"/>
      <c r="R577" s="327">
        <f>R544</f>
        <v>21477.622940000001</v>
      </c>
      <c r="S577" s="327">
        <f>S544</f>
        <v>21477.622940000001</v>
      </c>
      <c r="T577" s="327">
        <f>T544</f>
        <v>21477.622940000001</v>
      </c>
      <c r="U577" s="327">
        <f>U544</f>
        <v>21477.622940000001</v>
      </c>
      <c r="V577" s="2188">
        <f t="shared" ref="V577:AC577" si="323">V544</f>
        <v>7159.2076466666667</v>
      </c>
      <c r="W577" s="327">
        <f t="shared" si="323"/>
        <v>7615.8428299999996</v>
      </c>
      <c r="X577" s="785">
        <f t="shared" si="323"/>
        <v>0</v>
      </c>
      <c r="Y577" s="327">
        <f t="shared" si="323"/>
        <v>0</v>
      </c>
      <c r="Z577" s="327">
        <f t="shared" si="323"/>
        <v>456.63518333333286</v>
      </c>
      <c r="AA577" s="327">
        <f t="shared" si="323"/>
        <v>0</v>
      </c>
      <c r="AB577" s="327">
        <f t="shared" si="323"/>
        <v>-5.7728299999999999</v>
      </c>
      <c r="AC577" s="327">
        <f t="shared" si="323"/>
        <v>7610.07</v>
      </c>
      <c r="AD577" s="2122"/>
      <c r="AE577" s="976"/>
      <c r="AJ577" s="5"/>
    </row>
    <row r="578" spans="1:262" s="2087" customFormat="1" ht="29.25" x14ac:dyDescent="0.25">
      <c r="A578" s="217">
        <v>1</v>
      </c>
      <c r="B578" s="217">
        <v>1</v>
      </c>
      <c r="C578" s="474" t="s">
        <v>260</v>
      </c>
      <c r="D578" s="4"/>
      <c r="E578" s="4"/>
      <c r="F578" s="545">
        <f>F533+F560</f>
        <v>10205.299999999999</v>
      </c>
      <c r="G578" s="545">
        <f>G533+G560</f>
        <v>3401.7666666666664</v>
      </c>
      <c r="H578" s="545">
        <f>H533+H560</f>
        <v>4324</v>
      </c>
      <c r="I578" s="1904">
        <f t="shared" si="321"/>
        <v>127.11042301549196</v>
      </c>
      <c r="J578" s="1415"/>
      <c r="K578" s="1415"/>
      <c r="L578" s="122"/>
      <c r="M578" s="122"/>
      <c r="N578" s="122"/>
      <c r="O578" s="122"/>
      <c r="P578" s="122"/>
      <c r="Q578" s="122"/>
      <c r="R578" s="327"/>
      <c r="S578" s="327"/>
      <c r="T578" s="327"/>
      <c r="U578" s="327"/>
      <c r="V578" s="2188"/>
      <c r="W578" s="327"/>
      <c r="X578" s="785"/>
      <c r="Y578" s="327"/>
      <c r="Z578" s="327"/>
      <c r="AA578" s="327"/>
      <c r="AB578" s="327"/>
      <c r="AC578" s="327"/>
      <c r="AD578" s="2122"/>
      <c r="AE578" s="976"/>
      <c r="AJ578" s="5"/>
    </row>
    <row r="579" spans="1:262" s="2087" customFormat="1" ht="43.5" x14ac:dyDescent="0.25">
      <c r="A579" s="217">
        <v>1</v>
      </c>
      <c r="B579" s="217">
        <v>1</v>
      </c>
      <c r="C579" s="474" t="s">
        <v>274</v>
      </c>
      <c r="D579" s="520"/>
      <c r="E579" s="4"/>
      <c r="F579" s="545">
        <f>F548</f>
        <v>11127</v>
      </c>
      <c r="G579" s="545">
        <f>G548</f>
        <v>3709</v>
      </c>
      <c r="H579" s="545">
        <f>H548</f>
        <v>3797</v>
      </c>
      <c r="I579" s="1904">
        <f t="shared" si="321"/>
        <v>102.37260717174441</v>
      </c>
      <c r="J579" s="1415"/>
      <c r="K579" s="1415"/>
      <c r="L579" s="122"/>
      <c r="M579" s="122"/>
      <c r="N579" s="122"/>
      <c r="O579" s="122"/>
      <c r="P579" s="122"/>
      <c r="Q579" s="122"/>
      <c r="R579" s="327"/>
      <c r="S579" s="327"/>
      <c r="T579" s="327"/>
      <c r="U579" s="327"/>
      <c r="V579" s="2188"/>
      <c r="W579" s="327"/>
      <c r="X579" s="785"/>
      <c r="Y579" s="327"/>
      <c r="Z579" s="327"/>
      <c r="AA579" s="327"/>
      <c r="AB579" s="327"/>
      <c r="AC579" s="327"/>
      <c r="AD579" s="2122"/>
      <c r="AE579" s="976"/>
      <c r="AJ579" s="5"/>
    </row>
    <row r="580" spans="1:262" s="2087" customFormat="1" ht="29.25" x14ac:dyDescent="0.25">
      <c r="A580" s="217">
        <v>1</v>
      </c>
      <c r="B580" s="217">
        <v>1</v>
      </c>
      <c r="C580" s="474" t="s">
        <v>261</v>
      </c>
      <c r="D580" s="520"/>
      <c r="E580" s="4"/>
      <c r="F580" s="545">
        <f>F570+F539</f>
        <v>17500</v>
      </c>
      <c r="G580" s="545">
        <f>G570+G539</f>
        <v>5833.333333333333</v>
      </c>
      <c r="H580" s="545">
        <f>H570+H539</f>
        <v>5936</v>
      </c>
      <c r="I580" s="1904">
        <f t="shared" si="321"/>
        <v>101.76</v>
      </c>
      <c r="J580" s="1415"/>
      <c r="K580" s="1415"/>
      <c r="L580" s="122"/>
      <c r="M580" s="122"/>
      <c r="N580" s="122"/>
      <c r="O580" s="122"/>
      <c r="P580" s="122"/>
      <c r="Q580" s="122"/>
      <c r="R580" s="327"/>
      <c r="S580" s="327"/>
      <c r="T580" s="327"/>
      <c r="U580" s="327"/>
      <c r="V580" s="2188"/>
      <c r="W580" s="327"/>
      <c r="X580" s="785"/>
      <c r="Y580" s="327"/>
      <c r="Z580" s="327"/>
      <c r="AA580" s="327"/>
      <c r="AB580" s="327"/>
      <c r="AC580" s="327"/>
      <c r="AD580" s="2122"/>
      <c r="AE580" s="976"/>
      <c r="AJ580" s="5"/>
    </row>
    <row r="581" spans="1:262" s="2087" customFormat="1" ht="29.25" x14ac:dyDescent="0.25">
      <c r="A581" s="217">
        <v>1</v>
      </c>
      <c r="B581" s="217">
        <v>1</v>
      </c>
      <c r="C581" s="474" t="s">
        <v>262</v>
      </c>
      <c r="D581" s="1175"/>
      <c r="E581" s="524"/>
      <c r="F581" s="973">
        <f>F542</f>
        <v>7350</v>
      </c>
      <c r="G581" s="973">
        <f t="shared" ref="G581:H581" si="324">G542</f>
        <v>2450</v>
      </c>
      <c r="H581" s="973">
        <f t="shared" si="324"/>
        <v>2367</v>
      </c>
      <c r="I581" s="525">
        <f t="shared" si="321"/>
        <v>96.612244897959187</v>
      </c>
      <c r="J581" s="1415"/>
      <c r="K581" s="1415"/>
      <c r="L581" s="122"/>
      <c r="M581" s="122"/>
      <c r="N581" s="122"/>
      <c r="O581" s="122"/>
      <c r="P581" s="122"/>
      <c r="Q581" s="122"/>
      <c r="R581" s="331"/>
      <c r="S581" s="331"/>
      <c r="T581" s="331"/>
      <c r="U581" s="331"/>
      <c r="V581" s="880"/>
      <c r="W581" s="331"/>
      <c r="X581" s="776"/>
      <c r="Y581" s="331"/>
      <c r="Z581" s="331"/>
      <c r="AA581" s="331"/>
      <c r="AB581" s="331"/>
      <c r="AC581" s="331"/>
      <c r="AD581" s="2122"/>
      <c r="AE581" s="976"/>
      <c r="AJ581" s="5"/>
    </row>
    <row r="582" spans="1:262" s="2087" customFormat="1" x14ac:dyDescent="0.25">
      <c r="A582" s="217">
        <v>1</v>
      </c>
      <c r="B582" s="217">
        <v>1</v>
      </c>
      <c r="C582" s="475" t="s">
        <v>134</v>
      </c>
      <c r="D582" s="2230"/>
      <c r="E582" s="1178"/>
      <c r="F582" s="2920">
        <f>F579+F578+F581+F580*2.6+F577*2.6</f>
        <v>89075.1</v>
      </c>
      <c r="G582" s="2920">
        <f>G579+G578+G581+G580*2.6+G577*2.6</f>
        <v>29691.7</v>
      </c>
      <c r="H582" s="2920">
        <f>H579+H578+H581+H580*2.6+H577*2.6</f>
        <v>31761.199999999997</v>
      </c>
      <c r="I582" s="1904">
        <f t="shared" si="321"/>
        <v>106.96996130231679</v>
      </c>
      <c r="J582" s="1415"/>
      <c r="K582" s="1415"/>
      <c r="L582" s="525"/>
      <c r="M582" s="525"/>
      <c r="N582" s="525"/>
      <c r="O582" s="525"/>
      <c r="P582" s="525"/>
      <c r="Q582" s="525"/>
      <c r="R582" s="331">
        <f t="shared" ref="R582:AC582" si="325">SUM(R581,R574,R569,R560,R548,R544,R532)</f>
        <v>124471.2308</v>
      </c>
      <c r="S582" s="331">
        <f t="shared" ref="S582:T582" si="326">SUM(S581,S574,S569,S560,S548,S544,S532)</f>
        <v>124471.2308</v>
      </c>
      <c r="T582" s="331">
        <f t="shared" si="326"/>
        <v>123621.65118000002</v>
      </c>
      <c r="U582" s="331">
        <f t="shared" ref="U582" si="327">SUM(U581,U574,U569,U560,U548,U544,U532)</f>
        <v>123621.65118000002</v>
      </c>
      <c r="V582" s="2192">
        <f t="shared" si="325"/>
        <v>41320.494342666665</v>
      </c>
      <c r="W582" s="331">
        <f t="shared" si="325"/>
        <v>41397.206279999999</v>
      </c>
      <c r="X582" s="776">
        <f t="shared" si="325"/>
        <v>0</v>
      </c>
      <c r="Y582" s="331">
        <f t="shared" si="325"/>
        <v>-5.0029300000000001</v>
      </c>
      <c r="Z582" s="331">
        <f t="shared" si="325"/>
        <v>76.711937333331662</v>
      </c>
      <c r="AA582" s="331">
        <f t="shared" si="325"/>
        <v>0</v>
      </c>
      <c r="AB582" s="331">
        <f t="shared" si="325"/>
        <v>-50.344329999999999</v>
      </c>
      <c r="AC582" s="331">
        <f t="shared" si="325"/>
        <v>41341.859020000004</v>
      </c>
      <c r="AD582" s="2122"/>
      <c r="AE582" s="976"/>
      <c r="AJ582" s="5"/>
    </row>
    <row r="583" spans="1:262" s="2087" customFormat="1" x14ac:dyDescent="0.25">
      <c r="A583" s="217">
        <v>1</v>
      </c>
      <c r="B583" s="217">
        <v>1</v>
      </c>
      <c r="C583" s="1271" t="s">
        <v>28</v>
      </c>
      <c r="D583" s="1271"/>
      <c r="E583" s="2"/>
      <c r="F583" s="225"/>
      <c r="G583" s="187"/>
      <c r="H583" s="187"/>
      <c r="I583" s="187"/>
      <c r="J583" s="1415"/>
      <c r="K583" s="1415"/>
      <c r="L583" s="525"/>
      <c r="M583" s="525"/>
      <c r="N583" s="525"/>
      <c r="O583" s="525"/>
      <c r="P583" s="525"/>
      <c r="Q583" s="525"/>
      <c r="R583" s="331"/>
      <c r="S583" s="331"/>
      <c r="T583" s="331"/>
      <c r="U583" s="331"/>
      <c r="V583" s="2192"/>
      <c r="W583" s="331"/>
      <c r="X583" s="776"/>
      <c r="Y583" s="331"/>
      <c r="Z583" s="331"/>
      <c r="AA583" s="331"/>
      <c r="AB583" s="331"/>
      <c r="AC583" s="331"/>
      <c r="AD583" s="2122"/>
      <c r="AE583" s="976"/>
      <c r="AJ583" s="5"/>
    </row>
    <row r="584" spans="1:262" s="2087" customFormat="1" ht="30" x14ac:dyDescent="0.25">
      <c r="A584" s="217">
        <v>1</v>
      </c>
      <c r="B584" s="217">
        <v>1</v>
      </c>
      <c r="C584" s="2" t="s">
        <v>123</v>
      </c>
      <c r="D584" s="2"/>
      <c r="E584" s="2"/>
      <c r="F584" s="225"/>
      <c r="G584" s="187"/>
      <c r="H584" s="187"/>
      <c r="I584" s="187"/>
      <c r="J584" s="1415"/>
      <c r="K584" s="1415"/>
      <c r="L584" s="525"/>
      <c r="M584" s="525"/>
      <c r="N584" s="525"/>
      <c r="O584" s="525"/>
      <c r="P584" s="525"/>
      <c r="Q584" s="525"/>
      <c r="R584" s="331"/>
      <c r="S584" s="331"/>
      <c r="T584" s="331"/>
      <c r="U584" s="331"/>
      <c r="V584" s="2192"/>
      <c r="W584" s="331"/>
      <c r="X584" s="776"/>
      <c r="Y584" s="331"/>
      <c r="Z584" s="331"/>
      <c r="AA584" s="331"/>
      <c r="AB584" s="331"/>
      <c r="AC584" s="331"/>
      <c r="AD584" s="2122"/>
      <c r="AE584" s="976"/>
      <c r="AJ584" s="5"/>
    </row>
    <row r="585" spans="1:262" s="2087" customFormat="1" x14ac:dyDescent="0.25">
      <c r="A585" s="217">
        <v>1</v>
      </c>
      <c r="B585" s="217">
        <v>1</v>
      </c>
      <c r="C585" s="2085" t="s">
        <v>10</v>
      </c>
      <c r="D585" s="2085"/>
      <c r="E585" s="3">
        <v>240</v>
      </c>
      <c r="F585" s="238">
        <v>1085</v>
      </c>
      <c r="G585" s="123">
        <f>(F585/12*$C$3)</f>
        <v>361.66666666666669</v>
      </c>
      <c r="H585" s="123">
        <v>385</v>
      </c>
      <c r="I585" s="123">
        <f>H585/G585*100</f>
        <v>106.45161290322579</v>
      </c>
      <c r="J585" s="830">
        <v>7.1</v>
      </c>
      <c r="K585" s="152">
        <f>N585/H585</f>
        <v>6.5792207792207789</v>
      </c>
      <c r="L585" s="153">
        <f>ROUND(F585*J585,0)</f>
        <v>7704</v>
      </c>
      <c r="M585" s="153">
        <f>L585/12*$C$3</f>
        <v>2568</v>
      </c>
      <c r="N585" s="153">
        <v>2533</v>
      </c>
      <c r="O585" s="153">
        <f>N585/M585*100</f>
        <v>98.637071651090352</v>
      </c>
      <c r="P585" s="153">
        <f>L585/E585</f>
        <v>32.1</v>
      </c>
      <c r="Q585" s="153">
        <f>N585/$C$3*12/P585</f>
        <v>236.72897196261681</v>
      </c>
      <c r="R585" s="327"/>
      <c r="S585" s="327"/>
      <c r="T585" s="327"/>
      <c r="U585" s="327"/>
      <c r="V585" s="2188"/>
      <c r="W585" s="327">
        <f>AC585-AB585</f>
        <v>0</v>
      </c>
      <c r="X585" s="785"/>
      <c r="Y585" s="327"/>
      <c r="Z585" s="327">
        <f>W585-V585</f>
        <v>0</v>
      </c>
      <c r="AA585" s="327"/>
      <c r="AB585" s="327"/>
      <c r="AC585" s="327"/>
      <c r="AD585" s="2122"/>
      <c r="AE585" s="976"/>
      <c r="AJ585" s="5"/>
    </row>
    <row r="586" spans="1:262" s="2087" customFormat="1" x14ac:dyDescent="0.25">
      <c r="A586" s="217"/>
      <c r="B586" s="217">
        <v>1</v>
      </c>
      <c r="C586" s="2991" t="s">
        <v>150</v>
      </c>
      <c r="D586" s="2085"/>
      <c r="E586" s="1530"/>
      <c r="F586" s="244">
        <f t="shared" ref="F586:H586" si="328">F585</f>
        <v>1085</v>
      </c>
      <c r="G586" s="129">
        <f t="shared" si="328"/>
        <v>361.66666666666669</v>
      </c>
      <c r="H586" s="129">
        <f t="shared" si="328"/>
        <v>385</v>
      </c>
      <c r="I586" s="129">
        <f>I585</f>
        <v>106.45161290322579</v>
      </c>
      <c r="J586" s="1418">
        <f t="shared" ref="J586:Q586" si="329">J585</f>
        <v>7.1</v>
      </c>
      <c r="K586" s="152">
        <f t="shared" si="329"/>
        <v>6.5792207792207789</v>
      </c>
      <c r="L586" s="282">
        <f t="shared" si="329"/>
        <v>7704</v>
      </c>
      <c r="M586" s="282">
        <f t="shared" si="329"/>
        <v>2568</v>
      </c>
      <c r="N586" s="282">
        <f t="shared" si="329"/>
        <v>2533</v>
      </c>
      <c r="O586" s="153">
        <f t="shared" si="329"/>
        <v>98.637071651090352</v>
      </c>
      <c r="P586" s="282">
        <f t="shared" si="329"/>
        <v>32.1</v>
      </c>
      <c r="Q586" s="153">
        <f t="shared" si="329"/>
        <v>236.72897196261681</v>
      </c>
      <c r="R586" s="2686"/>
      <c r="S586" s="2686"/>
      <c r="T586" s="2686"/>
      <c r="U586" s="2686"/>
      <c r="V586" s="2188"/>
      <c r="W586" s="327"/>
      <c r="X586" s="785"/>
      <c r="Y586" s="327"/>
      <c r="Z586" s="327"/>
      <c r="AA586" s="2686"/>
      <c r="AB586" s="2686"/>
      <c r="AC586" s="2686"/>
      <c r="AD586" s="2122"/>
      <c r="AE586" s="976"/>
      <c r="AJ586" s="5"/>
    </row>
    <row r="587" spans="1:262" s="2087" customFormat="1" ht="29.25" x14ac:dyDescent="0.25">
      <c r="A587" s="217">
        <v>1</v>
      </c>
      <c r="B587" s="217">
        <v>1</v>
      </c>
      <c r="C587" s="707" t="s">
        <v>135</v>
      </c>
      <c r="D587" s="707"/>
      <c r="E587" s="707"/>
      <c r="F587" s="1846">
        <f>SUM(F585:F585)</f>
        <v>1085</v>
      </c>
      <c r="G587" s="1642">
        <f>SUM(G585:G585)</f>
        <v>361.66666666666669</v>
      </c>
      <c r="H587" s="1642">
        <f>SUM(H585:H585)</f>
        <v>385</v>
      </c>
      <c r="I587" s="1642">
        <f>H587/G587*100</f>
        <v>106.45161290322579</v>
      </c>
      <c r="J587" s="1418">
        <f>SUM(J585)</f>
        <v>7.1</v>
      </c>
      <c r="K587" s="152">
        <f>N587/H587</f>
        <v>6.5792207792207789</v>
      </c>
      <c r="L587" s="310">
        <f>SUM(L585:L585)</f>
        <v>7704</v>
      </c>
      <c r="M587" s="310">
        <f>SUM(M585:M585)</f>
        <v>2568</v>
      </c>
      <c r="N587" s="310">
        <f>SUM(N585:N585)</f>
        <v>2533</v>
      </c>
      <c r="O587" s="153">
        <f>N587/M587*100</f>
        <v>98.637071651090352</v>
      </c>
      <c r="P587" s="1147">
        <f>SUM(P585:P585)</f>
        <v>32.1</v>
      </c>
      <c r="Q587" s="153">
        <f>N587/$C$3*12/P587</f>
        <v>236.72897196261681</v>
      </c>
      <c r="R587" s="2231">
        <v>24753.229739413444</v>
      </c>
      <c r="S587" s="2231">
        <v>24753.229739413444</v>
      </c>
      <c r="T587" s="2231">
        <v>25760.071373269173</v>
      </c>
      <c r="U587" s="2231">
        <v>25760.071373269173</v>
      </c>
      <c r="V587" s="880">
        <f t="shared" ref="V587" si="330">R587/12*$C$3+(S587-R587)/11*3+(T587-S587)/10*2+(U587-T587)/9*1</f>
        <v>8452.4449065756271</v>
      </c>
      <c r="W587" s="331">
        <f>AC587-AB587-Y587-X587</f>
        <v>8106.5094500000005</v>
      </c>
      <c r="X587" s="776"/>
      <c r="Y587" s="331"/>
      <c r="Z587" s="331">
        <f>W587-V587</f>
        <v>-345.93545657562663</v>
      </c>
      <c r="AA587" s="332">
        <v>-9.9617599999999999</v>
      </c>
      <c r="AB587" s="2231">
        <v>-17.826169999999998</v>
      </c>
      <c r="AC587" s="2231">
        <v>8088.6832800000002</v>
      </c>
      <c r="AD587" s="2122"/>
      <c r="AE587" s="976"/>
      <c r="AJ587" s="5"/>
    </row>
    <row r="588" spans="1:262" s="2087" customFormat="1" x14ac:dyDescent="0.25">
      <c r="A588" s="217">
        <v>1</v>
      </c>
      <c r="B588" s="217">
        <v>1</v>
      </c>
      <c r="C588" s="1073" t="s">
        <v>278</v>
      </c>
      <c r="D588" s="1073"/>
      <c r="E588" s="1073"/>
      <c r="F588" s="2232"/>
      <c r="G588" s="1627"/>
      <c r="H588" s="1627"/>
      <c r="I588" s="1627"/>
      <c r="J588" s="1543"/>
      <c r="K588" s="1543"/>
      <c r="L588" s="1419"/>
      <c r="M588" s="1419"/>
      <c r="N588" s="1419">
        <f>SUM(N582,N587)</f>
        <v>2533</v>
      </c>
      <c r="O588" s="1419"/>
      <c r="P588" s="1419"/>
      <c r="Q588" s="1419"/>
      <c r="R588" s="329">
        <f t="shared" ref="R588:AC588" si="331">SUM(R582,R587)</f>
        <v>149224.46053941344</v>
      </c>
      <c r="S588" s="329">
        <f t="shared" ref="S588:T588" si="332">SUM(S582,S587)</f>
        <v>149224.46053941344</v>
      </c>
      <c r="T588" s="329">
        <f t="shared" si="332"/>
        <v>149381.72255326918</v>
      </c>
      <c r="U588" s="329">
        <f t="shared" ref="U588" si="333">SUM(U582,U587)</f>
        <v>149381.72255326918</v>
      </c>
      <c r="V588" s="2233">
        <f t="shared" si="331"/>
        <v>49772.939249242292</v>
      </c>
      <c r="W588" s="329">
        <f t="shared" si="331"/>
        <v>49503.715729999996</v>
      </c>
      <c r="X588" s="780">
        <f t="shared" si="331"/>
        <v>0</v>
      </c>
      <c r="Y588" s="329">
        <f t="shared" si="331"/>
        <v>-5.0029300000000001</v>
      </c>
      <c r="Z588" s="329">
        <f t="shared" si="331"/>
        <v>-269.22351924229497</v>
      </c>
      <c r="AA588" s="329">
        <f t="shared" si="331"/>
        <v>-9.9617599999999999</v>
      </c>
      <c r="AB588" s="329">
        <f t="shared" si="331"/>
        <v>-68.170500000000004</v>
      </c>
      <c r="AC588" s="329">
        <f t="shared" si="331"/>
        <v>49430.542300000001</v>
      </c>
      <c r="AD588" s="2122"/>
      <c r="AE588" s="976"/>
      <c r="AJ588" s="5"/>
    </row>
    <row r="589" spans="1:262" x14ac:dyDescent="0.25">
      <c r="A589" s="217">
        <v>1</v>
      </c>
      <c r="B589" s="217">
        <v>1</v>
      </c>
      <c r="C589" s="642"/>
      <c r="D589" s="642"/>
      <c r="E589" s="642"/>
      <c r="F589" s="2140"/>
      <c r="G589" s="2234"/>
      <c r="H589" s="2234"/>
      <c r="I589" s="2234"/>
      <c r="J589" s="2235"/>
      <c r="K589" s="2235"/>
      <c r="L589" s="2234"/>
      <c r="M589" s="2234"/>
      <c r="N589" s="2234"/>
      <c r="O589" s="2234"/>
      <c r="P589" s="2234"/>
      <c r="Q589" s="2234"/>
      <c r="R589" s="330"/>
      <c r="S589" s="330"/>
      <c r="T589" s="330"/>
      <c r="U589" s="330"/>
      <c r="V589" s="2142"/>
      <c r="W589" s="330"/>
      <c r="X589" s="779"/>
      <c r="Y589" s="330"/>
      <c r="Z589" s="330"/>
      <c r="AA589" s="2822"/>
      <c r="AB589" s="2822"/>
      <c r="AC589" s="330"/>
      <c r="AD589" s="2122"/>
      <c r="AF589" s="217"/>
      <c r="AG589" s="217"/>
      <c r="AH589" s="217"/>
      <c r="AI589" s="217"/>
      <c r="AJ589" s="217"/>
      <c r="AK589" s="217"/>
      <c r="AL589" s="217"/>
      <c r="AM589" s="217"/>
      <c r="AN589" s="217"/>
      <c r="AO589" s="217"/>
      <c r="AP589" s="217"/>
      <c r="AQ589" s="217"/>
      <c r="AR589" s="217"/>
      <c r="AS589" s="217"/>
      <c r="AT589" s="217"/>
      <c r="AU589" s="217"/>
      <c r="AV589" s="217"/>
      <c r="AW589" s="217"/>
      <c r="AX589" s="217"/>
      <c r="AY589" s="217"/>
      <c r="AZ589" s="217"/>
      <c r="BA589" s="217"/>
      <c r="BB589" s="217"/>
      <c r="BC589" s="217"/>
      <c r="BD589" s="217"/>
      <c r="BE589" s="217"/>
      <c r="BF589" s="217"/>
      <c r="BG589" s="217"/>
      <c r="BH589" s="217"/>
      <c r="BI589" s="217"/>
      <c r="BJ589" s="217"/>
      <c r="BK589" s="217"/>
      <c r="BL589" s="217"/>
      <c r="BM589" s="217"/>
      <c r="BN589" s="217"/>
      <c r="BO589" s="217"/>
      <c r="BP589" s="217"/>
      <c r="BQ589" s="217"/>
      <c r="BR589" s="217"/>
      <c r="BS589" s="217"/>
      <c r="BT589" s="217"/>
      <c r="BU589" s="217"/>
      <c r="BV589" s="217"/>
      <c r="BW589" s="217"/>
      <c r="BX589" s="217"/>
      <c r="BY589" s="217"/>
      <c r="BZ589" s="217"/>
      <c r="CA589" s="217"/>
      <c r="CB589" s="217"/>
      <c r="CC589" s="217"/>
      <c r="CD589" s="217"/>
      <c r="CE589" s="217"/>
      <c r="CF589" s="217"/>
      <c r="CG589" s="217"/>
      <c r="CH589" s="217"/>
      <c r="CI589" s="217"/>
      <c r="CJ589" s="217"/>
      <c r="CK589" s="217"/>
      <c r="CL589" s="217"/>
      <c r="CM589" s="217"/>
      <c r="CN589" s="217"/>
      <c r="CO589" s="217"/>
      <c r="CP589" s="217"/>
      <c r="CQ589" s="217"/>
      <c r="CR589" s="217"/>
      <c r="CS589" s="217"/>
      <c r="CT589" s="217"/>
      <c r="CU589" s="217"/>
      <c r="CV589" s="217"/>
      <c r="CW589" s="217"/>
      <c r="CX589" s="217"/>
      <c r="CY589" s="217"/>
      <c r="CZ589" s="217"/>
      <c r="DA589" s="217"/>
      <c r="DB589" s="217"/>
      <c r="DC589" s="217"/>
      <c r="DD589" s="217"/>
      <c r="DE589" s="217"/>
      <c r="DF589" s="217"/>
      <c r="DG589" s="217"/>
      <c r="DH589" s="217"/>
      <c r="DI589" s="217"/>
      <c r="DJ589" s="217"/>
      <c r="DK589" s="217"/>
      <c r="DL589" s="217"/>
      <c r="DM589" s="217"/>
      <c r="DN589" s="217"/>
      <c r="DO589" s="217"/>
      <c r="DP589" s="217"/>
      <c r="DQ589" s="217"/>
      <c r="DR589" s="217"/>
      <c r="DS589" s="217"/>
      <c r="DT589" s="217"/>
      <c r="DU589" s="217"/>
      <c r="DV589" s="217"/>
      <c r="DW589" s="217"/>
      <c r="DX589" s="217"/>
      <c r="DY589" s="217"/>
      <c r="DZ589" s="217"/>
      <c r="EA589" s="217"/>
      <c r="EB589" s="217"/>
      <c r="EC589" s="217"/>
      <c r="ED589" s="217"/>
      <c r="EE589" s="217"/>
      <c r="EF589" s="217"/>
      <c r="EG589" s="217"/>
      <c r="EH589" s="217"/>
      <c r="EI589" s="217"/>
      <c r="EJ589" s="217"/>
      <c r="EK589" s="217"/>
      <c r="EL589" s="217"/>
      <c r="EM589" s="217"/>
      <c r="EN589" s="217"/>
      <c r="EO589" s="217"/>
      <c r="EP589" s="217"/>
      <c r="EQ589" s="217"/>
      <c r="ER589" s="217"/>
      <c r="ES589" s="217"/>
      <c r="ET589" s="217"/>
      <c r="EU589" s="217"/>
      <c r="EV589" s="217"/>
      <c r="EW589" s="217"/>
      <c r="EX589" s="217"/>
      <c r="EY589" s="217"/>
      <c r="EZ589" s="217"/>
      <c r="FA589" s="217"/>
      <c r="FB589" s="217"/>
      <c r="FC589" s="217"/>
      <c r="FD589" s="217"/>
      <c r="FE589" s="217"/>
      <c r="FF589" s="217"/>
      <c r="FG589" s="217"/>
      <c r="FH589" s="217"/>
      <c r="FI589" s="217"/>
      <c r="FJ589" s="217"/>
      <c r="FK589" s="217"/>
      <c r="FL589" s="217"/>
      <c r="FM589" s="217"/>
      <c r="FN589" s="217"/>
      <c r="FO589" s="217"/>
      <c r="FP589" s="217"/>
      <c r="FQ589" s="217"/>
      <c r="FR589" s="217"/>
      <c r="FS589" s="217"/>
      <c r="FT589" s="217"/>
      <c r="FU589" s="217"/>
      <c r="FV589" s="217"/>
      <c r="FW589" s="217"/>
      <c r="FX589" s="217"/>
      <c r="FY589" s="217"/>
      <c r="FZ589" s="217"/>
      <c r="GA589" s="217"/>
      <c r="GB589" s="217"/>
      <c r="GC589" s="217"/>
      <c r="GD589" s="217"/>
      <c r="GE589" s="217"/>
      <c r="GF589" s="217"/>
      <c r="GG589" s="217"/>
      <c r="GH589" s="217"/>
      <c r="GI589" s="217"/>
      <c r="GJ589" s="217"/>
      <c r="GK589" s="217"/>
      <c r="GL589" s="217"/>
      <c r="GM589" s="217"/>
      <c r="GN589" s="217"/>
      <c r="GO589" s="217"/>
      <c r="GP589" s="217"/>
      <c r="GQ589" s="217"/>
      <c r="GR589" s="217"/>
      <c r="GS589" s="217"/>
      <c r="GT589" s="217"/>
      <c r="GU589" s="217"/>
      <c r="GV589" s="217"/>
      <c r="GW589" s="217"/>
      <c r="GX589" s="217"/>
      <c r="GY589" s="217"/>
      <c r="GZ589" s="217"/>
      <c r="HA589" s="217"/>
      <c r="HB589" s="217"/>
      <c r="HC589" s="217"/>
      <c r="HD589" s="217"/>
      <c r="HE589" s="217"/>
      <c r="HF589" s="217"/>
      <c r="HG589" s="217"/>
      <c r="HH589" s="217"/>
      <c r="HI589" s="217"/>
      <c r="HJ589" s="217"/>
      <c r="HK589" s="217"/>
      <c r="HL589" s="217"/>
      <c r="HM589" s="217"/>
      <c r="HN589" s="217"/>
      <c r="HO589" s="217"/>
      <c r="HP589" s="217"/>
      <c r="HQ589" s="217"/>
      <c r="HR589" s="217"/>
      <c r="HS589" s="217"/>
      <c r="HT589" s="217"/>
      <c r="HU589" s="217"/>
      <c r="HV589" s="217"/>
      <c r="HW589" s="217"/>
      <c r="HX589" s="217"/>
      <c r="HY589" s="217"/>
      <c r="HZ589" s="217"/>
      <c r="IA589" s="217"/>
      <c r="IB589" s="217"/>
      <c r="IC589" s="217"/>
      <c r="ID589" s="217"/>
      <c r="IE589" s="217"/>
      <c r="IF589" s="217"/>
      <c r="IG589" s="217"/>
      <c r="IH589" s="217"/>
      <c r="II589" s="217"/>
      <c r="IJ589" s="217"/>
      <c r="IK589" s="217"/>
      <c r="IL589" s="217"/>
      <c r="IM589" s="217"/>
      <c r="IN589" s="217"/>
      <c r="IO589" s="217"/>
      <c r="IP589" s="217"/>
      <c r="IQ589" s="217"/>
      <c r="IR589" s="217"/>
      <c r="IS589" s="217"/>
      <c r="IT589" s="217"/>
      <c r="IU589" s="217"/>
      <c r="IV589" s="217"/>
      <c r="IW589" s="217"/>
      <c r="IX589" s="217"/>
      <c r="IY589" s="217"/>
      <c r="IZ589" s="217"/>
      <c r="JA589" s="217"/>
      <c r="JB589" s="217"/>
    </row>
    <row r="590" spans="1:262" ht="63" x14ac:dyDescent="0.25">
      <c r="B590" s="217">
        <v>1</v>
      </c>
      <c r="C590" s="1723" t="s">
        <v>612</v>
      </c>
      <c r="D590" s="1343"/>
      <c r="E590" s="2236"/>
      <c r="F590" s="2195"/>
      <c r="G590" s="2196"/>
      <c r="H590" s="2196"/>
      <c r="I590" s="2196"/>
      <c r="J590" s="2197"/>
      <c r="K590" s="2197"/>
      <c r="L590" s="153"/>
      <c r="M590" s="153"/>
      <c r="N590" s="153"/>
      <c r="O590" s="153"/>
      <c r="P590" s="153"/>
      <c r="Q590" s="153"/>
      <c r="R590" s="2145"/>
      <c r="S590" s="2145"/>
      <c r="T590" s="2145"/>
      <c r="U590" s="2145"/>
      <c r="V590" s="2103"/>
      <c r="W590" s="2145"/>
      <c r="X590" s="2820"/>
      <c r="Y590" s="2145"/>
      <c r="Z590" s="2145"/>
      <c r="AA590" s="2823"/>
      <c r="AB590" s="2823"/>
      <c r="AC590" s="2145"/>
      <c r="AD590" s="2122"/>
      <c r="AF590" s="217"/>
      <c r="AG590" s="217"/>
      <c r="AH590" s="217"/>
      <c r="AI590" s="217"/>
      <c r="AJ590" s="217"/>
      <c r="AK590" s="217"/>
      <c r="AL590" s="217"/>
      <c r="AM590" s="217"/>
      <c r="AN590" s="217"/>
      <c r="AO590" s="217"/>
      <c r="AP590" s="217"/>
      <c r="AQ590" s="217"/>
      <c r="AR590" s="217"/>
      <c r="AS590" s="217"/>
      <c r="AT590" s="217"/>
      <c r="AU590" s="217"/>
      <c r="AV590" s="217"/>
      <c r="AW590" s="217"/>
      <c r="AX590" s="217"/>
      <c r="AY590" s="217"/>
      <c r="AZ590" s="217"/>
      <c r="BA590" s="217"/>
      <c r="BB590" s="217"/>
      <c r="BC590" s="217"/>
      <c r="BD590" s="217"/>
      <c r="BE590" s="217"/>
      <c r="BF590" s="217"/>
      <c r="BG590" s="217"/>
      <c r="BH590" s="217"/>
      <c r="BI590" s="217"/>
      <c r="BJ590" s="217"/>
      <c r="BK590" s="217"/>
      <c r="BL590" s="217"/>
      <c r="BM590" s="217"/>
      <c r="BN590" s="217"/>
      <c r="BO590" s="217"/>
      <c r="BP590" s="217"/>
      <c r="BQ590" s="217"/>
      <c r="BR590" s="217"/>
      <c r="BS590" s="217"/>
      <c r="BT590" s="217"/>
      <c r="BU590" s="217"/>
      <c r="BV590" s="217"/>
      <c r="BW590" s="217"/>
      <c r="BX590" s="217"/>
      <c r="BY590" s="217"/>
      <c r="BZ590" s="217"/>
      <c r="CA590" s="217"/>
      <c r="CB590" s="217"/>
      <c r="CC590" s="217"/>
      <c r="CD590" s="217"/>
      <c r="CE590" s="217"/>
      <c r="CF590" s="217"/>
      <c r="CG590" s="217"/>
      <c r="CH590" s="217"/>
      <c r="CI590" s="217"/>
      <c r="CJ590" s="217"/>
      <c r="CK590" s="217"/>
      <c r="CL590" s="217"/>
      <c r="CM590" s="217"/>
      <c r="CN590" s="217"/>
      <c r="CO590" s="217"/>
      <c r="CP590" s="217"/>
      <c r="CQ590" s="217"/>
      <c r="CR590" s="217"/>
      <c r="CS590" s="217"/>
      <c r="CT590" s="217"/>
      <c r="CU590" s="217"/>
      <c r="CV590" s="217"/>
      <c r="CW590" s="217"/>
      <c r="CX590" s="217"/>
      <c r="CY590" s="217"/>
      <c r="CZ590" s="217"/>
      <c r="DA590" s="217"/>
      <c r="DB590" s="217"/>
      <c r="DC590" s="217"/>
      <c r="DD590" s="217"/>
      <c r="DE590" s="217"/>
      <c r="DF590" s="217"/>
      <c r="DG590" s="217"/>
      <c r="DH590" s="217"/>
      <c r="DI590" s="217"/>
      <c r="DJ590" s="217"/>
      <c r="DK590" s="217"/>
      <c r="DL590" s="217"/>
      <c r="DM590" s="217"/>
      <c r="DN590" s="217"/>
      <c r="DO590" s="217"/>
      <c r="DP590" s="217"/>
      <c r="DQ590" s="217"/>
      <c r="DR590" s="217"/>
      <c r="DS590" s="217"/>
      <c r="DT590" s="217"/>
      <c r="DU590" s="217"/>
      <c r="DV590" s="217"/>
      <c r="DW590" s="217"/>
      <c r="DX590" s="217"/>
      <c r="DY590" s="217"/>
      <c r="DZ590" s="217"/>
      <c r="EA590" s="217"/>
      <c r="EB590" s="217"/>
      <c r="EC590" s="217"/>
      <c r="ED590" s="217"/>
      <c r="EE590" s="217"/>
      <c r="EF590" s="217"/>
      <c r="EG590" s="217"/>
      <c r="EH590" s="217"/>
      <c r="EI590" s="217"/>
      <c r="EJ590" s="217"/>
      <c r="EK590" s="217"/>
      <c r="EL590" s="217"/>
      <c r="EM590" s="217"/>
      <c r="EN590" s="217"/>
      <c r="EO590" s="217"/>
      <c r="EP590" s="217"/>
      <c r="EQ590" s="217"/>
      <c r="ER590" s="217"/>
      <c r="ES590" s="217"/>
      <c r="ET590" s="217"/>
      <c r="EU590" s="217"/>
      <c r="EV590" s="217"/>
      <c r="EW590" s="217"/>
      <c r="EX590" s="217"/>
      <c r="EY590" s="217"/>
      <c r="EZ590" s="217"/>
      <c r="FA590" s="217"/>
      <c r="FB590" s="217"/>
      <c r="FC590" s="217"/>
      <c r="FD590" s="217"/>
      <c r="FE590" s="217"/>
      <c r="FF590" s="217"/>
      <c r="FG590" s="217"/>
      <c r="FH590" s="217"/>
      <c r="FI590" s="217"/>
      <c r="FJ590" s="217"/>
      <c r="FK590" s="217"/>
      <c r="FL590" s="217"/>
      <c r="FM590" s="217"/>
      <c r="FN590" s="217"/>
      <c r="FO590" s="217"/>
      <c r="FP590" s="217"/>
      <c r="FQ590" s="217"/>
      <c r="FR590" s="217"/>
      <c r="FS590" s="217"/>
      <c r="FT590" s="217"/>
      <c r="FU590" s="217"/>
      <c r="FV590" s="217"/>
      <c r="FW590" s="217"/>
      <c r="FX590" s="217"/>
      <c r="FY590" s="217"/>
      <c r="FZ590" s="217"/>
      <c r="GA590" s="217"/>
      <c r="GB590" s="217"/>
      <c r="GC590" s="217"/>
      <c r="GD590" s="217"/>
      <c r="GE590" s="217"/>
      <c r="GF590" s="217"/>
      <c r="GG590" s="217"/>
      <c r="GH590" s="217"/>
      <c r="GI590" s="217"/>
      <c r="GJ590" s="217"/>
      <c r="GK590" s="217"/>
      <c r="GL590" s="217"/>
      <c r="GM590" s="217"/>
      <c r="GN590" s="217"/>
      <c r="GO590" s="217"/>
      <c r="GP590" s="217"/>
      <c r="GQ590" s="217"/>
      <c r="GR590" s="217"/>
      <c r="GS590" s="217"/>
      <c r="GT590" s="217"/>
      <c r="GU590" s="217"/>
      <c r="GV590" s="217"/>
      <c r="GW590" s="217"/>
      <c r="GX590" s="217"/>
      <c r="GY590" s="217"/>
      <c r="GZ590" s="217"/>
      <c r="HA590" s="217"/>
      <c r="HB590" s="217"/>
      <c r="HC590" s="217"/>
      <c r="HD590" s="217"/>
      <c r="HE590" s="217"/>
      <c r="HF590" s="217"/>
      <c r="HG590" s="217"/>
      <c r="HH590" s="217"/>
      <c r="HI590" s="217"/>
      <c r="HJ590" s="217"/>
      <c r="HK590" s="217"/>
      <c r="HL590" s="217"/>
      <c r="HM590" s="217"/>
      <c r="HN590" s="217"/>
      <c r="HO590" s="217"/>
      <c r="HP590" s="217"/>
      <c r="HQ590" s="217"/>
      <c r="HR590" s="217"/>
      <c r="HS590" s="217"/>
      <c r="HT590" s="217"/>
      <c r="HU590" s="217"/>
      <c r="HV590" s="217"/>
      <c r="HW590" s="217"/>
      <c r="HX590" s="217"/>
      <c r="HY590" s="217"/>
      <c r="HZ590" s="217"/>
      <c r="IA590" s="217"/>
      <c r="IB590" s="217"/>
      <c r="IC590" s="217"/>
      <c r="ID590" s="217"/>
      <c r="IE590" s="217"/>
      <c r="IF590" s="217"/>
      <c r="IG590" s="217"/>
      <c r="IH590" s="217"/>
      <c r="II590" s="217"/>
      <c r="IJ590" s="217"/>
      <c r="IK590" s="217"/>
      <c r="IL590" s="217"/>
      <c r="IM590" s="217"/>
      <c r="IN590" s="217"/>
      <c r="IO590" s="217"/>
      <c r="IP590" s="217"/>
      <c r="IQ590" s="217"/>
      <c r="IR590" s="217"/>
      <c r="IS590" s="217"/>
      <c r="IT590" s="217"/>
      <c r="IU590" s="217"/>
      <c r="IV590" s="217"/>
      <c r="IW590" s="217"/>
      <c r="IX590" s="217"/>
      <c r="IY590" s="217"/>
      <c r="IZ590" s="217"/>
      <c r="JA590" s="217"/>
      <c r="JB590" s="217"/>
    </row>
    <row r="591" spans="1:262" x14ac:dyDescent="0.25">
      <c r="B591" s="217">
        <v>1</v>
      </c>
      <c r="C591" s="535" t="s">
        <v>194</v>
      </c>
      <c r="D591" s="535"/>
      <c r="E591" s="535"/>
      <c r="F591" s="225"/>
      <c r="G591" s="187"/>
      <c r="H591" s="187"/>
      <c r="I591" s="187"/>
      <c r="J591" s="2197"/>
      <c r="K591" s="2197"/>
      <c r="L591" s="153"/>
      <c r="M591" s="153"/>
      <c r="N591" s="153"/>
      <c r="O591" s="153"/>
      <c r="P591" s="153"/>
      <c r="Q591" s="153"/>
      <c r="R591" s="2145"/>
      <c r="S591" s="2145"/>
      <c r="T591" s="2145"/>
      <c r="U591" s="2145"/>
      <c r="V591" s="880">
        <f>R591/12*$C$3</f>
        <v>0</v>
      </c>
      <c r="W591" s="2145">
        <f t="shared" ref="W591:W592" si="334">AC591-AB591-Y591-X591</f>
        <v>0</v>
      </c>
      <c r="X591" s="2820"/>
      <c r="Y591" s="2145"/>
      <c r="Z591" s="2145">
        <f t="shared" ref="Z591:Z592" si="335">W591-V591</f>
        <v>0</v>
      </c>
      <c r="AA591" s="2823"/>
      <c r="AB591" s="2823"/>
      <c r="AC591" s="2145"/>
      <c r="AD591" s="2122"/>
      <c r="AF591" s="217"/>
      <c r="AG591" s="217"/>
      <c r="AH591" s="217"/>
      <c r="AI591" s="217"/>
      <c r="AJ591" s="217"/>
      <c r="AK591" s="217"/>
      <c r="AL591" s="217"/>
      <c r="AM591" s="217"/>
      <c r="AN591" s="217"/>
      <c r="AO591" s="217"/>
      <c r="AP591" s="217"/>
      <c r="AQ591" s="217"/>
      <c r="AR591" s="217"/>
      <c r="AS591" s="217"/>
      <c r="AT591" s="217"/>
      <c r="AU591" s="217"/>
      <c r="AV591" s="217"/>
      <c r="AW591" s="217"/>
      <c r="AX591" s="217"/>
      <c r="AY591" s="217"/>
      <c r="AZ591" s="217"/>
      <c r="BA591" s="217"/>
      <c r="BB591" s="217"/>
      <c r="BC591" s="217"/>
      <c r="BD591" s="217"/>
      <c r="BE591" s="217"/>
      <c r="BF591" s="217"/>
      <c r="BG591" s="217"/>
      <c r="BH591" s="217"/>
      <c r="BI591" s="217"/>
      <c r="BJ591" s="217"/>
      <c r="BK591" s="217"/>
      <c r="BL591" s="217"/>
      <c r="BM591" s="217"/>
      <c r="BN591" s="217"/>
      <c r="BO591" s="217"/>
      <c r="BP591" s="217"/>
      <c r="BQ591" s="217"/>
      <c r="BR591" s="217"/>
      <c r="BS591" s="217"/>
      <c r="BT591" s="217"/>
      <c r="BU591" s="217"/>
      <c r="BV591" s="217"/>
      <c r="BW591" s="217"/>
      <c r="BX591" s="217"/>
      <c r="BY591" s="217"/>
      <c r="BZ591" s="217"/>
      <c r="CA591" s="217"/>
      <c r="CB591" s="217"/>
      <c r="CC591" s="217"/>
      <c r="CD591" s="217"/>
      <c r="CE591" s="217"/>
      <c r="CF591" s="217"/>
      <c r="CG591" s="217"/>
      <c r="CH591" s="217"/>
      <c r="CI591" s="217"/>
      <c r="CJ591" s="217"/>
      <c r="CK591" s="217"/>
      <c r="CL591" s="217"/>
      <c r="CM591" s="217"/>
      <c r="CN591" s="217"/>
      <c r="CO591" s="217"/>
      <c r="CP591" s="217"/>
      <c r="CQ591" s="217"/>
      <c r="CR591" s="217"/>
      <c r="CS591" s="217"/>
      <c r="CT591" s="217"/>
      <c r="CU591" s="217"/>
      <c r="CV591" s="217"/>
      <c r="CW591" s="217"/>
      <c r="CX591" s="217"/>
      <c r="CY591" s="217"/>
      <c r="CZ591" s="217"/>
      <c r="DA591" s="217"/>
      <c r="DB591" s="217"/>
      <c r="DC591" s="217"/>
      <c r="DD591" s="217"/>
      <c r="DE591" s="217"/>
      <c r="DF591" s="217"/>
      <c r="DG591" s="217"/>
      <c r="DH591" s="217"/>
      <c r="DI591" s="217"/>
      <c r="DJ591" s="217"/>
      <c r="DK591" s="217"/>
      <c r="DL591" s="217"/>
      <c r="DM591" s="217"/>
      <c r="DN591" s="217"/>
      <c r="DO591" s="217"/>
      <c r="DP591" s="217"/>
      <c r="DQ591" s="217"/>
      <c r="DR591" s="217"/>
      <c r="DS591" s="217"/>
      <c r="DT591" s="217"/>
      <c r="DU591" s="217"/>
      <c r="DV591" s="217"/>
      <c r="DW591" s="217"/>
      <c r="DX591" s="217"/>
      <c r="DY591" s="217"/>
      <c r="DZ591" s="217"/>
      <c r="EA591" s="217"/>
      <c r="EB591" s="217"/>
      <c r="EC591" s="217"/>
      <c r="ED591" s="217"/>
      <c r="EE591" s="217"/>
      <c r="EF591" s="217"/>
      <c r="EG591" s="217"/>
      <c r="EH591" s="217"/>
      <c r="EI591" s="217"/>
      <c r="EJ591" s="217"/>
      <c r="EK591" s="217"/>
      <c r="EL591" s="217"/>
      <c r="EM591" s="217"/>
      <c r="EN591" s="217"/>
      <c r="EO591" s="217"/>
      <c r="EP591" s="217"/>
      <c r="EQ591" s="217"/>
      <c r="ER591" s="217"/>
      <c r="ES591" s="217"/>
      <c r="ET591" s="217"/>
      <c r="EU591" s="217"/>
      <c r="EV591" s="217"/>
      <c r="EW591" s="217"/>
      <c r="EX591" s="217"/>
      <c r="EY591" s="217"/>
      <c r="EZ591" s="217"/>
      <c r="FA591" s="217"/>
      <c r="FB591" s="217"/>
      <c r="FC591" s="217"/>
      <c r="FD591" s="217"/>
      <c r="FE591" s="217"/>
      <c r="FF591" s="217"/>
      <c r="FG591" s="217"/>
      <c r="FH591" s="217"/>
      <c r="FI591" s="217"/>
      <c r="FJ591" s="217"/>
      <c r="FK591" s="217"/>
      <c r="FL591" s="217"/>
      <c r="FM591" s="217"/>
      <c r="FN591" s="217"/>
      <c r="FO591" s="217"/>
      <c r="FP591" s="217"/>
      <c r="FQ591" s="217"/>
      <c r="FR591" s="217"/>
      <c r="FS591" s="217"/>
      <c r="FT591" s="217"/>
      <c r="FU591" s="217"/>
      <c r="FV591" s="217"/>
      <c r="FW591" s="217"/>
      <c r="FX591" s="217"/>
      <c r="FY591" s="217"/>
      <c r="FZ591" s="217"/>
      <c r="GA591" s="217"/>
      <c r="GB591" s="217"/>
      <c r="GC591" s="217"/>
      <c r="GD591" s="217"/>
      <c r="GE591" s="217"/>
      <c r="GF591" s="217"/>
      <c r="GG591" s="217"/>
      <c r="GH591" s="217"/>
      <c r="GI591" s="217"/>
      <c r="GJ591" s="217"/>
      <c r="GK591" s="217"/>
      <c r="GL591" s="217"/>
      <c r="GM591" s="217"/>
      <c r="GN591" s="217"/>
      <c r="GO591" s="217"/>
      <c r="GP591" s="217"/>
      <c r="GQ591" s="217"/>
      <c r="GR591" s="217"/>
      <c r="GS591" s="217"/>
      <c r="GT591" s="217"/>
      <c r="GU591" s="217"/>
      <c r="GV591" s="217"/>
      <c r="GW591" s="217"/>
      <c r="GX591" s="217"/>
      <c r="GY591" s="217"/>
      <c r="GZ591" s="217"/>
      <c r="HA591" s="217"/>
      <c r="HB591" s="217"/>
      <c r="HC591" s="217"/>
      <c r="HD591" s="217"/>
      <c r="HE591" s="217"/>
      <c r="HF591" s="217"/>
      <c r="HG591" s="217"/>
      <c r="HH591" s="217"/>
      <c r="HI591" s="217"/>
      <c r="HJ591" s="217"/>
      <c r="HK591" s="217"/>
      <c r="HL591" s="217"/>
      <c r="HM591" s="217"/>
      <c r="HN591" s="217"/>
      <c r="HO591" s="217"/>
      <c r="HP591" s="217"/>
      <c r="HQ591" s="217"/>
      <c r="HR591" s="217"/>
      <c r="HS591" s="217"/>
      <c r="HT591" s="217"/>
      <c r="HU591" s="217"/>
      <c r="HV591" s="217"/>
      <c r="HW591" s="217"/>
      <c r="HX591" s="217"/>
      <c r="HY591" s="217"/>
      <c r="HZ591" s="217"/>
      <c r="IA591" s="217"/>
      <c r="IB591" s="217"/>
      <c r="IC591" s="217"/>
      <c r="ID591" s="217"/>
      <c r="IE591" s="217"/>
      <c r="IF591" s="217"/>
      <c r="IG591" s="217"/>
      <c r="IH591" s="217"/>
      <c r="II591" s="217"/>
      <c r="IJ591" s="217"/>
      <c r="IK591" s="217"/>
      <c r="IL591" s="217"/>
      <c r="IM591" s="217"/>
      <c r="IN591" s="217"/>
      <c r="IO591" s="217"/>
      <c r="IP591" s="217"/>
      <c r="IQ591" s="217"/>
      <c r="IR591" s="217"/>
      <c r="IS591" s="217"/>
      <c r="IT591" s="217"/>
      <c r="IU591" s="217"/>
      <c r="IV591" s="217"/>
      <c r="IW591" s="217"/>
      <c r="IX591" s="217"/>
      <c r="IY591" s="217"/>
      <c r="IZ591" s="217"/>
      <c r="JA591" s="217"/>
      <c r="JB591" s="217"/>
    </row>
    <row r="592" spans="1:262" ht="29.25" x14ac:dyDescent="0.25">
      <c r="B592" s="217">
        <v>1</v>
      </c>
      <c r="C592" s="524" t="s">
        <v>311</v>
      </c>
      <c r="D592" s="2237"/>
      <c r="E592" s="2237"/>
      <c r="F592" s="2079">
        <f>F593</f>
        <v>20000</v>
      </c>
      <c r="G592" s="545">
        <f>G593</f>
        <v>6666.666666666667</v>
      </c>
      <c r="H592" s="545">
        <f>H593</f>
        <v>8205.3650000000016</v>
      </c>
      <c r="I592" s="527">
        <f t="shared" ref="I592:I601" si="336">H592/G592*100</f>
        <v>123.08047500000001</v>
      </c>
      <c r="J592" s="2197"/>
      <c r="K592" s="2197"/>
      <c r="L592" s="153"/>
      <c r="M592" s="153"/>
      <c r="N592" s="153"/>
      <c r="O592" s="153"/>
      <c r="P592" s="153"/>
      <c r="Q592" s="153"/>
      <c r="R592" s="2145">
        <v>240263.2</v>
      </c>
      <c r="S592" s="2145">
        <v>240263.2</v>
      </c>
      <c r="T592" s="2145">
        <v>240263.2</v>
      </c>
      <c r="U592" s="2145">
        <v>240263.2</v>
      </c>
      <c r="V592" s="2103">
        <f t="shared" ref="V592" si="337">R592/12*$C$3+(S592-R592)/11*3+(T592-S592)/10*2+(U592-T592)/9*1</f>
        <v>80087.733333333337</v>
      </c>
      <c r="W592" s="2145">
        <f t="shared" si="334"/>
        <v>81751.628530000002</v>
      </c>
      <c r="X592" s="2820"/>
      <c r="Y592" s="2145"/>
      <c r="Z592" s="2145">
        <f t="shared" si="335"/>
        <v>1663.8951966666646</v>
      </c>
      <c r="AA592" s="2823"/>
      <c r="AB592" s="2823">
        <v>-34.190489999999997</v>
      </c>
      <c r="AC592" s="2145">
        <v>81717.438040000008</v>
      </c>
      <c r="AD592" s="2122"/>
      <c r="AF592" s="217"/>
      <c r="AG592" s="217"/>
      <c r="AH592" s="217"/>
      <c r="AI592" s="217"/>
      <c r="AJ592" s="217"/>
      <c r="AK592" s="217"/>
      <c r="AL592" s="217"/>
      <c r="AM592" s="217"/>
      <c r="AN592" s="217"/>
      <c r="AO592" s="217"/>
      <c r="AP592" s="217"/>
      <c r="AQ592" s="217"/>
      <c r="AR592" s="217"/>
      <c r="AS592" s="217"/>
      <c r="AT592" s="217"/>
      <c r="AU592" s="217"/>
      <c r="AV592" s="217"/>
      <c r="AW592" s="217"/>
      <c r="AX592" s="217"/>
      <c r="AY592" s="217"/>
      <c r="AZ592" s="217"/>
      <c r="BA592" s="217"/>
      <c r="BB592" s="217"/>
      <c r="BC592" s="217"/>
      <c r="BD592" s="217"/>
      <c r="BE592" s="217"/>
      <c r="BF592" s="217"/>
      <c r="BG592" s="217"/>
      <c r="BH592" s="217"/>
      <c r="BI592" s="217"/>
      <c r="BJ592" s="217"/>
      <c r="BK592" s="217"/>
      <c r="BL592" s="217"/>
      <c r="BM592" s="217"/>
      <c r="BN592" s="217"/>
      <c r="BO592" s="217"/>
      <c r="BP592" s="217"/>
      <c r="BQ592" s="217"/>
      <c r="BR592" s="217"/>
      <c r="BS592" s="217"/>
      <c r="BT592" s="217"/>
      <c r="BU592" s="217"/>
      <c r="BV592" s="217"/>
      <c r="BW592" s="217"/>
      <c r="BX592" s="217"/>
      <c r="BY592" s="217"/>
      <c r="BZ592" s="217"/>
      <c r="CA592" s="217"/>
      <c r="CB592" s="217"/>
      <c r="CC592" s="217"/>
      <c r="CD592" s="217"/>
      <c r="CE592" s="217"/>
      <c r="CF592" s="217"/>
      <c r="CG592" s="217"/>
      <c r="CH592" s="217"/>
      <c r="CI592" s="217"/>
      <c r="CJ592" s="217"/>
      <c r="CK592" s="217"/>
      <c r="CL592" s="217"/>
      <c r="CM592" s="217"/>
      <c r="CN592" s="217"/>
      <c r="CO592" s="217"/>
      <c r="CP592" s="217"/>
      <c r="CQ592" s="217"/>
      <c r="CR592" s="217"/>
      <c r="CS592" s="217"/>
      <c r="CT592" s="217"/>
      <c r="CU592" s="217"/>
      <c r="CV592" s="217"/>
      <c r="CW592" s="217"/>
      <c r="CX592" s="217"/>
      <c r="CY592" s="217"/>
      <c r="CZ592" s="217"/>
      <c r="DA592" s="217"/>
      <c r="DB592" s="217"/>
      <c r="DC592" s="217"/>
      <c r="DD592" s="217"/>
      <c r="DE592" s="217"/>
      <c r="DF592" s="217"/>
      <c r="DG592" s="217"/>
      <c r="DH592" s="217"/>
      <c r="DI592" s="217"/>
      <c r="DJ592" s="217"/>
      <c r="DK592" s="217"/>
      <c r="DL592" s="217"/>
      <c r="DM592" s="217"/>
      <c r="DN592" s="217"/>
      <c r="DO592" s="217"/>
      <c r="DP592" s="217"/>
      <c r="DQ592" s="217"/>
      <c r="DR592" s="217"/>
      <c r="DS592" s="217"/>
      <c r="DT592" s="217"/>
      <c r="DU592" s="217"/>
      <c r="DV592" s="217"/>
      <c r="DW592" s="217"/>
      <c r="DX592" s="217"/>
      <c r="DY592" s="217"/>
      <c r="DZ592" s="217"/>
      <c r="EA592" s="217"/>
      <c r="EB592" s="217"/>
      <c r="EC592" s="217"/>
      <c r="ED592" s="217"/>
      <c r="EE592" s="217"/>
      <c r="EF592" s="217"/>
      <c r="EG592" s="217"/>
      <c r="EH592" s="217"/>
      <c r="EI592" s="217"/>
      <c r="EJ592" s="217"/>
      <c r="EK592" s="217"/>
      <c r="EL592" s="217"/>
      <c r="EM592" s="217"/>
      <c r="EN592" s="217"/>
      <c r="EO592" s="217"/>
      <c r="EP592" s="217"/>
      <c r="EQ592" s="217"/>
      <c r="ER592" s="217"/>
      <c r="ES592" s="217"/>
      <c r="ET592" s="217"/>
      <c r="EU592" s="217"/>
      <c r="EV592" s="217"/>
      <c r="EW592" s="217"/>
      <c r="EX592" s="217"/>
      <c r="EY592" s="217"/>
      <c r="EZ592" s="217"/>
      <c r="FA592" s="217"/>
      <c r="FB592" s="217"/>
      <c r="FC592" s="217"/>
      <c r="FD592" s="217"/>
      <c r="FE592" s="217"/>
      <c r="FF592" s="217"/>
      <c r="FG592" s="217"/>
      <c r="FH592" s="217"/>
      <c r="FI592" s="217"/>
      <c r="FJ592" s="217"/>
      <c r="FK592" s="217"/>
      <c r="FL592" s="217"/>
      <c r="FM592" s="217"/>
      <c r="FN592" s="217"/>
      <c r="FO592" s="217"/>
      <c r="FP592" s="217"/>
      <c r="FQ592" s="217"/>
      <c r="FR592" s="217"/>
      <c r="FS592" s="217"/>
      <c r="FT592" s="217"/>
      <c r="FU592" s="217"/>
      <c r="FV592" s="217"/>
      <c r="FW592" s="217"/>
      <c r="FX592" s="217"/>
      <c r="FY592" s="217"/>
      <c r="FZ592" s="217"/>
      <c r="GA592" s="217"/>
      <c r="GB592" s="217"/>
      <c r="GC592" s="217"/>
      <c r="GD592" s="217"/>
      <c r="GE592" s="217"/>
      <c r="GF592" s="217"/>
      <c r="GG592" s="217"/>
      <c r="GH592" s="217"/>
      <c r="GI592" s="217"/>
      <c r="GJ592" s="217"/>
      <c r="GK592" s="217"/>
      <c r="GL592" s="217"/>
      <c r="GM592" s="217"/>
      <c r="GN592" s="217"/>
      <c r="GO592" s="217"/>
      <c r="GP592" s="217"/>
      <c r="GQ592" s="217"/>
      <c r="GR592" s="217"/>
      <c r="GS592" s="217"/>
      <c r="GT592" s="217"/>
      <c r="GU592" s="217"/>
      <c r="GV592" s="217"/>
      <c r="GW592" s="217"/>
      <c r="GX592" s="217"/>
      <c r="GY592" s="217"/>
      <c r="GZ592" s="217"/>
      <c r="HA592" s="217"/>
      <c r="HB592" s="217"/>
      <c r="HC592" s="217"/>
      <c r="HD592" s="217"/>
      <c r="HE592" s="217"/>
      <c r="HF592" s="217"/>
      <c r="HG592" s="217"/>
      <c r="HH592" s="217"/>
      <c r="HI592" s="217"/>
      <c r="HJ592" s="217"/>
      <c r="HK592" s="217"/>
      <c r="HL592" s="217"/>
      <c r="HM592" s="217"/>
      <c r="HN592" s="217"/>
      <c r="HO592" s="217"/>
      <c r="HP592" s="217"/>
      <c r="HQ592" s="217"/>
      <c r="HR592" s="217"/>
      <c r="HS592" s="217"/>
      <c r="HT592" s="217"/>
      <c r="HU592" s="217"/>
      <c r="HV592" s="217"/>
      <c r="HW592" s="217"/>
      <c r="HX592" s="217"/>
      <c r="HY592" s="217"/>
      <c r="HZ592" s="217"/>
      <c r="IA592" s="217"/>
      <c r="IB592" s="217"/>
      <c r="IC592" s="217"/>
      <c r="ID592" s="217"/>
      <c r="IE592" s="217"/>
      <c r="IF592" s="217"/>
      <c r="IG592" s="217"/>
      <c r="IH592" s="217"/>
      <c r="II592" s="217"/>
      <c r="IJ592" s="217"/>
      <c r="IK592" s="217"/>
      <c r="IL592" s="217"/>
      <c r="IM592" s="217"/>
      <c r="IN592" s="217"/>
      <c r="IO592" s="217"/>
      <c r="IP592" s="217"/>
      <c r="IQ592" s="217"/>
      <c r="IR592" s="217"/>
      <c r="IS592" s="217"/>
      <c r="IT592" s="217"/>
      <c r="IU592" s="217"/>
      <c r="IV592" s="217"/>
      <c r="IW592" s="217"/>
      <c r="IX592" s="217"/>
      <c r="IY592" s="217"/>
      <c r="IZ592" s="217"/>
      <c r="JA592" s="217"/>
      <c r="JB592" s="217"/>
    </row>
    <row r="593" spans="1:262" ht="30" x14ac:dyDescent="0.25">
      <c r="B593" s="217">
        <v>1</v>
      </c>
      <c r="C593" s="822" t="s">
        <v>443</v>
      </c>
      <c r="D593" s="2237"/>
      <c r="E593" s="2237"/>
      <c r="F593" s="2079">
        <f>F594/4</f>
        <v>20000</v>
      </c>
      <c r="G593" s="171">
        <f>G594/4</f>
        <v>6666.666666666667</v>
      </c>
      <c r="H593" s="171">
        <f>H594/4</f>
        <v>8205.3650000000016</v>
      </c>
      <c r="I593" s="123">
        <f t="shared" si="336"/>
        <v>123.08047500000001</v>
      </c>
      <c r="J593" s="2197"/>
      <c r="K593" s="2197"/>
      <c r="L593" s="153"/>
      <c r="M593" s="153"/>
      <c r="N593" s="153"/>
      <c r="O593" s="153"/>
      <c r="P593" s="153"/>
      <c r="Q593" s="153"/>
      <c r="R593" s="2145"/>
      <c r="S593" s="2145"/>
      <c r="T593" s="2145"/>
      <c r="U593" s="2145"/>
      <c r="V593" s="2103"/>
      <c r="W593" s="2145"/>
      <c r="X593" s="2820"/>
      <c r="Y593" s="2145"/>
      <c r="Z593" s="2145"/>
      <c r="AA593" s="2823"/>
      <c r="AB593" s="2823"/>
      <c r="AC593" s="2145"/>
      <c r="AD593" s="2122"/>
      <c r="AF593" s="217"/>
      <c r="AG593" s="217"/>
      <c r="AH593" s="217"/>
      <c r="AI593" s="217"/>
      <c r="AJ593" s="217"/>
      <c r="AK593" s="217"/>
      <c r="AL593" s="217"/>
      <c r="AM593" s="217"/>
      <c r="AN593" s="217"/>
      <c r="AO593" s="217"/>
      <c r="AP593" s="217"/>
      <c r="AQ593" s="217"/>
      <c r="AR593" s="217"/>
      <c r="AS593" s="217"/>
      <c r="AT593" s="217"/>
      <c r="AU593" s="217"/>
      <c r="AV593" s="217"/>
      <c r="AW593" s="217"/>
      <c r="AX593" s="217"/>
      <c r="AY593" s="217"/>
      <c r="AZ593" s="217"/>
      <c r="BA593" s="217"/>
      <c r="BB593" s="217"/>
      <c r="BC593" s="217"/>
      <c r="BD593" s="217"/>
      <c r="BE593" s="217"/>
      <c r="BF593" s="217"/>
      <c r="BG593" s="217"/>
      <c r="BH593" s="217"/>
      <c r="BI593" s="217"/>
      <c r="BJ593" s="217"/>
      <c r="BK593" s="217"/>
      <c r="BL593" s="217"/>
      <c r="BM593" s="217"/>
      <c r="BN593" s="217"/>
      <c r="BO593" s="217"/>
      <c r="BP593" s="217"/>
      <c r="BQ593" s="217"/>
      <c r="BR593" s="217"/>
      <c r="BS593" s="217"/>
      <c r="BT593" s="217"/>
      <c r="BU593" s="217"/>
      <c r="BV593" s="217"/>
      <c r="BW593" s="217"/>
      <c r="BX593" s="217"/>
      <c r="BY593" s="217"/>
      <c r="BZ593" s="217"/>
      <c r="CA593" s="217"/>
      <c r="CB593" s="217"/>
      <c r="CC593" s="217"/>
      <c r="CD593" s="217"/>
      <c r="CE593" s="217"/>
      <c r="CF593" s="217"/>
      <c r="CG593" s="217"/>
      <c r="CH593" s="217"/>
      <c r="CI593" s="217"/>
      <c r="CJ593" s="217"/>
      <c r="CK593" s="217"/>
      <c r="CL593" s="217"/>
      <c r="CM593" s="217"/>
      <c r="CN593" s="217"/>
      <c r="CO593" s="217"/>
      <c r="CP593" s="217"/>
      <c r="CQ593" s="217"/>
      <c r="CR593" s="217"/>
      <c r="CS593" s="217"/>
      <c r="CT593" s="217"/>
      <c r="CU593" s="217"/>
      <c r="CV593" s="217"/>
      <c r="CW593" s="217"/>
      <c r="CX593" s="217"/>
      <c r="CY593" s="217"/>
      <c r="CZ593" s="217"/>
      <c r="DA593" s="217"/>
      <c r="DB593" s="217"/>
      <c r="DC593" s="217"/>
      <c r="DD593" s="217"/>
      <c r="DE593" s="217"/>
      <c r="DF593" s="217"/>
      <c r="DG593" s="217"/>
      <c r="DH593" s="217"/>
      <c r="DI593" s="217"/>
      <c r="DJ593" s="217"/>
      <c r="DK593" s="217"/>
      <c r="DL593" s="217"/>
      <c r="DM593" s="217"/>
      <c r="DN593" s="217"/>
      <c r="DO593" s="217"/>
      <c r="DP593" s="217"/>
      <c r="DQ593" s="217"/>
      <c r="DR593" s="217"/>
      <c r="DS593" s="217"/>
      <c r="DT593" s="217"/>
      <c r="DU593" s="217"/>
      <c r="DV593" s="217"/>
      <c r="DW593" s="217"/>
      <c r="DX593" s="217"/>
      <c r="DY593" s="217"/>
      <c r="DZ593" s="217"/>
      <c r="EA593" s="217"/>
      <c r="EB593" s="217"/>
      <c r="EC593" s="217"/>
      <c r="ED593" s="217"/>
      <c r="EE593" s="217"/>
      <c r="EF593" s="217"/>
      <c r="EG593" s="217"/>
      <c r="EH593" s="217"/>
      <c r="EI593" s="217"/>
      <c r="EJ593" s="217"/>
      <c r="EK593" s="217"/>
      <c r="EL593" s="217"/>
      <c r="EM593" s="217"/>
      <c r="EN593" s="217"/>
      <c r="EO593" s="217"/>
      <c r="EP593" s="217"/>
      <c r="EQ593" s="217"/>
      <c r="ER593" s="217"/>
      <c r="ES593" s="217"/>
      <c r="ET593" s="217"/>
      <c r="EU593" s="217"/>
      <c r="EV593" s="217"/>
      <c r="EW593" s="217"/>
      <c r="EX593" s="217"/>
      <c r="EY593" s="217"/>
      <c r="EZ593" s="217"/>
      <c r="FA593" s="217"/>
      <c r="FB593" s="217"/>
      <c r="FC593" s="217"/>
      <c r="FD593" s="217"/>
      <c r="FE593" s="217"/>
      <c r="FF593" s="217"/>
      <c r="FG593" s="217"/>
      <c r="FH593" s="217"/>
      <c r="FI593" s="217"/>
      <c r="FJ593" s="217"/>
      <c r="FK593" s="217"/>
      <c r="FL593" s="217"/>
      <c r="FM593" s="217"/>
      <c r="FN593" s="217"/>
      <c r="FO593" s="217"/>
      <c r="FP593" s="217"/>
      <c r="FQ593" s="217"/>
      <c r="FR593" s="217"/>
      <c r="FS593" s="217"/>
      <c r="FT593" s="217"/>
      <c r="FU593" s="217"/>
      <c r="FV593" s="217"/>
      <c r="FW593" s="217"/>
      <c r="FX593" s="217"/>
      <c r="FY593" s="217"/>
      <c r="FZ593" s="217"/>
      <c r="GA593" s="217"/>
      <c r="GB593" s="217"/>
      <c r="GC593" s="217"/>
      <c r="GD593" s="217"/>
      <c r="GE593" s="217"/>
      <c r="GF593" s="217"/>
      <c r="GG593" s="217"/>
      <c r="GH593" s="217"/>
      <c r="GI593" s="217"/>
      <c r="GJ593" s="217"/>
      <c r="GK593" s="217"/>
      <c r="GL593" s="217"/>
      <c r="GM593" s="217"/>
      <c r="GN593" s="217"/>
      <c r="GO593" s="217"/>
      <c r="GP593" s="217"/>
      <c r="GQ593" s="217"/>
      <c r="GR593" s="217"/>
      <c r="GS593" s="217"/>
      <c r="GT593" s="217"/>
      <c r="GU593" s="217"/>
      <c r="GV593" s="217"/>
      <c r="GW593" s="217"/>
      <c r="GX593" s="217"/>
      <c r="GY593" s="217"/>
      <c r="GZ593" s="217"/>
      <c r="HA593" s="217"/>
      <c r="HB593" s="217"/>
      <c r="HC593" s="217"/>
      <c r="HD593" s="217"/>
      <c r="HE593" s="217"/>
      <c r="HF593" s="217"/>
      <c r="HG593" s="217"/>
      <c r="HH593" s="217"/>
      <c r="HI593" s="217"/>
      <c r="HJ593" s="217"/>
      <c r="HK593" s="217"/>
      <c r="HL593" s="217"/>
      <c r="HM593" s="217"/>
      <c r="HN593" s="217"/>
      <c r="HO593" s="217"/>
      <c r="HP593" s="217"/>
      <c r="HQ593" s="217"/>
      <c r="HR593" s="217"/>
      <c r="HS593" s="217"/>
      <c r="HT593" s="217"/>
      <c r="HU593" s="217"/>
      <c r="HV593" s="217"/>
      <c r="HW593" s="217"/>
      <c r="HX593" s="217"/>
      <c r="HY593" s="217"/>
      <c r="HZ593" s="217"/>
      <c r="IA593" s="217"/>
      <c r="IB593" s="217"/>
      <c r="IC593" s="217"/>
      <c r="ID593" s="217"/>
      <c r="IE593" s="217"/>
      <c r="IF593" s="217"/>
      <c r="IG593" s="217"/>
      <c r="IH593" s="217"/>
      <c r="II593" s="217"/>
      <c r="IJ593" s="217"/>
      <c r="IK593" s="217"/>
      <c r="IL593" s="217"/>
      <c r="IM593" s="217"/>
      <c r="IN593" s="217"/>
      <c r="IO593" s="217"/>
      <c r="IP593" s="217"/>
      <c r="IQ593" s="217"/>
      <c r="IR593" s="217"/>
      <c r="IS593" s="217"/>
      <c r="IT593" s="217"/>
      <c r="IU593" s="217"/>
      <c r="IV593" s="217"/>
      <c r="IW593" s="217"/>
      <c r="IX593" s="217"/>
      <c r="IY593" s="217"/>
      <c r="IZ593" s="217"/>
      <c r="JA593" s="217"/>
      <c r="JB593" s="217"/>
    </row>
    <row r="594" spans="1:262" ht="30" x14ac:dyDescent="0.25">
      <c r="B594" s="217">
        <v>1</v>
      </c>
      <c r="C594" s="4" t="s">
        <v>445</v>
      </c>
      <c r="D594" s="2237"/>
      <c r="E594" s="2237"/>
      <c r="F594" s="2079">
        <v>80000</v>
      </c>
      <c r="G594" s="171">
        <f>(F594/12*$C$3)</f>
        <v>26666.666666666668</v>
      </c>
      <c r="H594" s="171">
        <v>32821.460000000006</v>
      </c>
      <c r="I594" s="123">
        <f t="shared" si="336"/>
        <v>123.08047500000001</v>
      </c>
      <c r="J594" s="2197"/>
      <c r="K594" s="2197"/>
      <c r="L594" s="153"/>
      <c r="M594" s="153"/>
      <c r="N594" s="153"/>
      <c r="O594" s="153"/>
      <c r="P594" s="153"/>
      <c r="Q594" s="153"/>
      <c r="R594" s="2145"/>
      <c r="S594" s="2145"/>
      <c r="T594" s="2145"/>
      <c r="U594" s="2145"/>
      <c r="V594" s="2103"/>
      <c r="W594" s="2145"/>
      <c r="X594" s="2820"/>
      <c r="Y594" s="2145"/>
      <c r="Z594" s="2145"/>
      <c r="AA594" s="2823"/>
      <c r="AB594" s="2823"/>
      <c r="AC594" s="2145"/>
      <c r="AD594" s="2122"/>
      <c r="AE594" s="217"/>
      <c r="AF594" s="217"/>
      <c r="AG594" s="217"/>
      <c r="AH594" s="217"/>
      <c r="AI594" s="217"/>
      <c r="AJ594" s="217"/>
      <c r="AK594" s="217"/>
      <c r="AL594" s="217"/>
      <c r="AM594" s="217"/>
      <c r="AN594" s="217"/>
      <c r="AO594" s="217"/>
      <c r="AP594" s="217"/>
      <c r="AQ594" s="217"/>
      <c r="AR594" s="217"/>
      <c r="AS594" s="217"/>
      <c r="AT594" s="217"/>
      <c r="AU594" s="217"/>
      <c r="AV594" s="217"/>
      <c r="AW594" s="217"/>
      <c r="AX594" s="217"/>
      <c r="AY594" s="217"/>
      <c r="AZ594" s="217"/>
      <c r="BA594" s="217"/>
      <c r="BB594" s="217"/>
      <c r="BC594" s="217"/>
      <c r="BD594" s="217"/>
      <c r="BE594" s="217"/>
      <c r="BF594" s="217"/>
      <c r="BG594" s="217"/>
      <c r="BH594" s="217"/>
      <c r="BI594" s="217"/>
      <c r="BJ594" s="217"/>
      <c r="BK594" s="217"/>
      <c r="BL594" s="217"/>
      <c r="BM594" s="217"/>
      <c r="BN594" s="217"/>
      <c r="BO594" s="217"/>
      <c r="BP594" s="217"/>
      <c r="BQ594" s="217"/>
      <c r="BR594" s="217"/>
      <c r="BS594" s="217"/>
      <c r="BT594" s="217"/>
      <c r="BU594" s="217"/>
      <c r="BV594" s="217"/>
      <c r="BW594" s="217"/>
      <c r="BX594" s="217"/>
      <c r="BY594" s="217"/>
      <c r="BZ594" s="217"/>
      <c r="CA594" s="217"/>
      <c r="CB594" s="217"/>
      <c r="CC594" s="217"/>
      <c r="CD594" s="217"/>
      <c r="CE594" s="217"/>
      <c r="CF594" s="217"/>
      <c r="CG594" s="217"/>
      <c r="CH594" s="217"/>
      <c r="CI594" s="217"/>
      <c r="CJ594" s="217"/>
      <c r="CK594" s="217"/>
      <c r="CL594" s="217"/>
      <c r="CM594" s="217"/>
      <c r="CN594" s="217"/>
      <c r="CO594" s="217"/>
      <c r="CP594" s="217"/>
      <c r="CQ594" s="217"/>
      <c r="CR594" s="217"/>
      <c r="CS594" s="217"/>
      <c r="CT594" s="217"/>
      <c r="CU594" s="217"/>
      <c r="CV594" s="217"/>
      <c r="CW594" s="217"/>
      <c r="CX594" s="217"/>
      <c r="CY594" s="217"/>
      <c r="CZ594" s="217"/>
      <c r="DA594" s="217"/>
      <c r="DB594" s="217"/>
      <c r="DC594" s="217"/>
      <c r="DD594" s="217"/>
      <c r="DE594" s="217"/>
      <c r="DF594" s="217"/>
      <c r="DG594" s="217"/>
      <c r="DH594" s="217"/>
      <c r="DI594" s="217"/>
      <c r="DJ594" s="217"/>
      <c r="DK594" s="217"/>
      <c r="DL594" s="217"/>
      <c r="DM594" s="217"/>
      <c r="DN594" s="217"/>
      <c r="DO594" s="217"/>
      <c r="DP594" s="217"/>
      <c r="DQ594" s="217"/>
      <c r="DR594" s="217"/>
      <c r="DS594" s="217"/>
      <c r="DT594" s="217"/>
      <c r="DU594" s="217"/>
      <c r="DV594" s="217"/>
      <c r="DW594" s="217"/>
      <c r="DX594" s="217"/>
      <c r="DY594" s="217"/>
      <c r="DZ594" s="217"/>
      <c r="EA594" s="217"/>
      <c r="EB594" s="217"/>
      <c r="EC594" s="217"/>
      <c r="ED594" s="217"/>
      <c r="EE594" s="217"/>
      <c r="EF594" s="217"/>
      <c r="EG594" s="217"/>
      <c r="EH594" s="217"/>
      <c r="EI594" s="217"/>
      <c r="EJ594" s="217"/>
      <c r="EK594" s="217"/>
      <c r="EL594" s="217"/>
      <c r="EM594" s="217"/>
      <c r="EN594" s="217"/>
      <c r="EO594" s="217"/>
      <c r="EP594" s="217"/>
      <c r="EQ594" s="217"/>
      <c r="ER594" s="217"/>
      <c r="ES594" s="217"/>
      <c r="ET594" s="217"/>
      <c r="EU594" s="217"/>
      <c r="EV594" s="217"/>
      <c r="EW594" s="217"/>
      <c r="EX594" s="217"/>
      <c r="EY594" s="217"/>
      <c r="EZ594" s="217"/>
      <c r="FA594" s="217"/>
      <c r="FB594" s="217"/>
      <c r="FC594" s="217"/>
      <c r="FD594" s="217"/>
      <c r="FE594" s="217"/>
      <c r="FF594" s="217"/>
      <c r="FG594" s="217"/>
      <c r="FH594" s="217"/>
      <c r="FI594" s="217"/>
      <c r="FJ594" s="217"/>
      <c r="FK594" s="217"/>
      <c r="FL594" s="217"/>
      <c r="FM594" s="217"/>
      <c r="FN594" s="217"/>
      <c r="FO594" s="217"/>
      <c r="FP594" s="217"/>
      <c r="FQ594" s="217"/>
      <c r="FR594" s="217"/>
      <c r="FS594" s="217"/>
      <c r="FT594" s="217"/>
      <c r="FU594" s="217"/>
      <c r="FV594" s="217"/>
      <c r="FW594" s="217"/>
      <c r="FX594" s="217"/>
      <c r="FY594" s="217"/>
      <c r="FZ594" s="217"/>
      <c r="GA594" s="217"/>
      <c r="GB594" s="217"/>
      <c r="GC594" s="217"/>
      <c r="GD594" s="217"/>
      <c r="GE594" s="217"/>
      <c r="GF594" s="217"/>
      <c r="GG594" s="217"/>
      <c r="GH594" s="217"/>
      <c r="GI594" s="217"/>
      <c r="GJ594" s="217"/>
      <c r="GK594" s="217"/>
      <c r="GL594" s="217"/>
      <c r="GM594" s="217"/>
      <c r="GN594" s="217"/>
      <c r="GO594" s="217"/>
      <c r="GP594" s="217"/>
      <c r="GQ594" s="217"/>
      <c r="GR594" s="217"/>
      <c r="GS594" s="217"/>
      <c r="GT594" s="217"/>
      <c r="GU594" s="217"/>
      <c r="GV594" s="217"/>
      <c r="GW594" s="217"/>
      <c r="GX594" s="217"/>
      <c r="GY594" s="217"/>
      <c r="GZ594" s="217"/>
      <c r="HA594" s="217"/>
      <c r="HB594" s="217"/>
      <c r="HC594" s="217"/>
      <c r="HD594" s="217"/>
      <c r="HE594" s="217"/>
      <c r="HF594" s="217"/>
      <c r="HG594" s="217"/>
      <c r="HH594" s="217"/>
      <c r="HI594" s="217"/>
      <c r="HJ594" s="217"/>
      <c r="HK594" s="217"/>
      <c r="HL594" s="217"/>
      <c r="HM594" s="217"/>
      <c r="HN594" s="217"/>
      <c r="HO594" s="217"/>
      <c r="HP594" s="217"/>
      <c r="HQ594" s="217"/>
      <c r="HR594" s="217"/>
      <c r="HS594" s="217"/>
      <c r="HT594" s="217"/>
      <c r="HU594" s="217"/>
      <c r="HV594" s="217"/>
      <c r="HW594" s="217"/>
      <c r="HX594" s="217"/>
      <c r="HY594" s="217"/>
      <c r="HZ594" s="217"/>
      <c r="IA594" s="217"/>
      <c r="IB594" s="217"/>
      <c r="IC594" s="217"/>
      <c r="ID594" s="217"/>
      <c r="IE594" s="217"/>
      <c r="IF594" s="217"/>
      <c r="IG594" s="217"/>
      <c r="IH594" s="217"/>
      <c r="II594" s="217"/>
      <c r="IJ594" s="217"/>
      <c r="IK594" s="217"/>
      <c r="IL594" s="217"/>
      <c r="IM594" s="217"/>
      <c r="IN594" s="217"/>
      <c r="IO594" s="217"/>
      <c r="IP594" s="217"/>
      <c r="IQ594" s="217"/>
      <c r="IR594" s="217"/>
      <c r="IS594" s="217"/>
      <c r="IT594" s="217"/>
      <c r="IU594" s="217"/>
      <c r="IV594" s="217"/>
      <c r="IW594" s="217"/>
      <c r="IX594" s="217"/>
      <c r="IY594" s="217"/>
      <c r="IZ594" s="217"/>
      <c r="JA594" s="217"/>
      <c r="JB594" s="217"/>
    </row>
    <row r="595" spans="1:262" ht="29.25" x14ac:dyDescent="0.25">
      <c r="B595" s="217">
        <v>1</v>
      </c>
      <c r="C595" s="524" t="s">
        <v>312</v>
      </c>
      <c r="D595" s="2237"/>
      <c r="E595" s="2237"/>
      <c r="F595" s="2079">
        <f t="shared" ref="F595:G595" si="338">F596</f>
        <v>70212.765957446798</v>
      </c>
      <c r="G595" s="171">
        <f t="shared" si="338"/>
        <v>23404.255319148935</v>
      </c>
      <c r="H595" s="171">
        <f>H596</f>
        <v>23294.886170212761</v>
      </c>
      <c r="I595" s="123">
        <f t="shared" si="336"/>
        <v>99.532695454545433</v>
      </c>
      <c r="J595" s="2197"/>
      <c r="K595" s="2197"/>
      <c r="L595" s="153"/>
      <c r="M595" s="153"/>
      <c r="N595" s="153"/>
      <c r="O595" s="153"/>
      <c r="P595" s="153"/>
      <c r="Q595" s="153"/>
      <c r="R595" s="2145"/>
      <c r="S595" s="2145"/>
      <c r="T595" s="2145"/>
      <c r="U595" s="2145"/>
      <c r="V595" s="2103"/>
      <c r="W595" s="2145"/>
      <c r="X595" s="2820"/>
      <c r="Y595" s="2145"/>
      <c r="Z595" s="2145"/>
      <c r="AA595" s="2823"/>
      <c r="AB595" s="2823"/>
      <c r="AC595" s="2145"/>
      <c r="AD595" s="2122"/>
      <c r="AE595" s="217"/>
      <c r="AF595" s="217"/>
      <c r="AG595" s="217"/>
      <c r="AH595" s="217"/>
      <c r="AI595" s="217"/>
      <c r="AJ595" s="217"/>
      <c r="AK595" s="217"/>
      <c r="AL595" s="217"/>
      <c r="AM595" s="217"/>
      <c r="AN595" s="217"/>
      <c r="AO595" s="217"/>
      <c r="AP595" s="217"/>
      <c r="AQ595" s="217"/>
      <c r="AR595" s="217"/>
      <c r="AS595" s="217"/>
      <c r="AT595" s="217"/>
      <c r="AU595" s="217"/>
      <c r="AV595" s="217"/>
      <c r="AW595" s="217"/>
      <c r="AX595" s="217"/>
      <c r="AY595" s="217"/>
      <c r="AZ595" s="217"/>
      <c r="BA595" s="217"/>
      <c r="BB595" s="217"/>
      <c r="BC595" s="217"/>
      <c r="BD595" s="217"/>
      <c r="BE595" s="217"/>
      <c r="BF595" s="217"/>
      <c r="BG595" s="217"/>
      <c r="BH595" s="217"/>
      <c r="BI595" s="217"/>
      <c r="BJ595" s="217"/>
      <c r="BK595" s="217"/>
      <c r="BL595" s="217"/>
      <c r="BM595" s="217"/>
      <c r="BN595" s="217"/>
      <c r="BO595" s="217"/>
      <c r="BP595" s="217"/>
      <c r="BQ595" s="217"/>
      <c r="BR595" s="217"/>
      <c r="BS595" s="217"/>
      <c r="BT595" s="217"/>
      <c r="BU595" s="217"/>
      <c r="BV595" s="217"/>
      <c r="BW595" s="217"/>
      <c r="BX595" s="217"/>
      <c r="BY595" s="217"/>
      <c r="BZ595" s="217"/>
      <c r="CA595" s="217"/>
      <c r="CB595" s="217"/>
      <c r="CC595" s="217"/>
      <c r="CD595" s="217"/>
      <c r="CE595" s="217"/>
      <c r="CF595" s="217"/>
      <c r="CG595" s="217"/>
      <c r="CH595" s="217"/>
      <c r="CI595" s="217"/>
      <c r="CJ595" s="217"/>
      <c r="CK595" s="217"/>
      <c r="CL595" s="217"/>
      <c r="CM595" s="217"/>
      <c r="CN595" s="217"/>
      <c r="CO595" s="217"/>
      <c r="CP595" s="217"/>
      <c r="CQ595" s="217"/>
      <c r="CR595" s="217"/>
      <c r="CS595" s="217"/>
      <c r="CT595" s="217"/>
      <c r="CU595" s="217"/>
      <c r="CV595" s="217"/>
      <c r="CW595" s="217"/>
      <c r="CX595" s="217"/>
      <c r="CY595" s="217"/>
      <c r="CZ595" s="217"/>
      <c r="DA595" s="217"/>
      <c r="DB595" s="217"/>
      <c r="DC595" s="217"/>
      <c r="DD595" s="217"/>
      <c r="DE595" s="217"/>
      <c r="DF595" s="217"/>
      <c r="DG595" s="217"/>
      <c r="DH595" s="217"/>
      <c r="DI595" s="217"/>
      <c r="DJ595" s="217"/>
      <c r="DK595" s="217"/>
      <c r="DL595" s="217"/>
      <c r="DM595" s="217"/>
      <c r="DN595" s="217"/>
      <c r="DO595" s="217"/>
      <c r="DP595" s="217"/>
      <c r="DQ595" s="217"/>
      <c r="DR595" s="217"/>
      <c r="DS595" s="217"/>
      <c r="DT595" s="217"/>
      <c r="DU595" s="217"/>
      <c r="DV595" s="217"/>
      <c r="DW595" s="217"/>
      <c r="DX595" s="217"/>
      <c r="DY595" s="217"/>
      <c r="DZ595" s="217"/>
      <c r="EA595" s="217"/>
      <c r="EB595" s="217"/>
      <c r="EC595" s="217"/>
      <c r="ED595" s="217"/>
      <c r="EE595" s="217"/>
      <c r="EF595" s="217"/>
      <c r="EG595" s="217"/>
      <c r="EH595" s="217"/>
      <c r="EI595" s="217"/>
      <c r="EJ595" s="217"/>
      <c r="EK595" s="217"/>
      <c r="EL595" s="217"/>
      <c r="EM595" s="217"/>
      <c r="EN595" s="217"/>
      <c r="EO595" s="217"/>
      <c r="EP595" s="217"/>
      <c r="EQ595" s="217"/>
      <c r="ER595" s="217"/>
      <c r="ES595" s="217"/>
      <c r="ET595" s="217"/>
      <c r="EU595" s="217"/>
      <c r="EV595" s="217"/>
      <c r="EW595" s="217"/>
      <c r="EX595" s="217"/>
      <c r="EY595" s="217"/>
      <c r="EZ595" s="217"/>
      <c r="FA595" s="217"/>
      <c r="FB595" s="217"/>
      <c r="FC595" s="217"/>
      <c r="FD595" s="217"/>
      <c r="FE595" s="217"/>
      <c r="FF595" s="217"/>
      <c r="FG595" s="217"/>
      <c r="FH595" s="217"/>
      <c r="FI595" s="217"/>
      <c r="FJ595" s="217"/>
      <c r="FK595" s="217"/>
      <c r="FL595" s="217"/>
      <c r="FM595" s="217"/>
      <c r="FN595" s="217"/>
      <c r="FO595" s="217"/>
      <c r="FP595" s="217"/>
      <c r="FQ595" s="217"/>
      <c r="FR595" s="217"/>
      <c r="FS595" s="217"/>
      <c r="FT595" s="217"/>
      <c r="FU595" s="217"/>
      <c r="FV595" s="217"/>
      <c r="FW595" s="217"/>
      <c r="FX595" s="217"/>
      <c r="FY595" s="217"/>
      <c r="FZ595" s="217"/>
      <c r="GA595" s="217"/>
      <c r="GB595" s="217"/>
      <c r="GC595" s="217"/>
      <c r="GD595" s="217"/>
      <c r="GE595" s="217"/>
      <c r="GF595" s="217"/>
      <c r="GG595" s="217"/>
      <c r="GH595" s="217"/>
      <c r="GI595" s="217"/>
      <c r="GJ595" s="217"/>
      <c r="GK595" s="217"/>
      <c r="GL595" s="217"/>
      <c r="GM595" s="217"/>
      <c r="GN595" s="217"/>
      <c r="GO595" s="217"/>
      <c r="GP595" s="217"/>
      <c r="GQ595" s="217"/>
      <c r="GR595" s="217"/>
      <c r="GS595" s="217"/>
      <c r="GT595" s="217"/>
      <c r="GU595" s="217"/>
      <c r="GV595" s="217"/>
      <c r="GW595" s="217"/>
      <c r="GX595" s="217"/>
      <c r="GY595" s="217"/>
      <c r="GZ595" s="217"/>
      <c r="HA595" s="217"/>
      <c r="HB595" s="217"/>
      <c r="HC595" s="217"/>
      <c r="HD595" s="217"/>
      <c r="HE595" s="217"/>
      <c r="HF595" s="217"/>
      <c r="HG595" s="217"/>
      <c r="HH595" s="217"/>
      <c r="HI595" s="217"/>
      <c r="HJ595" s="217"/>
      <c r="HK595" s="217"/>
      <c r="HL595" s="217"/>
      <c r="HM595" s="217"/>
      <c r="HN595" s="217"/>
      <c r="HO595" s="217"/>
      <c r="HP595" s="217"/>
      <c r="HQ595" s="217"/>
      <c r="HR595" s="217"/>
      <c r="HS595" s="217"/>
      <c r="HT595" s="217"/>
      <c r="HU595" s="217"/>
      <c r="HV595" s="217"/>
      <c r="HW595" s="217"/>
      <c r="HX595" s="217"/>
      <c r="HY595" s="217"/>
      <c r="HZ595" s="217"/>
      <c r="IA595" s="217"/>
      <c r="IB595" s="217"/>
      <c r="IC595" s="217"/>
      <c r="ID595" s="217"/>
      <c r="IE595" s="217"/>
      <c r="IF595" s="217"/>
      <c r="IG595" s="217"/>
      <c r="IH595" s="217"/>
      <c r="II595" s="217"/>
      <c r="IJ595" s="217"/>
      <c r="IK595" s="217"/>
      <c r="IL595" s="217"/>
      <c r="IM595" s="217"/>
      <c r="IN595" s="217"/>
      <c r="IO595" s="217"/>
      <c r="IP595" s="217"/>
      <c r="IQ595" s="217"/>
      <c r="IR595" s="217"/>
      <c r="IS595" s="217"/>
      <c r="IT595" s="217"/>
      <c r="IU595" s="217"/>
      <c r="IV595" s="217"/>
      <c r="IW595" s="217"/>
      <c r="IX595" s="217"/>
      <c r="IY595" s="217"/>
      <c r="IZ595" s="217"/>
      <c r="JA595" s="217"/>
      <c r="JB595" s="217"/>
    </row>
    <row r="596" spans="1:262" x14ac:dyDescent="0.25">
      <c r="B596" s="217">
        <v>1</v>
      </c>
      <c r="C596" s="4" t="s">
        <v>321</v>
      </c>
      <c r="D596" s="2237"/>
      <c r="E596" s="2237"/>
      <c r="F596" s="2079">
        <f t="shared" ref="F596:G596" si="339">F597/9.4+F598/9.4</f>
        <v>70212.765957446798</v>
      </c>
      <c r="G596" s="171">
        <f t="shared" si="339"/>
        <v>23404.255319148935</v>
      </c>
      <c r="H596" s="171">
        <f>H597/9.4+H598/9.4</f>
        <v>23294.886170212761</v>
      </c>
      <c r="I596" s="123">
        <f t="shared" si="336"/>
        <v>99.532695454545433</v>
      </c>
      <c r="J596" s="2197"/>
      <c r="K596" s="2197"/>
      <c r="L596" s="153"/>
      <c r="M596" s="153"/>
      <c r="N596" s="153"/>
      <c r="O596" s="153"/>
      <c r="P596" s="153"/>
      <c r="Q596" s="153"/>
      <c r="R596" s="2145"/>
      <c r="S596" s="2145"/>
      <c r="T596" s="2145"/>
      <c r="U596" s="2145"/>
      <c r="V596" s="2103"/>
      <c r="W596" s="2145"/>
      <c r="X596" s="2820"/>
      <c r="Y596" s="2145"/>
      <c r="Z596" s="2145"/>
      <c r="AA596" s="2823"/>
      <c r="AB596" s="2823"/>
      <c r="AC596" s="2145"/>
      <c r="AD596" s="2122"/>
      <c r="AE596" s="217"/>
      <c r="AF596" s="217"/>
      <c r="AG596" s="217"/>
      <c r="AH596" s="217"/>
      <c r="AI596" s="217"/>
      <c r="AJ596" s="217"/>
      <c r="AK596" s="217"/>
      <c r="AL596" s="217"/>
      <c r="AM596" s="217"/>
      <c r="AN596" s="217"/>
      <c r="AO596" s="217"/>
      <c r="AP596" s="217"/>
      <c r="AQ596" s="217"/>
      <c r="AR596" s="217"/>
      <c r="AS596" s="217"/>
      <c r="AT596" s="217"/>
      <c r="AU596" s="217"/>
      <c r="AV596" s="217"/>
      <c r="AW596" s="217"/>
      <c r="AX596" s="217"/>
      <c r="AY596" s="217"/>
      <c r="AZ596" s="217"/>
      <c r="BA596" s="217"/>
      <c r="BB596" s="217"/>
      <c r="BC596" s="217"/>
      <c r="BD596" s="217"/>
      <c r="BE596" s="217"/>
      <c r="BF596" s="217"/>
      <c r="BG596" s="217"/>
      <c r="BH596" s="217"/>
      <c r="BI596" s="217"/>
      <c r="BJ596" s="217"/>
      <c r="BK596" s="217"/>
      <c r="BL596" s="217"/>
      <c r="BM596" s="217"/>
      <c r="BN596" s="217"/>
      <c r="BO596" s="217"/>
      <c r="BP596" s="217"/>
      <c r="BQ596" s="217"/>
      <c r="BR596" s="217"/>
      <c r="BS596" s="217"/>
      <c r="BT596" s="217"/>
      <c r="BU596" s="217"/>
      <c r="BV596" s="217"/>
      <c r="BW596" s="217"/>
      <c r="BX596" s="217"/>
      <c r="BY596" s="217"/>
      <c r="BZ596" s="217"/>
      <c r="CA596" s="217"/>
      <c r="CB596" s="217"/>
      <c r="CC596" s="217"/>
      <c r="CD596" s="217"/>
      <c r="CE596" s="217"/>
      <c r="CF596" s="217"/>
      <c r="CG596" s="217"/>
      <c r="CH596" s="217"/>
      <c r="CI596" s="217"/>
      <c r="CJ596" s="217"/>
      <c r="CK596" s="217"/>
      <c r="CL596" s="217"/>
      <c r="CM596" s="217"/>
      <c r="CN596" s="217"/>
      <c r="CO596" s="217"/>
      <c r="CP596" s="217"/>
      <c r="CQ596" s="217"/>
      <c r="CR596" s="217"/>
      <c r="CS596" s="217"/>
      <c r="CT596" s="217"/>
      <c r="CU596" s="217"/>
      <c r="CV596" s="217"/>
      <c r="CW596" s="217"/>
      <c r="CX596" s="217"/>
      <c r="CY596" s="217"/>
      <c r="CZ596" s="217"/>
      <c r="DA596" s="217"/>
      <c r="DB596" s="217"/>
      <c r="DC596" s="217"/>
      <c r="DD596" s="217"/>
      <c r="DE596" s="217"/>
      <c r="DF596" s="217"/>
      <c r="DG596" s="217"/>
      <c r="DH596" s="217"/>
      <c r="DI596" s="217"/>
      <c r="DJ596" s="217"/>
      <c r="DK596" s="217"/>
      <c r="DL596" s="217"/>
      <c r="DM596" s="217"/>
      <c r="DN596" s="217"/>
      <c r="DO596" s="217"/>
      <c r="DP596" s="217"/>
      <c r="DQ596" s="217"/>
      <c r="DR596" s="217"/>
      <c r="DS596" s="217"/>
      <c r="DT596" s="217"/>
      <c r="DU596" s="217"/>
      <c r="DV596" s="217"/>
      <c r="DW596" s="217"/>
      <c r="DX596" s="217"/>
      <c r="DY596" s="217"/>
      <c r="DZ596" s="217"/>
      <c r="EA596" s="217"/>
      <c r="EB596" s="217"/>
      <c r="EC596" s="217"/>
      <c r="ED596" s="217"/>
      <c r="EE596" s="217"/>
      <c r="EF596" s="217"/>
      <c r="EG596" s="217"/>
      <c r="EH596" s="217"/>
      <c r="EI596" s="217"/>
      <c r="EJ596" s="217"/>
      <c r="EK596" s="217"/>
      <c r="EL596" s="217"/>
      <c r="EM596" s="217"/>
      <c r="EN596" s="217"/>
      <c r="EO596" s="217"/>
      <c r="EP596" s="217"/>
      <c r="EQ596" s="217"/>
      <c r="ER596" s="217"/>
      <c r="ES596" s="217"/>
      <c r="ET596" s="217"/>
      <c r="EU596" s="217"/>
      <c r="EV596" s="217"/>
      <c r="EW596" s="217"/>
      <c r="EX596" s="217"/>
      <c r="EY596" s="217"/>
      <c r="EZ596" s="217"/>
      <c r="FA596" s="217"/>
      <c r="FB596" s="217"/>
      <c r="FC596" s="217"/>
      <c r="FD596" s="217"/>
      <c r="FE596" s="217"/>
      <c r="FF596" s="217"/>
      <c r="FG596" s="217"/>
      <c r="FH596" s="217"/>
      <c r="FI596" s="217"/>
      <c r="FJ596" s="217"/>
      <c r="FK596" s="217"/>
      <c r="FL596" s="217"/>
      <c r="FM596" s="217"/>
      <c r="FN596" s="217"/>
      <c r="FO596" s="217"/>
      <c r="FP596" s="217"/>
      <c r="FQ596" s="217"/>
      <c r="FR596" s="217"/>
      <c r="FS596" s="217"/>
      <c r="FT596" s="217"/>
      <c r="FU596" s="217"/>
      <c r="FV596" s="217"/>
      <c r="FW596" s="217"/>
      <c r="FX596" s="217"/>
      <c r="FY596" s="217"/>
      <c r="FZ596" s="217"/>
      <c r="GA596" s="217"/>
      <c r="GB596" s="217"/>
      <c r="GC596" s="217"/>
      <c r="GD596" s="217"/>
      <c r="GE596" s="217"/>
      <c r="GF596" s="217"/>
      <c r="GG596" s="217"/>
      <c r="GH596" s="217"/>
      <c r="GI596" s="217"/>
      <c r="GJ596" s="217"/>
      <c r="GK596" s="217"/>
      <c r="GL596" s="217"/>
      <c r="GM596" s="217"/>
      <c r="GN596" s="217"/>
      <c r="GO596" s="217"/>
      <c r="GP596" s="217"/>
      <c r="GQ596" s="217"/>
      <c r="GR596" s="217"/>
      <c r="GS596" s="217"/>
      <c r="GT596" s="217"/>
      <c r="GU596" s="217"/>
      <c r="GV596" s="217"/>
      <c r="GW596" s="217"/>
      <c r="GX596" s="217"/>
      <c r="GY596" s="217"/>
      <c r="GZ596" s="217"/>
      <c r="HA596" s="217"/>
      <c r="HB596" s="217"/>
      <c r="HC596" s="217"/>
      <c r="HD596" s="217"/>
      <c r="HE596" s="217"/>
      <c r="HF596" s="217"/>
      <c r="HG596" s="217"/>
      <c r="HH596" s="217"/>
      <c r="HI596" s="217"/>
      <c r="HJ596" s="217"/>
      <c r="HK596" s="217"/>
      <c r="HL596" s="217"/>
      <c r="HM596" s="217"/>
      <c r="HN596" s="217"/>
      <c r="HO596" s="217"/>
      <c r="HP596" s="217"/>
      <c r="HQ596" s="217"/>
      <c r="HR596" s="217"/>
      <c r="HS596" s="217"/>
      <c r="HT596" s="217"/>
      <c r="HU596" s="217"/>
      <c r="HV596" s="217"/>
      <c r="HW596" s="217"/>
      <c r="HX596" s="217"/>
      <c r="HY596" s="217"/>
      <c r="HZ596" s="217"/>
      <c r="IA596" s="217"/>
      <c r="IB596" s="217"/>
      <c r="IC596" s="217"/>
      <c r="ID596" s="217"/>
      <c r="IE596" s="217"/>
      <c r="IF596" s="217"/>
      <c r="IG596" s="217"/>
      <c r="IH596" s="217"/>
      <c r="II596" s="217"/>
      <c r="IJ596" s="217"/>
      <c r="IK596" s="217"/>
      <c r="IL596" s="217"/>
      <c r="IM596" s="217"/>
      <c r="IN596" s="217"/>
      <c r="IO596" s="217"/>
      <c r="IP596" s="217"/>
      <c r="IQ596" s="217"/>
      <c r="IR596" s="217"/>
      <c r="IS596" s="217"/>
      <c r="IT596" s="217"/>
      <c r="IU596" s="217"/>
      <c r="IV596" s="217"/>
      <c r="IW596" s="217"/>
      <c r="IX596" s="217"/>
      <c r="IY596" s="217"/>
      <c r="IZ596" s="217"/>
      <c r="JA596" s="217"/>
      <c r="JB596" s="217"/>
    </row>
    <row r="597" spans="1:262" x14ac:dyDescent="0.25">
      <c r="B597" s="217">
        <v>1</v>
      </c>
      <c r="C597" s="538" t="s">
        <v>322</v>
      </c>
      <c r="D597" s="2237"/>
      <c r="E597" s="2237"/>
      <c r="F597" s="2079">
        <v>656000</v>
      </c>
      <c r="G597" s="171">
        <f t="shared" ref="G597:G598" si="340">(F597/12*$C$3)</f>
        <v>218666.66666666666</v>
      </c>
      <c r="H597" s="171">
        <v>217507.74999999997</v>
      </c>
      <c r="I597" s="123">
        <f t="shared" si="336"/>
        <v>99.470007621951211</v>
      </c>
      <c r="J597" s="2197"/>
      <c r="K597" s="2197"/>
      <c r="L597" s="153"/>
      <c r="M597" s="153"/>
      <c r="N597" s="153"/>
      <c r="O597" s="153"/>
      <c r="P597" s="153"/>
      <c r="Q597" s="153"/>
      <c r="R597" s="2145"/>
      <c r="S597" s="2145"/>
      <c r="T597" s="2145"/>
      <c r="U597" s="2145"/>
      <c r="V597" s="2103"/>
      <c r="W597" s="2145"/>
      <c r="X597" s="2820"/>
      <c r="Y597" s="2145"/>
      <c r="Z597" s="2145"/>
      <c r="AA597" s="2823"/>
      <c r="AB597" s="2823"/>
      <c r="AC597" s="2145"/>
      <c r="AD597" s="2122"/>
      <c r="AE597" s="217"/>
      <c r="AF597" s="217"/>
      <c r="AG597" s="217"/>
      <c r="AH597" s="217"/>
      <c r="AI597" s="217"/>
      <c r="AJ597" s="217"/>
      <c r="AK597" s="217"/>
      <c r="AL597" s="217"/>
      <c r="AM597" s="217"/>
      <c r="AN597" s="217"/>
      <c r="AO597" s="217"/>
      <c r="AP597" s="217"/>
      <c r="AQ597" s="217"/>
      <c r="AR597" s="217"/>
      <c r="AS597" s="217"/>
      <c r="AT597" s="217"/>
      <c r="AU597" s="217"/>
      <c r="AV597" s="217"/>
      <c r="AW597" s="217"/>
      <c r="AX597" s="217"/>
      <c r="AY597" s="217"/>
      <c r="AZ597" s="217"/>
      <c r="BA597" s="217"/>
      <c r="BB597" s="217"/>
      <c r="BC597" s="217"/>
      <c r="BD597" s="217"/>
      <c r="BE597" s="217"/>
      <c r="BF597" s="217"/>
      <c r="BG597" s="217"/>
      <c r="BH597" s="217"/>
      <c r="BI597" s="217"/>
      <c r="BJ597" s="217"/>
      <c r="BK597" s="217"/>
      <c r="BL597" s="217"/>
      <c r="BM597" s="217"/>
      <c r="BN597" s="217"/>
      <c r="BO597" s="217"/>
      <c r="BP597" s="217"/>
      <c r="BQ597" s="217"/>
      <c r="BR597" s="217"/>
      <c r="BS597" s="217"/>
      <c r="BT597" s="217"/>
      <c r="BU597" s="217"/>
      <c r="BV597" s="217"/>
      <c r="BW597" s="217"/>
      <c r="BX597" s="217"/>
      <c r="BY597" s="217"/>
      <c r="BZ597" s="217"/>
      <c r="CA597" s="217"/>
      <c r="CB597" s="217"/>
      <c r="CC597" s="217"/>
      <c r="CD597" s="217"/>
      <c r="CE597" s="217"/>
      <c r="CF597" s="217"/>
      <c r="CG597" s="217"/>
      <c r="CH597" s="217"/>
      <c r="CI597" s="217"/>
      <c r="CJ597" s="217"/>
      <c r="CK597" s="217"/>
      <c r="CL597" s="217"/>
      <c r="CM597" s="217"/>
      <c r="CN597" s="217"/>
      <c r="CO597" s="217"/>
      <c r="CP597" s="217"/>
      <c r="CQ597" s="217"/>
      <c r="CR597" s="217"/>
      <c r="CS597" s="217"/>
      <c r="CT597" s="217"/>
      <c r="CU597" s="217"/>
      <c r="CV597" s="217"/>
      <c r="CW597" s="217"/>
      <c r="CX597" s="217"/>
      <c r="CY597" s="217"/>
      <c r="CZ597" s="217"/>
      <c r="DA597" s="217"/>
      <c r="DB597" s="217"/>
      <c r="DC597" s="217"/>
      <c r="DD597" s="217"/>
      <c r="DE597" s="217"/>
      <c r="DF597" s="217"/>
      <c r="DG597" s="217"/>
      <c r="DH597" s="217"/>
      <c r="DI597" s="217"/>
      <c r="DJ597" s="217"/>
      <c r="DK597" s="217"/>
      <c r="DL597" s="217"/>
      <c r="DM597" s="217"/>
      <c r="DN597" s="217"/>
      <c r="DO597" s="217"/>
      <c r="DP597" s="217"/>
      <c r="DQ597" s="217"/>
      <c r="DR597" s="217"/>
      <c r="DS597" s="217"/>
      <c r="DT597" s="217"/>
      <c r="DU597" s="217"/>
      <c r="DV597" s="217"/>
      <c r="DW597" s="217"/>
      <c r="DX597" s="217"/>
      <c r="DY597" s="217"/>
      <c r="DZ597" s="217"/>
      <c r="EA597" s="217"/>
      <c r="EB597" s="217"/>
      <c r="EC597" s="217"/>
      <c r="ED597" s="217"/>
      <c r="EE597" s="217"/>
      <c r="EF597" s="217"/>
      <c r="EG597" s="217"/>
      <c r="EH597" s="217"/>
      <c r="EI597" s="217"/>
      <c r="EJ597" s="217"/>
      <c r="EK597" s="217"/>
      <c r="EL597" s="217"/>
      <c r="EM597" s="217"/>
      <c r="EN597" s="217"/>
      <c r="EO597" s="217"/>
      <c r="EP597" s="217"/>
      <c r="EQ597" s="217"/>
      <c r="ER597" s="217"/>
      <c r="ES597" s="217"/>
      <c r="ET597" s="217"/>
      <c r="EU597" s="217"/>
      <c r="EV597" s="217"/>
      <c r="EW597" s="217"/>
      <c r="EX597" s="217"/>
      <c r="EY597" s="217"/>
      <c r="EZ597" s="217"/>
      <c r="FA597" s="217"/>
      <c r="FB597" s="217"/>
      <c r="FC597" s="217"/>
      <c r="FD597" s="217"/>
      <c r="FE597" s="217"/>
      <c r="FF597" s="217"/>
      <c r="FG597" s="217"/>
      <c r="FH597" s="217"/>
      <c r="FI597" s="217"/>
      <c r="FJ597" s="217"/>
      <c r="FK597" s="217"/>
      <c r="FL597" s="217"/>
      <c r="FM597" s="217"/>
      <c r="FN597" s="217"/>
      <c r="FO597" s="217"/>
      <c r="FP597" s="217"/>
      <c r="FQ597" s="217"/>
      <c r="FR597" s="217"/>
      <c r="FS597" s="217"/>
      <c r="FT597" s="217"/>
      <c r="FU597" s="217"/>
      <c r="FV597" s="217"/>
      <c r="FW597" s="217"/>
      <c r="FX597" s="217"/>
      <c r="FY597" s="217"/>
      <c r="FZ597" s="217"/>
      <c r="GA597" s="217"/>
      <c r="GB597" s="217"/>
      <c r="GC597" s="217"/>
      <c r="GD597" s="217"/>
      <c r="GE597" s="217"/>
      <c r="GF597" s="217"/>
      <c r="GG597" s="217"/>
      <c r="GH597" s="217"/>
      <c r="GI597" s="217"/>
      <c r="GJ597" s="217"/>
      <c r="GK597" s="217"/>
      <c r="GL597" s="217"/>
      <c r="GM597" s="217"/>
      <c r="GN597" s="217"/>
      <c r="GO597" s="217"/>
      <c r="GP597" s="217"/>
      <c r="GQ597" s="217"/>
      <c r="GR597" s="217"/>
      <c r="GS597" s="217"/>
      <c r="GT597" s="217"/>
      <c r="GU597" s="217"/>
      <c r="GV597" s="217"/>
      <c r="GW597" s="217"/>
      <c r="GX597" s="217"/>
      <c r="GY597" s="217"/>
      <c r="GZ597" s="217"/>
      <c r="HA597" s="217"/>
      <c r="HB597" s="217"/>
      <c r="HC597" s="217"/>
      <c r="HD597" s="217"/>
      <c r="HE597" s="217"/>
      <c r="HF597" s="217"/>
      <c r="HG597" s="217"/>
      <c r="HH597" s="217"/>
      <c r="HI597" s="217"/>
      <c r="HJ597" s="217"/>
      <c r="HK597" s="217"/>
      <c r="HL597" s="217"/>
      <c r="HM597" s="217"/>
      <c r="HN597" s="217"/>
      <c r="HO597" s="217"/>
      <c r="HP597" s="217"/>
      <c r="HQ597" s="217"/>
      <c r="HR597" s="217"/>
      <c r="HS597" s="217"/>
      <c r="HT597" s="217"/>
      <c r="HU597" s="217"/>
      <c r="HV597" s="217"/>
      <c r="HW597" s="217"/>
      <c r="HX597" s="217"/>
      <c r="HY597" s="217"/>
      <c r="HZ597" s="217"/>
      <c r="IA597" s="217"/>
      <c r="IB597" s="217"/>
      <c r="IC597" s="217"/>
      <c r="ID597" s="217"/>
      <c r="IE597" s="217"/>
      <c r="IF597" s="217"/>
      <c r="IG597" s="217"/>
      <c r="IH597" s="217"/>
      <c r="II597" s="217"/>
      <c r="IJ597" s="217"/>
      <c r="IK597" s="217"/>
      <c r="IL597" s="217"/>
      <c r="IM597" s="217"/>
      <c r="IN597" s="217"/>
      <c r="IO597" s="217"/>
      <c r="IP597" s="217"/>
      <c r="IQ597" s="217"/>
      <c r="IR597" s="217"/>
      <c r="IS597" s="217"/>
      <c r="IT597" s="217"/>
      <c r="IU597" s="217"/>
      <c r="IV597" s="217"/>
      <c r="IW597" s="217"/>
      <c r="IX597" s="217"/>
      <c r="IY597" s="217"/>
      <c r="IZ597" s="217"/>
      <c r="JA597" s="217"/>
      <c r="JB597" s="217"/>
    </row>
    <row r="598" spans="1:262" x14ac:dyDescent="0.25">
      <c r="B598" s="217">
        <v>1</v>
      </c>
      <c r="C598" s="538" t="s">
        <v>326</v>
      </c>
      <c r="D598" s="2237"/>
      <c r="E598" s="2237"/>
      <c r="F598" s="2079">
        <v>4000</v>
      </c>
      <c r="G598" s="187">
        <f t="shared" si="340"/>
        <v>1333.3333333333333</v>
      </c>
      <c r="H598" s="187">
        <v>1464.1799999999998</v>
      </c>
      <c r="I598" s="123">
        <f t="shared" si="336"/>
        <v>109.81349999999999</v>
      </c>
      <c r="J598" s="2197"/>
      <c r="K598" s="2197"/>
      <c r="L598" s="153"/>
      <c r="M598" s="153"/>
      <c r="N598" s="153"/>
      <c r="O598" s="153"/>
      <c r="P598" s="153"/>
      <c r="Q598" s="153"/>
      <c r="R598" s="2145"/>
      <c r="S598" s="2145"/>
      <c r="T598" s="2145"/>
      <c r="U598" s="2145"/>
      <c r="V598" s="2103"/>
      <c r="W598" s="2145"/>
      <c r="X598" s="2820"/>
      <c r="Y598" s="2145"/>
      <c r="Z598" s="2145"/>
      <c r="AA598" s="2823"/>
      <c r="AB598" s="2823"/>
      <c r="AC598" s="2145"/>
      <c r="AD598" s="2122"/>
      <c r="AE598" s="217"/>
      <c r="AF598" s="217"/>
      <c r="AG598" s="217"/>
      <c r="AH598" s="217"/>
      <c r="AI598" s="217"/>
      <c r="AJ598" s="217"/>
      <c r="AK598" s="217"/>
      <c r="AL598" s="217"/>
      <c r="AM598" s="217"/>
      <c r="AN598" s="217"/>
      <c r="AO598" s="217"/>
      <c r="AP598" s="217"/>
      <c r="AQ598" s="217"/>
      <c r="AR598" s="217"/>
      <c r="AS598" s="217"/>
      <c r="AT598" s="217"/>
      <c r="AU598" s="217"/>
      <c r="AV598" s="217"/>
      <c r="AW598" s="217"/>
      <c r="AX598" s="217"/>
      <c r="AY598" s="217"/>
      <c r="AZ598" s="217"/>
      <c r="BA598" s="217"/>
      <c r="BB598" s="217"/>
      <c r="BC598" s="217"/>
      <c r="BD598" s="217"/>
      <c r="BE598" s="217"/>
      <c r="BF598" s="217"/>
      <c r="BG598" s="217"/>
      <c r="BH598" s="217"/>
      <c r="BI598" s="217"/>
      <c r="BJ598" s="217"/>
      <c r="BK598" s="217"/>
      <c r="BL598" s="217"/>
      <c r="BM598" s="217"/>
      <c r="BN598" s="217"/>
      <c r="BO598" s="217"/>
      <c r="BP598" s="217"/>
      <c r="BQ598" s="217"/>
      <c r="BR598" s="217"/>
      <c r="BS598" s="217"/>
      <c r="BT598" s="217"/>
      <c r="BU598" s="217"/>
      <c r="BV598" s="217"/>
      <c r="BW598" s="217"/>
      <c r="BX598" s="217"/>
      <c r="BY598" s="217"/>
      <c r="BZ598" s="217"/>
      <c r="CA598" s="217"/>
      <c r="CB598" s="217"/>
      <c r="CC598" s="217"/>
      <c r="CD598" s="217"/>
      <c r="CE598" s="217"/>
      <c r="CF598" s="217"/>
      <c r="CG598" s="217"/>
      <c r="CH598" s="217"/>
      <c r="CI598" s="217"/>
      <c r="CJ598" s="217"/>
      <c r="CK598" s="217"/>
      <c r="CL598" s="217"/>
      <c r="CM598" s="217"/>
      <c r="CN598" s="217"/>
      <c r="CO598" s="217"/>
      <c r="CP598" s="217"/>
      <c r="CQ598" s="217"/>
      <c r="CR598" s="217"/>
      <c r="CS598" s="217"/>
      <c r="CT598" s="217"/>
      <c r="CU598" s="217"/>
      <c r="CV598" s="217"/>
      <c r="CW598" s="217"/>
      <c r="CX598" s="217"/>
      <c r="CY598" s="217"/>
      <c r="CZ598" s="217"/>
      <c r="DA598" s="217"/>
      <c r="DB598" s="217"/>
      <c r="DC598" s="217"/>
      <c r="DD598" s="217"/>
      <c r="DE598" s="217"/>
      <c r="DF598" s="217"/>
      <c r="DG598" s="217"/>
      <c r="DH598" s="217"/>
      <c r="DI598" s="217"/>
      <c r="DJ598" s="217"/>
      <c r="DK598" s="217"/>
      <c r="DL598" s="217"/>
      <c r="DM598" s="217"/>
      <c r="DN598" s="217"/>
      <c r="DO598" s="217"/>
      <c r="DP598" s="217"/>
      <c r="DQ598" s="217"/>
      <c r="DR598" s="217"/>
      <c r="DS598" s="217"/>
      <c r="DT598" s="217"/>
      <c r="DU598" s="217"/>
      <c r="DV598" s="217"/>
      <c r="DW598" s="217"/>
      <c r="DX598" s="217"/>
      <c r="DY598" s="217"/>
      <c r="DZ598" s="217"/>
      <c r="EA598" s="217"/>
      <c r="EB598" s="217"/>
      <c r="EC598" s="217"/>
      <c r="ED598" s="217"/>
      <c r="EE598" s="217"/>
      <c r="EF598" s="217"/>
      <c r="EG598" s="217"/>
      <c r="EH598" s="217"/>
      <c r="EI598" s="217"/>
      <c r="EJ598" s="217"/>
      <c r="EK598" s="217"/>
      <c r="EL598" s="217"/>
      <c r="EM598" s="217"/>
      <c r="EN598" s="217"/>
      <c r="EO598" s="217"/>
      <c r="EP598" s="217"/>
      <c r="EQ598" s="217"/>
      <c r="ER598" s="217"/>
      <c r="ES598" s="217"/>
      <c r="ET598" s="217"/>
      <c r="EU598" s="217"/>
      <c r="EV598" s="217"/>
      <c r="EW598" s="217"/>
      <c r="EX598" s="217"/>
      <c r="EY598" s="217"/>
      <c r="EZ598" s="217"/>
      <c r="FA598" s="217"/>
      <c r="FB598" s="217"/>
      <c r="FC598" s="217"/>
      <c r="FD598" s="217"/>
      <c r="FE598" s="217"/>
      <c r="FF598" s="217"/>
      <c r="FG598" s="217"/>
      <c r="FH598" s="217"/>
      <c r="FI598" s="217"/>
      <c r="FJ598" s="217"/>
      <c r="FK598" s="217"/>
      <c r="FL598" s="217"/>
      <c r="FM598" s="217"/>
      <c r="FN598" s="217"/>
      <c r="FO598" s="217"/>
      <c r="FP598" s="217"/>
      <c r="FQ598" s="217"/>
      <c r="FR598" s="217"/>
      <c r="FS598" s="217"/>
      <c r="FT598" s="217"/>
      <c r="FU598" s="217"/>
      <c r="FV598" s="217"/>
      <c r="FW598" s="217"/>
      <c r="FX598" s="217"/>
      <c r="FY598" s="217"/>
      <c r="FZ598" s="217"/>
      <c r="GA598" s="217"/>
      <c r="GB598" s="217"/>
      <c r="GC598" s="217"/>
      <c r="GD598" s="217"/>
      <c r="GE598" s="217"/>
      <c r="GF598" s="217"/>
      <c r="GG598" s="217"/>
      <c r="GH598" s="217"/>
      <c r="GI598" s="217"/>
      <c r="GJ598" s="217"/>
      <c r="GK598" s="217"/>
      <c r="GL598" s="217"/>
      <c r="GM598" s="217"/>
      <c r="GN598" s="217"/>
      <c r="GO598" s="217"/>
      <c r="GP598" s="217"/>
      <c r="GQ598" s="217"/>
      <c r="GR598" s="217"/>
      <c r="GS598" s="217"/>
      <c r="GT598" s="217"/>
      <c r="GU598" s="217"/>
      <c r="GV598" s="217"/>
      <c r="GW598" s="217"/>
      <c r="GX598" s="217"/>
      <c r="GY598" s="217"/>
      <c r="GZ598" s="217"/>
      <c r="HA598" s="217"/>
      <c r="HB598" s="217"/>
      <c r="HC598" s="217"/>
      <c r="HD598" s="217"/>
      <c r="HE598" s="217"/>
      <c r="HF598" s="217"/>
      <c r="HG598" s="217"/>
      <c r="HH598" s="217"/>
      <c r="HI598" s="217"/>
      <c r="HJ598" s="217"/>
      <c r="HK598" s="217"/>
      <c r="HL598" s="217"/>
      <c r="HM598" s="217"/>
      <c r="HN598" s="217"/>
      <c r="HO598" s="217"/>
      <c r="HP598" s="217"/>
      <c r="HQ598" s="217"/>
      <c r="HR598" s="217"/>
      <c r="HS598" s="217"/>
      <c r="HT598" s="217"/>
      <c r="HU598" s="217"/>
      <c r="HV598" s="217"/>
      <c r="HW598" s="217"/>
      <c r="HX598" s="217"/>
      <c r="HY598" s="217"/>
      <c r="HZ598" s="217"/>
      <c r="IA598" s="217"/>
      <c r="IB598" s="217"/>
      <c r="IC598" s="217"/>
      <c r="ID598" s="217"/>
      <c r="IE598" s="217"/>
      <c r="IF598" s="217"/>
      <c r="IG598" s="217"/>
      <c r="IH598" s="217"/>
      <c r="II598" s="217"/>
      <c r="IJ598" s="217"/>
      <c r="IK598" s="217"/>
      <c r="IL598" s="217"/>
      <c r="IM598" s="217"/>
      <c r="IN598" s="217"/>
      <c r="IO598" s="217"/>
      <c r="IP598" s="217"/>
      <c r="IQ598" s="217"/>
      <c r="IR598" s="217"/>
      <c r="IS598" s="217"/>
      <c r="IT598" s="217"/>
      <c r="IU598" s="217"/>
      <c r="IV598" s="217"/>
      <c r="IW598" s="217"/>
      <c r="IX598" s="217"/>
      <c r="IY598" s="217"/>
      <c r="IZ598" s="217"/>
      <c r="JA598" s="217"/>
      <c r="JB598" s="217"/>
    </row>
    <row r="599" spans="1:262" ht="29.25" x14ac:dyDescent="0.25">
      <c r="B599" s="217">
        <v>1</v>
      </c>
      <c r="C599" s="474" t="s">
        <v>260</v>
      </c>
      <c r="D599" s="2237"/>
      <c r="E599" s="2237"/>
      <c r="F599" s="223">
        <f>F592</f>
        <v>20000</v>
      </c>
      <c r="G599" s="525">
        <f>G592</f>
        <v>6666.666666666667</v>
      </c>
      <c r="H599" s="525">
        <f>H592</f>
        <v>8205.3650000000016</v>
      </c>
      <c r="I599" s="527">
        <f t="shared" si="336"/>
        <v>123.08047500000001</v>
      </c>
      <c r="J599" s="2197"/>
      <c r="K599" s="2197"/>
      <c r="L599" s="153"/>
      <c r="M599" s="153"/>
      <c r="N599" s="153"/>
      <c r="O599" s="153"/>
      <c r="P599" s="153"/>
      <c r="Q599" s="153"/>
      <c r="R599" s="2145"/>
      <c r="S599" s="2145"/>
      <c r="T599" s="2145"/>
      <c r="U599" s="2145"/>
      <c r="V599" s="2103"/>
      <c r="W599" s="2145"/>
      <c r="X599" s="2820"/>
      <c r="Y599" s="2145"/>
      <c r="Z599" s="2145"/>
      <c r="AA599" s="2823"/>
      <c r="AB599" s="2823"/>
      <c r="AC599" s="2145"/>
      <c r="AD599" s="2122"/>
      <c r="AE599" s="217"/>
      <c r="AF599" s="217"/>
      <c r="AG599" s="217"/>
      <c r="AH599" s="217"/>
      <c r="AI599" s="217"/>
      <c r="AJ599" s="217"/>
      <c r="AK599" s="217"/>
      <c r="AL599" s="217"/>
      <c r="AM599" s="217"/>
      <c r="AN599" s="217"/>
      <c r="AO599" s="217"/>
      <c r="AP599" s="217"/>
      <c r="AQ599" s="217"/>
      <c r="AR599" s="217"/>
      <c r="AS599" s="217"/>
      <c r="AT599" s="217"/>
      <c r="AU599" s="217"/>
      <c r="AV599" s="217"/>
      <c r="AW599" s="217"/>
      <c r="AX599" s="217"/>
      <c r="AY599" s="217"/>
      <c r="AZ599" s="217"/>
      <c r="BA599" s="217"/>
      <c r="BB599" s="217"/>
      <c r="BC599" s="217"/>
      <c r="BD599" s="217"/>
      <c r="BE599" s="217"/>
      <c r="BF599" s="217"/>
      <c r="BG599" s="217"/>
      <c r="BH599" s="217"/>
      <c r="BI599" s="217"/>
      <c r="BJ599" s="217"/>
      <c r="BK599" s="217"/>
      <c r="BL599" s="217"/>
      <c r="BM599" s="217"/>
      <c r="BN599" s="217"/>
      <c r="BO599" s="217"/>
      <c r="BP599" s="217"/>
      <c r="BQ599" s="217"/>
      <c r="BR599" s="217"/>
      <c r="BS599" s="217"/>
      <c r="BT599" s="217"/>
      <c r="BU599" s="217"/>
      <c r="BV599" s="217"/>
      <c r="BW599" s="217"/>
      <c r="BX599" s="217"/>
      <c r="BY599" s="217"/>
      <c r="BZ599" s="217"/>
      <c r="CA599" s="217"/>
      <c r="CB599" s="217"/>
      <c r="CC599" s="217"/>
      <c r="CD599" s="217"/>
      <c r="CE599" s="217"/>
      <c r="CF599" s="217"/>
      <c r="CG599" s="217"/>
      <c r="CH599" s="217"/>
      <c r="CI599" s="217"/>
      <c r="CJ599" s="217"/>
      <c r="CK599" s="217"/>
      <c r="CL599" s="217"/>
      <c r="CM599" s="217"/>
      <c r="CN599" s="217"/>
      <c r="CO599" s="217"/>
      <c r="CP599" s="217"/>
      <c r="CQ599" s="217"/>
      <c r="CR599" s="217"/>
      <c r="CS599" s="217"/>
      <c r="CT599" s="217"/>
      <c r="CU599" s="217"/>
      <c r="CV599" s="217"/>
      <c r="CW599" s="217"/>
      <c r="CX599" s="217"/>
      <c r="CY599" s="217"/>
      <c r="CZ599" s="217"/>
      <c r="DA599" s="217"/>
      <c r="DB599" s="217"/>
      <c r="DC599" s="217"/>
      <c r="DD599" s="217"/>
      <c r="DE599" s="217"/>
      <c r="DF599" s="217"/>
      <c r="DG599" s="217"/>
      <c r="DH599" s="217"/>
      <c r="DI599" s="217"/>
      <c r="DJ599" s="217"/>
      <c r="DK599" s="217"/>
      <c r="DL599" s="217"/>
      <c r="DM599" s="217"/>
      <c r="DN599" s="217"/>
      <c r="DO599" s="217"/>
      <c r="DP599" s="217"/>
      <c r="DQ599" s="217"/>
      <c r="DR599" s="217"/>
      <c r="DS599" s="217"/>
      <c r="DT599" s="217"/>
      <c r="DU599" s="217"/>
      <c r="DV599" s="217"/>
      <c r="DW599" s="217"/>
      <c r="DX599" s="217"/>
      <c r="DY599" s="217"/>
      <c r="DZ599" s="217"/>
      <c r="EA599" s="217"/>
      <c r="EB599" s="217"/>
      <c r="EC599" s="217"/>
      <c r="ED599" s="217"/>
      <c r="EE599" s="217"/>
      <c r="EF599" s="217"/>
      <c r="EG599" s="217"/>
      <c r="EH599" s="217"/>
      <c r="EI599" s="217"/>
      <c r="EJ599" s="217"/>
      <c r="EK599" s="217"/>
      <c r="EL599" s="217"/>
      <c r="EM599" s="217"/>
      <c r="EN599" s="217"/>
      <c r="EO599" s="217"/>
      <c r="EP599" s="217"/>
      <c r="EQ599" s="217"/>
      <c r="ER599" s="217"/>
      <c r="ES599" s="217"/>
      <c r="ET599" s="217"/>
      <c r="EU599" s="217"/>
      <c r="EV599" s="217"/>
      <c r="EW599" s="217"/>
      <c r="EX599" s="217"/>
      <c r="EY599" s="217"/>
      <c r="EZ599" s="217"/>
      <c r="FA599" s="217"/>
      <c r="FB599" s="217"/>
      <c r="FC599" s="217"/>
      <c r="FD599" s="217"/>
      <c r="FE599" s="217"/>
      <c r="FF599" s="217"/>
      <c r="FG599" s="217"/>
      <c r="FH599" s="217"/>
      <c r="FI599" s="217"/>
      <c r="FJ599" s="217"/>
      <c r="FK599" s="217"/>
      <c r="FL599" s="217"/>
      <c r="FM599" s="217"/>
      <c r="FN599" s="217"/>
      <c r="FO599" s="217"/>
      <c r="FP599" s="217"/>
      <c r="FQ599" s="217"/>
      <c r="FR599" s="217"/>
      <c r="FS599" s="217"/>
      <c r="FT599" s="217"/>
      <c r="FU599" s="217"/>
      <c r="FV599" s="217"/>
      <c r="FW599" s="217"/>
      <c r="FX599" s="217"/>
      <c r="FY599" s="217"/>
      <c r="FZ599" s="217"/>
      <c r="GA599" s="217"/>
      <c r="GB599" s="217"/>
      <c r="GC599" s="217"/>
      <c r="GD599" s="217"/>
      <c r="GE599" s="217"/>
      <c r="GF599" s="217"/>
      <c r="GG599" s="217"/>
      <c r="GH599" s="217"/>
      <c r="GI599" s="217"/>
      <c r="GJ599" s="217"/>
      <c r="GK599" s="217"/>
      <c r="GL599" s="217"/>
      <c r="GM599" s="217"/>
      <c r="GN599" s="217"/>
      <c r="GO599" s="217"/>
      <c r="GP599" s="217"/>
      <c r="GQ599" s="217"/>
      <c r="GR599" s="217"/>
      <c r="GS599" s="217"/>
      <c r="GT599" s="217"/>
      <c r="GU599" s="217"/>
      <c r="GV599" s="217"/>
      <c r="GW599" s="217"/>
      <c r="GX599" s="217"/>
      <c r="GY599" s="217"/>
      <c r="GZ599" s="217"/>
      <c r="HA599" s="217"/>
      <c r="HB599" s="217"/>
      <c r="HC599" s="217"/>
      <c r="HD599" s="217"/>
      <c r="HE599" s="217"/>
      <c r="HF599" s="217"/>
      <c r="HG599" s="217"/>
      <c r="HH599" s="217"/>
      <c r="HI599" s="217"/>
      <c r="HJ599" s="217"/>
      <c r="HK599" s="217"/>
      <c r="HL599" s="217"/>
      <c r="HM599" s="217"/>
      <c r="HN599" s="217"/>
      <c r="HO599" s="217"/>
      <c r="HP599" s="217"/>
      <c r="HQ599" s="217"/>
      <c r="HR599" s="217"/>
      <c r="HS599" s="217"/>
      <c r="HT599" s="217"/>
      <c r="HU599" s="217"/>
      <c r="HV599" s="217"/>
      <c r="HW599" s="217"/>
      <c r="HX599" s="217"/>
      <c r="HY599" s="217"/>
      <c r="HZ599" s="217"/>
      <c r="IA599" s="217"/>
      <c r="IB599" s="217"/>
      <c r="IC599" s="217"/>
      <c r="ID599" s="217"/>
      <c r="IE599" s="217"/>
      <c r="IF599" s="217"/>
      <c r="IG599" s="217"/>
      <c r="IH599" s="217"/>
      <c r="II599" s="217"/>
      <c r="IJ599" s="217"/>
      <c r="IK599" s="217"/>
      <c r="IL599" s="217"/>
      <c r="IM599" s="217"/>
      <c r="IN599" s="217"/>
      <c r="IO599" s="217"/>
      <c r="IP599" s="217"/>
      <c r="IQ599" s="217"/>
      <c r="IR599" s="217"/>
      <c r="IS599" s="217"/>
      <c r="IT599" s="217"/>
      <c r="IU599" s="217"/>
      <c r="IV599" s="217"/>
      <c r="IW599" s="217"/>
      <c r="IX599" s="217"/>
      <c r="IY599" s="217"/>
      <c r="IZ599" s="217"/>
      <c r="JA599" s="217"/>
      <c r="JB599" s="217"/>
    </row>
    <row r="600" spans="1:262" ht="29.25" x14ac:dyDescent="0.25">
      <c r="B600" s="217">
        <v>1</v>
      </c>
      <c r="C600" s="474" t="s">
        <v>261</v>
      </c>
      <c r="D600" s="9"/>
      <c r="E600" s="9"/>
      <c r="F600" s="245">
        <f>F595</f>
        <v>70212.765957446798</v>
      </c>
      <c r="G600" s="527">
        <f>G595</f>
        <v>23404.255319148935</v>
      </c>
      <c r="H600" s="525">
        <f>H595</f>
        <v>23294.886170212761</v>
      </c>
      <c r="I600" s="527">
        <f t="shared" si="336"/>
        <v>99.532695454545433</v>
      </c>
      <c r="J600" s="2197"/>
      <c r="K600" s="2197"/>
      <c r="L600" s="153"/>
      <c r="M600" s="153"/>
      <c r="N600" s="153"/>
      <c r="O600" s="153"/>
      <c r="P600" s="153"/>
      <c r="Q600" s="153"/>
      <c r="R600" s="2145"/>
      <c r="S600" s="2145"/>
      <c r="T600" s="2145"/>
      <c r="U600" s="2145"/>
      <c r="V600" s="2103"/>
      <c r="W600" s="2145"/>
      <c r="X600" s="2820"/>
      <c r="Y600" s="2145"/>
      <c r="Z600" s="2145"/>
      <c r="AA600" s="2823"/>
      <c r="AB600" s="2823"/>
      <c r="AC600" s="2145"/>
      <c r="AD600" s="2122"/>
      <c r="AE600" s="217"/>
      <c r="AF600" s="217"/>
      <c r="AG600" s="217"/>
      <c r="AH600" s="217"/>
      <c r="AI600" s="217"/>
      <c r="AJ600" s="217"/>
      <c r="AK600" s="217"/>
      <c r="AL600" s="217"/>
      <c r="AM600" s="217"/>
      <c r="AN600" s="217"/>
      <c r="AO600" s="217"/>
      <c r="AP600" s="217"/>
      <c r="AQ600" s="217"/>
      <c r="AR600" s="217"/>
      <c r="AS600" s="217"/>
      <c r="AT600" s="217"/>
      <c r="AU600" s="217"/>
      <c r="AV600" s="217"/>
      <c r="AW600" s="217"/>
      <c r="AX600" s="217"/>
      <c r="AY600" s="217"/>
      <c r="AZ600" s="217"/>
      <c r="BA600" s="217"/>
      <c r="BB600" s="217"/>
      <c r="BC600" s="217"/>
      <c r="BD600" s="217"/>
      <c r="BE600" s="217"/>
      <c r="BF600" s="217"/>
      <c r="BG600" s="217"/>
      <c r="BH600" s="217"/>
      <c r="BI600" s="217"/>
      <c r="BJ600" s="217"/>
      <c r="BK600" s="217"/>
      <c r="BL600" s="217"/>
      <c r="BM600" s="217"/>
      <c r="BN600" s="217"/>
      <c r="BO600" s="217"/>
      <c r="BP600" s="217"/>
      <c r="BQ600" s="217"/>
      <c r="BR600" s="217"/>
      <c r="BS600" s="217"/>
      <c r="BT600" s="217"/>
      <c r="BU600" s="217"/>
      <c r="BV600" s="217"/>
      <c r="BW600" s="217"/>
      <c r="BX600" s="217"/>
      <c r="BY600" s="217"/>
      <c r="BZ600" s="217"/>
      <c r="CA600" s="217"/>
      <c r="CB600" s="217"/>
      <c r="CC600" s="217"/>
      <c r="CD600" s="217"/>
      <c r="CE600" s="217"/>
      <c r="CF600" s="217"/>
      <c r="CG600" s="217"/>
      <c r="CH600" s="217"/>
      <c r="CI600" s="217"/>
      <c r="CJ600" s="217"/>
      <c r="CK600" s="217"/>
      <c r="CL600" s="217"/>
      <c r="CM600" s="217"/>
      <c r="CN600" s="217"/>
      <c r="CO600" s="217"/>
      <c r="CP600" s="217"/>
      <c r="CQ600" s="217"/>
      <c r="CR600" s="217"/>
      <c r="CS600" s="217"/>
      <c r="CT600" s="217"/>
      <c r="CU600" s="217"/>
      <c r="CV600" s="217"/>
      <c r="CW600" s="217"/>
      <c r="CX600" s="217"/>
      <c r="CY600" s="217"/>
      <c r="CZ600" s="217"/>
      <c r="DA600" s="217"/>
      <c r="DB600" s="217"/>
      <c r="DC600" s="217"/>
      <c r="DD600" s="217"/>
      <c r="DE600" s="217"/>
      <c r="DF600" s="217"/>
      <c r="DG600" s="217"/>
      <c r="DH600" s="217"/>
      <c r="DI600" s="217"/>
      <c r="DJ600" s="217"/>
      <c r="DK600" s="217"/>
      <c r="DL600" s="217"/>
      <c r="DM600" s="217"/>
      <c r="DN600" s="217"/>
      <c r="DO600" s="217"/>
      <c r="DP600" s="217"/>
      <c r="DQ600" s="217"/>
      <c r="DR600" s="217"/>
      <c r="DS600" s="217"/>
      <c r="DT600" s="217"/>
      <c r="DU600" s="217"/>
      <c r="DV600" s="217"/>
      <c r="DW600" s="217"/>
      <c r="DX600" s="217"/>
      <c r="DY600" s="217"/>
      <c r="DZ600" s="217"/>
      <c r="EA600" s="217"/>
      <c r="EB600" s="217"/>
      <c r="EC600" s="217"/>
      <c r="ED600" s="217"/>
      <c r="EE600" s="217"/>
      <c r="EF600" s="217"/>
      <c r="EG600" s="217"/>
      <c r="EH600" s="217"/>
      <c r="EI600" s="217"/>
      <c r="EJ600" s="217"/>
      <c r="EK600" s="217"/>
      <c r="EL600" s="217"/>
      <c r="EM600" s="217"/>
      <c r="EN600" s="217"/>
      <c r="EO600" s="217"/>
      <c r="EP600" s="217"/>
      <c r="EQ600" s="217"/>
      <c r="ER600" s="217"/>
      <c r="ES600" s="217"/>
      <c r="ET600" s="217"/>
      <c r="EU600" s="217"/>
      <c r="EV600" s="217"/>
      <c r="EW600" s="217"/>
      <c r="EX600" s="217"/>
      <c r="EY600" s="217"/>
      <c r="EZ600" s="217"/>
      <c r="FA600" s="217"/>
      <c r="FB600" s="217"/>
      <c r="FC600" s="217"/>
      <c r="FD600" s="217"/>
      <c r="FE600" s="217"/>
      <c r="FF600" s="217"/>
      <c r="FG600" s="217"/>
      <c r="FH600" s="217"/>
      <c r="FI600" s="217"/>
      <c r="FJ600" s="217"/>
      <c r="FK600" s="217"/>
      <c r="FL600" s="217"/>
      <c r="FM600" s="217"/>
      <c r="FN600" s="217"/>
      <c r="FO600" s="217"/>
      <c r="FP600" s="217"/>
      <c r="FQ600" s="217"/>
      <c r="FR600" s="217"/>
      <c r="FS600" s="217"/>
      <c r="FT600" s="217"/>
      <c r="FU600" s="217"/>
      <c r="FV600" s="217"/>
      <c r="FW600" s="217"/>
      <c r="FX600" s="217"/>
      <c r="FY600" s="217"/>
      <c r="FZ600" s="217"/>
      <c r="GA600" s="217"/>
      <c r="GB600" s="217"/>
      <c r="GC600" s="217"/>
      <c r="GD600" s="217"/>
      <c r="GE600" s="217"/>
      <c r="GF600" s="217"/>
      <c r="GG600" s="217"/>
      <c r="GH600" s="217"/>
      <c r="GI600" s="217"/>
      <c r="GJ600" s="217"/>
      <c r="GK600" s="217"/>
      <c r="GL600" s="217"/>
      <c r="GM600" s="217"/>
      <c r="GN600" s="217"/>
      <c r="GO600" s="217"/>
      <c r="GP600" s="217"/>
      <c r="GQ600" s="217"/>
      <c r="GR600" s="217"/>
      <c r="GS600" s="217"/>
      <c r="GT600" s="217"/>
      <c r="GU600" s="217"/>
      <c r="GV600" s="217"/>
      <c r="GW600" s="217"/>
      <c r="GX600" s="217"/>
      <c r="GY600" s="217"/>
      <c r="GZ600" s="217"/>
      <c r="HA600" s="217"/>
      <c r="HB600" s="217"/>
      <c r="HC600" s="217"/>
      <c r="HD600" s="217"/>
      <c r="HE600" s="217"/>
      <c r="HF600" s="217"/>
      <c r="HG600" s="217"/>
      <c r="HH600" s="217"/>
      <c r="HI600" s="217"/>
      <c r="HJ600" s="217"/>
      <c r="HK600" s="217"/>
      <c r="HL600" s="217"/>
      <c r="HM600" s="217"/>
      <c r="HN600" s="217"/>
      <c r="HO600" s="217"/>
      <c r="HP600" s="217"/>
      <c r="HQ600" s="217"/>
      <c r="HR600" s="217"/>
      <c r="HS600" s="217"/>
      <c r="HT600" s="217"/>
      <c r="HU600" s="217"/>
      <c r="HV600" s="217"/>
      <c r="HW600" s="217"/>
      <c r="HX600" s="217"/>
      <c r="HY600" s="217"/>
      <c r="HZ600" s="217"/>
      <c r="IA600" s="217"/>
      <c r="IB600" s="217"/>
      <c r="IC600" s="217"/>
      <c r="ID600" s="217"/>
      <c r="IE600" s="217"/>
      <c r="IF600" s="217"/>
      <c r="IG600" s="217"/>
      <c r="IH600" s="217"/>
      <c r="II600" s="217"/>
      <c r="IJ600" s="217"/>
      <c r="IK600" s="217"/>
      <c r="IL600" s="217"/>
      <c r="IM600" s="217"/>
      <c r="IN600" s="217"/>
      <c r="IO600" s="217"/>
      <c r="IP600" s="217"/>
      <c r="IQ600" s="217"/>
      <c r="IR600" s="217"/>
      <c r="IS600" s="217"/>
      <c r="IT600" s="217"/>
      <c r="IU600" s="217"/>
      <c r="IV600" s="217"/>
      <c r="IW600" s="217"/>
      <c r="IX600" s="217"/>
      <c r="IY600" s="217"/>
      <c r="IZ600" s="217"/>
      <c r="JA600" s="217"/>
      <c r="JB600" s="217"/>
    </row>
    <row r="601" spans="1:262" x14ac:dyDescent="0.25">
      <c r="B601" s="217">
        <v>1</v>
      </c>
      <c r="C601" s="475" t="s">
        <v>134</v>
      </c>
      <c r="D601" s="4"/>
      <c r="E601" s="4"/>
      <c r="F601" s="245">
        <f>F599+F597/4.2+F598/4.2</f>
        <v>177142.85714285713</v>
      </c>
      <c r="G601" s="749">
        <f t="shared" ref="G601:H601" si="341">G599+G597/4.2+G598/4.2</f>
        <v>59047.619047619039</v>
      </c>
      <c r="H601" s="749">
        <f t="shared" si="341"/>
        <v>60341.538809523801</v>
      </c>
      <c r="I601" s="749">
        <f t="shared" si="336"/>
        <v>102.19131572580646</v>
      </c>
      <c r="J601" s="2214"/>
      <c r="K601" s="2214"/>
      <c r="L601" s="2196"/>
      <c r="M601" s="2196"/>
      <c r="N601" s="2196"/>
      <c r="O601" s="2196"/>
      <c r="P601" s="2196"/>
      <c r="Q601" s="2196"/>
      <c r="R601" s="370">
        <f t="shared" ref="R601:S601" si="342">R592</f>
        <v>240263.2</v>
      </c>
      <c r="S601" s="370">
        <f t="shared" si="342"/>
        <v>240263.2</v>
      </c>
      <c r="T601" s="370">
        <f t="shared" ref="T601:U601" si="343">T592</f>
        <v>240263.2</v>
      </c>
      <c r="U601" s="370">
        <f t="shared" si="343"/>
        <v>240263.2</v>
      </c>
      <c r="V601" s="2097">
        <f t="shared" ref="V601:AC601" si="344">V592</f>
        <v>80087.733333333337</v>
      </c>
      <c r="W601" s="370">
        <f t="shared" si="344"/>
        <v>81751.628530000002</v>
      </c>
      <c r="X601" s="1064">
        <f t="shared" si="344"/>
        <v>0</v>
      </c>
      <c r="Y601" s="370">
        <f t="shared" si="344"/>
        <v>0</v>
      </c>
      <c r="Z601" s="370">
        <f t="shared" si="344"/>
        <v>1663.8951966666646</v>
      </c>
      <c r="AA601" s="2819">
        <f t="shared" si="344"/>
        <v>0</v>
      </c>
      <c r="AB601" s="2819">
        <f t="shared" si="344"/>
        <v>-34.190489999999997</v>
      </c>
      <c r="AC601" s="370">
        <f t="shared" si="344"/>
        <v>81717.438040000008</v>
      </c>
      <c r="AD601" s="2122"/>
      <c r="AE601" s="217"/>
      <c r="AF601" s="217"/>
      <c r="AG601" s="217"/>
      <c r="AH601" s="217"/>
      <c r="AI601" s="217"/>
      <c r="AJ601" s="217"/>
      <c r="AK601" s="217"/>
      <c r="AL601" s="217"/>
      <c r="AM601" s="217"/>
      <c r="AN601" s="217"/>
      <c r="AO601" s="217"/>
      <c r="AP601" s="217"/>
      <c r="AQ601" s="217"/>
      <c r="AR601" s="217"/>
      <c r="AS601" s="217"/>
      <c r="AT601" s="217"/>
      <c r="AU601" s="217"/>
      <c r="AV601" s="217"/>
      <c r="AW601" s="217"/>
      <c r="AX601" s="217"/>
      <c r="AY601" s="217"/>
      <c r="AZ601" s="217"/>
      <c r="BA601" s="217"/>
      <c r="BB601" s="217"/>
      <c r="BC601" s="217"/>
      <c r="BD601" s="217"/>
      <c r="BE601" s="217"/>
      <c r="BF601" s="217"/>
      <c r="BG601" s="217"/>
      <c r="BH601" s="217"/>
      <c r="BI601" s="217"/>
      <c r="BJ601" s="217"/>
      <c r="BK601" s="217"/>
      <c r="BL601" s="217"/>
      <c r="BM601" s="217"/>
      <c r="BN601" s="217"/>
      <c r="BO601" s="217"/>
      <c r="BP601" s="217"/>
      <c r="BQ601" s="217"/>
      <c r="BR601" s="217"/>
      <c r="BS601" s="217"/>
      <c r="BT601" s="217"/>
      <c r="BU601" s="217"/>
      <c r="BV601" s="217"/>
      <c r="BW601" s="217"/>
      <c r="BX601" s="217"/>
      <c r="BY601" s="217"/>
      <c r="BZ601" s="217"/>
      <c r="CA601" s="217"/>
      <c r="CB601" s="217"/>
      <c r="CC601" s="217"/>
      <c r="CD601" s="217"/>
      <c r="CE601" s="217"/>
      <c r="CF601" s="217"/>
      <c r="CG601" s="217"/>
      <c r="CH601" s="217"/>
      <c r="CI601" s="217"/>
      <c r="CJ601" s="217"/>
      <c r="CK601" s="217"/>
      <c r="CL601" s="217"/>
      <c r="CM601" s="217"/>
      <c r="CN601" s="217"/>
      <c r="CO601" s="217"/>
      <c r="CP601" s="217"/>
      <c r="CQ601" s="217"/>
      <c r="CR601" s="217"/>
      <c r="CS601" s="217"/>
      <c r="CT601" s="217"/>
      <c r="CU601" s="217"/>
      <c r="CV601" s="217"/>
      <c r="CW601" s="217"/>
      <c r="CX601" s="217"/>
      <c r="CY601" s="217"/>
      <c r="CZ601" s="217"/>
      <c r="DA601" s="217"/>
      <c r="DB601" s="217"/>
      <c r="DC601" s="217"/>
      <c r="DD601" s="217"/>
      <c r="DE601" s="217"/>
      <c r="DF601" s="217"/>
      <c r="DG601" s="217"/>
      <c r="DH601" s="217"/>
      <c r="DI601" s="217"/>
      <c r="DJ601" s="217"/>
      <c r="DK601" s="217"/>
      <c r="DL601" s="217"/>
      <c r="DM601" s="217"/>
      <c r="DN601" s="217"/>
      <c r="DO601" s="217"/>
      <c r="DP601" s="217"/>
      <c r="DQ601" s="217"/>
      <c r="DR601" s="217"/>
      <c r="DS601" s="217"/>
      <c r="DT601" s="217"/>
      <c r="DU601" s="217"/>
      <c r="DV601" s="217"/>
      <c r="DW601" s="217"/>
      <c r="DX601" s="217"/>
      <c r="DY601" s="217"/>
      <c r="DZ601" s="217"/>
      <c r="EA601" s="217"/>
      <c r="EB601" s="217"/>
      <c r="EC601" s="217"/>
      <c r="ED601" s="217"/>
      <c r="EE601" s="217"/>
      <c r="EF601" s="217"/>
      <c r="EG601" s="217"/>
      <c r="EH601" s="217"/>
      <c r="EI601" s="217"/>
      <c r="EJ601" s="217"/>
      <c r="EK601" s="217"/>
      <c r="EL601" s="217"/>
      <c r="EM601" s="217"/>
      <c r="EN601" s="217"/>
      <c r="EO601" s="217"/>
      <c r="EP601" s="217"/>
      <c r="EQ601" s="217"/>
      <c r="ER601" s="217"/>
      <c r="ES601" s="217"/>
      <c r="ET601" s="217"/>
      <c r="EU601" s="217"/>
      <c r="EV601" s="217"/>
      <c r="EW601" s="217"/>
      <c r="EX601" s="217"/>
      <c r="EY601" s="217"/>
      <c r="EZ601" s="217"/>
      <c r="FA601" s="217"/>
      <c r="FB601" s="217"/>
      <c r="FC601" s="217"/>
      <c r="FD601" s="217"/>
      <c r="FE601" s="217"/>
      <c r="FF601" s="217"/>
      <c r="FG601" s="217"/>
      <c r="FH601" s="217"/>
      <c r="FI601" s="217"/>
      <c r="FJ601" s="217"/>
      <c r="FK601" s="217"/>
      <c r="FL601" s="217"/>
      <c r="FM601" s="217"/>
      <c r="FN601" s="217"/>
      <c r="FO601" s="217"/>
      <c r="FP601" s="217"/>
      <c r="FQ601" s="217"/>
      <c r="FR601" s="217"/>
      <c r="FS601" s="217"/>
      <c r="FT601" s="217"/>
      <c r="FU601" s="217"/>
      <c r="FV601" s="217"/>
      <c r="FW601" s="217"/>
      <c r="FX601" s="217"/>
      <c r="FY601" s="217"/>
      <c r="FZ601" s="217"/>
      <c r="GA601" s="217"/>
      <c r="GB601" s="217"/>
      <c r="GC601" s="217"/>
      <c r="GD601" s="217"/>
      <c r="GE601" s="217"/>
      <c r="GF601" s="217"/>
      <c r="GG601" s="217"/>
      <c r="GH601" s="217"/>
      <c r="GI601" s="217"/>
      <c r="GJ601" s="217"/>
      <c r="GK601" s="217"/>
      <c r="GL601" s="217"/>
      <c r="GM601" s="217"/>
      <c r="GN601" s="217"/>
      <c r="GO601" s="217"/>
      <c r="GP601" s="217"/>
      <c r="GQ601" s="217"/>
      <c r="GR601" s="217"/>
      <c r="GS601" s="217"/>
      <c r="GT601" s="217"/>
      <c r="GU601" s="217"/>
      <c r="GV601" s="217"/>
      <c r="GW601" s="217"/>
      <c r="GX601" s="217"/>
      <c r="GY601" s="217"/>
      <c r="GZ601" s="217"/>
      <c r="HA601" s="217"/>
      <c r="HB601" s="217"/>
      <c r="HC601" s="217"/>
      <c r="HD601" s="217"/>
      <c r="HE601" s="217"/>
      <c r="HF601" s="217"/>
      <c r="HG601" s="217"/>
      <c r="HH601" s="217"/>
      <c r="HI601" s="217"/>
      <c r="HJ601" s="217"/>
      <c r="HK601" s="217"/>
      <c r="HL601" s="217"/>
      <c r="HM601" s="217"/>
      <c r="HN601" s="217"/>
      <c r="HO601" s="217"/>
      <c r="HP601" s="217"/>
      <c r="HQ601" s="217"/>
      <c r="HR601" s="217"/>
      <c r="HS601" s="217"/>
      <c r="HT601" s="217"/>
      <c r="HU601" s="217"/>
      <c r="HV601" s="217"/>
      <c r="HW601" s="217"/>
      <c r="HX601" s="217"/>
      <c r="HY601" s="217"/>
      <c r="HZ601" s="217"/>
      <c r="IA601" s="217"/>
      <c r="IB601" s="217"/>
      <c r="IC601" s="217"/>
      <c r="ID601" s="217"/>
      <c r="IE601" s="217"/>
      <c r="IF601" s="217"/>
      <c r="IG601" s="217"/>
      <c r="IH601" s="217"/>
      <c r="II601" s="217"/>
      <c r="IJ601" s="217"/>
      <c r="IK601" s="217"/>
      <c r="IL601" s="217"/>
      <c r="IM601" s="217"/>
      <c r="IN601" s="217"/>
      <c r="IO601" s="217"/>
      <c r="IP601" s="217"/>
      <c r="IQ601" s="217"/>
      <c r="IR601" s="217"/>
      <c r="IS601" s="217"/>
      <c r="IT601" s="217"/>
      <c r="IU601" s="217"/>
      <c r="IV601" s="217"/>
      <c r="IW601" s="217"/>
      <c r="IX601" s="217"/>
      <c r="IY601" s="217"/>
      <c r="IZ601" s="217"/>
      <c r="JA601" s="217"/>
      <c r="JB601" s="217"/>
    </row>
    <row r="602" spans="1:262" x14ac:dyDescent="0.25">
      <c r="B602" s="217">
        <v>1</v>
      </c>
      <c r="C602" s="2222" t="s">
        <v>278</v>
      </c>
      <c r="D602" s="2222"/>
      <c r="E602" s="2222"/>
      <c r="F602" s="2238"/>
      <c r="G602" s="2226"/>
      <c r="H602" s="2226"/>
      <c r="I602" s="2226"/>
      <c r="J602" s="2225"/>
      <c r="K602" s="2225"/>
      <c r="L602" s="2226"/>
      <c r="M602" s="2226"/>
      <c r="N602" s="2226"/>
      <c r="O602" s="2226"/>
      <c r="P602" s="2226"/>
      <c r="Q602" s="2226"/>
      <c r="R602" s="2227">
        <f t="shared" ref="R602:Z602" si="345">R601</f>
        <v>240263.2</v>
      </c>
      <c r="S602" s="2227">
        <f t="shared" ref="S602:T602" si="346">S601</f>
        <v>240263.2</v>
      </c>
      <c r="T602" s="2227">
        <f t="shared" si="346"/>
        <v>240263.2</v>
      </c>
      <c r="U602" s="2227">
        <f t="shared" ref="U602" si="347">U601</f>
        <v>240263.2</v>
      </c>
      <c r="V602" s="881">
        <f t="shared" si="345"/>
        <v>80087.733333333337</v>
      </c>
      <c r="W602" s="2227">
        <f t="shared" si="345"/>
        <v>81751.628530000002</v>
      </c>
      <c r="X602" s="2832">
        <f t="shared" si="345"/>
        <v>0</v>
      </c>
      <c r="Y602" s="2227">
        <f t="shared" si="345"/>
        <v>0</v>
      </c>
      <c r="Z602" s="2227">
        <f t="shared" si="345"/>
        <v>1663.8951966666646</v>
      </c>
      <c r="AA602" s="2833"/>
      <c r="AB602" s="2833">
        <f>AB601</f>
        <v>-34.190489999999997</v>
      </c>
      <c r="AC602" s="2227">
        <f>AC601</f>
        <v>81717.438040000008</v>
      </c>
      <c r="AD602" s="2122"/>
      <c r="AE602" s="217"/>
      <c r="AF602" s="217"/>
      <c r="AG602" s="217"/>
      <c r="AH602" s="217"/>
      <c r="AI602" s="217"/>
      <c r="AJ602" s="217"/>
      <c r="AK602" s="217"/>
      <c r="AL602" s="217"/>
      <c r="AM602" s="217"/>
      <c r="AN602" s="217"/>
      <c r="AO602" s="217"/>
      <c r="AP602" s="217"/>
      <c r="AQ602" s="217"/>
      <c r="AR602" s="217"/>
      <c r="AS602" s="217"/>
      <c r="AT602" s="217"/>
      <c r="AU602" s="217"/>
      <c r="AV602" s="217"/>
      <c r="AW602" s="217"/>
      <c r="AX602" s="217"/>
      <c r="AY602" s="217"/>
      <c r="AZ602" s="217"/>
      <c r="BA602" s="217"/>
      <c r="BB602" s="217"/>
      <c r="BC602" s="217"/>
      <c r="BD602" s="217"/>
      <c r="BE602" s="217"/>
      <c r="BF602" s="217"/>
      <c r="BG602" s="217"/>
      <c r="BH602" s="217"/>
      <c r="BI602" s="217"/>
      <c r="BJ602" s="217"/>
      <c r="BK602" s="217"/>
      <c r="BL602" s="217"/>
      <c r="BM602" s="217"/>
      <c r="BN602" s="217"/>
      <c r="BO602" s="217"/>
      <c r="BP602" s="217"/>
      <c r="BQ602" s="217"/>
      <c r="BR602" s="217"/>
      <c r="BS602" s="217"/>
      <c r="BT602" s="217"/>
      <c r="BU602" s="217"/>
      <c r="BV602" s="217"/>
      <c r="BW602" s="217"/>
      <c r="BX602" s="217"/>
      <c r="BY602" s="217"/>
      <c r="BZ602" s="217"/>
      <c r="CA602" s="217"/>
      <c r="CB602" s="217"/>
      <c r="CC602" s="217"/>
      <c r="CD602" s="217"/>
      <c r="CE602" s="217"/>
      <c r="CF602" s="217"/>
      <c r="CG602" s="217"/>
      <c r="CH602" s="217"/>
      <c r="CI602" s="217"/>
      <c r="CJ602" s="217"/>
      <c r="CK602" s="217"/>
      <c r="CL602" s="217"/>
      <c r="CM602" s="217"/>
      <c r="CN602" s="217"/>
      <c r="CO602" s="217"/>
      <c r="CP602" s="217"/>
      <c r="CQ602" s="217"/>
      <c r="CR602" s="217"/>
      <c r="CS602" s="217"/>
      <c r="CT602" s="217"/>
      <c r="CU602" s="217"/>
      <c r="CV602" s="217"/>
      <c r="CW602" s="217"/>
      <c r="CX602" s="217"/>
      <c r="CY602" s="217"/>
      <c r="CZ602" s="217"/>
      <c r="DA602" s="217"/>
      <c r="DB602" s="217"/>
      <c r="DC602" s="217"/>
      <c r="DD602" s="217"/>
      <c r="DE602" s="217"/>
      <c r="DF602" s="217"/>
      <c r="DG602" s="217"/>
      <c r="DH602" s="217"/>
      <c r="DI602" s="217"/>
      <c r="DJ602" s="217"/>
      <c r="DK602" s="217"/>
      <c r="DL602" s="217"/>
      <c r="DM602" s="217"/>
      <c r="DN602" s="217"/>
      <c r="DO602" s="217"/>
      <c r="DP602" s="217"/>
      <c r="DQ602" s="217"/>
      <c r="DR602" s="217"/>
      <c r="DS602" s="217"/>
      <c r="DT602" s="217"/>
      <c r="DU602" s="217"/>
      <c r="DV602" s="217"/>
      <c r="DW602" s="217"/>
      <c r="DX602" s="217"/>
      <c r="DY602" s="217"/>
      <c r="DZ602" s="217"/>
      <c r="EA602" s="217"/>
      <c r="EB602" s="217"/>
      <c r="EC602" s="217"/>
      <c r="ED602" s="217"/>
      <c r="EE602" s="217"/>
      <c r="EF602" s="217"/>
      <c r="EG602" s="217"/>
      <c r="EH602" s="217"/>
      <c r="EI602" s="217"/>
      <c r="EJ602" s="217"/>
      <c r="EK602" s="217"/>
      <c r="EL602" s="217"/>
      <c r="EM602" s="217"/>
      <c r="EN602" s="217"/>
      <c r="EO602" s="217"/>
      <c r="EP602" s="217"/>
      <c r="EQ602" s="217"/>
      <c r="ER602" s="217"/>
      <c r="ES602" s="217"/>
      <c r="ET602" s="217"/>
      <c r="EU602" s="217"/>
      <c r="EV602" s="217"/>
      <c r="EW602" s="217"/>
      <c r="EX602" s="217"/>
      <c r="EY602" s="217"/>
      <c r="EZ602" s="217"/>
      <c r="FA602" s="217"/>
      <c r="FB602" s="217"/>
      <c r="FC602" s="217"/>
      <c r="FD602" s="217"/>
      <c r="FE602" s="217"/>
      <c r="FF602" s="217"/>
      <c r="FG602" s="217"/>
      <c r="FH602" s="217"/>
      <c r="FI602" s="217"/>
      <c r="FJ602" s="217"/>
      <c r="FK602" s="217"/>
      <c r="FL602" s="217"/>
      <c r="FM602" s="217"/>
      <c r="FN602" s="217"/>
      <c r="FO602" s="217"/>
      <c r="FP602" s="217"/>
      <c r="FQ602" s="217"/>
      <c r="FR602" s="217"/>
      <c r="FS602" s="217"/>
      <c r="FT602" s="217"/>
      <c r="FU602" s="217"/>
      <c r="FV602" s="217"/>
      <c r="FW602" s="217"/>
      <c r="FX602" s="217"/>
      <c r="FY602" s="217"/>
      <c r="FZ602" s="217"/>
      <c r="GA602" s="217"/>
      <c r="GB602" s="217"/>
      <c r="GC602" s="217"/>
      <c r="GD602" s="217"/>
      <c r="GE602" s="217"/>
      <c r="GF602" s="217"/>
      <c r="GG602" s="217"/>
      <c r="GH602" s="217"/>
      <c r="GI602" s="217"/>
      <c r="GJ602" s="217"/>
      <c r="GK602" s="217"/>
      <c r="GL602" s="217"/>
      <c r="GM602" s="217"/>
      <c r="GN602" s="217"/>
      <c r="GO602" s="217"/>
      <c r="GP602" s="217"/>
      <c r="GQ602" s="217"/>
      <c r="GR602" s="217"/>
      <c r="GS602" s="217"/>
      <c r="GT602" s="217"/>
      <c r="GU602" s="217"/>
      <c r="GV602" s="217"/>
      <c r="GW602" s="217"/>
      <c r="GX602" s="217"/>
      <c r="GY602" s="217"/>
      <c r="GZ602" s="217"/>
      <c r="HA602" s="217"/>
      <c r="HB602" s="217"/>
      <c r="HC602" s="217"/>
      <c r="HD602" s="217"/>
      <c r="HE602" s="217"/>
      <c r="HF602" s="217"/>
      <c r="HG602" s="217"/>
      <c r="HH602" s="217"/>
      <c r="HI602" s="217"/>
      <c r="HJ602" s="217"/>
      <c r="HK602" s="217"/>
      <c r="HL602" s="217"/>
      <c r="HM602" s="217"/>
      <c r="HN602" s="217"/>
      <c r="HO602" s="217"/>
      <c r="HP602" s="217"/>
      <c r="HQ602" s="217"/>
      <c r="HR602" s="217"/>
      <c r="HS602" s="217"/>
      <c r="HT602" s="217"/>
      <c r="HU602" s="217"/>
      <c r="HV602" s="217"/>
      <c r="HW602" s="217"/>
      <c r="HX602" s="217"/>
      <c r="HY602" s="217"/>
      <c r="HZ602" s="217"/>
      <c r="IA602" s="217"/>
      <c r="IB602" s="217"/>
      <c r="IC602" s="217"/>
      <c r="ID602" s="217"/>
      <c r="IE602" s="217"/>
      <c r="IF602" s="217"/>
      <c r="IG602" s="217"/>
      <c r="IH602" s="217"/>
      <c r="II602" s="217"/>
      <c r="IJ602" s="217"/>
      <c r="IK602" s="217"/>
      <c r="IL602" s="217"/>
      <c r="IM602" s="217"/>
      <c r="IN602" s="217"/>
      <c r="IO602" s="217"/>
      <c r="IP602" s="217"/>
      <c r="IQ602" s="217"/>
      <c r="IR602" s="217"/>
      <c r="IS602" s="217"/>
      <c r="IT602" s="217"/>
      <c r="IU602" s="217"/>
      <c r="IV602" s="217"/>
      <c r="IW602" s="217"/>
      <c r="IX602" s="217"/>
      <c r="IY602" s="217"/>
      <c r="IZ602" s="217"/>
      <c r="JA602" s="217"/>
      <c r="JB602" s="217"/>
    </row>
    <row r="603" spans="1:262" x14ac:dyDescent="0.25">
      <c r="A603" s="217">
        <v>1</v>
      </c>
      <c r="B603" s="217">
        <v>1</v>
      </c>
      <c r="C603" s="642"/>
      <c r="D603" s="642"/>
      <c r="E603" s="642"/>
      <c r="F603" s="2140"/>
      <c r="G603" s="2234"/>
      <c r="H603" s="2234"/>
      <c r="I603" s="2234"/>
      <c r="J603" s="2234"/>
      <c r="K603" s="2234"/>
      <c r="L603" s="2234"/>
      <c r="M603" s="2234"/>
      <c r="N603" s="2234"/>
      <c r="O603" s="2234"/>
      <c r="P603" s="2234"/>
      <c r="Q603" s="2234"/>
      <c r="R603" s="330"/>
      <c r="S603" s="330"/>
      <c r="T603" s="330"/>
      <c r="U603" s="330"/>
      <c r="V603" s="2142"/>
      <c r="W603" s="330"/>
      <c r="X603" s="779"/>
      <c r="Y603" s="330"/>
      <c r="Z603" s="330"/>
      <c r="AA603" s="2822"/>
      <c r="AB603" s="2822"/>
      <c r="AC603" s="330"/>
      <c r="AD603" s="2122"/>
      <c r="AE603" s="217"/>
      <c r="AF603" s="217"/>
      <c r="AG603" s="217"/>
      <c r="AH603" s="217"/>
      <c r="AI603" s="217"/>
      <c r="AJ603" s="217"/>
      <c r="AK603" s="217"/>
      <c r="AL603" s="217"/>
      <c r="AM603" s="217"/>
      <c r="AN603" s="217"/>
      <c r="AO603" s="217"/>
      <c r="AP603" s="217"/>
      <c r="AQ603" s="217"/>
      <c r="AR603" s="217"/>
      <c r="AS603" s="217"/>
      <c r="AT603" s="217"/>
      <c r="AU603" s="217"/>
      <c r="AV603" s="217"/>
      <c r="AW603" s="217"/>
      <c r="AX603" s="217"/>
      <c r="AY603" s="217"/>
      <c r="AZ603" s="217"/>
      <c r="BA603" s="217"/>
      <c r="BB603" s="217"/>
      <c r="BC603" s="217"/>
      <c r="BD603" s="217"/>
      <c r="BE603" s="217"/>
      <c r="BF603" s="217"/>
      <c r="BG603" s="217"/>
      <c r="BH603" s="217"/>
      <c r="BI603" s="217"/>
      <c r="BJ603" s="217"/>
      <c r="BK603" s="217"/>
      <c r="BL603" s="217"/>
      <c r="BM603" s="217"/>
      <c r="BN603" s="217"/>
      <c r="BO603" s="217"/>
      <c r="BP603" s="217"/>
      <c r="BQ603" s="217"/>
      <c r="BR603" s="217"/>
      <c r="BS603" s="217"/>
      <c r="BT603" s="217"/>
      <c r="BU603" s="217"/>
      <c r="BV603" s="217"/>
      <c r="BW603" s="217"/>
      <c r="BX603" s="217"/>
      <c r="BY603" s="217"/>
      <c r="BZ603" s="217"/>
      <c r="CA603" s="217"/>
      <c r="CB603" s="217"/>
      <c r="CC603" s="217"/>
      <c r="CD603" s="217"/>
      <c r="CE603" s="217"/>
      <c r="CF603" s="217"/>
      <c r="CG603" s="217"/>
      <c r="CH603" s="217"/>
      <c r="CI603" s="217"/>
      <c r="CJ603" s="217"/>
      <c r="CK603" s="217"/>
      <c r="CL603" s="217"/>
      <c r="CM603" s="217"/>
      <c r="CN603" s="217"/>
      <c r="CO603" s="217"/>
      <c r="CP603" s="217"/>
      <c r="CQ603" s="217"/>
      <c r="CR603" s="217"/>
      <c r="CS603" s="217"/>
      <c r="CT603" s="217"/>
      <c r="CU603" s="217"/>
      <c r="CV603" s="217"/>
      <c r="CW603" s="217"/>
      <c r="CX603" s="217"/>
      <c r="CY603" s="217"/>
      <c r="CZ603" s="217"/>
      <c r="DA603" s="217"/>
      <c r="DB603" s="217"/>
      <c r="DC603" s="217"/>
      <c r="DD603" s="217"/>
      <c r="DE603" s="217"/>
      <c r="DF603" s="217"/>
      <c r="DG603" s="217"/>
      <c r="DH603" s="217"/>
      <c r="DI603" s="217"/>
      <c r="DJ603" s="217"/>
      <c r="DK603" s="217"/>
      <c r="DL603" s="217"/>
      <c r="DM603" s="217"/>
      <c r="DN603" s="217"/>
      <c r="DO603" s="217"/>
      <c r="DP603" s="217"/>
      <c r="DQ603" s="217"/>
      <c r="DR603" s="217"/>
      <c r="DS603" s="217"/>
      <c r="DT603" s="217"/>
      <c r="DU603" s="217"/>
      <c r="DV603" s="217"/>
      <c r="DW603" s="217"/>
      <c r="DX603" s="217"/>
      <c r="DY603" s="217"/>
      <c r="DZ603" s="217"/>
      <c r="EA603" s="217"/>
      <c r="EB603" s="217"/>
      <c r="EC603" s="217"/>
      <c r="ED603" s="217"/>
      <c r="EE603" s="217"/>
      <c r="EF603" s="217"/>
      <c r="EG603" s="217"/>
      <c r="EH603" s="217"/>
      <c r="EI603" s="217"/>
      <c r="EJ603" s="217"/>
      <c r="EK603" s="217"/>
      <c r="EL603" s="217"/>
      <c r="EM603" s="217"/>
      <c r="EN603" s="217"/>
      <c r="EO603" s="217"/>
      <c r="EP603" s="217"/>
      <c r="EQ603" s="217"/>
      <c r="ER603" s="217"/>
      <c r="ES603" s="217"/>
      <c r="ET603" s="217"/>
      <c r="EU603" s="217"/>
      <c r="EV603" s="217"/>
      <c r="EW603" s="217"/>
      <c r="EX603" s="217"/>
      <c r="EY603" s="217"/>
      <c r="EZ603" s="217"/>
      <c r="FA603" s="217"/>
      <c r="FB603" s="217"/>
      <c r="FC603" s="217"/>
      <c r="FD603" s="217"/>
      <c r="FE603" s="217"/>
      <c r="FF603" s="217"/>
      <c r="FG603" s="217"/>
      <c r="FH603" s="217"/>
      <c r="FI603" s="217"/>
      <c r="FJ603" s="217"/>
      <c r="FK603" s="217"/>
      <c r="FL603" s="217"/>
      <c r="FM603" s="217"/>
      <c r="FN603" s="217"/>
      <c r="FO603" s="217"/>
      <c r="FP603" s="217"/>
      <c r="FQ603" s="217"/>
      <c r="FR603" s="217"/>
      <c r="FS603" s="217"/>
      <c r="FT603" s="217"/>
      <c r="FU603" s="217"/>
      <c r="FV603" s="217"/>
      <c r="FW603" s="217"/>
      <c r="FX603" s="217"/>
      <c r="FY603" s="217"/>
      <c r="FZ603" s="217"/>
      <c r="GA603" s="217"/>
      <c r="GB603" s="217"/>
      <c r="GC603" s="217"/>
      <c r="GD603" s="217"/>
      <c r="GE603" s="217"/>
      <c r="GF603" s="217"/>
      <c r="GG603" s="217"/>
      <c r="GH603" s="217"/>
      <c r="GI603" s="217"/>
      <c r="GJ603" s="217"/>
      <c r="GK603" s="217"/>
      <c r="GL603" s="217"/>
      <c r="GM603" s="217"/>
      <c r="GN603" s="217"/>
      <c r="GO603" s="217"/>
      <c r="GP603" s="217"/>
      <c r="GQ603" s="217"/>
      <c r="GR603" s="217"/>
      <c r="GS603" s="217"/>
      <c r="GT603" s="217"/>
      <c r="GU603" s="217"/>
      <c r="GV603" s="217"/>
      <c r="GW603" s="217"/>
      <c r="GX603" s="217"/>
      <c r="GY603" s="217"/>
      <c r="GZ603" s="217"/>
      <c r="HA603" s="217"/>
      <c r="HB603" s="217"/>
      <c r="HC603" s="217"/>
      <c r="HD603" s="217"/>
      <c r="HE603" s="217"/>
      <c r="HF603" s="217"/>
      <c r="HG603" s="217"/>
      <c r="HH603" s="217"/>
      <c r="HI603" s="217"/>
      <c r="HJ603" s="217"/>
      <c r="HK603" s="217"/>
      <c r="HL603" s="217"/>
      <c r="HM603" s="217"/>
      <c r="HN603" s="217"/>
      <c r="HO603" s="217"/>
      <c r="HP603" s="217"/>
      <c r="HQ603" s="217"/>
      <c r="HR603" s="217"/>
      <c r="HS603" s="217"/>
      <c r="HT603" s="217"/>
      <c r="HU603" s="217"/>
      <c r="HV603" s="217"/>
      <c r="HW603" s="217"/>
      <c r="HX603" s="217"/>
      <c r="HY603" s="217"/>
      <c r="HZ603" s="217"/>
      <c r="IA603" s="217"/>
      <c r="IB603" s="217"/>
      <c r="IC603" s="217"/>
      <c r="ID603" s="217"/>
      <c r="IE603" s="217"/>
      <c r="IF603" s="217"/>
      <c r="IG603" s="217"/>
      <c r="IH603" s="217"/>
      <c r="II603" s="217"/>
      <c r="IJ603" s="217"/>
      <c r="IK603" s="217"/>
      <c r="IL603" s="217"/>
      <c r="IM603" s="217"/>
      <c r="IN603" s="217"/>
      <c r="IO603" s="217"/>
      <c r="IP603" s="217"/>
      <c r="IQ603" s="217"/>
      <c r="IR603" s="217"/>
      <c r="IS603" s="217"/>
      <c r="IT603" s="217"/>
      <c r="IU603" s="217"/>
      <c r="IV603" s="217"/>
      <c r="IW603" s="217"/>
      <c r="IX603" s="217"/>
      <c r="IY603" s="217"/>
      <c r="IZ603" s="217"/>
      <c r="JA603" s="217"/>
      <c r="JB603" s="217"/>
    </row>
    <row r="604" spans="1:262" ht="63" x14ac:dyDescent="0.25">
      <c r="A604" s="217">
        <v>1</v>
      </c>
      <c r="B604" s="217">
        <v>1</v>
      </c>
      <c r="C604" s="1723" t="s">
        <v>613</v>
      </c>
      <c r="D604" s="1020"/>
      <c r="E604" s="1120"/>
      <c r="F604" s="2195"/>
      <c r="G604" s="2196"/>
      <c r="H604" s="2196"/>
      <c r="I604" s="2196"/>
      <c r="J604" s="2197"/>
      <c r="K604" s="2197"/>
      <c r="L604" s="153"/>
      <c r="M604" s="153"/>
      <c r="N604" s="153"/>
      <c r="O604" s="153"/>
      <c r="P604" s="153"/>
      <c r="Q604" s="153"/>
      <c r="R604" s="2145"/>
      <c r="S604" s="2145"/>
      <c r="T604" s="2145"/>
      <c r="U604" s="2145"/>
      <c r="V604" s="2103"/>
      <c r="W604" s="2145"/>
      <c r="X604" s="2820"/>
      <c r="Y604" s="2145"/>
      <c r="Z604" s="2145"/>
      <c r="AA604" s="2823"/>
      <c r="AB604" s="2823"/>
      <c r="AC604" s="2145"/>
      <c r="AD604" s="2122"/>
      <c r="AE604" s="217"/>
      <c r="AF604" s="217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  <c r="EW604" s="217"/>
      <c r="EX604" s="217"/>
      <c r="EY604" s="217"/>
      <c r="EZ604" s="217"/>
      <c r="FA604" s="217"/>
      <c r="FB604" s="217"/>
      <c r="FC604" s="217"/>
      <c r="FD604" s="217"/>
      <c r="FE604" s="217"/>
      <c r="FF604" s="217"/>
      <c r="FG604" s="217"/>
      <c r="FH604" s="217"/>
      <c r="FI604" s="217"/>
      <c r="FJ604" s="217"/>
      <c r="FK604" s="217"/>
      <c r="FL604" s="217"/>
      <c r="FM604" s="217"/>
      <c r="FN604" s="217"/>
      <c r="FO604" s="217"/>
      <c r="FP604" s="217"/>
      <c r="FQ604" s="217"/>
      <c r="FR604" s="217"/>
      <c r="FS604" s="217"/>
      <c r="FT604" s="217"/>
      <c r="FU604" s="217"/>
      <c r="FV604" s="217"/>
      <c r="FW604" s="217"/>
      <c r="FX604" s="217"/>
      <c r="FY604" s="217"/>
      <c r="FZ604" s="217"/>
      <c r="GA604" s="217"/>
      <c r="GB604" s="217"/>
      <c r="GC604" s="217"/>
      <c r="GD604" s="217"/>
      <c r="GE604" s="217"/>
      <c r="GF604" s="217"/>
      <c r="GG604" s="217"/>
      <c r="GH604" s="217"/>
      <c r="GI604" s="217"/>
      <c r="GJ604" s="217"/>
      <c r="GK604" s="217"/>
      <c r="GL604" s="217"/>
      <c r="GM604" s="217"/>
      <c r="GN604" s="217"/>
      <c r="GO604" s="217"/>
      <c r="GP604" s="217"/>
      <c r="GQ604" s="217"/>
      <c r="GR604" s="217"/>
      <c r="GS604" s="217"/>
      <c r="GT604" s="217"/>
      <c r="GU604" s="217"/>
      <c r="GV604" s="217"/>
      <c r="GW604" s="217"/>
      <c r="GX604" s="217"/>
      <c r="GY604" s="217"/>
      <c r="GZ604" s="217"/>
      <c r="HA604" s="217"/>
      <c r="HB604" s="217"/>
      <c r="HC604" s="217"/>
      <c r="HD604" s="217"/>
      <c r="HE604" s="217"/>
      <c r="HF604" s="217"/>
      <c r="HG604" s="217"/>
      <c r="HH604" s="217"/>
      <c r="HI604" s="217"/>
      <c r="HJ604" s="217"/>
      <c r="HK604" s="217"/>
      <c r="HL604" s="217"/>
      <c r="HM604" s="217"/>
      <c r="HN604" s="217"/>
      <c r="HO604" s="217"/>
      <c r="HP604" s="217"/>
      <c r="HQ604" s="217"/>
      <c r="HR604" s="217"/>
      <c r="HS604" s="217"/>
      <c r="HT604" s="217"/>
      <c r="HU604" s="217"/>
      <c r="HV604" s="217"/>
      <c r="HW604" s="217"/>
      <c r="HX604" s="217"/>
      <c r="HY604" s="217"/>
      <c r="HZ604" s="217"/>
      <c r="IA604" s="217"/>
      <c r="IB604" s="217"/>
      <c r="IC604" s="217"/>
      <c r="ID604" s="217"/>
      <c r="IE604" s="217"/>
      <c r="IF604" s="217"/>
      <c r="IG604" s="217"/>
      <c r="IH604" s="217"/>
      <c r="II604" s="217"/>
      <c r="IJ604" s="217"/>
      <c r="IK604" s="217"/>
      <c r="IL604" s="217"/>
      <c r="IM604" s="217"/>
      <c r="IN604" s="217"/>
      <c r="IO604" s="217"/>
      <c r="IP604" s="217"/>
      <c r="IQ604" s="217"/>
      <c r="IR604" s="217"/>
      <c r="IS604" s="217"/>
      <c r="IT604" s="217"/>
      <c r="IU604" s="217"/>
      <c r="IV604" s="217"/>
      <c r="IW604" s="217"/>
      <c r="IX604" s="217"/>
      <c r="IY604" s="217"/>
      <c r="IZ604" s="217"/>
      <c r="JA604" s="217"/>
      <c r="JB604" s="217"/>
    </row>
    <row r="605" spans="1:262" x14ac:dyDescent="0.25">
      <c r="A605" s="217">
        <v>1</v>
      </c>
      <c r="B605" s="217">
        <v>1</v>
      </c>
      <c r="C605" s="1303" t="s">
        <v>197</v>
      </c>
      <c r="D605" s="1303"/>
      <c r="E605" s="12"/>
      <c r="F605" s="259">
        <f>F608</f>
        <v>70000</v>
      </c>
      <c r="G605" s="527">
        <f>G608</f>
        <v>23333</v>
      </c>
      <c r="H605" s="527">
        <f>H608</f>
        <v>23345</v>
      </c>
      <c r="I605" s="123">
        <f>H605/G605*100</f>
        <v>100.05142930613296</v>
      </c>
      <c r="J605" s="2239"/>
      <c r="K605" s="2239"/>
      <c r="L605" s="282"/>
      <c r="M605" s="282"/>
      <c r="N605" s="282"/>
      <c r="O605" s="282"/>
      <c r="P605" s="282"/>
      <c r="Q605" s="282"/>
      <c r="R605" s="2240"/>
      <c r="S605" s="2240"/>
      <c r="T605" s="2240"/>
      <c r="U605" s="2240"/>
      <c r="V605" s="2103"/>
      <c r="W605" s="2240"/>
      <c r="X605" s="2834"/>
      <c r="Y605" s="2240"/>
      <c r="Z605" s="2240"/>
      <c r="AA605" s="2835"/>
      <c r="AB605" s="2835"/>
      <c r="AC605" s="2240"/>
      <c r="AD605" s="2122"/>
      <c r="AE605" s="217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  <c r="IM605" s="217"/>
      <c r="IN605" s="217"/>
      <c r="IO605" s="217"/>
      <c r="IP605" s="217"/>
      <c r="IQ605" s="217"/>
      <c r="IR605" s="217"/>
      <c r="IS605" s="217"/>
      <c r="IT605" s="217"/>
      <c r="IU605" s="217"/>
      <c r="IV605" s="217"/>
      <c r="IW605" s="217"/>
      <c r="IX605" s="217"/>
      <c r="IY605" s="217"/>
      <c r="IZ605" s="217"/>
      <c r="JA605" s="217"/>
      <c r="JB605" s="217"/>
    </row>
    <row r="606" spans="1:262" x14ac:dyDescent="0.25">
      <c r="A606" s="217">
        <v>1</v>
      </c>
      <c r="B606" s="217">
        <v>1</v>
      </c>
      <c r="C606" s="1659" t="s">
        <v>198</v>
      </c>
      <c r="D606" s="1659"/>
      <c r="E606" s="12"/>
      <c r="F606" s="228">
        <f>F608-F607</f>
        <v>69990</v>
      </c>
      <c r="G606" s="124">
        <f>ROUND(F606/12*$C$3,0)</f>
        <v>23330</v>
      </c>
      <c r="H606" s="124">
        <f>H608-H607</f>
        <v>23341</v>
      </c>
      <c r="I606" s="123">
        <f>H606/G606*100</f>
        <v>100.04714959279897</v>
      </c>
      <c r="J606" s="2239"/>
      <c r="K606" s="2239"/>
      <c r="L606" s="282"/>
      <c r="M606" s="282"/>
      <c r="N606" s="282"/>
      <c r="O606" s="282"/>
      <c r="P606" s="282"/>
      <c r="Q606" s="282"/>
      <c r="R606" s="2240"/>
      <c r="S606" s="2240"/>
      <c r="T606" s="2240"/>
      <c r="U606" s="2240"/>
      <c r="V606" s="2103"/>
      <c r="W606" s="2240"/>
      <c r="X606" s="2834"/>
      <c r="Y606" s="2240"/>
      <c r="Z606" s="2240"/>
      <c r="AA606" s="2835"/>
      <c r="AB606" s="2835"/>
      <c r="AC606" s="2240"/>
      <c r="AD606" s="2122"/>
      <c r="AE606" s="217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  <c r="IM606" s="217"/>
      <c r="IN606" s="217"/>
      <c r="IO606" s="217"/>
      <c r="IP606" s="217"/>
      <c r="IQ606" s="217"/>
      <c r="IR606" s="217"/>
      <c r="IS606" s="217"/>
      <c r="IT606" s="217"/>
      <c r="IU606" s="217"/>
      <c r="IV606" s="217"/>
      <c r="IW606" s="217"/>
      <c r="IX606" s="217"/>
      <c r="IY606" s="217"/>
      <c r="IZ606" s="217"/>
      <c r="JA606" s="217"/>
      <c r="JB606" s="217"/>
    </row>
    <row r="607" spans="1:262" ht="30" x14ac:dyDescent="0.25">
      <c r="A607" s="217">
        <v>1</v>
      </c>
      <c r="B607" s="217">
        <v>1</v>
      </c>
      <c r="C607" s="1659" t="s">
        <v>199</v>
      </c>
      <c r="D607" s="1659"/>
      <c r="E607" s="12"/>
      <c r="F607" s="228">
        <v>10</v>
      </c>
      <c r="G607" s="123">
        <f>ROUND(F607/12*$C$3,0)</f>
        <v>3</v>
      </c>
      <c r="H607" s="124">
        <v>4</v>
      </c>
      <c r="I607" s="123">
        <f>H607/G607*100</f>
        <v>133.33333333333331</v>
      </c>
      <c r="J607" s="2239"/>
      <c r="K607" s="2239"/>
      <c r="L607" s="282"/>
      <c r="M607" s="153"/>
      <c r="N607" s="282"/>
      <c r="O607" s="153"/>
      <c r="P607" s="153"/>
      <c r="Q607" s="282"/>
      <c r="R607" s="2240"/>
      <c r="S607" s="2240"/>
      <c r="T607" s="2240"/>
      <c r="U607" s="2240"/>
      <c r="V607" s="2103"/>
      <c r="W607" s="2240"/>
      <c r="X607" s="2834"/>
      <c r="Y607" s="2240"/>
      <c r="Z607" s="2240"/>
      <c r="AA607" s="2835"/>
      <c r="AB607" s="2835"/>
      <c r="AC607" s="2240"/>
      <c r="AD607" s="2122"/>
      <c r="AE607" s="217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  <c r="IM607" s="217"/>
      <c r="IN607" s="217"/>
      <c r="IO607" s="217"/>
      <c r="IP607" s="217"/>
      <c r="IQ607" s="217"/>
      <c r="IR607" s="217"/>
      <c r="IS607" s="217"/>
      <c r="IT607" s="217"/>
      <c r="IU607" s="217"/>
      <c r="IV607" s="217"/>
      <c r="IW607" s="217"/>
      <c r="IX607" s="217"/>
      <c r="IY607" s="217"/>
      <c r="IZ607" s="217"/>
      <c r="JA607" s="217"/>
      <c r="JB607" s="217"/>
    </row>
    <row r="608" spans="1:262" ht="29.25" x14ac:dyDescent="0.25">
      <c r="B608" s="217">
        <v>1</v>
      </c>
      <c r="C608" s="707" t="s">
        <v>204</v>
      </c>
      <c r="D608" s="707"/>
      <c r="E608" s="12"/>
      <c r="F608" s="259">
        <v>70000</v>
      </c>
      <c r="G608" s="527">
        <f>ROUND(F608/12*$C$3,0)</f>
        <v>23333</v>
      </c>
      <c r="H608" s="527">
        <v>23345</v>
      </c>
      <c r="I608" s="1642">
        <f>H608/G608*100</f>
        <v>100.05142930613296</v>
      </c>
      <c r="J608" s="2241"/>
      <c r="K608" s="2241"/>
      <c r="L608" s="1042"/>
      <c r="M608" s="1030"/>
      <c r="N608" s="1042"/>
      <c r="O608" s="1030"/>
      <c r="P608" s="1030"/>
      <c r="Q608" s="1042"/>
      <c r="R608" s="2242">
        <v>508185.12804000004</v>
      </c>
      <c r="S608" s="2242">
        <v>508185.12804000004</v>
      </c>
      <c r="T608" s="2242">
        <v>508185.12804000004</v>
      </c>
      <c r="U608" s="2242">
        <v>508185.12804000004</v>
      </c>
      <c r="V608" s="880">
        <f t="shared" ref="V608" si="348">R608/12*$C$3+(S608-R608)/11*3+(T608-S608)/10*2+(U608-T608)/9*1</f>
        <v>169395.04268000001</v>
      </c>
      <c r="W608" s="2242">
        <f t="shared" ref="W608" si="349">AC608-AB608-Y608-X608</f>
        <v>169065.71067000003</v>
      </c>
      <c r="X608" s="2836"/>
      <c r="Y608" s="2242"/>
      <c r="Z608" s="2242">
        <f t="shared" ref="Z608" si="350">W608-V608</f>
        <v>-329.33200999998371</v>
      </c>
      <c r="AA608" s="2242"/>
      <c r="AB608" s="2242">
        <v>-85.707530000000006</v>
      </c>
      <c r="AC608" s="2242">
        <v>168980.00314000002</v>
      </c>
      <c r="AD608" s="2122"/>
      <c r="AE608" s="217"/>
      <c r="AF608" s="217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  <c r="IM608" s="217"/>
      <c r="IN608" s="217"/>
      <c r="IO608" s="217"/>
      <c r="IP608" s="217"/>
      <c r="IQ608" s="217"/>
      <c r="IR608" s="217"/>
      <c r="IS608" s="217"/>
      <c r="IT608" s="217"/>
      <c r="IU608" s="217"/>
      <c r="IV608" s="217"/>
      <c r="IW608" s="217"/>
      <c r="IX608" s="217"/>
      <c r="IY608" s="217"/>
      <c r="IZ608" s="217"/>
      <c r="JA608" s="217"/>
      <c r="JB608" s="217"/>
    </row>
    <row r="609" spans="1:262" x14ac:dyDescent="0.25">
      <c r="A609" s="217">
        <v>1</v>
      </c>
      <c r="B609" s="217">
        <v>1</v>
      </c>
      <c r="C609" s="2222" t="s">
        <v>278</v>
      </c>
      <c r="D609" s="2222"/>
      <c r="E609" s="2222"/>
      <c r="F609" s="2238"/>
      <c r="G609" s="2226"/>
      <c r="H609" s="2226"/>
      <c r="I609" s="2226"/>
      <c r="J609" s="2225"/>
      <c r="K609" s="2225"/>
      <c r="L609" s="2226"/>
      <c r="M609" s="2226"/>
      <c r="N609" s="2226"/>
      <c r="O609" s="2226"/>
      <c r="P609" s="2226"/>
      <c r="Q609" s="2226"/>
      <c r="R609" s="2227">
        <f t="shared" ref="R609:V609" si="351">R608</f>
        <v>508185.12804000004</v>
      </c>
      <c r="S609" s="2227">
        <f t="shared" ref="S609:T609" si="352">S608</f>
        <v>508185.12804000004</v>
      </c>
      <c r="T609" s="2227">
        <f t="shared" si="352"/>
        <v>508185.12804000004</v>
      </c>
      <c r="U609" s="2227">
        <f t="shared" ref="U609" si="353">U608</f>
        <v>508185.12804000004</v>
      </c>
      <c r="V609" s="2228">
        <f t="shared" si="351"/>
        <v>169395.04268000001</v>
      </c>
      <c r="W609" s="2227">
        <f t="shared" ref="W609:AC609" si="354">W608</f>
        <v>169065.71067000003</v>
      </c>
      <c r="X609" s="2832">
        <f t="shared" si="354"/>
        <v>0</v>
      </c>
      <c r="Y609" s="2227">
        <f>Y608</f>
        <v>0</v>
      </c>
      <c r="Z609" s="2227">
        <f t="shared" si="354"/>
        <v>-329.33200999998371</v>
      </c>
      <c r="AA609" s="2227"/>
      <c r="AB609" s="2227">
        <f t="shared" si="354"/>
        <v>-85.707530000000006</v>
      </c>
      <c r="AC609" s="2227">
        <f t="shared" si="354"/>
        <v>168980.00314000002</v>
      </c>
      <c r="AD609" s="2122"/>
      <c r="AE609" s="217"/>
      <c r="AF609" s="217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  <c r="IM609" s="217"/>
      <c r="IN609" s="217"/>
      <c r="IO609" s="217"/>
      <c r="IP609" s="217"/>
      <c r="IQ609" s="217"/>
      <c r="IR609" s="217"/>
      <c r="IS609" s="217"/>
      <c r="IT609" s="217"/>
      <c r="IU609" s="217"/>
      <c r="IV609" s="217"/>
      <c r="IW609" s="217"/>
      <c r="IX609" s="217"/>
      <c r="IY609" s="217"/>
      <c r="IZ609" s="217"/>
      <c r="JA609" s="217"/>
      <c r="JB609" s="217"/>
    </row>
    <row r="610" spans="1:262" x14ac:dyDescent="0.25">
      <c r="A610" s="217">
        <v>1</v>
      </c>
      <c r="B610" s="217">
        <v>1</v>
      </c>
      <c r="C610" s="2229"/>
      <c r="D610" s="2229"/>
      <c r="E610" s="2229"/>
      <c r="F610" s="1034"/>
      <c r="G610" s="126"/>
      <c r="H610" s="126"/>
      <c r="I610" s="126"/>
      <c r="J610" s="2243"/>
      <c r="K610" s="2243"/>
      <c r="L610" s="1043"/>
      <c r="M610" s="1043"/>
      <c r="N610" s="1043"/>
      <c r="O610" s="1043"/>
      <c r="P610" s="1043"/>
      <c r="Q610" s="1043"/>
      <c r="R610" s="368"/>
      <c r="S610" s="368"/>
      <c r="T610" s="368"/>
      <c r="U610" s="368"/>
      <c r="V610" s="2244"/>
      <c r="W610" s="368"/>
      <c r="X610" s="1718"/>
      <c r="Y610" s="368"/>
      <c r="Z610" s="368"/>
      <c r="AA610" s="2837"/>
      <c r="AB610" s="2837"/>
      <c r="AC610" s="368"/>
      <c r="AD610" s="2122"/>
      <c r="AF610" s="217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  <c r="IM610" s="217"/>
      <c r="IN610" s="217"/>
      <c r="IO610" s="217"/>
      <c r="IP610" s="217"/>
      <c r="IQ610" s="217"/>
      <c r="IR610" s="217"/>
      <c r="IS610" s="217"/>
      <c r="IT610" s="217"/>
      <c r="IU610" s="217"/>
      <c r="IV610" s="217"/>
      <c r="IW610" s="217"/>
      <c r="IX610" s="217"/>
      <c r="IY610" s="217"/>
      <c r="IZ610" s="217"/>
      <c r="JA610" s="217"/>
      <c r="JB610" s="217"/>
    </row>
    <row r="611" spans="1:262" ht="63" x14ac:dyDescent="0.25">
      <c r="A611" s="217">
        <v>1</v>
      </c>
      <c r="B611" s="217">
        <v>1</v>
      </c>
      <c r="C611" s="1723" t="s">
        <v>614</v>
      </c>
      <c r="D611" s="1020"/>
      <c r="E611" s="1020"/>
      <c r="F611" s="2195"/>
      <c r="G611" s="2196"/>
      <c r="H611" s="2196"/>
      <c r="I611" s="2196"/>
      <c r="J611" s="2197"/>
      <c r="K611" s="2197"/>
      <c r="L611" s="153"/>
      <c r="M611" s="153"/>
      <c r="N611" s="153"/>
      <c r="O611" s="153"/>
      <c r="P611" s="153"/>
      <c r="Q611" s="153"/>
      <c r="R611" s="2145"/>
      <c r="S611" s="2145"/>
      <c r="T611" s="2145"/>
      <c r="U611" s="2145"/>
      <c r="V611" s="2103"/>
      <c r="W611" s="2145"/>
      <c r="X611" s="2820"/>
      <c r="Y611" s="2145"/>
      <c r="Z611" s="2145"/>
      <c r="AA611" s="2823"/>
      <c r="AB611" s="2823"/>
      <c r="AC611" s="2145"/>
      <c r="AD611" s="2122"/>
      <c r="AF611" s="217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  <c r="IM611" s="217"/>
      <c r="IN611" s="217"/>
      <c r="IO611" s="217"/>
      <c r="IP611" s="217"/>
      <c r="IQ611" s="217"/>
      <c r="IR611" s="217"/>
      <c r="IS611" s="217"/>
      <c r="IT611" s="217"/>
      <c r="IU611" s="217"/>
      <c r="IV611" s="217"/>
      <c r="IW611" s="217"/>
      <c r="IX611" s="217"/>
      <c r="IY611" s="217"/>
      <c r="IZ611" s="217"/>
      <c r="JA611" s="217"/>
      <c r="JB611" s="217"/>
    </row>
    <row r="612" spans="1:262" s="2087" customFormat="1" x14ac:dyDescent="0.25">
      <c r="A612" s="217">
        <v>1</v>
      </c>
      <c r="B612" s="217">
        <v>1</v>
      </c>
      <c r="C612" s="1416" t="s">
        <v>5</v>
      </c>
      <c r="D612" s="1416"/>
      <c r="E612" s="1416"/>
      <c r="F612" s="225"/>
      <c r="G612" s="187"/>
      <c r="H612" s="187"/>
      <c r="I612" s="187"/>
      <c r="J612" s="1896"/>
      <c r="K612" s="1896"/>
      <c r="L612" s="1897"/>
      <c r="M612" s="1897"/>
      <c r="N612" s="1897"/>
      <c r="O612" s="1897"/>
      <c r="P612" s="1897"/>
      <c r="Q612" s="1897"/>
      <c r="R612" s="2146"/>
      <c r="S612" s="2146"/>
      <c r="T612" s="2146"/>
      <c r="U612" s="2146"/>
      <c r="V612" s="2108"/>
      <c r="W612" s="2146"/>
      <c r="X612" s="2198"/>
      <c r="Y612" s="2146"/>
      <c r="Z612" s="2146"/>
      <c r="AA612" s="2146"/>
      <c r="AB612" s="2146"/>
      <c r="AC612" s="2146"/>
      <c r="AD612" s="2122"/>
      <c r="AE612" s="976"/>
      <c r="AJ612" s="217"/>
    </row>
    <row r="613" spans="1:262" s="2087" customFormat="1" x14ac:dyDescent="0.25">
      <c r="A613" s="217"/>
      <c r="B613" s="217">
        <v>1</v>
      </c>
      <c r="C613" s="141" t="s">
        <v>516</v>
      </c>
      <c r="D613" s="1026" t="s">
        <v>229</v>
      </c>
      <c r="E613" s="133">
        <v>340</v>
      </c>
      <c r="F613" s="238">
        <v>110</v>
      </c>
      <c r="G613" s="123">
        <f>F613/12*$C$3</f>
        <v>36.666666666666664</v>
      </c>
      <c r="H613" s="187">
        <v>21</v>
      </c>
      <c r="I613" s="123">
        <f t="shared" ref="I613:I619" si="355">H613/G613*100</f>
        <v>57.272727272727273</v>
      </c>
      <c r="J613" s="2147">
        <v>14</v>
      </c>
      <c r="K613" s="152">
        <f t="shared" ref="K613:K618" si="356">N613/H613</f>
        <v>10.476190476190476</v>
      </c>
      <c r="L613" s="153">
        <f>ROUND(F613*J613,0)</f>
        <v>1540</v>
      </c>
      <c r="M613" s="153">
        <f>L613/12*$C$3</f>
        <v>513.33333333333337</v>
      </c>
      <c r="N613" s="187">
        <v>220</v>
      </c>
      <c r="O613" s="153">
        <f t="shared" ref="O613:O618" si="357">N613/M613*100</f>
        <v>42.857142857142854</v>
      </c>
      <c r="P613" s="153">
        <f>ROUND(L613/E613,0)</f>
        <v>5</v>
      </c>
      <c r="Q613" s="153">
        <f t="shared" ref="Q613:Q618" si="358">N613/$C$3*12/P613</f>
        <v>132</v>
      </c>
      <c r="R613" s="2146"/>
      <c r="S613" s="2146"/>
      <c r="T613" s="2146"/>
      <c r="U613" s="2146"/>
      <c r="V613" s="2108"/>
      <c r="W613" s="2146"/>
      <c r="X613" s="2198"/>
      <c r="Y613" s="2146"/>
      <c r="Z613" s="2146"/>
      <c r="AA613" s="2146"/>
      <c r="AB613" s="2146"/>
      <c r="AC613" s="2146"/>
      <c r="AD613" s="2122"/>
      <c r="AE613" s="976"/>
      <c r="AJ613" s="217"/>
    </row>
    <row r="614" spans="1:262" s="2087" customFormat="1" x14ac:dyDescent="0.25">
      <c r="A614" s="217">
        <v>1</v>
      </c>
      <c r="B614" s="217">
        <v>1</v>
      </c>
      <c r="C614" s="141" t="s">
        <v>50</v>
      </c>
      <c r="D614" s="1026" t="s">
        <v>229</v>
      </c>
      <c r="E614" s="133">
        <v>340</v>
      </c>
      <c r="F614" s="238">
        <v>147</v>
      </c>
      <c r="G614" s="123">
        <f>F614/12*$C$3</f>
        <v>49</v>
      </c>
      <c r="H614" s="187">
        <v>82</v>
      </c>
      <c r="I614" s="123">
        <f t="shared" si="355"/>
        <v>167.34693877551021</v>
      </c>
      <c r="J614" s="2147">
        <v>6</v>
      </c>
      <c r="K614" s="152">
        <f t="shared" si="356"/>
        <v>5.9268292682926829</v>
      </c>
      <c r="L614" s="153">
        <f>ROUND(F614*J614,0)</f>
        <v>882</v>
      </c>
      <c r="M614" s="153">
        <f>L614/12*$C$3</f>
        <v>294</v>
      </c>
      <c r="N614" s="187">
        <v>486</v>
      </c>
      <c r="O614" s="153">
        <f t="shared" si="357"/>
        <v>165.30612244897961</v>
      </c>
      <c r="P614" s="153">
        <f>ROUND(L614/E614,0)</f>
        <v>3</v>
      </c>
      <c r="Q614" s="153">
        <f t="shared" si="358"/>
        <v>486</v>
      </c>
      <c r="R614" s="2146"/>
      <c r="S614" s="2146"/>
      <c r="T614" s="2146"/>
      <c r="U614" s="2146"/>
      <c r="V614" s="2108"/>
      <c r="W614" s="2146"/>
      <c r="X614" s="2198"/>
      <c r="Y614" s="2146"/>
      <c r="Z614" s="2146"/>
      <c r="AA614" s="2146"/>
      <c r="AB614" s="2146"/>
      <c r="AC614" s="2146"/>
      <c r="AD614" s="2122"/>
      <c r="AE614" s="976"/>
      <c r="AJ614" s="217"/>
    </row>
    <row r="615" spans="1:262" s="2087" customFormat="1" x14ac:dyDescent="0.25">
      <c r="A615" s="217">
        <v>1</v>
      </c>
      <c r="B615" s="217">
        <v>1</v>
      </c>
      <c r="C615" s="141" t="s">
        <v>64</v>
      </c>
      <c r="D615" s="1026" t="s">
        <v>229</v>
      </c>
      <c r="E615" s="133">
        <v>320</v>
      </c>
      <c r="F615" s="238">
        <v>180</v>
      </c>
      <c r="G615" s="123">
        <f>F615/12*$C$3</f>
        <v>60</v>
      </c>
      <c r="H615" s="187">
        <v>55</v>
      </c>
      <c r="I615" s="123">
        <f t="shared" si="355"/>
        <v>91.666666666666657</v>
      </c>
      <c r="J615" s="2147">
        <v>9</v>
      </c>
      <c r="K615" s="152">
        <f t="shared" si="356"/>
        <v>7.1454545454545455</v>
      </c>
      <c r="L615" s="153">
        <f>ROUND(F615*J615,0)</f>
        <v>1620</v>
      </c>
      <c r="M615" s="153">
        <f>L615/12*$C$3</f>
        <v>540</v>
      </c>
      <c r="N615" s="187">
        <v>393</v>
      </c>
      <c r="O615" s="153">
        <f t="shared" si="357"/>
        <v>72.777777777777771</v>
      </c>
      <c r="P615" s="153">
        <f>ROUND(L615/E615,0)</f>
        <v>5</v>
      </c>
      <c r="Q615" s="153">
        <f t="shared" si="358"/>
        <v>235.8</v>
      </c>
      <c r="R615" s="2146"/>
      <c r="S615" s="2146"/>
      <c r="T615" s="2146"/>
      <c r="U615" s="2146"/>
      <c r="V615" s="2108"/>
      <c r="W615" s="2146"/>
      <c r="X615" s="2198"/>
      <c r="Y615" s="2146"/>
      <c r="Z615" s="2146"/>
      <c r="AA615" s="2146"/>
      <c r="AB615" s="2146"/>
      <c r="AC615" s="2146"/>
      <c r="AD615" s="2122"/>
      <c r="AE615" s="976"/>
      <c r="AJ615" s="217"/>
    </row>
    <row r="616" spans="1:262" s="2087" customFormat="1" x14ac:dyDescent="0.25">
      <c r="A616" s="217">
        <v>1</v>
      </c>
      <c r="B616" s="217">
        <v>1</v>
      </c>
      <c r="C616" s="141" t="s">
        <v>44</v>
      </c>
      <c r="D616" s="1026" t="s">
        <v>229</v>
      </c>
      <c r="E616" s="133">
        <v>340</v>
      </c>
      <c r="F616" s="238">
        <v>572</v>
      </c>
      <c r="G616" s="123">
        <f>F616/12*$C$3</f>
        <v>190.66666666666666</v>
      </c>
      <c r="H616" s="187">
        <v>332</v>
      </c>
      <c r="I616" s="123">
        <f t="shared" si="355"/>
        <v>174.12587412587413</v>
      </c>
      <c r="J616" s="2147">
        <v>10.5</v>
      </c>
      <c r="K616" s="152">
        <f t="shared" si="356"/>
        <v>9.975903614457831</v>
      </c>
      <c r="L616" s="153">
        <f>ROUND(F616*J616,0)</f>
        <v>6006</v>
      </c>
      <c r="M616" s="153">
        <f>L616/12*$C$3</f>
        <v>2002</v>
      </c>
      <c r="N616" s="187">
        <v>3312</v>
      </c>
      <c r="O616" s="153">
        <f t="shared" si="357"/>
        <v>165.43456543456543</v>
      </c>
      <c r="P616" s="153">
        <f>ROUND(L616/E616,0)</f>
        <v>18</v>
      </c>
      <c r="Q616" s="153">
        <f t="shared" si="358"/>
        <v>552</v>
      </c>
      <c r="R616" s="2146"/>
      <c r="S616" s="2146"/>
      <c r="T616" s="2146"/>
      <c r="U616" s="2146"/>
      <c r="V616" s="2108"/>
      <c r="W616" s="2146"/>
      <c r="X616" s="2198"/>
      <c r="Y616" s="2146"/>
      <c r="Z616" s="2146"/>
      <c r="AA616" s="2146"/>
      <c r="AB616" s="2146"/>
      <c r="AC616" s="2146"/>
      <c r="AD616" s="2122"/>
      <c r="AE616" s="976"/>
      <c r="AJ616" s="217"/>
    </row>
    <row r="617" spans="1:262" s="2087" customFormat="1" x14ac:dyDescent="0.25">
      <c r="A617" s="217">
        <v>1</v>
      </c>
      <c r="B617" s="217">
        <v>1</v>
      </c>
      <c r="C617" s="141" t="s">
        <v>52</v>
      </c>
      <c r="D617" s="1026" t="s">
        <v>229</v>
      </c>
      <c r="E617" s="133">
        <v>340</v>
      </c>
      <c r="F617" s="238">
        <v>336</v>
      </c>
      <c r="G617" s="123">
        <f>F617/12*$C$3</f>
        <v>112</v>
      </c>
      <c r="H617" s="187">
        <v>100</v>
      </c>
      <c r="I617" s="123">
        <f t="shared" si="355"/>
        <v>89.285714285714292</v>
      </c>
      <c r="J617" s="2147">
        <v>8.9</v>
      </c>
      <c r="K617" s="152">
        <f t="shared" si="356"/>
        <v>8.11</v>
      </c>
      <c r="L617" s="153">
        <f>ROUND(F617*J617,0)</f>
        <v>2990</v>
      </c>
      <c r="M617" s="153">
        <f>L617/12*$C$3</f>
        <v>996.66666666666663</v>
      </c>
      <c r="N617" s="187">
        <v>811</v>
      </c>
      <c r="O617" s="153">
        <f t="shared" si="357"/>
        <v>81.371237458193974</v>
      </c>
      <c r="P617" s="153">
        <f>ROUND(L617/E617,0)</f>
        <v>9</v>
      </c>
      <c r="Q617" s="153">
        <f t="shared" si="358"/>
        <v>270.33333333333331</v>
      </c>
      <c r="R617" s="2146"/>
      <c r="S617" s="2146"/>
      <c r="T617" s="2146"/>
      <c r="U617" s="2146"/>
      <c r="V617" s="2155"/>
      <c r="W617" s="2146"/>
      <c r="X617" s="2198"/>
      <c r="Y617" s="2146"/>
      <c r="Z617" s="2146"/>
      <c r="AA617" s="2146"/>
      <c r="AB617" s="2146"/>
      <c r="AC617" s="2146"/>
      <c r="AD617" s="2122"/>
      <c r="AE617" s="976"/>
      <c r="AJ617" s="217"/>
    </row>
    <row r="618" spans="1:262" s="2087" customFormat="1" ht="29.25" x14ac:dyDescent="0.25">
      <c r="A618" s="217">
        <v>1</v>
      </c>
      <c r="B618" s="217">
        <v>1</v>
      </c>
      <c r="C618" s="706" t="s">
        <v>7</v>
      </c>
      <c r="D618" s="2736"/>
      <c r="E618" s="706"/>
      <c r="F618" s="1842">
        <f>SUM(F613:F617)</f>
        <v>1345</v>
      </c>
      <c r="G618" s="1904">
        <f>SUM(G613:G617)</f>
        <v>448.33333333333331</v>
      </c>
      <c r="H618" s="1904">
        <f>SUM(H613:H617)</f>
        <v>590</v>
      </c>
      <c r="I618" s="1904">
        <f t="shared" si="355"/>
        <v>131.59851301115242</v>
      </c>
      <c r="J618" s="1905">
        <f>SUM(L618/F618)</f>
        <v>9.6936802973977692</v>
      </c>
      <c r="K618" s="199">
        <f t="shared" si="356"/>
        <v>8.8508474576271183</v>
      </c>
      <c r="L618" s="1904">
        <f>SUM(L613:L617)</f>
        <v>13038</v>
      </c>
      <c r="M618" s="1904">
        <f>SUM(M613:M617)</f>
        <v>4346</v>
      </c>
      <c r="N618" s="1904">
        <f>SUM(N613:N617)</f>
        <v>5222</v>
      </c>
      <c r="O618" s="153">
        <f t="shared" si="357"/>
        <v>120.15646571560055</v>
      </c>
      <c r="P618" s="1188">
        <f>SUM(P613:P617)</f>
        <v>40</v>
      </c>
      <c r="Q618" s="153">
        <f t="shared" si="358"/>
        <v>391.65</v>
      </c>
      <c r="R618" s="364">
        <v>60743.705969034905</v>
      </c>
      <c r="S618" s="364">
        <v>60743.705969034905</v>
      </c>
      <c r="T618" s="364">
        <v>60744.152305304488</v>
      </c>
      <c r="U618" s="364">
        <v>60744.152305304488</v>
      </c>
      <c r="V618" s="880">
        <f t="shared" ref="V618" si="359">R618/12*$C$3+(S618-R618)/11*3+(T618-S618)/10*2+(U618-T618)/9*1</f>
        <v>20247.991256932219</v>
      </c>
      <c r="W618" s="364">
        <f t="shared" ref="W618:W621" si="360">AC618-AB618-Y618-X618</f>
        <v>26411.784800000001</v>
      </c>
      <c r="X618" s="989"/>
      <c r="Y618" s="364">
        <v>-49.67736</v>
      </c>
      <c r="Z618" s="364">
        <f t="shared" ref="Z618:Z621" si="361">W618-V618</f>
        <v>6163.7935430677826</v>
      </c>
      <c r="AA618" s="364"/>
      <c r="AB618" s="364">
        <v>-127.19275000000002</v>
      </c>
      <c r="AC618" s="364">
        <v>26234.914690000001</v>
      </c>
      <c r="AD618" s="2122"/>
      <c r="AE618" s="976"/>
      <c r="AJ618" s="217"/>
    </row>
    <row r="619" spans="1:262" s="2087" customFormat="1" ht="43.5" x14ac:dyDescent="0.25">
      <c r="A619" s="217"/>
      <c r="B619" s="217">
        <v>1</v>
      </c>
      <c r="C619" s="154" t="s">
        <v>177</v>
      </c>
      <c r="D619" s="154"/>
      <c r="E619" s="706"/>
      <c r="F619" s="1842">
        <v>14</v>
      </c>
      <c r="G619" s="1904">
        <f>F619/12*$C$3</f>
        <v>4.666666666666667</v>
      </c>
      <c r="H619" s="1904">
        <v>9</v>
      </c>
      <c r="I619" s="1904">
        <f t="shared" si="355"/>
        <v>192.85714285714283</v>
      </c>
      <c r="J619" s="1905"/>
      <c r="K619" s="199"/>
      <c r="L619" s="1904"/>
      <c r="M619" s="1904"/>
      <c r="N619" s="1904"/>
      <c r="O619" s="153"/>
      <c r="P619" s="1188"/>
      <c r="Q619" s="153"/>
      <c r="R619" s="364">
        <v>2751.056364</v>
      </c>
      <c r="S619" s="364">
        <v>2751.056364</v>
      </c>
      <c r="T619" s="364">
        <v>2751.056364</v>
      </c>
      <c r="U619" s="364">
        <v>2751.056364</v>
      </c>
      <c r="V619" s="880">
        <f>U619/12*$C$3</f>
        <v>917.01878799999997</v>
      </c>
      <c r="W619" s="364">
        <f t="shared" si="360"/>
        <v>1768.5362700000001</v>
      </c>
      <c r="X619" s="989"/>
      <c r="Y619" s="364"/>
      <c r="Z619" s="364">
        <f t="shared" si="361"/>
        <v>851.51748200000009</v>
      </c>
      <c r="AA619" s="364"/>
      <c r="AB619" s="364">
        <v>0</v>
      </c>
      <c r="AC619" s="364">
        <v>1768.5362700000001</v>
      </c>
      <c r="AD619" s="2122"/>
      <c r="AE619" s="976"/>
      <c r="AJ619" s="217"/>
    </row>
    <row r="620" spans="1:262" s="2087" customFormat="1" x14ac:dyDescent="0.25">
      <c r="A620" s="217">
        <v>1</v>
      </c>
      <c r="B620" s="217">
        <v>1</v>
      </c>
      <c r="C620" s="1733" t="s">
        <v>14</v>
      </c>
      <c r="D620" s="1733"/>
      <c r="E620" s="535"/>
      <c r="F620" s="225"/>
      <c r="G620" s="187"/>
      <c r="H620" s="187"/>
      <c r="I620" s="187"/>
      <c r="J620" s="1905"/>
      <c r="K620" s="1905"/>
      <c r="L620" s="2148"/>
      <c r="M620" s="2148"/>
      <c r="N620" s="2148"/>
      <c r="O620" s="2148"/>
      <c r="P620" s="2148"/>
      <c r="Q620" s="2148"/>
      <c r="R620" s="364"/>
      <c r="S620" s="364"/>
      <c r="T620" s="364"/>
      <c r="U620" s="364"/>
      <c r="V620" s="2245">
        <f t="shared" ref="V620" si="362">R620/12*$C$3</f>
        <v>0</v>
      </c>
      <c r="W620" s="364">
        <f t="shared" si="360"/>
        <v>0</v>
      </c>
      <c r="X620" s="989"/>
      <c r="Y620" s="364"/>
      <c r="Z620" s="364">
        <f t="shared" si="361"/>
        <v>0</v>
      </c>
      <c r="AA620" s="364"/>
      <c r="AB620" s="364"/>
      <c r="AC620" s="364"/>
      <c r="AD620" s="2122"/>
      <c r="AE620" s="976"/>
      <c r="AJ620" s="217"/>
    </row>
    <row r="621" spans="1:262" s="2087" customFormat="1" x14ac:dyDescent="0.25">
      <c r="A621" s="217">
        <v>1</v>
      </c>
      <c r="B621" s="217">
        <v>1</v>
      </c>
      <c r="C621" s="491" t="s">
        <v>325</v>
      </c>
      <c r="D621" s="535"/>
      <c r="E621" s="1546"/>
      <c r="F621" s="259"/>
      <c r="G621" s="527"/>
      <c r="H621" s="527"/>
      <c r="I621" s="527"/>
      <c r="J621" s="830"/>
      <c r="K621" s="830"/>
      <c r="L621" s="1384"/>
      <c r="M621" s="1384"/>
      <c r="N621" s="1384"/>
      <c r="O621" s="1384"/>
      <c r="P621" s="1384"/>
      <c r="Q621" s="1384"/>
      <c r="R621" s="370">
        <v>50331.593419999997</v>
      </c>
      <c r="S621" s="370">
        <v>50331.593419999997</v>
      </c>
      <c r="T621" s="370">
        <v>52359.946929999991</v>
      </c>
      <c r="U621" s="370">
        <v>52359.946929999991</v>
      </c>
      <c r="V621" s="880">
        <f t="shared" ref="V621" si="363">R621/12*$C$3+(S621-R621)/11*3+(T621-S621)/10*2+(U621-T621)/9*1</f>
        <v>17182.868508666666</v>
      </c>
      <c r="W621" s="370">
        <f t="shared" si="360"/>
        <v>16361.488879999999</v>
      </c>
      <c r="X621" s="1064"/>
      <c r="Y621" s="370"/>
      <c r="Z621" s="370">
        <f t="shared" si="361"/>
        <v>-821.37962866666749</v>
      </c>
      <c r="AA621" s="370"/>
      <c r="AB621" s="370">
        <v>-10.04975</v>
      </c>
      <c r="AC621" s="370">
        <v>16351.439129999999</v>
      </c>
      <c r="AD621" s="2122"/>
      <c r="AE621" s="976"/>
      <c r="AJ621" s="217"/>
    </row>
    <row r="622" spans="1:262" s="2087" customFormat="1" ht="29.25" x14ac:dyDescent="0.25">
      <c r="A622" s="217">
        <v>1</v>
      </c>
      <c r="B622" s="217">
        <v>1</v>
      </c>
      <c r="C622" s="2082" t="s">
        <v>271</v>
      </c>
      <c r="D622" s="4"/>
      <c r="E622" s="4"/>
      <c r="F622" s="566">
        <f>F624+F626+F627</f>
        <v>26174</v>
      </c>
      <c r="G622" s="566">
        <f t="shared" ref="G622:H622" si="364">G624+G626+G627</f>
        <v>8724.6666666666661</v>
      </c>
      <c r="H622" s="566">
        <f t="shared" si="364"/>
        <v>12762</v>
      </c>
      <c r="I622" s="187">
        <f>H622/G622*100</f>
        <v>146.27492931917169</v>
      </c>
      <c r="J622" s="1415"/>
      <c r="K622" s="1415"/>
      <c r="L622" s="122"/>
      <c r="M622" s="122"/>
      <c r="N622" s="122"/>
      <c r="O622" s="122"/>
      <c r="P622" s="122"/>
      <c r="Q622" s="122"/>
      <c r="R622" s="327"/>
      <c r="S622" s="327"/>
      <c r="T622" s="327"/>
      <c r="U622" s="327"/>
      <c r="V622" s="2188"/>
      <c r="W622" s="327"/>
      <c r="X622" s="785"/>
      <c r="Y622" s="327"/>
      <c r="Z622" s="327"/>
      <c r="AA622" s="327"/>
      <c r="AB622" s="327"/>
      <c r="AC622" s="327"/>
      <c r="AD622" s="2122"/>
      <c r="AE622" s="976"/>
      <c r="AJ622" s="217"/>
    </row>
    <row r="623" spans="1:262" s="2087" customFormat="1" ht="30" x14ac:dyDescent="0.25">
      <c r="A623" s="217"/>
      <c r="B623" s="217">
        <v>1</v>
      </c>
      <c r="C623" s="311" t="s">
        <v>193</v>
      </c>
      <c r="D623" s="4"/>
      <c r="E623" s="4"/>
      <c r="F623" s="566"/>
      <c r="G623" s="183"/>
      <c r="H623" s="183"/>
      <c r="I623" s="187"/>
      <c r="J623" s="1415"/>
      <c r="K623" s="1415"/>
      <c r="L623" s="122"/>
      <c r="M623" s="122"/>
      <c r="N623" s="122"/>
      <c r="O623" s="122"/>
      <c r="P623" s="122"/>
      <c r="Q623" s="122"/>
      <c r="R623" s="327"/>
      <c r="S623" s="327"/>
      <c r="T623" s="327"/>
      <c r="U623" s="327"/>
      <c r="V623" s="2188"/>
      <c r="W623" s="327"/>
      <c r="X623" s="785"/>
      <c r="Y623" s="327"/>
      <c r="Z623" s="327"/>
      <c r="AA623" s="327"/>
      <c r="AB623" s="327"/>
      <c r="AC623" s="327"/>
      <c r="AD623" s="2122"/>
      <c r="AE623" s="976"/>
      <c r="AJ623" s="217"/>
    </row>
    <row r="624" spans="1:262" s="2087" customFormat="1" ht="30" x14ac:dyDescent="0.25">
      <c r="A624" s="217"/>
      <c r="B624" s="217">
        <v>1</v>
      </c>
      <c r="C624" s="312" t="s">
        <v>454</v>
      </c>
      <c r="D624" s="4"/>
      <c r="E624" s="4"/>
      <c r="F624" s="567">
        <v>16650</v>
      </c>
      <c r="G624" s="123">
        <f>F624/12*$C$3</f>
        <v>5550</v>
      </c>
      <c r="H624" s="183">
        <v>7495</v>
      </c>
      <c r="I624" s="187">
        <f>H624/G624*100</f>
        <v>135.04504504504504</v>
      </c>
      <c r="J624" s="1415"/>
      <c r="K624" s="1415"/>
      <c r="L624" s="122"/>
      <c r="M624" s="122"/>
      <c r="N624" s="122"/>
      <c r="O624" s="122"/>
      <c r="P624" s="122"/>
      <c r="Q624" s="122"/>
      <c r="R624" s="327"/>
      <c r="S624" s="327"/>
      <c r="T624" s="327"/>
      <c r="U624" s="327"/>
      <c r="V624" s="2188"/>
      <c r="W624" s="327"/>
      <c r="X624" s="785"/>
      <c r="Y624" s="327"/>
      <c r="Z624" s="327"/>
      <c r="AA624" s="327"/>
      <c r="AB624" s="327"/>
      <c r="AC624" s="327"/>
      <c r="AD624" s="2122"/>
      <c r="AE624" s="976"/>
      <c r="AJ624" s="217"/>
    </row>
    <row r="625" spans="1:36" s="2087" customFormat="1" ht="60" x14ac:dyDescent="0.25">
      <c r="A625" s="217"/>
      <c r="B625" s="217">
        <v>1</v>
      </c>
      <c r="C625" s="312" t="s">
        <v>455</v>
      </c>
      <c r="D625" s="4"/>
      <c r="E625" s="4"/>
      <c r="F625" s="567"/>
      <c r="G625" s="183"/>
      <c r="H625" s="183">
        <v>0</v>
      </c>
      <c r="I625" s="187"/>
      <c r="J625" s="1415"/>
      <c r="K625" s="1415"/>
      <c r="L625" s="122"/>
      <c r="M625" s="122"/>
      <c r="N625" s="122"/>
      <c r="O625" s="122"/>
      <c r="P625" s="122"/>
      <c r="Q625" s="122"/>
      <c r="R625" s="327"/>
      <c r="S625" s="327"/>
      <c r="T625" s="327"/>
      <c r="U625" s="327"/>
      <c r="V625" s="2188"/>
      <c r="W625" s="327"/>
      <c r="X625" s="785"/>
      <c r="Y625" s="327"/>
      <c r="Z625" s="327"/>
      <c r="AA625" s="327"/>
      <c r="AB625" s="327"/>
      <c r="AC625" s="327"/>
      <c r="AD625" s="2122"/>
      <c r="AE625" s="976"/>
      <c r="AJ625" s="217"/>
    </row>
    <row r="626" spans="1:36" s="2087" customFormat="1" ht="45" x14ac:dyDescent="0.25">
      <c r="A626" s="217"/>
      <c r="B626" s="217">
        <v>1</v>
      </c>
      <c r="C626" s="312" t="s">
        <v>456</v>
      </c>
      <c r="D626" s="4"/>
      <c r="E626" s="4"/>
      <c r="F626" s="567">
        <v>9434</v>
      </c>
      <c r="G626" s="123">
        <f>F626/12*$C$3</f>
        <v>3144.6666666666665</v>
      </c>
      <c r="H626" s="183">
        <v>5267</v>
      </c>
      <c r="I626" s="187">
        <f t="shared" ref="I626:I632" si="365">H626/G626*100</f>
        <v>167.48993004027986</v>
      </c>
      <c r="J626" s="1415"/>
      <c r="K626" s="1415"/>
      <c r="L626" s="122"/>
      <c r="M626" s="122"/>
      <c r="N626" s="122"/>
      <c r="O626" s="122"/>
      <c r="P626" s="122"/>
      <c r="Q626" s="122"/>
      <c r="R626" s="327"/>
      <c r="S626" s="327"/>
      <c r="T626" s="327"/>
      <c r="U626" s="327"/>
      <c r="V626" s="2188"/>
      <c r="W626" s="327"/>
      <c r="X626" s="785"/>
      <c r="Y626" s="327"/>
      <c r="Z626" s="327"/>
      <c r="AA626" s="327"/>
      <c r="AB626" s="327"/>
      <c r="AC626" s="327"/>
      <c r="AD626" s="2122"/>
      <c r="AE626" s="976"/>
      <c r="AJ626" s="217"/>
    </row>
    <row r="627" spans="1:36" s="2087" customFormat="1" ht="105" x14ac:dyDescent="0.25">
      <c r="A627" s="217"/>
      <c r="B627" s="217">
        <v>1</v>
      </c>
      <c r="C627" s="312" t="s">
        <v>457</v>
      </c>
      <c r="D627" s="4"/>
      <c r="E627" s="4"/>
      <c r="F627" s="567">
        <v>90</v>
      </c>
      <c r="G627" s="123">
        <f>F627/12*$C$3</f>
        <v>30</v>
      </c>
      <c r="H627" s="183">
        <v>0</v>
      </c>
      <c r="I627" s="187">
        <f t="shared" si="365"/>
        <v>0</v>
      </c>
      <c r="J627" s="1415"/>
      <c r="K627" s="1415"/>
      <c r="L627" s="122"/>
      <c r="M627" s="122"/>
      <c r="N627" s="122"/>
      <c r="O627" s="122"/>
      <c r="P627" s="122"/>
      <c r="Q627" s="122"/>
      <c r="R627" s="327"/>
      <c r="S627" s="327"/>
      <c r="T627" s="327"/>
      <c r="U627" s="327"/>
      <c r="V627" s="2188"/>
      <c r="W627" s="327"/>
      <c r="X627" s="785"/>
      <c r="Y627" s="327"/>
      <c r="Z627" s="327"/>
      <c r="AA627" s="327"/>
      <c r="AB627" s="327"/>
      <c r="AC627" s="327"/>
      <c r="AD627" s="2122"/>
      <c r="AE627" s="976"/>
      <c r="AJ627" s="217"/>
    </row>
    <row r="628" spans="1:36" s="2087" customFormat="1" ht="29.25" x14ac:dyDescent="0.25">
      <c r="A628" s="217"/>
      <c r="B628" s="217">
        <v>1</v>
      </c>
      <c r="C628" s="285" t="s">
        <v>131</v>
      </c>
      <c r="D628" s="4"/>
      <c r="E628" s="4"/>
      <c r="F628" s="566">
        <f>F629+F630+F631</f>
        <v>10975</v>
      </c>
      <c r="G628" s="566">
        <f t="shared" ref="G628:H628" si="366">G629+G630+G631</f>
        <v>3658.3333333333335</v>
      </c>
      <c r="H628" s="566">
        <f t="shared" si="366"/>
        <v>4257</v>
      </c>
      <c r="I628" s="187">
        <f t="shared" si="365"/>
        <v>116.36446469248291</v>
      </c>
      <c r="J628" s="1415"/>
      <c r="K628" s="1415"/>
      <c r="L628" s="122"/>
      <c r="M628" s="122"/>
      <c r="N628" s="122"/>
      <c r="O628" s="122"/>
      <c r="P628" s="122"/>
      <c r="Q628" s="122"/>
      <c r="R628" s="327"/>
      <c r="S628" s="327"/>
      <c r="T628" s="327"/>
      <c r="U628" s="327"/>
      <c r="V628" s="2188"/>
      <c r="W628" s="327"/>
      <c r="X628" s="785"/>
      <c r="Y628" s="327"/>
      <c r="Z628" s="327"/>
      <c r="AA628" s="327"/>
      <c r="AB628" s="327"/>
      <c r="AC628" s="327"/>
      <c r="AD628" s="2122"/>
      <c r="AE628" s="976"/>
      <c r="AJ628" s="217"/>
    </row>
    <row r="629" spans="1:36" s="2087" customFormat="1" x14ac:dyDescent="0.25">
      <c r="A629" s="217"/>
      <c r="B629" s="217">
        <v>1</v>
      </c>
      <c r="C629" s="312" t="s">
        <v>222</v>
      </c>
      <c r="D629" s="4"/>
      <c r="E629" s="4"/>
      <c r="F629" s="567">
        <v>10755</v>
      </c>
      <c r="G629" s="123">
        <f t="shared" ref="G629:G632" si="367">F629/12*$C$3</f>
        <v>3585</v>
      </c>
      <c r="H629" s="183">
        <v>4160</v>
      </c>
      <c r="I629" s="187">
        <f t="shared" si="365"/>
        <v>116.03905160390515</v>
      </c>
      <c r="J629" s="1415"/>
      <c r="K629" s="1415"/>
      <c r="L629" s="122"/>
      <c r="M629" s="122"/>
      <c r="N629" s="122"/>
      <c r="O629" s="122"/>
      <c r="P629" s="122"/>
      <c r="Q629" s="122"/>
      <c r="R629" s="327"/>
      <c r="S629" s="327"/>
      <c r="T629" s="327"/>
      <c r="U629" s="327"/>
      <c r="V629" s="2188"/>
      <c r="W629" s="327"/>
      <c r="X629" s="785"/>
      <c r="Y629" s="327"/>
      <c r="Z629" s="327"/>
      <c r="AA629" s="327"/>
      <c r="AB629" s="327"/>
      <c r="AC629" s="327"/>
      <c r="AD629" s="2122"/>
      <c r="AE629" s="976"/>
      <c r="AJ629" s="217"/>
    </row>
    <row r="630" spans="1:36" s="2087" customFormat="1" ht="45" x14ac:dyDescent="0.25">
      <c r="A630" s="217"/>
      <c r="B630" s="217">
        <v>1</v>
      </c>
      <c r="C630" s="312" t="s">
        <v>458</v>
      </c>
      <c r="D630" s="4"/>
      <c r="E630" s="4"/>
      <c r="F630" s="567">
        <v>60</v>
      </c>
      <c r="G630" s="123">
        <f t="shared" si="367"/>
        <v>20</v>
      </c>
      <c r="H630" s="183">
        <v>33</v>
      </c>
      <c r="I630" s="187">
        <f t="shared" si="365"/>
        <v>165</v>
      </c>
      <c r="J630" s="1415"/>
      <c r="K630" s="1415"/>
      <c r="L630" s="122"/>
      <c r="M630" s="122"/>
      <c r="N630" s="122"/>
      <c r="O630" s="122"/>
      <c r="P630" s="122"/>
      <c r="Q630" s="122"/>
      <c r="R630" s="327"/>
      <c r="S630" s="327"/>
      <c r="T630" s="327"/>
      <c r="U630" s="327"/>
      <c r="V630" s="2188"/>
      <c r="W630" s="327"/>
      <c r="X630" s="785"/>
      <c r="Y630" s="327"/>
      <c r="Z630" s="327"/>
      <c r="AA630" s="327"/>
      <c r="AB630" s="327"/>
      <c r="AC630" s="327"/>
      <c r="AD630" s="2122"/>
      <c r="AE630" s="976"/>
      <c r="AJ630" s="217"/>
    </row>
    <row r="631" spans="1:36" s="2087" customFormat="1" ht="75" x14ac:dyDescent="0.25">
      <c r="A631" s="217"/>
      <c r="B631" s="217">
        <v>1</v>
      </c>
      <c r="C631" s="4" t="s">
        <v>506</v>
      </c>
      <c r="D631" s="4"/>
      <c r="E631" s="4"/>
      <c r="F631" s="567">
        <v>160</v>
      </c>
      <c r="G631" s="123">
        <f t="shared" si="367"/>
        <v>53.333333333333336</v>
      </c>
      <c r="H631" s="183">
        <v>64</v>
      </c>
      <c r="I631" s="187">
        <f t="shared" si="365"/>
        <v>120</v>
      </c>
      <c r="J631" s="1415"/>
      <c r="K631" s="1415"/>
      <c r="L631" s="122"/>
      <c r="M631" s="122"/>
      <c r="N631" s="122"/>
      <c r="O631" s="122"/>
      <c r="P631" s="122"/>
      <c r="Q631" s="122"/>
      <c r="R631" s="327"/>
      <c r="S631" s="327"/>
      <c r="T631" s="327"/>
      <c r="U631" s="327"/>
      <c r="V631" s="2188"/>
      <c r="W631" s="327"/>
      <c r="X631" s="785"/>
      <c r="Y631" s="327"/>
      <c r="Z631" s="327"/>
      <c r="AA631" s="327"/>
      <c r="AB631" s="327"/>
      <c r="AC631" s="327"/>
      <c r="AD631" s="2122"/>
      <c r="AE631" s="976"/>
      <c r="AJ631" s="217"/>
    </row>
    <row r="632" spans="1:36" s="2087" customFormat="1" ht="29.25" x14ac:dyDescent="0.25">
      <c r="A632" s="217"/>
      <c r="B632" s="217">
        <v>1</v>
      </c>
      <c r="C632" s="524" t="s">
        <v>344</v>
      </c>
      <c r="D632" s="4"/>
      <c r="E632" s="4"/>
      <c r="F632" s="567">
        <v>1200</v>
      </c>
      <c r="G632" s="123">
        <f t="shared" si="367"/>
        <v>400</v>
      </c>
      <c r="H632" s="183">
        <v>221</v>
      </c>
      <c r="I632" s="187">
        <f t="shared" si="365"/>
        <v>55.25</v>
      </c>
      <c r="J632" s="1415"/>
      <c r="K632" s="1415"/>
      <c r="L632" s="122"/>
      <c r="M632" s="122"/>
      <c r="N632" s="122"/>
      <c r="O632" s="122"/>
      <c r="P632" s="122"/>
      <c r="Q632" s="122"/>
      <c r="R632" s="327"/>
      <c r="S632" s="327"/>
      <c r="T632" s="327"/>
      <c r="U632" s="327"/>
      <c r="V632" s="2188"/>
      <c r="W632" s="327"/>
      <c r="X632" s="785"/>
      <c r="Y632" s="327"/>
      <c r="Z632" s="327"/>
      <c r="AA632" s="327"/>
      <c r="AB632" s="327"/>
      <c r="AC632" s="327"/>
      <c r="AD632" s="2122"/>
      <c r="AE632" s="976"/>
      <c r="AJ632" s="217"/>
    </row>
    <row r="633" spans="1:36" s="2087" customFormat="1" x14ac:dyDescent="0.25">
      <c r="A633" s="217"/>
      <c r="B633" s="217">
        <v>1</v>
      </c>
      <c r="C633" s="2760" t="s">
        <v>194</v>
      </c>
      <c r="D633" s="4"/>
      <c r="E633" s="4"/>
      <c r="F633" s="567"/>
      <c r="G633" s="183"/>
      <c r="H633" s="183"/>
      <c r="I633" s="187"/>
      <c r="J633" s="1415"/>
      <c r="K633" s="1415"/>
      <c r="L633" s="122"/>
      <c r="M633" s="122"/>
      <c r="N633" s="122"/>
      <c r="O633" s="122"/>
      <c r="P633" s="122"/>
      <c r="Q633" s="122"/>
      <c r="R633" s="327"/>
      <c r="S633" s="327"/>
      <c r="T633" s="327"/>
      <c r="U633" s="327"/>
      <c r="V633" s="2188"/>
      <c r="W633" s="327"/>
      <c r="X633" s="785"/>
      <c r="Y633" s="327"/>
      <c r="Z633" s="327"/>
      <c r="AA633" s="327"/>
      <c r="AB633" s="327"/>
      <c r="AC633" s="327"/>
      <c r="AD633" s="2122"/>
      <c r="AE633" s="976"/>
      <c r="AJ633" s="217"/>
    </row>
    <row r="634" spans="1:36" s="2087" customFormat="1" ht="104.25" x14ac:dyDescent="0.25">
      <c r="A634" s="217"/>
      <c r="B634" s="217">
        <v>1</v>
      </c>
      <c r="C634" s="312" t="s">
        <v>505</v>
      </c>
      <c r="D634" s="4"/>
      <c r="E634" s="4"/>
      <c r="F634" s="567">
        <v>6992</v>
      </c>
      <c r="G634" s="123">
        <f>F634/12*$C$3</f>
        <v>2330.6666666666665</v>
      </c>
      <c r="H634" s="183">
        <v>262</v>
      </c>
      <c r="I634" s="187">
        <f t="shared" ref="I634:I640" si="368">H634/G634*100</f>
        <v>11.241418764302061</v>
      </c>
      <c r="J634" s="1415"/>
      <c r="K634" s="1415"/>
      <c r="L634" s="122"/>
      <c r="M634" s="122"/>
      <c r="N634" s="122"/>
      <c r="O634" s="122"/>
      <c r="P634" s="122"/>
      <c r="Q634" s="122"/>
      <c r="R634" s="327">
        <v>26214.729920000002</v>
      </c>
      <c r="S634" s="327">
        <v>26214.729920000002</v>
      </c>
      <c r="T634" s="327">
        <v>26214.729920000002</v>
      </c>
      <c r="U634" s="327">
        <v>26214.729920000002</v>
      </c>
      <c r="V634" s="2129">
        <f t="shared" ref="V634" si="369">R634/12*$C$3+(S634-R634)/11*3+(T634-S634)/10*2+(U634-T634)/9*1</f>
        <v>8738.2433066666672</v>
      </c>
      <c r="W634" s="327">
        <f t="shared" ref="W634" si="370">AC634-AB634-Y634-X634</f>
        <v>957.26735999999994</v>
      </c>
      <c r="X634" s="785"/>
      <c r="Y634" s="327"/>
      <c r="Z634" s="327">
        <f t="shared" ref="Z634" si="371">W634-V634</f>
        <v>-7780.9759466666674</v>
      </c>
      <c r="AA634" s="327"/>
      <c r="AB634" s="327">
        <v>0</v>
      </c>
      <c r="AC634" s="327">
        <v>957.26735999999994</v>
      </c>
      <c r="AD634" s="2122"/>
      <c r="AE634" s="976"/>
      <c r="AJ634" s="217"/>
    </row>
    <row r="635" spans="1:36" s="2087" customFormat="1" x14ac:dyDescent="0.25">
      <c r="A635" s="217"/>
      <c r="B635" s="217">
        <v>1</v>
      </c>
      <c r="C635" s="4" t="s">
        <v>627</v>
      </c>
      <c r="D635" s="4"/>
      <c r="E635" s="4"/>
      <c r="F635" s="567">
        <v>1206</v>
      </c>
      <c r="G635" s="123">
        <f t="shared" ref="G635:G637" si="372">F635/12*$C$3</f>
        <v>402</v>
      </c>
      <c r="H635" s="183">
        <v>16</v>
      </c>
      <c r="I635" s="187">
        <f t="shared" si="368"/>
        <v>3.9800995024875623</v>
      </c>
      <c r="J635" s="1415"/>
      <c r="K635" s="1415"/>
      <c r="L635" s="122"/>
      <c r="M635" s="122"/>
      <c r="N635" s="122"/>
      <c r="O635" s="122"/>
      <c r="P635" s="122"/>
      <c r="Q635" s="122"/>
      <c r="R635" s="327"/>
      <c r="S635" s="327"/>
      <c r="T635" s="327"/>
      <c r="U635" s="327"/>
      <c r="V635" s="2129"/>
      <c r="W635" s="327"/>
      <c r="X635" s="785"/>
      <c r="Y635" s="327"/>
      <c r="Z635" s="327"/>
      <c r="AA635" s="327"/>
      <c r="AB635" s="327"/>
      <c r="AC635" s="327"/>
      <c r="AD635" s="2122"/>
      <c r="AE635" s="976"/>
      <c r="AJ635" s="217"/>
    </row>
    <row r="636" spans="1:36" s="2087" customFormat="1" x14ac:dyDescent="0.25">
      <c r="A636" s="217"/>
      <c r="B636" s="217">
        <v>1</v>
      </c>
      <c r="C636" s="4" t="s">
        <v>628</v>
      </c>
      <c r="D636" s="4"/>
      <c r="E636" s="4"/>
      <c r="F636" s="567">
        <v>1601</v>
      </c>
      <c r="G636" s="123">
        <f t="shared" si="372"/>
        <v>533.66666666666663</v>
      </c>
      <c r="H636" s="183">
        <v>65</v>
      </c>
      <c r="I636" s="187">
        <f t="shared" si="368"/>
        <v>12.179887570268583</v>
      </c>
      <c r="J636" s="1415"/>
      <c r="K636" s="1415"/>
      <c r="L636" s="122"/>
      <c r="M636" s="122"/>
      <c r="N636" s="122"/>
      <c r="O636" s="122"/>
      <c r="P636" s="122"/>
      <c r="Q636" s="122"/>
      <c r="R636" s="327"/>
      <c r="S636" s="327"/>
      <c r="T636" s="327"/>
      <c r="U636" s="327"/>
      <c r="V636" s="2129"/>
      <c r="W636" s="327"/>
      <c r="X636" s="785"/>
      <c r="Y636" s="327"/>
      <c r="Z636" s="327"/>
      <c r="AA636" s="327"/>
      <c r="AB636" s="327"/>
      <c r="AC636" s="327"/>
      <c r="AD636" s="2122"/>
      <c r="AE636" s="976"/>
      <c r="AJ636" s="217"/>
    </row>
    <row r="637" spans="1:36" s="2087" customFormat="1" ht="30" x14ac:dyDescent="0.25">
      <c r="A637" s="217"/>
      <c r="B637" s="217">
        <v>1</v>
      </c>
      <c r="C637" s="4" t="s">
        <v>629</v>
      </c>
      <c r="D637" s="4"/>
      <c r="E637" s="4"/>
      <c r="F637" s="567">
        <v>3351</v>
      </c>
      <c r="G637" s="123">
        <f t="shared" si="372"/>
        <v>1117</v>
      </c>
      <c r="H637" s="183">
        <v>155</v>
      </c>
      <c r="I637" s="187">
        <f t="shared" si="368"/>
        <v>13.876454789615039</v>
      </c>
      <c r="J637" s="1415"/>
      <c r="K637" s="1415"/>
      <c r="L637" s="122"/>
      <c r="M637" s="122"/>
      <c r="N637" s="122"/>
      <c r="O637" s="122"/>
      <c r="P637" s="122"/>
      <c r="Q637" s="122"/>
      <c r="R637" s="327"/>
      <c r="S637" s="327"/>
      <c r="T637" s="327"/>
      <c r="U637" s="327"/>
      <c r="V637" s="2129"/>
      <c r="W637" s="327"/>
      <c r="X637" s="785"/>
      <c r="Y637" s="327"/>
      <c r="Z637" s="327"/>
      <c r="AA637" s="327"/>
      <c r="AB637" s="327"/>
      <c r="AC637" s="327"/>
      <c r="AD637" s="2122"/>
      <c r="AE637" s="976"/>
      <c r="AJ637" s="217"/>
    </row>
    <row r="638" spans="1:36" s="2087" customFormat="1" ht="63" x14ac:dyDescent="0.25">
      <c r="A638" s="217"/>
      <c r="B638" s="217">
        <v>1</v>
      </c>
      <c r="C638" s="492" t="s">
        <v>459</v>
      </c>
      <c r="D638" s="4"/>
      <c r="E638" s="4"/>
      <c r="F638" s="566">
        <f>F639+F646</f>
        <v>15537</v>
      </c>
      <c r="G638" s="566">
        <f t="shared" ref="G638:H638" si="373">G639+G646</f>
        <v>5179</v>
      </c>
      <c r="H638" s="566">
        <f t="shared" si="373"/>
        <v>3582</v>
      </c>
      <c r="I638" s="187">
        <f t="shared" si="368"/>
        <v>69.163931260861162</v>
      </c>
      <c r="J638" s="1415"/>
      <c r="K638" s="1415"/>
      <c r="L638" s="122"/>
      <c r="M638" s="122"/>
      <c r="N638" s="122"/>
      <c r="O638" s="122"/>
      <c r="P638" s="122"/>
      <c r="Q638" s="122"/>
      <c r="R638" s="327">
        <f t="shared" ref="R638:AC638" si="374">R639+R646</f>
        <v>54520.609640000002</v>
      </c>
      <c r="S638" s="327">
        <f t="shared" ref="S638:T638" si="375">S639+S646</f>
        <v>54520.609640000002</v>
      </c>
      <c r="T638" s="327">
        <f t="shared" si="375"/>
        <v>54520.609640000002</v>
      </c>
      <c r="U638" s="327">
        <f t="shared" ref="U638" si="376">U639+U646</f>
        <v>54520.609640000002</v>
      </c>
      <c r="V638" s="2188">
        <f t="shared" si="374"/>
        <v>18173.536546666666</v>
      </c>
      <c r="W638" s="327">
        <f t="shared" si="374"/>
        <v>13265.48083</v>
      </c>
      <c r="X638" s="785">
        <f t="shared" si="374"/>
        <v>0</v>
      </c>
      <c r="Y638" s="327">
        <f t="shared" si="374"/>
        <v>0</v>
      </c>
      <c r="Z638" s="327">
        <f t="shared" si="374"/>
        <v>-4908.0557166666676</v>
      </c>
      <c r="AA638" s="327">
        <f t="shared" si="374"/>
        <v>0</v>
      </c>
      <c r="AB638" s="327">
        <f t="shared" si="374"/>
        <v>-9.8353099999999998</v>
      </c>
      <c r="AC638" s="327">
        <f t="shared" si="374"/>
        <v>13255.645519999998</v>
      </c>
      <c r="AD638" s="2122"/>
      <c r="AE638" s="976"/>
      <c r="AJ638" s="217"/>
    </row>
    <row r="639" spans="1:36" s="2087" customFormat="1" ht="30" x14ac:dyDescent="0.25">
      <c r="A639" s="217"/>
      <c r="B639" s="217">
        <v>1</v>
      </c>
      <c r="C639" s="472" t="s">
        <v>272</v>
      </c>
      <c r="D639" s="4"/>
      <c r="E639" s="4"/>
      <c r="F639" s="566">
        <f>SUM(F640:F645)</f>
        <v>10272</v>
      </c>
      <c r="G639" s="566">
        <f t="shared" ref="G639:H639" si="377">SUM(G640:G645)</f>
        <v>3424</v>
      </c>
      <c r="H639" s="566">
        <f t="shared" si="377"/>
        <v>2236</v>
      </c>
      <c r="I639" s="187">
        <f t="shared" si="368"/>
        <v>65.303738317757009</v>
      </c>
      <c r="J639" s="1415"/>
      <c r="K639" s="1415"/>
      <c r="L639" s="122"/>
      <c r="M639" s="122"/>
      <c r="N639" s="122"/>
      <c r="O639" s="122"/>
      <c r="P639" s="122"/>
      <c r="Q639" s="122"/>
      <c r="R639" s="327">
        <f t="shared" ref="R639:AC639" si="378">SUM(R640:R645)</f>
        <v>42125.675040000002</v>
      </c>
      <c r="S639" s="327">
        <f t="shared" ref="S639:T639" si="379">SUM(S640:S645)</f>
        <v>42125.675040000002</v>
      </c>
      <c r="T639" s="327">
        <f t="shared" si="379"/>
        <v>42125.675040000002</v>
      </c>
      <c r="U639" s="327">
        <f t="shared" ref="U639" si="380">SUM(U640:U645)</f>
        <v>42125.675040000002</v>
      </c>
      <c r="V639" s="2188">
        <f t="shared" si="378"/>
        <v>14041.891680000001</v>
      </c>
      <c r="W639" s="327">
        <f t="shared" si="378"/>
        <v>9363.9882799999996</v>
      </c>
      <c r="X639" s="785">
        <f t="shared" si="378"/>
        <v>0</v>
      </c>
      <c r="Y639" s="327">
        <f t="shared" si="378"/>
        <v>0</v>
      </c>
      <c r="Z639" s="327">
        <f t="shared" si="378"/>
        <v>-4677.9034000000011</v>
      </c>
      <c r="AA639" s="327">
        <f t="shared" si="378"/>
        <v>0</v>
      </c>
      <c r="AB639" s="327">
        <f t="shared" si="378"/>
        <v>-9.8353099999999998</v>
      </c>
      <c r="AC639" s="327">
        <f t="shared" si="378"/>
        <v>9354.1529699999992</v>
      </c>
      <c r="AD639" s="2122"/>
      <c r="AE639" s="976"/>
      <c r="AJ639" s="217"/>
    </row>
    <row r="640" spans="1:36" s="2087" customFormat="1" ht="30" x14ac:dyDescent="0.25">
      <c r="A640" s="217"/>
      <c r="B640" s="217">
        <v>1</v>
      </c>
      <c r="C640" s="312" t="s">
        <v>460</v>
      </c>
      <c r="D640" s="4"/>
      <c r="E640" s="4"/>
      <c r="F640" s="567">
        <v>8922</v>
      </c>
      <c r="G640" s="123">
        <f>F640/12*$C$3</f>
        <v>2974</v>
      </c>
      <c r="H640" s="183">
        <v>2108</v>
      </c>
      <c r="I640" s="187">
        <f t="shared" si="368"/>
        <v>70.88096839273706</v>
      </c>
      <c r="J640" s="1415"/>
      <c r="K640" s="1415"/>
      <c r="L640" s="122"/>
      <c r="M640" s="122"/>
      <c r="N640" s="122"/>
      <c r="O640" s="122"/>
      <c r="P640" s="122"/>
      <c r="Q640" s="122"/>
      <c r="R640" s="327">
        <v>39256.800000000003</v>
      </c>
      <c r="S640" s="327">
        <v>39256.800000000003</v>
      </c>
      <c r="T640" s="327">
        <v>39256.800000000003</v>
      </c>
      <c r="U640" s="327">
        <v>39256.800000000003</v>
      </c>
      <c r="V640" s="2188">
        <f t="shared" ref="V640" si="381">R640/12*$C$3+(S640-R640)/11*3+(T640-S640)/10*2+(U640-T640)/9*1</f>
        <v>13085.6</v>
      </c>
      <c r="W640" s="327">
        <f t="shared" ref="W640" si="382">AC640-AB640-Y640-X640</f>
        <v>9116.5349699999988</v>
      </c>
      <c r="X640" s="785"/>
      <c r="Y640" s="327"/>
      <c r="Z640" s="327">
        <f t="shared" ref="Z640" si="383">W640-V640</f>
        <v>-3969.0650300000016</v>
      </c>
      <c r="AA640" s="327"/>
      <c r="AB640" s="327">
        <v>-9.8353099999999998</v>
      </c>
      <c r="AC640" s="327">
        <v>9106.6996599999984</v>
      </c>
      <c r="AD640" s="2122"/>
      <c r="AE640" s="976"/>
      <c r="AJ640" s="217"/>
    </row>
    <row r="641" spans="1:36" s="2087" customFormat="1" ht="60" x14ac:dyDescent="0.25">
      <c r="A641" s="217"/>
      <c r="B641" s="217">
        <v>1</v>
      </c>
      <c r="C641" s="312" t="s">
        <v>480</v>
      </c>
      <c r="D641" s="4"/>
      <c r="E641" s="4"/>
      <c r="F641" s="566"/>
      <c r="G641" s="183"/>
      <c r="H641" s="183"/>
      <c r="I641" s="187"/>
      <c r="J641" s="1415"/>
      <c r="K641" s="1415"/>
      <c r="L641" s="122"/>
      <c r="M641" s="122"/>
      <c r="N641" s="122"/>
      <c r="O641" s="122"/>
      <c r="P641" s="122"/>
      <c r="Q641" s="122"/>
      <c r="R641" s="327"/>
      <c r="S641" s="327"/>
      <c r="T641" s="327"/>
      <c r="U641" s="327"/>
      <c r="V641" s="2188"/>
      <c r="W641" s="327"/>
      <c r="X641" s="785"/>
      <c r="Y641" s="327"/>
      <c r="Z641" s="327"/>
      <c r="AA641" s="327"/>
      <c r="AB641" s="327"/>
      <c r="AC641" s="327"/>
      <c r="AD641" s="2122"/>
      <c r="AE641" s="976"/>
      <c r="AJ641" s="217"/>
    </row>
    <row r="642" spans="1:36" s="2087" customFormat="1" ht="30" x14ac:dyDescent="0.25">
      <c r="A642" s="217"/>
      <c r="B642" s="217">
        <v>1</v>
      </c>
      <c r="C642" s="312" t="s">
        <v>461</v>
      </c>
      <c r="D642" s="4"/>
      <c r="E642" s="4"/>
      <c r="F642" s="566">
        <v>1350</v>
      </c>
      <c r="G642" s="123">
        <f>F642/12*$C$3</f>
        <v>450</v>
      </c>
      <c r="H642" s="183">
        <v>128</v>
      </c>
      <c r="I642" s="187">
        <f>H642/G642*100</f>
        <v>28.444444444444443</v>
      </c>
      <c r="J642" s="1415"/>
      <c r="K642" s="1415"/>
      <c r="L642" s="122"/>
      <c r="M642" s="122"/>
      <c r="N642" s="122"/>
      <c r="O642" s="122"/>
      <c r="P642" s="122"/>
      <c r="Q642" s="122"/>
      <c r="R642" s="327">
        <v>2868.8750399999999</v>
      </c>
      <c r="S642" s="327">
        <v>2868.8750399999999</v>
      </c>
      <c r="T642" s="327">
        <v>2868.8750399999999</v>
      </c>
      <c r="U642" s="327">
        <v>2868.8750399999999</v>
      </c>
      <c r="V642" s="2188">
        <f t="shared" ref="V642" si="384">R642/12*$C$3+(S642-R642)/11*3+(T642-S642)/10*2+(U642-T642)/9*1</f>
        <v>956.29167999999993</v>
      </c>
      <c r="W642" s="327">
        <f t="shared" ref="W642" si="385">AC642-AB642-Y642-X642</f>
        <v>247.45330999999996</v>
      </c>
      <c r="X642" s="785"/>
      <c r="Y642" s="327"/>
      <c r="Z642" s="327">
        <f t="shared" ref="Z642" si="386">W642-V642</f>
        <v>-708.83836999999994</v>
      </c>
      <c r="AA642" s="327"/>
      <c r="AB642" s="327">
        <v>0</v>
      </c>
      <c r="AC642" s="327">
        <v>247.45330999999996</v>
      </c>
      <c r="AD642" s="2122"/>
      <c r="AE642" s="976"/>
      <c r="AJ642" s="217"/>
    </row>
    <row r="643" spans="1:36" s="2087" customFormat="1" ht="30" x14ac:dyDescent="0.25">
      <c r="A643" s="217"/>
      <c r="B643" s="217">
        <v>1</v>
      </c>
      <c r="C643" s="312" t="s">
        <v>462</v>
      </c>
      <c r="D643" s="4"/>
      <c r="E643" s="4"/>
      <c r="F643" s="566"/>
      <c r="G643" s="183"/>
      <c r="H643" s="183"/>
      <c r="I643" s="187"/>
      <c r="J643" s="1415"/>
      <c r="K643" s="1415"/>
      <c r="L643" s="122"/>
      <c r="M643" s="122"/>
      <c r="N643" s="122"/>
      <c r="O643" s="122"/>
      <c r="P643" s="122"/>
      <c r="Q643" s="122"/>
      <c r="R643" s="327"/>
      <c r="S643" s="327"/>
      <c r="T643" s="327"/>
      <c r="U643" s="327"/>
      <c r="V643" s="2188"/>
      <c r="W643" s="327">
        <f>AC643-AB643-Y643</f>
        <v>0</v>
      </c>
      <c r="X643" s="785"/>
      <c r="Y643" s="327"/>
      <c r="Z643" s="327">
        <f>W643-V643</f>
        <v>0</v>
      </c>
      <c r="AA643" s="327"/>
      <c r="AB643" s="327">
        <v>0</v>
      </c>
      <c r="AC643" s="327">
        <v>0</v>
      </c>
      <c r="AD643" s="2122"/>
      <c r="AE643" s="976"/>
      <c r="AJ643" s="217"/>
    </row>
    <row r="644" spans="1:36" s="2087" customFormat="1" ht="45" x14ac:dyDescent="0.25">
      <c r="A644" s="217"/>
      <c r="B644" s="217">
        <v>1</v>
      </c>
      <c r="C644" s="312" t="s">
        <v>463</v>
      </c>
      <c r="D644" s="4"/>
      <c r="E644" s="4"/>
      <c r="F644" s="566"/>
      <c r="G644" s="183"/>
      <c r="H644" s="183"/>
      <c r="I644" s="187"/>
      <c r="J644" s="1415"/>
      <c r="K644" s="1415"/>
      <c r="L644" s="122"/>
      <c r="M644" s="122"/>
      <c r="N644" s="122"/>
      <c r="O644" s="122"/>
      <c r="P644" s="122"/>
      <c r="Q644" s="122"/>
      <c r="R644" s="327"/>
      <c r="S644" s="327"/>
      <c r="T644" s="327"/>
      <c r="U644" s="327"/>
      <c r="V644" s="2188"/>
      <c r="W644" s="327"/>
      <c r="X644" s="785"/>
      <c r="Y644" s="327"/>
      <c r="Z644" s="327"/>
      <c r="AA644" s="327"/>
      <c r="AB644" s="327"/>
      <c r="AC644" s="327"/>
      <c r="AD644" s="2122"/>
      <c r="AE644" s="976"/>
      <c r="AJ644" s="217"/>
    </row>
    <row r="645" spans="1:36" s="2087" customFormat="1" ht="30" x14ac:dyDescent="0.25">
      <c r="A645" s="217"/>
      <c r="B645" s="217">
        <v>1</v>
      </c>
      <c r="C645" s="312" t="s">
        <v>464</v>
      </c>
      <c r="D645" s="4"/>
      <c r="E645" s="4"/>
      <c r="F645" s="568"/>
      <c r="G645" s="183"/>
      <c r="H645" s="183"/>
      <c r="I645" s="187"/>
      <c r="J645" s="1415"/>
      <c r="K645" s="1415"/>
      <c r="L645" s="122"/>
      <c r="M645" s="122"/>
      <c r="N645" s="122"/>
      <c r="O645" s="122"/>
      <c r="P645" s="122"/>
      <c r="Q645" s="122"/>
      <c r="R645" s="327"/>
      <c r="S645" s="327"/>
      <c r="T645" s="327"/>
      <c r="U645" s="327"/>
      <c r="V645" s="2188"/>
      <c r="W645" s="327"/>
      <c r="X645" s="785"/>
      <c r="Y645" s="327"/>
      <c r="Z645" s="327"/>
      <c r="AA645" s="327"/>
      <c r="AB645" s="327"/>
      <c r="AC645" s="327"/>
      <c r="AD645" s="2122"/>
      <c r="AE645" s="976"/>
      <c r="AJ645" s="217"/>
    </row>
    <row r="646" spans="1:36" s="2087" customFormat="1" ht="45" x14ac:dyDescent="0.25">
      <c r="A646" s="217"/>
      <c r="B646" s="217">
        <v>1</v>
      </c>
      <c r="C646" s="472" t="s">
        <v>273</v>
      </c>
      <c r="D646" s="4"/>
      <c r="E646" s="4"/>
      <c r="F646" s="545">
        <f>SUM(F647:F649)</f>
        <v>5265</v>
      </c>
      <c r="G646" s="545">
        <f t="shared" ref="G646:H646" si="387">SUM(G647:G649)</f>
        <v>1755</v>
      </c>
      <c r="H646" s="545">
        <f t="shared" si="387"/>
        <v>1346</v>
      </c>
      <c r="I646" s="187">
        <f>H646/G646*100</f>
        <v>76.695156695156697</v>
      </c>
      <c r="J646" s="1415"/>
      <c r="K646" s="1415"/>
      <c r="L646" s="122"/>
      <c r="M646" s="122"/>
      <c r="N646" s="122"/>
      <c r="O646" s="122"/>
      <c r="P646" s="122"/>
      <c r="Q646" s="122"/>
      <c r="R646" s="327">
        <f t="shared" ref="R646:AC646" si="388">SUM(R647:R649)</f>
        <v>12394.934600000001</v>
      </c>
      <c r="S646" s="327">
        <f t="shared" ref="S646:T646" si="389">SUM(S647:S649)</f>
        <v>12394.934600000001</v>
      </c>
      <c r="T646" s="327">
        <f t="shared" si="389"/>
        <v>12394.934600000001</v>
      </c>
      <c r="U646" s="327">
        <f t="shared" ref="U646" si="390">SUM(U647:U649)</f>
        <v>12394.934600000001</v>
      </c>
      <c r="V646" s="2188">
        <f t="shared" si="388"/>
        <v>4131.6448666666665</v>
      </c>
      <c r="W646" s="327">
        <f t="shared" si="388"/>
        <v>3901.4925499999999</v>
      </c>
      <c r="X646" s="785">
        <f t="shared" si="388"/>
        <v>0</v>
      </c>
      <c r="Y646" s="327">
        <f t="shared" si="388"/>
        <v>0</v>
      </c>
      <c r="Z646" s="327">
        <f t="shared" si="388"/>
        <v>-230.15231666666671</v>
      </c>
      <c r="AA646" s="327">
        <f t="shared" si="388"/>
        <v>0</v>
      </c>
      <c r="AB646" s="327">
        <f t="shared" si="388"/>
        <v>0</v>
      </c>
      <c r="AC646" s="327">
        <f t="shared" si="388"/>
        <v>3901.4925499999999</v>
      </c>
      <c r="AD646" s="2122"/>
      <c r="AE646" s="976"/>
      <c r="AJ646" s="217"/>
    </row>
    <row r="647" spans="1:36" s="2087" customFormat="1" ht="45" x14ac:dyDescent="0.25">
      <c r="A647" s="217"/>
      <c r="B647" s="217">
        <v>1</v>
      </c>
      <c r="C647" s="312" t="s">
        <v>465</v>
      </c>
      <c r="D647" s="4"/>
      <c r="E647" s="4"/>
      <c r="F647" s="568">
        <v>3306</v>
      </c>
      <c r="G647" s="123">
        <f t="shared" ref="G647:G649" si="391">F647/12*$C$3</f>
        <v>1102</v>
      </c>
      <c r="H647" s="183">
        <v>699</v>
      </c>
      <c r="I647" s="187">
        <f>H647/G647*100</f>
        <v>63.430127041742288</v>
      </c>
      <c r="J647" s="1415"/>
      <c r="K647" s="1415"/>
      <c r="L647" s="122"/>
      <c r="M647" s="122"/>
      <c r="N647" s="122"/>
      <c r="O647" s="122"/>
      <c r="P647" s="122"/>
      <c r="Q647" s="122"/>
      <c r="R647" s="327">
        <v>5489.6791199999998</v>
      </c>
      <c r="S647" s="327">
        <v>5489.6791199999998</v>
      </c>
      <c r="T647" s="327">
        <v>5489.6791199999998</v>
      </c>
      <c r="U647" s="327">
        <v>5489.6791199999998</v>
      </c>
      <c r="V647" s="2188">
        <f t="shared" ref="V647:V650" si="392">R647/12*$C$3+(S647-R647)/11*3+(T647-S647)/10*2+(U647-T647)/9*1</f>
        <v>1829.8930399999999</v>
      </c>
      <c r="W647" s="327">
        <f t="shared" ref="W647:W650" si="393">AC647-AB647-Y647-X647</f>
        <v>1135.79107</v>
      </c>
      <c r="X647" s="785"/>
      <c r="Y647" s="327"/>
      <c r="Z647" s="327">
        <f t="shared" ref="Z647:Z650" si="394">W647-V647</f>
        <v>-694.10196999999994</v>
      </c>
      <c r="AA647" s="327"/>
      <c r="AB647" s="327">
        <v>0</v>
      </c>
      <c r="AC647" s="327">
        <v>1135.79107</v>
      </c>
      <c r="AD647" s="2122"/>
      <c r="AE647" s="976"/>
      <c r="AJ647" s="217"/>
    </row>
    <row r="648" spans="1:36" s="2087" customFormat="1" ht="75" x14ac:dyDescent="0.25">
      <c r="A648" s="217"/>
      <c r="B648" s="217">
        <v>1</v>
      </c>
      <c r="C648" s="312" t="s">
        <v>466</v>
      </c>
      <c r="D648" s="4"/>
      <c r="E648" s="4"/>
      <c r="F648" s="171">
        <v>1504</v>
      </c>
      <c r="G648" s="123">
        <f t="shared" si="391"/>
        <v>501.33333333333331</v>
      </c>
      <c r="H648" s="183">
        <v>551</v>
      </c>
      <c r="I648" s="187">
        <f>H648/G648*100</f>
        <v>109.90691489361704</v>
      </c>
      <c r="J648" s="1415"/>
      <c r="K648" s="1415"/>
      <c r="L648" s="122"/>
      <c r="M648" s="122"/>
      <c r="N648" s="122"/>
      <c r="O648" s="122"/>
      <c r="P648" s="122"/>
      <c r="Q648" s="122"/>
      <c r="R648" s="327">
        <v>6067.0908799999997</v>
      </c>
      <c r="S648" s="327">
        <v>6067.0908799999997</v>
      </c>
      <c r="T648" s="327">
        <v>6067.0908799999997</v>
      </c>
      <c r="U648" s="327">
        <v>6067.0908799999997</v>
      </c>
      <c r="V648" s="2188">
        <f t="shared" si="392"/>
        <v>2022.3636266666665</v>
      </c>
      <c r="W648" s="327">
        <f t="shared" si="393"/>
        <v>2598.2216399999998</v>
      </c>
      <c r="X648" s="785"/>
      <c r="Y648" s="327"/>
      <c r="Z648" s="327">
        <f t="shared" si="394"/>
        <v>575.85801333333325</v>
      </c>
      <c r="AA648" s="327"/>
      <c r="AB648" s="327">
        <v>0</v>
      </c>
      <c r="AC648" s="327">
        <v>2598.2216399999998</v>
      </c>
      <c r="AD648" s="2122"/>
      <c r="AE648" s="976"/>
      <c r="AJ648" s="217"/>
    </row>
    <row r="649" spans="1:36" s="2087" customFormat="1" ht="60" x14ac:dyDescent="0.25">
      <c r="A649" s="217"/>
      <c r="B649" s="217">
        <v>1</v>
      </c>
      <c r="C649" s="312" t="s">
        <v>467</v>
      </c>
      <c r="D649" s="4"/>
      <c r="E649" s="4"/>
      <c r="F649" s="171">
        <v>455</v>
      </c>
      <c r="G649" s="123">
        <f t="shared" si="391"/>
        <v>151.66666666666666</v>
      </c>
      <c r="H649" s="183">
        <v>96</v>
      </c>
      <c r="I649" s="187">
        <f>H649/G649*100</f>
        <v>63.296703296703306</v>
      </c>
      <c r="J649" s="1415"/>
      <c r="K649" s="1415"/>
      <c r="L649" s="122"/>
      <c r="M649" s="122"/>
      <c r="N649" s="122"/>
      <c r="O649" s="122"/>
      <c r="P649" s="122"/>
      <c r="Q649" s="122"/>
      <c r="R649" s="327">
        <v>838.16459999999995</v>
      </c>
      <c r="S649" s="327">
        <v>838.16459999999995</v>
      </c>
      <c r="T649" s="327">
        <v>838.16459999999995</v>
      </c>
      <c r="U649" s="327">
        <v>838.16459999999995</v>
      </c>
      <c r="V649" s="2188">
        <f t="shared" si="392"/>
        <v>279.38819999999998</v>
      </c>
      <c r="W649" s="327">
        <f t="shared" si="393"/>
        <v>167.47983999999997</v>
      </c>
      <c r="X649" s="785"/>
      <c r="Y649" s="327"/>
      <c r="Z649" s="327">
        <f t="shared" si="394"/>
        <v>-111.90836000000002</v>
      </c>
      <c r="AA649" s="327"/>
      <c r="AB649" s="327">
        <v>0</v>
      </c>
      <c r="AC649" s="327">
        <v>167.47983999999997</v>
      </c>
      <c r="AD649" s="2122"/>
      <c r="AE649" s="976"/>
      <c r="AJ649" s="217"/>
    </row>
    <row r="650" spans="1:36" s="2087" customFormat="1" ht="29.25" x14ac:dyDescent="0.25">
      <c r="A650" s="217"/>
      <c r="B650" s="217">
        <v>1</v>
      </c>
      <c r="C650" s="2082" t="s">
        <v>311</v>
      </c>
      <c r="D650" s="4"/>
      <c r="E650" s="4"/>
      <c r="F650" s="545">
        <f>F651+F652+F658+F659</f>
        <v>2719.1</v>
      </c>
      <c r="G650" s="545">
        <f t="shared" ref="G650:H650" si="395">G651+G652+G658+G659</f>
        <v>906.36666666666656</v>
      </c>
      <c r="H650" s="545">
        <f t="shared" si="395"/>
        <v>1251.6500000000001</v>
      </c>
      <c r="I650" s="187">
        <f>H650/G650*100</f>
        <v>138.09532565922552</v>
      </c>
      <c r="J650" s="1415"/>
      <c r="K650" s="1415"/>
      <c r="L650" s="122"/>
      <c r="M650" s="122"/>
      <c r="N650" s="122"/>
      <c r="O650" s="122"/>
      <c r="P650" s="122"/>
      <c r="Q650" s="122"/>
      <c r="R650" s="327">
        <v>1821.7221000000015</v>
      </c>
      <c r="S650" s="327">
        <v>1821.7221000000015</v>
      </c>
      <c r="T650" s="327">
        <v>1821.7221000000015</v>
      </c>
      <c r="U650" s="327">
        <v>1821.7221000000015</v>
      </c>
      <c r="V650" s="2188">
        <f t="shared" si="392"/>
        <v>607.24070000000052</v>
      </c>
      <c r="W650" s="327">
        <f t="shared" si="393"/>
        <v>804.76340000000334</v>
      </c>
      <c r="X650" s="785"/>
      <c r="Y650" s="327"/>
      <c r="Z650" s="327">
        <f t="shared" si="394"/>
        <v>197.52270000000283</v>
      </c>
      <c r="AA650" s="327"/>
      <c r="AB650" s="327">
        <v>0</v>
      </c>
      <c r="AC650" s="327">
        <v>804.76340000000334</v>
      </c>
      <c r="AD650" s="2122"/>
      <c r="AE650" s="976"/>
      <c r="AJ650" s="217"/>
    </row>
    <row r="651" spans="1:36" s="2087" customFormat="1" x14ac:dyDescent="0.25">
      <c r="A651" s="217"/>
      <c r="B651" s="217">
        <v>1</v>
      </c>
      <c r="C651" s="312" t="s">
        <v>304</v>
      </c>
      <c r="D651" s="4"/>
      <c r="E651" s="4"/>
      <c r="F651" s="570"/>
      <c r="G651" s="183"/>
      <c r="H651" s="183"/>
      <c r="I651" s="187"/>
      <c r="J651" s="1415"/>
      <c r="K651" s="1415"/>
      <c r="L651" s="122"/>
      <c r="M651" s="122"/>
      <c r="N651" s="122"/>
      <c r="O651" s="122"/>
      <c r="P651" s="122"/>
      <c r="Q651" s="122"/>
      <c r="R651" s="327"/>
      <c r="S651" s="327"/>
      <c r="T651" s="327"/>
      <c r="U651" s="327"/>
      <c r="V651" s="2188"/>
      <c r="W651" s="327"/>
      <c r="X651" s="785"/>
      <c r="Y651" s="327"/>
      <c r="Z651" s="327"/>
      <c r="AA651" s="327"/>
      <c r="AB651" s="327"/>
      <c r="AC651" s="327"/>
      <c r="AD651" s="2122"/>
      <c r="AE651" s="976"/>
      <c r="AJ651" s="217"/>
    </row>
    <row r="652" spans="1:36" s="2087" customFormat="1" ht="30" x14ac:dyDescent="0.25">
      <c r="A652" s="217"/>
      <c r="B652" s="217">
        <v>1</v>
      </c>
      <c r="C652" s="472" t="s">
        <v>443</v>
      </c>
      <c r="D652" s="4"/>
      <c r="E652" s="4"/>
      <c r="F652" s="171">
        <f>F653+F654/4+F655</f>
        <v>12.5</v>
      </c>
      <c r="G652" s="171">
        <f t="shared" ref="G652:H652" si="396">G653+G654/4+G655</f>
        <v>4.166666666666667</v>
      </c>
      <c r="H652" s="171">
        <f t="shared" si="396"/>
        <v>0.65</v>
      </c>
      <c r="I652" s="187">
        <f>H652/G652*100</f>
        <v>15.6</v>
      </c>
      <c r="J652" s="1415"/>
      <c r="K652" s="1415"/>
      <c r="L652" s="122"/>
      <c r="M652" s="122"/>
      <c r="N652" s="122"/>
      <c r="O652" s="122"/>
      <c r="P652" s="122"/>
      <c r="Q652" s="122"/>
      <c r="R652" s="327"/>
      <c r="S652" s="327"/>
      <c r="T652" s="327"/>
      <c r="U652" s="327"/>
      <c r="V652" s="2188"/>
      <c r="W652" s="327"/>
      <c r="X652" s="785"/>
      <c r="Y652" s="327"/>
      <c r="Z652" s="327"/>
      <c r="AA652" s="327"/>
      <c r="AB652" s="327"/>
      <c r="AC652" s="327"/>
      <c r="AD652" s="2122"/>
      <c r="AE652" s="976"/>
      <c r="AJ652" s="217"/>
    </row>
    <row r="653" spans="1:36" s="2087" customFormat="1" x14ac:dyDescent="0.25">
      <c r="A653" s="217"/>
      <c r="B653" s="217">
        <v>1</v>
      </c>
      <c r="C653" s="312" t="s">
        <v>444</v>
      </c>
      <c r="D653" s="4"/>
      <c r="E653" s="4"/>
      <c r="F653" s="529"/>
      <c r="G653" s="183"/>
      <c r="H653" s="183"/>
      <c r="I653" s="187"/>
      <c r="J653" s="1415"/>
      <c r="K653" s="1415"/>
      <c r="L653" s="122"/>
      <c r="M653" s="122"/>
      <c r="N653" s="122"/>
      <c r="O653" s="122"/>
      <c r="P653" s="122"/>
      <c r="Q653" s="122"/>
      <c r="R653" s="327"/>
      <c r="S653" s="327"/>
      <c r="T653" s="327"/>
      <c r="U653" s="327"/>
      <c r="V653" s="2188"/>
      <c r="W653" s="327"/>
      <c r="X653" s="785"/>
      <c r="Y653" s="327"/>
      <c r="Z653" s="327"/>
      <c r="AA653" s="327"/>
      <c r="AB653" s="327"/>
      <c r="AC653" s="327"/>
      <c r="AD653" s="2122"/>
      <c r="AE653" s="976"/>
      <c r="AJ653" s="217"/>
    </row>
    <row r="654" spans="1:36" s="2087" customFormat="1" ht="30" x14ac:dyDescent="0.25">
      <c r="A654" s="217"/>
      <c r="B654" s="217">
        <v>1</v>
      </c>
      <c r="C654" s="312" t="s">
        <v>445</v>
      </c>
      <c r="D654" s="4"/>
      <c r="E654" s="4"/>
      <c r="F654" s="171">
        <v>50</v>
      </c>
      <c r="G654" s="123">
        <f>F654/12*$C$3</f>
        <v>16.666666666666668</v>
      </c>
      <c r="H654" s="183">
        <v>2.6</v>
      </c>
      <c r="I654" s="187">
        <f>H654/G654*100</f>
        <v>15.6</v>
      </c>
      <c r="J654" s="1415"/>
      <c r="K654" s="1415"/>
      <c r="L654" s="122"/>
      <c r="M654" s="122"/>
      <c r="N654" s="122"/>
      <c r="O654" s="122"/>
      <c r="P654" s="122"/>
      <c r="Q654" s="122"/>
      <c r="R654" s="327"/>
      <c r="S654" s="327"/>
      <c r="T654" s="327"/>
      <c r="U654" s="327"/>
      <c r="V654" s="2188"/>
      <c r="W654" s="327"/>
      <c r="X654" s="785"/>
      <c r="Y654" s="327"/>
      <c r="Z654" s="327"/>
      <c r="AA654" s="327"/>
      <c r="AB654" s="327"/>
      <c r="AC654" s="327"/>
      <c r="AD654" s="2122"/>
      <c r="AE654" s="976"/>
      <c r="AJ654" s="217"/>
    </row>
    <row r="655" spans="1:36" s="2087" customFormat="1" ht="60" x14ac:dyDescent="0.25">
      <c r="A655" s="217"/>
      <c r="B655" s="217">
        <v>1</v>
      </c>
      <c r="C655" s="312" t="s">
        <v>446</v>
      </c>
      <c r="D655" s="4"/>
      <c r="E655" s="4"/>
      <c r="F655" s="570"/>
      <c r="G655" s="183"/>
      <c r="H655" s="183"/>
      <c r="I655" s="187"/>
      <c r="J655" s="1415"/>
      <c r="K655" s="1415"/>
      <c r="L655" s="122"/>
      <c r="M655" s="122"/>
      <c r="N655" s="122"/>
      <c r="O655" s="122"/>
      <c r="P655" s="122"/>
      <c r="Q655" s="122"/>
      <c r="R655" s="327"/>
      <c r="S655" s="327"/>
      <c r="T655" s="327"/>
      <c r="U655" s="327"/>
      <c r="V655" s="2188"/>
      <c r="W655" s="327"/>
      <c r="X655" s="785"/>
      <c r="Y655" s="327"/>
      <c r="Z655" s="327"/>
      <c r="AA655" s="327"/>
      <c r="AB655" s="327"/>
      <c r="AC655" s="327"/>
      <c r="AD655" s="2122"/>
      <c r="AE655" s="976"/>
      <c r="AJ655" s="217"/>
    </row>
    <row r="656" spans="1:36" s="2087" customFormat="1" ht="60" x14ac:dyDescent="0.25">
      <c r="A656" s="217"/>
      <c r="B656" s="217">
        <v>1</v>
      </c>
      <c r="C656" s="312" t="s">
        <v>447</v>
      </c>
      <c r="D656" s="4"/>
      <c r="E656" s="4"/>
      <c r="F656" s="171"/>
      <c r="G656" s="183"/>
      <c r="H656" s="183"/>
      <c r="I656" s="187"/>
      <c r="J656" s="1415"/>
      <c r="K656" s="1415"/>
      <c r="L656" s="122"/>
      <c r="M656" s="122"/>
      <c r="N656" s="122"/>
      <c r="O656" s="122"/>
      <c r="P656" s="122"/>
      <c r="Q656" s="122"/>
      <c r="R656" s="327"/>
      <c r="S656" s="327"/>
      <c r="T656" s="327"/>
      <c r="U656" s="327"/>
      <c r="V656" s="2188"/>
      <c r="W656" s="327"/>
      <c r="X656" s="785"/>
      <c r="Y656" s="327"/>
      <c r="Z656" s="327"/>
      <c r="AA656" s="327"/>
      <c r="AB656" s="327"/>
      <c r="AC656" s="327"/>
      <c r="AD656" s="2122"/>
      <c r="AE656" s="976"/>
      <c r="AJ656" s="217"/>
    </row>
    <row r="657" spans="1:36" s="2087" customFormat="1" ht="45" x14ac:dyDescent="0.25">
      <c r="A657" s="217"/>
      <c r="B657" s="217">
        <v>1</v>
      </c>
      <c r="C657" s="311" t="s">
        <v>448</v>
      </c>
      <c r="D657" s="4"/>
      <c r="E657" s="4"/>
      <c r="F657" s="171"/>
      <c r="G657" s="123"/>
      <c r="H657" s="183"/>
      <c r="I657" s="187"/>
      <c r="J657" s="1415"/>
      <c r="K657" s="1415"/>
      <c r="L657" s="122"/>
      <c r="M657" s="122"/>
      <c r="N657" s="122"/>
      <c r="O657" s="122"/>
      <c r="P657" s="122"/>
      <c r="Q657" s="122"/>
      <c r="R657" s="327"/>
      <c r="S657" s="327"/>
      <c r="T657" s="327"/>
      <c r="U657" s="327"/>
      <c r="V657" s="2188"/>
      <c r="W657" s="327"/>
      <c r="X657" s="785"/>
      <c r="Y657" s="327"/>
      <c r="Z657" s="327"/>
      <c r="AA657" s="327"/>
      <c r="AB657" s="327"/>
      <c r="AC657" s="327"/>
      <c r="AD657" s="2122"/>
      <c r="AE657" s="976"/>
      <c r="AJ657" s="217"/>
    </row>
    <row r="658" spans="1:36" s="2087" customFormat="1" ht="105" x14ac:dyDescent="0.25">
      <c r="A658" s="217"/>
      <c r="B658" s="217">
        <v>1</v>
      </c>
      <c r="C658" s="311" t="s">
        <v>449</v>
      </c>
      <c r="D658" s="4"/>
      <c r="E658" s="4"/>
      <c r="F658" s="497">
        <v>30</v>
      </c>
      <c r="G658" s="123">
        <f t="shared" ref="G658:G659" si="397">F658/12*$C$3</f>
        <v>10</v>
      </c>
      <c r="H658" s="499"/>
      <c r="I658" s="187">
        <f>H658/G658*100</f>
        <v>0</v>
      </c>
      <c r="J658" s="1415"/>
      <c r="K658" s="1415"/>
      <c r="L658" s="122"/>
      <c r="M658" s="122"/>
      <c r="N658" s="122"/>
      <c r="O658" s="122"/>
      <c r="P658" s="122"/>
      <c r="Q658" s="122"/>
      <c r="R658" s="327"/>
      <c r="S658" s="327"/>
      <c r="T658" s="327"/>
      <c r="U658" s="327"/>
      <c r="V658" s="2129">
        <f>R658/12*$C$3</f>
        <v>0</v>
      </c>
      <c r="W658" s="327">
        <f t="shared" ref="W658:W659" si="398">AC658-AB658-Y658-X658</f>
        <v>0</v>
      </c>
      <c r="X658" s="785"/>
      <c r="Y658" s="327"/>
      <c r="Z658" s="327">
        <f t="shared" ref="Z658:Z659" si="399">W658-V658</f>
        <v>0</v>
      </c>
      <c r="AA658" s="327"/>
      <c r="AB658" s="327"/>
      <c r="AC658" s="327"/>
      <c r="AD658" s="2122"/>
      <c r="AE658" s="976"/>
      <c r="AJ658" s="217"/>
    </row>
    <row r="659" spans="1:36" s="2087" customFormat="1" ht="30" x14ac:dyDescent="0.25">
      <c r="A659" s="217"/>
      <c r="B659" s="217">
        <v>1</v>
      </c>
      <c r="C659" s="312" t="s">
        <v>468</v>
      </c>
      <c r="D659" s="4"/>
      <c r="E659" s="4"/>
      <c r="F659" s="497">
        <v>2676.6</v>
      </c>
      <c r="G659" s="123">
        <f t="shared" si="397"/>
        <v>892.19999999999993</v>
      </c>
      <c r="H659" s="183">
        <v>1251</v>
      </c>
      <c r="I659" s="187">
        <f>H659/G659*100</f>
        <v>140.2151983860121</v>
      </c>
      <c r="J659" s="1415"/>
      <c r="K659" s="1415"/>
      <c r="L659" s="122"/>
      <c r="M659" s="122"/>
      <c r="N659" s="122"/>
      <c r="O659" s="122"/>
      <c r="P659" s="122"/>
      <c r="Q659" s="122"/>
      <c r="R659" s="327">
        <v>6960.2</v>
      </c>
      <c r="S659" s="327">
        <v>6960.2</v>
      </c>
      <c r="T659" s="327">
        <v>6960.2</v>
      </c>
      <c r="U659" s="327">
        <v>6960.2</v>
      </c>
      <c r="V659" s="2188">
        <f t="shared" ref="V659" si="400">R659/12*$C$3+(S659-R659)/11*3+(T659-S659)/10*2+(U659-T659)/9*1</f>
        <v>2320.0666666666666</v>
      </c>
      <c r="W659" s="327">
        <f t="shared" si="398"/>
        <v>3254.47991</v>
      </c>
      <c r="X659" s="785"/>
      <c r="Y659" s="327"/>
      <c r="Z659" s="327">
        <f t="shared" si="399"/>
        <v>934.41324333333341</v>
      </c>
      <c r="AA659" s="327"/>
      <c r="AB659" s="327">
        <v>0</v>
      </c>
      <c r="AC659" s="327">
        <v>3254.47991</v>
      </c>
      <c r="AD659" s="2122"/>
      <c r="AE659" s="976"/>
      <c r="AJ659" s="217"/>
    </row>
    <row r="660" spans="1:36" s="2087" customFormat="1" ht="29.25" x14ac:dyDescent="0.25">
      <c r="A660" s="217"/>
      <c r="B660" s="217">
        <v>1</v>
      </c>
      <c r="C660" s="524" t="s">
        <v>312</v>
      </c>
      <c r="D660" s="4"/>
      <c r="E660" s="4"/>
      <c r="F660" s="221">
        <f>F661+F662</f>
        <v>425.531914893617</v>
      </c>
      <c r="G660" s="183">
        <f>G661+G662</f>
        <v>141.84397163120565</v>
      </c>
      <c r="H660" s="183">
        <f>H661+H662</f>
        <v>206.76808510638293</v>
      </c>
      <c r="I660" s="187">
        <f>H660/G660*100</f>
        <v>145.77149999999997</v>
      </c>
      <c r="J660" s="1415"/>
      <c r="K660" s="1415"/>
      <c r="L660" s="122"/>
      <c r="M660" s="122"/>
      <c r="N660" s="122"/>
      <c r="O660" s="122"/>
      <c r="P660" s="122"/>
      <c r="Q660" s="122"/>
      <c r="R660" s="327"/>
      <c r="S660" s="327"/>
      <c r="T660" s="327"/>
      <c r="U660" s="327"/>
      <c r="V660" s="2188"/>
      <c r="W660" s="327"/>
      <c r="X660" s="785"/>
      <c r="Y660" s="327"/>
      <c r="Z660" s="327"/>
      <c r="AA660" s="327"/>
      <c r="AB660" s="327"/>
      <c r="AC660" s="327"/>
      <c r="AD660" s="2122"/>
      <c r="AE660" s="976"/>
      <c r="AJ660" s="217"/>
    </row>
    <row r="661" spans="1:36" s="2087" customFormat="1" x14ac:dyDescent="0.25">
      <c r="A661" s="217"/>
      <c r="B661" s="217">
        <v>1</v>
      </c>
      <c r="C661" s="524" t="s">
        <v>320</v>
      </c>
      <c r="D661" s="4"/>
      <c r="E661" s="4"/>
      <c r="F661" s="221"/>
      <c r="G661" s="183"/>
      <c r="H661" s="183"/>
      <c r="I661" s="187"/>
      <c r="J661" s="1415"/>
      <c r="K661" s="1415"/>
      <c r="L661" s="122"/>
      <c r="M661" s="122"/>
      <c r="N661" s="122"/>
      <c r="O661" s="122"/>
      <c r="P661" s="122"/>
      <c r="Q661" s="122"/>
      <c r="R661" s="327"/>
      <c r="S661" s="327"/>
      <c r="T661" s="327"/>
      <c r="U661" s="327"/>
      <c r="V661" s="2188"/>
      <c r="W661" s="327"/>
      <c r="X661" s="785"/>
      <c r="Y661" s="327"/>
      <c r="Z661" s="327"/>
      <c r="AA661" s="327"/>
      <c r="AB661" s="327"/>
      <c r="AC661" s="327"/>
      <c r="AD661" s="2122"/>
      <c r="AE661" s="976"/>
      <c r="AJ661" s="217"/>
    </row>
    <row r="662" spans="1:36" s="2087" customFormat="1" x14ac:dyDescent="0.25">
      <c r="A662" s="217"/>
      <c r="B662" s="217">
        <v>1</v>
      </c>
      <c r="C662" s="4" t="s">
        <v>321</v>
      </c>
      <c r="D662" s="4"/>
      <c r="E662" s="4"/>
      <c r="F662" s="221">
        <f>F663/9.4</f>
        <v>425.531914893617</v>
      </c>
      <c r="G662" s="183">
        <f>G663/9.4</f>
        <v>141.84397163120565</v>
      </c>
      <c r="H662" s="183">
        <f>H663/9.4</f>
        <v>206.76808510638293</v>
      </c>
      <c r="I662" s="187">
        <f t="shared" ref="I662:I674" si="401">H662/G662*100</f>
        <v>145.77149999999997</v>
      </c>
      <c r="J662" s="1415"/>
      <c r="K662" s="1415"/>
      <c r="L662" s="122"/>
      <c r="M662" s="122"/>
      <c r="N662" s="122"/>
      <c r="O662" s="122"/>
      <c r="P662" s="122"/>
      <c r="Q662" s="122"/>
      <c r="R662" s="327"/>
      <c r="S662" s="327"/>
      <c r="T662" s="327"/>
      <c r="U662" s="327"/>
      <c r="V662" s="2188"/>
      <c r="W662" s="327"/>
      <c r="X662" s="785"/>
      <c r="Y662" s="327"/>
      <c r="Z662" s="327"/>
      <c r="AA662" s="327"/>
      <c r="AB662" s="327"/>
      <c r="AC662" s="327"/>
      <c r="AD662" s="2122"/>
      <c r="AE662" s="976"/>
      <c r="AJ662" s="217"/>
    </row>
    <row r="663" spans="1:36" s="2087" customFormat="1" x14ac:dyDescent="0.25">
      <c r="A663" s="217">
        <v>1</v>
      </c>
      <c r="B663" s="217">
        <v>1</v>
      </c>
      <c r="C663" s="538" t="s">
        <v>322</v>
      </c>
      <c r="D663" s="4"/>
      <c r="E663" s="4"/>
      <c r="F663" s="221">
        <v>4000</v>
      </c>
      <c r="G663" s="123">
        <f>(F663/12*$C$3)</f>
        <v>1333.3333333333333</v>
      </c>
      <c r="H663" s="183">
        <v>1943.6199999999997</v>
      </c>
      <c r="I663" s="187">
        <f t="shared" si="401"/>
        <v>145.77149999999997</v>
      </c>
      <c r="J663" s="1415"/>
      <c r="K663" s="1415"/>
      <c r="L663" s="122"/>
      <c r="M663" s="122"/>
      <c r="N663" s="122"/>
      <c r="O663" s="122"/>
      <c r="P663" s="122"/>
      <c r="Q663" s="122"/>
      <c r="R663" s="327"/>
      <c r="S663" s="327"/>
      <c r="T663" s="327"/>
      <c r="U663" s="327"/>
      <c r="V663" s="2188"/>
      <c r="W663" s="327"/>
      <c r="X663" s="785"/>
      <c r="Y663" s="327"/>
      <c r="Z663" s="327"/>
      <c r="AA663" s="327"/>
      <c r="AB663" s="327"/>
      <c r="AC663" s="327"/>
      <c r="AD663" s="2122"/>
      <c r="AE663" s="976"/>
      <c r="AJ663" s="217"/>
    </row>
    <row r="664" spans="1:36" s="2087" customFormat="1" ht="72" x14ac:dyDescent="0.25">
      <c r="A664" s="217">
        <v>1</v>
      </c>
      <c r="B664" s="217">
        <v>1</v>
      </c>
      <c r="C664" s="524" t="s">
        <v>306</v>
      </c>
      <c r="D664" s="4"/>
      <c r="E664" s="4"/>
      <c r="F664" s="221">
        <v>350</v>
      </c>
      <c r="G664" s="123">
        <f>F664/12*$C$3</f>
        <v>116.66666666666667</v>
      </c>
      <c r="H664" s="183">
        <v>123</v>
      </c>
      <c r="I664" s="187">
        <f t="shared" si="401"/>
        <v>105.42857142857143</v>
      </c>
      <c r="J664" s="1415"/>
      <c r="K664" s="1415"/>
      <c r="L664" s="122"/>
      <c r="M664" s="122"/>
      <c r="N664" s="122"/>
      <c r="O664" s="122"/>
      <c r="P664" s="122"/>
      <c r="Q664" s="122"/>
      <c r="R664" s="327"/>
      <c r="S664" s="327"/>
      <c r="T664" s="327"/>
      <c r="U664" s="327"/>
      <c r="V664" s="2188"/>
      <c r="W664" s="327"/>
      <c r="X664" s="785"/>
      <c r="Y664" s="327"/>
      <c r="Z664" s="327"/>
      <c r="AA664" s="327"/>
      <c r="AB664" s="327"/>
      <c r="AC664" s="327"/>
      <c r="AD664" s="2122"/>
      <c r="AE664" s="976"/>
      <c r="AJ664" s="217"/>
    </row>
    <row r="665" spans="1:36" s="2087" customFormat="1" x14ac:dyDescent="0.25">
      <c r="A665" s="217"/>
      <c r="B665" s="217">
        <v>1</v>
      </c>
      <c r="C665" s="512" t="s">
        <v>217</v>
      </c>
      <c r="D665" s="4"/>
      <c r="E665" s="4"/>
      <c r="F665" s="221">
        <f>SUM(F666:F668)</f>
        <v>1379</v>
      </c>
      <c r="G665" s="123">
        <f>SUM(G666:G668)</f>
        <v>459.66666666666663</v>
      </c>
      <c r="H665" s="183">
        <f>SUM(H666:H668)</f>
        <v>486</v>
      </c>
      <c r="I665" s="187">
        <f t="shared" si="401"/>
        <v>105.72878897751995</v>
      </c>
      <c r="J665" s="1415"/>
      <c r="K665" s="1415"/>
      <c r="L665" s="122"/>
      <c r="M665" s="122"/>
      <c r="N665" s="122"/>
      <c r="O665" s="122"/>
      <c r="P665" s="122"/>
      <c r="Q665" s="122"/>
      <c r="R665" s="327">
        <v>1767.5574559999998</v>
      </c>
      <c r="S665" s="327">
        <v>1767.5574559999998</v>
      </c>
      <c r="T665" s="327">
        <v>1605.1031359999999</v>
      </c>
      <c r="U665" s="327">
        <v>1605.1031359999999</v>
      </c>
      <c r="V665" s="880">
        <f t="shared" ref="V665" si="402">R665/12*$C$3+(S665-R665)/11*3+(T665-S665)/10*2+(U665-T665)/9*1</f>
        <v>556.6949546666666</v>
      </c>
      <c r="W665" s="327">
        <f t="shared" ref="W665" si="403">AC665-AB665-Y665-X665</f>
        <v>566.14026999999999</v>
      </c>
      <c r="X665" s="785"/>
      <c r="Y665" s="327"/>
      <c r="Z665" s="327">
        <f t="shared" ref="Z665" si="404">W665-V665</f>
        <v>9.445315333333383</v>
      </c>
      <c r="AA665" s="327"/>
      <c r="AB665" s="327">
        <v>0</v>
      </c>
      <c r="AC665" s="327">
        <v>566.14026999999999</v>
      </c>
      <c r="AD665" s="2122"/>
      <c r="AE665" s="976"/>
      <c r="AJ665" s="217"/>
    </row>
    <row r="666" spans="1:36" s="2087" customFormat="1" ht="105" x14ac:dyDescent="0.25">
      <c r="A666" s="217">
        <v>1</v>
      </c>
      <c r="B666" s="217">
        <v>1</v>
      </c>
      <c r="C666" s="9" t="s">
        <v>307</v>
      </c>
      <c r="D666" s="520"/>
      <c r="E666" s="4"/>
      <c r="F666" s="221">
        <v>118</v>
      </c>
      <c r="G666" s="123">
        <f>F666/12*$C$3</f>
        <v>39.333333333333336</v>
      </c>
      <c r="H666" s="183">
        <v>38</v>
      </c>
      <c r="I666" s="187">
        <f t="shared" si="401"/>
        <v>96.610169491525426</v>
      </c>
      <c r="J666" s="1415"/>
      <c r="K666" s="1415"/>
      <c r="L666" s="122"/>
      <c r="M666" s="122"/>
      <c r="N666" s="122"/>
      <c r="O666" s="122"/>
      <c r="P666" s="122"/>
      <c r="Q666" s="122"/>
      <c r="R666" s="327"/>
      <c r="S666" s="327"/>
      <c r="T666" s="327"/>
      <c r="U666" s="327"/>
      <c r="V666" s="2188"/>
      <c r="W666" s="327"/>
      <c r="X666" s="785"/>
      <c r="Y666" s="327"/>
      <c r="Z666" s="327"/>
      <c r="AA666" s="327"/>
      <c r="AB666" s="327"/>
      <c r="AC666" s="327"/>
      <c r="AD666" s="2122"/>
      <c r="AE666" s="976"/>
      <c r="AJ666" s="217"/>
    </row>
    <row r="667" spans="1:36" s="2087" customFormat="1" ht="30" x14ac:dyDescent="0.25">
      <c r="A667" s="217"/>
      <c r="B667" s="217">
        <v>1</v>
      </c>
      <c r="C667" s="9" t="s">
        <v>259</v>
      </c>
      <c r="D667" s="520"/>
      <c r="E667" s="4"/>
      <c r="F667" s="221">
        <v>361</v>
      </c>
      <c r="G667" s="123">
        <f>F667/12*$C$3</f>
        <v>120.33333333333333</v>
      </c>
      <c r="H667" s="183">
        <v>159</v>
      </c>
      <c r="I667" s="187">
        <f t="shared" si="401"/>
        <v>132.13296398891967</v>
      </c>
      <c r="J667" s="1415"/>
      <c r="K667" s="1415"/>
      <c r="L667" s="122"/>
      <c r="M667" s="122"/>
      <c r="N667" s="122"/>
      <c r="O667" s="122"/>
      <c r="P667" s="122"/>
      <c r="Q667" s="122"/>
      <c r="R667" s="327"/>
      <c r="S667" s="327"/>
      <c r="T667" s="327"/>
      <c r="U667" s="327"/>
      <c r="V667" s="2188"/>
      <c r="W667" s="327"/>
      <c r="X667" s="785"/>
      <c r="Y667" s="327"/>
      <c r="Z667" s="327"/>
      <c r="AA667" s="327"/>
      <c r="AB667" s="327"/>
      <c r="AC667" s="327"/>
      <c r="AD667" s="2122"/>
      <c r="AE667" s="976"/>
      <c r="AJ667" s="217"/>
    </row>
    <row r="668" spans="1:36" s="2087" customFormat="1" ht="30" x14ac:dyDescent="0.25">
      <c r="A668" s="217"/>
      <c r="B668" s="217">
        <v>1</v>
      </c>
      <c r="C668" s="522" t="s">
        <v>264</v>
      </c>
      <c r="D668" s="520"/>
      <c r="E668" s="4"/>
      <c r="F668" s="221">
        <v>900</v>
      </c>
      <c r="G668" s="123">
        <f>F668/12*$C$3</f>
        <v>300</v>
      </c>
      <c r="H668" s="183">
        <v>289</v>
      </c>
      <c r="I668" s="187">
        <f t="shared" si="401"/>
        <v>96.333333333333343</v>
      </c>
      <c r="J668" s="1415"/>
      <c r="K668" s="1415"/>
      <c r="L668" s="122"/>
      <c r="M668" s="122"/>
      <c r="N668" s="122"/>
      <c r="O668" s="122"/>
      <c r="P668" s="122"/>
      <c r="Q668" s="122"/>
      <c r="R668" s="327"/>
      <c r="S668" s="327"/>
      <c r="T668" s="327"/>
      <c r="U668" s="327"/>
      <c r="V668" s="2188"/>
      <c r="W668" s="327"/>
      <c r="X668" s="785"/>
      <c r="Y668" s="327"/>
      <c r="Z668" s="327"/>
      <c r="AA668" s="327"/>
      <c r="AB668" s="327"/>
      <c r="AC668" s="327"/>
      <c r="AD668" s="2122"/>
      <c r="AE668" s="976"/>
      <c r="AJ668" s="217"/>
    </row>
    <row r="669" spans="1:36" s="2087" customFormat="1" ht="86.25" x14ac:dyDescent="0.25">
      <c r="A669" s="217"/>
      <c r="B669" s="217">
        <v>1</v>
      </c>
      <c r="C669" s="474" t="s">
        <v>508</v>
      </c>
      <c r="D669" s="2156"/>
      <c r="E669" s="4"/>
      <c r="F669" s="2750">
        <f>F634</f>
        <v>6992</v>
      </c>
      <c r="G669" s="2750">
        <f>G634</f>
        <v>2330.6666666666665</v>
      </c>
      <c r="H669" s="2750">
        <f>H634</f>
        <v>262</v>
      </c>
      <c r="I669" s="187">
        <f t="shared" si="401"/>
        <v>11.241418764302061</v>
      </c>
      <c r="J669" s="1415"/>
      <c r="K669" s="1415"/>
      <c r="L669" s="122"/>
      <c r="M669" s="122"/>
      <c r="N669" s="122"/>
      <c r="O669" s="122"/>
      <c r="P669" s="122"/>
      <c r="Q669" s="122"/>
      <c r="R669" s="327">
        <f>R634</f>
        <v>26214.729920000002</v>
      </c>
      <c r="S669" s="327">
        <f>S634</f>
        <v>26214.729920000002</v>
      </c>
      <c r="T669" s="327">
        <f>T634</f>
        <v>26214.729920000002</v>
      </c>
      <c r="U669" s="327">
        <f>U634</f>
        <v>26214.729920000002</v>
      </c>
      <c r="V669" s="2188">
        <f t="shared" ref="V669:AC669" si="405">V634</f>
        <v>8738.2433066666672</v>
      </c>
      <c r="W669" s="327">
        <f t="shared" si="405"/>
        <v>957.26735999999994</v>
      </c>
      <c r="X669" s="785">
        <f t="shared" si="405"/>
        <v>0</v>
      </c>
      <c r="Y669" s="327">
        <f t="shared" si="405"/>
        <v>0</v>
      </c>
      <c r="Z669" s="327">
        <f t="shared" si="405"/>
        <v>-7780.9759466666674</v>
      </c>
      <c r="AA669" s="327">
        <f t="shared" si="405"/>
        <v>0</v>
      </c>
      <c r="AB669" s="327">
        <f t="shared" si="405"/>
        <v>0</v>
      </c>
      <c r="AC669" s="327">
        <f t="shared" si="405"/>
        <v>957.26735999999994</v>
      </c>
      <c r="AD669" s="2122"/>
      <c r="AE669" s="976"/>
      <c r="AJ669" s="217"/>
    </row>
    <row r="670" spans="1:36" s="2087" customFormat="1" ht="29.25" x14ac:dyDescent="0.25">
      <c r="A670" s="217">
        <v>1</v>
      </c>
      <c r="B670" s="217">
        <v>1</v>
      </c>
      <c r="C670" s="474" t="s">
        <v>260</v>
      </c>
      <c r="D670" s="1175"/>
      <c r="E670" s="524"/>
      <c r="F670" s="573">
        <f>F650+F622</f>
        <v>28893.1</v>
      </c>
      <c r="G670" s="573">
        <f>G650+G622</f>
        <v>9631.0333333333328</v>
      </c>
      <c r="H670" s="573">
        <f>H650+H622</f>
        <v>14013.65</v>
      </c>
      <c r="I670" s="1904">
        <f t="shared" si="401"/>
        <v>145.50515521006747</v>
      </c>
      <c r="J670" s="1415"/>
      <c r="K670" s="1415"/>
      <c r="L670" s="122"/>
      <c r="M670" s="122"/>
      <c r="N670" s="122"/>
      <c r="O670" s="122"/>
      <c r="P670" s="122"/>
      <c r="Q670" s="122"/>
      <c r="R670" s="364"/>
      <c r="S670" s="364"/>
      <c r="T670" s="364"/>
      <c r="U670" s="364"/>
      <c r="V670" s="2187">
        <f>R670/12*$C$3</f>
        <v>0</v>
      </c>
      <c r="W670" s="364">
        <f>AC670-AB670</f>
        <v>0</v>
      </c>
      <c r="X670" s="989"/>
      <c r="Y670" s="364"/>
      <c r="Z670" s="364">
        <f>W670-V670</f>
        <v>0</v>
      </c>
      <c r="AA670" s="364"/>
      <c r="AB670" s="364"/>
      <c r="AC670" s="364"/>
      <c r="AD670" s="2122"/>
      <c r="AE670" s="976"/>
      <c r="AJ670" s="217"/>
    </row>
    <row r="671" spans="1:36" s="2087" customFormat="1" ht="43.5" x14ac:dyDescent="0.25">
      <c r="A671" s="217">
        <v>1</v>
      </c>
      <c r="B671" s="217">
        <v>1</v>
      </c>
      <c r="C671" s="474" t="s">
        <v>274</v>
      </c>
      <c r="D671" s="535"/>
      <c r="E671" s="4"/>
      <c r="F671" s="573">
        <f>F638</f>
        <v>15537</v>
      </c>
      <c r="G671" s="573">
        <f>G638</f>
        <v>5179</v>
      </c>
      <c r="H671" s="573">
        <f>H638</f>
        <v>3582</v>
      </c>
      <c r="I671" s="1904">
        <f t="shared" si="401"/>
        <v>69.163931260861162</v>
      </c>
      <c r="J671" s="1415"/>
      <c r="K671" s="1415"/>
      <c r="L671" s="122"/>
      <c r="M671" s="122"/>
      <c r="N671" s="122"/>
      <c r="O671" s="122"/>
      <c r="P671" s="122"/>
      <c r="Q671" s="122"/>
      <c r="R671" s="327"/>
      <c r="S671" s="327"/>
      <c r="T671" s="327"/>
      <c r="U671" s="327"/>
      <c r="V671" s="2188"/>
      <c r="W671" s="327"/>
      <c r="X671" s="785"/>
      <c r="Y671" s="327"/>
      <c r="Z671" s="327"/>
      <c r="AA671" s="327"/>
      <c r="AB671" s="327"/>
      <c r="AC671" s="327"/>
      <c r="AD671" s="2122"/>
      <c r="AE671" s="976"/>
      <c r="AJ671" s="217"/>
    </row>
    <row r="672" spans="1:36" s="2087" customFormat="1" ht="29.25" x14ac:dyDescent="0.25">
      <c r="A672" s="217">
        <v>1</v>
      </c>
      <c r="B672" s="217">
        <v>1</v>
      </c>
      <c r="C672" s="474" t="s">
        <v>261</v>
      </c>
      <c r="D672" s="4"/>
      <c r="E672" s="4"/>
      <c r="F672" s="573">
        <f>F660+F628</f>
        <v>11400.531914893618</v>
      </c>
      <c r="G672" s="573">
        <f>G660+G628</f>
        <v>3800.177304964539</v>
      </c>
      <c r="H672" s="573">
        <f>H660+H628</f>
        <v>4463.7680851063833</v>
      </c>
      <c r="I672" s="1904">
        <f t="shared" si="401"/>
        <v>117.46210049923016</v>
      </c>
      <c r="J672" s="1415"/>
      <c r="K672" s="1415"/>
      <c r="L672" s="122"/>
      <c r="M672" s="122"/>
      <c r="N672" s="122"/>
      <c r="O672" s="122"/>
      <c r="P672" s="122"/>
      <c r="Q672" s="122"/>
      <c r="R672" s="327"/>
      <c r="S672" s="327"/>
      <c r="T672" s="327"/>
      <c r="U672" s="327"/>
      <c r="V672" s="2188"/>
      <c r="W672" s="327"/>
      <c r="X672" s="785"/>
      <c r="Y672" s="327"/>
      <c r="Z672" s="327"/>
      <c r="AA672" s="327"/>
      <c r="AB672" s="327"/>
      <c r="AC672" s="327"/>
      <c r="AD672" s="2122"/>
      <c r="AE672" s="976"/>
      <c r="AJ672" s="217"/>
    </row>
    <row r="673" spans="1:262" s="2087" customFormat="1" ht="29.25" x14ac:dyDescent="0.25">
      <c r="A673" s="217">
        <v>1</v>
      </c>
      <c r="B673" s="217">
        <v>1</v>
      </c>
      <c r="C673" s="474" t="s">
        <v>262</v>
      </c>
      <c r="D673" s="4"/>
      <c r="E673" s="4"/>
      <c r="F673" s="545">
        <f>F664+F632</f>
        <v>1550</v>
      </c>
      <c r="G673" s="545">
        <f t="shared" ref="G673:H673" si="406">G664+G632</f>
        <v>516.66666666666663</v>
      </c>
      <c r="H673" s="545">
        <f t="shared" si="406"/>
        <v>344</v>
      </c>
      <c r="I673" s="1904">
        <f t="shared" si="401"/>
        <v>66.580645161290334</v>
      </c>
      <c r="J673" s="1415"/>
      <c r="K673" s="1415"/>
      <c r="L673" s="122"/>
      <c r="M673" s="122"/>
      <c r="N673" s="122"/>
      <c r="O673" s="122"/>
      <c r="P673" s="122"/>
      <c r="Q673" s="122"/>
      <c r="R673" s="327"/>
      <c r="S673" s="327"/>
      <c r="T673" s="327"/>
      <c r="U673" s="327"/>
      <c r="V673" s="880"/>
      <c r="W673" s="327"/>
      <c r="X673" s="785"/>
      <c r="Y673" s="327"/>
      <c r="Z673" s="327"/>
      <c r="AA673" s="327"/>
      <c r="AB673" s="327"/>
      <c r="AC673" s="327"/>
      <c r="AD673" s="2122"/>
      <c r="AE673" s="976"/>
      <c r="AJ673" s="217"/>
    </row>
    <row r="674" spans="1:262" s="2087" customFormat="1" x14ac:dyDescent="0.25">
      <c r="A674" s="217">
        <v>1</v>
      </c>
      <c r="B674" s="217">
        <v>1</v>
      </c>
      <c r="C674" s="475" t="s">
        <v>134</v>
      </c>
      <c r="D674" s="4"/>
      <c r="E674" s="4"/>
      <c r="F674" s="545">
        <f>F670+F671+F673+F628*2.6+F663/4.2+F669*2.6</f>
        <v>93646.68095238095</v>
      </c>
      <c r="G674" s="545">
        <f>G670+G671+G673+G628*2.6+G663/4.2+G669*2.6</f>
        <v>31215.56031746032</v>
      </c>
      <c r="H674" s="545">
        <f>H670+H671+H673+H628*2.6+H663/4.2+H669*2.6</f>
        <v>30151.816666666669</v>
      </c>
      <c r="I674" s="1904">
        <f t="shared" si="401"/>
        <v>96.592264755220015</v>
      </c>
      <c r="J674" s="1415"/>
      <c r="K674" s="1415"/>
      <c r="L674" s="122"/>
      <c r="M674" s="122"/>
      <c r="N674" s="122"/>
      <c r="O674" s="122"/>
      <c r="P674" s="122"/>
      <c r="Q674" s="122"/>
      <c r="R674" s="2135">
        <f t="shared" ref="R674:AB674" si="407">SUM(R673,R665,R659,R650,R638,R634,R621)</f>
        <v>141616.41253599999</v>
      </c>
      <c r="S674" s="2135">
        <f t="shared" ref="S674:T674" si="408">SUM(S673,S665,S659,S650,S638,S634,S621)</f>
        <v>141616.41253599999</v>
      </c>
      <c r="T674" s="2135">
        <f t="shared" si="408"/>
        <v>143482.31172599999</v>
      </c>
      <c r="U674" s="2135">
        <f t="shared" ref="U674" si="409">SUM(U673,U665,U659,U650,U638,U634,U621)</f>
        <v>143482.31172599999</v>
      </c>
      <c r="V674" s="2199">
        <f t="shared" si="407"/>
        <v>47578.650683333333</v>
      </c>
      <c r="W674" s="2135">
        <f t="shared" si="407"/>
        <v>35209.620650000004</v>
      </c>
      <c r="X674" s="2400">
        <f t="shared" si="407"/>
        <v>0</v>
      </c>
      <c r="Y674" s="2135">
        <f t="shared" si="407"/>
        <v>0</v>
      </c>
      <c r="Z674" s="2135">
        <f t="shared" si="407"/>
        <v>-12369.030033333333</v>
      </c>
      <c r="AA674" s="2135">
        <f t="shared" si="407"/>
        <v>0</v>
      </c>
      <c r="AB674" s="2135">
        <f t="shared" si="407"/>
        <v>-19.885059999999999</v>
      </c>
      <c r="AC674" s="2135">
        <f>AC665+AC659+AC650+AC638+AC634+AC621</f>
        <v>35189.735589999997</v>
      </c>
      <c r="AD674" s="2122"/>
      <c r="AE674" s="976"/>
      <c r="AJ674" s="217"/>
    </row>
    <row r="675" spans="1:262" s="2087" customFormat="1" x14ac:dyDescent="0.25">
      <c r="A675" s="217">
        <v>1</v>
      </c>
      <c r="B675" s="217">
        <v>1</v>
      </c>
      <c r="C675" s="1906"/>
      <c r="D675" s="1906"/>
      <c r="E675" s="1998"/>
      <c r="F675" s="238"/>
      <c r="G675" s="123"/>
      <c r="H675" s="1904"/>
      <c r="I675" s="1904"/>
      <c r="J675" s="1905"/>
      <c r="K675" s="1905"/>
      <c r="L675" s="2148"/>
      <c r="M675" s="2148"/>
      <c r="N675" s="2148"/>
      <c r="O675" s="2148"/>
      <c r="P675" s="2148"/>
      <c r="Q675" s="2148"/>
      <c r="R675" s="364"/>
      <c r="S675" s="364"/>
      <c r="T675" s="364"/>
      <c r="U675" s="364"/>
      <c r="V675" s="2191"/>
      <c r="W675" s="364"/>
      <c r="X675" s="989"/>
      <c r="Y675" s="364"/>
      <c r="Z675" s="364"/>
      <c r="AA675" s="364"/>
      <c r="AB675" s="364"/>
      <c r="AC675" s="364"/>
      <c r="AD675" s="2122"/>
      <c r="AE675" s="976"/>
      <c r="AJ675" s="217"/>
    </row>
    <row r="676" spans="1:262" s="2087" customFormat="1" x14ac:dyDescent="0.25">
      <c r="A676" s="217">
        <v>1</v>
      </c>
      <c r="B676" s="217">
        <v>1</v>
      </c>
      <c r="C676" s="1271" t="s">
        <v>28</v>
      </c>
      <c r="D676" s="1271"/>
      <c r="E676" s="2"/>
      <c r="F676" s="225"/>
      <c r="G676" s="187"/>
      <c r="H676" s="187"/>
      <c r="I676" s="187"/>
      <c r="J676" s="1415"/>
      <c r="K676" s="1415"/>
      <c r="L676" s="749"/>
      <c r="M676" s="749"/>
      <c r="N676" s="749"/>
      <c r="O676" s="749"/>
      <c r="P676" s="749"/>
      <c r="Q676" s="749"/>
      <c r="R676" s="331"/>
      <c r="S676" s="331"/>
      <c r="T676" s="331"/>
      <c r="U676" s="331"/>
      <c r="V676" s="2192"/>
      <c r="W676" s="331"/>
      <c r="X676" s="776"/>
      <c r="Y676" s="331"/>
      <c r="Z676" s="331"/>
      <c r="AA676" s="331"/>
      <c r="AB676" s="331"/>
      <c r="AC676" s="331"/>
      <c r="AD676" s="2122"/>
      <c r="AE676" s="976"/>
      <c r="AJ676" s="217"/>
    </row>
    <row r="677" spans="1:262" s="2087" customFormat="1" x14ac:dyDescent="0.25">
      <c r="A677" s="217">
        <v>1</v>
      </c>
      <c r="B677" s="217">
        <v>1</v>
      </c>
      <c r="C677" s="971" t="s">
        <v>23</v>
      </c>
      <c r="D677" s="971"/>
      <c r="E677" s="1948">
        <v>300</v>
      </c>
      <c r="F677" s="225">
        <v>150</v>
      </c>
      <c r="G677" s="123">
        <f>ROUND(F677/12*$C$3,0)</f>
        <v>50</v>
      </c>
      <c r="H677" s="123">
        <v>51</v>
      </c>
      <c r="I677" s="123">
        <f>H677/G677*100</f>
        <v>102</v>
      </c>
      <c r="J677" s="830">
        <v>6.1</v>
      </c>
      <c r="K677" s="152">
        <f>N677/H677</f>
        <v>7.0196078431372548</v>
      </c>
      <c r="L677" s="153">
        <f>ROUND(F677*J677,0)</f>
        <v>915</v>
      </c>
      <c r="M677" s="153">
        <f>L677/12*$C$3</f>
        <v>305</v>
      </c>
      <c r="N677" s="153">
        <v>358</v>
      </c>
      <c r="O677" s="153">
        <f>N677/M677*100</f>
        <v>117.37704918032787</v>
      </c>
      <c r="P677" s="153">
        <f>ROUND(L677/E677,0)</f>
        <v>3</v>
      </c>
      <c r="Q677" s="153">
        <f>N677/$C$3*12/P677</f>
        <v>358</v>
      </c>
      <c r="R677" s="2135"/>
      <c r="S677" s="2135"/>
      <c r="T677" s="2135"/>
      <c r="U677" s="2135"/>
      <c r="V677" s="2199"/>
      <c r="W677" s="2135"/>
      <c r="X677" s="2400"/>
      <c r="Y677" s="2135"/>
      <c r="Z677" s="2135"/>
      <c r="AA677" s="2135"/>
      <c r="AB677" s="2135"/>
      <c r="AC677" s="2135"/>
      <c r="AD677" s="2122"/>
      <c r="AE677" s="976"/>
      <c r="AJ677" s="217"/>
    </row>
    <row r="678" spans="1:262" s="2087" customFormat="1" x14ac:dyDescent="0.25">
      <c r="A678" s="217">
        <v>1</v>
      </c>
      <c r="B678" s="217">
        <v>1</v>
      </c>
      <c r="C678" s="971" t="s">
        <v>10</v>
      </c>
      <c r="D678" s="3"/>
      <c r="E678" s="1948">
        <v>300</v>
      </c>
      <c r="F678" s="225">
        <v>417</v>
      </c>
      <c r="G678" s="123">
        <f>ROUND(F678/12*$C$3,0)</f>
        <v>139</v>
      </c>
      <c r="H678" s="123">
        <v>126</v>
      </c>
      <c r="I678" s="123">
        <f>H678/G678*100</f>
        <v>90.647482014388487</v>
      </c>
      <c r="J678" s="830">
        <v>10.5</v>
      </c>
      <c r="K678" s="152">
        <f>N678/H678</f>
        <v>10.142857142857142</v>
      </c>
      <c r="L678" s="153">
        <f>ROUND(F678*J678,0)</f>
        <v>4379</v>
      </c>
      <c r="M678" s="153">
        <f>L678/12*$C$3</f>
        <v>1459.6666666666667</v>
      </c>
      <c r="N678" s="153">
        <v>1278</v>
      </c>
      <c r="O678" s="153">
        <f>N678/M678*100</f>
        <v>87.554236126969613</v>
      </c>
      <c r="P678" s="153">
        <f>ROUND(L678/E678,0)</f>
        <v>15</v>
      </c>
      <c r="Q678" s="153">
        <f>N678/$C$3*12/P678</f>
        <v>255.6</v>
      </c>
      <c r="R678" s="2135"/>
      <c r="S678" s="2135"/>
      <c r="T678" s="2135"/>
      <c r="U678" s="2135"/>
      <c r="V678" s="2199"/>
      <c r="W678" s="2135"/>
      <c r="X678" s="2400"/>
      <c r="Y678" s="2135"/>
      <c r="Z678" s="2135"/>
      <c r="AA678" s="2135"/>
      <c r="AB678" s="2135"/>
      <c r="AC678" s="2135"/>
      <c r="AD678" s="2122"/>
      <c r="AE678" s="976"/>
      <c r="AJ678" s="217"/>
    </row>
    <row r="679" spans="1:262" s="2087" customFormat="1" x14ac:dyDescent="0.25">
      <c r="A679" s="217">
        <v>1</v>
      </c>
      <c r="B679" s="217">
        <v>1</v>
      </c>
      <c r="C679" s="971" t="s">
        <v>6</v>
      </c>
      <c r="D679" s="971"/>
      <c r="E679" s="1948">
        <v>300</v>
      </c>
      <c r="F679" s="225">
        <v>222</v>
      </c>
      <c r="G679" s="123">
        <f>ROUND(F679/12*$C$3,0)</f>
        <v>74</v>
      </c>
      <c r="H679" s="123">
        <v>48</v>
      </c>
      <c r="I679" s="123">
        <f>H679/G679*100</f>
        <v>64.86486486486487</v>
      </c>
      <c r="J679" s="830">
        <v>10</v>
      </c>
      <c r="K679" s="152">
        <f>N679/H679</f>
        <v>9.4791666666666661</v>
      </c>
      <c r="L679" s="153">
        <f>ROUND(F679*J679,0)</f>
        <v>2220</v>
      </c>
      <c r="M679" s="153">
        <f>L679/12*$C$3</f>
        <v>740</v>
      </c>
      <c r="N679" s="153">
        <v>455</v>
      </c>
      <c r="O679" s="153">
        <f>N679/M679*100</f>
        <v>61.486486486486491</v>
      </c>
      <c r="P679" s="153">
        <f>ROUND(L679/E679,0)</f>
        <v>7</v>
      </c>
      <c r="Q679" s="153">
        <f>N679/$C$3*12/P679</f>
        <v>195</v>
      </c>
      <c r="R679" s="2135"/>
      <c r="S679" s="2135"/>
      <c r="T679" s="2135"/>
      <c r="U679" s="2135"/>
      <c r="V679" s="2199"/>
      <c r="W679" s="2135"/>
      <c r="X679" s="2400"/>
      <c r="Y679" s="2135"/>
      <c r="Z679" s="2135"/>
      <c r="AA679" s="2135"/>
      <c r="AB679" s="2135"/>
      <c r="AC679" s="2135"/>
      <c r="AD679" s="2122"/>
      <c r="AE679" s="976"/>
      <c r="AJ679" s="217"/>
    </row>
    <row r="680" spans="1:262" s="2087" customFormat="1" x14ac:dyDescent="0.25">
      <c r="A680" s="217">
        <v>1</v>
      </c>
      <c r="B680" s="217">
        <v>1</v>
      </c>
      <c r="C680" s="1271" t="s">
        <v>31</v>
      </c>
      <c r="D680" s="1271"/>
      <c r="E680" s="1271"/>
      <c r="F680" s="1842">
        <f>SUM(F677:F679)</f>
        <v>789</v>
      </c>
      <c r="G680" s="1904">
        <f>SUM(G677:G679)</f>
        <v>263</v>
      </c>
      <c r="H680" s="1904">
        <f>SUM(H677:H679)</f>
        <v>225</v>
      </c>
      <c r="I680" s="1904">
        <f>H680/G680*100</f>
        <v>85.551330798479086</v>
      </c>
      <c r="J680" s="1905">
        <f>SUM(L680/F680)</f>
        <v>9.5234474017743977</v>
      </c>
      <c r="K680" s="199">
        <f>N680/H680</f>
        <v>9.293333333333333</v>
      </c>
      <c r="L680" s="700">
        <f>SUM(L677:L679)</f>
        <v>7514</v>
      </c>
      <c r="M680" s="700">
        <f>SUM(M677:M679)</f>
        <v>2504.666666666667</v>
      </c>
      <c r="N680" s="700">
        <f>SUM(N677:N679)</f>
        <v>2091</v>
      </c>
      <c r="O680" s="153">
        <f>N680/M680*100</f>
        <v>83.484162895927597</v>
      </c>
      <c r="P680" s="1188">
        <f>SUM(P677:P679)</f>
        <v>25</v>
      </c>
      <c r="Q680" s="153">
        <f>N680/$C$3*12/P680</f>
        <v>250.92</v>
      </c>
      <c r="R680" s="331"/>
      <c r="S680" s="331"/>
      <c r="T680" s="331"/>
      <c r="U680" s="331"/>
      <c r="V680" s="2191"/>
      <c r="W680" s="364"/>
      <c r="X680" s="989"/>
      <c r="Y680" s="364"/>
      <c r="Z680" s="364"/>
      <c r="AA680" s="364"/>
      <c r="AB680" s="331"/>
      <c r="AC680" s="331"/>
      <c r="AD680" s="2122"/>
      <c r="AE680" s="976"/>
      <c r="AJ680" s="217"/>
    </row>
    <row r="681" spans="1:262" s="2087" customFormat="1" ht="30" x14ac:dyDescent="0.25">
      <c r="A681" s="217">
        <v>1</v>
      </c>
      <c r="B681" s="217">
        <v>1</v>
      </c>
      <c r="C681" s="2" t="s">
        <v>123</v>
      </c>
      <c r="D681" s="2"/>
      <c r="E681" s="1271"/>
      <c r="F681" s="1842"/>
      <c r="G681" s="1904"/>
      <c r="H681" s="1904"/>
      <c r="I681" s="1904"/>
      <c r="J681" s="1905"/>
      <c r="K681" s="199"/>
      <c r="L681" s="700"/>
      <c r="M681" s="700"/>
      <c r="N681" s="700"/>
      <c r="O681" s="153"/>
      <c r="P681" s="1188"/>
      <c r="Q681" s="153"/>
      <c r="R681" s="331"/>
      <c r="S681" s="331"/>
      <c r="T681" s="331"/>
      <c r="U681" s="331"/>
      <c r="V681" s="2192"/>
      <c r="W681" s="331"/>
      <c r="X681" s="776"/>
      <c r="Y681" s="331"/>
      <c r="Z681" s="331"/>
      <c r="AA681" s="331"/>
      <c r="AB681" s="331"/>
      <c r="AC681" s="331"/>
      <c r="AD681" s="2122"/>
      <c r="AE681" s="976"/>
      <c r="AJ681" s="217"/>
    </row>
    <row r="682" spans="1:262" s="2087" customFormat="1" x14ac:dyDescent="0.25">
      <c r="A682" s="217">
        <v>1</v>
      </c>
      <c r="B682" s="217">
        <v>1</v>
      </c>
      <c r="C682" s="1137" t="s">
        <v>44</v>
      </c>
      <c r="D682" s="2085"/>
      <c r="E682" s="1906">
        <v>240</v>
      </c>
      <c r="F682" s="225">
        <v>829</v>
      </c>
      <c r="G682" s="123">
        <f>ROUND(F682/12*$C$3,0)</f>
        <v>276</v>
      </c>
      <c r="H682" s="123">
        <v>274</v>
      </c>
      <c r="I682" s="123">
        <f>H682/G682*100</f>
        <v>99.275362318840578</v>
      </c>
      <c r="J682" s="331">
        <v>8</v>
      </c>
      <c r="K682" s="152">
        <f>N682/H682</f>
        <v>7.1605839416058394</v>
      </c>
      <c r="L682" s="153">
        <f>ROUND(F682*J682,0)</f>
        <v>6632</v>
      </c>
      <c r="M682" s="153">
        <f>L682/12*$C$3</f>
        <v>2210.6666666666665</v>
      </c>
      <c r="N682" s="153">
        <v>1962</v>
      </c>
      <c r="O682" s="153">
        <f>N682/M682*100</f>
        <v>88.751507840772021</v>
      </c>
      <c r="P682" s="153">
        <f>ROUND(L682/E682,0)</f>
        <v>28</v>
      </c>
      <c r="Q682" s="153">
        <f>N682/$C$3*12/P682</f>
        <v>210.21428571428572</v>
      </c>
      <c r="R682" s="2135"/>
      <c r="S682" s="2135"/>
      <c r="T682" s="2135"/>
      <c r="U682" s="2135"/>
      <c r="V682" s="2199"/>
      <c r="W682" s="2135"/>
      <c r="X682" s="2400"/>
      <c r="Y682" s="2135"/>
      <c r="Z682" s="2135"/>
      <c r="AA682" s="2135"/>
      <c r="AB682" s="2135"/>
      <c r="AC682" s="2135"/>
      <c r="AD682" s="2122"/>
      <c r="AE682" s="976"/>
      <c r="AJ682" s="217"/>
    </row>
    <row r="683" spans="1:262" s="147" customFormat="1" x14ac:dyDescent="0.25">
      <c r="A683" s="217">
        <v>1</v>
      </c>
      <c r="B683" s="217">
        <v>1</v>
      </c>
      <c r="C683" s="2246" t="s">
        <v>150</v>
      </c>
      <c r="D683" s="2246"/>
      <c r="E683" s="1845"/>
      <c r="F683" s="1842">
        <f>SUM(F682:F682)</f>
        <v>829</v>
      </c>
      <c r="G683" s="527">
        <f>SUM(G682:G682)</f>
        <v>276</v>
      </c>
      <c r="H683" s="527">
        <f>SUM(H682:H682)</f>
        <v>274</v>
      </c>
      <c r="I683" s="527">
        <f>H683/G683*100</f>
        <v>99.275362318840578</v>
      </c>
      <c r="J683" s="2208">
        <f>L683/F683</f>
        <v>8</v>
      </c>
      <c r="K683" s="152">
        <f>N683/H683</f>
        <v>7.1605839416058394</v>
      </c>
      <c r="L683" s="1055">
        <f>SUM(L682:L682)</f>
        <v>6632</v>
      </c>
      <c r="M683" s="1055">
        <f>SUM(M682:M682)</f>
        <v>2210.6666666666665</v>
      </c>
      <c r="N683" s="1055">
        <f>SUM(N682:N682)</f>
        <v>1962</v>
      </c>
      <c r="O683" s="1055">
        <f>N683/M683*100</f>
        <v>88.751507840772021</v>
      </c>
      <c r="P683" s="1055">
        <f>SUM(P682:P682)</f>
        <v>28</v>
      </c>
      <c r="Q683" s="153">
        <f>N683/$C$3*12/P683</f>
        <v>210.21428571428572</v>
      </c>
      <c r="R683" s="2135"/>
      <c r="S683" s="2135"/>
      <c r="T683" s="2135"/>
      <c r="U683" s="2135"/>
      <c r="V683" s="2247"/>
      <c r="W683" s="2322"/>
      <c r="X683" s="2402"/>
      <c r="Y683" s="2322"/>
      <c r="Z683" s="2322"/>
      <c r="AA683" s="2322"/>
      <c r="AB683" s="2215"/>
      <c r="AC683" s="2215"/>
      <c r="AD683" s="2122"/>
      <c r="AE683" s="1028"/>
      <c r="AJ683" s="217"/>
    </row>
    <row r="684" spans="1:262" s="2087" customFormat="1" ht="29.25" x14ac:dyDescent="0.25">
      <c r="A684" s="217">
        <v>1</v>
      </c>
      <c r="B684" s="217">
        <v>1</v>
      </c>
      <c r="C684" s="707" t="s">
        <v>135</v>
      </c>
      <c r="D684" s="707"/>
      <c r="E684" s="707"/>
      <c r="F684" s="1842">
        <f>SUM(F683,F680)</f>
        <v>1618</v>
      </c>
      <c r="G684" s="1904">
        <f>SUM(G683,G680)</f>
        <v>539</v>
      </c>
      <c r="H684" s="1904">
        <f>SUM(H683,H680)</f>
        <v>499</v>
      </c>
      <c r="I684" s="1904">
        <f>H684/G684*100</f>
        <v>92.578849721706874</v>
      </c>
      <c r="J684" s="1905">
        <f>SUM(L684/F684)</f>
        <v>8.7428924598269475</v>
      </c>
      <c r="K684" s="152">
        <f>N684/H684</f>
        <v>8.1222444889779553</v>
      </c>
      <c r="L684" s="1904">
        <f>SUM(L683,L680)</f>
        <v>14146</v>
      </c>
      <c r="M684" s="1904">
        <f>SUM(M683,M680)</f>
        <v>4715.3333333333339</v>
      </c>
      <c r="N684" s="1904">
        <f>SUM(N683,N680)</f>
        <v>4053</v>
      </c>
      <c r="O684" s="153">
        <f>N684/M684*100</f>
        <v>85.953626466845748</v>
      </c>
      <c r="P684" s="1904">
        <f>SUM(P683,P680)</f>
        <v>53</v>
      </c>
      <c r="Q684" s="153">
        <f>N684/$C$3*12/P684</f>
        <v>229.41509433962264</v>
      </c>
      <c r="R684" s="2136">
        <v>37449.776495946702</v>
      </c>
      <c r="S684" s="2136">
        <v>37449.776495946702</v>
      </c>
      <c r="T684" s="2136">
        <v>37451.356896874589</v>
      </c>
      <c r="U684" s="2136">
        <v>37451.356896874589</v>
      </c>
      <c r="V684" s="880">
        <f t="shared" ref="V684" si="410">R684/12*$C$3+(S684-R684)/11*3+(T684-S684)/10*2+(U684-T684)/9*1</f>
        <v>12483.574912167811</v>
      </c>
      <c r="W684" s="331">
        <f t="shared" ref="W684" si="411">AC684-AB684-Y684-X684</f>
        <v>11536.205260000001</v>
      </c>
      <c r="X684" s="776"/>
      <c r="Y684" s="331"/>
      <c r="Z684" s="331">
        <f t="shared" ref="Z684" si="412">W684-V684</f>
        <v>-947.36965216781027</v>
      </c>
      <c r="AA684" s="331">
        <v>-20.200320000000001</v>
      </c>
      <c r="AB684" s="2136">
        <v>-142.36175000000003</v>
      </c>
      <c r="AC684" s="2136">
        <v>11393.843510000001</v>
      </c>
      <c r="AD684" s="2122"/>
      <c r="AE684" s="976"/>
      <c r="AJ684" s="217"/>
    </row>
    <row r="685" spans="1:262" s="2087" customFormat="1" x14ac:dyDescent="0.25">
      <c r="A685" s="217">
        <v>1</v>
      </c>
      <c r="B685" s="217">
        <v>1</v>
      </c>
      <c r="C685" s="521"/>
      <c r="D685" s="521"/>
      <c r="E685" s="521"/>
      <c r="F685" s="223"/>
      <c r="G685" s="123"/>
      <c r="H685" s="123"/>
      <c r="I685" s="123"/>
      <c r="J685" s="1521"/>
      <c r="K685" s="1521"/>
      <c r="L685" s="1521"/>
      <c r="M685" s="1521"/>
      <c r="N685" s="1521"/>
      <c r="O685" s="1521"/>
      <c r="P685" s="1521"/>
      <c r="Q685" s="1521"/>
      <c r="R685" s="327"/>
      <c r="S685" s="327"/>
      <c r="T685" s="327"/>
      <c r="U685" s="327"/>
      <c r="V685" s="2248"/>
      <c r="W685" s="327">
        <f>AC685-AB685</f>
        <v>0</v>
      </c>
      <c r="X685" s="785"/>
      <c r="Y685" s="327"/>
      <c r="Z685" s="327">
        <f>W685-V685</f>
        <v>0</v>
      </c>
      <c r="AA685" s="327"/>
      <c r="AB685" s="327"/>
      <c r="AC685" s="327"/>
      <c r="AD685" s="2122"/>
      <c r="AE685" s="976"/>
      <c r="AJ685" s="217"/>
    </row>
    <row r="686" spans="1:262" s="2087" customFormat="1" x14ac:dyDescent="0.25">
      <c r="A686" s="217">
        <v>1</v>
      </c>
      <c r="B686" s="217">
        <v>1</v>
      </c>
      <c r="C686" s="1073" t="s">
        <v>278</v>
      </c>
      <c r="D686" s="2137"/>
      <c r="E686" s="2137"/>
      <c r="F686" s="2138"/>
      <c r="G686" s="2139"/>
      <c r="H686" s="2139"/>
      <c r="I686" s="2139"/>
      <c r="J686" s="1419"/>
      <c r="K686" s="1419"/>
      <c r="L686" s="1419"/>
      <c r="M686" s="1419"/>
      <c r="N686" s="1419">
        <f>N618+N684</f>
        <v>9275</v>
      </c>
      <c r="O686" s="1419"/>
      <c r="P686" s="1419"/>
      <c r="Q686" s="1419"/>
      <c r="R686" s="1573">
        <f t="shared" ref="R686:AC686" si="413">R684+R674+R618</f>
        <v>239809.8950009816</v>
      </c>
      <c r="S686" s="1573">
        <f t="shared" ref="S686:T686" si="414">S684+S674+S618</f>
        <v>239809.8950009816</v>
      </c>
      <c r="T686" s="1573">
        <f t="shared" si="414"/>
        <v>241677.82092817905</v>
      </c>
      <c r="U686" s="1573">
        <f t="shared" ref="U686" si="415">U684+U674+U618</f>
        <v>241677.82092817905</v>
      </c>
      <c r="V686" s="2151">
        <f t="shared" si="413"/>
        <v>80310.216852433368</v>
      </c>
      <c r="W686" s="1573">
        <f t="shared" si="413"/>
        <v>73157.610710000008</v>
      </c>
      <c r="X686" s="2250">
        <f t="shared" si="413"/>
        <v>0</v>
      </c>
      <c r="Y686" s="1573">
        <f t="shared" si="413"/>
        <v>-49.67736</v>
      </c>
      <c r="Z686" s="1573">
        <f t="shared" si="413"/>
        <v>-7152.6061424333602</v>
      </c>
      <c r="AA686" s="1573">
        <f t="shared" si="413"/>
        <v>-20.200320000000001</v>
      </c>
      <c r="AB686" s="1573">
        <f t="shared" si="413"/>
        <v>-289.43956000000003</v>
      </c>
      <c r="AC686" s="1573">
        <f t="shared" si="413"/>
        <v>72818.493789999993</v>
      </c>
      <c r="AD686" s="2122"/>
      <c r="AE686" s="976"/>
      <c r="AJ686" s="217"/>
    </row>
    <row r="687" spans="1:262" ht="47.25" x14ac:dyDescent="0.25">
      <c r="A687" s="217">
        <v>1</v>
      </c>
      <c r="B687" s="217">
        <v>1</v>
      </c>
      <c r="C687" s="1723" t="s">
        <v>615</v>
      </c>
      <c r="D687" s="1020"/>
      <c r="E687" s="1020"/>
      <c r="F687" s="2195"/>
      <c r="G687" s="2196"/>
      <c r="H687" s="2196"/>
      <c r="I687" s="2196"/>
      <c r="J687" s="2197"/>
      <c r="K687" s="2197"/>
      <c r="L687" s="153"/>
      <c r="M687" s="153"/>
      <c r="N687" s="153"/>
      <c r="O687" s="153"/>
      <c r="P687" s="153"/>
      <c r="Q687" s="153"/>
      <c r="R687" s="2215"/>
      <c r="S687" s="2215"/>
      <c r="T687" s="2215"/>
      <c r="U687" s="2215"/>
      <c r="V687" s="2216"/>
      <c r="W687" s="2215"/>
      <c r="X687" s="2571"/>
      <c r="Y687" s="2215"/>
      <c r="Z687" s="2215"/>
      <c r="AA687" s="2829"/>
      <c r="AB687" s="2829"/>
      <c r="AC687" s="2215"/>
      <c r="AD687" s="2122"/>
      <c r="AF687" s="217"/>
      <c r="AG687" s="217"/>
      <c r="AH687" s="217"/>
      <c r="AI687" s="217"/>
      <c r="AJ687" s="217"/>
      <c r="AK687" s="217"/>
      <c r="AL687" s="217"/>
      <c r="AM687" s="217"/>
      <c r="AN687" s="217"/>
      <c r="AO687" s="217"/>
      <c r="AP687" s="217"/>
      <c r="AQ687" s="217"/>
      <c r="AR687" s="217"/>
      <c r="AS687" s="217"/>
      <c r="AT687" s="217"/>
      <c r="AU687" s="217"/>
      <c r="AV687" s="217"/>
      <c r="AW687" s="217"/>
      <c r="AX687" s="217"/>
      <c r="AY687" s="217"/>
      <c r="AZ687" s="217"/>
      <c r="BA687" s="217"/>
      <c r="BB687" s="217"/>
      <c r="BC687" s="217"/>
      <c r="BD687" s="217"/>
      <c r="BE687" s="217"/>
      <c r="BF687" s="217"/>
      <c r="BG687" s="217"/>
      <c r="BH687" s="217"/>
      <c r="BI687" s="217"/>
      <c r="BJ687" s="217"/>
      <c r="BK687" s="217"/>
      <c r="BL687" s="217"/>
      <c r="BM687" s="217"/>
      <c r="BN687" s="217"/>
      <c r="BO687" s="217"/>
      <c r="BP687" s="217"/>
      <c r="BQ687" s="217"/>
      <c r="BR687" s="217"/>
      <c r="BS687" s="217"/>
      <c r="BT687" s="217"/>
      <c r="BU687" s="217"/>
      <c r="BV687" s="217"/>
      <c r="BW687" s="217"/>
      <c r="BX687" s="217"/>
      <c r="BY687" s="217"/>
      <c r="BZ687" s="217"/>
      <c r="CA687" s="217"/>
      <c r="CB687" s="217"/>
      <c r="CC687" s="217"/>
      <c r="CD687" s="217"/>
      <c r="CE687" s="217"/>
      <c r="CF687" s="217"/>
      <c r="CG687" s="217"/>
      <c r="CH687" s="217"/>
      <c r="CI687" s="217"/>
      <c r="CJ687" s="217"/>
      <c r="CK687" s="217"/>
      <c r="CL687" s="217"/>
      <c r="CM687" s="217"/>
      <c r="CN687" s="217"/>
      <c r="CO687" s="217"/>
      <c r="CP687" s="217"/>
      <c r="CQ687" s="217"/>
      <c r="CR687" s="217"/>
      <c r="CS687" s="217"/>
      <c r="CT687" s="217"/>
      <c r="CU687" s="217"/>
      <c r="CV687" s="217"/>
      <c r="CW687" s="217"/>
      <c r="CX687" s="217"/>
      <c r="CY687" s="217"/>
      <c r="CZ687" s="217"/>
      <c r="DA687" s="217"/>
      <c r="DB687" s="217"/>
      <c r="DC687" s="217"/>
      <c r="DD687" s="217"/>
      <c r="DE687" s="217"/>
      <c r="DF687" s="217"/>
      <c r="DG687" s="217"/>
      <c r="DH687" s="217"/>
      <c r="DI687" s="217"/>
      <c r="DJ687" s="217"/>
      <c r="DK687" s="217"/>
      <c r="DL687" s="217"/>
      <c r="DM687" s="217"/>
      <c r="DN687" s="217"/>
      <c r="DO687" s="217"/>
      <c r="DP687" s="217"/>
      <c r="DQ687" s="217"/>
      <c r="DR687" s="217"/>
      <c r="DS687" s="217"/>
      <c r="DT687" s="217"/>
      <c r="DU687" s="217"/>
      <c r="DV687" s="217"/>
      <c r="DW687" s="217"/>
      <c r="DX687" s="217"/>
      <c r="DY687" s="217"/>
      <c r="DZ687" s="217"/>
      <c r="EA687" s="217"/>
      <c r="EB687" s="217"/>
      <c r="EC687" s="217"/>
      <c r="ED687" s="217"/>
      <c r="EE687" s="217"/>
      <c r="EF687" s="217"/>
      <c r="EG687" s="217"/>
      <c r="EH687" s="217"/>
      <c r="EI687" s="217"/>
      <c r="EJ687" s="217"/>
      <c r="EK687" s="217"/>
      <c r="EL687" s="217"/>
      <c r="EM687" s="217"/>
      <c r="EN687" s="217"/>
      <c r="EO687" s="217"/>
      <c r="EP687" s="217"/>
      <c r="EQ687" s="217"/>
      <c r="ER687" s="217"/>
      <c r="ES687" s="217"/>
      <c r="ET687" s="217"/>
      <c r="EU687" s="217"/>
      <c r="EV687" s="217"/>
      <c r="EW687" s="217"/>
      <c r="EX687" s="217"/>
      <c r="EY687" s="217"/>
      <c r="EZ687" s="217"/>
      <c r="FA687" s="217"/>
      <c r="FB687" s="217"/>
      <c r="FC687" s="217"/>
      <c r="FD687" s="217"/>
      <c r="FE687" s="217"/>
      <c r="FF687" s="217"/>
      <c r="FG687" s="217"/>
      <c r="FH687" s="217"/>
      <c r="FI687" s="217"/>
      <c r="FJ687" s="217"/>
      <c r="FK687" s="217"/>
      <c r="FL687" s="217"/>
      <c r="FM687" s="217"/>
      <c r="FN687" s="217"/>
      <c r="FO687" s="217"/>
      <c r="FP687" s="217"/>
      <c r="FQ687" s="217"/>
      <c r="FR687" s="217"/>
      <c r="FS687" s="217"/>
      <c r="FT687" s="217"/>
      <c r="FU687" s="217"/>
      <c r="FV687" s="217"/>
      <c r="FW687" s="217"/>
      <c r="FX687" s="217"/>
      <c r="FY687" s="217"/>
      <c r="FZ687" s="217"/>
      <c r="GA687" s="217"/>
      <c r="GB687" s="217"/>
      <c r="GC687" s="217"/>
      <c r="GD687" s="217"/>
      <c r="GE687" s="217"/>
      <c r="GF687" s="217"/>
      <c r="GG687" s="217"/>
      <c r="GH687" s="217"/>
      <c r="GI687" s="217"/>
      <c r="GJ687" s="217"/>
      <c r="GK687" s="217"/>
      <c r="GL687" s="217"/>
      <c r="GM687" s="217"/>
      <c r="GN687" s="217"/>
      <c r="GO687" s="217"/>
      <c r="GP687" s="217"/>
      <c r="GQ687" s="217"/>
      <c r="GR687" s="217"/>
      <c r="GS687" s="217"/>
      <c r="GT687" s="217"/>
      <c r="GU687" s="217"/>
      <c r="GV687" s="217"/>
      <c r="GW687" s="217"/>
      <c r="GX687" s="217"/>
      <c r="GY687" s="217"/>
      <c r="GZ687" s="217"/>
      <c r="HA687" s="217"/>
      <c r="HB687" s="217"/>
      <c r="HC687" s="217"/>
      <c r="HD687" s="217"/>
      <c r="HE687" s="217"/>
      <c r="HF687" s="217"/>
      <c r="HG687" s="217"/>
      <c r="HH687" s="217"/>
      <c r="HI687" s="217"/>
      <c r="HJ687" s="217"/>
      <c r="HK687" s="217"/>
      <c r="HL687" s="217"/>
      <c r="HM687" s="217"/>
      <c r="HN687" s="217"/>
      <c r="HO687" s="217"/>
      <c r="HP687" s="217"/>
      <c r="HQ687" s="217"/>
      <c r="HR687" s="217"/>
      <c r="HS687" s="217"/>
      <c r="HT687" s="217"/>
      <c r="HU687" s="217"/>
      <c r="HV687" s="217"/>
      <c r="HW687" s="217"/>
      <c r="HX687" s="217"/>
      <c r="HY687" s="217"/>
      <c r="HZ687" s="217"/>
      <c r="IA687" s="217"/>
      <c r="IB687" s="217"/>
      <c r="IC687" s="217"/>
      <c r="ID687" s="217"/>
      <c r="IE687" s="217"/>
      <c r="IF687" s="217"/>
      <c r="IG687" s="217"/>
      <c r="IH687" s="217"/>
      <c r="II687" s="217"/>
      <c r="IJ687" s="217"/>
      <c r="IK687" s="217"/>
      <c r="IL687" s="217"/>
      <c r="IM687" s="217"/>
      <c r="IN687" s="217"/>
      <c r="IO687" s="217"/>
      <c r="IP687" s="217"/>
      <c r="IQ687" s="217"/>
      <c r="IR687" s="217"/>
      <c r="IS687" s="217"/>
      <c r="IT687" s="217"/>
      <c r="IU687" s="217"/>
      <c r="IV687" s="217"/>
      <c r="IW687" s="217"/>
      <c r="IX687" s="217"/>
      <c r="IY687" s="217"/>
      <c r="IZ687" s="217"/>
      <c r="JA687" s="217"/>
      <c r="JB687" s="217"/>
    </row>
    <row r="688" spans="1:262" s="2087" customFormat="1" x14ac:dyDescent="0.25">
      <c r="A688" s="217">
        <v>1</v>
      </c>
      <c r="B688" s="217">
        <v>1</v>
      </c>
      <c r="C688" s="1416" t="s">
        <v>5</v>
      </c>
      <c r="D688" s="1416"/>
      <c r="E688" s="1416"/>
      <c r="F688" s="225"/>
      <c r="G688" s="187"/>
      <c r="H688" s="187"/>
      <c r="I688" s="187"/>
      <c r="J688" s="1896"/>
      <c r="K688" s="1896"/>
      <c r="L688" s="1897"/>
      <c r="M688" s="1897"/>
      <c r="N688" s="1897"/>
      <c r="O688" s="1897"/>
      <c r="P688" s="1897"/>
      <c r="Q688" s="1897"/>
      <c r="R688" s="2146"/>
      <c r="S688" s="2146"/>
      <c r="T688" s="2146"/>
      <c r="U688" s="2146"/>
      <c r="V688" s="2108"/>
      <c r="W688" s="2146"/>
      <c r="X688" s="2198"/>
      <c r="Y688" s="2146"/>
      <c r="Z688" s="2146"/>
      <c r="AA688" s="2146"/>
      <c r="AB688" s="2146"/>
      <c r="AC688" s="2146"/>
      <c r="AD688" s="2122"/>
      <c r="AE688" s="976"/>
      <c r="AJ688" s="217"/>
    </row>
    <row r="689" spans="1:36" s="2087" customFormat="1" x14ac:dyDescent="0.25">
      <c r="A689" s="217">
        <v>1</v>
      </c>
      <c r="B689" s="217">
        <v>1</v>
      </c>
      <c r="C689" s="141" t="s">
        <v>44</v>
      </c>
      <c r="D689" s="1026" t="s">
        <v>229</v>
      </c>
      <c r="E689" s="133">
        <v>340</v>
      </c>
      <c r="F689" s="225"/>
      <c r="G689" s="123">
        <f>ROUND(F689/12*$C$3,0)</f>
        <v>0</v>
      </c>
      <c r="H689" s="187"/>
      <c r="I689" s="123" t="e">
        <f>H689/G689*100</f>
        <v>#DIV/0!</v>
      </c>
      <c r="J689" s="2147"/>
      <c r="K689" s="152" t="e">
        <f>N689/H689</f>
        <v>#DIV/0!</v>
      </c>
      <c r="L689" s="153">
        <f>ROUND(F689*J689,0)</f>
        <v>0</v>
      </c>
      <c r="M689" s="153">
        <f>ROUND(L689/12*$C$3,0)</f>
        <v>0</v>
      </c>
      <c r="N689" s="187"/>
      <c r="O689" s="153" t="e">
        <f>N689/M689*100</f>
        <v>#DIV/0!</v>
      </c>
      <c r="P689" s="153">
        <f>L689/E689</f>
        <v>0</v>
      </c>
      <c r="Q689" s="153" t="e">
        <f>N689/$C$3*12/P689</f>
        <v>#DIV/0!</v>
      </c>
      <c r="R689" s="2146"/>
      <c r="S689" s="2146"/>
      <c r="T689" s="2146"/>
      <c r="U689" s="2146"/>
      <c r="V689" s="2186"/>
      <c r="W689" s="2146"/>
      <c r="X689" s="2198"/>
      <c r="Y689" s="2146"/>
      <c r="Z689" s="2146"/>
      <c r="AA689" s="2146"/>
      <c r="AB689" s="2146"/>
      <c r="AC689" s="2146"/>
      <c r="AD689" s="2122"/>
      <c r="AE689" s="976"/>
      <c r="AJ689" s="217"/>
    </row>
    <row r="690" spans="1:36" s="2087" customFormat="1" ht="29.25" x14ac:dyDescent="0.25">
      <c r="A690" s="217">
        <v>1</v>
      </c>
      <c r="B690" s="217">
        <v>1</v>
      </c>
      <c r="C690" s="706" t="s">
        <v>7</v>
      </c>
      <c r="D690" s="2736"/>
      <c r="E690" s="706"/>
      <c r="F690" s="1842">
        <f>SUM(F689:F689)</f>
        <v>0</v>
      </c>
      <c r="G690" s="1904">
        <f>SUM(G689:G689)</f>
        <v>0</v>
      </c>
      <c r="H690" s="1904">
        <f>SUM(H689:H689)</f>
        <v>0</v>
      </c>
      <c r="I690" s="1904" t="e">
        <f>H690/G690*100</f>
        <v>#DIV/0!</v>
      </c>
      <c r="J690" s="1905" t="e">
        <f>SUM(L690/F690)</f>
        <v>#DIV/0!</v>
      </c>
      <c r="K690" s="199" t="e">
        <f>N690/H690</f>
        <v>#DIV/0!</v>
      </c>
      <c r="L690" s="1904">
        <f>SUM(L689:L689)</f>
        <v>0</v>
      </c>
      <c r="M690" s="1904">
        <f>SUM(M689:M689)</f>
        <v>0</v>
      </c>
      <c r="N690" s="1904">
        <f>SUM(N689:N689)</f>
        <v>0</v>
      </c>
      <c r="O690" s="153" t="e">
        <f>N690/M690*100</f>
        <v>#DIV/0!</v>
      </c>
      <c r="P690" s="1188">
        <f>SUM(P689:P689)</f>
        <v>0</v>
      </c>
      <c r="Q690" s="153" t="e">
        <f>N690/$C$3*12/P690</f>
        <v>#DIV/0!</v>
      </c>
      <c r="R690" s="364"/>
      <c r="S690" s="364"/>
      <c r="T690" s="364"/>
      <c r="U690" s="364"/>
      <c r="V690" s="880">
        <f>R690/12*$C$3</f>
        <v>0</v>
      </c>
      <c r="W690" s="364"/>
      <c r="X690" s="989"/>
      <c r="Y690" s="364"/>
      <c r="Z690" s="364"/>
      <c r="AA690" s="364"/>
      <c r="AB690" s="364"/>
      <c r="AC690" s="364"/>
      <c r="AD690" s="2122"/>
      <c r="AE690" s="976"/>
      <c r="AJ690" s="217"/>
    </row>
    <row r="691" spans="1:36" s="2087" customFormat="1" x14ac:dyDescent="0.25">
      <c r="A691" s="217">
        <v>1</v>
      </c>
      <c r="B691" s="217">
        <v>1</v>
      </c>
      <c r="C691" s="1733" t="s">
        <v>14</v>
      </c>
      <c r="D691" s="1733"/>
      <c r="E691" s="535"/>
      <c r="F691" s="225"/>
      <c r="G691" s="187"/>
      <c r="H691" s="187"/>
      <c r="I691" s="187"/>
      <c r="J691" s="1905"/>
      <c r="K691" s="1905"/>
      <c r="L691" s="2148"/>
      <c r="M691" s="2148"/>
      <c r="N691" s="2148"/>
      <c r="O691" s="2148"/>
      <c r="P691" s="2148"/>
      <c r="Q691" s="2148"/>
      <c r="R691" s="364"/>
      <c r="S691" s="364"/>
      <c r="T691" s="364"/>
      <c r="U691" s="364"/>
      <c r="V691" s="2191"/>
      <c r="W691" s="364"/>
      <c r="X691" s="989"/>
      <c r="Y691" s="364"/>
      <c r="Z691" s="364"/>
      <c r="AA691" s="364"/>
      <c r="AB691" s="364"/>
      <c r="AC691" s="364"/>
      <c r="AD691" s="2122"/>
      <c r="AE691" s="976"/>
      <c r="AJ691" s="217"/>
    </row>
    <row r="692" spans="1:36" s="2087" customFormat="1" x14ac:dyDescent="0.25">
      <c r="A692" s="217">
        <v>1</v>
      </c>
      <c r="B692" s="217">
        <v>1</v>
      </c>
      <c r="C692" s="491" t="s">
        <v>325</v>
      </c>
      <c r="D692" s="535"/>
      <c r="E692" s="1546"/>
      <c r="F692" s="259"/>
      <c r="G692" s="527"/>
      <c r="H692" s="527"/>
      <c r="I692" s="527"/>
      <c r="J692" s="830"/>
      <c r="K692" s="830"/>
      <c r="L692" s="1384"/>
      <c r="M692" s="1384"/>
      <c r="N692" s="1384"/>
      <c r="O692" s="1384"/>
      <c r="P692" s="1384"/>
      <c r="Q692" s="1384"/>
      <c r="R692" s="370">
        <v>24973.031859999999</v>
      </c>
      <c r="S692" s="370">
        <v>24973.031859999999</v>
      </c>
      <c r="T692" s="370">
        <v>25942.441329999998</v>
      </c>
      <c r="U692" s="370">
        <v>25942.441329999998</v>
      </c>
      <c r="V692" s="2129">
        <f t="shared" ref="V692" si="416">R692/12*$C$3+(S692-R692)/11*3+(T692-S692)/10*2+(U692-T692)/9*1</f>
        <v>8518.2258473333331</v>
      </c>
      <c r="W692" s="370">
        <f t="shared" ref="W692" si="417">AC692-AB692-Y692-X692</f>
        <v>8113.2353400000002</v>
      </c>
      <c r="X692" s="1064"/>
      <c r="Y692" s="370"/>
      <c r="Z692" s="370">
        <f t="shared" ref="Z692" si="418">W692-V692</f>
        <v>-404.99050733333297</v>
      </c>
      <c r="AA692" s="370"/>
      <c r="AB692" s="370">
        <v>0</v>
      </c>
      <c r="AC692" s="370">
        <v>8113.2353400000002</v>
      </c>
      <c r="AD692" s="2122"/>
      <c r="AE692" s="976"/>
      <c r="AJ692" s="217"/>
    </row>
    <row r="693" spans="1:36" s="2087" customFormat="1" ht="29.25" x14ac:dyDescent="0.25">
      <c r="A693" s="217">
        <v>1</v>
      </c>
      <c r="B693" s="217">
        <v>1</v>
      </c>
      <c r="C693" s="2082" t="s">
        <v>271</v>
      </c>
      <c r="D693" s="4"/>
      <c r="E693" s="4"/>
      <c r="F693" s="566">
        <f>F695+F697+F696+F698</f>
        <v>9249</v>
      </c>
      <c r="G693" s="566">
        <f t="shared" ref="G693:H693" si="419">G695+G697+G696+G698</f>
        <v>3083</v>
      </c>
      <c r="H693" s="566">
        <f t="shared" si="419"/>
        <v>2924</v>
      </c>
      <c r="I693" s="525">
        <f>H693/G693*100</f>
        <v>94.842685695750902</v>
      </c>
      <c r="J693" s="1415"/>
      <c r="K693" s="1415"/>
      <c r="L693" s="122"/>
      <c r="M693" s="122"/>
      <c r="N693" s="122"/>
      <c r="O693" s="122"/>
      <c r="P693" s="122"/>
      <c r="Q693" s="122"/>
      <c r="R693" s="327"/>
      <c r="S693" s="327"/>
      <c r="T693" s="327"/>
      <c r="U693" s="327"/>
      <c r="V693" s="2188"/>
      <c r="W693" s="327"/>
      <c r="X693" s="785"/>
      <c r="Y693" s="327"/>
      <c r="Z693" s="327"/>
      <c r="AA693" s="327"/>
      <c r="AB693" s="327"/>
      <c r="AC693" s="327"/>
      <c r="AD693" s="2122"/>
      <c r="AE693" s="976"/>
      <c r="AJ693" s="217"/>
    </row>
    <row r="694" spans="1:36" s="2087" customFormat="1" ht="30" x14ac:dyDescent="0.25">
      <c r="A694" s="217"/>
      <c r="B694" s="217">
        <v>1</v>
      </c>
      <c r="C694" s="311" t="s">
        <v>193</v>
      </c>
      <c r="D694" s="4"/>
      <c r="E694" s="4"/>
      <c r="F694" s="566"/>
      <c r="G694" s="183"/>
      <c r="H694" s="183"/>
      <c r="I694" s="1904"/>
      <c r="J694" s="1415"/>
      <c r="K694" s="1415"/>
      <c r="L694" s="122"/>
      <c r="M694" s="122"/>
      <c r="N694" s="122"/>
      <c r="O694" s="122"/>
      <c r="P694" s="122"/>
      <c r="Q694" s="122"/>
      <c r="R694" s="327"/>
      <c r="S694" s="327"/>
      <c r="T694" s="327"/>
      <c r="U694" s="327"/>
      <c r="V694" s="2188"/>
      <c r="W694" s="327"/>
      <c r="X694" s="785"/>
      <c r="Y694" s="327"/>
      <c r="Z694" s="327"/>
      <c r="AA694" s="327"/>
      <c r="AB694" s="327"/>
      <c r="AC694" s="327"/>
      <c r="AD694" s="2122"/>
      <c r="AE694" s="976"/>
      <c r="AJ694" s="217"/>
    </row>
    <row r="695" spans="1:36" s="2087" customFormat="1" ht="30" x14ac:dyDescent="0.25">
      <c r="A695" s="217"/>
      <c r="B695" s="217">
        <v>1</v>
      </c>
      <c r="C695" s="312" t="s">
        <v>454</v>
      </c>
      <c r="D695" s="4"/>
      <c r="E695" s="4"/>
      <c r="F695" s="566">
        <v>4249</v>
      </c>
      <c r="G695" s="123">
        <f>ROUND(F695/12*$C$3,0)</f>
        <v>1416</v>
      </c>
      <c r="H695" s="183">
        <v>1706</v>
      </c>
      <c r="I695" s="187">
        <f t="shared" ref="I695:I703" si="420">H695/G695*100</f>
        <v>120.48022598870057</v>
      </c>
      <c r="J695" s="1415"/>
      <c r="K695" s="1415"/>
      <c r="L695" s="122"/>
      <c r="M695" s="122"/>
      <c r="N695" s="122"/>
      <c r="O695" s="122"/>
      <c r="P695" s="122"/>
      <c r="Q695" s="122"/>
      <c r="R695" s="327"/>
      <c r="S695" s="327"/>
      <c r="T695" s="327"/>
      <c r="U695" s="327"/>
      <c r="V695" s="2188"/>
      <c r="W695" s="327"/>
      <c r="X695" s="785"/>
      <c r="Y695" s="327"/>
      <c r="Z695" s="327"/>
      <c r="AA695" s="327"/>
      <c r="AB695" s="327"/>
      <c r="AC695" s="327"/>
      <c r="AD695" s="2122"/>
      <c r="AE695" s="976"/>
      <c r="AJ695" s="217"/>
    </row>
    <row r="696" spans="1:36" s="2087" customFormat="1" ht="60" x14ac:dyDescent="0.25">
      <c r="A696" s="217"/>
      <c r="B696" s="217">
        <v>1</v>
      </c>
      <c r="C696" s="312" t="s">
        <v>455</v>
      </c>
      <c r="D696" s="4"/>
      <c r="E696" s="4"/>
      <c r="F696" s="567">
        <v>500</v>
      </c>
      <c r="G696" s="123">
        <f t="shared" ref="G696:G697" si="421">ROUND(F696/12*$C$3,0)</f>
        <v>167</v>
      </c>
      <c r="H696" s="183">
        <v>970</v>
      </c>
      <c r="I696" s="187">
        <f t="shared" si="420"/>
        <v>580.83832335329339</v>
      </c>
      <c r="J696" s="1415"/>
      <c r="K696" s="1415"/>
      <c r="L696" s="122"/>
      <c r="M696" s="122"/>
      <c r="N696" s="122"/>
      <c r="O696" s="122"/>
      <c r="P696" s="122"/>
      <c r="Q696" s="122"/>
      <c r="R696" s="327"/>
      <c r="S696" s="327"/>
      <c r="T696" s="327"/>
      <c r="U696" s="327"/>
      <c r="V696" s="2188"/>
      <c r="W696" s="327"/>
      <c r="X696" s="785"/>
      <c r="Y696" s="327"/>
      <c r="Z696" s="327"/>
      <c r="AA696" s="327"/>
      <c r="AB696" s="327"/>
      <c r="AC696" s="327"/>
      <c r="AD696" s="2122"/>
      <c r="AE696" s="976"/>
      <c r="AJ696" s="217"/>
    </row>
    <row r="697" spans="1:36" s="2087" customFormat="1" ht="45" x14ac:dyDescent="0.25">
      <c r="A697" s="217"/>
      <c r="B697" s="217">
        <v>1</v>
      </c>
      <c r="C697" s="312" t="s">
        <v>456</v>
      </c>
      <c r="D697" s="4"/>
      <c r="E697" s="4"/>
      <c r="F697" s="567">
        <v>3500</v>
      </c>
      <c r="G697" s="123">
        <f t="shared" si="421"/>
        <v>1167</v>
      </c>
      <c r="H697" s="183">
        <v>248</v>
      </c>
      <c r="I697" s="187">
        <f t="shared" si="420"/>
        <v>21.25107112253642</v>
      </c>
      <c r="J697" s="1415"/>
      <c r="K697" s="1415"/>
      <c r="L697" s="122"/>
      <c r="M697" s="122"/>
      <c r="N697" s="122"/>
      <c r="O697" s="122"/>
      <c r="P697" s="122"/>
      <c r="Q697" s="122"/>
      <c r="R697" s="327"/>
      <c r="S697" s="327"/>
      <c r="T697" s="327"/>
      <c r="U697" s="327"/>
      <c r="V697" s="2188"/>
      <c r="W697" s="327"/>
      <c r="X697" s="785"/>
      <c r="Y697" s="327"/>
      <c r="Z697" s="327"/>
      <c r="AA697" s="327"/>
      <c r="AB697" s="327"/>
      <c r="AC697" s="327"/>
      <c r="AD697" s="2122"/>
      <c r="AE697" s="976"/>
      <c r="AJ697" s="217"/>
    </row>
    <row r="698" spans="1:36" s="2087" customFormat="1" ht="105" x14ac:dyDescent="0.25">
      <c r="A698" s="217"/>
      <c r="B698" s="217">
        <v>1</v>
      </c>
      <c r="C698" s="312" t="s">
        <v>457</v>
      </c>
      <c r="D698" s="4"/>
      <c r="E698" s="4"/>
      <c r="F698" s="567">
        <v>1000</v>
      </c>
      <c r="G698" s="123">
        <f>ROUND(F698/12*$C$3,0)</f>
        <v>333</v>
      </c>
      <c r="H698" s="183">
        <v>0</v>
      </c>
      <c r="I698" s="187">
        <f t="shared" si="420"/>
        <v>0</v>
      </c>
      <c r="J698" s="1415"/>
      <c r="K698" s="1415"/>
      <c r="L698" s="122"/>
      <c r="M698" s="122"/>
      <c r="N698" s="122"/>
      <c r="O698" s="122"/>
      <c r="P698" s="122"/>
      <c r="Q698" s="122"/>
      <c r="R698" s="327"/>
      <c r="S698" s="327"/>
      <c r="T698" s="327"/>
      <c r="U698" s="327"/>
      <c r="V698" s="2188"/>
      <c r="W698" s="327"/>
      <c r="X698" s="785"/>
      <c r="Y698" s="327"/>
      <c r="Z698" s="327"/>
      <c r="AA698" s="327"/>
      <c r="AB698" s="327"/>
      <c r="AC698" s="327"/>
      <c r="AD698" s="2122"/>
      <c r="AE698" s="976"/>
      <c r="AJ698" s="217"/>
    </row>
    <row r="699" spans="1:36" s="2087" customFormat="1" ht="29.25" x14ac:dyDescent="0.25">
      <c r="A699" s="217"/>
      <c r="B699" s="217">
        <v>1</v>
      </c>
      <c r="C699" s="285" t="s">
        <v>131</v>
      </c>
      <c r="D699" s="4"/>
      <c r="E699" s="4"/>
      <c r="F699" s="566">
        <f>F700+F701+F702</f>
        <v>8746</v>
      </c>
      <c r="G699" s="566">
        <f t="shared" ref="G699:H699" si="422">G700+G701+G702</f>
        <v>2916</v>
      </c>
      <c r="H699" s="566">
        <f t="shared" si="422"/>
        <v>2931</v>
      </c>
      <c r="I699" s="187">
        <f t="shared" si="420"/>
        <v>100.51440329218107</v>
      </c>
      <c r="J699" s="1415"/>
      <c r="K699" s="1415"/>
      <c r="L699" s="122"/>
      <c r="M699" s="122"/>
      <c r="N699" s="122"/>
      <c r="O699" s="122"/>
      <c r="P699" s="122"/>
      <c r="Q699" s="122"/>
      <c r="R699" s="327"/>
      <c r="S699" s="327"/>
      <c r="T699" s="327"/>
      <c r="U699" s="327"/>
      <c r="V699" s="2188"/>
      <c r="W699" s="327"/>
      <c r="X699" s="785"/>
      <c r="Y699" s="327"/>
      <c r="Z699" s="327"/>
      <c r="AA699" s="327"/>
      <c r="AB699" s="327"/>
      <c r="AC699" s="327"/>
      <c r="AD699" s="2122"/>
      <c r="AE699" s="976"/>
      <c r="AJ699" s="217"/>
    </row>
    <row r="700" spans="1:36" s="2087" customFormat="1" x14ac:dyDescent="0.25">
      <c r="A700" s="217"/>
      <c r="B700" s="217">
        <v>1</v>
      </c>
      <c r="C700" s="312" t="s">
        <v>222</v>
      </c>
      <c r="D700" s="4"/>
      <c r="E700" s="4"/>
      <c r="F700" s="567">
        <v>8150</v>
      </c>
      <c r="G700" s="123">
        <f t="shared" ref="G700:G703" si="423">ROUND(F700/12*$C$3,0)</f>
        <v>2717</v>
      </c>
      <c r="H700" s="183">
        <v>2670</v>
      </c>
      <c r="I700" s="187">
        <f t="shared" si="420"/>
        <v>98.270150901729849</v>
      </c>
      <c r="J700" s="1415"/>
      <c r="K700" s="1415"/>
      <c r="L700" s="122"/>
      <c r="M700" s="122"/>
      <c r="N700" s="122"/>
      <c r="O700" s="122"/>
      <c r="P700" s="122"/>
      <c r="Q700" s="122"/>
      <c r="R700" s="327"/>
      <c r="S700" s="327"/>
      <c r="T700" s="327"/>
      <c r="U700" s="327"/>
      <c r="V700" s="2188"/>
      <c r="W700" s="327"/>
      <c r="X700" s="785"/>
      <c r="Y700" s="327"/>
      <c r="Z700" s="327"/>
      <c r="AA700" s="327"/>
      <c r="AB700" s="327"/>
      <c r="AC700" s="327"/>
      <c r="AD700" s="2122"/>
      <c r="AE700" s="976"/>
      <c r="AJ700" s="217"/>
    </row>
    <row r="701" spans="1:36" s="2087" customFormat="1" ht="45" x14ac:dyDescent="0.25">
      <c r="A701" s="217"/>
      <c r="B701" s="217">
        <v>1</v>
      </c>
      <c r="C701" s="312" t="s">
        <v>458</v>
      </c>
      <c r="D701" s="4"/>
      <c r="E701" s="4"/>
      <c r="F701" s="567">
        <v>111</v>
      </c>
      <c r="G701" s="123">
        <f t="shared" si="423"/>
        <v>37</v>
      </c>
      <c r="H701" s="183">
        <v>18</v>
      </c>
      <c r="I701" s="187">
        <f t="shared" si="420"/>
        <v>48.648648648648653</v>
      </c>
      <c r="J701" s="1415"/>
      <c r="K701" s="1415"/>
      <c r="L701" s="122"/>
      <c r="M701" s="122"/>
      <c r="N701" s="122"/>
      <c r="O701" s="122"/>
      <c r="P701" s="122"/>
      <c r="Q701" s="122"/>
      <c r="R701" s="327"/>
      <c r="S701" s="327"/>
      <c r="T701" s="327"/>
      <c r="U701" s="327"/>
      <c r="V701" s="2188"/>
      <c r="W701" s="327"/>
      <c r="X701" s="785"/>
      <c r="Y701" s="327"/>
      <c r="Z701" s="327"/>
      <c r="AA701" s="327"/>
      <c r="AB701" s="327"/>
      <c r="AC701" s="327"/>
      <c r="AD701" s="2122"/>
      <c r="AE701" s="976"/>
      <c r="AJ701" s="217"/>
    </row>
    <row r="702" spans="1:36" s="2087" customFormat="1" ht="75" x14ac:dyDescent="0.25">
      <c r="A702" s="217"/>
      <c r="B702" s="217">
        <v>1</v>
      </c>
      <c r="C702" s="4" t="s">
        <v>506</v>
      </c>
      <c r="D702" s="4"/>
      <c r="E702" s="4"/>
      <c r="F702" s="567">
        <v>485</v>
      </c>
      <c r="G702" s="123">
        <f t="shared" si="423"/>
        <v>162</v>
      </c>
      <c r="H702" s="183">
        <v>243</v>
      </c>
      <c r="I702" s="187">
        <f t="shared" si="420"/>
        <v>150</v>
      </c>
      <c r="J702" s="1415"/>
      <c r="K702" s="1415"/>
      <c r="L702" s="122"/>
      <c r="M702" s="122"/>
      <c r="N702" s="122"/>
      <c r="O702" s="122"/>
      <c r="P702" s="122"/>
      <c r="Q702" s="122"/>
      <c r="R702" s="327"/>
      <c r="S702" s="327"/>
      <c r="T702" s="327"/>
      <c r="U702" s="327"/>
      <c r="V702" s="2188"/>
      <c r="W702" s="327"/>
      <c r="X702" s="785"/>
      <c r="Y702" s="327"/>
      <c r="Z702" s="327"/>
      <c r="AA702" s="327"/>
      <c r="AB702" s="327"/>
      <c r="AC702" s="327"/>
      <c r="AD702" s="2122"/>
      <c r="AE702" s="976"/>
      <c r="AJ702" s="217"/>
    </row>
    <row r="703" spans="1:36" s="2087" customFormat="1" ht="29.25" x14ac:dyDescent="0.25">
      <c r="A703" s="217"/>
      <c r="B703" s="217">
        <v>1</v>
      </c>
      <c r="C703" s="524" t="s">
        <v>344</v>
      </c>
      <c r="D703" s="4"/>
      <c r="E703" s="4"/>
      <c r="F703" s="567">
        <v>200</v>
      </c>
      <c r="G703" s="123">
        <f t="shared" si="423"/>
        <v>67</v>
      </c>
      <c r="H703" s="183">
        <v>107</v>
      </c>
      <c r="I703" s="187">
        <f t="shared" si="420"/>
        <v>159.70149253731341</v>
      </c>
      <c r="J703" s="1415"/>
      <c r="K703" s="1415"/>
      <c r="L703" s="122"/>
      <c r="M703" s="122"/>
      <c r="N703" s="122"/>
      <c r="O703" s="122"/>
      <c r="P703" s="122"/>
      <c r="Q703" s="122"/>
      <c r="R703" s="327"/>
      <c r="S703" s="327"/>
      <c r="T703" s="327"/>
      <c r="U703" s="327"/>
      <c r="V703" s="2188"/>
      <c r="W703" s="327"/>
      <c r="X703" s="785"/>
      <c r="Y703" s="327"/>
      <c r="Z703" s="327"/>
      <c r="AA703" s="327"/>
      <c r="AB703" s="327"/>
      <c r="AC703" s="327"/>
      <c r="AD703" s="2122"/>
      <c r="AE703" s="976"/>
      <c r="AJ703" s="217"/>
    </row>
    <row r="704" spans="1:36" s="2087" customFormat="1" x14ac:dyDescent="0.25">
      <c r="A704" s="217"/>
      <c r="B704" s="217">
        <v>1</v>
      </c>
      <c r="C704" s="2760" t="s">
        <v>194</v>
      </c>
      <c r="D704" s="4"/>
      <c r="E704" s="4"/>
      <c r="F704" s="567"/>
      <c r="G704" s="183"/>
      <c r="H704" s="183"/>
      <c r="I704" s="187"/>
      <c r="J704" s="1415"/>
      <c r="K704" s="1415"/>
      <c r="L704" s="122"/>
      <c r="M704" s="122"/>
      <c r="N704" s="122"/>
      <c r="O704" s="122"/>
      <c r="P704" s="122"/>
      <c r="Q704" s="122"/>
      <c r="R704" s="327"/>
      <c r="S704" s="327"/>
      <c r="T704" s="327"/>
      <c r="U704" s="327"/>
      <c r="V704" s="2188"/>
      <c r="W704" s="327"/>
      <c r="X704" s="785"/>
      <c r="Y704" s="327"/>
      <c r="Z704" s="327"/>
      <c r="AA704" s="327"/>
      <c r="AB704" s="327"/>
      <c r="AC704" s="327"/>
      <c r="AD704" s="2122"/>
      <c r="AE704" s="976"/>
      <c r="AJ704" s="217"/>
    </row>
    <row r="705" spans="1:36" s="2087" customFormat="1" ht="104.25" x14ac:dyDescent="0.25">
      <c r="A705" s="217"/>
      <c r="B705" s="217">
        <v>1</v>
      </c>
      <c r="C705" s="312" t="s">
        <v>505</v>
      </c>
      <c r="D705" s="4"/>
      <c r="E705" s="4"/>
      <c r="F705" s="567">
        <v>2227</v>
      </c>
      <c r="G705" s="123">
        <f>ROUND(F705/12*$C$3,0)</f>
        <v>742</v>
      </c>
      <c r="H705" s="183">
        <v>1089</v>
      </c>
      <c r="I705" s="525">
        <f t="shared" ref="I705:I711" si="424">H705/G705*100</f>
        <v>146.76549865229111</v>
      </c>
      <c r="J705" s="1415"/>
      <c r="K705" s="1415"/>
      <c r="L705" s="122"/>
      <c r="M705" s="122"/>
      <c r="N705" s="122"/>
      <c r="O705" s="122"/>
      <c r="P705" s="122"/>
      <c r="Q705" s="122"/>
      <c r="R705" s="327">
        <v>8348.4703099999988</v>
      </c>
      <c r="S705" s="327">
        <v>8348.4703099999988</v>
      </c>
      <c r="T705" s="327">
        <v>8348.4703099999988</v>
      </c>
      <c r="U705" s="327">
        <v>8348.4703099999988</v>
      </c>
      <c r="V705" s="2129">
        <f t="shared" ref="V705" si="425">R705/12*$C$3+(S705-R705)/11*3+(T705-S705)/10*2+(U705-T705)/9*1</f>
        <v>2782.8234366666661</v>
      </c>
      <c r="W705" s="327">
        <f t="shared" ref="W705" si="426">AC705-AB705-Y705-X705</f>
        <v>4050.5193500000005</v>
      </c>
      <c r="X705" s="785"/>
      <c r="Y705" s="327"/>
      <c r="Z705" s="327">
        <f t="shared" ref="Z705" si="427">W705-V705</f>
        <v>1267.6959133333344</v>
      </c>
      <c r="AA705" s="327"/>
      <c r="AB705" s="327">
        <v>0</v>
      </c>
      <c r="AC705" s="327">
        <v>4050.5193500000005</v>
      </c>
      <c r="AD705" s="2122"/>
      <c r="AE705" s="976"/>
      <c r="AJ705" s="217"/>
    </row>
    <row r="706" spans="1:36" s="2087" customFormat="1" x14ac:dyDescent="0.25">
      <c r="A706" s="217"/>
      <c r="B706" s="217">
        <v>1</v>
      </c>
      <c r="C706" s="312" t="s">
        <v>627</v>
      </c>
      <c r="D706" s="4"/>
      <c r="E706" s="4"/>
      <c r="F706" s="567">
        <v>384</v>
      </c>
      <c r="G706" s="123">
        <f t="shared" ref="G706:G708" si="428">ROUND(F706/12*$C$3,0)</f>
        <v>128</v>
      </c>
      <c r="H706" s="183">
        <v>0</v>
      </c>
      <c r="I706" s="525">
        <f t="shared" si="424"/>
        <v>0</v>
      </c>
      <c r="J706" s="1415"/>
      <c r="K706" s="1415"/>
      <c r="L706" s="122"/>
      <c r="M706" s="122"/>
      <c r="N706" s="122"/>
      <c r="O706" s="122"/>
      <c r="P706" s="122"/>
      <c r="Q706" s="122"/>
      <c r="R706" s="327"/>
      <c r="S706" s="327"/>
      <c r="T706" s="327"/>
      <c r="U706" s="327"/>
      <c r="V706" s="2129"/>
      <c r="W706" s="327"/>
      <c r="X706" s="785"/>
      <c r="Y706" s="327"/>
      <c r="Z706" s="327"/>
      <c r="AA706" s="327"/>
      <c r="AB706" s="327"/>
      <c r="AC706" s="327"/>
      <c r="AD706" s="2122"/>
      <c r="AE706" s="976"/>
      <c r="AJ706" s="217"/>
    </row>
    <row r="707" spans="1:36" s="2087" customFormat="1" x14ac:dyDescent="0.25">
      <c r="A707" s="217"/>
      <c r="B707" s="217">
        <v>1</v>
      </c>
      <c r="C707" s="312" t="s">
        <v>628</v>
      </c>
      <c r="D707" s="4"/>
      <c r="E707" s="4"/>
      <c r="F707" s="567">
        <v>510</v>
      </c>
      <c r="G707" s="123">
        <f t="shared" si="428"/>
        <v>170</v>
      </c>
      <c r="H707" s="183">
        <v>241</v>
      </c>
      <c r="I707" s="525">
        <f t="shared" si="424"/>
        <v>141.76470588235296</v>
      </c>
      <c r="J707" s="1415"/>
      <c r="K707" s="1415"/>
      <c r="L707" s="122"/>
      <c r="M707" s="122"/>
      <c r="N707" s="122"/>
      <c r="O707" s="122"/>
      <c r="P707" s="122"/>
      <c r="Q707" s="122"/>
      <c r="R707" s="327"/>
      <c r="S707" s="327"/>
      <c r="T707" s="327"/>
      <c r="U707" s="327"/>
      <c r="V707" s="2129"/>
      <c r="W707" s="327"/>
      <c r="X707" s="785"/>
      <c r="Y707" s="327"/>
      <c r="Z707" s="327"/>
      <c r="AA707" s="327"/>
      <c r="AB707" s="327"/>
      <c r="AC707" s="327"/>
      <c r="AD707" s="2122"/>
      <c r="AE707" s="976"/>
      <c r="AJ707" s="217"/>
    </row>
    <row r="708" spans="1:36" s="2087" customFormat="1" ht="30" x14ac:dyDescent="0.25">
      <c r="A708" s="217"/>
      <c r="B708" s="217">
        <v>1</v>
      </c>
      <c r="C708" s="312" t="s">
        <v>629</v>
      </c>
      <c r="D708" s="4"/>
      <c r="E708" s="4"/>
      <c r="F708" s="567">
        <v>1067</v>
      </c>
      <c r="G708" s="123">
        <f t="shared" si="428"/>
        <v>356</v>
      </c>
      <c r="H708" s="183">
        <v>765</v>
      </c>
      <c r="I708" s="525">
        <f t="shared" si="424"/>
        <v>214.88764044943821</v>
      </c>
      <c r="J708" s="1415"/>
      <c r="K708" s="1415"/>
      <c r="L708" s="122"/>
      <c r="M708" s="122"/>
      <c r="N708" s="122"/>
      <c r="O708" s="122"/>
      <c r="P708" s="122"/>
      <c r="Q708" s="122"/>
      <c r="R708" s="327"/>
      <c r="S708" s="327"/>
      <c r="T708" s="327"/>
      <c r="U708" s="327"/>
      <c r="V708" s="2129"/>
      <c r="W708" s="327"/>
      <c r="X708" s="785"/>
      <c r="Y708" s="327"/>
      <c r="Z708" s="327"/>
      <c r="AA708" s="327"/>
      <c r="AB708" s="327"/>
      <c r="AC708" s="327"/>
      <c r="AD708" s="2122"/>
      <c r="AE708" s="976"/>
      <c r="AJ708" s="217"/>
    </row>
    <row r="709" spans="1:36" s="2087" customFormat="1" ht="63" x14ac:dyDescent="0.25">
      <c r="A709" s="217"/>
      <c r="B709" s="217">
        <v>1</v>
      </c>
      <c r="C709" s="492" t="s">
        <v>459</v>
      </c>
      <c r="D709" s="4"/>
      <c r="E709" s="4"/>
      <c r="F709" s="567">
        <f>F710+F717-F714</f>
        <v>4922</v>
      </c>
      <c r="G709" s="567">
        <f t="shared" ref="G709:H709" si="429">G710+G717-G714</f>
        <v>1641</v>
      </c>
      <c r="H709" s="567">
        <f t="shared" si="429"/>
        <v>1807</v>
      </c>
      <c r="I709" s="1904">
        <f t="shared" si="424"/>
        <v>110.1157830591103</v>
      </c>
      <c r="J709" s="1415"/>
      <c r="K709" s="1415"/>
      <c r="L709" s="122"/>
      <c r="M709" s="122"/>
      <c r="N709" s="122"/>
      <c r="O709" s="122"/>
      <c r="P709" s="122"/>
      <c r="Q709" s="122"/>
      <c r="R709" s="327">
        <f t="shared" ref="R709:AC709" si="430">R710+R717-R714</f>
        <v>16930.182550000001</v>
      </c>
      <c r="S709" s="327">
        <f t="shared" ref="S709:T709" si="431">S710+S717-S714</f>
        <v>16930.182550000001</v>
      </c>
      <c r="T709" s="327">
        <f t="shared" si="431"/>
        <v>16930.182550000001</v>
      </c>
      <c r="U709" s="327">
        <f t="shared" ref="U709" si="432">U710+U717-U714</f>
        <v>16930.182550000001</v>
      </c>
      <c r="V709" s="2188">
        <f t="shared" si="430"/>
        <v>5643.3941833333338</v>
      </c>
      <c r="W709" s="327">
        <f t="shared" si="430"/>
        <v>5732.7394200000008</v>
      </c>
      <c r="X709" s="785">
        <f t="shared" si="430"/>
        <v>0</v>
      </c>
      <c r="Y709" s="327">
        <f t="shared" si="430"/>
        <v>0</v>
      </c>
      <c r="Z709" s="327">
        <f t="shared" si="430"/>
        <v>89.345236666666949</v>
      </c>
      <c r="AA709" s="327">
        <f t="shared" si="430"/>
        <v>0</v>
      </c>
      <c r="AB709" s="327">
        <f t="shared" si="430"/>
        <v>-9.0376399999999997</v>
      </c>
      <c r="AC709" s="327">
        <f t="shared" si="430"/>
        <v>5723.7017800000012</v>
      </c>
      <c r="AD709" s="2122"/>
      <c r="AE709" s="976"/>
      <c r="AJ709" s="217"/>
    </row>
    <row r="710" spans="1:36" s="2087" customFormat="1" ht="30" x14ac:dyDescent="0.25">
      <c r="A710" s="217"/>
      <c r="B710" s="217">
        <v>1</v>
      </c>
      <c r="C710" s="472" t="s">
        <v>272</v>
      </c>
      <c r="D710" s="4"/>
      <c r="E710" s="4"/>
      <c r="F710" s="566">
        <f>SUM(F711:F716)</f>
        <v>3270</v>
      </c>
      <c r="G710" s="566">
        <f t="shared" ref="G710:H710" si="433">SUM(G711:G716)</f>
        <v>1090</v>
      </c>
      <c r="H710" s="566">
        <f t="shared" si="433"/>
        <v>1348</v>
      </c>
      <c r="I710" s="1904">
        <f t="shared" si="424"/>
        <v>123.6697247706422</v>
      </c>
      <c r="J710" s="1415"/>
      <c r="K710" s="1415"/>
      <c r="L710" s="122"/>
      <c r="M710" s="122"/>
      <c r="N710" s="122"/>
      <c r="O710" s="122"/>
      <c r="P710" s="122"/>
      <c r="Q710" s="122"/>
      <c r="R710" s="327">
        <f t="shared" ref="R710:AC710" si="434">SUM(R711:R716)</f>
        <v>13409.28131</v>
      </c>
      <c r="S710" s="327">
        <f t="shared" ref="S710:T710" si="435">SUM(S711:S716)</f>
        <v>13409.28131</v>
      </c>
      <c r="T710" s="327">
        <f t="shared" si="435"/>
        <v>13409.28131</v>
      </c>
      <c r="U710" s="327">
        <f t="shared" ref="U710" si="436">SUM(U711:U716)</f>
        <v>13409.28131</v>
      </c>
      <c r="V710" s="2188">
        <f t="shared" si="434"/>
        <v>4469.7604366666665</v>
      </c>
      <c r="W710" s="327">
        <f t="shared" si="434"/>
        <v>4941.6900000000005</v>
      </c>
      <c r="X710" s="785">
        <f t="shared" si="434"/>
        <v>0</v>
      </c>
      <c r="Y710" s="327">
        <f t="shared" si="434"/>
        <v>0</v>
      </c>
      <c r="Z710" s="327">
        <f t="shared" si="434"/>
        <v>471.92956333333376</v>
      </c>
      <c r="AA710" s="327">
        <f t="shared" si="434"/>
        <v>0</v>
      </c>
      <c r="AB710" s="327">
        <f t="shared" si="434"/>
        <v>-9.0376399999999997</v>
      </c>
      <c r="AC710" s="327">
        <f t="shared" si="434"/>
        <v>4932.652360000001</v>
      </c>
      <c r="AD710" s="2122"/>
      <c r="AE710" s="976"/>
      <c r="AJ710" s="217"/>
    </row>
    <row r="711" spans="1:36" s="2087" customFormat="1" ht="30" x14ac:dyDescent="0.25">
      <c r="A711" s="217"/>
      <c r="B711" s="217">
        <v>1</v>
      </c>
      <c r="C711" s="312" t="s">
        <v>460</v>
      </c>
      <c r="D711" s="4"/>
      <c r="E711" s="4"/>
      <c r="F711" s="567">
        <v>2840</v>
      </c>
      <c r="G711" s="123">
        <f>ROUND(F711/12*$C$3,0)</f>
        <v>947</v>
      </c>
      <c r="H711" s="183">
        <v>1085</v>
      </c>
      <c r="I711" s="187">
        <f t="shared" si="424"/>
        <v>114.57233368532206</v>
      </c>
      <c r="J711" s="1415"/>
      <c r="K711" s="1415"/>
      <c r="L711" s="122"/>
      <c r="M711" s="122"/>
      <c r="N711" s="122"/>
      <c r="O711" s="122"/>
      <c r="P711" s="122"/>
      <c r="Q711" s="122"/>
      <c r="R711" s="327">
        <v>12496</v>
      </c>
      <c r="S711" s="327">
        <v>12496</v>
      </c>
      <c r="T711" s="327">
        <v>12496</v>
      </c>
      <c r="U711" s="327">
        <v>12496</v>
      </c>
      <c r="V711" s="2188">
        <f t="shared" ref="V711" si="437">R711/12*$C$3+(S711-R711)/11*3+(T711-S711)/10*2+(U711-T711)/9*1</f>
        <v>4165.333333333333</v>
      </c>
      <c r="W711" s="327">
        <f t="shared" ref="W711" si="438">AC711-AB711-Y711-X711</f>
        <v>4438.5578500000001</v>
      </c>
      <c r="X711" s="785"/>
      <c r="Y711" s="327"/>
      <c r="Z711" s="327">
        <f t="shared" ref="Z711" si="439">W711-V711</f>
        <v>273.22451666666711</v>
      </c>
      <c r="AA711" s="327"/>
      <c r="AB711" s="327">
        <v>-9.0376399999999997</v>
      </c>
      <c r="AC711" s="327">
        <v>4429.5202100000006</v>
      </c>
      <c r="AD711" s="2122"/>
      <c r="AE711" s="976"/>
      <c r="AJ711" s="217"/>
    </row>
    <row r="712" spans="1:36" s="2087" customFormat="1" ht="60" x14ac:dyDescent="0.25">
      <c r="A712" s="217"/>
      <c r="B712" s="217">
        <v>1</v>
      </c>
      <c r="C712" s="312" t="s">
        <v>480</v>
      </c>
      <c r="D712" s="4"/>
      <c r="E712" s="4"/>
      <c r="F712" s="567"/>
      <c r="G712" s="183"/>
      <c r="H712" s="183"/>
      <c r="I712" s="187"/>
      <c r="J712" s="1415"/>
      <c r="K712" s="1415"/>
      <c r="L712" s="122"/>
      <c r="M712" s="122"/>
      <c r="N712" s="122"/>
      <c r="O712" s="122"/>
      <c r="P712" s="122"/>
      <c r="Q712" s="122"/>
      <c r="R712" s="327"/>
      <c r="S712" s="327"/>
      <c r="T712" s="327"/>
      <c r="U712" s="327"/>
      <c r="V712" s="2188"/>
      <c r="W712" s="327"/>
      <c r="X712" s="785"/>
      <c r="Y712" s="327"/>
      <c r="Z712" s="327"/>
      <c r="AA712" s="327"/>
      <c r="AB712" s="327"/>
      <c r="AC712" s="327"/>
      <c r="AD712" s="2122"/>
      <c r="AE712" s="976"/>
      <c r="AJ712" s="217"/>
    </row>
    <row r="713" spans="1:36" s="2087" customFormat="1" ht="30" x14ac:dyDescent="0.25">
      <c r="A713" s="217"/>
      <c r="B713" s="217">
        <v>1</v>
      </c>
      <c r="C713" s="312" t="s">
        <v>461</v>
      </c>
      <c r="D713" s="4"/>
      <c r="E713" s="4"/>
      <c r="F713" s="567">
        <v>430</v>
      </c>
      <c r="G713" s="123">
        <f>ROUND(F713/12*$C$3,0)</f>
        <v>143</v>
      </c>
      <c r="H713" s="183">
        <v>263</v>
      </c>
      <c r="I713" s="187">
        <f>H713/G713*100</f>
        <v>183.91608391608392</v>
      </c>
      <c r="J713" s="1415"/>
      <c r="K713" s="1415"/>
      <c r="L713" s="122"/>
      <c r="M713" s="122"/>
      <c r="N713" s="122"/>
      <c r="O713" s="122"/>
      <c r="P713" s="122"/>
      <c r="Q713" s="122"/>
      <c r="R713" s="327">
        <v>913.28131000000008</v>
      </c>
      <c r="S713" s="327">
        <v>913.28131000000008</v>
      </c>
      <c r="T713" s="327">
        <v>913.28131000000008</v>
      </c>
      <c r="U713" s="327">
        <v>913.28131000000008</v>
      </c>
      <c r="V713" s="2188">
        <f t="shared" ref="V713" si="440">R713/12*$C$3+(S713-R713)/11*3+(T713-S713)/10*2+(U713-T713)/9*1</f>
        <v>304.42710333333338</v>
      </c>
      <c r="W713" s="327">
        <f t="shared" ref="W713" si="441">AC713-AB713-Y713-X713</f>
        <v>503.13215000000002</v>
      </c>
      <c r="X713" s="785"/>
      <c r="Y713" s="327"/>
      <c r="Z713" s="327">
        <f t="shared" ref="Z713" si="442">W713-V713</f>
        <v>198.70504666666665</v>
      </c>
      <c r="AA713" s="327"/>
      <c r="AB713" s="327">
        <v>0</v>
      </c>
      <c r="AC713" s="327">
        <v>503.13215000000002</v>
      </c>
      <c r="AD713" s="2122"/>
      <c r="AE713" s="976"/>
      <c r="AJ713" s="217"/>
    </row>
    <row r="714" spans="1:36" s="2087" customFormat="1" ht="30" x14ac:dyDescent="0.25">
      <c r="A714" s="217"/>
      <c r="B714" s="217">
        <v>1</v>
      </c>
      <c r="C714" s="312" t="s">
        <v>462</v>
      </c>
      <c r="D714" s="4"/>
      <c r="E714" s="4"/>
      <c r="F714" s="567"/>
      <c r="G714" s="183"/>
      <c r="H714" s="183"/>
      <c r="I714" s="187"/>
      <c r="J714" s="1415"/>
      <c r="K714" s="1415"/>
      <c r="L714" s="122"/>
      <c r="M714" s="122"/>
      <c r="N714" s="122"/>
      <c r="O714" s="122"/>
      <c r="P714" s="122"/>
      <c r="Q714" s="122"/>
      <c r="R714" s="327"/>
      <c r="S714" s="327"/>
      <c r="T714" s="327"/>
      <c r="U714" s="327"/>
      <c r="V714" s="2188"/>
      <c r="W714" s="327">
        <f>AC714-AB714-Y714</f>
        <v>0</v>
      </c>
      <c r="X714" s="785"/>
      <c r="Y714" s="327"/>
      <c r="Z714" s="327">
        <f>W714-V714</f>
        <v>0</v>
      </c>
      <c r="AA714" s="327"/>
      <c r="AB714" s="327">
        <v>0</v>
      </c>
      <c r="AC714" s="327">
        <v>0</v>
      </c>
      <c r="AD714" s="2122"/>
      <c r="AE714" s="976"/>
      <c r="AJ714" s="217"/>
    </row>
    <row r="715" spans="1:36" s="2087" customFormat="1" ht="45" x14ac:dyDescent="0.25">
      <c r="A715" s="217"/>
      <c r="B715" s="217">
        <v>1</v>
      </c>
      <c r="C715" s="312" t="s">
        <v>463</v>
      </c>
      <c r="D715" s="4"/>
      <c r="E715" s="4"/>
      <c r="F715" s="567"/>
      <c r="G715" s="183"/>
      <c r="H715" s="183"/>
      <c r="I715" s="1904"/>
      <c r="J715" s="1415"/>
      <c r="K715" s="1415"/>
      <c r="L715" s="122"/>
      <c r="M715" s="122"/>
      <c r="N715" s="122"/>
      <c r="O715" s="122"/>
      <c r="P715" s="122"/>
      <c r="Q715" s="122"/>
      <c r="R715" s="327"/>
      <c r="S715" s="327"/>
      <c r="T715" s="327"/>
      <c r="U715" s="327"/>
      <c r="V715" s="2188"/>
      <c r="W715" s="327"/>
      <c r="X715" s="785"/>
      <c r="Y715" s="327"/>
      <c r="Z715" s="327"/>
      <c r="AA715" s="327"/>
      <c r="AB715" s="327"/>
      <c r="AC715" s="327"/>
      <c r="AD715" s="2122"/>
      <c r="AE715" s="976"/>
      <c r="AJ715" s="217"/>
    </row>
    <row r="716" spans="1:36" s="2087" customFormat="1" ht="30" x14ac:dyDescent="0.25">
      <c r="A716" s="217"/>
      <c r="B716" s="217">
        <v>1</v>
      </c>
      <c r="C716" s="312" t="s">
        <v>464</v>
      </c>
      <c r="D716" s="4"/>
      <c r="E716" s="4"/>
      <c r="F716" s="567"/>
      <c r="G716" s="183"/>
      <c r="H716" s="183"/>
      <c r="I716" s="1904"/>
      <c r="J716" s="1415"/>
      <c r="K716" s="1415"/>
      <c r="L716" s="122"/>
      <c r="M716" s="122"/>
      <c r="N716" s="122"/>
      <c r="O716" s="122"/>
      <c r="P716" s="122"/>
      <c r="Q716" s="122"/>
      <c r="R716" s="327"/>
      <c r="S716" s="327"/>
      <c r="T716" s="327"/>
      <c r="U716" s="327"/>
      <c r="V716" s="2188"/>
      <c r="W716" s="327"/>
      <c r="X716" s="785"/>
      <c r="Y716" s="327"/>
      <c r="Z716" s="327"/>
      <c r="AA716" s="327"/>
      <c r="AB716" s="327"/>
      <c r="AC716" s="327"/>
      <c r="AD716" s="2122"/>
      <c r="AE716" s="976"/>
      <c r="AJ716" s="217"/>
    </row>
    <row r="717" spans="1:36" s="2087" customFormat="1" ht="45" x14ac:dyDescent="0.25">
      <c r="A717" s="217"/>
      <c r="B717" s="217">
        <v>1</v>
      </c>
      <c r="C717" s="472" t="s">
        <v>273</v>
      </c>
      <c r="D717" s="4"/>
      <c r="E717" s="4"/>
      <c r="F717" s="566">
        <f>SUM(F718:F720)</f>
        <v>1652</v>
      </c>
      <c r="G717" s="566">
        <f t="shared" ref="G717:H717" si="443">SUM(G718:G720)</f>
        <v>551</v>
      </c>
      <c r="H717" s="566">
        <f t="shared" si="443"/>
        <v>459</v>
      </c>
      <c r="I717" s="1904">
        <f>H717/G717*100</f>
        <v>83.303085299455532</v>
      </c>
      <c r="J717" s="1415"/>
      <c r="K717" s="1415"/>
      <c r="L717" s="122"/>
      <c r="M717" s="122"/>
      <c r="N717" s="122"/>
      <c r="O717" s="122"/>
      <c r="P717" s="122"/>
      <c r="Q717" s="122"/>
      <c r="R717" s="327">
        <f t="shared" ref="R717:AC717" si="444">SUM(R718:R720)</f>
        <v>3520.9012400000001</v>
      </c>
      <c r="S717" s="327">
        <f t="shared" ref="S717:T717" si="445">SUM(S718:S720)</f>
        <v>3520.9012400000001</v>
      </c>
      <c r="T717" s="327">
        <f t="shared" si="445"/>
        <v>3520.9012400000001</v>
      </c>
      <c r="U717" s="327">
        <f t="shared" ref="U717" si="446">SUM(U718:U720)</f>
        <v>3520.9012400000001</v>
      </c>
      <c r="V717" s="2188">
        <f t="shared" si="444"/>
        <v>1173.6337466666669</v>
      </c>
      <c r="W717" s="327">
        <f t="shared" si="444"/>
        <v>791.04941999999994</v>
      </c>
      <c r="X717" s="785">
        <f t="shared" si="444"/>
        <v>0</v>
      </c>
      <c r="Y717" s="327">
        <f t="shared" si="444"/>
        <v>0</v>
      </c>
      <c r="Z717" s="327">
        <f t="shared" si="444"/>
        <v>-382.58432666666681</v>
      </c>
      <c r="AA717" s="327">
        <f t="shared" si="444"/>
        <v>0</v>
      </c>
      <c r="AB717" s="327">
        <f t="shared" si="444"/>
        <v>0</v>
      </c>
      <c r="AC717" s="327">
        <f t="shared" si="444"/>
        <v>791.04941999999994</v>
      </c>
      <c r="AD717" s="2122"/>
      <c r="AE717" s="976"/>
      <c r="AJ717" s="217"/>
    </row>
    <row r="718" spans="1:36" s="2087" customFormat="1" ht="45" x14ac:dyDescent="0.25">
      <c r="A718" s="217"/>
      <c r="B718" s="217">
        <v>1</v>
      </c>
      <c r="C718" s="312" t="s">
        <v>465</v>
      </c>
      <c r="D718" s="4"/>
      <c r="E718" s="4"/>
      <c r="F718" s="568">
        <v>1052</v>
      </c>
      <c r="G718" s="123">
        <f t="shared" ref="G718:G720" si="447">ROUND(F718/12*$C$3,0)</f>
        <v>351</v>
      </c>
      <c r="H718" s="183">
        <v>376</v>
      </c>
      <c r="I718" s="1904">
        <f>H718/G718*100</f>
        <v>107.12250712250713</v>
      </c>
      <c r="J718" s="1415"/>
      <c r="K718" s="1415"/>
      <c r="L718" s="122"/>
      <c r="M718" s="122"/>
      <c r="N718" s="122"/>
      <c r="O718" s="122"/>
      <c r="P718" s="122"/>
      <c r="Q718" s="122"/>
      <c r="R718" s="327">
        <v>1543.6732400000001</v>
      </c>
      <c r="S718" s="327">
        <v>1543.6732400000001</v>
      </c>
      <c r="T718" s="327">
        <v>1543.6732400000001</v>
      </c>
      <c r="U718" s="327">
        <v>1543.6732400000001</v>
      </c>
      <c r="V718" s="2188">
        <f t="shared" ref="V718:V721" si="448">R718/12*$C$3+(S718-R718)/11*3+(T718-S718)/10*2+(U718-T718)/9*1</f>
        <v>514.55774666666673</v>
      </c>
      <c r="W718" s="327">
        <f t="shared" ref="W718:W721" si="449">AC718-AB718-Y718-X718</f>
        <v>541.73850999999991</v>
      </c>
      <c r="X718" s="785"/>
      <c r="Y718" s="327"/>
      <c r="Z718" s="327">
        <f t="shared" ref="Z718:Z721" si="450">W718-V718</f>
        <v>27.180763333333175</v>
      </c>
      <c r="AA718" s="327"/>
      <c r="AB718" s="327">
        <v>0</v>
      </c>
      <c r="AC718" s="327">
        <v>541.73850999999991</v>
      </c>
      <c r="AD718" s="2122"/>
      <c r="AE718" s="976"/>
      <c r="AJ718" s="217"/>
    </row>
    <row r="719" spans="1:36" s="2087" customFormat="1" ht="75" x14ac:dyDescent="0.25">
      <c r="A719" s="217"/>
      <c r="B719" s="217">
        <v>1</v>
      </c>
      <c r="C719" s="312" t="s">
        <v>466</v>
      </c>
      <c r="D719" s="4"/>
      <c r="E719" s="4"/>
      <c r="F719" s="171">
        <v>400</v>
      </c>
      <c r="G719" s="123">
        <f t="shared" si="447"/>
        <v>133</v>
      </c>
      <c r="H719" s="183">
        <v>44</v>
      </c>
      <c r="I719" s="187">
        <f>H719/G719*100</f>
        <v>33.082706766917291</v>
      </c>
      <c r="J719" s="1415"/>
      <c r="K719" s="1415"/>
      <c r="L719" s="122"/>
      <c r="M719" s="122"/>
      <c r="N719" s="122"/>
      <c r="O719" s="122"/>
      <c r="P719" s="122"/>
      <c r="Q719" s="122"/>
      <c r="R719" s="327">
        <v>1617.348</v>
      </c>
      <c r="S719" s="327">
        <v>1617.348</v>
      </c>
      <c r="T719" s="327">
        <v>1617.348</v>
      </c>
      <c r="U719" s="327">
        <v>1617.348</v>
      </c>
      <c r="V719" s="2188">
        <f t="shared" si="448"/>
        <v>539.11599999999999</v>
      </c>
      <c r="W719" s="327">
        <f t="shared" si="449"/>
        <v>178.28345000000002</v>
      </c>
      <c r="X719" s="785"/>
      <c r="Y719" s="327"/>
      <c r="Z719" s="327">
        <f t="shared" si="450"/>
        <v>-360.83254999999997</v>
      </c>
      <c r="AA719" s="327"/>
      <c r="AB719" s="327">
        <v>0</v>
      </c>
      <c r="AC719" s="327">
        <v>178.28345000000002</v>
      </c>
      <c r="AD719" s="2122"/>
      <c r="AE719" s="976"/>
      <c r="AJ719" s="217"/>
    </row>
    <row r="720" spans="1:36" s="2087" customFormat="1" ht="60" x14ac:dyDescent="0.25">
      <c r="A720" s="217"/>
      <c r="B720" s="217">
        <v>1</v>
      </c>
      <c r="C720" s="312" t="s">
        <v>467</v>
      </c>
      <c r="D720" s="4"/>
      <c r="E720" s="4"/>
      <c r="F720" s="568">
        <v>200</v>
      </c>
      <c r="G720" s="123">
        <f t="shared" si="447"/>
        <v>67</v>
      </c>
      <c r="H720" s="183">
        <v>39</v>
      </c>
      <c r="I720" s="187">
        <f>H720/G720*100</f>
        <v>58.208955223880601</v>
      </c>
      <c r="J720" s="1415"/>
      <c r="K720" s="1415"/>
      <c r="L720" s="122"/>
      <c r="M720" s="122"/>
      <c r="N720" s="122"/>
      <c r="O720" s="122"/>
      <c r="P720" s="122"/>
      <c r="Q720" s="122"/>
      <c r="R720" s="327">
        <v>359.88</v>
      </c>
      <c r="S720" s="327">
        <v>359.88</v>
      </c>
      <c r="T720" s="327">
        <v>359.88</v>
      </c>
      <c r="U720" s="327">
        <v>359.88</v>
      </c>
      <c r="V720" s="2188">
        <f t="shared" si="448"/>
        <v>119.96</v>
      </c>
      <c r="W720" s="327">
        <f t="shared" si="449"/>
        <v>71.027459999999991</v>
      </c>
      <c r="X720" s="785"/>
      <c r="Y720" s="327"/>
      <c r="Z720" s="327">
        <f t="shared" si="450"/>
        <v>-48.932540000000003</v>
      </c>
      <c r="AA720" s="327"/>
      <c r="AB720" s="327">
        <v>0</v>
      </c>
      <c r="AC720" s="327">
        <v>71.027459999999991</v>
      </c>
      <c r="AD720" s="2122"/>
      <c r="AE720" s="976"/>
      <c r="AJ720" s="217"/>
    </row>
    <row r="721" spans="1:36" s="2087" customFormat="1" ht="29.25" x14ac:dyDescent="0.25">
      <c r="A721" s="217"/>
      <c r="B721" s="217">
        <v>1</v>
      </c>
      <c r="C721" s="2082" t="s">
        <v>311</v>
      </c>
      <c r="D721" s="4"/>
      <c r="E721" s="4"/>
      <c r="F721" s="545">
        <f>SUM(F722,F723,F727,F728,F729,F730)</f>
        <v>1052</v>
      </c>
      <c r="G721" s="545">
        <f t="shared" ref="G721:H721" si="451">SUM(G722,G723,G727,G728,G729,G730)</f>
        <v>350.25</v>
      </c>
      <c r="H721" s="545">
        <f t="shared" si="451"/>
        <v>375.89249999999998</v>
      </c>
      <c r="I721" s="1904">
        <f>H721/G721*100</f>
        <v>107.32119914346893</v>
      </c>
      <c r="J721" s="1415"/>
      <c r="K721" s="1415"/>
      <c r="L721" s="122"/>
      <c r="M721" s="122"/>
      <c r="N721" s="122"/>
      <c r="O721" s="122"/>
      <c r="P721" s="122"/>
      <c r="Q721" s="122"/>
      <c r="R721" s="327">
        <v>5374.2989999999991</v>
      </c>
      <c r="S721" s="327">
        <v>5374.2989999999991</v>
      </c>
      <c r="T721" s="327">
        <v>5374.2989999999991</v>
      </c>
      <c r="U721" s="327">
        <v>5374.2989999999991</v>
      </c>
      <c r="V721" s="2188">
        <f t="shared" si="448"/>
        <v>1791.4329999999998</v>
      </c>
      <c r="W721" s="327">
        <f t="shared" si="449"/>
        <v>1878.5046900000016</v>
      </c>
      <c r="X721" s="785"/>
      <c r="Y721" s="327"/>
      <c r="Z721" s="327">
        <f t="shared" si="450"/>
        <v>87.071690000001809</v>
      </c>
      <c r="AA721" s="327"/>
      <c r="AB721" s="327">
        <v>-4.6425000000000001</v>
      </c>
      <c r="AC721" s="327">
        <v>1873.8621900000016</v>
      </c>
      <c r="AD721" s="2122"/>
      <c r="AE721" s="976"/>
      <c r="AJ721" s="217"/>
    </row>
    <row r="722" spans="1:36" s="2087" customFormat="1" x14ac:dyDescent="0.25">
      <c r="A722" s="217"/>
      <c r="B722" s="217">
        <v>1</v>
      </c>
      <c r="C722" s="312" t="s">
        <v>304</v>
      </c>
      <c r="D722" s="4"/>
      <c r="E722" s="4"/>
      <c r="F722" s="171"/>
      <c r="G722" s="171"/>
      <c r="H722" s="171"/>
      <c r="I722" s="187"/>
      <c r="J722" s="1415"/>
      <c r="K722" s="1415"/>
      <c r="L722" s="122"/>
      <c r="M722" s="122"/>
      <c r="N722" s="122"/>
      <c r="O722" s="122"/>
      <c r="P722" s="122"/>
      <c r="Q722" s="122"/>
      <c r="R722" s="327"/>
      <c r="S722" s="327"/>
      <c r="T722" s="327"/>
      <c r="U722" s="327"/>
      <c r="V722" s="2188"/>
      <c r="W722" s="327"/>
      <c r="X722" s="785"/>
      <c r="Y722" s="327"/>
      <c r="Z722" s="327"/>
      <c r="AA722" s="327"/>
      <c r="AB722" s="327"/>
      <c r="AC722" s="327"/>
      <c r="AD722" s="2122"/>
      <c r="AE722" s="976"/>
      <c r="AJ722" s="217"/>
    </row>
    <row r="723" spans="1:36" s="2087" customFormat="1" ht="30" x14ac:dyDescent="0.25">
      <c r="A723" s="217"/>
      <c r="B723" s="217">
        <v>1</v>
      </c>
      <c r="C723" s="472" t="s">
        <v>443</v>
      </c>
      <c r="D723" s="4"/>
      <c r="E723" s="4"/>
      <c r="F723" s="171">
        <f>F724+F725/4+F726</f>
        <v>100</v>
      </c>
      <c r="G723" s="171">
        <f t="shared" ref="G723:H723" si="452">G724+G725/4+G726</f>
        <v>33.25</v>
      </c>
      <c r="H723" s="171">
        <f t="shared" si="452"/>
        <v>45.892499999999998</v>
      </c>
      <c r="I723" s="525">
        <f>H723/G723*100</f>
        <v>138.02255639097746</v>
      </c>
      <c r="J723" s="1415"/>
      <c r="K723" s="1415"/>
      <c r="L723" s="122"/>
      <c r="M723" s="122"/>
      <c r="N723" s="122"/>
      <c r="O723" s="122"/>
      <c r="P723" s="122"/>
      <c r="Q723" s="122"/>
      <c r="R723" s="327"/>
      <c r="S723" s="327"/>
      <c r="T723" s="327"/>
      <c r="U723" s="327"/>
      <c r="V723" s="2188"/>
      <c r="W723" s="327"/>
      <c r="X723" s="785"/>
      <c r="Y723" s="327"/>
      <c r="Z723" s="327"/>
      <c r="AA723" s="327"/>
      <c r="AB723" s="327"/>
      <c r="AC723" s="327"/>
      <c r="AD723" s="2122"/>
      <c r="AE723" s="976"/>
      <c r="AJ723" s="217"/>
    </row>
    <row r="724" spans="1:36" s="2087" customFormat="1" x14ac:dyDescent="0.25">
      <c r="A724" s="217"/>
      <c r="B724" s="217">
        <v>1</v>
      </c>
      <c r="C724" s="312" t="s">
        <v>444</v>
      </c>
      <c r="D724" s="4"/>
      <c r="E724" s="4"/>
      <c r="F724" s="2761"/>
      <c r="G724" s="183"/>
      <c r="H724" s="183"/>
      <c r="I724" s="187"/>
      <c r="J724" s="1415"/>
      <c r="K724" s="1415"/>
      <c r="L724" s="122"/>
      <c r="M724" s="122"/>
      <c r="N724" s="122"/>
      <c r="O724" s="122"/>
      <c r="P724" s="122"/>
      <c r="Q724" s="122"/>
      <c r="R724" s="327"/>
      <c r="S724" s="327"/>
      <c r="T724" s="327"/>
      <c r="U724" s="327"/>
      <c r="V724" s="2188"/>
      <c r="W724" s="327"/>
      <c r="X724" s="785"/>
      <c r="Y724" s="327"/>
      <c r="Z724" s="327"/>
      <c r="AA724" s="327"/>
      <c r="AB724" s="327"/>
      <c r="AC724" s="327"/>
      <c r="AD724" s="2122"/>
      <c r="AE724" s="976"/>
      <c r="AJ724" s="217"/>
    </row>
    <row r="725" spans="1:36" s="2087" customFormat="1" ht="30" x14ac:dyDescent="0.25">
      <c r="A725" s="217"/>
      <c r="B725" s="217">
        <v>1</v>
      </c>
      <c r="C725" s="312" t="s">
        <v>445</v>
      </c>
      <c r="D725" s="4"/>
      <c r="E725" s="4"/>
      <c r="F725" s="570">
        <v>400</v>
      </c>
      <c r="G725" s="123">
        <f>ROUND(F725/12*$C$3,0)</f>
        <v>133</v>
      </c>
      <c r="H725" s="183">
        <v>183.57</v>
      </c>
      <c r="I725" s="525">
        <f>H725/G725*100</f>
        <v>138.02255639097746</v>
      </c>
      <c r="J725" s="1415"/>
      <c r="K725" s="1415"/>
      <c r="L725" s="122"/>
      <c r="M725" s="122"/>
      <c r="N725" s="122"/>
      <c r="O725" s="122"/>
      <c r="P725" s="122"/>
      <c r="Q725" s="122"/>
      <c r="R725" s="327"/>
      <c r="S725" s="327"/>
      <c r="T725" s="327"/>
      <c r="U725" s="327"/>
      <c r="V725" s="2188"/>
      <c r="W725" s="327"/>
      <c r="X725" s="785"/>
      <c r="Y725" s="327"/>
      <c r="Z725" s="327"/>
      <c r="AA725" s="327"/>
      <c r="AB725" s="327"/>
      <c r="AC725" s="327"/>
      <c r="AD725" s="2122"/>
      <c r="AE725" s="976"/>
      <c r="AJ725" s="217"/>
    </row>
    <row r="726" spans="1:36" s="2087" customFormat="1" ht="60" x14ac:dyDescent="0.25">
      <c r="A726" s="217">
        <v>1</v>
      </c>
      <c r="B726" s="217">
        <v>1</v>
      </c>
      <c r="C726" s="312" t="s">
        <v>446</v>
      </c>
      <c r="D726" s="4"/>
      <c r="E726" s="4"/>
      <c r="F726" s="171"/>
      <c r="G726" s="123"/>
      <c r="H726" s="183"/>
      <c r="I726" s="1904"/>
      <c r="J726" s="1415"/>
      <c r="K726" s="1415"/>
      <c r="L726" s="122"/>
      <c r="M726" s="122"/>
      <c r="N726" s="122"/>
      <c r="O726" s="122"/>
      <c r="P726" s="122"/>
      <c r="Q726" s="122"/>
      <c r="R726" s="327"/>
      <c r="S726" s="327"/>
      <c r="T726" s="327"/>
      <c r="U726" s="327"/>
      <c r="V726" s="2188"/>
      <c r="W726" s="327"/>
      <c r="X726" s="785"/>
      <c r="Y726" s="327"/>
      <c r="Z726" s="327"/>
      <c r="AA726" s="327"/>
      <c r="AB726" s="327"/>
      <c r="AC726" s="327"/>
      <c r="AD726" s="2122"/>
      <c r="AE726" s="976"/>
      <c r="AJ726" s="217"/>
    </row>
    <row r="727" spans="1:36" s="2087" customFormat="1" ht="60" x14ac:dyDescent="0.25">
      <c r="A727" s="217">
        <v>1</v>
      </c>
      <c r="B727" s="217">
        <v>1</v>
      </c>
      <c r="C727" s="312" t="s">
        <v>447</v>
      </c>
      <c r="D727" s="4"/>
      <c r="E727" s="4"/>
      <c r="F727" s="171"/>
      <c r="G727" s="123"/>
      <c r="H727" s="183"/>
      <c r="I727" s="1904"/>
      <c r="J727" s="1415"/>
      <c r="K727" s="1415"/>
      <c r="L727" s="122"/>
      <c r="M727" s="122"/>
      <c r="N727" s="122"/>
      <c r="O727" s="122"/>
      <c r="P727" s="122"/>
      <c r="Q727" s="122"/>
      <c r="R727" s="327"/>
      <c r="S727" s="327"/>
      <c r="T727" s="327"/>
      <c r="U727" s="327"/>
      <c r="V727" s="2188"/>
      <c r="W727" s="327"/>
      <c r="X727" s="785"/>
      <c r="Y727" s="327"/>
      <c r="Z727" s="327"/>
      <c r="AA727" s="327"/>
      <c r="AB727" s="327"/>
      <c r="AC727" s="327"/>
      <c r="AD727" s="2122"/>
      <c r="AE727" s="976"/>
      <c r="AJ727" s="217"/>
    </row>
    <row r="728" spans="1:36" s="2087" customFormat="1" ht="45" x14ac:dyDescent="0.25">
      <c r="A728" s="217"/>
      <c r="B728" s="217">
        <v>1</v>
      </c>
      <c r="C728" s="311" t="s">
        <v>448</v>
      </c>
      <c r="D728" s="4"/>
      <c r="E728" s="4"/>
      <c r="F728" s="568"/>
      <c r="G728" s="123"/>
      <c r="H728" s="183"/>
      <c r="I728" s="1904"/>
      <c r="J728" s="1415"/>
      <c r="K728" s="1415"/>
      <c r="L728" s="122"/>
      <c r="M728" s="122"/>
      <c r="N728" s="122"/>
      <c r="O728" s="122"/>
      <c r="P728" s="122"/>
      <c r="Q728" s="122"/>
      <c r="R728" s="327"/>
      <c r="S728" s="327"/>
      <c r="T728" s="327"/>
      <c r="U728" s="327"/>
      <c r="V728" s="2188"/>
      <c r="W728" s="327"/>
      <c r="X728" s="785"/>
      <c r="Y728" s="327"/>
      <c r="Z728" s="327"/>
      <c r="AA728" s="327"/>
      <c r="AB728" s="327"/>
      <c r="AC728" s="327"/>
      <c r="AD728" s="2122"/>
      <c r="AE728" s="976"/>
      <c r="AJ728" s="217"/>
    </row>
    <row r="729" spans="1:36" s="2087" customFormat="1" ht="105" x14ac:dyDescent="0.25">
      <c r="A729" s="217"/>
      <c r="B729" s="217">
        <v>1</v>
      </c>
      <c r="C729" s="311" t="s">
        <v>449</v>
      </c>
      <c r="D729" s="4"/>
      <c r="E729" s="4"/>
      <c r="F729" s="497">
        <v>100</v>
      </c>
      <c r="G729" s="123">
        <f t="shared" ref="G729:G730" si="453">ROUND(F729/12*$C$3,0)</f>
        <v>33</v>
      </c>
      <c r="H729" s="499"/>
      <c r="I729" s="1904">
        <f>H729/G729*100</f>
        <v>0</v>
      </c>
      <c r="J729" s="1415"/>
      <c r="K729" s="1415"/>
      <c r="L729" s="122"/>
      <c r="M729" s="122"/>
      <c r="N729" s="122"/>
      <c r="O729" s="122"/>
      <c r="P729" s="122"/>
      <c r="Q729" s="122"/>
      <c r="R729" s="327"/>
      <c r="S729" s="327"/>
      <c r="T729" s="327"/>
      <c r="U729" s="327"/>
      <c r="V729" s="2188">
        <f>R729/12*$C$3</f>
        <v>0</v>
      </c>
      <c r="W729" s="327">
        <f t="shared" ref="W729:W730" si="454">AC729-AB729-Y729-X729</f>
        <v>0</v>
      </c>
      <c r="X729" s="785"/>
      <c r="Y729" s="327"/>
      <c r="Z729" s="327">
        <f t="shared" ref="Z729:Z730" si="455">W729-V729</f>
        <v>0</v>
      </c>
      <c r="AA729" s="327"/>
      <c r="AB729" s="327"/>
      <c r="AC729" s="327"/>
      <c r="AD729" s="2122"/>
      <c r="AE729" s="976"/>
      <c r="AJ729" s="217"/>
    </row>
    <row r="730" spans="1:36" s="2087" customFormat="1" ht="30" x14ac:dyDescent="0.25">
      <c r="A730" s="217"/>
      <c r="B730" s="217">
        <v>1</v>
      </c>
      <c r="C730" s="312" t="s">
        <v>468</v>
      </c>
      <c r="D730" s="4"/>
      <c r="E730" s="4"/>
      <c r="F730" s="497">
        <v>852</v>
      </c>
      <c r="G730" s="123">
        <f t="shared" si="453"/>
        <v>284</v>
      </c>
      <c r="H730" s="183">
        <v>330</v>
      </c>
      <c r="I730" s="1904">
        <f>H730/G730*100</f>
        <v>116.19718309859155</v>
      </c>
      <c r="J730" s="1415"/>
      <c r="K730" s="1415"/>
      <c r="L730" s="122"/>
      <c r="M730" s="122"/>
      <c r="N730" s="122"/>
      <c r="O730" s="122"/>
      <c r="P730" s="122"/>
      <c r="Q730" s="122"/>
      <c r="R730" s="327">
        <v>2215.1999999999998</v>
      </c>
      <c r="S730" s="327">
        <v>2215.1999999999998</v>
      </c>
      <c r="T730" s="327">
        <v>2215.1999999999998</v>
      </c>
      <c r="U730" s="327">
        <v>2215.1999999999998</v>
      </c>
      <c r="V730" s="2188">
        <f t="shared" ref="V730" si="456">R730/12*$C$3+(S730-R730)/11*3+(T730-S730)/10*2+(U730-T730)/9*1</f>
        <v>738.4</v>
      </c>
      <c r="W730" s="327">
        <f t="shared" si="454"/>
        <v>892.61153000000002</v>
      </c>
      <c r="X730" s="785"/>
      <c r="Y730" s="327"/>
      <c r="Z730" s="327">
        <f t="shared" si="455"/>
        <v>154.21153000000004</v>
      </c>
      <c r="AA730" s="327"/>
      <c r="AB730" s="327">
        <v>0</v>
      </c>
      <c r="AC730" s="327">
        <v>892.61153000000002</v>
      </c>
      <c r="AD730" s="2122"/>
      <c r="AE730" s="976"/>
      <c r="AJ730" s="217"/>
    </row>
    <row r="731" spans="1:36" s="2087" customFormat="1" ht="29.25" x14ac:dyDescent="0.25">
      <c r="A731" s="217">
        <v>1</v>
      </c>
      <c r="B731" s="217">
        <v>1</v>
      </c>
      <c r="C731" s="524" t="s">
        <v>312</v>
      </c>
      <c r="D731" s="4"/>
      <c r="E731" s="4"/>
      <c r="F731" s="2079">
        <f>F732+F733</f>
        <v>1702.127659574468</v>
      </c>
      <c r="G731" s="123">
        <f>G732+G733</f>
        <v>567.37588652482259</v>
      </c>
      <c r="H731" s="183">
        <f>H732+H733</f>
        <v>595.97872340425533</v>
      </c>
      <c r="I731" s="1904">
        <f>H731/G731*100</f>
        <v>105.04125000000002</v>
      </c>
      <c r="J731" s="1415"/>
      <c r="K731" s="1415"/>
      <c r="L731" s="122"/>
      <c r="M731" s="122"/>
      <c r="N731" s="122"/>
      <c r="O731" s="122"/>
      <c r="P731" s="122"/>
      <c r="Q731" s="122"/>
      <c r="R731" s="327"/>
      <c r="S731" s="327"/>
      <c r="T731" s="327"/>
      <c r="U731" s="327"/>
      <c r="V731" s="2188"/>
      <c r="W731" s="327"/>
      <c r="X731" s="785"/>
      <c r="Y731" s="327"/>
      <c r="Z731" s="327"/>
      <c r="AA731" s="327"/>
      <c r="AB731" s="327"/>
      <c r="AC731" s="327"/>
      <c r="AD731" s="2122"/>
      <c r="AE731" s="976"/>
      <c r="AJ731" s="217"/>
    </row>
    <row r="732" spans="1:36" s="2087" customFormat="1" x14ac:dyDescent="0.25">
      <c r="A732" s="217">
        <v>1</v>
      </c>
      <c r="B732" s="217">
        <v>1</v>
      </c>
      <c r="C732" s="524" t="s">
        <v>320</v>
      </c>
      <c r="D732" s="4"/>
      <c r="E732" s="4"/>
      <c r="F732" s="2079"/>
      <c r="G732" s="123"/>
      <c r="H732" s="183"/>
      <c r="I732" s="1904"/>
      <c r="J732" s="1415"/>
      <c r="K732" s="1415"/>
      <c r="L732" s="122"/>
      <c r="M732" s="122"/>
      <c r="N732" s="122"/>
      <c r="O732" s="122"/>
      <c r="P732" s="122"/>
      <c r="Q732" s="122"/>
      <c r="R732" s="327"/>
      <c r="S732" s="327"/>
      <c r="T732" s="327"/>
      <c r="U732" s="327"/>
      <c r="V732" s="2188"/>
      <c r="W732" s="327"/>
      <c r="X732" s="785"/>
      <c r="Y732" s="327"/>
      <c r="Z732" s="327"/>
      <c r="AA732" s="327"/>
      <c r="AB732" s="327"/>
      <c r="AC732" s="327"/>
      <c r="AD732" s="2122"/>
      <c r="AE732" s="976"/>
      <c r="AJ732" s="217"/>
    </row>
    <row r="733" spans="1:36" s="2087" customFormat="1" x14ac:dyDescent="0.25">
      <c r="A733" s="217"/>
      <c r="B733" s="217">
        <v>1</v>
      </c>
      <c r="C733" s="4" t="s">
        <v>321</v>
      </c>
      <c r="D733" s="4"/>
      <c r="E733" s="4"/>
      <c r="F733" s="2079">
        <f>F734/9.4</f>
        <v>1702.127659574468</v>
      </c>
      <c r="G733" s="123">
        <f>G734/9.4</f>
        <v>567.37588652482259</v>
      </c>
      <c r="H733" s="183">
        <f>H734/9.4</f>
        <v>595.97872340425533</v>
      </c>
      <c r="I733" s="1904">
        <f t="shared" ref="I733:I743" si="457">H733/G733*100</f>
        <v>105.04125000000002</v>
      </c>
      <c r="J733" s="1415"/>
      <c r="K733" s="1415"/>
      <c r="L733" s="122"/>
      <c r="M733" s="122"/>
      <c r="N733" s="122"/>
      <c r="O733" s="122"/>
      <c r="P733" s="122"/>
      <c r="Q733" s="122"/>
      <c r="R733" s="327"/>
      <c r="S733" s="327"/>
      <c r="T733" s="327"/>
      <c r="U733" s="327"/>
      <c r="V733" s="2188"/>
      <c r="W733" s="327"/>
      <c r="X733" s="785"/>
      <c r="Y733" s="327"/>
      <c r="Z733" s="327"/>
      <c r="AA733" s="327"/>
      <c r="AB733" s="327"/>
      <c r="AC733" s="327"/>
      <c r="AD733" s="2122"/>
      <c r="AE733" s="976"/>
      <c r="AJ733" s="217"/>
    </row>
    <row r="734" spans="1:36" s="2087" customFormat="1" x14ac:dyDescent="0.25">
      <c r="A734" s="217">
        <v>1</v>
      </c>
      <c r="B734" s="217">
        <v>1</v>
      </c>
      <c r="C734" s="538" t="s">
        <v>322</v>
      </c>
      <c r="D734" s="520"/>
      <c r="E734" s="4"/>
      <c r="F734" s="221">
        <v>16000</v>
      </c>
      <c r="G734" s="123">
        <f>(F734/12*$C$3)</f>
        <v>5333.333333333333</v>
      </c>
      <c r="H734" s="183">
        <v>5602.2</v>
      </c>
      <c r="I734" s="1904">
        <f t="shared" si="457"/>
        <v>105.04124999999999</v>
      </c>
      <c r="J734" s="1415"/>
      <c r="K734" s="1415"/>
      <c r="L734" s="122"/>
      <c r="M734" s="122"/>
      <c r="N734" s="122"/>
      <c r="O734" s="122"/>
      <c r="P734" s="122"/>
      <c r="Q734" s="122"/>
      <c r="R734" s="327"/>
      <c r="S734" s="327"/>
      <c r="T734" s="327"/>
      <c r="U734" s="327"/>
      <c r="V734" s="2188"/>
      <c r="W734" s="327"/>
      <c r="X734" s="785"/>
      <c r="Y734" s="327"/>
      <c r="Z734" s="327"/>
      <c r="AA734" s="327"/>
      <c r="AB734" s="327"/>
      <c r="AC734" s="327"/>
      <c r="AD734" s="2122"/>
      <c r="AE734" s="976"/>
      <c r="AJ734" s="217"/>
    </row>
    <row r="735" spans="1:36" s="2087" customFormat="1" x14ac:dyDescent="0.25">
      <c r="A735" s="217">
        <v>1</v>
      </c>
      <c r="B735" s="217">
        <v>1</v>
      </c>
      <c r="C735" s="512" t="s">
        <v>217</v>
      </c>
      <c r="D735" s="535"/>
      <c r="E735" s="4"/>
      <c r="F735" s="221">
        <f>F736+F737</f>
        <v>500</v>
      </c>
      <c r="G735" s="123">
        <f>G736+G737</f>
        <v>167</v>
      </c>
      <c r="H735" s="183">
        <f>H736+H737</f>
        <v>317</v>
      </c>
      <c r="I735" s="1904">
        <f t="shared" si="457"/>
        <v>189.82035928143713</v>
      </c>
      <c r="J735" s="1415"/>
      <c r="K735" s="1415"/>
      <c r="L735" s="122"/>
      <c r="M735" s="122"/>
      <c r="N735" s="122"/>
      <c r="O735" s="122"/>
      <c r="P735" s="122"/>
      <c r="Q735" s="122"/>
      <c r="R735" s="327">
        <v>683.20600000000002</v>
      </c>
      <c r="S735" s="327">
        <v>683.20600000000002</v>
      </c>
      <c r="T735" s="327">
        <v>683.20600000000002</v>
      </c>
      <c r="U735" s="327">
        <v>683.20600000000002</v>
      </c>
      <c r="V735" s="2129">
        <f>R735/12*$C$3+(S735-R735)/11*2+(T735-S735)/10*1</f>
        <v>227.73533333333333</v>
      </c>
      <c r="W735" s="327">
        <f t="shared" ref="W735" si="458">AC735-AB735-Y735-X735</f>
        <v>438.88371999999998</v>
      </c>
      <c r="X735" s="785"/>
      <c r="Y735" s="327"/>
      <c r="Z735" s="327">
        <f t="shared" ref="Z735" si="459">W735-V735</f>
        <v>211.14838666666665</v>
      </c>
      <c r="AA735" s="327"/>
      <c r="AB735" s="327">
        <v>0</v>
      </c>
      <c r="AC735" s="327">
        <v>438.88371999999998</v>
      </c>
      <c r="AD735" s="2122"/>
      <c r="AE735" s="976"/>
      <c r="AJ735" s="217"/>
    </row>
    <row r="736" spans="1:36" s="2087" customFormat="1" ht="30" x14ac:dyDescent="0.25">
      <c r="A736" s="217">
        <v>1</v>
      </c>
      <c r="B736" s="217">
        <v>1</v>
      </c>
      <c r="C736" s="478" t="s">
        <v>259</v>
      </c>
      <c r="D736" s="4"/>
      <c r="E736" s="4"/>
      <c r="F736" s="221">
        <v>300</v>
      </c>
      <c r="G736" s="183">
        <f>ROUND(F736/12*$C$3,0)</f>
        <v>100</v>
      </c>
      <c r="H736" s="183">
        <v>178</v>
      </c>
      <c r="I736" s="1904">
        <f t="shared" si="457"/>
        <v>178</v>
      </c>
      <c r="J736" s="1415"/>
      <c r="K736" s="1415"/>
      <c r="L736" s="122"/>
      <c r="M736" s="122"/>
      <c r="N736" s="122"/>
      <c r="O736" s="122"/>
      <c r="P736" s="122"/>
      <c r="Q736" s="122"/>
      <c r="R736" s="327"/>
      <c r="S736" s="327"/>
      <c r="T736" s="327"/>
      <c r="U736" s="327"/>
      <c r="V736" s="2188"/>
      <c r="W736" s="327"/>
      <c r="X736" s="785"/>
      <c r="Y736" s="327"/>
      <c r="Z736" s="327"/>
      <c r="AA736" s="327"/>
      <c r="AB736" s="327"/>
      <c r="AC736" s="327"/>
      <c r="AD736" s="2122"/>
      <c r="AE736" s="976"/>
      <c r="AJ736" s="217"/>
    </row>
    <row r="737" spans="1:36" s="2087" customFormat="1" ht="30" x14ac:dyDescent="0.25">
      <c r="A737" s="217">
        <v>1</v>
      </c>
      <c r="B737" s="217">
        <v>1</v>
      </c>
      <c r="C737" s="478" t="s">
        <v>71</v>
      </c>
      <c r="D737" s="4"/>
      <c r="E737" s="4"/>
      <c r="F737" s="221">
        <v>200</v>
      </c>
      <c r="G737" s="123">
        <f>ROUND(F737/12*$C$3,0)</f>
        <v>67</v>
      </c>
      <c r="H737" s="183">
        <v>139</v>
      </c>
      <c r="I737" s="1904">
        <f t="shared" si="457"/>
        <v>207.46268656716418</v>
      </c>
      <c r="J737" s="1415"/>
      <c r="K737" s="1415"/>
      <c r="L737" s="122"/>
      <c r="M737" s="122"/>
      <c r="N737" s="122"/>
      <c r="O737" s="122"/>
      <c r="P737" s="122"/>
      <c r="Q737" s="122"/>
      <c r="R737" s="327"/>
      <c r="S737" s="327"/>
      <c r="T737" s="327"/>
      <c r="U737" s="327"/>
      <c r="V737" s="2188"/>
      <c r="W737" s="327"/>
      <c r="X737" s="785"/>
      <c r="Y737" s="327"/>
      <c r="Z737" s="327"/>
      <c r="AA737" s="327"/>
      <c r="AB737" s="327"/>
      <c r="AC737" s="327"/>
      <c r="AD737" s="2122"/>
      <c r="AE737" s="976"/>
      <c r="AJ737" s="217"/>
    </row>
    <row r="738" spans="1:36" s="2087" customFormat="1" ht="86.25" x14ac:dyDescent="0.25">
      <c r="A738" s="217"/>
      <c r="B738" s="217">
        <v>1</v>
      </c>
      <c r="C738" s="474" t="s">
        <v>508</v>
      </c>
      <c r="D738" s="4"/>
      <c r="E738" s="4"/>
      <c r="F738" s="2920">
        <f>F705</f>
        <v>2227</v>
      </c>
      <c r="G738" s="2920">
        <f>G705</f>
        <v>742</v>
      </c>
      <c r="H738" s="2920">
        <f>H705</f>
        <v>1089</v>
      </c>
      <c r="I738" s="1904">
        <f t="shared" si="457"/>
        <v>146.76549865229111</v>
      </c>
      <c r="J738" s="1415"/>
      <c r="K738" s="1415"/>
      <c r="L738" s="122"/>
      <c r="M738" s="122"/>
      <c r="N738" s="122"/>
      <c r="O738" s="122"/>
      <c r="P738" s="122"/>
      <c r="Q738" s="122"/>
      <c r="R738" s="327">
        <f>R705</f>
        <v>8348.4703099999988</v>
      </c>
      <c r="S738" s="327">
        <f>S705</f>
        <v>8348.4703099999988</v>
      </c>
      <c r="T738" s="327">
        <f>T705</f>
        <v>8348.4703099999988</v>
      </c>
      <c r="U738" s="327">
        <f>U705</f>
        <v>8348.4703099999988</v>
      </c>
      <c r="V738" s="2188">
        <f t="shared" ref="V738:AC738" si="460">V705</f>
        <v>2782.8234366666661</v>
      </c>
      <c r="W738" s="327">
        <f t="shared" si="460"/>
        <v>4050.5193500000005</v>
      </c>
      <c r="X738" s="785">
        <f t="shared" si="460"/>
        <v>0</v>
      </c>
      <c r="Y738" s="327">
        <f t="shared" si="460"/>
        <v>0</v>
      </c>
      <c r="Z738" s="327">
        <f t="shared" si="460"/>
        <v>1267.6959133333344</v>
      </c>
      <c r="AA738" s="327">
        <f t="shared" si="460"/>
        <v>0</v>
      </c>
      <c r="AB738" s="327">
        <f t="shared" si="460"/>
        <v>0</v>
      </c>
      <c r="AC738" s="327">
        <f t="shared" si="460"/>
        <v>4050.5193500000005</v>
      </c>
      <c r="AD738" s="2122"/>
      <c r="AE738" s="976"/>
      <c r="AJ738" s="217"/>
    </row>
    <row r="739" spans="1:36" s="2087" customFormat="1" ht="29.25" x14ac:dyDescent="0.25">
      <c r="A739" s="217">
        <v>1</v>
      </c>
      <c r="B739" s="217">
        <v>1</v>
      </c>
      <c r="C739" s="474" t="s">
        <v>260</v>
      </c>
      <c r="D739" s="4"/>
      <c r="E739" s="4"/>
      <c r="F739" s="545">
        <f>F721+F693</f>
        <v>10301</v>
      </c>
      <c r="G739" s="545">
        <f>G721+G693</f>
        <v>3433.25</v>
      </c>
      <c r="H739" s="545">
        <f>H721+H693</f>
        <v>3299.8924999999999</v>
      </c>
      <c r="I739" s="1904">
        <f t="shared" si="457"/>
        <v>96.115706691909992</v>
      </c>
      <c r="J739" s="1415"/>
      <c r="K739" s="1415"/>
      <c r="L739" s="122"/>
      <c r="M739" s="122"/>
      <c r="N739" s="122"/>
      <c r="O739" s="122"/>
      <c r="P739" s="122"/>
      <c r="Q739" s="122"/>
      <c r="R739" s="327"/>
      <c r="S739" s="327"/>
      <c r="T739" s="327"/>
      <c r="U739" s="327"/>
      <c r="V739" s="2188"/>
      <c r="W739" s="327"/>
      <c r="X739" s="785"/>
      <c r="Y739" s="327"/>
      <c r="Z739" s="327"/>
      <c r="AA739" s="327"/>
      <c r="AB739" s="327"/>
      <c r="AC739" s="327"/>
      <c r="AD739" s="2122"/>
      <c r="AE739" s="976"/>
      <c r="AJ739" s="217"/>
    </row>
    <row r="740" spans="1:36" s="2087" customFormat="1" ht="43.5" x14ac:dyDescent="0.25">
      <c r="A740" s="217">
        <v>1</v>
      </c>
      <c r="B740" s="217">
        <v>1</v>
      </c>
      <c r="C740" s="474" t="s">
        <v>274</v>
      </c>
      <c r="D740" s="4"/>
      <c r="E740" s="4"/>
      <c r="F740" s="545">
        <f>F709</f>
        <v>4922</v>
      </c>
      <c r="G740" s="545">
        <f>G709</f>
        <v>1641</v>
      </c>
      <c r="H740" s="545">
        <f>H709</f>
        <v>1807</v>
      </c>
      <c r="I740" s="1904">
        <f t="shared" si="457"/>
        <v>110.1157830591103</v>
      </c>
      <c r="J740" s="1415"/>
      <c r="K740" s="1415"/>
      <c r="L740" s="122"/>
      <c r="M740" s="122"/>
      <c r="N740" s="122"/>
      <c r="O740" s="122"/>
      <c r="P740" s="122"/>
      <c r="Q740" s="122"/>
      <c r="R740" s="327"/>
      <c r="S740" s="327"/>
      <c r="T740" s="327"/>
      <c r="U740" s="327"/>
      <c r="V740" s="2188"/>
      <c r="W740" s="327"/>
      <c r="X740" s="785"/>
      <c r="Y740" s="327"/>
      <c r="Z740" s="327"/>
      <c r="AA740" s="327"/>
      <c r="AB740" s="327"/>
      <c r="AC740" s="327"/>
      <c r="AD740" s="2122"/>
      <c r="AE740" s="976"/>
      <c r="AJ740" s="217"/>
    </row>
    <row r="741" spans="1:36" s="2087" customFormat="1" ht="29.25" x14ac:dyDescent="0.25">
      <c r="A741" s="217">
        <v>1</v>
      </c>
      <c r="B741" s="217">
        <v>1</v>
      </c>
      <c r="C741" s="474" t="s">
        <v>261</v>
      </c>
      <c r="D741" s="4"/>
      <c r="E741" s="4"/>
      <c r="F741" s="573">
        <f>F731+F699</f>
        <v>10448.127659574468</v>
      </c>
      <c r="G741" s="573">
        <f>G731+G699</f>
        <v>3483.3758865248228</v>
      </c>
      <c r="H741" s="573">
        <f>H731+H699</f>
        <v>3526.9787234042551</v>
      </c>
      <c r="I741" s="1904">
        <f t="shared" si="457"/>
        <v>101.25174079111321</v>
      </c>
      <c r="J741" s="1415"/>
      <c r="K741" s="1415"/>
      <c r="L741" s="122"/>
      <c r="M741" s="122"/>
      <c r="N741" s="122"/>
      <c r="O741" s="122"/>
      <c r="P741" s="122"/>
      <c r="Q741" s="122"/>
      <c r="R741" s="327"/>
      <c r="S741" s="327"/>
      <c r="T741" s="327"/>
      <c r="U741" s="327"/>
      <c r="V741" s="2188"/>
      <c r="W741" s="327"/>
      <c r="X741" s="785"/>
      <c r="Y741" s="327"/>
      <c r="Z741" s="327"/>
      <c r="AA741" s="327"/>
      <c r="AB741" s="327"/>
      <c r="AC741" s="327"/>
      <c r="AD741" s="2122"/>
      <c r="AE741" s="976"/>
      <c r="AJ741" s="217"/>
    </row>
    <row r="742" spans="1:36" s="2087" customFormat="1" ht="29.25" x14ac:dyDescent="0.25">
      <c r="A742" s="217">
        <v>1</v>
      </c>
      <c r="B742" s="217">
        <v>1</v>
      </c>
      <c r="C742" s="474" t="s">
        <v>262</v>
      </c>
      <c r="D742" s="4"/>
      <c r="E742" s="4"/>
      <c r="F742" s="573">
        <f>F703</f>
        <v>200</v>
      </c>
      <c r="G742" s="573">
        <f t="shared" ref="G742:H742" si="461">G703</f>
        <v>67</v>
      </c>
      <c r="H742" s="573">
        <f t="shared" si="461"/>
        <v>107</v>
      </c>
      <c r="I742" s="1904">
        <f t="shared" si="457"/>
        <v>159.70149253731341</v>
      </c>
      <c r="J742" s="1415"/>
      <c r="K742" s="1415"/>
      <c r="L742" s="122"/>
      <c r="M742" s="122"/>
      <c r="N742" s="122"/>
      <c r="O742" s="122"/>
      <c r="P742" s="122"/>
      <c r="Q742" s="122"/>
      <c r="R742" s="327"/>
      <c r="S742" s="327"/>
      <c r="T742" s="327"/>
      <c r="U742" s="327"/>
      <c r="V742" s="2129"/>
      <c r="W742" s="327"/>
      <c r="X742" s="785"/>
      <c r="Y742" s="327"/>
      <c r="Z742" s="327"/>
      <c r="AA742" s="327"/>
      <c r="AB742" s="327"/>
      <c r="AC742" s="327"/>
      <c r="AD742" s="2122"/>
      <c r="AE742" s="976"/>
      <c r="AJ742" s="217"/>
    </row>
    <row r="743" spans="1:36" s="2087" customFormat="1" x14ac:dyDescent="0.25">
      <c r="A743" s="217">
        <v>1</v>
      </c>
      <c r="B743" s="217">
        <v>1</v>
      </c>
      <c r="C743" s="475" t="s">
        <v>134</v>
      </c>
      <c r="D743" s="4"/>
      <c r="E743" s="4"/>
      <c r="F743" s="573">
        <f>F739+F740+F742+F699*2.6+F734/4.2+F738*2.6</f>
        <v>47762.323809523812</v>
      </c>
      <c r="G743" s="573">
        <f>G739+G740+G742+G699*2.6+G734/4.2+G738*2.6</f>
        <v>15921.891269841271</v>
      </c>
      <c r="H743" s="573">
        <f>H739+H740+H742+H699*2.6+H734/4.2+H738*2.6</f>
        <v>16999.749642857143</v>
      </c>
      <c r="I743" s="1904">
        <f t="shared" si="457"/>
        <v>106.76966294235103</v>
      </c>
      <c r="J743" s="1415"/>
      <c r="K743" s="1415"/>
      <c r="L743" s="122"/>
      <c r="M743" s="122"/>
      <c r="N743" s="122"/>
      <c r="O743" s="122"/>
      <c r="P743" s="122"/>
      <c r="Q743" s="122"/>
      <c r="R743" s="2199">
        <f t="shared" ref="R743:AC743" si="462">SUM(R742,R735,R730,R721,R709,R705,R692)</f>
        <v>58524.389719999992</v>
      </c>
      <c r="S743" s="2199">
        <f t="shared" ref="S743:T743" si="463">SUM(S742,S735,S730,S721,S709,S705,S692)</f>
        <v>58524.389719999992</v>
      </c>
      <c r="T743" s="2199">
        <f t="shared" si="463"/>
        <v>59493.799189999991</v>
      </c>
      <c r="U743" s="2199">
        <f t="shared" ref="U743" si="464">SUM(U742,U735,U730,U721,U709,U705,U692)</f>
        <v>59493.799189999991</v>
      </c>
      <c r="V743" s="2199">
        <f t="shared" si="462"/>
        <v>19702.011800666667</v>
      </c>
      <c r="W743" s="2135">
        <f t="shared" si="462"/>
        <v>21106.494050000005</v>
      </c>
      <c r="X743" s="2400">
        <f t="shared" si="462"/>
        <v>0</v>
      </c>
      <c r="Y743" s="2135">
        <f t="shared" si="462"/>
        <v>0</v>
      </c>
      <c r="Z743" s="2135">
        <f t="shared" si="462"/>
        <v>1404.4822493333368</v>
      </c>
      <c r="AA743" s="2135">
        <f t="shared" si="462"/>
        <v>0</v>
      </c>
      <c r="AB743" s="2135">
        <f t="shared" si="462"/>
        <v>-13.68014</v>
      </c>
      <c r="AC743" s="2135">
        <f t="shared" si="462"/>
        <v>21092.813910000004</v>
      </c>
      <c r="AD743" s="2122"/>
      <c r="AE743" s="976"/>
      <c r="AJ743" s="217"/>
    </row>
    <row r="744" spans="1:36" s="2087" customFormat="1" x14ac:dyDescent="0.25">
      <c r="A744" s="217">
        <v>1</v>
      </c>
      <c r="B744" s="217">
        <v>1</v>
      </c>
      <c r="C744" s="1906"/>
      <c r="D744" s="1906"/>
      <c r="E744" s="1998"/>
      <c r="F744" s="238"/>
      <c r="G744" s="123"/>
      <c r="H744" s="1904"/>
      <c r="I744" s="1904"/>
      <c r="J744" s="1905"/>
      <c r="K744" s="1905"/>
      <c r="L744" s="2148"/>
      <c r="M744" s="2148"/>
      <c r="N744" s="2148"/>
      <c r="O744" s="2148"/>
      <c r="P744" s="2148"/>
      <c r="Q744" s="2148"/>
      <c r="R744" s="364"/>
      <c r="S744" s="364"/>
      <c r="T744" s="364"/>
      <c r="U744" s="364"/>
      <c r="V744" s="2191"/>
      <c r="W744" s="364"/>
      <c r="X744" s="989"/>
      <c r="Y744" s="364"/>
      <c r="Z744" s="364"/>
      <c r="AA744" s="364"/>
      <c r="AB744" s="364"/>
      <c r="AC744" s="364"/>
      <c r="AD744" s="2122"/>
      <c r="AE744" s="976"/>
      <c r="AJ744" s="217"/>
    </row>
    <row r="745" spans="1:36" s="2087" customFormat="1" x14ac:dyDescent="0.25">
      <c r="A745" s="217">
        <v>1</v>
      </c>
      <c r="B745" s="217">
        <v>1</v>
      </c>
      <c r="C745" s="1271" t="s">
        <v>28</v>
      </c>
      <c r="D745" s="1271"/>
      <c r="E745" s="2"/>
      <c r="F745" s="225"/>
      <c r="G745" s="187"/>
      <c r="H745" s="187"/>
      <c r="I745" s="187"/>
      <c r="J745" s="1415"/>
      <c r="K745" s="1415"/>
      <c r="L745" s="749"/>
      <c r="M745" s="749"/>
      <c r="N745" s="749"/>
      <c r="O745" s="749"/>
      <c r="P745" s="749"/>
      <c r="Q745" s="749"/>
      <c r="R745" s="331"/>
      <c r="S745" s="331"/>
      <c r="T745" s="331"/>
      <c r="U745" s="331"/>
      <c r="V745" s="2192"/>
      <c r="W745" s="331"/>
      <c r="X745" s="776"/>
      <c r="Y745" s="331"/>
      <c r="Z745" s="331"/>
      <c r="AA745" s="331"/>
      <c r="AB745" s="331"/>
      <c r="AC745" s="331"/>
      <c r="AD745" s="2122"/>
      <c r="AE745" s="976"/>
      <c r="AJ745" s="217"/>
    </row>
    <row r="746" spans="1:36" s="2087" customFormat="1" ht="30" x14ac:dyDescent="0.25">
      <c r="A746" s="217">
        <v>1</v>
      </c>
      <c r="B746" s="217">
        <v>1</v>
      </c>
      <c r="C746" s="2" t="s">
        <v>123</v>
      </c>
      <c r="D746" s="2"/>
      <c r="E746" s="1271"/>
      <c r="F746" s="1842"/>
      <c r="G746" s="1904"/>
      <c r="H746" s="1904"/>
      <c r="I746" s="1904"/>
      <c r="J746" s="1905"/>
      <c r="K746" s="199"/>
      <c r="L746" s="700"/>
      <c r="M746" s="700"/>
      <c r="N746" s="700"/>
      <c r="O746" s="153"/>
      <c r="P746" s="1188"/>
      <c r="Q746" s="153"/>
      <c r="R746" s="331"/>
      <c r="S746" s="331"/>
      <c r="T746" s="331"/>
      <c r="U746" s="331"/>
      <c r="V746" s="2192"/>
      <c r="W746" s="331"/>
      <c r="X746" s="776"/>
      <c r="Y746" s="331"/>
      <c r="Z746" s="331"/>
      <c r="AA746" s="331"/>
      <c r="AB746" s="331"/>
      <c r="AC746" s="331"/>
      <c r="AD746" s="2122"/>
      <c r="AE746" s="976"/>
      <c r="AJ746" s="217"/>
    </row>
    <row r="747" spans="1:36" s="2087" customFormat="1" x14ac:dyDescent="0.25">
      <c r="A747" s="217">
        <v>1</v>
      </c>
      <c r="B747" s="217">
        <v>1</v>
      </c>
      <c r="C747" s="2085" t="s">
        <v>44</v>
      </c>
      <c r="D747" s="2085"/>
      <c r="E747" s="1906">
        <v>240</v>
      </c>
      <c r="F747" s="225">
        <v>328</v>
      </c>
      <c r="G747" s="123">
        <f>ROUND(F747/12*$C$3,0)</f>
        <v>109</v>
      </c>
      <c r="H747" s="123">
        <v>111</v>
      </c>
      <c r="I747" s="123">
        <f>H747/G747*100</f>
        <v>101.83486238532109</v>
      </c>
      <c r="J747" s="331">
        <v>8</v>
      </c>
      <c r="K747" s="152">
        <f>N747/H747</f>
        <v>8</v>
      </c>
      <c r="L747" s="153">
        <f>ROUND(F747*J747,0)</f>
        <v>2624</v>
      </c>
      <c r="M747" s="153">
        <f>ROUND(L747/12*$C$3,0)</f>
        <v>875</v>
      </c>
      <c r="N747" s="153">
        <v>888</v>
      </c>
      <c r="O747" s="153">
        <f>N747/M747*100</f>
        <v>101.48571428571429</v>
      </c>
      <c r="P747" s="153">
        <f>L747/E747</f>
        <v>10.933333333333334</v>
      </c>
      <c r="Q747" s="153">
        <f>N747/$C$3*12/P747</f>
        <v>243.65853658536585</v>
      </c>
      <c r="R747" s="2135"/>
      <c r="S747" s="2135"/>
      <c r="T747" s="2135"/>
      <c r="U747" s="2135"/>
      <c r="V747" s="2199"/>
      <c r="W747" s="2135">
        <f>AC747-AB747</f>
        <v>0</v>
      </c>
      <c r="X747" s="2400"/>
      <c r="Y747" s="2135"/>
      <c r="Z747" s="2135">
        <f>W747-V747</f>
        <v>0</v>
      </c>
      <c r="AA747" s="2135"/>
      <c r="AB747" s="2135"/>
      <c r="AC747" s="2135"/>
      <c r="AD747" s="2122"/>
      <c r="AE747" s="976"/>
      <c r="AJ747" s="217"/>
    </row>
    <row r="748" spans="1:36" s="147" customFormat="1" x14ac:dyDescent="0.25">
      <c r="A748" s="217">
        <v>1</v>
      </c>
      <c r="B748" s="217">
        <v>1</v>
      </c>
      <c r="C748" s="2246" t="s">
        <v>150</v>
      </c>
      <c r="D748" s="2246"/>
      <c r="E748" s="1845"/>
      <c r="F748" s="1842">
        <f t="shared" ref="F748:H749" si="465">SUM(F747)</f>
        <v>328</v>
      </c>
      <c r="G748" s="527">
        <f t="shared" si="465"/>
        <v>109</v>
      </c>
      <c r="H748" s="527">
        <f t="shared" si="465"/>
        <v>111</v>
      </c>
      <c r="I748" s="527">
        <f>H748/G748*100</f>
        <v>101.83486238532109</v>
      </c>
      <c r="J748" s="2208">
        <f>L748/F748</f>
        <v>8</v>
      </c>
      <c r="K748" s="152">
        <f>N748/H748</f>
        <v>8</v>
      </c>
      <c r="L748" s="1055">
        <f t="shared" ref="L748:N749" si="466">SUM(L747)</f>
        <v>2624</v>
      </c>
      <c r="M748" s="1055">
        <f t="shared" si="466"/>
        <v>875</v>
      </c>
      <c r="N748" s="1055">
        <f t="shared" si="466"/>
        <v>888</v>
      </c>
      <c r="O748" s="1055">
        <f>N748/M748*100</f>
        <v>101.48571428571429</v>
      </c>
      <c r="P748" s="1055">
        <f>SUM(P747)</f>
        <v>10.933333333333334</v>
      </c>
      <c r="Q748" s="153">
        <f>N748/$C$3*12/P748</f>
        <v>243.65853658536585</v>
      </c>
      <c r="R748" s="2135"/>
      <c r="S748" s="2135"/>
      <c r="T748" s="2135"/>
      <c r="U748" s="2135"/>
      <c r="V748" s="2249"/>
      <c r="W748" s="2322"/>
      <c r="X748" s="2402"/>
      <c r="Y748" s="2322"/>
      <c r="Z748" s="2322"/>
      <c r="AA748" s="2322"/>
      <c r="AB748" s="2215"/>
      <c r="AC748" s="2215"/>
      <c r="AD748" s="2122"/>
      <c r="AE748" s="1028"/>
      <c r="AJ748" s="217"/>
    </row>
    <row r="749" spans="1:36" s="2087" customFormat="1" ht="29.25" x14ac:dyDescent="0.25">
      <c r="A749" s="217">
        <v>1</v>
      </c>
      <c r="B749" s="217">
        <v>1</v>
      </c>
      <c r="C749" s="707" t="s">
        <v>135</v>
      </c>
      <c r="D749" s="707"/>
      <c r="E749" s="707"/>
      <c r="F749" s="1842">
        <f t="shared" si="465"/>
        <v>328</v>
      </c>
      <c r="G749" s="1904">
        <f t="shared" si="465"/>
        <v>109</v>
      </c>
      <c r="H749" s="1904">
        <f t="shared" si="465"/>
        <v>111</v>
      </c>
      <c r="I749" s="1904">
        <f>H749/G749*100</f>
        <v>101.83486238532109</v>
      </c>
      <c r="J749" s="1905">
        <f>SUM(L749/F749)</f>
        <v>8</v>
      </c>
      <c r="K749" s="152">
        <f>N749/H749</f>
        <v>8</v>
      </c>
      <c r="L749" s="1904">
        <f t="shared" si="466"/>
        <v>2624</v>
      </c>
      <c r="M749" s="1904">
        <f t="shared" si="466"/>
        <v>875</v>
      </c>
      <c r="N749" s="1904">
        <f t="shared" si="466"/>
        <v>888</v>
      </c>
      <c r="O749" s="153">
        <f>N749/M749*100</f>
        <v>101.48571428571429</v>
      </c>
      <c r="P749" s="1904">
        <f>SUM(P748)</f>
        <v>10.933333333333334</v>
      </c>
      <c r="Q749" s="153">
        <f>N749/$C$3*12/P749</f>
        <v>243.65853658536585</v>
      </c>
      <c r="R749" s="2136">
        <v>7885.4073983999997</v>
      </c>
      <c r="S749" s="2136">
        <v>7885.4073983999997</v>
      </c>
      <c r="T749" s="2136">
        <v>8149.0176375999999</v>
      </c>
      <c r="U749" s="2136">
        <v>8149.0176375999999</v>
      </c>
      <c r="V749" s="880">
        <f t="shared" ref="V749" si="467">R749/12*$C$3+(S749-R749)/11*3+(T749-S749)/10*2+(U749-T749)/9*1</f>
        <v>2681.1911806399999</v>
      </c>
      <c r="W749" s="331">
        <f t="shared" ref="W749" si="468">AC749-AB749-Y749-X749</f>
        <v>2793.8793799999994</v>
      </c>
      <c r="X749" s="776"/>
      <c r="Y749" s="331"/>
      <c r="Z749" s="331">
        <f t="shared" ref="Z749" si="469">W749-V749</f>
        <v>112.68819935999954</v>
      </c>
      <c r="AA749" s="331"/>
      <c r="AB749" s="2136">
        <v>-10.807180000000001</v>
      </c>
      <c r="AC749" s="2136">
        <v>2783.0721999999996</v>
      </c>
      <c r="AD749" s="2122"/>
      <c r="AE749" s="976"/>
      <c r="AJ749" s="217"/>
    </row>
    <row r="750" spans="1:36" s="2087" customFormat="1" x14ac:dyDescent="0.25">
      <c r="A750" s="217">
        <v>1</v>
      </c>
      <c r="B750" s="217">
        <v>1</v>
      </c>
      <c r="C750" s="521"/>
      <c r="D750" s="521"/>
      <c r="E750" s="521"/>
      <c r="F750" s="223"/>
      <c r="G750" s="123"/>
      <c r="H750" s="123"/>
      <c r="I750" s="123"/>
      <c r="J750" s="1521"/>
      <c r="K750" s="1521"/>
      <c r="L750" s="1521"/>
      <c r="M750" s="1521"/>
      <c r="N750" s="1521"/>
      <c r="O750" s="1521"/>
      <c r="P750" s="1521"/>
      <c r="Q750" s="153"/>
      <c r="R750" s="327"/>
      <c r="S750" s="327"/>
      <c r="T750" s="327"/>
      <c r="U750" s="327"/>
      <c r="V750" s="2188"/>
      <c r="W750" s="327">
        <f>AC750-AB750</f>
        <v>0</v>
      </c>
      <c r="X750" s="785"/>
      <c r="Y750" s="327"/>
      <c r="Z750" s="327">
        <f>W750-V750</f>
        <v>0</v>
      </c>
      <c r="AA750" s="327"/>
      <c r="AB750" s="327"/>
      <c r="AC750" s="327"/>
      <c r="AD750" s="2122"/>
      <c r="AE750" s="976"/>
      <c r="AJ750" s="217"/>
    </row>
    <row r="751" spans="1:36" s="2087" customFormat="1" x14ac:dyDescent="0.25">
      <c r="A751" s="217">
        <v>1</v>
      </c>
      <c r="B751" s="217">
        <v>1</v>
      </c>
      <c r="C751" s="1073" t="s">
        <v>278</v>
      </c>
      <c r="D751" s="2137"/>
      <c r="E751" s="2137"/>
      <c r="F751" s="2138"/>
      <c r="G751" s="2139"/>
      <c r="H751" s="2139"/>
      <c r="I751" s="2139"/>
      <c r="J751" s="1419"/>
      <c r="K751" s="1419"/>
      <c r="L751" s="1419"/>
      <c r="M751" s="1419"/>
      <c r="N751" s="1419">
        <f>N690+N749</f>
        <v>888</v>
      </c>
      <c r="O751" s="1419"/>
      <c r="P751" s="1419"/>
      <c r="Q751" s="1419"/>
      <c r="R751" s="1573">
        <f t="shared" ref="R751:Z751" si="470">R749+R743+R690</f>
        <v>66409.797118399991</v>
      </c>
      <c r="S751" s="1573">
        <f t="shared" ref="S751:T751" si="471">S749+S743+S690</f>
        <v>66409.797118399991</v>
      </c>
      <c r="T751" s="1573">
        <f t="shared" si="471"/>
        <v>67642.816827599992</v>
      </c>
      <c r="U751" s="1573">
        <f t="shared" ref="U751" si="472">U749+U743+U690</f>
        <v>67642.816827599992</v>
      </c>
      <c r="V751" s="2212">
        <f t="shared" si="470"/>
        <v>22383.202981306666</v>
      </c>
      <c r="W751" s="1573">
        <f t="shared" si="470"/>
        <v>23900.373430000003</v>
      </c>
      <c r="X751" s="2250">
        <f t="shared" si="470"/>
        <v>0</v>
      </c>
      <c r="Y751" s="1573">
        <f t="shared" si="470"/>
        <v>0</v>
      </c>
      <c r="Z751" s="1573">
        <f t="shared" si="470"/>
        <v>1517.1704486933363</v>
      </c>
      <c r="AA751" s="1573"/>
      <c r="AB751" s="1573">
        <f>AB749+AB743+AB690</f>
        <v>-24.48732</v>
      </c>
      <c r="AC751" s="1573">
        <f>AC749+AC743+AC690</f>
        <v>23875.886110000003</v>
      </c>
      <c r="AD751" s="2122"/>
      <c r="AE751" s="976"/>
      <c r="AJ751" s="217"/>
    </row>
    <row r="752" spans="1:36" s="2087" customFormat="1" ht="31.5" x14ac:dyDescent="0.25">
      <c r="A752" s="217">
        <v>1</v>
      </c>
      <c r="B752" s="217">
        <v>1</v>
      </c>
      <c r="C752" s="1723" t="s">
        <v>616</v>
      </c>
      <c r="D752" s="2251"/>
      <c r="E752" s="2193"/>
      <c r="F752" s="274"/>
      <c r="G752" s="1422"/>
      <c r="H752" s="2150"/>
      <c r="I752" s="2150"/>
      <c r="J752" s="1202"/>
      <c r="K752" s="1202"/>
      <c r="L752" s="1202"/>
      <c r="M752" s="1422"/>
      <c r="N752" s="1202"/>
      <c r="O752" s="1202"/>
      <c r="P752" s="1202"/>
      <c r="Q752" s="1422"/>
      <c r="R752" s="975"/>
      <c r="S752" s="975"/>
      <c r="T752" s="975"/>
      <c r="U752" s="975"/>
      <c r="V752" s="2194"/>
      <c r="W752" s="2838"/>
      <c r="X752" s="2839"/>
      <c r="Y752" s="2838"/>
      <c r="Z752" s="975"/>
      <c r="AA752" s="975"/>
      <c r="AB752" s="2838"/>
      <c r="AC752" s="2838"/>
      <c r="AD752" s="2122"/>
      <c r="AE752" s="976"/>
    </row>
    <row r="753" spans="1:31" s="2087" customFormat="1" x14ac:dyDescent="0.25">
      <c r="A753" s="217"/>
      <c r="B753" s="217">
        <v>1</v>
      </c>
      <c r="C753" s="2038" t="s">
        <v>28</v>
      </c>
      <c r="D753" s="707"/>
      <c r="E753" s="1432"/>
      <c r="F753" s="2149"/>
      <c r="G753" s="2150"/>
      <c r="H753" s="525"/>
      <c r="I753" s="525"/>
      <c r="J753" s="525"/>
      <c r="K753" s="525"/>
      <c r="L753" s="525"/>
      <c r="M753" s="747"/>
      <c r="N753" s="525"/>
      <c r="O753" s="525"/>
      <c r="P753" s="525"/>
      <c r="Q753" s="525"/>
      <c r="R753" s="367"/>
      <c r="S753" s="367"/>
      <c r="T753" s="367"/>
      <c r="U753" s="367"/>
      <c r="V753" s="2252"/>
      <c r="W753" s="975"/>
      <c r="X753" s="987"/>
      <c r="Y753" s="986"/>
      <c r="Z753" s="364"/>
      <c r="AA753" s="364"/>
      <c r="AB753" s="975"/>
      <c r="AC753" s="975"/>
      <c r="AD753" s="2122"/>
      <c r="AE753" s="976"/>
    </row>
    <row r="754" spans="1:31" s="2087" customFormat="1" x14ac:dyDescent="0.25">
      <c r="A754" s="217"/>
      <c r="B754" s="217">
        <v>1</v>
      </c>
      <c r="C754" s="315" t="s">
        <v>6</v>
      </c>
      <c r="D754" s="707"/>
      <c r="E754" s="1906">
        <v>300</v>
      </c>
      <c r="F754" s="225">
        <v>140</v>
      </c>
      <c r="G754" s="123">
        <f>ROUND(F754/12*$C$3,0)</f>
        <v>47</v>
      </c>
      <c r="H754" s="123">
        <v>48</v>
      </c>
      <c r="I754" s="123">
        <f>H754/G754*100</f>
        <v>102.12765957446808</v>
      </c>
      <c r="J754" s="331">
        <v>5</v>
      </c>
      <c r="K754" s="152">
        <f>N754/H754</f>
        <v>4</v>
      </c>
      <c r="L754" s="153">
        <f>ROUND(F754*J754,0)</f>
        <v>700</v>
      </c>
      <c r="M754" s="153">
        <f>ROUND(L754/12*$C$3,0)</f>
        <v>233</v>
      </c>
      <c r="N754" s="153">
        <v>192</v>
      </c>
      <c r="O754" s="153">
        <f>N754/M754*100</f>
        <v>82.403433476394852</v>
      </c>
      <c r="P754" s="153">
        <f>L754/E754</f>
        <v>2.3333333333333335</v>
      </c>
      <c r="Q754" s="153">
        <f>N754/$C$3*12/P754</f>
        <v>246.85714285714283</v>
      </c>
      <c r="R754" s="364"/>
      <c r="S754" s="364"/>
      <c r="T754" s="364"/>
      <c r="U754" s="364"/>
      <c r="V754" s="2253"/>
      <c r="W754" s="364"/>
      <c r="X754" s="981"/>
      <c r="Y754" s="975"/>
      <c r="Z754" s="364"/>
      <c r="AA754" s="364"/>
      <c r="AB754" s="364"/>
      <c r="AC754" s="364"/>
      <c r="AD754" s="2122"/>
      <c r="AE754" s="976"/>
    </row>
    <row r="755" spans="1:31" s="2087" customFormat="1" x14ac:dyDescent="0.25">
      <c r="A755" s="217"/>
      <c r="B755" s="217">
        <v>1</v>
      </c>
      <c r="C755" s="178" t="s">
        <v>13</v>
      </c>
      <c r="D755" s="707"/>
      <c r="E755" s="1432"/>
      <c r="F755" s="1842">
        <f>SUM(F754)</f>
        <v>140</v>
      </c>
      <c r="G755" s="527">
        <f>SUM(G754)</f>
        <v>47</v>
      </c>
      <c r="H755" s="527">
        <f>SUM(H754)</f>
        <v>48</v>
      </c>
      <c r="I755" s="527">
        <f>H755/G755*100</f>
        <v>102.12765957446808</v>
      </c>
      <c r="J755" s="2208">
        <f>L755/F755</f>
        <v>5</v>
      </c>
      <c r="K755" s="152">
        <f>N755/H755</f>
        <v>4</v>
      </c>
      <c r="L755" s="1055">
        <f>SUM(L754)</f>
        <v>700</v>
      </c>
      <c r="M755" s="1055">
        <f>SUM(M754)</f>
        <v>233</v>
      </c>
      <c r="N755" s="1055">
        <f>SUM(N754)</f>
        <v>192</v>
      </c>
      <c r="O755" s="1055">
        <f>N755/M755*100</f>
        <v>82.403433476394852</v>
      </c>
      <c r="P755" s="1055">
        <f>SUM(P754)</f>
        <v>2.3333333333333335</v>
      </c>
      <c r="Q755" s="153">
        <f>N755/$C$3*12/P755</f>
        <v>246.85714285714283</v>
      </c>
      <c r="R755" s="364"/>
      <c r="S755" s="364"/>
      <c r="T755" s="364"/>
      <c r="U755" s="364"/>
      <c r="V755" s="2252"/>
      <c r="W755" s="975"/>
      <c r="X755" s="983"/>
      <c r="Y755" s="367"/>
      <c r="Z755" s="986"/>
      <c r="AA755" s="986"/>
      <c r="AB755" s="986"/>
      <c r="AC755" s="986"/>
      <c r="AD755" s="2122"/>
      <c r="AE755" s="976"/>
    </row>
    <row r="756" spans="1:31" s="2087" customFormat="1" ht="30" x14ac:dyDescent="0.25">
      <c r="A756" s="217"/>
      <c r="B756" s="217">
        <v>1</v>
      </c>
      <c r="C756" s="170" t="s">
        <v>16</v>
      </c>
      <c r="D756" s="707"/>
      <c r="E756" s="2193"/>
      <c r="F756" s="2149"/>
      <c r="G756" s="2150"/>
      <c r="H756" s="2150"/>
      <c r="I756" s="2150"/>
      <c r="J756" s="1202"/>
      <c r="K756" s="1202"/>
      <c r="L756" s="1202"/>
      <c r="M756" s="1202"/>
      <c r="N756" s="1202"/>
      <c r="O756" s="1202"/>
      <c r="P756" s="1202"/>
      <c r="Q756" s="1202"/>
      <c r="R756" s="975"/>
      <c r="S756" s="975"/>
      <c r="T756" s="975"/>
      <c r="U756" s="975"/>
      <c r="V756" s="2254"/>
      <c r="W756" s="364"/>
      <c r="X756" s="989"/>
      <c r="Y756" s="364"/>
      <c r="Z756" s="975"/>
      <c r="AA756" s="975"/>
      <c r="AB756" s="975"/>
      <c r="AC756" s="364"/>
      <c r="AD756" s="2122"/>
      <c r="AE756" s="976"/>
    </row>
    <row r="757" spans="1:31" s="2087" customFormat="1" x14ac:dyDescent="0.25">
      <c r="A757" s="217"/>
      <c r="B757" s="217">
        <v>1</v>
      </c>
      <c r="C757" s="202" t="s">
        <v>125</v>
      </c>
      <c r="D757" s="707"/>
      <c r="E757" s="1906">
        <v>240</v>
      </c>
      <c r="F757" s="225">
        <v>416</v>
      </c>
      <c r="G757" s="123">
        <f>ROUND(F757/12*$C$3,0)</f>
        <v>139</v>
      </c>
      <c r="H757" s="123">
        <v>134</v>
      </c>
      <c r="I757" s="123">
        <f t="shared" ref="I757:I762" si="473">H757/G757*100</f>
        <v>96.402877697841731</v>
      </c>
      <c r="J757" s="331">
        <v>6</v>
      </c>
      <c r="K757" s="152">
        <f>N757/H757</f>
        <v>8.0820895522388057</v>
      </c>
      <c r="L757" s="153">
        <f>ROUND(F757*J757,0)</f>
        <v>2496</v>
      </c>
      <c r="M757" s="153">
        <f>ROUND(L757/12*$C$3,0)</f>
        <v>832</v>
      </c>
      <c r="N757" s="153">
        <v>1083</v>
      </c>
      <c r="O757" s="153">
        <f>N757/M757*100</f>
        <v>130.16826923076923</v>
      </c>
      <c r="P757" s="153">
        <f>L757/E757</f>
        <v>10.4</v>
      </c>
      <c r="Q757" s="153">
        <f>N757/$C$3*12/P757</f>
        <v>312.40384615384613</v>
      </c>
      <c r="R757" s="367"/>
      <c r="S757" s="367"/>
      <c r="T757" s="367"/>
      <c r="U757" s="367"/>
      <c r="V757" s="2194"/>
      <c r="W757" s="364"/>
      <c r="X757" s="983"/>
      <c r="Y757" s="367"/>
      <c r="Z757" s="364"/>
      <c r="AA757" s="364"/>
      <c r="AB757" s="364"/>
      <c r="AC757" s="975"/>
      <c r="AD757" s="2122"/>
      <c r="AE757" s="976"/>
    </row>
    <row r="758" spans="1:31" s="2087" customFormat="1" x14ac:dyDescent="0.25">
      <c r="A758" s="217"/>
      <c r="B758" s="217">
        <v>1</v>
      </c>
      <c r="C758" s="203" t="s">
        <v>150</v>
      </c>
      <c r="D758" s="707"/>
      <c r="E758" s="1539"/>
      <c r="F758" s="1842">
        <f>SUM(F757)</f>
        <v>416</v>
      </c>
      <c r="G758" s="527">
        <f>SUM(G757)</f>
        <v>139</v>
      </c>
      <c r="H758" s="527">
        <f>SUM(H757)</f>
        <v>134</v>
      </c>
      <c r="I758" s="527">
        <f t="shared" si="473"/>
        <v>96.402877697841731</v>
      </c>
      <c r="J758" s="2208">
        <f>L758/F758</f>
        <v>6</v>
      </c>
      <c r="K758" s="152">
        <f>N758/H758</f>
        <v>8.0820895522388057</v>
      </c>
      <c r="L758" s="1055">
        <f>SUM(L757)</f>
        <v>2496</v>
      </c>
      <c r="M758" s="1055">
        <f>SUM(M757)</f>
        <v>832</v>
      </c>
      <c r="N758" s="1055">
        <f>SUM(N757)</f>
        <v>1083</v>
      </c>
      <c r="O758" s="1055">
        <f>N758/M758*100</f>
        <v>130.16826923076923</v>
      </c>
      <c r="P758" s="1055">
        <f>SUM(P757)</f>
        <v>10.4</v>
      </c>
      <c r="Q758" s="153">
        <f>N758/$C$3*12/P758</f>
        <v>312.40384615384613</v>
      </c>
      <c r="R758" s="364"/>
      <c r="S758" s="364"/>
      <c r="T758" s="364"/>
      <c r="U758" s="364"/>
      <c r="V758" s="2191"/>
      <c r="W758" s="975"/>
      <c r="X758" s="989"/>
      <c r="Y758" s="364"/>
      <c r="Z758" s="364"/>
      <c r="AA758" s="364"/>
      <c r="AB758" s="364"/>
      <c r="AC758" s="367"/>
      <c r="AD758" s="2122"/>
      <c r="AE758" s="976"/>
    </row>
    <row r="759" spans="1:31" s="2087" customFormat="1" ht="29.25" x14ac:dyDescent="0.25">
      <c r="A759" s="217"/>
      <c r="B759" s="217">
        <v>1</v>
      </c>
      <c r="C759" s="204" t="s">
        <v>136</v>
      </c>
      <c r="D759" s="707"/>
      <c r="E759" s="1432"/>
      <c r="F759" s="1842">
        <f>SUM(F758,F755)</f>
        <v>556</v>
      </c>
      <c r="G759" s="1904">
        <f>SUM(G758,G755)</f>
        <v>186</v>
      </c>
      <c r="H759" s="1904">
        <f>SUM(H758,H755)</f>
        <v>182</v>
      </c>
      <c r="I759" s="1904">
        <f t="shared" si="473"/>
        <v>97.849462365591393</v>
      </c>
      <c r="J759" s="1905">
        <f>SUM(L759/F759)</f>
        <v>5.7482014388489207</v>
      </c>
      <c r="K759" s="152">
        <f>N759/H759</f>
        <v>7.0054945054945055</v>
      </c>
      <c r="L759" s="1904">
        <f>SUM(L758,L755)</f>
        <v>3196</v>
      </c>
      <c r="M759" s="1904">
        <f>SUM(M758,M755)</f>
        <v>1065</v>
      </c>
      <c r="N759" s="1904">
        <f>SUM(N758,N755)</f>
        <v>1275</v>
      </c>
      <c r="O759" s="153">
        <f>N759/M759*100</f>
        <v>119.71830985915493</v>
      </c>
      <c r="P759" s="1904">
        <f>SUM(P758,P755)</f>
        <v>12.733333333333334</v>
      </c>
      <c r="Q759" s="153">
        <f>N759/$C$3*12/P759</f>
        <v>300.39267015706804</v>
      </c>
      <c r="R759" s="364">
        <v>58753.679319603849</v>
      </c>
      <c r="S759" s="364">
        <v>58753.679319603849</v>
      </c>
      <c r="T759" s="364">
        <v>60314.814461276896</v>
      </c>
      <c r="U759" s="364">
        <v>60314.814461276896</v>
      </c>
      <c r="V759" s="880">
        <f t="shared" ref="V759:V760" si="474">R759/12*$C$3+(S759-R759)/11*3+(T759-S759)/10*2+(U759-T759)/9*1</f>
        <v>19896.786801535891</v>
      </c>
      <c r="W759" s="364">
        <f t="shared" ref="W759:W760" si="475">AC759-AB759-Y759-X759</f>
        <v>21393.270260000005</v>
      </c>
      <c r="X759" s="987"/>
      <c r="Y759" s="986"/>
      <c r="Z759" s="364">
        <f t="shared" ref="Z759:Z760" si="476">W759-V759</f>
        <v>1496.4834584641139</v>
      </c>
      <c r="AA759" s="975"/>
      <c r="AB759" s="975">
        <v>-31.50281</v>
      </c>
      <c r="AC759" s="367">
        <v>21361.767450000003</v>
      </c>
      <c r="AD759" s="2122"/>
      <c r="AE759" s="976"/>
    </row>
    <row r="760" spans="1:31" s="2087" customFormat="1" x14ac:dyDescent="0.25">
      <c r="A760" s="217"/>
      <c r="B760" s="217">
        <v>1</v>
      </c>
      <c r="C760" s="169" t="s">
        <v>132</v>
      </c>
      <c r="D760" s="707"/>
      <c r="E760" s="2193"/>
      <c r="F760" s="2256">
        <f>SUM(F761:F762)</f>
        <v>200</v>
      </c>
      <c r="G760" s="2257">
        <f>SUM(G761:G762)</f>
        <v>66</v>
      </c>
      <c r="H760" s="525">
        <f>SUM(H761:H762)</f>
        <v>105</v>
      </c>
      <c r="I760" s="525">
        <f t="shared" si="473"/>
        <v>159.09090909090909</v>
      </c>
      <c r="J760" s="1202"/>
      <c r="K760" s="1202"/>
      <c r="L760" s="1202"/>
      <c r="M760" s="1202"/>
      <c r="N760" s="1202"/>
      <c r="O760" s="1202"/>
      <c r="P760" s="1202"/>
      <c r="Q760" s="1202"/>
      <c r="R760" s="364">
        <v>1194.8810000000001</v>
      </c>
      <c r="S760" s="364">
        <v>1194.8810000000001</v>
      </c>
      <c r="T760" s="364">
        <v>1194.8810000000001</v>
      </c>
      <c r="U760" s="364">
        <v>1194.8810000000001</v>
      </c>
      <c r="V760" s="880">
        <f t="shared" si="474"/>
        <v>398.2936666666667</v>
      </c>
      <c r="W760" s="975">
        <f t="shared" si="475"/>
        <v>639.80615999999998</v>
      </c>
      <c r="X760" s="981"/>
      <c r="Y760" s="975"/>
      <c r="Z760" s="975">
        <f t="shared" si="476"/>
        <v>241.51249333333328</v>
      </c>
      <c r="AA760" s="364"/>
      <c r="AB760" s="364">
        <v>0</v>
      </c>
      <c r="AC760" s="364">
        <v>639.80615999999998</v>
      </c>
      <c r="AD760" s="2122"/>
      <c r="AE760" s="976"/>
    </row>
    <row r="761" spans="1:31" s="2087" customFormat="1" x14ac:dyDescent="0.25">
      <c r="A761" s="217">
        <v>1</v>
      </c>
      <c r="B761" s="217">
        <v>1</v>
      </c>
      <c r="C761" s="316" t="s">
        <v>65</v>
      </c>
      <c r="D761" s="2258"/>
      <c r="E761" s="1432"/>
      <c r="F761" s="225">
        <v>100</v>
      </c>
      <c r="G761" s="161">
        <f>ROUND(F761/12*$C$3,0)</f>
        <v>33</v>
      </c>
      <c r="H761" s="2257">
        <v>50</v>
      </c>
      <c r="I761" s="837">
        <f t="shared" si="473"/>
        <v>151.5151515151515</v>
      </c>
      <c r="J761" s="2237"/>
      <c r="K761" s="2237"/>
      <c r="L761" s="2237"/>
      <c r="M761" s="2237"/>
      <c r="N761" s="2237"/>
      <c r="O761" s="2237"/>
      <c r="P761" s="2237"/>
      <c r="Q761" s="2237"/>
      <c r="R761" s="2259"/>
      <c r="S761" s="2259"/>
      <c r="T761" s="2259"/>
      <c r="U761" s="2259"/>
      <c r="V761" s="2260"/>
      <c r="W761" s="2259"/>
      <c r="X761" s="2840"/>
      <c r="Y761" s="2259"/>
      <c r="Z761" s="2259"/>
      <c r="AA761" s="2259"/>
      <c r="AB761" s="2259"/>
      <c r="AC761" s="2259"/>
      <c r="AD761" s="2122"/>
      <c r="AE761" s="976"/>
    </row>
    <row r="762" spans="1:31" s="2087" customFormat="1" ht="30" x14ac:dyDescent="0.25">
      <c r="A762" s="217">
        <v>1</v>
      </c>
      <c r="B762" s="217">
        <v>1</v>
      </c>
      <c r="C762" s="317" t="s">
        <v>122</v>
      </c>
      <c r="D762" s="2237"/>
      <c r="E762" s="2237"/>
      <c r="F762" s="2261">
        <v>100</v>
      </c>
      <c r="G762" s="161">
        <f>ROUND(F762/12*$C$3,0)</f>
        <v>33</v>
      </c>
      <c r="H762" s="187">
        <v>55</v>
      </c>
      <c r="I762" s="837">
        <f t="shared" si="473"/>
        <v>166.66666666666669</v>
      </c>
      <c r="J762" s="2237"/>
      <c r="K762" s="2237"/>
      <c r="L762" s="2237"/>
      <c r="M762" s="2237"/>
      <c r="N762" s="2237"/>
      <c r="O762" s="2237"/>
      <c r="P762" s="2237"/>
      <c r="Q762" s="2237"/>
      <c r="R762" s="2259"/>
      <c r="S762" s="2259"/>
      <c r="T762" s="2259"/>
      <c r="U762" s="2259"/>
      <c r="V762" s="2260"/>
      <c r="W762" s="2259"/>
      <c r="X762" s="2840"/>
      <c r="Y762" s="2259"/>
      <c r="Z762" s="2259"/>
      <c r="AA762" s="2259"/>
      <c r="AB762" s="2259"/>
      <c r="AC762" s="2259"/>
      <c r="AD762" s="2122"/>
      <c r="AE762" s="976"/>
    </row>
    <row r="763" spans="1:31" s="2087" customFormat="1" ht="30" thickBot="1" x14ac:dyDescent="0.3">
      <c r="A763" s="217"/>
      <c r="B763" s="217">
        <v>1</v>
      </c>
      <c r="C763" s="674" t="s">
        <v>134</v>
      </c>
      <c r="D763" s="2262"/>
      <c r="E763" s="2262"/>
      <c r="F763" s="2263"/>
      <c r="G763" s="673"/>
      <c r="H763" s="2264"/>
      <c r="I763" s="2265"/>
      <c r="J763" s="2266"/>
      <c r="K763" s="2266"/>
      <c r="L763" s="2266"/>
      <c r="M763" s="2266"/>
      <c r="N763" s="2266"/>
      <c r="O763" s="2266"/>
      <c r="P763" s="2266"/>
      <c r="Q763" s="2266"/>
      <c r="R763" s="364">
        <f t="shared" ref="R763:AC763" si="477">R760</f>
        <v>1194.8810000000001</v>
      </c>
      <c r="S763" s="364">
        <f t="shared" ref="S763:T763" si="478">S760</f>
        <v>1194.8810000000001</v>
      </c>
      <c r="T763" s="364">
        <f t="shared" si="478"/>
        <v>1194.8810000000001</v>
      </c>
      <c r="U763" s="364">
        <f t="shared" ref="U763" si="479">U760</f>
        <v>1194.8810000000001</v>
      </c>
      <c r="V763" s="2191">
        <f t="shared" si="477"/>
        <v>398.2936666666667</v>
      </c>
      <c r="W763" s="975">
        <f t="shared" si="477"/>
        <v>639.80615999999998</v>
      </c>
      <c r="X763" s="981">
        <f t="shared" si="477"/>
        <v>0</v>
      </c>
      <c r="Y763" s="975">
        <f t="shared" si="477"/>
        <v>0</v>
      </c>
      <c r="Z763" s="975">
        <f t="shared" si="477"/>
        <v>241.51249333333328</v>
      </c>
      <c r="AA763" s="975">
        <f t="shared" si="477"/>
        <v>0</v>
      </c>
      <c r="AB763" s="364">
        <f t="shared" si="477"/>
        <v>0</v>
      </c>
      <c r="AC763" s="364">
        <f t="shared" si="477"/>
        <v>639.80615999999998</v>
      </c>
      <c r="AD763" s="2122"/>
      <c r="AE763" s="976"/>
    </row>
    <row r="764" spans="1:31" s="2087" customFormat="1" ht="15.75" thickBot="1" x14ac:dyDescent="0.3">
      <c r="A764" s="217">
        <v>1</v>
      </c>
      <c r="B764" s="217">
        <v>1</v>
      </c>
      <c r="C764" s="155" t="s">
        <v>278</v>
      </c>
      <c r="D764" s="1213"/>
      <c r="E764" s="1920"/>
      <c r="F764" s="850"/>
      <c r="G764" s="851"/>
      <c r="H764" s="851"/>
      <c r="I764" s="851"/>
      <c r="J764" s="708"/>
      <c r="K764" s="708"/>
      <c r="L764" s="708"/>
      <c r="M764" s="708"/>
      <c r="N764" s="708">
        <f>N759</f>
        <v>1275</v>
      </c>
      <c r="O764" s="708"/>
      <c r="P764" s="708"/>
      <c r="Q764" s="708"/>
      <c r="R764" s="670">
        <f t="shared" ref="R764:AA764" si="480">SUM(R760,R759)</f>
        <v>59948.56031960385</v>
      </c>
      <c r="S764" s="670">
        <f t="shared" ref="S764:T764" si="481">SUM(S760,S759)</f>
        <v>59948.56031960385</v>
      </c>
      <c r="T764" s="670">
        <f t="shared" si="481"/>
        <v>61509.695461276897</v>
      </c>
      <c r="U764" s="670">
        <f t="shared" ref="U764" si="482">SUM(U760,U759)</f>
        <v>61509.695461276897</v>
      </c>
      <c r="V764" s="755">
        <f t="shared" si="480"/>
        <v>20295.080468202559</v>
      </c>
      <c r="W764" s="670">
        <f t="shared" si="480"/>
        <v>22033.076420000005</v>
      </c>
      <c r="X764" s="784">
        <f t="shared" si="480"/>
        <v>0</v>
      </c>
      <c r="Y764" s="670">
        <f t="shared" si="480"/>
        <v>0</v>
      </c>
      <c r="Z764" s="670">
        <f t="shared" si="480"/>
        <v>1737.9959517974471</v>
      </c>
      <c r="AA764" s="670">
        <f t="shared" si="480"/>
        <v>0</v>
      </c>
      <c r="AB764" s="670">
        <f>SUM(AB760,AB759)</f>
        <v>-31.50281</v>
      </c>
      <c r="AC764" s="670">
        <f>SUM(AC760,AC759)</f>
        <v>22001.573610000003</v>
      </c>
      <c r="AD764" s="2122"/>
      <c r="AE764" s="976"/>
    </row>
    <row r="765" spans="1:31" s="2087" customFormat="1" ht="47.25" x14ac:dyDescent="0.25">
      <c r="A765" s="217">
        <v>1</v>
      </c>
      <c r="B765" s="217">
        <v>1</v>
      </c>
      <c r="C765" s="1723" t="s">
        <v>617</v>
      </c>
      <c r="D765" s="2251"/>
      <c r="E765" s="2193"/>
      <c r="F765" s="2149"/>
      <c r="G765" s="2150"/>
      <c r="H765" s="2150"/>
      <c r="I765" s="2150"/>
      <c r="J765" s="1202"/>
      <c r="K765" s="1202"/>
      <c r="L765" s="1202"/>
      <c r="M765" s="1202"/>
      <c r="N765" s="1202"/>
      <c r="O765" s="1202"/>
      <c r="P765" s="1202"/>
      <c r="Q765" s="1202"/>
      <c r="R765" s="975"/>
      <c r="S765" s="975"/>
      <c r="T765" s="975"/>
      <c r="U765" s="975"/>
      <c r="V765" s="2267"/>
      <c r="W765" s="975"/>
      <c r="X765" s="981"/>
      <c r="Y765" s="975"/>
      <c r="Z765" s="975"/>
      <c r="AA765" s="975"/>
      <c r="AB765" s="975"/>
      <c r="AC765" s="975"/>
      <c r="AD765" s="2122"/>
      <c r="AE765" s="976"/>
    </row>
    <row r="766" spans="1:31" s="2087" customFormat="1" ht="30.75" customHeight="1" x14ac:dyDescent="0.25">
      <c r="A766" s="217">
        <v>1</v>
      </c>
      <c r="B766" s="217">
        <v>1</v>
      </c>
      <c r="C766" s="313" t="s">
        <v>189</v>
      </c>
      <c r="D766" s="2237"/>
      <c r="E766" s="1906"/>
      <c r="F766" s="225">
        <v>6595</v>
      </c>
      <c r="G766" s="123">
        <f>ROUND(F766/12*$C$3,0)</f>
        <v>2198</v>
      </c>
      <c r="H766" s="123">
        <v>2245</v>
      </c>
      <c r="I766" s="123">
        <f>H766/G766*100</f>
        <v>102.1383075523203</v>
      </c>
      <c r="J766" s="331"/>
      <c r="K766" s="152"/>
      <c r="L766" s="153"/>
      <c r="M766" s="153"/>
      <c r="N766" s="153"/>
      <c r="O766" s="153"/>
      <c r="P766" s="153"/>
      <c r="Q766" s="153"/>
      <c r="R766" s="2146"/>
      <c r="S766" s="2146"/>
      <c r="T766" s="2146"/>
      <c r="U766" s="2146"/>
      <c r="V766" s="2268"/>
      <c r="W766" s="347"/>
      <c r="X766" s="2841"/>
      <c r="Y766" s="347"/>
      <c r="Z766" s="347"/>
      <c r="AA766" s="347"/>
      <c r="AB766" s="331">
        <v>0</v>
      </c>
      <c r="AC766" s="347">
        <v>16756.239799999999</v>
      </c>
      <c r="AD766" s="2122"/>
      <c r="AE766" s="976"/>
    </row>
    <row r="767" spans="1:31" s="2087" customFormat="1" ht="31.5" x14ac:dyDescent="0.25">
      <c r="A767" s="217"/>
      <c r="B767" s="217">
        <v>1</v>
      </c>
      <c r="C767" s="313" t="s">
        <v>188</v>
      </c>
      <c r="D767" s="2258"/>
      <c r="E767" s="1906"/>
      <c r="F767" s="225">
        <v>1650</v>
      </c>
      <c r="G767" s="123">
        <f>ROUND(F767/12*$C$3,0)</f>
        <v>550</v>
      </c>
      <c r="H767" s="123">
        <v>557</v>
      </c>
      <c r="I767" s="123">
        <f>H767/G767*100</f>
        <v>101.27272727272727</v>
      </c>
      <c r="J767" s="331"/>
      <c r="K767" s="152"/>
      <c r="L767" s="153"/>
      <c r="M767" s="153"/>
      <c r="N767" s="153"/>
      <c r="O767" s="153"/>
      <c r="P767" s="153"/>
      <c r="Q767" s="153"/>
      <c r="R767" s="2146"/>
      <c r="S767" s="2146"/>
      <c r="T767" s="2146"/>
      <c r="U767" s="2146"/>
      <c r="V767" s="2268"/>
      <c r="W767" s="347"/>
      <c r="X767" s="2841"/>
      <c r="Y767" s="347"/>
      <c r="Z767" s="347"/>
      <c r="AA767" s="347"/>
      <c r="AB767" s="331">
        <v>0</v>
      </c>
      <c r="AC767" s="347">
        <v>3960.7623100000001</v>
      </c>
      <c r="AD767" s="2122"/>
      <c r="AE767" s="976"/>
    </row>
    <row r="768" spans="1:31" s="2087" customFormat="1" ht="15.75" x14ac:dyDescent="0.25">
      <c r="A768" s="217"/>
      <c r="B768" s="217">
        <v>1</v>
      </c>
      <c r="C768" s="690" t="s">
        <v>211</v>
      </c>
      <c r="D768" s="2262"/>
      <c r="E768" s="2269"/>
      <c r="F768" s="225">
        <v>950</v>
      </c>
      <c r="G768" s="123">
        <f>ROUND(F768/12*$C$3,0)</f>
        <v>317</v>
      </c>
      <c r="H768" s="2270">
        <v>363</v>
      </c>
      <c r="I768" s="2270">
        <f>H768/G768*100</f>
        <v>114.51104100946372</v>
      </c>
      <c r="J768" s="333"/>
      <c r="K768" s="323"/>
      <c r="L768" s="1030"/>
      <c r="M768" s="153"/>
      <c r="N768" s="153"/>
      <c r="O768" s="1030"/>
      <c r="P768" s="153"/>
      <c r="Q768" s="1030"/>
      <c r="R768" s="2271"/>
      <c r="S768" s="2271"/>
      <c r="T768" s="2271"/>
      <c r="U768" s="2271"/>
      <c r="V768" s="2272"/>
      <c r="W768" s="2842"/>
      <c r="X768" s="2843"/>
      <c r="Y768" s="2842"/>
      <c r="Z768" s="2842"/>
      <c r="AA768" s="2842"/>
      <c r="AB768" s="331">
        <v>0</v>
      </c>
      <c r="AC768" s="2842">
        <v>2786.5286499999997</v>
      </c>
      <c r="AD768" s="2122"/>
      <c r="AE768" s="976"/>
    </row>
    <row r="769" spans="1:262" s="2087" customFormat="1" ht="15.75" thickBot="1" x14ac:dyDescent="0.3">
      <c r="A769" s="217"/>
      <c r="B769" s="217">
        <v>1</v>
      </c>
      <c r="C769" s="1086" t="s">
        <v>209</v>
      </c>
      <c r="D769" s="2264"/>
      <c r="E769" s="2273"/>
      <c r="F769" s="2256">
        <f>SUM(F766:F768)</f>
        <v>9195</v>
      </c>
      <c r="G769" s="2270">
        <f>SUM(G766:G768)</f>
        <v>3065</v>
      </c>
      <c r="H769" s="2274">
        <f>SUM(H766:H768)</f>
        <v>3165</v>
      </c>
      <c r="I769" s="2274">
        <f>H769/G769*100</f>
        <v>103.2626427406199</v>
      </c>
      <c r="J769" s="414"/>
      <c r="K769" s="1691"/>
      <c r="L769" s="1692"/>
      <c r="M769" s="1030"/>
      <c r="N769" s="1030"/>
      <c r="O769" s="1692"/>
      <c r="P769" s="1030"/>
      <c r="Q769" s="1692"/>
      <c r="R769" s="2275">
        <v>67270.91</v>
      </c>
      <c r="S769" s="2275">
        <v>67270.91</v>
      </c>
      <c r="T769" s="2275">
        <v>68915.027950000003</v>
      </c>
      <c r="U769" s="2275">
        <v>68915.027950000003</v>
      </c>
      <c r="V769" s="880">
        <f t="shared" ref="V769" si="483">R769/12*$C$3+(S769-R769)/11*3+(T769-S769)/10*2+(U769-T769)/9*1</f>
        <v>22752.460256666669</v>
      </c>
      <c r="W769" s="2844">
        <f t="shared" ref="W769" si="484">AC769-AB769-Y769-X769</f>
        <v>23503.530760000001</v>
      </c>
      <c r="X769" s="2845"/>
      <c r="Y769" s="2844"/>
      <c r="Z769" s="2844">
        <f t="shared" ref="Z769" si="485">W769-V769</f>
        <v>751.07050333333245</v>
      </c>
      <c r="AA769" s="2844"/>
      <c r="AB769" s="333">
        <f>SUM(AB766:AB768)</f>
        <v>0</v>
      </c>
      <c r="AC769" s="2844">
        <f>SUM(AC766:AC768)</f>
        <v>23503.530760000001</v>
      </c>
      <c r="AD769" s="2122"/>
      <c r="AE769" s="976"/>
    </row>
    <row r="770" spans="1:262" s="2087" customFormat="1" ht="15.75" thickBot="1" x14ac:dyDescent="0.3">
      <c r="A770" s="217">
        <v>1</v>
      </c>
      <c r="B770" s="217">
        <v>1</v>
      </c>
      <c r="C770" s="155" t="s">
        <v>278</v>
      </c>
      <c r="D770" s="1213"/>
      <c r="E770" s="1920"/>
      <c r="F770" s="850"/>
      <c r="G770" s="851"/>
      <c r="H770" s="851"/>
      <c r="I770" s="851"/>
      <c r="J770" s="708"/>
      <c r="K770" s="708"/>
      <c r="L770" s="708"/>
      <c r="M770" s="708"/>
      <c r="N770" s="708"/>
      <c r="O770" s="708"/>
      <c r="P770" s="708"/>
      <c r="Q770" s="708"/>
      <c r="R770" s="670">
        <f t="shared" ref="R770:V770" si="486">R769</f>
        <v>67270.91</v>
      </c>
      <c r="S770" s="670">
        <f t="shared" ref="S770:T770" si="487">S769</f>
        <v>67270.91</v>
      </c>
      <c r="T770" s="670">
        <f t="shared" si="487"/>
        <v>68915.027950000003</v>
      </c>
      <c r="U770" s="670">
        <f t="shared" ref="U770" si="488">U769</f>
        <v>68915.027950000003</v>
      </c>
      <c r="V770" s="755">
        <f t="shared" si="486"/>
        <v>22752.460256666669</v>
      </c>
      <c r="W770" s="670">
        <f t="shared" ref="W770:AC770" si="489">W769</f>
        <v>23503.530760000001</v>
      </c>
      <c r="X770" s="784">
        <f t="shared" si="489"/>
        <v>0</v>
      </c>
      <c r="Y770" s="670">
        <f>Y769</f>
        <v>0</v>
      </c>
      <c r="Z770" s="670">
        <f t="shared" si="489"/>
        <v>751.07050333333245</v>
      </c>
      <c r="AA770" s="670">
        <f t="shared" si="489"/>
        <v>0</v>
      </c>
      <c r="AB770" s="670">
        <f t="shared" si="489"/>
        <v>0</v>
      </c>
      <c r="AC770" s="670">
        <f t="shared" si="489"/>
        <v>23503.530760000001</v>
      </c>
      <c r="AD770" s="2122"/>
      <c r="AE770" s="976"/>
    </row>
    <row r="771" spans="1:262" s="2087" customFormat="1" ht="15.75" thickBot="1" x14ac:dyDescent="0.3">
      <c r="A771" s="217"/>
      <c r="B771" s="217">
        <v>1</v>
      </c>
      <c r="C771" s="633"/>
      <c r="D771" s="2276"/>
      <c r="E771" s="2277"/>
      <c r="F771" s="2278"/>
      <c r="G771" s="2279"/>
      <c r="H771" s="2279"/>
      <c r="I771" s="2279"/>
      <c r="J771" s="2280"/>
      <c r="K771" s="2280"/>
      <c r="L771" s="2280"/>
      <c r="M771" s="2280"/>
      <c r="N771" s="2280"/>
      <c r="O771" s="2280"/>
      <c r="P771" s="2280"/>
      <c r="Q771" s="2280"/>
      <c r="R771" s="2281">
        <f t="shared" ref="R771:Z771" si="490">R772-R773-R839-R843-R844-R848</f>
        <v>0</v>
      </c>
      <c r="S771" s="2281">
        <f t="shared" ref="S771:T771" si="491">S772-S773-S839-S843-S844-S848</f>
        <v>0</v>
      </c>
      <c r="T771" s="2281">
        <f t="shared" si="491"/>
        <v>-1.5133991837501526E-9</v>
      </c>
      <c r="U771" s="2281">
        <f t="shared" ref="U771" si="492">U772-U773-U839-U843-U844-U848</f>
        <v>-1.0477378964424133E-9</v>
      </c>
      <c r="V771" s="755">
        <f t="shared" si="490"/>
        <v>3.2014213502407074E-10</v>
      </c>
      <c r="W771" s="2281">
        <f t="shared" si="490"/>
        <v>0</v>
      </c>
      <c r="X771" s="2846">
        <f t="shared" si="490"/>
        <v>0</v>
      </c>
      <c r="Y771" s="2281">
        <f t="shared" si="490"/>
        <v>-1.8189894035458565E-12</v>
      </c>
      <c r="Z771" s="2281">
        <f t="shared" si="490"/>
        <v>-3.637978807091713E-12</v>
      </c>
      <c r="AA771" s="2281"/>
      <c r="AB771" s="2281">
        <f>AB772-AB773-AB839-AB843-AB844-AB848</f>
        <v>-2.7569058147491887E-12</v>
      </c>
      <c r="AC771" s="2281">
        <f>AC772-AC773-AC839-AC843-AC844-AC848</f>
        <v>0</v>
      </c>
      <c r="AD771" s="2122"/>
      <c r="AE771" s="976"/>
    </row>
    <row r="772" spans="1:262" x14ac:dyDescent="0.25">
      <c r="A772" s="217">
        <v>1</v>
      </c>
      <c r="B772" s="217">
        <v>1</v>
      </c>
      <c r="C772" s="2282" t="s">
        <v>653</v>
      </c>
      <c r="D772" s="2282"/>
      <c r="E772" s="2282"/>
      <c r="F772" s="2283"/>
      <c r="G772" s="2284"/>
      <c r="H772" s="2284"/>
      <c r="I772" s="2284"/>
      <c r="J772" s="2285"/>
      <c r="K772" s="2285"/>
      <c r="L772" s="2286"/>
      <c r="M772" s="2286"/>
      <c r="N772" s="2286"/>
      <c r="O772" s="2286"/>
      <c r="P772" s="2286"/>
      <c r="Q772" s="2286"/>
      <c r="R772" s="2287">
        <f t="shared" ref="R772:AC772" si="493">R770+R764+R751+R686+R609+R602+R588+R528+R450+R369+R327+R216+R137</f>
        <v>7800632.3386551887</v>
      </c>
      <c r="S772" s="2287">
        <f t="shared" ref="S772:T772" si="494">S770+S764+S751+S686+S609+S602+S588+S528+S450+S369+S327+S216+S137</f>
        <v>7800632.3386551887</v>
      </c>
      <c r="T772" s="2287">
        <f t="shared" si="494"/>
        <v>7815005.6141769812</v>
      </c>
      <c r="U772" s="2287">
        <f t="shared" ref="U772" si="495">U770+U764+U751+U686+U609+U602+U588+U528+U450+U369+U327+U216+U137</f>
        <v>7816104.6589435507</v>
      </c>
      <c r="V772" s="2288">
        <f t="shared" si="493"/>
        <v>2603207.5507412627</v>
      </c>
      <c r="W772" s="2287">
        <f t="shared" si="493"/>
        <v>2591273.5684099998</v>
      </c>
      <c r="X772" s="2847">
        <f t="shared" si="493"/>
        <v>0</v>
      </c>
      <c r="Y772" s="2287">
        <f t="shared" si="493"/>
        <v>-372.5257700000011</v>
      </c>
      <c r="Z772" s="2287">
        <f t="shared" si="493"/>
        <v>-11933.982331262596</v>
      </c>
      <c r="AA772" s="2287">
        <f t="shared" si="493"/>
        <v>-1513.04494</v>
      </c>
      <c r="AB772" s="2287">
        <f t="shared" si="493"/>
        <v>-34809.106700000004</v>
      </c>
      <c r="AC772" s="2287">
        <f t="shared" si="493"/>
        <v>2556091.9359399998</v>
      </c>
      <c r="AD772" s="2122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  <c r="IU772" s="217"/>
      <c r="IV772" s="217"/>
      <c r="IW772" s="217"/>
      <c r="IX772" s="217"/>
      <c r="IY772" s="217"/>
      <c r="IZ772" s="217"/>
      <c r="JA772" s="217"/>
      <c r="JB772" s="217"/>
    </row>
    <row r="773" spans="1:262" x14ac:dyDescent="0.25">
      <c r="A773" s="217">
        <v>1</v>
      </c>
      <c r="B773" s="217">
        <v>1</v>
      </c>
      <c r="C773" s="712" t="s">
        <v>7</v>
      </c>
      <c r="D773" s="712"/>
      <c r="E773" s="712"/>
      <c r="F773" s="2289">
        <f>SUM(F30,F145,F235,F334,F379,F618,F690)</f>
        <v>51475</v>
      </c>
      <c r="G773" s="2290">
        <f>SUM(G30,G145,G235,G334,G379,G618,G690)</f>
        <v>17158.333333333332</v>
      </c>
      <c r="H773" s="2290">
        <f>SUM(H30,H145,H235,H334,H379,H618,H690)</f>
        <v>17355</v>
      </c>
      <c r="I773" s="2290">
        <f>H773/G773*100</f>
        <v>101.14618746964548</v>
      </c>
      <c r="J773" s="2290">
        <f>SUM(L773/F773)</f>
        <v>8.5866148615832927</v>
      </c>
      <c r="K773" s="2290">
        <f>N773/H773</f>
        <v>7.9040046096225876</v>
      </c>
      <c r="L773" s="2290">
        <f>SUM(L30,L145,L235,L334,L379,L618,L690)</f>
        <v>441996</v>
      </c>
      <c r="M773" s="2290">
        <f>SUM(M30,M145,M235,M334,M379,M618,M690)</f>
        <v>147332</v>
      </c>
      <c r="N773" s="2290">
        <f>SUM(N30,N145,N235,N334,N379,N618,N690)</f>
        <v>137174</v>
      </c>
      <c r="O773" s="2290">
        <f>N773/M773*100</f>
        <v>93.105367469388867</v>
      </c>
      <c r="P773" s="2290">
        <f>SUM(P30,P145,P235,P334,P379,P618,P690)</f>
        <v>1322.5889215686277</v>
      </c>
      <c r="Q773" s="2291">
        <f>N773/$C$3*12/P773</f>
        <v>311.14883338953371</v>
      </c>
      <c r="R773" s="2292">
        <f t="shared" ref="R773:AC773" si="496">SUM(R30,R145,R235,R334,R379,R618,R690)</f>
        <v>3389873.4082983336</v>
      </c>
      <c r="S773" s="2292">
        <f t="shared" si="496"/>
        <v>3389873.4082983336</v>
      </c>
      <c r="T773" s="2292">
        <f t="shared" si="496"/>
        <v>3409998.7531777546</v>
      </c>
      <c r="U773" s="2292">
        <f t="shared" ref="U773" si="497">SUM(U30,U145,U235,U334,U379,U618,U690)</f>
        <v>3409996.6479443237</v>
      </c>
      <c r="V773" s="2292">
        <f t="shared" si="496"/>
        <v>1133982.6378271696</v>
      </c>
      <c r="W773" s="2292">
        <f t="shared" si="496"/>
        <v>1113677.3420399998</v>
      </c>
      <c r="X773" s="2848">
        <f t="shared" si="496"/>
        <v>0</v>
      </c>
      <c r="Y773" s="2292">
        <f t="shared" si="496"/>
        <v>-10279.417220000001</v>
      </c>
      <c r="Z773" s="2292">
        <f t="shared" si="496"/>
        <v>-20305.295787169707</v>
      </c>
      <c r="AA773" s="2292">
        <f t="shared" si="496"/>
        <v>-409.61188000000004</v>
      </c>
      <c r="AB773" s="2292">
        <f t="shared" si="496"/>
        <v>-33619.459340000001</v>
      </c>
      <c r="AC773" s="2292">
        <f t="shared" si="496"/>
        <v>1069778.46548</v>
      </c>
      <c r="AD773" s="2122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  <c r="IU773" s="217"/>
      <c r="IV773" s="217"/>
      <c r="IW773" s="217"/>
      <c r="IX773" s="217"/>
      <c r="IY773" s="217"/>
      <c r="IZ773" s="217"/>
      <c r="JA773" s="217"/>
      <c r="JB773" s="217"/>
    </row>
    <row r="774" spans="1:262" ht="43.5" x14ac:dyDescent="0.25">
      <c r="B774" s="217">
        <v>1</v>
      </c>
      <c r="C774" s="2293" t="s">
        <v>177</v>
      </c>
      <c r="D774" s="2293"/>
      <c r="E774" s="712"/>
      <c r="F774" s="2289">
        <f>SUM(F619,F236,F31)</f>
        <v>896</v>
      </c>
      <c r="G774" s="2290">
        <f>SUM(G619,G236,G31)</f>
        <v>298.66666666666663</v>
      </c>
      <c r="H774" s="2290">
        <f>SUM(H619,H236,H31)</f>
        <v>306</v>
      </c>
      <c r="I774" s="2290">
        <f>H774/G774*100</f>
        <v>102.45535714285717</v>
      </c>
      <c r="J774" s="2290"/>
      <c r="K774" s="2290"/>
      <c r="L774" s="2290"/>
      <c r="M774" s="2290"/>
      <c r="N774" s="2290"/>
      <c r="O774" s="2290"/>
      <c r="P774" s="2290"/>
      <c r="Q774" s="2291"/>
      <c r="R774" s="2292">
        <f t="shared" ref="R774:AC774" si="498">SUM(R619,R236,R31)</f>
        <v>193026.9736084</v>
      </c>
      <c r="S774" s="2292">
        <f t="shared" si="498"/>
        <v>193026.9736084</v>
      </c>
      <c r="T774" s="2292">
        <f t="shared" si="498"/>
        <v>193026.9736084</v>
      </c>
      <c r="U774" s="2292">
        <f t="shared" ref="U774" si="499">SUM(U619,U236,U31)</f>
        <v>245149.22546000002</v>
      </c>
      <c r="V774" s="2292">
        <f t="shared" si="498"/>
        <v>81716.408486666667</v>
      </c>
      <c r="W774" s="2292">
        <f t="shared" si="498"/>
        <v>82440.091409999994</v>
      </c>
      <c r="X774" s="2848">
        <f t="shared" si="498"/>
        <v>0</v>
      </c>
      <c r="Y774" s="2292">
        <f t="shared" si="498"/>
        <v>0</v>
      </c>
      <c r="Z774" s="2292">
        <f t="shared" si="498"/>
        <v>723.68292333333102</v>
      </c>
      <c r="AA774" s="2292">
        <f t="shared" si="498"/>
        <v>0</v>
      </c>
      <c r="AB774" s="2292">
        <f t="shared" si="498"/>
        <v>0</v>
      </c>
      <c r="AC774" s="2292">
        <f t="shared" si="498"/>
        <v>82440.091409999994</v>
      </c>
      <c r="AD774" s="2122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  <c r="IU774" s="217"/>
      <c r="IV774" s="217"/>
      <c r="IW774" s="217"/>
      <c r="IX774" s="217"/>
      <c r="IY774" s="217"/>
      <c r="IZ774" s="217"/>
      <c r="JA774" s="217"/>
      <c r="JB774" s="217"/>
    </row>
    <row r="775" spans="1:262" x14ac:dyDescent="0.25">
      <c r="A775" s="217">
        <v>1</v>
      </c>
      <c r="B775" s="217">
        <v>1</v>
      </c>
      <c r="C775" s="576" t="s">
        <v>325</v>
      </c>
      <c r="D775" s="172"/>
      <c r="E775" s="290"/>
      <c r="F775" s="2289"/>
      <c r="G775" s="2290"/>
      <c r="H775" s="2290"/>
      <c r="I775" s="2290"/>
      <c r="J775" s="2294"/>
      <c r="K775" s="2294"/>
      <c r="L775" s="2290"/>
      <c r="M775" s="2290"/>
      <c r="N775" s="2290"/>
      <c r="O775" s="2290"/>
      <c r="P775" s="2290"/>
      <c r="Q775" s="1769"/>
      <c r="R775" s="2292">
        <f t="shared" ref="R775:AC775" si="500">SUM(R692,R621,R532,R381,R238,R147,R33)</f>
        <v>1085359.7202999999</v>
      </c>
      <c r="S775" s="2292">
        <f t="shared" si="500"/>
        <v>1085359.7202999999</v>
      </c>
      <c r="T775" s="2292">
        <f t="shared" si="500"/>
        <v>1055620.5423399999</v>
      </c>
      <c r="U775" s="2292">
        <f t="shared" ref="U775" si="501">SUM(U692,U621,U532,U381,U238,U147,U33)</f>
        <v>1055620.5423399999</v>
      </c>
      <c r="V775" s="2292">
        <f t="shared" si="500"/>
        <v>355838.73784133326</v>
      </c>
      <c r="W775" s="2292">
        <f t="shared" si="500"/>
        <v>338732.66175999993</v>
      </c>
      <c r="X775" s="2848">
        <f t="shared" si="500"/>
        <v>0</v>
      </c>
      <c r="Y775" s="2292">
        <f t="shared" si="500"/>
        <v>-5.7246600000000001</v>
      </c>
      <c r="Z775" s="2292">
        <f t="shared" si="500"/>
        <v>-17106.076081333315</v>
      </c>
      <c r="AA775" s="2849">
        <f t="shared" si="500"/>
        <v>0</v>
      </c>
      <c r="AB775" s="2849">
        <f t="shared" si="500"/>
        <v>-132.08870999999999</v>
      </c>
      <c r="AC775" s="2292">
        <f t="shared" si="500"/>
        <v>338594.84838999994</v>
      </c>
      <c r="AD775" s="2122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  <c r="IU775" s="217"/>
      <c r="IV775" s="217"/>
      <c r="IW775" s="217"/>
      <c r="IX775" s="217"/>
      <c r="IY775" s="217"/>
      <c r="IZ775" s="217"/>
      <c r="JA775" s="217"/>
      <c r="JB775" s="217"/>
    </row>
    <row r="776" spans="1:262" x14ac:dyDescent="0.25">
      <c r="B776" s="217">
        <v>1</v>
      </c>
      <c r="C776" s="675" t="s">
        <v>289</v>
      </c>
      <c r="D776" s="172"/>
      <c r="E776" s="290"/>
      <c r="F776" s="2289"/>
      <c r="G776" s="2290"/>
      <c r="H776" s="2290"/>
      <c r="I776" s="2290"/>
      <c r="J776" s="2294"/>
      <c r="K776" s="2294"/>
      <c r="L776" s="2290"/>
      <c r="M776" s="2290"/>
      <c r="N776" s="2290"/>
      <c r="O776" s="2290"/>
      <c r="P776" s="2290"/>
      <c r="Q776" s="1769"/>
      <c r="R776" s="2292">
        <f t="shared" ref="R776:AC776" si="502">SUM(R148, R34)</f>
        <v>20983.371091199999</v>
      </c>
      <c r="S776" s="2292">
        <f t="shared" si="502"/>
        <v>20983.371091199999</v>
      </c>
      <c r="T776" s="2292">
        <f t="shared" si="502"/>
        <v>20983.371091199999</v>
      </c>
      <c r="U776" s="2292">
        <f t="shared" ref="U776" si="503">SUM(U148, U34)</f>
        <v>20983.371091199999</v>
      </c>
      <c r="V776" s="2292">
        <f t="shared" si="502"/>
        <v>6994.4570303999999</v>
      </c>
      <c r="W776" s="2292">
        <f t="shared" si="502"/>
        <v>6994.4570399999993</v>
      </c>
      <c r="X776" s="2848">
        <f t="shared" si="502"/>
        <v>0</v>
      </c>
      <c r="Y776" s="2292">
        <f t="shared" si="502"/>
        <v>0</v>
      </c>
      <c r="Z776" s="2292">
        <f t="shared" si="502"/>
        <v>9.6000003395602107E-6</v>
      </c>
      <c r="AA776" s="2849">
        <f t="shared" si="502"/>
        <v>0</v>
      </c>
      <c r="AB776" s="2849">
        <f t="shared" si="502"/>
        <v>0</v>
      </c>
      <c r="AC776" s="2292">
        <f t="shared" si="502"/>
        <v>6994.4570399999993</v>
      </c>
      <c r="AD776" s="2122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  <c r="IU776" s="217"/>
      <c r="IV776" s="217"/>
      <c r="IW776" s="217"/>
      <c r="IX776" s="217"/>
      <c r="IY776" s="217"/>
      <c r="IZ776" s="217"/>
      <c r="JA776" s="217"/>
      <c r="JB776" s="217"/>
    </row>
    <row r="777" spans="1:262" ht="29.25" x14ac:dyDescent="0.25">
      <c r="B777" s="217">
        <v>1</v>
      </c>
      <c r="C777" s="577" t="s">
        <v>271</v>
      </c>
      <c r="D777" s="172"/>
      <c r="E777" s="290"/>
      <c r="F777" s="2289">
        <f>SUM(F693,F622,F533,F382,F239,F149,F35)</f>
        <v>230467</v>
      </c>
      <c r="G777" s="2290">
        <f>SUM(G693,G622,G533,G382,G239,G149,G35)</f>
        <v>76822.333333333343</v>
      </c>
      <c r="H777" s="2290">
        <f>SUM(H693,H622,H533,H382,H239,H149,H35)</f>
        <v>101929</v>
      </c>
      <c r="I777" s="2290">
        <f t="shared" ref="I777:I783" si="504">H777/G777*100</f>
        <v>132.68146849657433</v>
      </c>
      <c r="J777" s="2294"/>
      <c r="K777" s="2294"/>
      <c r="L777" s="2290"/>
      <c r="M777" s="2290"/>
      <c r="N777" s="2290"/>
      <c r="O777" s="2290"/>
      <c r="P777" s="2290"/>
      <c r="Q777" s="1769"/>
      <c r="R777" s="2292">
        <f t="shared" ref="R777:AC777" si="505">SUM(R693,R622,R533,R382,R239,R149, ,R35)</f>
        <v>0</v>
      </c>
      <c r="S777" s="2292">
        <f t="shared" si="505"/>
        <v>0</v>
      </c>
      <c r="T777" s="2292">
        <f t="shared" si="505"/>
        <v>0</v>
      </c>
      <c r="U777" s="2292">
        <f t="shared" ref="U777" si="506">SUM(U693,U622,U533,U382,U239,U149, ,U35)</f>
        <v>0</v>
      </c>
      <c r="V777" s="2292">
        <f t="shared" si="505"/>
        <v>0</v>
      </c>
      <c r="W777" s="2292">
        <f t="shared" si="505"/>
        <v>0</v>
      </c>
      <c r="X777" s="2848">
        <f t="shared" si="505"/>
        <v>0</v>
      </c>
      <c r="Y777" s="2292">
        <f t="shared" si="505"/>
        <v>0</v>
      </c>
      <c r="Z777" s="2292">
        <f t="shared" si="505"/>
        <v>0</v>
      </c>
      <c r="AA777" s="2849">
        <f t="shared" si="505"/>
        <v>0</v>
      </c>
      <c r="AB777" s="2849">
        <f t="shared" si="505"/>
        <v>0</v>
      </c>
      <c r="AC777" s="2292">
        <f t="shared" si="505"/>
        <v>0</v>
      </c>
      <c r="AD777" s="2122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  <c r="IU777" s="217"/>
      <c r="IV777" s="217"/>
      <c r="IW777" s="217"/>
      <c r="IX777" s="217"/>
      <c r="IY777" s="217"/>
      <c r="IZ777" s="217"/>
      <c r="JA777" s="217"/>
      <c r="JB777" s="217"/>
    </row>
    <row r="778" spans="1:262" ht="30" x14ac:dyDescent="0.25">
      <c r="B778" s="217">
        <v>1</v>
      </c>
      <c r="C778" s="578" t="s">
        <v>193</v>
      </c>
      <c r="D778" s="172"/>
      <c r="E778" s="290"/>
      <c r="F778" s="2289">
        <f>SUM(F383,F36)</f>
        <v>17800</v>
      </c>
      <c r="G778" s="2290">
        <f>SUM(G383,G36)</f>
        <v>5933.3333333333339</v>
      </c>
      <c r="H778" s="2290">
        <f>SUM(H383,H36)</f>
        <v>7115</v>
      </c>
      <c r="I778" s="2290">
        <f t="shared" si="504"/>
        <v>119.91573033707863</v>
      </c>
      <c r="J778" s="2294"/>
      <c r="K778" s="2294"/>
      <c r="L778" s="2290"/>
      <c r="M778" s="2290"/>
      <c r="N778" s="2290"/>
      <c r="O778" s="2290"/>
      <c r="P778" s="2290"/>
      <c r="Q778" s="1769"/>
      <c r="R778" s="2292">
        <f t="shared" ref="R778:AC778" si="507">SUM(R383,R36)</f>
        <v>0</v>
      </c>
      <c r="S778" s="2292">
        <f t="shared" si="507"/>
        <v>0</v>
      </c>
      <c r="T778" s="2292">
        <f t="shared" si="507"/>
        <v>0</v>
      </c>
      <c r="U778" s="2292">
        <f t="shared" ref="U778" si="508">SUM(U383,U36)</f>
        <v>0</v>
      </c>
      <c r="V778" s="2292">
        <f t="shared" si="507"/>
        <v>0</v>
      </c>
      <c r="W778" s="2292">
        <f t="shared" si="507"/>
        <v>0</v>
      </c>
      <c r="X778" s="2848">
        <f t="shared" si="507"/>
        <v>0</v>
      </c>
      <c r="Y778" s="2292">
        <f t="shared" si="507"/>
        <v>0</v>
      </c>
      <c r="Z778" s="2292">
        <f t="shared" si="507"/>
        <v>0</v>
      </c>
      <c r="AA778" s="2849">
        <f t="shared" si="507"/>
        <v>0</v>
      </c>
      <c r="AB778" s="2849">
        <f t="shared" si="507"/>
        <v>0</v>
      </c>
      <c r="AC778" s="2292">
        <f t="shared" si="507"/>
        <v>0</v>
      </c>
      <c r="AD778" s="2122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  <c r="IU778" s="217"/>
      <c r="IV778" s="217"/>
      <c r="IW778" s="217"/>
      <c r="IX778" s="217"/>
      <c r="IY778" s="217"/>
      <c r="IZ778" s="217"/>
      <c r="JA778" s="217"/>
      <c r="JB778" s="217"/>
    </row>
    <row r="779" spans="1:262" ht="30" x14ac:dyDescent="0.25">
      <c r="B779" s="217">
        <v>1</v>
      </c>
      <c r="C779" s="578" t="s">
        <v>454</v>
      </c>
      <c r="D779" s="172"/>
      <c r="E779" s="290"/>
      <c r="F779" s="2289">
        <f>SUM(F695,F535,F624,F384,F241,F151,F37)</f>
        <v>84893</v>
      </c>
      <c r="G779" s="2290">
        <f>SUM(G695,G535,G624,G384,G241,G151,G37)</f>
        <v>28297.333333333336</v>
      </c>
      <c r="H779" s="2290">
        <f>SUM(H695,H535,H624,H384,H241,H151,H37)</f>
        <v>40381</v>
      </c>
      <c r="I779" s="2290">
        <f t="shared" si="504"/>
        <v>142.70249257880602</v>
      </c>
      <c r="J779" s="2294"/>
      <c r="K779" s="2294"/>
      <c r="L779" s="2290"/>
      <c r="M779" s="2290"/>
      <c r="N779" s="2290"/>
      <c r="O779" s="2290"/>
      <c r="P779" s="2290"/>
      <c r="Q779" s="1769"/>
      <c r="R779" s="2292">
        <f t="shared" ref="R779:AC779" si="509">SUM(R695,R535,R624,R384,R241,R151, ,R37)</f>
        <v>0</v>
      </c>
      <c r="S779" s="2292">
        <f t="shared" si="509"/>
        <v>0</v>
      </c>
      <c r="T779" s="2292">
        <f t="shared" si="509"/>
        <v>0</v>
      </c>
      <c r="U779" s="2292">
        <f t="shared" ref="U779" si="510">SUM(U695,U535,U624,U384,U241,U151, ,U37)</f>
        <v>0</v>
      </c>
      <c r="V779" s="2292">
        <f t="shared" si="509"/>
        <v>0</v>
      </c>
      <c r="W779" s="2292">
        <f t="shared" si="509"/>
        <v>0</v>
      </c>
      <c r="X779" s="2848">
        <f t="shared" si="509"/>
        <v>0</v>
      </c>
      <c r="Y779" s="2292">
        <f t="shared" si="509"/>
        <v>0</v>
      </c>
      <c r="Z779" s="2292">
        <f t="shared" si="509"/>
        <v>0</v>
      </c>
      <c r="AA779" s="2849">
        <f t="shared" si="509"/>
        <v>0</v>
      </c>
      <c r="AB779" s="2849">
        <f t="shared" si="509"/>
        <v>0</v>
      </c>
      <c r="AC779" s="2292">
        <f t="shared" si="509"/>
        <v>0</v>
      </c>
      <c r="AD779" s="2122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  <c r="IU779" s="217"/>
      <c r="IV779" s="217"/>
      <c r="IW779" s="217"/>
      <c r="IX779" s="217"/>
      <c r="IY779" s="217"/>
      <c r="IZ779" s="217"/>
      <c r="JA779" s="217"/>
      <c r="JB779" s="217"/>
    </row>
    <row r="780" spans="1:262" ht="75" x14ac:dyDescent="0.25">
      <c r="B780" s="217">
        <v>1</v>
      </c>
      <c r="C780" s="579" t="s">
        <v>455</v>
      </c>
      <c r="D780" s="172"/>
      <c r="E780" s="290"/>
      <c r="F780" s="2289">
        <f t="shared" ref="F780:H782" si="511">SUM(F696,F625,F536,F385,F242,F152,F38)</f>
        <v>41790</v>
      </c>
      <c r="G780" s="2290">
        <f t="shared" si="511"/>
        <v>13930.333333333334</v>
      </c>
      <c r="H780" s="2290">
        <f t="shared" si="511"/>
        <v>24704</v>
      </c>
      <c r="I780" s="2290">
        <f t="shared" si="504"/>
        <v>177.33961857816277</v>
      </c>
      <c r="J780" s="2294"/>
      <c r="K780" s="2294"/>
      <c r="L780" s="2290"/>
      <c r="M780" s="2290"/>
      <c r="N780" s="2290"/>
      <c r="O780" s="2290"/>
      <c r="P780" s="2290"/>
      <c r="Q780" s="1769"/>
      <c r="R780" s="2292">
        <f t="shared" ref="R780:AC780" si="512">SUM(R696,R625,R536,R385,R242,R152, ,R38)</f>
        <v>0</v>
      </c>
      <c r="S780" s="2292">
        <f t="shared" si="512"/>
        <v>0</v>
      </c>
      <c r="T780" s="2292">
        <f t="shared" si="512"/>
        <v>0</v>
      </c>
      <c r="U780" s="2292">
        <f t="shared" ref="U780" si="513">SUM(U696,U625,U536,U385,U242,U152, ,U38)</f>
        <v>0</v>
      </c>
      <c r="V780" s="2292">
        <f t="shared" si="512"/>
        <v>0</v>
      </c>
      <c r="W780" s="2292">
        <f t="shared" si="512"/>
        <v>0</v>
      </c>
      <c r="X780" s="2848">
        <f t="shared" si="512"/>
        <v>0</v>
      </c>
      <c r="Y780" s="2292">
        <f t="shared" si="512"/>
        <v>0</v>
      </c>
      <c r="Z780" s="2292">
        <f t="shared" si="512"/>
        <v>0</v>
      </c>
      <c r="AA780" s="2849">
        <f t="shared" si="512"/>
        <v>0</v>
      </c>
      <c r="AB780" s="2849">
        <f t="shared" si="512"/>
        <v>0</v>
      </c>
      <c r="AC780" s="2292">
        <f t="shared" si="512"/>
        <v>0</v>
      </c>
      <c r="AD780" s="2122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  <c r="IU780" s="217"/>
      <c r="IV780" s="217"/>
      <c r="IW780" s="217"/>
      <c r="IX780" s="217"/>
      <c r="IY780" s="217"/>
      <c r="IZ780" s="217"/>
      <c r="JA780" s="217"/>
      <c r="JB780" s="217"/>
    </row>
    <row r="781" spans="1:262" ht="45" x14ac:dyDescent="0.25">
      <c r="B781" s="217">
        <v>1</v>
      </c>
      <c r="C781" s="580" t="s">
        <v>456</v>
      </c>
      <c r="D781" s="172"/>
      <c r="E781" s="290"/>
      <c r="F781" s="2289">
        <f t="shared" si="511"/>
        <v>79984</v>
      </c>
      <c r="G781" s="2290">
        <f t="shared" si="511"/>
        <v>26661.666666666664</v>
      </c>
      <c r="H781" s="2290">
        <f t="shared" si="511"/>
        <v>29534</v>
      </c>
      <c r="I781" s="2290">
        <f t="shared" si="504"/>
        <v>110.77326998812278</v>
      </c>
      <c r="J781" s="2294"/>
      <c r="K781" s="2294"/>
      <c r="L781" s="2290"/>
      <c r="M781" s="2290"/>
      <c r="N781" s="2290"/>
      <c r="O781" s="2290"/>
      <c r="P781" s="2290"/>
      <c r="Q781" s="1769"/>
      <c r="R781" s="2292">
        <f t="shared" ref="R781:AC781" si="514">SUM(R697,R626,R537,R386,R243,R153, ,R39)</f>
        <v>0</v>
      </c>
      <c r="S781" s="2292">
        <f t="shared" si="514"/>
        <v>0</v>
      </c>
      <c r="T781" s="2292">
        <f t="shared" si="514"/>
        <v>0</v>
      </c>
      <c r="U781" s="2292">
        <f t="shared" ref="U781" si="515">SUM(U697,U626,U537,U386,U243,U153, ,U39)</f>
        <v>0</v>
      </c>
      <c r="V781" s="2292">
        <f t="shared" si="514"/>
        <v>0</v>
      </c>
      <c r="W781" s="2292">
        <f t="shared" si="514"/>
        <v>0</v>
      </c>
      <c r="X781" s="2848">
        <f t="shared" si="514"/>
        <v>0</v>
      </c>
      <c r="Y781" s="2292">
        <f t="shared" si="514"/>
        <v>0</v>
      </c>
      <c r="Z781" s="2292">
        <f t="shared" si="514"/>
        <v>0</v>
      </c>
      <c r="AA781" s="2849">
        <f t="shared" si="514"/>
        <v>0</v>
      </c>
      <c r="AB781" s="2849">
        <f t="shared" si="514"/>
        <v>0</v>
      </c>
      <c r="AC781" s="2292">
        <f t="shared" si="514"/>
        <v>0</v>
      </c>
      <c r="AD781" s="2122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  <c r="IU781" s="217"/>
      <c r="IV781" s="217"/>
      <c r="IW781" s="217"/>
      <c r="IX781" s="217"/>
      <c r="IY781" s="217"/>
      <c r="IZ781" s="217"/>
      <c r="JA781" s="217"/>
      <c r="JB781" s="217"/>
    </row>
    <row r="782" spans="1:262" ht="105" x14ac:dyDescent="0.25">
      <c r="B782" s="217">
        <v>1</v>
      </c>
      <c r="C782" s="580" t="s">
        <v>457</v>
      </c>
      <c r="D782" s="172"/>
      <c r="E782" s="290"/>
      <c r="F782" s="2289">
        <f t="shared" si="511"/>
        <v>5140</v>
      </c>
      <c r="G782" s="2290">
        <f t="shared" si="511"/>
        <v>1713</v>
      </c>
      <c r="H782" s="2290">
        <f t="shared" si="511"/>
        <v>0</v>
      </c>
      <c r="I782" s="2290">
        <f t="shared" si="504"/>
        <v>0</v>
      </c>
      <c r="J782" s="2294"/>
      <c r="K782" s="2294"/>
      <c r="L782" s="2290"/>
      <c r="M782" s="2290"/>
      <c r="N782" s="2290"/>
      <c r="O782" s="2290"/>
      <c r="P782" s="2290"/>
      <c r="Q782" s="1769"/>
      <c r="R782" s="2292">
        <f t="shared" ref="R782:AC782" si="516">SUM(R698,R627,R538,R387,R244,R154, ,R40)</f>
        <v>0</v>
      </c>
      <c r="S782" s="2292">
        <f t="shared" si="516"/>
        <v>0</v>
      </c>
      <c r="T782" s="2292">
        <f t="shared" si="516"/>
        <v>0</v>
      </c>
      <c r="U782" s="2292">
        <f t="shared" ref="U782" si="517">SUM(U698,U627,U538,U387,U244,U154, ,U40)</f>
        <v>0</v>
      </c>
      <c r="V782" s="2292">
        <f t="shared" si="516"/>
        <v>0</v>
      </c>
      <c r="W782" s="2292">
        <f t="shared" si="516"/>
        <v>0</v>
      </c>
      <c r="X782" s="2848">
        <f t="shared" si="516"/>
        <v>0</v>
      </c>
      <c r="Y782" s="2292">
        <f t="shared" si="516"/>
        <v>0</v>
      </c>
      <c r="Z782" s="2292">
        <f t="shared" si="516"/>
        <v>0</v>
      </c>
      <c r="AA782" s="2849">
        <f t="shared" si="516"/>
        <v>0</v>
      </c>
      <c r="AB782" s="2849">
        <f t="shared" si="516"/>
        <v>0</v>
      </c>
      <c r="AC782" s="2292">
        <f t="shared" si="516"/>
        <v>0</v>
      </c>
      <c r="AD782" s="2122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  <c r="IU782" s="217"/>
      <c r="IV782" s="217"/>
      <c r="IW782" s="217"/>
      <c r="IX782" s="217"/>
      <c r="IY782" s="217"/>
      <c r="IZ782" s="217"/>
      <c r="JA782" s="217"/>
      <c r="JB782" s="217"/>
    </row>
    <row r="783" spans="1:262" ht="43.5" x14ac:dyDescent="0.25">
      <c r="B783" s="217">
        <v>1</v>
      </c>
      <c r="C783" s="577" t="s">
        <v>623</v>
      </c>
      <c r="D783" s="2935"/>
      <c r="E783" s="290"/>
      <c r="F783" s="2289">
        <f>F388+F41</f>
        <v>120</v>
      </c>
      <c r="G783" s="2290">
        <f>G388+G41</f>
        <v>40</v>
      </c>
      <c r="H783" s="2290">
        <f>H388+H41</f>
        <v>32</v>
      </c>
      <c r="I783" s="2290">
        <f t="shared" si="504"/>
        <v>80</v>
      </c>
      <c r="J783" s="2294"/>
      <c r="K783" s="2294"/>
      <c r="L783" s="2290"/>
      <c r="M783" s="2290"/>
      <c r="N783" s="2290"/>
      <c r="O783" s="2290"/>
      <c r="P783" s="2290"/>
      <c r="Q783" s="1769"/>
      <c r="R783" s="2292"/>
      <c r="S783" s="2292"/>
      <c r="T783" s="2292"/>
      <c r="U783" s="2292"/>
      <c r="V783" s="2292"/>
      <c r="W783" s="2292"/>
      <c r="X783" s="2848"/>
      <c r="Y783" s="2292"/>
      <c r="Z783" s="2292"/>
      <c r="AA783" s="2849"/>
      <c r="AB783" s="2849"/>
      <c r="AC783" s="2292"/>
      <c r="AD783" s="2122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  <c r="IU783" s="217"/>
      <c r="IV783" s="217"/>
      <c r="IW783" s="217"/>
      <c r="IX783" s="217"/>
      <c r="IY783" s="217"/>
      <c r="IZ783" s="217"/>
      <c r="JA783" s="217"/>
      <c r="JB783" s="217"/>
    </row>
    <row r="784" spans="1:262" ht="30" x14ac:dyDescent="0.25">
      <c r="B784" s="217">
        <v>1</v>
      </c>
      <c r="C784" s="580" t="s">
        <v>624</v>
      </c>
      <c r="D784" s="172"/>
      <c r="E784" s="290"/>
      <c r="F784" s="2289">
        <f t="shared" ref="F784:I785" si="518">F42</f>
        <v>23</v>
      </c>
      <c r="G784" s="2290">
        <f t="shared" si="518"/>
        <v>7.666666666666667</v>
      </c>
      <c r="H784" s="2290">
        <f t="shared" si="518"/>
        <v>8</v>
      </c>
      <c r="I784" s="2290">
        <f t="shared" si="518"/>
        <v>104.34782608695652</v>
      </c>
      <c r="J784" s="2294"/>
      <c r="K784" s="2294"/>
      <c r="L784" s="2290"/>
      <c r="M784" s="2290"/>
      <c r="N784" s="2290"/>
      <c r="O784" s="2290"/>
      <c r="P784" s="2290"/>
      <c r="Q784" s="1769"/>
      <c r="R784" s="2292"/>
      <c r="S784" s="2292"/>
      <c r="T784" s="2292"/>
      <c r="U784" s="2292"/>
      <c r="V784" s="2292"/>
      <c r="W784" s="2292"/>
      <c r="X784" s="2848"/>
      <c r="Y784" s="2292"/>
      <c r="Z784" s="2292"/>
      <c r="AA784" s="2849"/>
      <c r="AB784" s="2849"/>
      <c r="AC784" s="2292"/>
      <c r="AD784" s="2122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  <c r="IU784" s="217"/>
      <c r="IV784" s="217"/>
      <c r="IW784" s="217"/>
      <c r="IX784" s="217"/>
      <c r="IY784" s="217"/>
      <c r="IZ784" s="217"/>
      <c r="JA784" s="217"/>
      <c r="JB784" s="217"/>
    </row>
    <row r="785" spans="2:262" ht="30" x14ac:dyDescent="0.25">
      <c r="B785" s="217">
        <v>1</v>
      </c>
      <c r="C785" s="580" t="s">
        <v>625</v>
      </c>
      <c r="D785" s="172"/>
      <c r="E785" s="290"/>
      <c r="F785" s="2289">
        <f t="shared" si="518"/>
        <v>45</v>
      </c>
      <c r="G785" s="2290">
        <f t="shared" si="518"/>
        <v>15</v>
      </c>
      <c r="H785" s="2290">
        <f t="shared" si="518"/>
        <v>17</v>
      </c>
      <c r="I785" s="2290">
        <f t="shared" si="518"/>
        <v>113.33333333333333</v>
      </c>
      <c r="J785" s="2294"/>
      <c r="K785" s="2294"/>
      <c r="L785" s="2290"/>
      <c r="M785" s="2290"/>
      <c r="N785" s="2290"/>
      <c r="O785" s="2290"/>
      <c r="P785" s="2290"/>
      <c r="Q785" s="1769"/>
      <c r="R785" s="2292"/>
      <c r="S785" s="2292"/>
      <c r="T785" s="2292"/>
      <c r="U785" s="2292"/>
      <c r="V785" s="2292"/>
      <c r="W785" s="2292"/>
      <c r="X785" s="2848"/>
      <c r="Y785" s="2292"/>
      <c r="Z785" s="2292"/>
      <c r="AA785" s="2849"/>
      <c r="AB785" s="2849"/>
      <c r="AC785" s="2292"/>
      <c r="AD785" s="2122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  <c r="IU785" s="217"/>
      <c r="IV785" s="217"/>
      <c r="IW785" s="217"/>
      <c r="IX785" s="217"/>
      <c r="IY785" s="217"/>
      <c r="IZ785" s="217"/>
      <c r="JA785" s="217"/>
      <c r="JB785" s="217"/>
    </row>
    <row r="786" spans="2:262" ht="30" x14ac:dyDescent="0.25">
      <c r="B786" s="217">
        <v>1</v>
      </c>
      <c r="C786" s="580" t="s">
        <v>632</v>
      </c>
      <c r="D786" s="172"/>
      <c r="E786" s="290"/>
      <c r="F786" s="2289">
        <f>F389+F44</f>
        <v>52</v>
      </c>
      <c r="G786" s="2290">
        <f>G389+G44</f>
        <v>17.333333333333336</v>
      </c>
      <c r="H786" s="2290">
        <f>H389+H44</f>
        <v>7</v>
      </c>
      <c r="I786" s="2290">
        <f t="shared" ref="I786:I791" si="519">H786/G786*100</f>
        <v>40.38461538461538</v>
      </c>
      <c r="J786" s="2294"/>
      <c r="K786" s="2294"/>
      <c r="L786" s="2290"/>
      <c r="M786" s="2290"/>
      <c r="N786" s="2290"/>
      <c r="O786" s="2290"/>
      <c r="P786" s="2290"/>
      <c r="Q786" s="1769"/>
      <c r="R786" s="2292"/>
      <c r="S786" s="2292"/>
      <c r="T786" s="2292"/>
      <c r="U786" s="2292"/>
      <c r="V786" s="2292"/>
      <c r="W786" s="2292"/>
      <c r="X786" s="2848"/>
      <c r="Y786" s="2292"/>
      <c r="Z786" s="2292"/>
      <c r="AA786" s="2849"/>
      <c r="AB786" s="2849"/>
      <c r="AC786" s="2292"/>
      <c r="AD786" s="2122"/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  <c r="IU786" s="217"/>
      <c r="IV786" s="217"/>
      <c r="IW786" s="217"/>
      <c r="IX786" s="217"/>
      <c r="IY786" s="217"/>
      <c r="IZ786" s="217"/>
      <c r="JA786" s="217"/>
      <c r="JB786" s="217"/>
    </row>
    <row r="787" spans="2:262" ht="29.25" x14ac:dyDescent="0.25">
      <c r="B787" s="217">
        <v>1</v>
      </c>
      <c r="C787" s="577" t="s">
        <v>131</v>
      </c>
      <c r="D787" s="172"/>
      <c r="E787" s="290"/>
      <c r="F787" s="2289">
        <f t="shared" ref="F787:H788" si="520">SUM(F699,F628,F539,F390,F245,F155,F45)</f>
        <v>352831</v>
      </c>
      <c r="G787" s="2290">
        <f t="shared" si="520"/>
        <v>117611</v>
      </c>
      <c r="H787" s="2290">
        <f t="shared" si="520"/>
        <v>106789</v>
      </c>
      <c r="I787" s="2290">
        <f t="shared" si="519"/>
        <v>90.79847973403848</v>
      </c>
      <c r="J787" s="2294"/>
      <c r="K787" s="2294"/>
      <c r="L787" s="2290"/>
      <c r="M787" s="2290"/>
      <c r="N787" s="2290"/>
      <c r="O787" s="2290"/>
      <c r="P787" s="2290"/>
      <c r="Q787" s="1769"/>
      <c r="R787" s="2292">
        <f t="shared" ref="R787:AC787" si="521">SUM(R699,R628,R539,R390,R245,R155, ,R45)</f>
        <v>0</v>
      </c>
      <c r="S787" s="2292">
        <f t="shared" si="521"/>
        <v>0</v>
      </c>
      <c r="T787" s="2292">
        <f t="shared" si="521"/>
        <v>0</v>
      </c>
      <c r="U787" s="2292">
        <f t="shared" ref="U787" si="522">SUM(U699,U628,U539,U390,U245,U155, ,U45)</f>
        <v>0</v>
      </c>
      <c r="V787" s="2292">
        <f t="shared" si="521"/>
        <v>0</v>
      </c>
      <c r="W787" s="2292">
        <f t="shared" si="521"/>
        <v>0</v>
      </c>
      <c r="X787" s="2848">
        <f t="shared" si="521"/>
        <v>0</v>
      </c>
      <c r="Y787" s="2292">
        <f t="shared" si="521"/>
        <v>0</v>
      </c>
      <c r="Z787" s="2292">
        <f t="shared" si="521"/>
        <v>0</v>
      </c>
      <c r="AA787" s="2849">
        <f t="shared" si="521"/>
        <v>0</v>
      </c>
      <c r="AB787" s="2849">
        <f t="shared" si="521"/>
        <v>0</v>
      </c>
      <c r="AC787" s="2292">
        <f t="shared" si="521"/>
        <v>0</v>
      </c>
      <c r="AD787" s="2122"/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  <c r="IU787" s="217"/>
      <c r="IV787" s="217"/>
      <c r="IW787" s="217"/>
      <c r="IX787" s="217"/>
      <c r="IY787" s="217"/>
      <c r="IZ787" s="217"/>
      <c r="JA787" s="217"/>
      <c r="JB787" s="217"/>
    </row>
    <row r="788" spans="2:262" x14ac:dyDescent="0.25">
      <c r="B788" s="217">
        <v>1</v>
      </c>
      <c r="C788" s="580" t="s">
        <v>222</v>
      </c>
      <c r="D788" s="172"/>
      <c r="E788" s="290"/>
      <c r="F788" s="2289">
        <f t="shared" si="520"/>
        <v>324452</v>
      </c>
      <c r="G788" s="2290">
        <f t="shared" si="520"/>
        <v>108151</v>
      </c>
      <c r="H788" s="2290">
        <f t="shared" si="520"/>
        <v>96670</v>
      </c>
      <c r="I788" s="2290">
        <f t="shared" si="519"/>
        <v>89.384286784218361</v>
      </c>
      <c r="J788" s="2294"/>
      <c r="K788" s="2294"/>
      <c r="L788" s="2290"/>
      <c r="M788" s="2290"/>
      <c r="N788" s="2290"/>
      <c r="O788" s="2290"/>
      <c r="P788" s="2290"/>
      <c r="Q788" s="1769"/>
      <c r="R788" s="2292">
        <f t="shared" ref="R788:AC788" si="523">SUM(R700,R629,R540,R391,R246,R156, ,R46)</f>
        <v>0</v>
      </c>
      <c r="S788" s="2292">
        <f t="shared" si="523"/>
        <v>0</v>
      </c>
      <c r="T788" s="2292">
        <f t="shared" si="523"/>
        <v>0</v>
      </c>
      <c r="U788" s="2292">
        <f t="shared" ref="U788" si="524">SUM(U700,U629,U540,U391,U246,U156, ,U46)</f>
        <v>0</v>
      </c>
      <c r="V788" s="2292">
        <f t="shared" si="523"/>
        <v>0</v>
      </c>
      <c r="W788" s="2292">
        <f t="shared" si="523"/>
        <v>0</v>
      </c>
      <c r="X788" s="2848">
        <f t="shared" si="523"/>
        <v>0</v>
      </c>
      <c r="Y788" s="2292">
        <f t="shared" si="523"/>
        <v>0</v>
      </c>
      <c r="Z788" s="2292">
        <f t="shared" si="523"/>
        <v>0</v>
      </c>
      <c r="AA788" s="2849">
        <f t="shared" si="523"/>
        <v>0</v>
      </c>
      <c r="AB788" s="2849">
        <f t="shared" si="523"/>
        <v>0</v>
      </c>
      <c r="AC788" s="2292">
        <f t="shared" si="523"/>
        <v>0</v>
      </c>
      <c r="AD788" s="2122"/>
      <c r="AE788" s="217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  <c r="IU788" s="217"/>
      <c r="IV788" s="217"/>
      <c r="IW788" s="217"/>
      <c r="IX788" s="217"/>
      <c r="IY788" s="217"/>
      <c r="IZ788" s="217"/>
      <c r="JA788" s="217"/>
      <c r="JB788" s="217"/>
    </row>
    <row r="789" spans="2:262" ht="45" x14ac:dyDescent="0.25">
      <c r="B789" s="217">
        <v>1</v>
      </c>
      <c r="C789" s="580" t="s">
        <v>458</v>
      </c>
      <c r="D789" s="172"/>
      <c r="E789" s="290"/>
      <c r="F789" s="2289">
        <f>SUM(F701,F630,F392,F47)</f>
        <v>16226</v>
      </c>
      <c r="G789" s="2290">
        <f>SUM(G701,G630,G392,G47)</f>
        <v>5408.6666666666661</v>
      </c>
      <c r="H789" s="2290">
        <f>SUM(H701,H630,H392,H47)</f>
        <v>4671</v>
      </c>
      <c r="I789" s="2290">
        <f t="shared" si="519"/>
        <v>86.361395291507463</v>
      </c>
      <c r="J789" s="2294"/>
      <c r="K789" s="2294"/>
      <c r="L789" s="2290"/>
      <c r="M789" s="2290"/>
      <c r="N789" s="2290"/>
      <c r="O789" s="2290"/>
      <c r="P789" s="2290"/>
      <c r="Q789" s="1769"/>
      <c r="R789" s="2292">
        <f t="shared" ref="R789:AC789" si="525">SUM(R701,R630,R392,R247,R157, ,R47)</f>
        <v>0</v>
      </c>
      <c r="S789" s="2292">
        <f t="shared" si="525"/>
        <v>0</v>
      </c>
      <c r="T789" s="2292">
        <f t="shared" si="525"/>
        <v>0</v>
      </c>
      <c r="U789" s="2292">
        <f t="shared" ref="U789" si="526">SUM(U701,U630,U392,U247,U157, ,U47)</f>
        <v>0</v>
      </c>
      <c r="V789" s="2292">
        <f t="shared" si="525"/>
        <v>0</v>
      </c>
      <c r="W789" s="2292">
        <f t="shared" si="525"/>
        <v>0</v>
      </c>
      <c r="X789" s="2848">
        <f t="shared" si="525"/>
        <v>0</v>
      </c>
      <c r="Y789" s="2292">
        <f t="shared" si="525"/>
        <v>0</v>
      </c>
      <c r="Z789" s="2292">
        <f t="shared" si="525"/>
        <v>0</v>
      </c>
      <c r="AA789" s="2849">
        <f t="shared" si="525"/>
        <v>0</v>
      </c>
      <c r="AB789" s="2849">
        <f t="shared" si="525"/>
        <v>0</v>
      </c>
      <c r="AC789" s="2292">
        <f t="shared" si="525"/>
        <v>0</v>
      </c>
      <c r="AD789" s="2122"/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  <c r="IU789" s="217"/>
      <c r="IV789" s="217"/>
      <c r="IW789" s="217"/>
      <c r="IX789" s="217"/>
      <c r="IY789" s="217"/>
      <c r="IZ789" s="217"/>
      <c r="JA789" s="217"/>
      <c r="JB789" s="217"/>
    </row>
    <row r="790" spans="2:262" ht="75" x14ac:dyDescent="0.25">
      <c r="B790" s="217">
        <v>1</v>
      </c>
      <c r="C790" s="580" t="s">
        <v>506</v>
      </c>
      <c r="D790" s="172"/>
      <c r="E790" s="290"/>
      <c r="F790" s="2289">
        <f>SUM(F702,F631,F541,F247,F157,F48)</f>
        <v>12153</v>
      </c>
      <c r="G790" s="2290">
        <f>SUM(G702,G631,G541,G247,G157,G48)</f>
        <v>4051.3333333333335</v>
      </c>
      <c r="H790" s="2290">
        <f>SUM(H702,H631,H541,H247,H157,H48)</f>
        <v>5448</v>
      </c>
      <c r="I790" s="2290">
        <f t="shared" si="519"/>
        <v>134.47424716142834</v>
      </c>
      <c r="J790" s="2294"/>
      <c r="K790" s="2294"/>
      <c r="L790" s="2290"/>
      <c r="M790" s="2290"/>
      <c r="N790" s="2290"/>
      <c r="O790" s="2290"/>
      <c r="P790" s="2290"/>
      <c r="Q790" s="1769"/>
      <c r="R790" s="2292"/>
      <c r="S790" s="2292"/>
      <c r="T790" s="2292"/>
      <c r="U790" s="2292"/>
      <c r="V790" s="2292"/>
      <c r="W790" s="2292"/>
      <c r="X790" s="2848"/>
      <c r="Y790" s="2292"/>
      <c r="Z790" s="2292"/>
      <c r="AA790" s="2849"/>
      <c r="AB790" s="2849"/>
      <c r="AC790" s="2292"/>
      <c r="AD790" s="2122"/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  <c r="IU790" s="217"/>
      <c r="IV790" s="217"/>
      <c r="IW790" s="217"/>
      <c r="IX790" s="217"/>
      <c r="IY790" s="217"/>
      <c r="IZ790" s="217"/>
      <c r="JA790" s="217"/>
      <c r="JB790" s="217"/>
    </row>
    <row r="791" spans="2:262" ht="29.25" x14ac:dyDescent="0.25">
      <c r="B791" s="217">
        <v>1</v>
      </c>
      <c r="C791" s="577" t="s">
        <v>344</v>
      </c>
      <c r="D791" s="2935"/>
      <c r="E791" s="290"/>
      <c r="F791" s="2289">
        <f>F703+F632+F542+F393+F248+F158+F49</f>
        <v>92094</v>
      </c>
      <c r="G791" s="2290">
        <f>G703+G632+G542+G393+G248+G158+G49</f>
        <v>30698.333333333336</v>
      </c>
      <c r="H791" s="2290">
        <f>H703+H632+H542+H393+H248+H158+H49</f>
        <v>28402</v>
      </c>
      <c r="I791" s="2290">
        <f t="shared" si="519"/>
        <v>92.519680764428031</v>
      </c>
      <c r="J791" s="2294"/>
      <c r="K791" s="2294"/>
      <c r="L791" s="2290"/>
      <c r="M791" s="2290"/>
      <c r="N791" s="2290"/>
      <c r="O791" s="2290"/>
      <c r="P791" s="2290"/>
      <c r="Q791" s="1769"/>
      <c r="R791" s="2292"/>
      <c r="S791" s="2292"/>
      <c r="T791" s="2292"/>
      <c r="U791" s="2292"/>
      <c r="V791" s="2292"/>
      <c r="W791" s="2292"/>
      <c r="X791" s="2848"/>
      <c r="Y791" s="2292"/>
      <c r="Z791" s="2292"/>
      <c r="AA791" s="2849"/>
      <c r="AB791" s="2849"/>
      <c r="AC791" s="2292"/>
      <c r="AD791" s="2122"/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  <c r="IU791" s="217"/>
      <c r="IV791" s="217"/>
      <c r="IW791" s="217"/>
      <c r="IX791" s="217"/>
      <c r="IY791" s="217"/>
      <c r="IZ791" s="217"/>
      <c r="JA791" s="217"/>
      <c r="JB791" s="217"/>
    </row>
    <row r="792" spans="2:262" ht="29.25" x14ac:dyDescent="0.25">
      <c r="B792" s="217">
        <v>1</v>
      </c>
      <c r="C792" s="581" t="s">
        <v>194</v>
      </c>
      <c r="D792" s="2935"/>
      <c r="E792" s="290"/>
      <c r="F792" s="2289"/>
      <c r="G792" s="2290"/>
      <c r="H792" s="2290"/>
      <c r="I792" s="2290"/>
      <c r="J792" s="2294"/>
      <c r="K792" s="2294"/>
      <c r="L792" s="2290"/>
      <c r="M792" s="2290"/>
      <c r="N792" s="2290"/>
      <c r="O792" s="2290"/>
      <c r="P792" s="2290"/>
      <c r="Q792" s="1769"/>
      <c r="R792" s="2292"/>
      <c r="S792" s="2292"/>
      <c r="T792" s="2292"/>
      <c r="U792" s="2292"/>
      <c r="V792" s="2292"/>
      <c r="W792" s="2292"/>
      <c r="X792" s="2848"/>
      <c r="Y792" s="2292"/>
      <c r="Z792" s="2292"/>
      <c r="AA792" s="2849"/>
      <c r="AB792" s="2849"/>
      <c r="AC792" s="2292"/>
      <c r="AD792" s="2122"/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  <c r="IU792" s="217"/>
      <c r="IV792" s="217"/>
      <c r="IW792" s="217"/>
      <c r="IX792" s="217"/>
      <c r="IY792" s="217"/>
      <c r="IZ792" s="217"/>
      <c r="JA792" s="217"/>
      <c r="JB792" s="217"/>
    </row>
    <row r="793" spans="2:262" ht="90" x14ac:dyDescent="0.25">
      <c r="B793" s="217">
        <v>1</v>
      </c>
      <c r="C793" s="580" t="s">
        <v>504</v>
      </c>
      <c r="D793" s="172"/>
      <c r="E793" s="290"/>
      <c r="F793" s="2289">
        <f>SUM(F705,F634,F544,F250,F160,F51)</f>
        <v>80309</v>
      </c>
      <c r="G793" s="2290">
        <f>SUM(G705,G634,G544,G250,G160,G51)</f>
        <v>26769.333333333332</v>
      </c>
      <c r="H793" s="2290">
        <f>SUM(H705,H634,H544,H250,H160,H51)</f>
        <v>25689</v>
      </c>
      <c r="I793" s="2290">
        <f t="shared" ref="I793:I799" si="527">H793/G793*100</f>
        <v>95.964287493151375</v>
      </c>
      <c r="J793" s="2294"/>
      <c r="K793" s="2294"/>
      <c r="L793" s="2290"/>
      <c r="M793" s="2290"/>
      <c r="N793" s="2290"/>
      <c r="O793" s="2290"/>
      <c r="P793" s="2290"/>
      <c r="Q793" s="1769"/>
      <c r="R793" s="2292">
        <f t="shared" ref="R793:AC793" si="528">SUM(R705,R634,R544, ,R250,R160, ,R51)</f>
        <v>301101.83253000001</v>
      </c>
      <c r="S793" s="2292">
        <f t="shared" si="528"/>
        <v>301101.83253000001</v>
      </c>
      <c r="T793" s="2292">
        <f t="shared" si="528"/>
        <v>301101.83253000001</v>
      </c>
      <c r="U793" s="2292">
        <f t="shared" ref="U793" si="529">SUM(U705,U634,U544, ,U250,U160, ,U51)</f>
        <v>301101.83253000001</v>
      </c>
      <c r="V793" s="2292">
        <f t="shared" si="528"/>
        <v>100367.27751000001</v>
      </c>
      <c r="W793" s="2292">
        <f t="shared" si="528"/>
        <v>95180.112639999992</v>
      </c>
      <c r="X793" s="2848">
        <f t="shared" si="528"/>
        <v>0</v>
      </c>
      <c r="Y793" s="2292">
        <f t="shared" si="528"/>
        <v>0</v>
      </c>
      <c r="Z793" s="2292">
        <f t="shared" si="528"/>
        <v>-5187.1648700000169</v>
      </c>
      <c r="AA793" s="2849">
        <f t="shared" si="528"/>
        <v>0</v>
      </c>
      <c r="AB793" s="2849">
        <f t="shared" si="528"/>
        <v>-39.615819999999999</v>
      </c>
      <c r="AC793" s="2292">
        <f t="shared" si="528"/>
        <v>95140.49682</v>
      </c>
      <c r="AD793" s="2122"/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  <c r="IU793" s="217"/>
      <c r="IV793" s="217"/>
      <c r="IW793" s="217"/>
      <c r="IX793" s="217"/>
      <c r="IY793" s="217"/>
      <c r="IZ793" s="217"/>
      <c r="JA793" s="217"/>
      <c r="JB793" s="217"/>
    </row>
    <row r="794" spans="2:262" x14ac:dyDescent="0.25">
      <c r="B794" s="217">
        <v>1</v>
      </c>
      <c r="C794" s="580" t="s">
        <v>627</v>
      </c>
      <c r="D794" s="172"/>
      <c r="E794" s="290"/>
      <c r="F794" s="2289">
        <f t="shared" ref="F794:H796" si="530">F706+F635+F545+F251+F161+F52</f>
        <v>13850</v>
      </c>
      <c r="G794" s="2290">
        <f t="shared" si="530"/>
        <v>4616.666666666667</v>
      </c>
      <c r="H794" s="2290">
        <f t="shared" si="530"/>
        <v>1282</v>
      </c>
      <c r="I794" s="2290">
        <f t="shared" si="527"/>
        <v>27.768953068592054</v>
      </c>
      <c r="J794" s="2294"/>
      <c r="K794" s="2294"/>
      <c r="L794" s="2290"/>
      <c r="M794" s="2290"/>
      <c r="N794" s="2290"/>
      <c r="O794" s="2290"/>
      <c r="P794" s="2290"/>
      <c r="Q794" s="1769"/>
      <c r="R794" s="2292"/>
      <c r="S794" s="2292"/>
      <c r="T794" s="2292"/>
      <c r="U794" s="2292"/>
      <c r="V794" s="2292"/>
      <c r="W794" s="2292"/>
      <c r="X794" s="2848"/>
      <c r="Y794" s="2292"/>
      <c r="Z794" s="2292"/>
      <c r="AA794" s="2849"/>
      <c r="AB794" s="2849"/>
      <c r="AC794" s="2292"/>
      <c r="AD794" s="2122"/>
      <c r="AE794" s="217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  <c r="IU794" s="217"/>
      <c r="IV794" s="217"/>
      <c r="IW794" s="217"/>
      <c r="IX794" s="217"/>
      <c r="IY794" s="217"/>
      <c r="IZ794" s="217"/>
      <c r="JA794" s="217"/>
      <c r="JB794" s="217"/>
    </row>
    <row r="795" spans="2:262" x14ac:dyDescent="0.25">
      <c r="B795" s="217">
        <v>1</v>
      </c>
      <c r="C795" s="580" t="s">
        <v>628</v>
      </c>
      <c r="D795" s="172"/>
      <c r="E795" s="290"/>
      <c r="F795" s="2289">
        <f t="shared" si="530"/>
        <v>18385</v>
      </c>
      <c r="G795" s="2290">
        <f t="shared" si="530"/>
        <v>6128.333333333333</v>
      </c>
      <c r="H795" s="2290">
        <f t="shared" si="530"/>
        <v>3718</v>
      </c>
      <c r="I795" s="2290">
        <f t="shared" si="527"/>
        <v>60.669023660592877</v>
      </c>
      <c r="J795" s="2294"/>
      <c r="K795" s="2294"/>
      <c r="L795" s="2290"/>
      <c r="M795" s="2290"/>
      <c r="N795" s="2290"/>
      <c r="O795" s="2290"/>
      <c r="P795" s="2290"/>
      <c r="Q795" s="1769"/>
      <c r="R795" s="2292"/>
      <c r="S795" s="2292"/>
      <c r="T795" s="2292"/>
      <c r="U795" s="2292"/>
      <c r="V795" s="2292"/>
      <c r="W795" s="2292"/>
      <c r="X795" s="2848"/>
      <c r="Y795" s="2292"/>
      <c r="Z795" s="2292"/>
      <c r="AA795" s="2849"/>
      <c r="AB795" s="2849"/>
      <c r="AC795" s="2292"/>
      <c r="AD795" s="2122"/>
      <c r="AE795" s="217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  <c r="IU795" s="217"/>
      <c r="IV795" s="217"/>
      <c r="IW795" s="217"/>
      <c r="IX795" s="217"/>
      <c r="IY795" s="217"/>
      <c r="IZ795" s="217"/>
      <c r="JA795" s="217"/>
      <c r="JB795" s="217"/>
    </row>
    <row r="796" spans="2:262" ht="30" x14ac:dyDescent="0.25">
      <c r="B796" s="217">
        <v>1</v>
      </c>
      <c r="C796" s="580" t="s">
        <v>629</v>
      </c>
      <c r="D796" s="172"/>
      <c r="E796" s="290"/>
      <c r="F796" s="2289">
        <f t="shared" si="530"/>
        <v>38493</v>
      </c>
      <c r="G796" s="2290">
        <f t="shared" si="530"/>
        <v>12831.333333333334</v>
      </c>
      <c r="H796" s="2290">
        <f t="shared" si="530"/>
        <v>15971</v>
      </c>
      <c r="I796" s="2290">
        <f t="shared" si="527"/>
        <v>124.46874837637034</v>
      </c>
      <c r="J796" s="2294"/>
      <c r="K796" s="2294"/>
      <c r="L796" s="2290"/>
      <c r="M796" s="2290"/>
      <c r="N796" s="2290"/>
      <c r="O796" s="2290"/>
      <c r="P796" s="2290"/>
      <c r="Q796" s="1769"/>
      <c r="R796" s="2292"/>
      <c r="S796" s="2292"/>
      <c r="T796" s="2292"/>
      <c r="U796" s="2292"/>
      <c r="V796" s="2292"/>
      <c r="W796" s="2292"/>
      <c r="X796" s="2848"/>
      <c r="Y796" s="2292"/>
      <c r="Z796" s="2292"/>
      <c r="AA796" s="2849"/>
      <c r="AB796" s="2849"/>
      <c r="AC796" s="2292"/>
      <c r="AD796" s="2122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  <c r="IU796" s="217"/>
      <c r="IV796" s="217"/>
      <c r="IW796" s="217"/>
      <c r="IX796" s="217"/>
      <c r="IY796" s="217"/>
      <c r="IZ796" s="217"/>
      <c r="JA796" s="217"/>
      <c r="JB796" s="217"/>
    </row>
    <row r="797" spans="2:262" ht="57.75" x14ac:dyDescent="0.25">
      <c r="B797" s="217">
        <v>1</v>
      </c>
      <c r="C797" s="577" t="s">
        <v>459</v>
      </c>
      <c r="D797" s="2935"/>
      <c r="E797" s="290"/>
      <c r="F797" s="2289">
        <f t="shared" ref="F797:H800" si="531">SUM(F709,F638,F548,F395,F254,F164,F55)</f>
        <v>232922</v>
      </c>
      <c r="G797" s="2290">
        <f t="shared" si="531"/>
        <v>77641</v>
      </c>
      <c r="H797" s="2290">
        <f t="shared" si="531"/>
        <v>74353</v>
      </c>
      <c r="I797" s="2290">
        <f t="shared" si="527"/>
        <v>95.765124096804527</v>
      </c>
      <c r="J797" s="2294"/>
      <c r="K797" s="2294"/>
      <c r="L797" s="2290"/>
      <c r="M797" s="2290"/>
      <c r="N797" s="2290"/>
      <c r="O797" s="2290"/>
      <c r="P797" s="2290"/>
      <c r="Q797" s="1769"/>
      <c r="R797" s="2292">
        <f t="shared" ref="R797:AC797" si="532">SUM(R709,R638,R548,R395,R254,R164, ,R55)</f>
        <v>826509.80942999991</v>
      </c>
      <c r="S797" s="2292">
        <f t="shared" si="532"/>
        <v>826509.80942999991</v>
      </c>
      <c r="T797" s="2292">
        <f t="shared" si="532"/>
        <v>826577.28853000002</v>
      </c>
      <c r="U797" s="2292">
        <f t="shared" ref="U797" si="533">SUM(U709,U638,U548,U395,U254,U164, ,U55)</f>
        <v>826577.28853000002</v>
      </c>
      <c r="V797" s="2292">
        <f t="shared" si="532"/>
        <v>275516.76562999998</v>
      </c>
      <c r="W797" s="2292">
        <f t="shared" si="532"/>
        <v>272122.41299999994</v>
      </c>
      <c r="X797" s="2848">
        <f t="shared" si="532"/>
        <v>0</v>
      </c>
      <c r="Y797" s="2292">
        <f t="shared" si="532"/>
        <v>0</v>
      </c>
      <c r="Z797" s="2292">
        <f t="shared" si="532"/>
        <v>-3394.3526300000076</v>
      </c>
      <c r="AA797" s="2849">
        <f t="shared" si="532"/>
        <v>0</v>
      </c>
      <c r="AB797" s="2849">
        <f t="shared" si="532"/>
        <v>-327.52873999999997</v>
      </c>
      <c r="AC797" s="2292">
        <f t="shared" si="532"/>
        <v>271794.88426000002</v>
      </c>
      <c r="AD797" s="2122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  <c r="IU797" s="217"/>
      <c r="IV797" s="217"/>
      <c r="IW797" s="217"/>
      <c r="IX797" s="217"/>
      <c r="IY797" s="217"/>
      <c r="IZ797" s="217"/>
      <c r="JA797" s="217"/>
      <c r="JB797" s="217"/>
    </row>
    <row r="798" spans="2:262" ht="31.5" x14ac:dyDescent="0.25">
      <c r="B798" s="217">
        <v>1</v>
      </c>
      <c r="C798" s="585" t="s">
        <v>272</v>
      </c>
      <c r="D798" s="172"/>
      <c r="E798" s="290"/>
      <c r="F798" s="2289">
        <f t="shared" si="531"/>
        <v>119178</v>
      </c>
      <c r="G798" s="2290">
        <f t="shared" si="531"/>
        <v>39726</v>
      </c>
      <c r="H798" s="2290">
        <f t="shared" si="531"/>
        <v>38450</v>
      </c>
      <c r="I798" s="2290">
        <f t="shared" si="527"/>
        <v>96.787997784826061</v>
      </c>
      <c r="J798" s="2294"/>
      <c r="K798" s="2294"/>
      <c r="L798" s="2290"/>
      <c r="M798" s="2290"/>
      <c r="N798" s="2290"/>
      <c r="O798" s="2290"/>
      <c r="P798" s="2290"/>
      <c r="Q798" s="1769"/>
      <c r="R798" s="2292">
        <f t="shared" ref="R798:AC798" si="534">SUM(R710,R639,R549,R396,R255,R165, ,R56)</f>
        <v>502426.99191000004</v>
      </c>
      <c r="S798" s="2292">
        <f t="shared" si="534"/>
        <v>502426.99191000004</v>
      </c>
      <c r="T798" s="2292">
        <f t="shared" si="534"/>
        <v>502426.99191000004</v>
      </c>
      <c r="U798" s="2292">
        <f t="shared" ref="U798" si="535">SUM(U710,U639,U549,U396,U255,U165, ,U56)</f>
        <v>502426.99191000004</v>
      </c>
      <c r="V798" s="2292">
        <f t="shared" si="534"/>
        <v>167475.66396999999</v>
      </c>
      <c r="W798" s="2292">
        <f t="shared" si="534"/>
        <v>171723.34341</v>
      </c>
      <c r="X798" s="2848">
        <f t="shared" si="534"/>
        <v>0</v>
      </c>
      <c r="Y798" s="2292">
        <f t="shared" si="534"/>
        <v>0</v>
      </c>
      <c r="Z798" s="2292">
        <f t="shared" si="534"/>
        <v>4247.6794400000008</v>
      </c>
      <c r="AA798" s="2849">
        <f t="shared" si="534"/>
        <v>0</v>
      </c>
      <c r="AB798" s="2849">
        <f t="shared" si="534"/>
        <v>-225.69204999999999</v>
      </c>
      <c r="AC798" s="2292">
        <f t="shared" si="534"/>
        <v>171497.65136000002</v>
      </c>
      <c r="AD798" s="2122"/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  <c r="IU798" s="217"/>
      <c r="IV798" s="217"/>
      <c r="IW798" s="217"/>
      <c r="IX798" s="217"/>
      <c r="IY798" s="217"/>
      <c r="IZ798" s="217"/>
      <c r="JA798" s="217"/>
      <c r="JB798" s="217"/>
    </row>
    <row r="799" spans="2:262" ht="30" x14ac:dyDescent="0.25">
      <c r="B799" s="217">
        <v>1</v>
      </c>
      <c r="C799" s="579" t="s">
        <v>460</v>
      </c>
      <c r="D799" s="172"/>
      <c r="E799" s="290"/>
      <c r="F799" s="2936">
        <f t="shared" si="531"/>
        <v>102386</v>
      </c>
      <c r="G799" s="2937">
        <f t="shared" si="531"/>
        <v>34129</v>
      </c>
      <c r="H799" s="2937">
        <f t="shared" si="531"/>
        <v>31351</v>
      </c>
      <c r="I799" s="2290">
        <f t="shared" si="527"/>
        <v>91.860294763983703</v>
      </c>
      <c r="J799" s="2294"/>
      <c r="K799" s="2294"/>
      <c r="L799" s="2290"/>
      <c r="M799" s="2290"/>
      <c r="N799" s="2290"/>
      <c r="O799" s="2290"/>
      <c r="P799" s="2290"/>
      <c r="Q799" s="1769"/>
      <c r="R799" s="2292">
        <f t="shared" ref="R799:AC799" si="536">SUM(R711,R640,R550,R397,R256,R166, ,R57)</f>
        <v>457612.1</v>
      </c>
      <c r="S799" s="2292">
        <f t="shared" si="536"/>
        <v>457612.1</v>
      </c>
      <c r="T799" s="2292">
        <f t="shared" si="536"/>
        <v>457612.1</v>
      </c>
      <c r="U799" s="2292">
        <f t="shared" ref="U799" si="537">SUM(U711,U640,U550,U397,U256,U166, ,U57)</f>
        <v>457612.1</v>
      </c>
      <c r="V799" s="2292">
        <f t="shared" si="536"/>
        <v>152537.36666666667</v>
      </c>
      <c r="W799" s="2292">
        <f t="shared" si="536"/>
        <v>146195.65252</v>
      </c>
      <c r="X799" s="2848">
        <f t="shared" si="536"/>
        <v>0</v>
      </c>
      <c r="Y799" s="2292">
        <f t="shared" si="536"/>
        <v>0</v>
      </c>
      <c r="Z799" s="2292">
        <f t="shared" si="536"/>
        <v>-6341.7141466666708</v>
      </c>
      <c r="AA799" s="2849">
        <f t="shared" si="536"/>
        <v>0</v>
      </c>
      <c r="AB799" s="2849">
        <f t="shared" si="536"/>
        <v>-199.50763000000001</v>
      </c>
      <c r="AC799" s="2292">
        <f t="shared" si="536"/>
        <v>145996.14489</v>
      </c>
      <c r="AD799" s="2122"/>
      <c r="AE799" s="217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  <c r="IU799" s="217"/>
      <c r="IV799" s="217"/>
      <c r="IW799" s="217"/>
      <c r="IX799" s="217"/>
      <c r="IY799" s="217"/>
      <c r="IZ799" s="217"/>
      <c r="JA799" s="217"/>
      <c r="JB799" s="217"/>
    </row>
    <row r="800" spans="2:262" ht="60" x14ac:dyDescent="0.25">
      <c r="B800" s="217">
        <v>1</v>
      </c>
      <c r="C800" s="580" t="s">
        <v>480</v>
      </c>
      <c r="D800" s="172"/>
      <c r="E800" s="290"/>
      <c r="F800" s="2936">
        <f t="shared" si="531"/>
        <v>0</v>
      </c>
      <c r="G800" s="2937">
        <f t="shared" si="531"/>
        <v>0</v>
      </c>
      <c r="H800" s="2937">
        <f t="shared" si="531"/>
        <v>0</v>
      </c>
      <c r="I800" s="2290"/>
      <c r="J800" s="2294"/>
      <c r="K800" s="2294"/>
      <c r="L800" s="2290"/>
      <c r="M800" s="2290"/>
      <c r="N800" s="2290"/>
      <c r="O800" s="2290"/>
      <c r="P800" s="2290"/>
      <c r="Q800" s="1769"/>
      <c r="R800" s="2292">
        <f t="shared" ref="R800:AC800" si="538">SUM(R712,R641,R551,R398,R257,R167, ,R58)</f>
        <v>0</v>
      </c>
      <c r="S800" s="2292">
        <f t="shared" si="538"/>
        <v>0</v>
      </c>
      <c r="T800" s="2292">
        <f t="shared" si="538"/>
        <v>0</v>
      </c>
      <c r="U800" s="2292">
        <f t="shared" ref="U800" si="539">SUM(U712,U641,U551,U398,U257,U167, ,U58)</f>
        <v>0</v>
      </c>
      <c r="V800" s="2292">
        <f t="shared" si="538"/>
        <v>0</v>
      </c>
      <c r="W800" s="2292">
        <f t="shared" si="538"/>
        <v>0</v>
      </c>
      <c r="X800" s="2848">
        <f t="shared" si="538"/>
        <v>0</v>
      </c>
      <c r="Y800" s="2292">
        <f t="shared" si="538"/>
        <v>0</v>
      </c>
      <c r="Z800" s="2292">
        <f t="shared" si="538"/>
        <v>0</v>
      </c>
      <c r="AA800" s="2849">
        <f t="shared" si="538"/>
        <v>0</v>
      </c>
      <c r="AB800" s="2849">
        <f t="shared" si="538"/>
        <v>0</v>
      </c>
      <c r="AC800" s="2292">
        <f t="shared" si="538"/>
        <v>0</v>
      </c>
      <c r="AD800" s="2122"/>
      <c r="AE800" s="217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  <c r="IU800" s="217"/>
      <c r="IV800" s="217"/>
      <c r="IW800" s="217"/>
      <c r="IX800" s="217"/>
      <c r="IY800" s="217"/>
      <c r="IZ800" s="217"/>
      <c r="JA800" s="217"/>
      <c r="JB800" s="217"/>
    </row>
    <row r="801" spans="2:262" ht="30" x14ac:dyDescent="0.25">
      <c r="B801" s="217">
        <v>1</v>
      </c>
      <c r="C801" s="580" t="s">
        <v>461</v>
      </c>
      <c r="D801" s="172"/>
      <c r="E801" s="290"/>
      <c r="F801" s="2936">
        <f t="shared" ref="F801:H802" si="540">SUM(F713,F642,F552,F258,F168,F59)</f>
        <v>15542</v>
      </c>
      <c r="G801" s="2937">
        <f t="shared" si="540"/>
        <v>5180.3333333333339</v>
      </c>
      <c r="H801" s="2937">
        <f t="shared" si="540"/>
        <v>6010</v>
      </c>
      <c r="I801" s="2290">
        <f>H801/G801*100</f>
        <v>116.01570040537929</v>
      </c>
      <c r="J801" s="2294"/>
      <c r="K801" s="2294"/>
      <c r="L801" s="2290"/>
      <c r="M801" s="2290"/>
      <c r="N801" s="2290"/>
      <c r="O801" s="2290"/>
      <c r="P801" s="2290"/>
      <c r="Q801" s="1769"/>
      <c r="R801" s="2292">
        <f t="shared" ref="R801:AC801" si="541">SUM(R713,R642,R552,R258,R168, ,R59)</f>
        <v>33022.641909999998</v>
      </c>
      <c r="S801" s="2292">
        <f t="shared" si="541"/>
        <v>33022.641909999998</v>
      </c>
      <c r="T801" s="2292">
        <f t="shared" si="541"/>
        <v>33022.641909999998</v>
      </c>
      <c r="U801" s="2292">
        <f t="shared" ref="U801" si="542">SUM(U713,U642,U552,U258,U168, ,U59)</f>
        <v>33022.641909999998</v>
      </c>
      <c r="V801" s="2292">
        <f t="shared" si="541"/>
        <v>11007.547303333333</v>
      </c>
      <c r="W801" s="2292">
        <f t="shared" si="541"/>
        <v>15249.736490000001</v>
      </c>
      <c r="X801" s="2848">
        <f t="shared" si="541"/>
        <v>0</v>
      </c>
      <c r="Y801" s="2292">
        <f t="shared" si="541"/>
        <v>0</v>
      </c>
      <c r="Z801" s="2292">
        <f t="shared" si="541"/>
        <v>4242.1891866666692</v>
      </c>
      <c r="AA801" s="2849">
        <f t="shared" si="541"/>
        <v>0</v>
      </c>
      <c r="AB801" s="2849">
        <f t="shared" si="541"/>
        <v>-5.4318600000000004</v>
      </c>
      <c r="AC801" s="2292">
        <f t="shared" si="541"/>
        <v>15244.304630000002</v>
      </c>
      <c r="AD801" s="2122"/>
      <c r="AE801" s="217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  <c r="IU801" s="217"/>
      <c r="IV801" s="217"/>
      <c r="IW801" s="217"/>
      <c r="IX801" s="217"/>
      <c r="IY801" s="217"/>
      <c r="IZ801" s="217"/>
      <c r="JA801" s="217"/>
      <c r="JB801" s="217"/>
    </row>
    <row r="802" spans="2:262" ht="30" x14ac:dyDescent="0.25">
      <c r="B802" s="217">
        <v>1</v>
      </c>
      <c r="C802" s="580" t="s">
        <v>462</v>
      </c>
      <c r="D802" s="172"/>
      <c r="E802" s="290"/>
      <c r="F802" s="2936">
        <f t="shared" si="540"/>
        <v>0</v>
      </c>
      <c r="G802" s="2937">
        <f t="shared" si="540"/>
        <v>0</v>
      </c>
      <c r="H802" s="2937">
        <f t="shared" si="540"/>
        <v>0</v>
      </c>
      <c r="I802" s="2290"/>
      <c r="J802" s="2294"/>
      <c r="K802" s="2294"/>
      <c r="L802" s="2290"/>
      <c r="M802" s="2290"/>
      <c r="N802" s="2290"/>
      <c r="O802" s="2290"/>
      <c r="P802" s="2290"/>
      <c r="Q802" s="1769"/>
      <c r="R802" s="2292">
        <f t="shared" ref="R802:AC802" si="543">SUM(R714,R643,R553,R259,R169, ,R60)</f>
        <v>0</v>
      </c>
      <c r="S802" s="2292">
        <f t="shared" si="543"/>
        <v>0</v>
      </c>
      <c r="T802" s="2292">
        <f t="shared" si="543"/>
        <v>0</v>
      </c>
      <c r="U802" s="2292">
        <f t="shared" ref="U802" si="544">SUM(U714,U643,U553,U259,U169, ,U60)</f>
        <v>0</v>
      </c>
      <c r="V802" s="2292">
        <f t="shared" si="543"/>
        <v>0</v>
      </c>
      <c r="W802" s="2292">
        <f t="shared" si="543"/>
        <v>3.4920599999999999</v>
      </c>
      <c r="X802" s="2848">
        <f t="shared" si="543"/>
        <v>0</v>
      </c>
      <c r="Y802" s="2292">
        <f t="shared" si="543"/>
        <v>0</v>
      </c>
      <c r="Z802" s="2292">
        <f t="shared" si="543"/>
        <v>3.4920599999999999</v>
      </c>
      <c r="AA802" s="2849">
        <f t="shared" si="543"/>
        <v>0</v>
      </c>
      <c r="AB802" s="2849">
        <f t="shared" si="543"/>
        <v>0</v>
      </c>
      <c r="AC802" s="2292">
        <f t="shared" si="543"/>
        <v>3.4920599999999999</v>
      </c>
      <c r="AD802" s="2122"/>
      <c r="AE802" s="217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  <c r="IU802" s="217"/>
      <c r="IV802" s="217"/>
      <c r="IW802" s="217"/>
      <c r="IX802" s="217"/>
      <c r="IY802" s="217"/>
      <c r="IZ802" s="217"/>
      <c r="JA802" s="217"/>
      <c r="JB802" s="217"/>
    </row>
    <row r="803" spans="2:262" ht="45" x14ac:dyDescent="0.25">
      <c r="B803" s="217">
        <v>1</v>
      </c>
      <c r="C803" s="580" t="s">
        <v>463</v>
      </c>
      <c r="D803" s="172"/>
      <c r="E803" s="290"/>
      <c r="F803" s="2936">
        <f t="shared" ref="F803:H806" si="545">SUM(F715,F644,F554,F399,F260,F170,F61)</f>
        <v>179</v>
      </c>
      <c r="G803" s="2937">
        <f t="shared" si="545"/>
        <v>59.666666666666664</v>
      </c>
      <c r="H803" s="2937">
        <f t="shared" si="545"/>
        <v>179</v>
      </c>
      <c r="I803" s="2290">
        <f t="shared" ref="I803:I815" si="546">H803/G803*100</f>
        <v>300</v>
      </c>
      <c r="J803" s="2294"/>
      <c r="K803" s="2294"/>
      <c r="L803" s="2290"/>
      <c r="M803" s="2290"/>
      <c r="N803" s="2290"/>
      <c r="O803" s="2290"/>
      <c r="P803" s="2290"/>
      <c r="Q803" s="1769"/>
      <c r="R803" s="2292">
        <f t="shared" ref="R803:AC803" si="547">SUM(R715,R644,R554,R399,R260,R170, ,R61)</f>
        <v>1688.6502</v>
      </c>
      <c r="S803" s="2292">
        <f t="shared" si="547"/>
        <v>1688.6502</v>
      </c>
      <c r="T803" s="2292">
        <f t="shared" si="547"/>
        <v>1688.6502</v>
      </c>
      <c r="U803" s="2292">
        <f t="shared" ref="U803" si="548">SUM(U715,U644,U554,U399,U260,U170, ,U61)</f>
        <v>1688.6502</v>
      </c>
      <c r="V803" s="2292">
        <f t="shared" si="547"/>
        <v>562.88339999999994</v>
      </c>
      <c r="W803" s="2292">
        <f t="shared" si="547"/>
        <v>1688.6501999999998</v>
      </c>
      <c r="X803" s="2848">
        <f t="shared" si="547"/>
        <v>0</v>
      </c>
      <c r="Y803" s="2292">
        <f t="shared" si="547"/>
        <v>0</v>
      </c>
      <c r="Z803" s="2292">
        <f t="shared" si="547"/>
        <v>1125.7667999999999</v>
      </c>
      <c r="AA803" s="2849">
        <f t="shared" si="547"/>
        <v>0</v>
      </c>
      <c r="AB803" s="2849">
        <f t="shared" si="547"/>
        <v>0</v>
      </c>
      <c r="AC803" s="2292">
        <f t="shared" si="547"/>
        <v>1688.6501999999998</v>
      </c>
      <c r="AD803" s="2122"/>
      <c r="AE803" s="217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  <c r="IU803" s="217"/>
      <c r="IV803" s="217"/>
      <c r="IW803" s="217"/>
      <c r="IX803" s="217"/>
      <c r="IY803" s="217"/>
      <c r="IZ803" s="217"/>
      <c r="JA803" s="217"/>
      <c r="JB803" s="217"/>
    </row>
    <row r="804" spans="2:262" ht="30" x14ac:dyDescent="0.25">
      <c r="B804" s="217">
        <v>1</v>
      </c>
      <c r="C804" s="579" t="s">
        <v>464</v>
      </c>
      <c r="D804" s="172"/>
      <c r="E804" s="290"/>
      <c r="F804" s="2936">
        <f t="shared" si="545"/>
        <v>1071</v>
      </c>
      <c r="G804" s="2937">
        <f t="shared" si="545"/>
        <v>357</v>
      </c>
      <c r="H804" s="2937">
        <f t="shared" si="545"/>
        <v>910</v>
      </c>
      <c r="I804" s="2290">
        <f t="shared" si="546"/>
        <v>254.9019607843137</v>
      </c>
      <c r="J804" s="2294"/>
      <c r="K804" s="2294"/>
      <c r="L804" s="2290"/>
      <c r="M804" s="2290"/>
      <c r="N804" s="2290"/>
      <c r="O804" s="2290"/>
      <c r="P804" s="2290"/>
      <c r="Q804" s="1769"/>
      <c r="R804" s="2292">
        <f t="shared" ref="R804:AC804" si="549">SUM(R716,R645,R555,R400,R261,R171, ,R62)</f>
        <v>10103.599799999998</v>
      </c>
      <c r="S804" s="2292">
        <f t="shared" si="549"/>
        <v>10103.599799999998</v>
      </c>
      <c r="T804" s="2292">
        <f t="shared" si="549"/>
        <v>10103.599799999998</v>
      </c>
      <c r="U804" s="2292">
        <f t="shared" ref="U804" si="550">SUM(U716,U645,U555,U400,U261,U171, ,U62)</f>
        <v>10103.599799999998</v>
      </c>
      <c r="V804" s="2292">
        <f t="shared" si="549"/>
        <v>3367.8665999999994</v>
      </c>
      <c r="W804" s="2292">
        <f t="shared" si="549"/>
        <v>8585.8121400000018</v>
      </c>
      <c r="X804" s="2848">
        <f t="shared" si="549"/>
        <v>0</v>
      </c>
      <c r="Y804" s="2292">
        <f t="shared" si="549"/>
        <v>0</v>
      </c>
      <c r="Z804" s="2292">
        <f t="shared" si="549"/>
        <v>5217.9455400000024</v>
      </c>
      <c r="AA804" s="2849">
        <f t="shared" si="549"/>
        <v>0</v>
      </c>
      <c r="AB804" s="2849">
        <f t="shared" si="549"/>
        <v>-20.752559999999999</v>
      </c>
      <c r="AC804" s="2292">
        <f t="shared" si="549"/>
        <v>8565.059580000001</v>
      </c>
      <c r="AD804" s="2122"/>
      <c r="AE804" s="217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  <c r="IU804" s="217"/>
      <c r="IV804" s="217"/>
      <c r="IW804" s="217"/>
      <c r="IX804" s="217"/>
      <c r="IY804" s="217"/>
      <c r="IZ804" s="217"/>
      <c r="JA804" s="217"/>
      <c r="JB804" s="217"/>
    </row>
    <row r="805" spans="2:262" ht="57.75" x14ac:dyDescent="0.25">
      <c r="B805" s="217">
        <v>1</v>
      </c>
      <c r="C805" s="577" t="s">
        <v>273</v>
      </c>
      <c r="D805" s="2935"/>
      <c r="E805" s="290"/>
      <c r="F805" s="2289">
        <f t="shared" si="545"/>
        <v>113744</v>
      </c>
      <c r="G805" s="2290">
        <f t="shared" si="545"/>
        <v>37915</v>
      </c>
      <c r="H805" s="2290">
        <f t="shared" si="545"/>
        <v>35903</v>
      </c>
      <c r="I805" s="2290">
        <f t="shared" si="546"/>
        <v>94.693393116180928</v>
      </c>
      <c r="J805" s="2294"/>
      <c r="K805" s="2294"/>
      <c r="L805" s="2290"/>
      <c r="M805" s="2290"/>
      <c r="N805" s="2290"/>
      <c r="O805" s="2290"/>
      <c r="P805" s="2290"/>
      <c r="Q805" s="1769"/>
      <c r="R805" s="2292">
        <f t="shared" ref="R805:AC805" si="551">SUM(R717,R646,R556,R401,R262,R172, ,R63)</f>
        <v>324082.81751999998</v>
      </c>
      <c r="S805" s="2292">
        <f t="shared" si="551"/>
        <v>324082.81751999998</v>
      </c>
      <c r="T805" s="2292">
        <f t="shared" si="551"/>
        <v>324150.29661999998</v>
      </c>
      <c r="U805" s="2292">
        <f t="shared" ref="U805" si="552">SUM(U717,U646,U556,U401,U262,U172, ,U63)</f>
        <v>324150.29661999998</v>
      </c>
      <c r="V805" s="2292">
        <f t="shared" si="551"/>
        <v>108041.10166</v>
      </c>
      <c r="W805" s="2292">
        <f t="shared" si="551"/>
        <v>100399.06959</v>
      </c>
      <c r="X805" s="2848">
        <f t="shared" si="551"/>
        <v>0</v>
      </c>
      <c r="Y805" s="2292">
        <f t="shared" si="551"/>
        <v>0</v>
      </c>
      <c r="Z805" s="2292">
        <f t="shared" si="551"/>
        <v>-7642.0320700000084</v>
      </c>
      <c r="AA805" s="2849">
        <f t="shared" si="551"/>
        <v>0</v>
      </c>
      <c r="AB805" s="2849">
        <f t="shared" si="551"/>
        <v>-101.83668999999999</v>
      </c>
      <c r="AC805" s="2292">
        <f t="shared" si="551"/>
        <v>100297.2329</v>
      </c>
      <c r="AD805" s="2122"/>
      <c r="AE805" s="217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  <c r="IU805" s="217"/>
      <c r="IV805" s="217"/>
      <c r="IW805" s="217"/>
      <c r="IX805" s="217"/>
      <c r="IY805" s="217"/>
      <c r="IZ805" s="217"/>
      <c r="JA805" s="217"/>
      <c r="JB805" s="217"/>
    </row>
    <row r="806" spans="2:262" ht="45" x14ac:dyDescent="0.25">
      <c r="B806" s="217">
        <v>1</v>
      </c>
      <c r="C806" s="580" t="s">
        <v>465</v>
      </c>
      <c r="D806" s="172"/>
      <c r="E806" s="290"/>
      <c r="F806" s="2936">
        <f t="shared" si="545"/>
        <v>37937</v>
      </c>
      <c r="G806" s="2937">
        <f t="shared" si="545"/>
        <v>12646</v>
      </c>
      <c r="H806" s="2937">
        <f t="shared" si="545"/>
        <v>8859</v>
      </c>
      <c r="I806" s="2290">
        <f t="shared" si="546"/>
        <v>70.053771943697612</v>
      </c>
      <c r="J806" s="2294"/>
      <c r="K806" s="2294"/>
      <c r="L806" s="2290"/>
      <c r="M806" s="2290"/>
      <c r="N806" s="2290"/>
      <c r="O806" s="2290"/>
      <c r="P806" s="2290"/>
      <c r="Q806" s="1769"/>
      <c r="R806" s="2292">
        <f t="shared" ref="R806:AC806" si="553">SUM(R718,R647,R557,R402,R263,R173, ,R64)</f>
        <v>68097.539300000004</v>
      </c>
      <c r="S806" s="2292">
        <f t="shared" si="553"/>
        <v>68097.539300000004</v>
      </c>
      <c r="T806" s="2292">
        <f t="shared" si="553"/>
        <v>68097.539300000004</v>
      </c>
      <c r="U806" s="2292">
        <f t="shared" ref="U806" si="554">SUM(U718,U647,U557,U402,U263,U173, ,U64)</f>
        <v>68097.539300000004</v>
      </c>
      <c r="V806" s="2292">
        <f t="shared" si="553"/>
        <v>22699.179766666668</v>
      </c>
      <c r="W806" s="2292">
        <f t="shared" si="553"/>
        <v>15767.39302</v>
      </c>
      <c r="X806" s="2848">
        <f t="shared" si="553"/>
        <v>0</v>
      </c>
      <c r="Y806" s="2292">
        <f t="shared" si="553"/>
        <v>0</v>
      </c>
      <c r="Z806" s="2292">
        <f t="shared" si="553"/>
        <v>-6931.7867466666676</v>
      </c>
      <c r="AA806" s="2849">
        <f t="shared" si="553"/>
        <v>0</v>
      </c>
      <c r="AB806" s="2849">
        <f t="shared" si="553"/>
        <v>-3.4938500000000001</v>
      </c>
      <c r="AC806" s="2292">
        <f t="shared" si="553"/>
        <v>15763.899170000001</v>
      </c>
      <c r="AD806" s="2122"/>
      <c r="AE806" s="217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  <c r="IU806" s="217"/>
      <c r="IV806" s="217"/>
      <c r="IW806" s="217"/>
      <c r="IX806" s="217"/>
      <c r="IY806" s="217"/>
      <c r="IZ806" s="217"/>
      <c r="JA806" s="217"/>
      <c r="JB806" s="217"/>
    </row>
    <row r="807" spans="2:262" ht="75" x14ac:dyDescent="0.25">
      <c r="B807" s="217">
        <v>1</v>
      </c>
      <c r="C807" s="580" t="s">
        <v>466</v>
      </c>
      <c r="D807" s="172"/>
      <c r="E807" s="290"/>
      <c r="F807" s="2936">
        <f t="shared" ref="F807:H808" si="555">SUM(F719,F648,F558,F403,F264,F174,F65)</f>
        <v>54608</v>
      </c>
      <c r="G807" s="2937">
        <f t="shared" si="555"/>
        <v>18202.333333333336</v>
      </c>
      <c r="H807" s="2937">
        <f t="shared" si="555"/>
        <v>20416</v>
      </c>
      <c r="I807" s="2290">
        <f t="shared" si="546"/>
        <v>112.16144450345192</v>
      </c>
      <c r="J807" s="2294"/>
      <c r="K807" s="2294"/>
      <c r="L807" s="2290"/>
      <c r="M807" s="2290"/>
      <c r="N807" s="2290"/>
      <c r="O807" s="2290"/>
      <c r="P807" s="2290"/>
      <c r="Q807" s="1769"/>
      <c r="R807" s="2292">
        <f t="shared" ref="R807:AC807" si="556">SUM(R719,R648,R558,R403,R264,R174, ,R65)</f>
        <v>223201.2329</v>
      </c>
      <c r="S807" s="2292">
        <f t="shared" ref="S807:T807" si="557">SUM(S719,S648,S558,S403,S264,S174, ,S65)</f>
        <v>223201.2329</v>
      </c>
      <c r="T807" s="2292">
        <f t="shared" si="557"/>
        <v>215273.94079999998</v>
      </c>
      <c r="U807" s="2292">
        <f t="shared" ref="U807" si="558">SUM(U719,U648,U558,U403,U264,U174, ,U65)</f>
        <v>215273.94079999998</v>
      </c>
      <c r="V807" s="2292">
        <f t="shared" si="556"/>
        <v>72814.952546666667</v>
      </c>
      <c r="W807" s="2292">
        <f t="shared" si="556"/>
        <v>72078.811909999989</v>
      </c>
      <c r="X807" s="2848">
        <f t="shared" si="556"/>
        <v>0</v>
      </c>
      <c r="Y807" s="2292">
        <f t="shared" si="556"/>
        <v>0</v>
      </c>
      <c r="Z807" s="2292">
        <f t="shared" si="556"/>
        <v>-736.14063666667607</v>
      </c>
      <c r="AA807" s="2849">
        <f t="shared" si="556"/>
        <v>0</v>
      </c>
      <c r="AB807" s="2849">
        <f t="shared" si="556"/>
        <v>-98.342839999999995</v>
      </c>
      <c r="AC807" s="2292">
        <f t="shared" si="556"/>
        <v>71980.469069999992</v>
      </c>
      <c r="AD807" s="2122"/>
      <c r="AE807" s="217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  <c r="IU807" s="217"/>
      <c r="IV807" s="217"/>
      <c r="IW807" s="217"/>
      <c r="IX807" s="217"/>
      <c r="IY807" s="217"/>
      <c r="IZ807" s="217"/>
      <c r="JA807" s="217"/>
      <c r="JB807" s="217"/>
    </row>
    <row r="808" spans="2:262" ht="60" x14ac:dyDescent="0.25">
      <c r="B808" s="217">
        <v>1</v>
      </c>
      <c r="C808" s="580" t="s">
        <v>467</v>
      </c>
      <c r="D808" s="172"/>
      <c r="E808" s="290"/>
      <c r="F808" s="2936">
        <f t="shared" si="555"/>
        <v>21199</v>
      </c>
      <c r="G808" s="2937">
        <f t="shared" si="555"/>
        <v>7066.6666666666661</v>
      </c>
      <c r="H808" s="2937">
        <f t="shared" si="555"/>
        <v>6628</v>
      </c>
      <c r="I808" s="2290">
        <f t="shared" si="546"/>
        <v>93.792452830188694</v>
      </c>
      <c r="J808" s="2294"/>
      <c r="K808" s="2294"/>
      <c r="L808" s="2290"/>
      <c r="M808" s="2290"/>
      <c r="N808" s="2290"/>
      <c r="O808" s="2290"/>
      <c r="P808" s="2290"/>
      <c r="Q808" s="1769"/>
      <c r="R808" s="2292">
        <f t="shared" ref="R808:AC808" si="559">SUM(R720,R649,R559,R404,R265,R175, ,R66)</f>
        <v>32784.045320000005</v>
      </c>
      <c r="S808" s="2292">
        <f t="shared" ref="S808:T808" si="560">SUM(S720,S649,S559,S404,S265,S175, ,S66)</f>
        <v>32784.045320000005</v>
      </c>
      <c r="T808" s="2292">
        <f t="shared" si="560"/>
        <v>40778.81652</v>
      </c>
      <c r="U808" s="2292">
        <f t="shared" ref="U808" si="561">SUM(U720,U649,U559,U404,U265,U175, ,U66)</f>
        <v>40778.81652</v>
      </c>
      <c r="V808" s="2292">
        <f t="shared" si="559"/>
        <v>12526.969346666667</v>
      </c>
      <c r="W808" s="2292">
        <f t="shared" si="559"/>
        <v>12552.864659999999</v>
      </c>
      <c r="X808" s="2848">
        <f t="shared" si="559"/>
        <v>0</v>
      </c>
      <c r="Y808" s="2292">
        <f t="shared" si="559"/>
        <v>0</v>
      </c>
      <c r="Z808" s="2292">
        <f t="shared" si="559"/>
        <v>25.895313333334343</v>
      </c>
      <c r="AA808" s="2849">
        <f t="shared" si="559"/>
        <v>0</v>
      </c>
      <c r="AB808" s="2849">
        <f t="shared" si="559"/>
        <v>0</v>
      </c>
      <c r="AC808" s="2292">
        <f t="shared" si="559"/>
        <v>12552.864659999999</v>
      </c>
      <c r="AD808" s="2122"/>
      <c r="AE808" s="217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  <c r="IU808" s="217"/>
      <c r="IV808" s="217"/>
      <c r="IW808" s="217"/>
      <c r="IX808" s="217"/>
      <c r="IY808" s="217"/>
      <c r="IZ808" s="217"/>
      <c r="JA808" s="217"/>
      <c r="JB808" s="217"/>
    </row>
    <row r="809" spans="2:262" ht="29.25" x14ac:dyDescent="0.25">
      <c r="B809" s="217">
        <v>1</v>
      </c>
      <c r="C809" s="577" t="s">
        <v>311</v>
      </c>
      <c r="D809" s="172"/>
      <c r="E809" s="290"/>
      <c r="F809" s="2289">
        <f>SUM(F721,F650,F592,F560,F455,F405,F337,F266,F176,F67,)</f>
        <v>258915.49999999997</v>
      </c>
      <c r="G809" s="2290">
        <f>SUM(G721,G650,G592,G560,G455,G405,G337,G266,G176,G67,)</f>
        <v>86304.75</v>
      </c>
      <c r="H809" s="2290">
        <f>SUM(H721,H650,H592,H560,H455,H405,H337,H266,H176,H67,)</f>
        <v>100977.425</v>
      </c>
      <c r="I809" s="2290">
        <f t="shared" si="546"/>
        <v>117.00100515904397</v>
      </c>
      <c r="J809" s="2294"/>
      <c r="K809" s="2294"/>
      <c r="L809" s="2290"/>
      <c r="M809" s="2290"/>
      <c r="N809" s="2290"/>
      <c r="O809" s="2290"/>
      <c r="P809" s="2290"/>
      <c r="Q809" s="1769"/>
      <c r="R809" s="2292">
        <f t="shared" ref="R809:AC809" si="562">SUM(R721,R650,R592,R560,R455,R405, ,R337,R266,R176, ,R67, )</f>
        <v>622528.55041999999</v>
      </c>
      <c r="S809" s="2292">
        <f t="shared" ref="S809:T809" si="563">SUM(S721,S650,S592,S560,S455,S405, ,S337,S266,S176, ,S67, )</f>
        <v>622528.55041999999</v>
      </c>
      <c r="T809" s="2292">
        <f t="shared" si="563"/>
        <v>622705.42902000004</v>
      </c>
      <c r="U809" s="2292">
        <f t="shared" ref="U809" si="564">SUM(U721,U650,U592,U560,U455,U405, ,U337,U266,U176, ,U67, )</f>
        <v>622705.42902000004</v>
      </c>
      <c r="V809" s="2292">
        <f t="shared" si="562"/>
        <v>207544.89252666669</v>
      </c>
      <c r="W809" s="2292">
        <f t="shared" si="562"/>
        <v>229552.45039999991</v>
      </c>
      <c r="X809" s="2848">
        <f t="shared" si="562"/>
        <v>0</v>
      </c>
      <c r="Y809" s="2292">
        <f t="shared" si="562"/>
        <v>-145.62126000000001</v>
      </c>
      <c r="Z809" s="2292">
        <f t="shared" si="562"/>
        <v>22007.557873333259</v>
      </c>
      <c r="AA809" s="2849">
        <f t="shared" si="562"/>
        <v>-949.05354</v>
      </c>
      <c r="AB809" s="2849">
        <f t="shared" si="562"/>
        <v>-60.885389999999987</v>
      </c>
      <c r="AC809" s="2292">
        <f t="shared" si="562"/>
        <v>229345.94374999998</v>
      </c>
      <c r="AD809" s="2122"/>
      <c r="AE809" s="217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  <c r="IU809" s="217"/>
      <c r="IV809" s="217"/>
      <c r="IW809" s="217"/>
      <c r="IX809" s="217"/>
      <c r="IY809" s="217"/>
      <c r="IZ809" s="217"/>
      <c r="JA809" s="217"/>
      <c r="JB809" s="217"/>
    </row>
    <row r="810" spans="2:262" x14ac:dyDescent="0.25">
      <c r="B810" s="217">
        <v>1</v>
      </c>
      <c r="C810" s="580" t="s">
        <v>304</v>
      </c>
      <c r="D810" s="172"/>
      <c r="E810" s="290"/>
      <c r="F810" s="2289">
        <f>F456</f>
        <v>12000</v>
      </c>
      <c r="G810" s="2290">
        <f>G456</f>
        <v>4000</v>
      </c>
      <c r="H810" s="2290">
        <f>H456</f>
        <v>3385</v>
      </c>
      <c r="I810" s="2290">
        <f t="shared" si="546"/>
        <v>84.625</v>
      </c>
      <c r="J810" s="2294"/>
      <c r="K810" s="2294"/>
      <c r="L810" s="2290"/>
      <c r="M810" s="2290"/>
      <c r="N810" s="2290"/>
      <c r="O810" s="2290"/>
      <c r="P810" s="2290"/>
      <c r="Q810" s="1769"/>
      <c r="R810" s="2292">
        <f t="shared" ref="R810:AC810" si="565">R456</f>
        <v>0</v>
      </c>
      <c r="S810" s="2292">
        <f t="shared" ref="S810:T810" si="566">S456</f>
        <v>0</v>
      </c>
      <c r="T810" s="2292">
        <f t="shared" si="566"/>
        <v>0</v>
      </c>
      <c r="U810" s="2292">
        <f t="shared" ref="U810" si="567">U456</f>
        <v>0</v>
      </c>
      <c r="V810" s="2292">
        <f t="shared" si="565"/>
        <v>0</v>
      </c>
      <c r="W810" s="2292">
        <f t="shared" si="565"/>
        <v>0</v>
      </c>
      <c r="X810" s="2848">
        <f t="shared" si="565"/>
        <v>0</v>
      </c>
      <c r="Y810" s="2292">
        <f t="shared" si="565"/>
        <v>0</v>
      </c>
      <c r="Z810" s="2292">
        <f t="shared" si="565"/>
        <v>0</v>
      </c>
      <c r="AA810" s="2849">
        <f t="shared" si="565"/>
        <v>0</v>
      </c>
      <c r="AB810" s="2849">
        <f t="shared" si="565"/>
        <v>0</v>
      </c>
      <c r="AC810" s="2292">
        <f t="shared" si="565"/>
        <v>0</v>
      </c>
      <c r="AD810" s="2122"/>
      <c r="AE810" s="217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  <c r="IU810" s="217"/>
      <c r="IV810" s="217"/>
      <c r="IW810" s="217"/>
      <c r="IX810" s="217"/>
      <c r="IY810" s="217"/>
      <c r="IZ810" s="217"/>
      <c r="JA810" s="217"/>
      <c r="JB810" s="217"/>
    </row>
    <row r="811" spans="2:262" ht="30" x14ac:dyDescent="0.25">
      <c r="B811" s="217">
        <v>1</v>
      </c>
      <c r="C811" s="580" t="s">
        <v>443</v>
      </c>
      <c r="D811" s="172"/>
      <c r="E811" s="290"/>
      <c r="F811" s="2289">
        <f>SUM(F723,F652,F593,F562,F457,F407,F339,F268,F178,F69)</f>
        <v>194207.5</v>
      </c>
      <c r="G811" s="2289">
        <f>SUM(G723,G652,G593,G562,G457,G407,G339,G268,G178,G69)</f>
        <v>64735.75</v>
      </c>
      <c r="H811" s="2289">
        <f>SUM(H723,H652,H593,H562,H457,H407,H339,H268,H178,H69)</f>
        <v>78442.425000000003</v>
      </c>
      <c r="I811" s="2290">
        <f t="shared" si="546"/>
        <v>121.17326979296604</v>
      </c>
      <c r="J811" s="2294"/>
      <c r="K811" s="2294"/>
      <c r="L811" s="2290"/>
      <c r="M811" s="2290"/>
      <c r="N811" s="2290"/>
      <c r="O811" s="2290"/>
      <c r="P811" s="2290"/>
      <c r="Q811" s="1769"/>
      <c r="R811" s="2292">
        <f t="shared" ref="R811:AC811" si="568">SUM( ,R723,R652,R593,R562,R457,R407, ,R339,R268,R178, ,R69)</f>
        <v>0</v>
      </c>
      <c r="S811" s="2292">
        <f t="shared" ref="S811:T811" si="569">SUM( ,S723,S652,S593,S562,S457,S407, ,S339,S268,S178, ,S69)</f>
        <v>0</v>
      </c>
      <c r="T811" s="2292">
        <f t="shared" si="569"/>
        <v>0</v>
      </c>
      <c r="U811" s="2292">
        <f t="shared" ref="U811" si="570">SUM( ,U723,U652,U593,U562,U457,U407, ,U339,U268,U178, ,U69)</f>
        <v>0</v>
      </c>
      <c r="V811" s="2292">
        <f t="shared" si="568"/>
        <v>0</v>
      </c>
      <c r="W811" s="2292">
        <f t="shared" si="568"/>
        <v>0</v>
      </c>
      <c r="X811" s="2848">
        <f t="shared" si="568"/>
        <v>0</v>
      </c>
      <c r="Y811" s="2292">
        <f t="shared" si="568"/>
        <v>0</v>
      </c>
      <c r="Z811" s="2292">
        <f t="shared" si="568"/>
        <v>0</v>
      </c>
      <c r="AA811" s="2849">
        <f t="shared" si="568"/>
        <v>0</v>
      </c>
      <c r="AB811" s="2849">
        <f t="shared" si="568"/>
        <v>0</v>
      </c>
      <c r="AC811" s="2292">
        <f t="shared" si="568"/>
        <v>0</v>
      </c>
      <c r="AD811" s="2122"/>
      <c r="AE811" s="217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  <c r="IU811" s="217"/>
      <c r="IV811" s="217"/>
      <c r="IW811" s="217"/>
      <c r="IX811" s="217"/>
      <c r="IY811" s="217"/>
      <c r="IZ811" s="217"/>
      <c r="JA811" s="217"/>
      <c r="JB811" s="217"/>
    </row>
    <row r="812" spans="2:262" x14ac:dyDescent="0.25">
      <c r="B812" s="217">
        <v>1</v>
      </c>
      <c r="C812" s="580" t="s">
        <v>444</v>
      </c>
      <c r="D812" s="172"/>
      <c r="E812" s="290"/>
      <c r="F812" s="2289">
        <f>SUM(F724,F653,F563,F458,F408,F340,F269,F179,F70)</f>
        <v>111820</v>
      </c>
      <c r="G812" s="2290">
        <f>SUM(G724,G653,G563,G458,G408,G340,G269,G179,G70)</f>
        <v>37273.333333333336</v>
      </c>
      <c r="H812" s="2290">
        <f>SUM(H724,H653,H563,H458,H408,H340,H269,H179,H70)</f>
        <v>42551</v>
      </c>
      <c r="I812" s="2290">
        <f t="shared" si="546"/>
        <v>114.15936326238597</v>
      </c>
      <c r="J812" s="2294"/>
      <c r="K812" s="2294"/>
      <c r="L812" s="2290"/>
      <c r="M812" s="2290"/>
      <c r="N812" s="2290"/>
      <c r="O812" s="2290"/>
      <c r="P812" s="2290"/>
      <c r="Q812" s="1769"/>
      <c r="R812" s="2292">
        <f t="shared" ref="R812:AC812" si="571">SUM( ,R724,R653,R563,R458, ,R408,R340,R269,R179, ,R70)</f>
        <v>0</v>
      </c>
      <c r="S812" s="2292">
        <f t="shared" ref="S812:T812" si="572">SUM( ,S724,S653,S563,S458, ,S408,S340,S269,S179, ,S70)</f>
        <v>0</v>
      </c>
      <c r="T812" s="2292">
        <f t="shared" si="572"/>
        <v>0</v>
      </c>
      <c r="U812" s="2292">
        <f t="shared" ref="U812" si="573">SUM( ,U724,U653,U563,U458, ,U408,U340,U269,U179, ,U70)</f>
        <v>0</v>
      </c>
      <c r="V812" s="2292">
        <f t="shared" si="571"/>
        <v>0</v>
      </c>
      <c r="W812" s="2292">
        <f t="shared" si="571"/>
        <v>0</v>
      </c>
      <c r="X812" s="2848">
        <f t="shared" si="571"/>
        <v>0</v>
      </c>
      <c r="Y812" s="2292">
        <f t="shared" si="571"/>
        <v>0</v>
      </c>
      <c r="Z812" s="2292">
        <f t="shared" si="571"/>
        <v>0</v>
      </c>
      <c r="AA812" s="2849">
        <f t="shared" si="571"/>
        <v>0</v>
      </c>
      <c r="AB812" s="2849">
        <f t="shared" si="571"/>
        <v>0</v>
      </c>
      <c r="AC812" s="2292">
        <f t="shared" si="571"/>
        <v>0</v>
      </c>
      <c r="AD812" s="2122"/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  <c r="IU812" s="217"/>
      <c r="IV812" s="217"/>
      <c r="IW812" s="217"/>
      <c r="IX812" s="217"/>
      <c r="IY812" s="217"/>
      <c r="IZ812" s="217"/>
      <c r="JA812" s="217"/>
      <c r="JB812" s="217"/>
    </row>
    <row r="813" spans="2:262" ht="30" x14ac:dyDescent="0.25">
      <c r="B813" s="217">
        <v>1</v>
      </c>
      <c r="C813" s="579" t="s">
        <v>445</v>
      </c>
      <c r="D813" s="172"/>
      <c r="E813" s="290"/>
      <c r="F813" s="2289">
        <f>SUM(F725,F654,F594,F564,F459,F71)</f>
        <v>81550</v>
      </c>
      <c r="G813" s="2290">
        <f>SUM(G725,G654,G594,G564,G459,G71)</f>
        <v>27183.000000000004</v>
      </c>
      <c r="H813" s="2290">
        <f>SUM(H725,H654,H594,H564,H459,H71)</f>
        <v>33069.700000000004</v>
      </c>
      <c r="I813" s="2290">
        <f t="shared" si="546"/>
        <v>121.65581429569951</v>
      </c>
      <c r="J813" s="2294"/>
      <c r="K813" s="2294"/>
      <c r="L813" s="2290"/>
      <c r="M813" s="2290"/>
      <c r="N813" s="2290"/>
      <c r="O813" s="2290"/>
      <c r="P813" s="2290"/>
      <c r="Q813" s="1769"/>
      <c r="R813" s="2292">
        <f t="shared" ref="R813:AC813" si="574">SUM(R725,R654,R594,R564,R459, )</f>
        <v>0</v>
      </c>
      <c r="S813" s="2292">
        <f t="shared" ref="S813:T813" si="575">SUM(S725,S654,S594,S564,S459, )</f>
        <v>0</v>
      </c>
      <c r="T813" s="2292">
        <f t="shared" si="575"/>
        <v>0</v>
      </c>
      <c r="U813" s="2292">
        <f t="shared" ref="U813" si="576">SUM(U725,U654,U594,U564,U459, )</f>
        <v>0</v>
      </c>
      <c r="V813" s="2292">
        <f t="shared" si="574"/>
        <v>0</v>
      </c>
      <c r="W813" s="2292">
        <f t="shared" si="574"/>
        <v>0</v>
      </c>
      <c r="X813" s="2848">
        <f t="shared" si="574"/>
        <v>0</v>
      </c>
      <c r="Y813" s="2292">
        <f t="shared" si="574"/>
        <v>0</v>
      </c>
      <c r="Z813" s="2292">
        <f t="shared" si="574"/>
        <v>0</v>
      </c>
      <c r="AA813" s="2849">
        <f t="shared" si="574"/>
        <v>0</v>
      </c>
      <c r="AB813" s="2849">
        <f t="shared" si="574"/>
        <v>0</v>
      </c>
      <c r="AC813" s="2292">
        <f t="shared" si="574"/>
        <v>0</v>
      </c>
      <c r="AD813" s="2122"/>
      <c r="AE813" s="217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  <c r="IU813" s="217"/>
      <c r="IV813" s="217"/>
      <c r="IW813" s="217"/>
      <c r="IX813" s="217"/>
      <c r="IY813" s="217"/>
      <c r="IZ813" s="217"/>
      <c r="JA813" s="217"/>
      <c r="JB813" s="217"/>
    </row>
    <row r="814" spans="2:262" ht="60" x14ac:dyDescent="0.25">
      <c r="B814" s="217">
        <v>1</v>
      </c>
      <c r="C814" s="173" t="s">
        <v>446</v>
      </c>
      <c r="D814" s="172"/>
      <c r="E814" s="290"/>
      <c r="F814" s="2289">
        <f t="shared" ref="F814:H815" si="577">F460</f>
        <v>45000</v>
      </c>
      <c r="G814" s="2290">
        <f t="shared" si="577"/>
        <v>15000</v>
      </c>
      <c r="H814" s="2290">
        <f t="shared" si="577"/>
        <v>27624</v>
      </c>
      <c r="I814" s="2290">
        <f t="shared" si="546"/>
        <v>184.16</v>
      </c>
      <c r="J814" s="2294"/>
      <c r="K814" s="2294"/>
      <c r="L814" s="2290"/>
      <c r="M814" s="2290"/>
      <c r="N814" s="2290"/>
      <c r="O814" s="2290"/>
      <c r="P814" s="2290"/>
      <c r="Q814" s="1769"/>
      <c r="R814" s="2292">
        <f t="shared" ref="R814:AC814" si="578">R460</f>
        <v>0</v>
      </c>
      <c r="S814" s="2292">
        <f t="shared" ref="S814:T814" si="579">S460</f>
        <v>0</v>
      </c>
      <c r="T814" s="2292">
        <f t="shared" si="579"/>
        <v>0</v>
      </c>
      <c r="U814" s="2292">
        <f t="shared" ref="U814" si="580">U460</f>
        <v>0</v>
      </c>
      <c r="V814" s="2292">
        <f t="shared" si="578"/>
        <v>0</v>
      </c>
      <c r="W814" s="2292">
        <f t="shared" si="578"/>
        <v>0</v>
      </c>
      <c r="X814" s="2848">
        <f t="shared" si="578"/>
        <v>0</v>
      </c>
      <c r="Y814" s="2292">
        <f t="shared" si="578"/>
        <v>0</v>
      </c>
      <c r="Z814" s="2292">
        <f t="shared" si="578"/>
        <v>0</v>
      </c>
      <c r="AA814" s="2849">
        <f t="shared" si="578"/>
        <v>0</v>
      </c>
      <c r="AB814" s="2849">
        <f t="shared" si="578"/>
        <v>0</v>
      </c>
      <c r="AC814" s="2292">
        <f t="shared" si="578"/>
        <v>0</v>
      </c>
      <c r="AD814" s="2122"/>
      <c r="AE814" s="217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  <c r="IT814" s="217"/>
      <c r="IU814" s="217"/>
      <c r="IV814" s="217"/>
      <c r="IW814" s="217"/>
      <c r="IX814" s="217"/>
      <c r="IY814" s="217"/>
      <c r="IZ814" s="217"/>
      <c r="JA814" s="217"/>
      <c r="JB814" s="217"/>
    </row>
    <row r="815" spans="2:262" ht="75" x14ac:dyDescent="0.25">
      <c r="B815" s="217">
        <v>1</v>
      </c>
      <c r="C815" s="580" t="s">
        <v>484</v>
      </c>
      <c r="D815" s="172"/>
      <c r="E815" s="290"/>
      <c r="F815" s="2289">
        <f t="shared" si="577"/>
        <v>17000</v>
      </c>
      <c r="G815" s="2290">
        <f t="shared" si="577"/>
        <v>5666.666666666667</v>
      </c>
      <c r="H815" s="2290">
        <f t="shared" si="577"/>
        <v>0</v>
      </c>
      <c r="I815" s="2290">
        <f t="shared" si="546"/>
        <v>0</v>
      </c>
      <c r="J815" s="2294"/>
      <c r="K815" s="2294"/>
      <c r="L815" s="2290"/>
      <c r="M815" s="2290"/>
      <c r="N815" s="2290"/>
      <c r="O815" s="2290"/>
      <c r="P815" s="2290"/>
      <c r="Q815" s="1769"/>
      <c r="R815" s="2292">
        <f t="shared" ref="R815:AC815" si="581">R461</f>
        <v>0</v>
      </c>
      <c r="S815" s="2292">
        <f t="shared" ref="S815:T815" si="582">S461</f>
        <v>0</v>
      </c>
      <c r="T815" s="2292">
        <f t="shared" si="582"/>
        <v>0</v>
      </c>
      <c r="U815" s="2292">
        <f t="shared" ref="U815" si="583">U461</f>
        <v>0</v>
      </c>
      <c r="V815" s="2292">
        <f t="shared" si="581"/>
        <v>0</v>
      </c>
      <c r="W815" s="2292">
        <f t="shared" si="581"/>
        <v>0</v>
      </c>
      <c r="X815" s="2848">
        <f t="shared" si="581"/>
        <v>0</v>
      </c>
      <c r="Y815" s="2292">
        <f t="shared" si="581"/>
        <v>0</v>
      </c>
      <c r="Z815" s="2292">
        <f t="shared" si="581"/>
        <v>0</v>
      </c>
      <c r="AA815" s="2849">
        <f t="shared" si="581"/>
        <v>0</v>
      </c>
      <c r="AB815" s="2849">
        <f t="shared" si="581"/>
        <v>0</v>
      </c>
      <c r="AC815" s="2292">
        <f t="shared" si="581"/>
        <v>0</v>
      </c>
      <c r="AD815" s="2122"/>
      <c r="AE815" s="217"/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  <c r="IT815" s="217"/>
      <c r="IU815" s="217"/>
      <c r="IV815" s="217"/>
      <c r="IW815" s="217"/>
      <c r="IX815" s="217"/>
      <c r="IY815" s="217"/>
      <c r="IZ815" s="217"/>
      <c r="JA815" s="217"/>
      <c r="JB815" s="217"/>
    </row>
    <row r="816" spans="2:262" ht="60" x14ac:dyDescent="0.25">
      <c r="B816" s="217">
        <v>1</v>
      </c>
      <c r="C816" s="580" t="s">
        <v>447</v>
      </c>
      <c r="D816" s="172"/>
      <c r="E816" s="290"/>
      <c r="F816" s="2289">
        <f>SUM(F727,F656,F566,F462,F411,F343,F272,F182,F73)</f>
        <v>0</v>
      </c>
      <c r="G816" s="2290">
        <f>SUM(G727,G656,G566,G462,G411,G343,G272,G182,G73)</f>
        <v>0</v>
      </c>
      <c r="H816" s="2290">
        <f>SUM(H727,H656,H566,H462,H411,H343,H272,H182,H73)</f>
        <v>0</v>
      </c>
      <c r="I816" s="2290"/>
      <c r="J816" s="2294"/>
      <c r="K816" s="2294"/>
      <c r="L816" s="2290"/>
      <c r="M816" s="2290"/>
      <c r="N816" s="2290"/>
      <c r="O816" s="2290"/>
      <c r="P816" s="2290"/>
      <c r="Q816" s="1769"/>
      <c r="R816" s="2292">
        <f t="shared" ref="R816:AC816" si="584">SUM( ,R727,R656,R566,R462,R411, ,R343,R272,R182, ,R73)</f>
        <v>0</v>
      </c>
      <c r="S816" s="2292">
        <f t="shared" ref="S816:T816" si="585">SUM( ,S727,S656,S566,S462,S411, ,S343,S272,S182, ,S73)</f>
        <v>0</v>
      </c>
      <c r="T816" s="2292">
        <f t="shared" si="585"/>
        <v>0</v>
      </c>
      <c r="U816" s="2292">
        <f t="shared" ref="U816" si="586">SUM( ,U727,U656,U566,U462,U411, ,U343,U272,U182, ,U73)</f>
        <v>0</v>
      </c>
      <c r="V816" s="2292">
        <f t="shared" si="584"/>
        <v>0</v>
      </c>
      <c r="W816" s="2292">
        <f t="shared" si="584"/>
        <v>0</v>
      </c>
      <c r="X816" s="2848">
        <f t="shared" si="584"/>
        <v>0</v>
      </c>
      <c r="Y816" s="2292">
        <f t="shared" si="584"/>
        <v>0</v>
      </c>
      <c r="Z816" s="2292">
        <f t="shared" si="584"/>
        <v>0</v>
      </c>
      <c r="AA816" s="2849">
        <f t="shared" si="584"/>
        <v>0</v>
      </c>
      <c r="AB816" s="2849">
        <f t="shared" si="584"/>
        <v>0</v>
      </c>
      <c r="AC816" s="2292">
        <f t="shared" si="584"/>
        <v>0</v>
      </c>
      <c r="AD816" s="2122"/>
      <c r="AE816" s="217"/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  <c r="IT816" s="217"/>
      <c r="IU816" s="217"/>
      <c r="IV816" s="217"/>
      <c r="IW816" s="217"/>
      <c r="IX816" s="217"/>
      <c r="IY816" s="217"/>
      <c r="IZ816" s="217"/>
      <c r="JA816" s="217"/>
      <c r="JB816" s="217"/>
    </row>
    <row r="817" spans="2:262" ht="45" x14ac:dyDescent="0.25">
      <c r="B817" s="217">
        <v>1</v>
      </c>
      <c r="C817" s="173" t="s">
        <v>448</v>
      </c>
      <c r="D817" s="172"/>
      <c r="E817" s="290"/>
      <c r="F817" s="2289">
        <f>SUM(,F728,F657,F567,F463,F412,F344,F273,F183,F74)</f>
        <v>21500</v>
      </c>
      <c r="G817" s="2289">
        <f>SUM(,G728,G657,G567,G463,G412,G344,G273,G183,G74)</f>
        <v>7166.6666666666661</v>
      </c>
      <c r="H817" s="2289">
        <f>SUM(,H728,H657,H567,H463,H412,H344,H273,H183,H74)</f>
        <v>5356</v>
      </c>
      <c r="I817" s="2290">
        <f t="shared" ref="I817:I822" si="587">H817/G817*100</f>
        <v>74.734883720930227</v>
      </c>
      <c r="J817" s="2294"/>
      <c r="K817" s="2294"/>
      <c r="L817" s="2290"/>
      <c r="M817" s="2290"/>
      <c r="N817" s="2290"/>
      <c r="O817" s="2290"/>
      <c r="P817" s="2290"/>
      <c r="Q817" s="1769"/>
      <c r="R817" s="2292">
        <f t="shared" ref="R817:AC817" si="588">SUM( ,R728,R657,R567,R463,R412, ,R344,R273,R183, ,R74)</f>
        <v>0</v>
      </c>
      <c r="S817" s="2292">
        <f t="shared" ref="S817:T817" si="589">SUM( ,S728,S657,S567,S463,S412, ,S344,S273,S183, ,S74)</f>
        <v>0</v>
      </c>
      <c r="T817" s="2292">
        <f t="shared" si="589"/>
        <v>0</v>
      </c>
      <c r="U817" s="2292">
        <f t="shared" ref="U817" si="590">SUM( ,U728,U657,U567,U463,U412, ,U344,U273,U183, ,U74)</f>
        <v>0</v>
      </c>
      <c r="V817" s="2292">
        <f t="shared" si="588"/>
        <v>0</v>
      </c>
      <c r="W817" s="2292">
        <f t="shared" si="588"/>
        <v>0</v>
      </c>
      <c r="X817" s="2848">
        <f t="shared" si="588"/>
        <v>0</v>
      </c>
      <c r="Y817" s="2292">
        <f t="shared" si="588"/>
        <v>0</v>
      </c>
      <c r="Z817" s="2292">
        <f t="shared" si="588"/>
        <v>0</v>
      </c>
      <c r="AA817" s="2849">
        <f t="shared" si="588"/>
        <v>0</v>
      </c>
      <c r="AB817" s="2849">
        <f t="shared" si="588"/>
        <v>0</v>
      </c>
      <c r="AC817" s="2292">
        <f t="shared" si="588"/>
        <v>0</v>
      </c>
      <c r="AD817" s="2122"/>
      <c r="AE817" s="217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  <c r="IT817" s="217"/>
      <c r="IU817" s="217"/>
      <c r="IV817" s="217"/>
      <c r="IW817" s="217"/>
      <c r="IX817" s="217"/>
      <c r="IY817" s="217"/>
      <c r="IZ817" s="217"/>
      <c r="JA817" s="217"/>
      <c r="JB817" s="217"/>
    </row>
    <row r="818" spans="2:262" ht="105" x14ac:dyDescent="0.25">
      <c r="B818" s="217">
        <v>1</v>
      </c>
      <c r="C818" s="580" t="s">
        <v>449</v>
      </c>
      <c r="D818" s="172"/>
      <c r="E818" s="290"/>
      <c r="F818" s="2289">
        <f>SUM(F729,F658,F568,F464,F413,F274,F184,F75)</f>
        <v>442</v>
      </c>
      <c r="G818" s="2290">
        <f>SUM(G729,G658,G568,G464,G413,G274,G184,G75)</f>
        <v>147</v>
      </c>
      <c r="H818" s="2290">
        <f>SUM(H729,H658,H568,H464,H413,H274,H184,H75)</f>
        <v>0</v>
      </c>
      <c r="I818" s="2290">
        <f t="shared" si="587"/>
        <v>0</v>
      </c>
      <c r="J818" s="2294"/>
      <c r="K818" s="2294"/>
      <c r="L818" s="2290"/>
      <c r="M818" s="2290"/>
      <c r="N818" s="2290"/>
      <c r="O818" s="2290"/>
      <c r="P818" s="2290"/>
      <c r="Q818" s="1769"/>
      <c r="R818" s="2292">
        <f t="shared" ref="R818:AC818" si="591">SUM(R729,R658,R568,R464,R413,R274,R184, ,R75)</f>
        <v>0</v>
      </c>
      <c r="S818" s="2292">
        <f t="shared" ref="S818:T818" si="592">SUM(S729,S658,S568,S464,S413,S274,S184, ,S75)</f>
        <v>0</v>
      </c>
      <c r="T818" s="2292">
        <f t="shared" si="592"/>
        <v>0</v>
      </c>
      <c r="U818" s="2292">
        <f t="shared" ref="U818" si="593">SUM(U729,U658,U568,U464,U413,U274,U184, ,U75)</f>
        <v>0</v>
      </c>
      <c r="V818" s="2292">
        <f t="shared" si="591"/>
        <v>0</v>
      </c>
      <c r="W818" s="2292">
        <f t="shared" si="591"/>
        <v>0</v>
      </c>
      <c r="X818" s="2848">
        <f t="shared" si="591"/>
        <v>0</v>
      </c>
      <c r="Y818" s="2292">
        <f t="shared" si="591"/>
        <v>0</v>
      </c>
      <c r="Z818" s="2292">
        <f t="shared" si="591"/>
        <v>0</v>
      </c>
      <c r="AA818" s="2849">
        <f t="shared" si="591"/>
        <v>0</v>
      </c>
      <c r="AB818" s="2849">
        <f t="shared" si="591"/>
        <v>0</v>
      </c>
      <c r="AC818" s="2292">
        <f t="shared" si="591"/>
        <v>0</v>
      </c>
      <c r="AD818" s="2122"/>
      <c r="AE818" s="217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  <c r="IT818" s="217"/>
      <c r="IU818" s="217"/>
      <c r="IV818" s="217"/>
      <c r="IW818" s="217"/>
      <c r="IX818" s="217"/>
      <c r="IY818" s="217"/>
      <c r="IZ818" s="217"/>
      <c r="JA818" s="217"/>
      <c r="JB818" s="217"/>
    </row>
    <row r="819" spans="2:262" ht="30" x14ac:dyDescent="0.25">
      <c r="B819" s="217">
        <v>1</v>
      </c>
      <c r="C819" s="578" t="s">
        <v>468</v>
      </c>
      <c r="D819" s="172"/>
      <c r="E819" s="290"/>
      <c r="F819" s="2289">
        <f>SUM(F730,F659,F569,F275,F185,F76)</f>
        <v>30715.999999999996</v>
      </c>
      <c r="G819" s="2290">
        <f>SUM(G730,G659,G569,G275,G185,G76)</f>
        <v>10238.666666666666</v>
      </c>
      <c r="H819" s="2290">
        <f>SUM(H730,H659,H569,H275,H185,H76)</f>
        <v>13774</v>
      </c>
      <c r="I819" s="2290">
        <f t="shared" si="587"/>
        <v>134.52923557754917</v>
      </c>
      <c r="J819" s="2294"/>
      <c r="K819" s="2294"/>
      <c r="L819" s="2290"/>
      <c r="M819" s="2290"/>
      <c r="N819" s="2290"/>
      <c r="O819" s="2290"/>
      <c r="P819" s="2290"/>
      <c r="Q819" s="1769"/>
      <c r="R819" s="2292">
        <f t="shared" ref="R819:AC819" si="594">SUM(R730,R659,R569,R275,R185, ,R76)</f>
        <v>79861.600000000006</v>
      </c>
      <c r="S819" s="2292">
        <f t="shared" ref="S819:T819" si="595">SUM(S730,S659,S569,S275,S185, ,S76)</f>
        <v>79861.600000000006</v>
      </c>
      <c r="T819" s="2292">
        <f t="shared" si="595"/>
        <v>79861.600000000006</v>
      </c>
      <c r="U819" s="2292">
        <f t="shared" ref="U819" si="596">SUM(U730,U659,U569,U275,U185, ,U76)</f>
        <v>79861.600000000006</v>
      </c>
      <c r="V819" s="2292">
        <f t="shared" si="594"/>
        <v>26620.533333333333</v>
      </c>
      <c r="W819" s="2292">
        <f t="shared" si="594"/>
        <v>35773.635909999997</v>
      </c>
      <c r="X819" s="2848">
        <f t="shared" si="594"/>
        <v>0</v>
      </c>
      <c r="Y819" s="2292">
        <f t="shared" si="594"/>
        <v>0</v>
      </c>
      <c r="Z819" s="2292">
        <f t="shared" si="594"/>
        <v>9153.1025766666698</v>
      </c>
      <c r="AA819" s="2849">
        <f t="shared" si="594"/>
        <v>0</v>
      </c>
      <c r="AB819" s="2849">
        <f t="shared" si="594"/>
        <v>-0.45345999999999997</v>
      </c>
      <c r="AC819" s="2292">
        <f t="shared" si="594"/>
        <v>35773.182450000008</v>
      </c>
      <c r="AD819" s="2122"/>
      <c r="AE819" s="217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  <c r="IT819" s="217"/>
      <c r="IU819" s="217"/>
      <c r="IV819" s="217"/>
      <c r="IW819" s="217"/>
      <c r="IX819" s="217"/>
      <c r="IY819" s="217"/>
      <c r="IZ819" s="217"/>
      <c r="JA819" s="217"/>
      <c r="JB819" s="217"/>
    </row>
    <row r="820" spans="2:262" ht="42.75" x14ac:dyDescent="0.25">
      <c r="B820" s="217">
        <v>1</v>
      </c>
      <c r="C820" s="3005" t="s">
        <v>499</v>
      </c>
      <c r="D820" s="2935"/>
      <c r="E820" s="290"/>
      <c r="F820" s="2289">
        <f>F465</f>
        <v>10</v>
      </c>
      <c r="G820" s="2290">
        <f t="shared" ref="G820:H820" si="597">G465</f>
        <v>3.3333333333333335</v>
      </c>
      <c r="H820" s="2290">
        <f t="shared" si="597"/>
        <v>4</v>
      </c>
      <c r="I820" s="2290">
        <f t="shared" si="587"/>
        <v>120</v>
      </c>
      <c r="J820" s="2294"/>
      <c r="K820" s="2294"/>
      <c r="L820" s="2290"/>
      <c r="M820" s="2290"/>
      <c r="N820" s="2290"/>
      <c r="O820" s="2290"/>
      <c r="P820" s="2290"/>
      <c r="Q820" s="1769"/>
      <c r="R820" s="2292"/>
      <c r="S820" s="2292"/>
      <c r="T820" s="2292"/>
      <c r="U820" s="2292"/>
      <c r="V820" s="2292"/>
      <c r="W820" s="2292"/>
      <c r="X820" s="2848"/>
      <c r="Y820" s="2292"/>
      <c r="Z820" s="2292"/>
      <c r="AA820" s="2849"/>
      <c r="AB820" s="2849"/>
      <c r="AC820" s="2292"/>
      <c r="AD820" s="2122"/>
      <c r="AE820" s="217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  <c r="IT820" s="217"/>
      <c r="IU820" s="217"/>
      <c r="IV820" s="217"/>
      <c r="IW820" s="217"/>
      <c r="IX820" s="217"/>
      <c r="IY820" s="217"/>
      <c r="IZ820" s="217"/>
      <c r="JA820" s="217"/>
      <c r="JB820" s="217"/>
    </row>
    <row r="821" spans="2:262" ht="30" x14ac:dyDescent="0.25">
      <c r="B821" s="217">
        <v>1</v>
      </c>
      <c r="C821" s="578" t="s">
        <v>500</v>
      </c>
      <c r="D821" s="172"/>
      <c r="E821" s="290"/>
      <c r="F821" s="2289">
        <f>F466</f>
        <v>5</v>
      </c>
      <c r="G821" s="2290">
        <f t="shared" ref="G821:H821" si="598">G466</f>
        <v>1.6666666666666667</v>
      </c>
      <c r="H821" s="2290">
        <f t="shared" si="598"/>
        <v>0</v>
      </c>
      <c r="I821" s="2290">
        <f t="shared" si="587"/>
        <v>0</v>
      </c>
      <c r="J821" s="2294"/>
      <c r="K821" s="2294"/>
      <c r="L821" s="2290"/>
      <c r="M821" s="2290"/>
      <c r="N821" s="2290"/>
      <c r="O821" s="2290"/>
      <c r="P821" s="2290"/>
      <c r="Q821" s="1769"/>
      <c r="R821" s="2292"/>
      <c r="S821" s="2292"/>
      <c r="T821" s="2292"/>
      <c r="U821" s="2292"/>
      <c r="V821" s="2292"/>
      <c r="W821" s="2292"/>
      <c r="X821" s="2848"/>
      <c r="Y821" s="2292"/>
      <c r="Z821" s="2292"/>
      <c r="AA821" s="2849"/>
      <c r="AB821" s="2849"/>
      <c r="AC821" s="2292"/>
      <c r="AD821" s="2122"/>
      <c r="AE821" s="217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  <c r="IT821" s="217"/>
      <c r="IU821" s="217"/>
      <c r="IV821" s="217"/>
      <c r="IW821" s="217"/>
      <c r="IX821" s="217"/>
      <c r="IY821" s="217"/>
      <c r="IZ821" s="217"/>
      <c r="JA821" s="217"/>
      <c r="JB821" s="217"/>
    </row>
    <row r="822" spans="2:262" ht="30" x14ac:dyDescent="0.25">
      <c r="B822" s="217">
        <v>1</v>
      </c>
      <c r="C822" s="578" t="s">
        <v>501</v>
      </c>
      <c r="D822" s="172"/>
      <c r="E822" s="290"/>
      <c r="F822" s="2289">
        <f>F467</f>
        <v>5</v>
      </c>
      <c r="G822" s="2290">
        <f t="shared" ref="G822:H822" si="599">G467</f>
        <v>1.6666666666666667</v>
      </c>
      <c r="H822" s="2290">
        <f t="shared" si="599"/>
        <v>4</v>
      </c>
      <c r="I822" s="2290">
        <f t="shared" si="587"/>
        <v>240</v>
      </c>
      <c r="J822" s="2294"/>
      <c r="K822" s="2294"/>
      <c r="L822" s="2290"/>
      <c r="M822" s="2290"/>
      <c r="N822" s="2290"/>
      <c r="O822" s="2290"/>
      <c r="P822" s="2290"/>
      <c r="Q822" s="1769"/>
      <c r="R822" s="2292"/>
      <c r="S822" s="2292"/>
      <c r="T822" s="2292"/>
      <c r="U822" s="2292"/>
      <c r="V822" s="2292"/>
      <c r="W822" s="2292"/>
      <c r="X822" s="2848"/>
      <c r="Y822" s="2292"/>
      <c r="Z822" s="2292"/>
      <c r="AA822" s="2849"/>
      <c r="AB822" s="2849"/>
      <c r="AC822" s="2292"/>
      <c r="AD822" s="2122"/>
      <c r="AE822" s="217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  <c r="IS822" s="217"/>
      <c r="IT822" s="217"/>
      <c r="IU822" s="217"/>
      <c r="IV822" s="217"/>
      <c r="IW822" s="217"/>
      <c r="IX822" s="217"/>
      <c r="IY822" s="217"/>
      <c r="IZ822" s="217"/>
      <c r="JA822" s="217"/>
      <c r="JB822" s="217"/>
    </row>
    <row r="823" spans="2:262" ht="30" x14ac:dyDescent="0.25">
      <c r="B823" s="217">
        <v>1</v>
      </c>
      <c r="C823" s="578" t="s">
        <v>502</v>
      </c>
      <c r="D823" s="172"/>
      <c r="E823" s="290"/>
      <c r="F823" s="2289"/>
      <c r="G823" s="2290"/>
      <c r="H823" s="2290"/>
      <c r="I823" s="2290"/>
      <c r="J823" s="2294"/>
      <c r="K823" s="2294"/>
      <c r="L823" s="2290"/>
      <c r="M823" s="2290"/>
      <c r="N823" s="2290"/>
      <c r="O823" s="2290"/>
      <c r="P823" s="2290"/>
      <c r="Q823" s="1769"/>
      <c r="R823" s="2292"/>
      <c r="S823" s="2292"/>
      <c r="T823" s="2292"/>
      <c r="U823" s="2292"/>
      <c r="V823" s="2292"/>
      <c r="W823" s="2292"/>
      <c r="X823" s="2848"/>
      <c r="Y823" s="2292"/>
      <c r="Z823" s="2292"/>
      <c r="AA823" s="2849"/>
      <c r="AB823" s="2849"/>
      <c r="AC823" s="2292"/>
      <c r="AD823" s="2122"/>
      <c r="AE823" s="217"/>
      <c r="AF823" s="217"/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  <c r="EW823" s="217"/>
      <c r="EX823" s="217"/>
      <c r="EY823" s="217"/>
      <c r="EZ823" s="217"/>
      <c r="FA823" s="217"/>
      <c r="FB823" s="217"/>
      <c r="FC823" s="217"/>
      <c r="FD823" s="217"/>
      <c r="FE823" s="217"/>
      <c r="FF823" s="217"/>
      <c r="FG823" s="217"/>
      <c r="FH823" s="217"/>
      <c r="FI823" s="217"/>
      <c r="FJ823" s="217"/>
      <c r="FK823" s="217"/>
      <c r="FL823" s="217"/>
      <c r="FM823" s="217"/>
      <c r="FN823" s="217"/>
      <c r="FO823" s="217"/>
      <c r="FP823" s="217"/>
      <c r="FQ823" s="217"/>
      <c r="FR823" s="217"/>
      <c r="FS823" s="217"/>
      <c r="FT823" s="217"/>
      <c r="FU823" s="217"/>
      <c r="FV823" s="217"/>
      <c r="FW823" s="217"/>
      <c r="FX823" s="217"/>
      <c r="FY823" s="217"/>
      <c r="FZ823" s="217"/>
      <c r="GA823" s="217"/>
      <c r="GB823" s="217"/>
      <c r="GC823" s="217"/>
      <c r="GD823" s="217"/>
      <c r="GE823" s="217"/>
      <c r="GF823" s="217"/>
      <c r="GG823" s="217"/>
      <c r="GH823" s="217"/>
      <c r="GI823" s="217"/>
      <c r="GJ823" s="217"/>
      <c r="GK823" s="217"/>
      <c r="GL823" s="217"/>
      <c r="GM823" s="217"/>
      <c r="GN823" s="217"/>
      <c r="GO823" s="217"/>
      <c r="GP823" s="217"/>
      <c r="GQ823" s="217"/>
      <c r="GR823" s="217"/>
      <c r="GS823" s="217"/>
      <c r="GT823" s="217"/>
      <c r="GU823" s="217"/>
      <c r="GV823" s="217"/>
      <c r="GW823" s="217"/>
      <c r="GX823" s="217"/>
      <c r="GY823" s="217"/>
      <c r="GZ823" s="217"/>
      <c r="HA823" s="217"/>
      <c r="HB823" s="217"/>
      <c r="HC823" s="217"/>
      <c r="HD823" s="217"/>
      <c r="HE823" s="217"/>
      <c r="HF823" s="217"/>
      <c r="HG823" s="217"/>
      <c r="HH823" s="217"/>
      <c r="HI823" s="217"/>
      <c r="HJ823" s="217"/>
      <c r="HK823" s="217"/>
      <c r="HL823" s="217"/>
      <c r="HM823" s="217"/>
      <c r="HN823" s="217"/>
      <c r="HO823" s="217"/>
      <c r="HP823" s="217"/>
      <c r="HQ823" s="217"/>
      <c r="HR823" s="217"/>
      <c r="HS823" s="217"/>
      <c r="HT823" s="217"/>
      <c r="HU823" s="217"/>
      <c r="HV823" s="217"/>
      <c r="HW823" s="217"/>
      <c r="HX823" s="217"/>
      <c r="HY823" s="217"/>
      <c r="HZ823" s="217"/>
      <c r="IA823" s="217"/>
      <c r="IB823" s="217"/>
      <c r="IC823" s="217"/>
      <c r="ID823" s="217"/>
      <c r="IE823" s="217"/>
      <c r="IF823" s="217"/>
      <c r="IG823" s="217"/>
      <c r="IH823" s="217"/>
      <c r="II823" s="217"/>
      <c r="IJ823" s="217"/>
      <c r="IK823" s="217"/>
      <c r="IL823" s="217"/>
      <c r="IM823" s="217"/>
      <c r="IN823" s="217"/>
      <c r="IO823" s="217"/>
      <c r="IP823" s="217"/>
      <c r="IQ823" s="217"/>
      <c r="IR823" s="217"/>
      <c r="IS823" s="217"/>
      <c r="IT823" s="217"/>
      <c r="IU823" s="217"/>
      <c r="IV823" s="217"/>
      <c r="IW823" s="217"/>
      <c r="IX823" s="217"/>
      <c r="IY823" s="217"/>
      <c r="IZ823" s="217"/>
      <c r="JA823" s="217"/>
      <c r="JB823" s="217"/>
    </row>
    <row r="824" spans="2:262" ht="29.25" x14ac:dyDescent="0.25">
      <c r="B824" s="217">
        <v>1</v>
      </c>
      <c r="C824" s="577" t="s">
        <v>312</v>
      </c>
      <c r="D824" s="172"/>
      <c r="E824" s="290"/>
      <c r="F824" s="2289">
        <f>SUM(F731,F660,F595,F570,F468,F414,F345,F276,F186,F77)</f>
        <v>118857.65957446807</v>
      </c>
      <c r="G824" s="2290">
        <f>SUM(G731,G660,G595,G570,G468,G414,G345,G276,G186,G77)</f>
        <v>39619.141843971636</v>
      </c>
      <c r="H824" s="2290">
        <f>SUM(H731,H660,H595,H570,H468,H414,H345,H276,H186,H77)</f>
        <v>42011.140425531914</v>
      </c>
      <c r="I824" s="2290">
        <f t="shared" ref="I824:I832" si="600">H824/G824*100</f>
        <v>106.03748206102107</v>
      </c>
      <c r="J824" s="2294"/>
      <c r="K824" s="2294"/>
      <c r="L824" s="2290"/>
      <c r="M824" s="2290"/>
      <c r="N824" s="2290"/>
      <c r="O824" s="2290"/>
      <c r="P824" s="2290"/>
      <c r="Q824" s="1769"/>
      <c r="R824" s="2292"/>
      <c r="S824" s="2292"/>
      <c r="T824" s="2292"/>
      <c r="U824" s="2292"/>
      <c r="V824" s="2292"/>
      <c r="W824" s="2292"/>
      <c r="X824" s="2848"/>
      <c r="Y824" s="2292"/>
      <c r="Z824" s="2292"/>
      <c r="AA824" s="2849"/>
      <c r="AB824" s="2849"/>
      <c r="AC824" s="2292"/>
      <c r="AD824" s="2122"/>
      <c r="AE824" s="217"/>
      <c r="AF824" s="217"/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  <c r="EW824" s="217"/>
      <c r="EX824" s="217"/>
      <c r="EY824" s="217"/>
      <c r="EZ824" s="217"/>
      <c r="FA824" s="217"/>
      <c r="FB824" s="217"/>
      <c r="FC824" s="217"/>
      <c r="FD824" s="217"/>
      <c r="FE824" s="217"/>
      <c r="FF824" s="217"/>
      <c r="FG824" s="217"/>
      <c r="FH824" s="217"/>
      <c r="FI824" s="217"/>
      <c r="FJ824" s="217"/>
      <c r="FK824" s="217"/>
      <c r="FL824" s="217"/>
      <c r="FM824" s="217"/>
      <c r="FN824" s="217"/>
      <c r="FO824" s="217"/>
      <c r="FP824" s="217"/>
      <c r="FQ824" s="217"/>
      <c r="FR824" s="217"/>
      <c r="FS824" s="217"/>
      <c r="FT824" s="217"/>
      <c r="FU824" s="217"/>
      <c r="FV824" s="217"/>
      <c r="FW824" s="217"/>
      <c r="FX824" s="217"/>
      <c r="FY824" s="217"/>
      <c r="FZ824" s="217"/>
      <c r="GA824" s="217"/>
      <c r="GB824" s="217"/>
      <c r="GC824" s="217"/>
      <c r="GD824" s="217"/>
      <c r="GE824" s="217"/>
      <c r="GF824" s="217"/>
      <c r="GG824" s="217"/>
      <c r="GH824" s="217"/>
      <c r="GI824" s="217"/>
      <c r="GJ824" s="217"/>
      <c r="GK824" s="217"/>
      <c r="GL824" s="217"/>
      <c r="GM824" s="217"/>
      <c r="GN824" s="217"/>
      <c r="GO824" s="217"/>
      <c r="GP824" s="217"/>
      <c r="GQ824" s="217"/>
      <c r="GR824" s="217"/>
      <c r="GS824" s="217"/>
      <c r="GT824" s="217"/>
      <c r="GU824" s="217"/>
      <c r="GV824" s="217"/>
      <c r="GW824" s="217"/>
      <c r="GX824" s="217"/>
      <c r="GY824" s="217"/>
      <c r="GZ824" s="217"/>
      <c r="HA824" s="217"/>
      <c r="HB824" s="217"/>
      <c r="HC824" s="217"/>
      <c r="HD824" s="217"/>
      <c r="HE824" s="217"/>
      <c r="HF824" s="217"/>
      <c r="HG824" s="217"/>
      <c r="HH824" s="217"/>
      <c r="HI824" s="217"/>
      <c r="HJ824" s="217"/>
      <c r="HK824" s="217"/>
      <c r="HL824" s="217"/>
      <c r="HM824" s="217"/>
      <c r="HN824" s="217"/>
      <c r="HO824" s="217"/>
      <c r="HP824" s="217"/>
      <c r="HQ824" s="217"/>
      <c r="HR824" s="217"/>
      <c r="HS824" s="217"/>
      <c r="HT824" s="217"/>
      <c r="HU824" s="217"/>
      <c r="HV824" s="217"/>
      <c r="HW824" s="217"/>
      <c r="HX824" s="217"/>
      <c r="HY824" s="217"/>
      <c r="HZ824" s="217"/>
      <c r="IA824" s="217"/>
      <c r="IB824" s="217"/>
      <c r="IC824" s="217"/>
      <c r="ID824" s="217"/>
      <c r="IE824" s="217"/>
      <c r="IF824" s="217"/>
      <c r="IG824" s="217"/>
      <c r="IH824" s="217"/>
      <c r="II824" s="217"/>
      <c r="IJ824" s="217"/>
      <c r="IK824" s="217"/>
      <c r="IL824" s="217"/>
      <c r="IM824" s="217"/>
      <c r="IN824" s="217"/>
      <c r="IO824" s="217"/>
      <c r="IP824" s="217"/>
      <c r="IQ824" s="217"/>
      <c r="IR824" s="217"/>
      <c r="IS824" s="217"/>
      <c r="IT824" s="217"/>
      <c r="IU824" s="217"/>
      <c r="IV824" s="217"/>
      <c r="IW824" s="217"/>
      <c r="IX824" s="217"/>
      <c r="IY824" s="217"/>
      <c r="IZ824" s="217"/>
      <c r="JA824" s="217"/>
      <c r="JB824" s="217"/>
    </row>
    <row r="825" spans="2:262" x14ac:dyDescent="0.25">
      <c r="B825" s="217">
        <v>1</v>
      </c>
      <c r="C825" s="577" t="s">
        <v>320</v>
      </c>
      <c r="D825" s="172"/>
      <c r="E825" s="290"/>
      <c r="F825" s="2289">
        <f>SUM(,F732,F661,F571,F469,F415,F346,F277,F187,F78)</f>
        <v>35750</v>
      </c>
      <c r="G825" s="2290">
        <f>SUM(,G732,G661,G571,G469,G415,G346,G277,G187,G78)</f>
        <v>11917</v>
      </c>
      <c r="H825" s="2290">
        <f>SUM(,H732,H661,H571,H469,H415,H346,H277,H187,H78)</f>
        <v>13463</v>
      </c>
      <c r="I825" s="2290">
        <f t="shared" si="600"/>
        <v>112.97306369052613</v>
      </c>
      <c r="J825" s="2294"/>
      <c r="K825" s="2294"/>
      <c r="L825" s="2290"/>
      <c r="M825" s="2290"/>
      <c r="N825" s="2290"/>
      <c r="O825" s="2290"/>
      <c r="P825" s="2290"/>
      <c r="Q825" s="1769"/>
      <c r="R825" s="2292"/>
      <c r="S825" s="2292"/>
      <c r="T825" s="2292"/>
      <c r="U825" s="2292"/>
      <c r="V825" s="2292"/>
      <c r="W825" s="2292"/>
      <c r="X825" s="2848"/>
      <c r="Y825" s="2292"/>
      <c r="Z825" s="2292"/>
      <c r="AA825" s="2849"/>
      <c r="AB825" s="2849"/>
      <c r="AC825" s="2292"/>
      <c r="AD825" s="2122"/>
      <c r="AE825" s="217"/>
      <c r="AF825" s="217"/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  <c r="EW825" s="217"/>
      <c r="EX825" s="217"/>
      <c r="EY825" s="217"/>
      <c r="EZ825" s="217"/>
      <c r="FA825" s="217"/>
      <c r="FB825" s="217"/>
      <c r="FC825" s="217"/>
      <c r="FD825" s="217"/>
      <c r="FE825" s="217"/>
      <c r="FF825" s="217"/>
      <c r="FG825" s="217"/>
      <c r="FH825" s="217"/>
      <c r="FI825" s="217"/>
      <c r="FJ825" s="217"/>
      <c r="FK825" s="217"/>
      <c r="FL825" s="217"/>
      <c r="FM825" s="217"/>
      <c r="FN825" s="217"/>
      <c r="FO825" s="217"/>
      <c r="FP825" s="217"/>
      <c r="FQ825" s="217"/>
      <c r="FR825" s="217"/>
      <c r="FS825" s="217"/>
      <c r="FT825" s="217"/>
      <c r="FU825" s="217"/>
      <c r="FV825" s="217"/>
      <c r="FW825" s="217"/>
      <c r="FX825" s="217"/>
      <c r="FY825" s="217"/>
      <c r="FZ825" s="217"/>
      <c r="GA825" s="217"/>
      <c r="GB825" s="217"/>
      <c r="GC825" s="217"/>
      <c r="GD825" s="217"/>
      <c r="GE825" s="217"/>
      <c r="GF825" s="217"/>
      <c r="GG825" s="217"/>
      <c r="GH825" s="217"/>
      <c r="GI825" s="217"/>
      <c r="GJ825" s="217"/>
      <c r="GK825" s="217"/>
      <c r="GL825" s="217"/>
      <c r="GM825" s="217"/>
      <c r="GN825" s="217"/>
      <c r="GO825" s="217"/>
      <c r="GP825" s="217"/>
      <c r="GQ825" s="217"/>
      <c r="GR825" s="217"/>
      <c r="GS825" s="217"/>
      <c r="GT825" s="217"/>
      <c r="GU825" s="217"/>
      <c r="GV825" s="217"/>
      <c r="GW825" s="217"/>
      <c r="GX825" s="217"/>
      <c r="GY825" s="217"/>
      <c r="GZ825" s="217"/>
      <c r="HA825" s="217"/>
      <c r="HB825" s="217"/>
      <c r="HC825" s="217"/>
      <c r="HD825" s="217"/>
      <c r="HE825" s="217"/>
      <c r="HF825" s="217"/>
      <c r="HG825" s="217"/>
      <c r="HH825" s="217"/>
      <c r="HI825" s="217"/>
      <c r="HJ825" s="217"/>
      <c r="HK825" s="217"/>
      <c r="HL825" s="217"/>
      <c r="HM825" s="217"/>
      <c r="HN825" s="217"/>
      <c r="HO825" s="217"/>
      <c r="HP825" s="217"/>
      <c r="HQ825" s="217"/>
      <c r="HR825" s="217"/>
      <c r="HS825" s="217"/>
      <c r="HT825" s="217"/>
      <c r="HU825" s="217"/>
      <c r="HV825" s="217"/>
      <c r="HW825" s="217"/>
      <c r="HX825" s="217"/>
      <c r="HY825" s="217"/>
      <c r="HZ825" s="217"/>
      <c r="IA825" s="217"/>
      <c r="IB825" s="217"/>
      <c r="IC825" s="217"/>
      <c r="ID825" s="217"/>
      <c r="IE825" s="217"/>
      <c r="IF825" s="217"/>
      <c r="IG825" s="217"/>
      <c r="IH825" s="217"/>
      <c r="II825" s="217"/>
      <c r="IJ825" s="217"/>
      <c r="IK825" s="217"/>
      <c r="IL825" s="217"/>
      <c r="IM825" s="217"/>
      <c r="IN825" s="217"/>
      <c r="IO825" s="217"/>
      <c r="IP825" s="217"/>
      <c r="IQ825" s="217"/>
      <c r="IR825" s="217"/>
      <c r="IS825" s="217"/>
      <c r="IT825" s="217"/>
      <c r="IU825" s="217"/>
      <c r="IV825" s="217"/>
      <c r="IW825" s="217"/>
      <c r="IX825" s="217"/>
      <c r="IY825" s="217"/>
      <c r="IZ825" s="217"/>
      <c r="JA825" s="217"/>
      <c r="JB825" s="217"/>
    </row>
    <row r="826" spans="2:262" x14ac:dyDescent="0.25">
      <c r="B826" s="217">
        <v>1</v>
      </c>
      <c r="C826" s="580" t="s">
        <v>321</v>
      </c>
      <c r="D826" s="172"/>
      <c r="E826" s="290"/>
      <c r="F826" s="2289">
        <f>SUM(F733,F662,F596,F572,F470,F416,F347,F278,F188,F79)</f>
        <v>83107.659574468067</v>
      </c>
      <c r="G826" s="2290">
        <f>SUM(G733,G662,G596,G572,G470,G416,G347,G278,G188,G79)</f>
        <v>27702.141843971633</v>
      </c>
      <c r="H826" s="2290">
        <f>SUM(H733,H662,H596,H572,H470,H416,H347,H278,H188,H79)</f>
        <v>28548.140425531907</v>
      </c>
      <c r="I826" s="2290">
        <f t="shared" si="600"/>
        <v>103.05391036666131</v>
      </c>
      <c r="J826" s="2294"/>
      <c r="K826" s="2294"/>
      <c r="L826" s="2290"/>
      <c r="M826" s="2290"/>
      <c r="N826" s="2290"/>
      <c r="O826" s="2290"/>
      <c r="P826" s="2290"/>
      <c r="Q826" s="1769"/>
      <c r="R826" s="2292"/>
      <c r="S826" s="2292"/>
      <c r="T826" s="2292"/>
      <c r="U826" s="2292"/>
      <c r="V826" s="2292"/>
      <c r="W826" s="2292"/>
      <c r="X826" s="2848"/>
      <c r="Y826" s="2292"/>
      <c r="Z826" s="2292"/>
      <c r="AA826" s="2849"/>
      <c r="AB826" s="2849"/>
      <c r="AC826" s="2292"/>
      <c r="AD826" s="2122"/>
      <c r="AE826" s="217"/>
      <c r="AF826" s="217"/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  <c r="EW826" s="217"/>
      <c r="EX826" s="217"/>
      <c r="EY826" s="217"/>
      <c r="EZ826" s="217"/>
      <c r="FA826" s="217"/>
      <c r="FB826" s="217"/>
      <c r="FC826" s="217"/>
      <c r="FD826" s="217"/>
      <c r="FE826" s="217"/>
      <c r="FF826" s="217"/>
      <c r="FG826" s="217"/>
      <c r="FH826" s="217"/>
      <c r="FI826" s="217"/>
      <c r="FJ826" s="217"/>
      <c r="FK826" s="217"/>
      <c r="FL826" s="217"/>
      <c r="FM826" s="217"/>
      <c r="FN826" s="217"/>
      <c r="FO826" s="217"/>
      <c r="FP826" s="217"/>
      <c r="FQ826" s="217"/>
      <c r="FR826" s="217"/>
      <c r="FS826" s="217"/>
      <c r="FT826" s="217"/>
      <c r="FU826" s="217"/>
      <c r="FV826" s="217"/>
      <c r="FW826" s="217"/>
      <c r="FX826" s="217"/>
      <c r="FY826" s="217"/>
      <c r="FZ826" s="217"/>
      <c r="GA826" s="217"/>
      <c r="GB826" s="217"/>
      <c r="GC826" s="217"/>
      <c r="GD826" s="217"/>
      <c r="GE826" s="217"/>
      <c r="GF826" s="217"/>
      <c r="GG826" s="217"/>
      <c r="GH826" s="217"/>
      <c r="GI826" s="217"/>
      <c r="GJ826" s="217"/>
      <c r="GK826" s="217"/>
      <c r="GL826" s="217"/>
      <c r="GM826" s="217"/>
      <c r="GN826" s="217"/>
      <c r="GO826" s="217"/>
      <c r="GP826" s="217"/>
      <c r="GQ826" s="217"/>
      <c r="GR826" s="217"/>
      <c r="GS826" s="217"/>
      <c r="GT826" s="217"/>
      <c r="GU826" s="217"/>
      <c r="GV826" s="217"/>
      <c r="GW826" s="217"/>
      <c r="GX826" s="217"/>
      <c r="GY826" s="217"/>
      <c r="GZ826" s="217"/>
      <c r="HA826" s="217"/>
      <c r="HB826" s="217"/>
      <c r="HC826" s="217"/>
      <c r="HD826" s="217"/>
      <c r="HE826" s="217"/>
      <c r="HF826" s="217"/>
      <c r="HG826" s="217"/>
      <c r="HH826" s="217"/>
      <c r="HI826" s="217"/>
      <c r="HJ826" s="217"/>
      <c r="HK826" s="217"/>
      <c r="HL826" s="217"/>
      <c r="HM826" s="217"/>
      <c r="HN826" s="217"/>
      <c r="HO826" s="217"/>
      <c r="HP826" s="217"/>
      <c r="HQ826" s="217"/>
      <c r="HR826" s="217"/>
      <c r="HS826" s="217"/>
      <c r="HT826" s="217"/>
      <c r="HU826" s="217"/>
      <c r="HV826" s="217"/>
      <c r="HW826" s="217"/>
      <c r="HX826" s="217"/>
      <c r="HY826" s="217"/>
      <c r="HZ826" s="217"/>
      <c r="IA826" s="217"/>
      <c r="IB826" s="217"/>
      <c r="IC826" s="217"/>
      <c r="ID826" s="217"/>
      <c r="IE826" s="217"/>
      <c r="IF826" s="217"/>
      <c r="IG826" s="217"/>
      <c r="IH826" s="217"/>
      <c r="II826" s="217"/>
      <c r="IJ826" s="217"/>
      <c r="IK826" s="217"/>
      <c r="IL826" s="217"/>
      <c r="IM826" s="217"/>
      <c r="IN826" s="217"/>
      <c r="IO826" s="217"/>
      <c r="IP826" s="217"/>
      <c r="IQ826" s="217"/>
      <c r="IR826" s="217"/>
      <c r="IS826" s="217"/>
      <c r="IT826" s="217"/>
      <c r="IU826" s="217"/>
      <c r="IV826" s="217"/>
      <c r="IW826" s="217"/>
      <c r="IX826" s="217"/>
      <c r="IY826" s="217"/>
      <c r="IZ826" s="217"/>
      <c r="JA826" s="217"/>
      <c r="JB826" s="217"/>
    </row>
    <row r="827" spans="2:262" x14ac:dyDescent="0.25">
      <c r="B827" s="217">
        <v>1</v>
      </c>
      <c r="C827" s="583" t="s">
        <v>322</v>
      </c>
      <c r="D827" s="172"/>
      <c r="E827" s="290"/>
      <c r="F827" s="2289">
        <f>SUM(F734,F663,F597,F573,F417,F471,F279,F189,F80)</f>
        <v>777212</v>
      </c>
      <c r="G827" s="2290">
        <f>SUM(G734,G663,G597,G573,G417,G471,G279,G189,G80)</f>
        <v>259070.99999999997</v>
      </c>
      <c r="H827" s="2290">
        <f>SUM(H734,H663,H597,H573,H417,H471,H279,H189,H80)</f>
        <v>266888.33999999997</v>
      </c>
      <c r="I827" s="2290">
        <f t="shared" si="600"/>
        <v>103.01745081464155</v>
      </c>
      <c r="J827" s="2294"/>
      <c r="K827" s="2294"/>
      <c r="L827" s="2290"/>
      <c r="M827" s="2290"/>
      <c r="N827" s="2290"/>
      <c r="O827" s="2290"/>
      <c r="P827" s="2290"/>
      <c r="Q827" s="1769"/>
      <c r="R827" s="2292"/>
      <c r="S827" s="2292"/>
      <c r="T827" s="2292"/>
      <c r="U827" s="2292"/>
      <c r="V827" s="2292"/>
      <c r="W827" s="2292"/>
      <c r="X827" s="2848"/>
      <c r="Y827" s="2292"/>
      <c r="Z827" s="2292"/>
      <c r="AA827" s="2849"/>
      <c r="AB827" s="2849"/>
      <c r="AC827" s="2292"/>
      <c r="AD827" s="2122"/>
      <c r="AE827" s="217"/>
      <c r="AF827" s="217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  <c r="IT827" s="217"/>
      <c r="IU827" s="217"/>
      <c r="IV827" s="217"/>
      <c r="IW827" s="217"/>
      <c r="IX827" s="217"/>
      <c r="IY827" s="217"/>
      <c r="IZ827" s="217"/>
      <c r="JA827" s="217"/>
      <c r="JB827" s="217"/>
    </row>
    <row r="828" spans="2:262" x14ac:dyDescent="0.25">
      <c r="B828" s="217">
        <v>1</v>
      </c>
      <c r="C828" s="583" t="s">
        <v>323</v>
      </c>
      <c r="D828" s="172"/>
      <c r="E828" s="290"/>
      <c r="F828" s="2289">
        <f>F598</f>
        <v>4000</v>
      </c>
      <c r="G828" s="2290">
        <f>G598</f>
        <v>1333.3333333333333</v>
      </c>
      <c r="H828" s="2290">
        <f>H598</f>
        <v>1464.1799999999998</v>
      </c>
      <c r="I828" s="2290">
        <f t="shared" si="600"/>
        <v>109.81349999999999</v>
      </c>
      <c r="J828" s="2294"/>
      <c r="K828" s="2294"/>
      <c r="L828" s="2290"/>
      <c r="M828" s="2290"/>
      <c r="N828" s="2290"/>
      <c r="O828" s="2290"/>
      <c r="P828" s="2290"/>
      <c r="Q828" s="1769"/>
      <c r="R828" s="2292"/>
      <c r="S828" s="2292"/>
      <c r="T828" s="2292"/>
      <c r="U828" s="2292"/>
      <c r="V828" s="2292"/>
      <c r="W828" s="2292"/>
      <c r="X828" s="2848"/>
      <c r="Y828" s="2292"/>
      <c r="Z828" s="2292"/>
      <c r="AA828" s="2849"/>
      <c r="AB828" s="2849"/>
      <c r="AC828" s="2292"/>
      <c r="AD828" s="2122"/>
      <c r="AE828" s="217"/>
      <c r="AF828" s="217"/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  <c r="EW828" s="217"/>
      <c r="EX828" s="217"/>
      <c r="EY828" s="217"/>
      <c r="EZ828" s="217"/>
      <c r="FA828" s="217"/>
      <c r="FB828" s="217"/>
      <c r="FC828" s="217"/>
      <c r="FD828" s="217"/>
      <c r="FE828" s="217"/>
      <c r="FF828" s="217"/>
      <c r="FG828" s="217"/>
      <c r="FH828" s="217"/>
      <c r="FI828" s="217"/>
      <c r="FJ828" s="217"/>
      <c r="FK828" s="217"/>
      <c r="FL828" s="217"/>
      <c r="FM828" s="217"/>
      <c r="FN828" s="217"/>
      <c r="FO828" s="217"/>
      <c r="FP828" s="217"/>
      <c r="FQ828" s="217"/>
      <c r="FR828" s="217"/>
      <c r="FS828" s="217"/>
      <c r="FT828" s="217"/>
      <c r="FU828" s="217"/>
      <c r="FV828" s="217"/>
      <c r="FW828" s="217"/>
      <c r="FX828" s="217"/>
      <c r="FY828" s="217"/>
      <c r="FZ828" s="217"/>
      <c r="GA828" s="217"/>
      <c r="GB828" s="217"/>
      <c r="GC828" s="217"/>
      <c r="GD828" s="217"/>
      <c r="GE828" s="217"/>
      <c r="GF828" s="217"/>
      <c r="GG828" s="217"/>
      <c r="GH828" s="217"/>
      <c r="GI828" s="217"/>
      <c r="GJ828" s="217"/>
      <c r="GK828" s="217"/>
      <c r="GL828" s="217"/>
      <c r="GM828" s="217"/>
      <c r="GN828" s="217"/>
      <c r="GO828" s="217"/>
      <c r="GP828" s="217"/>
      <c r="GQ828" s="217"/>
      <c r="GR828" s="217"/>
      <c r="GS828" s="217"/>
      <c r="GT828" s="217"/>
      <c r="GU828" s="217"/>
      <c r="GV828" s="217"/>
      <c r="GW828" s="217"/>
      <c r="GX828" s="217"/>
      <c r="GY828" s="217"/>
      <c r="GZ828" s="217"/>
      <c r="HA828" s="217"/>
      <c r="HB828" s="217"/>
      <c r="HC828" s="217"/>
      <c r="HD828" s="217"/>
      <c r="HE828" s="217"/>
      <c r="HF828" s="217"/>
      <c r="HG828" s="217"/>
      <c r="HH828" s="217"/>
      <c r="HI828" s="217"/>
      <c r="HJ828" s="217"/>
      <c r="HK828" s="217"/>
      <c r="HL828" s="217"/>
      <c r="HM828" s="217"/>
      <c r="HN828" s="217"/>
      <c r="HO828" s="217"/>
      <c r="HP828" s="217"/>
      <c r="HQ828" s="217"/>
      <c r="HR828" s="217"/>
      <c r="HS828" s="217"/>
      <c r="HT828" s="217"/>
      <c r="HU828" s="217"/>
      <c r="HV828" s="217"/>
      <c r="HW828" s="217"/>
      <c r="HX828" s="217"/>
      <c r="HY828" s="217"/>
      <c r="HZ828" s="217"/>
      <c r="IA828" s="217"/>
      <c r="IB828" s="217"/>
      <c r="IC828" s="217"/>
      <c r="ID828" s="217"/>
      <c r="IE828" s="217"/>
      <c r="IF828" s="217"/>
      <c r="IG828" s="217"/>
      <c r="IH828" s="217"/>
      <c r="II828" s="217"/>
      <c r="IJ828" s="217"/>
      <c r="IK828" s="217"/>
      <c r="IL828" s="217"/>
      <c r="IM828" s="217"/>
      <c r="IN828" s="217"/>
      <c r="IO828" s="217"/>
      <c r="IP828" s="217"/>
      <c r="IQ828" s="217"/>
      <c r="IR828" s="217"/>
      <c r="IS828" s="217"/>
      <c r="IT828" s="217"/>
      <c r="IU828" s="217"/>
      <c r="IV828" s="217"/>
      <c r="IW828" s="217"/>
      <c r="IX828" s="217"/>
      <c r="IY828" s="217"/>
      <c r="IZ828" s="217"/>
      <c r="JA828" s="217"/>
      <c r="JB828" s="217"/>
    </row>
    <row r="829" spans="2:262" ht="29.25" x14ac:dyDescent="0.25">
      <c r="B829" s="217">
        <v>1</v>
      </c>
      <c r="C829" s="577" t="s">
        <v>305</v>
      </c>
      <c r="D829" s="172"/>
      <c r="E829" s="290"/>
      <c r="F829" s="2289">
        <f t="shared" ref="F829:G829" si="601">F472+F418+F348+F280+F81</f>
        <v>16800</v>
      </c>
      <c r="G829" s="2290">
        <f t="shared" si="601"/>
        <v>5599.6666666666661</v>
      </c>
      <c r="H829" s="2290">
        <f>H472+H418+H348+H280+H81</f>
        <v>4890</v>
      </c>
      <c r="I829" s="2290">
        <f t="shared" si="600"/>
        <v>87.326626584915772</v>
      </c>
      <c r="J829" s="2294"/>
      <c r="K829" s="2294"/>
      <c r="L829" s="2290"/>
      <c r="M829" s="2290"/>
      <c r="N829" s="2290"/>
      <c r="O829" s="2290"/>
      <c r="P829" s="2290"/>
      <c r="Q829" s="1769"/>
      <c r="R829" s="2292"/>
      <c r="S829" s="2292"/>
      <c r="T829" s="2292"/>
      <c r="U829" s="2292"/>
      <c r="V829" s="2292"/>
      <c r="W829" s="2292"/>
      <c r="X829" s="2848"/>
      <c r="Y829" s="2292"/>
      <c r="Z829" s="2292"/>
      <c r="AA829" s="2849"/>
      <c r="AB829" s="2849"/>
      <c r="AC829" s="2292"/>
      <c r="AD829" s="2122"/>
      <c r="AE829" s="217"/>
      <c r="AF829" s="217"/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  <c r="EW829" s="217"/>
      <c r="EX829" s="217"/>
      <c r="EY829" s="217"/>
      <c r="EZ829" s="217"/>
      <c r="FA829" s="217"/>
      <c r="FB829" s="217"/>
      <c r="FC829" s="217"/>
      <c r="FD829" s="217"/>
      <c r="FE829" s="217"/>
      <c r="FF829" s="217"/>
      <c r="FG829" s="217"/>
      <c r="FH829" s="217"/>
      <c r="FI829" s="217"/>
      <c r="FJ829" s="217"/>
      <c r="FK829" s="217"/>
      <c r="FL829" s="217"/>
      <c r="FM829" s="217"/>
      <c r="FN829" s="217"/>
      <c r="FO829" s="217"/>
      <c r="FP829" s="217"/>
      <c r="FQ829" s="217"/>
      <c r="FR829" s="217"/>
      <c r="FS829" s="217"/>
      <c r="FT829" s="217"/>
      <c r="FU829" s="217"/>
      <c r="FV829" s="217"/>
      <c r="FW829" s="217"/>
      <c r="FX829" s="217"/>
      <c r="FY829" s="217"/>
      <c r="FZ829" s="217"/>
      <c r="GA829" s="217"/>
      <c r="GB829" s="217"/>
      <c r="GC829" s="217"/>
      <c r="GD829" s="217"/>
      <c r="GE829" s="217"/>
      <c r="GF829" s="217"/>
      <c r="GG829" s="217"/>
      <c r="GH829" s="217"/>
      <c r="GI829" s="217"/>
      <c r="GJ829" s="217"/>
      <c r="GK829" s="217"/>
      <c r="GL829" s="217"/>
      <c r="GM829" s="217"/>
      <c r="GN829" s="217"/>
      <c r="GO829" s="217"/>
      <c r="GP829" s="217"/>
      <c r="GQ829" s="217"/>
      <c r="GR829" s="217"/>
      <c r="GS829" s="217"/>
      <c r="GT829" s="217"/>
      <c r="GU829" s="217"/>
      <c r="GV829" s="217"/>
      <c r="GW829" s="217"/>
      <c r="GX829" s="217"/>
      <c r="GY829" s="217"/>
      <c r="GZ829" s="217"/>
      <c r="HA829" s="217"/>
      <c r="HB829" s="217"/>
      <c r="HC829" s="217"/>
      <c r="HD829" s="217"/>
      <c r="HE829" s="217"/>
      <c r="HF829" s="217"/>
      <c r="HG829" s="217"/>
      <c r="HH829" s="217"/>
      <c r="HI829" s="217"/>
      <c r="HJ829" s="217"/>
      <c r="HK829" s="217"/>
      <c r="HL829" s="217"/>
      <c r="HM829" s="217"/>
      <c r="HN829" s="217"/>
      <c r="HO829" s="217"/>
      <c r="HP829" s="217"/>
      <c r="HQ829" s="217"/>
      <c r="HR829" s="217"/>
      <c r="HS829" s="217"/>
      <c r="HT829" s="217"/>
      <c r="HU829" s="217"/>
      <c r="HV829" s="217"/>
      <c r="HW829" s="217"/>
      <c r="HX829" s="217"/>
      <c r="HY829" s="217"/>
      <c r="HZ829" s="217"/>
      <c r="IA829" s="217"/>
      <c r="IB829" s="217"/>
      <c r="IC829" s="217"/>
      <c r="ID829" s="217"/>
      <c r="IE829" s="217"/>
      <c r="IF829" s="217"/>
      <c r="IG829" s="217"/>
      <c r="IH829" s="217"/>
      <c r="II829" s="217"/>
      <c r="IJ829" s="217"/>
      <c r="IK829" s="217"/>
      <c r="IL829" s="217"/>
      <c r="IM829" s="217"/>
      <c r="IN829" s="217"/>
      <c r="IO829" s="217"/>
      <c r="IP829" s="217"/>
      <c r="IQ829" s="217"/>
      <c r="IR829" s="217"/>
      <c r="IS829" s="217"/>
      <c r="IT829" s="217"/>
      <c r="IU829" s="217"/>
      <c r="IV829" s="217"/>
      <c r="IW829" s="217"/>
      <c r="IX829" s="217"/>
      <c r="IY829" s="217"/>
      <c r="IZ829" s="217"/>
      <c r="JA829" s="217"/>
      <c r="JB829" s="217"/>
    </row>
    <row r="830" spans="2:262" ht="30" x14ac:dyDescent="0.25">
      <c r="B830" s="217">
        <v>1</v>
      </c>
      <c r="C830" s="582" t="s">
        <v>688</v>
      </c>
      <c r="D830" s="172"/>
      <c r="E830" s="290"/>
      <c r="F830" s="2289">
        <f t="shared" ref="F830:G830" si="602">SUM(F473,F419,F349,F281,F82)</f>
        <v>16800</v>
      </c>
      <c r="G830" s="2290">
        <f t="shared" si="602"/>
        <v>5599.6666666666661</v>
      </c>
      <c r="H830" s="2290">
        <f>SUM(H473,H419,H349,H281,H82)</f>
        <v>4890</v>
      </c>
      <c r="I830" s="2290">
        <f t="shared" si="600"/>
        <v>87.326626584915772</v>
      </c>
      <c r="J830" s="2294"/>
      <c r="K830" s="2294"/>
      <c r="L830" s="2290"/>
      <c r="M830" s="2290"/>
      <c r="N830" s="2290"/>
      <c r="O830" s="2290"/>
      <c r="P830" s="2290"/>
      <c r="Q830" s="1769"/>
      <c r="R830" s="2292"/>
      <c r="S830" s="2292"/>
      <c r="T830" s="2292"/>
      <c r="U830" s="2292"/>
      <c r="V830" s="2292"/>
      <c r="W830" s="2292"/>
      <c r="X830" s="2848"/>
      <c r="Y830" s="2292"/>
      <c r="Z830" s="2292"/>
      <c r="AA830" s="2849"/>
      <c r="AB830" s="2849"/>
      <c r="AC830" s="2292"/>
      <c r="AD830" s="2122"/>
      <c r="AE830" s="217"/>
      <c r="AF830" s="217"/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  <c r="EW830" s="217"/>
      <c r="EX830" s="217"/>
      <c r="EY830" s="217"/>
      <c r="EZ830" s="217"/>
      <c r="FA830" s="217"/>
      <c r="FB830" s="217"/>
      <c r="FC830" s="217"/>
      <c r="FD830" s="217"/>
      <c r="FE830" s="217"/>
      <c r="FF830" s="217"/>
      <c r="FG830" s="217"/>
      <c r="FH830" s="217"/>
      <c r="FI830" s="217"/>
      <c r="FJ830" s="217"/>
      <c r="FK830" s="217"/>
      <c r="FL830" s="217"/>
      <c r="FM830" s="217"/>
      <c r="FN830" s="217"/>
      <c r="FO830" s="217"/>
      <c r="FP830" s="217"/>
      <c r="FQ830" s="217"/>
      <c r="FR830" s="217"/>
      <c r="FS830" s="217"/>
      <c r="FT830" s="217"/>
      <c r="FU830" s="217"/>
      <c r="FV830" s="217"/>
      <c r="FW830" s="217"/>
      <c r="FX830" s="217"/>
      <c r="FY830" s="217"/>
      <c r="FZ830" s="217"/>
      <c r="GA830" s="217"/>
      <c r="GB830" s="217"/>
      <c r="GC830" s="217"/>
      <c r="GD830" s="217"/>
      <c r="GE830" s="217"/>
      <c r="GF830" s="217"/>
      <c r="GG830" s="217"/>
      <c r="GH830" s="217"/>
      <c r="GI830" s="217"/>
      <c r="GJ830" s="217"/>
      <c r="GK830" s="217"/>
      <c r="GL830" s="217"/>
      <c r="GM830" s="217"/>
      <c r="GN830" s="217"/>
      <c r="GO830" s="217"/>
      <c r="GP830" s="217"/>
      <c r="GQ830" s="217"/>
      <c r="GR830" s="217"/>
      <c r="GS830" s="217"/>
      <c r="GT830" s="217"/>
      <c r="GU830" s="217"/>
      <c r="GV830" s="217"/>
      <c r="GW830" s="217"/>
      <c r="GX830" s="217"/>
      <c r="GY830" s="217"/>
      <c r="GZ830" s="217"/>
      <c r="HA830" s="217"/>
      <c r="HB830" s="217"/>
      <c r="HC830" s="217"/>
      <c r="HD830" s="217"/>
      <c r="HE830" s="217"/>
      <c r="HF830" s="217"/>
      <c r="HG830" s="217"/>
      <c r="HH830" s="217"/>
      <c r="HI830" s="217"/>
      <c r="HJ830" s="217"/>
      <c r="HK830" s="217"/>
      <c r="HL830" s="217"/>
      <c r="HM830" s="217"/>
      <c r="HN830" s="217"/>
      <c r="HO830" s="217"/>
      <c r="HP830" s="217"/>
      <c r="HQ830" s="217"/>
      <c r="HR830" s="217"/>
      <c r="HS830" s="217"/>
      <c r="HT830" s="217"/>
      <c r="HU830" s="217"/>
      <c r="HV830" s="217"/>
      <c r="HW830" s="217"/>
      <c r="HX830" s="217"/>
      <c r="HY830" s="217"/>
      <c r="HZ830" s="217"/>
      <c r="IA830" s="217"/>
      <c r="IB830" s="217"/>
      <c r="IC830" s="217"/>
      <c r="ID830" s="217"/>
      <c r="IE830" s="217"/>
      <c r="IF830" s="217"/>
      <c r="IG830" s="217"/>
      <c r="IH830" s="217"/>
      <c r="II830" s="217"/>
      <c r="IJ830" s="217"/>
      <c r="IK830" s="217"/>
      <c r="IL830" s="217"/>
      <c r="IM830" s="217"/>
      <c r="IN830" s="217"/>
      <c r="IO830" s="217"/>
      <c r="IP830" s="217"/>
      <c r="IQ830" s="217"/>
      <c r="IR830" s="217"/>
      <c r="IS830" s="217"/>
      <c r="IT830" s="217"/>
      <c r="IU830" s="217"/>
      <c r="IV830" s="217"/>
      <c r="IW830" s="217"/>
      <c r="IX830" s="217"/>
      <c r="IY830" s="217"/>
      <c r="IZ830" s="217"/>
      <c r="JA830" s="217"/>
      <c r="JB830" s="217"/>
    </row>
    <row r="831" spans="2:262" ht="72" x14ac:dyDescent="0.25">
      <c r="B831" s="217">
        <v>1</v>
      </c>
      <c r="C831" s="577" t="s">
        <v>306</v>
      </c>
      <c r="D831" s="172"/>
      <c r="E831" s="290"/>
      <c r="F831" s="2289">
        <f>SUM(F664,F474,F420,F350,F282,F190,F83)</f>
        <v>27153</v>
      </c>
      <c r="G831" s="2290">
        <f>SUM(G664,G474,G420,G350,G282,G190,G83)</f>
        <v>9051.3333333333321</v>
      </c>
      <c r="H831" s="2290">
        <f>SUM(H664,H474,H420,H350,H282,H190,H83)</f>
        <v>14723</v>
      </c>
      <c r="I831" s="2290">
        <f t="shared" si="600"/>
        <v>162.66111806731976</v>
      </c>
      <c r="J831" s="2294"/>
      <c r="K831" s="2294"/>
      <c r="L831" s="2290"/>
      <c r="M831" s="2290"/>
      <c r="N831" s="2290"/>
      <c r="O831" s="2290"/>
      <c r="P831" s="2290"/>
      <c r="Q831" s="1769"/>
      <c r="R831" s="2292"/>
      <c r="S831" s="2292"/>
      <c r="T831" s="2292"/>
      <c r="U831" s="2292"/>
      <c r="V831" s="2292"/>
      <c r="W831" s="2292"/>
      <c r="X831" s="2848"/>
      <c r="Y831" s="2292"/>
      <c r="Z831" s="2292"/>
      <c r="AA831" s="2849"/>
      <c r="AB831" s="2849"/>
      <c r="AC831" s="2292"/>
      <c r="AD831" s="2122"/>
      <c r="AE831" s="217"/>
      <c r="AF831" s="217"/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  <c r="EW831" s="217"/>
      <c r="EX831" s="217"/>
      <c r="EY831" s="217"/>
      <c r="EZ831" s="217"/>
      <c r="FA831" s="217"/>
      <c r="FB831" s="217"/>
      <c r="FC831" s="217"/>
      <c r="FD831" s="217"/>
      <c r="FE831" s="217"/>
      <c r="FF831" s="217"/>
      <c r="FG831" s="217"/>
      <c r="FH831" s="217"/>
      <c r="FI831" s="217"/>
      <c r="FJ831" s="217"/>
      <c r="FK831" s="217"/>
      <c r="FL831" s="217"/>
      <c r="FM831" s="217"/>
      <c r="FN831" s="217"/>
      <c r="FO831" s="217"/>
      <c r="FP831" s="217"/>
      <c r="FQ831" s="217"/>
      <c r="FR831" s="217"/>
      <c r="FS831" s="217"/>
      <c r="FT831" s="217"/>
      <c r="FU831" s="217"/>
      <c r="FV831" s="217"/>
      <c r="FW831" s="217"/>
      <c r="FX831" s="217"/>
      <c r="FY831" s="217"/>
      <c r="FZ831" s="217"/>
      <c r="GA831" s="217"/>
      <c r="GB831" s="217"/>
      <c r="GC831" s="217"/>
      <c r="GD831" s="217"/>
      <c r="GE831" s="217"/>
      <c r="GF831" s="217"/>
      <c r="GG831" s="217"/>
      <c r="GH831" s="217"/>
      <c r="GI831" s="217"/>
      <c r="GJ831" s="217"/>
      <c r="GK831" s="217"/>
      <c r="GL831" s="217"/>
      <c r="GM831" s="217"/>
      <c r="GN831" s="217"/>
      <c r="GO831" s="217"/>
      <c r="GP831" s="217"/>
      <c r="GQ831" s="217"/>
      <c r="GR831" s="217"/>
      <c r="GS831" s="217"/>
      <c r="GT831" s="217"/>
      <c r="GU831" s="217"/>
      <c r="GV831" s="217"/>
      <c r="GW831" s="217"/>
      <c r="GX831" s="217"/>
      <c r="GY831" s="217"/>
      <c r="GZ831" s="217"/>
      <c r="HA831" s="217"/>
      <c r="HB831" s="217"/>
      <c r="HC831" s="217"/>
      <c r="HD831" s="217"/>
      <c r="HE831" s="217"/>
      <c r="HF831" s="217"/>
      <c r="HG831" s="217"/>
      <c r="HH831" s="217"/>
      <c r="HI831" s="217"/>
      <c r="HJ831" s="217"/>
      <c r="HK831" s="217"/>
      <c r="HL831" s="217"/>
      <c r="HM831" s="217"/>
      <c r="HN831" s="217"/>
      <c r="HO831" s="217"/>
      <c r="HP831" s="217"/>
      <c r="HQ831" s="217"/>
      <c r="HR831" s="217"/>
      <c r="HS831" s="217"/>
      <c r="HT831" s="217"/>
      <c r="HU831" s="217"/>
      <c r="HV831" s="217"/>
      <c r="HW831" s="217"/>
      <c r="HX831" s="217"/>
      <c r="HY831" s="217"/>
      <c r="HZ831" s="217"/>
      <c r="IA831" s="217"/>
      <c r="IB831" s="217"/>
      <c r="IC831" s="217"/>
      <c r="ID831" s="217"/>
      <c r="IE831" s="217"/>
      <c r="IF831" s="217"/>
      <c r="IG831" s="217"/>
      <c r="IH831" s="217"/>
      <c r="II831" s="217"/>
      <c r="IJ831" s="217"/>
      <c r="IK831" s="217"/>
      <c r="IL831" s="217"/>
      <c r="IM831" s="217"/>
      <c r="IN831" s="217"/>
      <c r="IO831" s="217"/>
      <c r="IP831" s="217"/>
      <c r="IQ831" s="217"/>
      <c r="IR831" s="217"/>
      <c r="IS831" s="217"/>
      <c r="IT831" s="217"/>
      <c r="IU831" s="217"/>
      <c r="IV831" s="217"/>
      <c r="IW831" s="217"/>
      <c r="IX831" s="217"/>
      <c r="IY831" s="217"/>
      <c r="IZ831" s="217"/>
      <c r="JA831" s="217"/>
      <c r="JB831" s="217"/>
    </row>
    <row r="832" spans="2:262" x14ac:dyDescent="0.25">
      <c r="B832" s="217">
        <v>1</v>
      </c>
      <c r="C832" s="586" t="s">
        <v>217</v>
      </c>
      <c r="D832" s="172"/>
      <c r="E832" s="290"/>
      <c r="F832" s="2289">
        <f>SUM(F760,F735,F665,F574,F475,F421,F351,F283,F191,F84)</f>
        <v>574229</v>
      </c>
      <c r="G832" s="2290">
        <f>SUM(G760,G735,G665,G574,G475,G421,G351,G283,G191,G84)</f>
        <v>191408.99999999997</v>
      </c>
      <c r="H832" s="2290">
        <f>SUM(H760,H735,H665,H574,H475,H421,H351,H283,H191,H84)</f>
        <v>228391</v>
      </c>
      <c r="I832" s="2290">
        <f t="shared" si="600"/>
        <v>119.32093057275262</v>
      </c>
      <c r="J832" s="2294"/>
      <c r="K832" s="2294"/>
      <c r="L832" s="2290"/>
      <c r="M832" s="2290"/>
      <c r="N832" s="2290"/>
      <c r="O832" s="2290"/>
      <c r="P832" s="2290"/>
      <c r="Q832" s="1769"/>
      <c r="R832" s="2292">
        <f t="shared" ref="R832:AC832" si="603">SUM(R760,R735,R665,R574,R475,R421, ,R351,R283,R191, ,R84)</f>
        <v>273938.40994279995</v>
      </c>
      <c r="S832" s="2292">
        <f t="shared" ref="S832:T832" si="604">SUM(S760,S735,S665,S574,S475,S421, ,S351,S283,S191, ,S84)</f>
        <v>273938.40994279995</v>
      </c>
      <c r="T832" s="2292">
        <f t="shared" si="604"/>
        <v>279820.85882279999</v>
      </c>
      <c r="U832" s="2292">
        <f t="shared" ref="U832" si="605">SUM(U760,U735,U665,U574,U475,U421, ,U351,U283,U191, ,U84)</f>
        <v>280922.00882279995</v>
      </c>
      <c r="V832" s="2292">
        <f t="shared" si="603"/>
        <v>92611.643090266676</v>
      </c>
      <c r="W832" s="2292">
        <f t="shared" si="603"/>
        <v>103369.36591000001</v>
      </c>
      <c r="X832" s="2848">
        <f t="shared" si="603"/>
        <v>0</v>
      </c>
      <c r="Y832" s="2292">
        <f t="shared" si="603"/>
        <v>10058.237370000001</v>
      </c>
      <c r="Z832" s="2292">
        <f t="shared" si="603"/>
        <v>10757.722819733335</v>
      </c>
      <c r="AA832" s="2849">
        <f t="shared" si="603"/>
        <v>-117.203</v>
      </c>
      <c r="AB832" s="2849">
        <f t="shared" si="603"/>
        <v>-100.12632000000001</v>
      </c>
      <c r="AC832" s="2292">
        <f t="shared" si="603"/>
        <v>113327.47696000001</v>
      </c>
      <c r="AD832" s="2122"/>
      <c r="AE832" s="217"/>
      <c r="AF832" s="217"/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  <c r="EW832" s="217"/>
      <c r="EX832" s="217"/>
      <c r="EY832" s="217"/>
      <c r="EZ832" s="217"/>
      <c r="FA832" s="217"/>
      <c r="FB832" s="217"/>
      <c r="FC832" s="217"/>
      <c r="FD832" s="217"/>
      <c r="FE832" s="217"/>
      <c r="FF832" s="217"/>
      <c r="FG832" s="217"/>
      <c r="FH832" s="217"/>
      <c r="FI832" s="217"/>
      <c r="FJ832" s="217"/>
      <c r="FK832" s="217"/>
      <c r="FL832" s="217"/>
      <c r="FM832" s="217"/>
      <c r="FN832" s="217"/>
      <c r="FO832" s="217"/>
      <c r="FP832" s="217"/>
      <c r="FQ832" s="217"/>
      <c r="FR832" s="217"/>
      <c r="FS832" s="217"/>
      <c r="FT832" s="217"/>
      <c r="FU832" s="217"/>
      <c r="FV832" s="217"/>
      <c r="FW832" s="217"/>
      <c r="FX832" s="217"/>
      <c r="FY832" s="217"/>
      <c r="FZ832" s="217"/>
      <c r="GA832" s="217"/>
      <c r="GB832" s="217"/>
      <c r="GC832" s="217"/>
      <c r="GD832" s="217"/>
      <c r="GE832" s="217"/>
      <c r="GF832" s="217"/>
      <c r="GG832" s="217"/>
      <c r="GH832" s="217"/>
      <c r="GI832" s="217"/>
      <c r="GJ832" s="217"/>
      <c r="GK832" s="217"/>
      <c r="GL832" s="217"/>
      <c r="GM832" s="217"/>
      <c r="GN832" s="217"/>
      <c r="GO832" s="217"/>
      <c r="GP832" s="217"/>
      <c r="GQ832" s="217"/>
      <c r="GR832" s="217"/>
      <c r="GS832" s="217"/>
      <c r="GT832" s="217"/>
      <c r="GU832" s="217"/>
      <c r="GV832" s="217"/>
      <c r="GW832" s="217"/>
      <c r="GX832" s="217"/>
      <c r="GY832" s="217"/>
      <c r="GZ832" s="217"/>
      <c r="HA832" s="217"/>
      <c r="HB832" s="217"/>
      <c r="HC832" s="217"/>
      <c r="HD832" s="217"/>
      <c r="HE832" s="217"/>
      <c r="HF832" s="217"/>
      <c r="HG832" s="217"/>
      <c r="HH832" s="217"/>
      <c r="HI832" s="217"/>
      <c r="HJ832" s="217"/>
      <c r="HK832" s="217"/>
      <c r="HL832" s="217"/>
      <c r="HM832" s="217"/>
      <c r="HN832" s="217"/>
      <c r="HO832" s="217"/>
      <c r="HP832" s="217"/>
      <c r="HQ832" s="217"/>
      <c r="HR832" s="217"/>
      <c r="HS832" s="217"/>
      <c r="HT832" s="217"/>
      <c r="HU832" s="217"/>
      <c r="HV832" s="217"/>
      <c r="HW832" s="217"/>
      <c r="HX832" s="217"/>
      <c r="HY832" s="217"/>
      <c r="HZ832" s="217"/>
      <c r="IA832" s="217"/>
      <c r="IB832" s="217"/>
      <c r="IC832" s="217"/>
      <c r="ID832" s="217"/>
      <c r="IE832" s="217"/>
      <c r="IF832" s="217"/>
      <c r="IG832" s="217"/>
      <c r="IH832" s="217"/>
      <c r="II832" s="217"/>
      <c r="IJ832" s="217"/>
      <c r="IK832" s="217"/>
      <c r="IL832" s="217"/>
      <c r="IM832" s="217"/>
      <c r="IN832" s="217"/>
      <c r="IO832" s="217"/>
      <c r="IP832" s="217"/>
      <c r="IQ832" s="217"/>
      <c r="IR832" s="217"/>
      <c r="IS832" s="217"/>
      <c r="IT832" s="217"/>
      <c r="IU832" s="217"/>
      <c r="IV832" s="217"/>
      <c r="IW832" s="217"/>
      <c r="IX832" s="217"/>
      <c r="IY832" s="217"/>
      <c r="IZ832" s="217"/>
      <c r="JA832" s="217"/>
      <c r="JB832" s="217"/>
    </row>
    <row r="833" spans="1:262" ht="29.25" x14ac:dyDescent="0.25">
      <c r="B833" s="217">
        <v>1</v>
      </c>
      <c r="C833" s="587" t="s">
        <v>295</v>
      </c>
      <c r="D833" s="172"/>
      <c r="E833" s="290"/>
      <c r="F833" s="2289">
        <f>SUBTOTAL(9,F302,F99)</f>
        <v>0</v>
      </c>
      <c r="G833" s="2290">
        <f>SUBTOTAL(9,G302,G99)</f>
        <v>0</v>
      </c>
      <c r="H833" s="2290">
        <f>SUBTOTAL(9,H302,H99)</f>
        <v>0</v>
      </c>
      <c r="I833" s="2290"/>
      <c r="J833" s="2294"/>
      <c r="K833" s="2294"/>
      <c r="L833" s="2290"/>
      <c r="M833" s="2290"/>
      <c r="N833" s="2290"/>
      <c r="O833" s="2290"/>
      <c r="P833" s="2290"/>
      <c r="Q833" s="1769"/>
      <c r="R833" s="2292">
        <f t="shared" ref="R833:AC833" si="606">SUM(R302,R99)</f>
        <v>0</v>
      </c>
      <c r="S833" s="2292">
        <f t="shared" ref="S833:T833" si="607">SUM(S302,S99)</f>
        <v>0</v>
      </c>
      <c r="T833" s="2292">
        <f t="shared" si="607"/>
        <v>0</v>
      </c>
      <c r="U833" s="2292">
        <f t="shared" ref="U833" si="608">SUM(U302,U99)</f>
        <v>0</v>
      </c>
      <c r="V833" s="2292">
        <f t="shared" si="606"/>
        <v>0</v>
      </c>
      <c r="W833" s="2292">
        <f t="shared" si="606"/>
        <v>0</v>
      </c>
      <c r="X833" s="2848">
        <f t="shared" si="606"/>
        <v>0</v>
      </c>
      <c r="Y833" s="2292">
        <f t="shared" si="606"/>
        <v>0</v>
      </c>
      <c r="Z833" s="2292">
        <f t="shared" si="606"/>
        <v>0</v>
      </c>
      <c r="AA833" s="2849">
        <f t="shared" si="606"/>
        <v>0</v>
      </c>
      <c r="AB833" s="2849">
        <f t="shared" si="606"/>
        <v>0</v>
      </c>
      <c r="AC833" s="2292">
        <f t="shared" si="606"/>
        <v>0</v>
      </c>
      <c r="AD833" s="2122"/>
      <c r="AE833" s="217"/>
      <c r="AF833" s="217"/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  <c r="EW833" s="217"/>
      <c r="EX833" s="217"/>
      <c r="EY833" s="217"/>
      <c r="EZ833" s="217"/>
      <c r="FA833" s="217"/>
      <c r="FB833" s="217"/>
      <c r="FC833" s="217"/>
      <c r="FD833" s="217"/>
      <c r="FE833" s="217"/>
      <c r="FF833" s="217"/>
      <c r="FG833" s="217"/>
      <c r="FH833" s="217"/>
      <c r="FI833" s="217"/>
      <c r="FJ833" s="217"/>
      <c r="FK833" s="217"/>
      <c r="FL833" s="217"/>
      <c r="FM833" s="217"/>
      <c r="FN833" s="217"/>
      <c r="FO833" s="217"/>
      <c r="FP833" s="217"/>
      <c r="FQ833" s="217"/>
      <c r="FR833" s="217"/>
      <c r="FS833" s="217"/>
      <c r="FT833" s="217"/>
      <c r="FU833" s="217"/>
      <c r="FV833" s="217"/>
      <c r="FW833" s="217"/>
      <c r="FX833" s="217"/>
      <c r="FY833" s="217"/>
      <c r="FZ833" s="217"/>
      <c r="GA833" s="217"/>
      <c r="GB833" s="217"/>
      <c r="GC833" s="217"/>
      <c r="GD833" s="217"/>
      <c r="GE833" s="217"/>
      <c r="GF833" s="217"/>
      <c r="GG833" s="217"/>
      <c r="GH833" s="217"/>
      <c r="GI833" s="217"/>
      <c r="GJ833" s="217"/>
      <c r="GK833" s="217"/>
      <c r="GL833" s="217"/>
      <c r="GM833" s="217"/>
      <c r="GN833" s="217"/>
      <c r="GO833" s="217"/>
      <c r="GP833" s="217"/>
      <c r="GQ833" s="217"/>
      <c r="GR833" s="217"/>
      <c r="GS833" s="217"/>
      <c r="GT833" s="217"/>
      <c r="GU833" s="217"/>
      <c r="GV833" s="217"/>
      <c r="GW833" s="217"/>
      <c r="GX833" s="217"/>
      <c r="GY833" s="217"/>
      <c r="GZ833" s="217"/>
      <c r="HA833" s="217"/>
      <c r="HB833" s="217"/>
      <c r="HC833" s="217"/>
      <c r="HD833" s="217"/>
      <c r="HE833" s="217"/>
      <c r="HF833" s="217"/>
      <c r="HG833" s="217"/>
      <c r="HH833" s="217"/>
      <c r="HI833" s="217"/>
      <c r="HJ833" s="217"/>
      <c r="HK833" s="217"/>
      <c r="HL833" s="217"/>
      <c r="HM833" s="217"/>
      <c r="HN833" s="217"/>
      <c r="HO833" s="217"/>
      <c r="HP833" s="217"/>
      <c r="HQ833" s="217"/>
      <c r="HR833" s="217"/>
      <c r="HS833" s="217"/>
      <c r="HT833" s="217"/>
      <c r="HU833" s="217"/>
      <c r="HV833" s="217"/>
      <c r="HW833" s="217"/>
      <c r="HX833" s="217"/>
      <c r="HY833" s="217"/>
      <c r="HZ833" s="217"/>
      <c r="IA833" s="217"/>
      <c r="IB833" s="217"/>
      <c r="IC833" s="217"/>
      <c r="ID833" s="217"/>
      <c r="IE833" s="217"/>
      <c r="IF833" s="217"/>
      <c r="IG833" s="217"/>
      <c r="IH833" s="217"/>
      <c r="II833" s="217"/>
      <c r="IJ833" s="217"/>
      <c r="IK833" s="217"/>
      <c r="IL833" s="217"/>
      <c r="IM833" s="217"/>
      <c r="IN833" s="217"/>
      <c r="IO833" s="217"/>
      <c r="IP833" s="217"/>
      <c r="IQ833" s="217"/>
      <c r="IR833" s="217"/>
      <c r="IS833" s="217"/>
      <c r="IT833" s="217"/>
      <c r="IU833" s="217"/>
      <c r="IV833" s="217"/>
      <c r="IW833" s="217"/>
      <c r="IX833" s="217"/>
      <c r="IY833" s="217"/>
      <c r="IZ833" s="217"/>
      <c r="JA833" s="217"/>
      <c r="JB833" s="217"/>
    </row>
    <row r="834" spans="1:262" ht="86.25" x14ac:dyDescent="0.25">
      <c r="B834" s="217">
        <v>1</v>
      </c>
      <c r="C834" s="587" t="s">
        <v>508</v>
      </c>
      <c r="D834" s="172"/>
      <c r="E834" s="290"/>
      <c r="F834" s="2289">
        <f>SUM(F738,F669,F577,F303,F198,F100)</f>
        <v>80309</v>
      </c>
      <c r="G834" s="2290">
        <f>SUM(G738,G669,G577,G303,G198,G100)</f>
        <v>26769.333333333332</v>
      </c>
      <c r="H834" s="2290">
        <f>SUM(H738,H669,H577,H303,H198,H100)</f>
        <v>25689</v>
      </c>
      <c r="I834" s="2290">
        <f t="shared" ref="I834:I839" si="609">H834/G834*100</f>
        <v>95.964287493151375</v>
      </c>
      <c r="J834" s="2294"/>
      <c r="K834" s="2294"/>
      <c r="L834" s="2290"/>
      <c r="M834" s="2290"/>
      <c r="N834" s="2290"/>
      <c r="O834" s="2290"/>
      <c r="P834" s="2290"/>
      <c r="Q834" s="1769"/>
      <c r="R834" s="2292">
        <f t="shared" ref="R834:AC834" si="610">SUM(R738,R669,R577,R303,R198, ,R100)</f>
        <v>301101.83253000001</v>
      </c>
      <c r="S834" s="2292">
        <f t="shared" ref="S834:T834" si="611">SUM(S738,S669,S577,S303,S198, ,S100)</f>
        <v>301101.83253000001</v>
      </c>
      <c r="T834" s="2292">
        <f t="shared" si="611"/>
        <v>301101.83253000001</v>
      </c>
      <c r="U834" s="2292">
        <f t="shared" ref="U834" si="612">SUM(U738,U669,U577,U303,U198, ,U100)</f>
        <v>301101.83253000001</v>
      </c>
      <c r="V834" s="2292">
        <f t="shared" si="610"/>
        <v>100367.27751000001</v>
      </c>
      <c r="W834" s="2292">
        <f t="shared" si="610"/>
        <v>95180.112639999992</v>
      </c>
      <c r="X834" s="2848">
        <f t="shared" si="610"/>
        <v>0</v>
      </c>
      <c r="Y834" s="2292">
        <f t="shared" si="610"/>
        <v>0</v>
      </c>
      <c r="Z834" s="2292">
        <f t="shared" si="610"/>
        <v>-5187.1648700000169</v>
      </c>
      <c r="AA834" s="2849">
        <f t="shared" si="610"/>
        <v>0</v>
      </c>
      <c r="AB834" s="2849">
        <f t="shared" si="610"/>
        <v>-39.615819999999999</v>
      </c>
      <c r="AC834" s="2292">
        <f t="shared" si="610"/>
        <v>95140.49682</v>
      </c>
      <c r="AD834" s="2122"/>
      <c r="AE834" s="217"/>
      <c r="AF834" s="217"/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  <c r="EW834" s="217"/>
      <c r="EX834" s="217"/>
      <c r="EY834" s="217"/>
      <c r="EZ834" s="217"/>
      <c r="FA834" s="217"/>
      <c r="FB834" s="217"/>
      <c r="FC834" s="217"/>
      <c r="FD834" s="217"/>
      <c r="FE834" s="217"/>
      <c r="FF834" s="217"/>
      <c r="FG834" s="217"/>
      <c r="FH834" s="217"/>
      <c r="FI834" s="217"/>
      <c r="FJ834" s="217"/>
      <c r="FK834" s="217"/>
      <c r="FL834" s="217"/>
      <c r="FM834" s="217"/>
      <c r="FN834" s="217"/>
      <c r="FO834" s="217"/>
      <c r="FP834" s="217"/>
      <c r="FQ834" s="217"/>
      <c r="FR834" s="217"/>
      <c r="FS834" s="217"/>
      <c r="FT834" s="217"/>
      <c r="FU834" s="217"/>
      <c r="FV834" s="217"/>
      <c r="FW834" s="217"/>
      <c r="FX834" s="217"/>
      <c r="FY834" s="217"/>
      <c r="FZ834" s="217"/>
      <c r="GA834" s="217"/>
      <c r="GB834" s="217"/>
      <c r="GC834" s="217"/>
      <c r="GD834" s="217"/>
      <c r="GE834" s="217"/>
      <c r="GF834" s="217"/>
      <c r="GG834" s="217"/>
      <c r="GH834" s="217"/>
      <c r="GI834" s="217"/>
      <c r="GJ834" s="217"/>
      <c r="GK834" s="217"/>
      <c r="GL834" s="217"/>
      <c r="GM834" s="217"/>
      <c r="GN834" s="217"/>
      <c r="GO834" s="217"/>
      <c r="GP834" s="217"/>
      <c r="GQ834" s="217"/>
      <c r="GR834" s="217"/>
      <c r="GS834" s="217"/>
      <c r="GT834" s="217"/>
      <c r="GU834" s="217"/>
      <c r="GV834" s="217"/>
      <c r="GW834" s="217"/>
      <c r="GX834" s="217"/>
      <c r="GY834" s="217"/>
      <c r="GZ834" s="217"/>
      <c r="HA834" s="217"/>
      <c r="HB834" s="217"/>
      <c r="HC834" s="217"/>
      <c r="HD834" s="217"/>
      <c r="HE834" s="217"/>
      <c r="HF834" s="217"/>
      <c r="HG834" s="217"/>
      <c r="HH834" s="217"/>
      <c r="HI834" s="217"/>
      <c r="HJ834" s="217"/>
      <c r="HK834" s="217"/>
      <c r="HL834" s="217"/>
      <c r="HM834" s="217"/>
      <c r="HN834" s="217"/>
      <c r="HO834" s="217"/>
      <c r="HP834" s="217"/>
      <c r="HQ834" s="217"/>
      <c r="HR834" s="217"/>
      <c r="HS834" s="217"/>
      <c r="HT834" s="217"/>
      <c r="HU834" s="217"/>
      <c r="HV834" s="217"/>
      <c r="HW834" s="217"/>
      <c r="HX834" s="217"/>
      <c r="HY834" s="217"/>
      <c r="HZ834" s="217"/>
      <c r="IA834" s="217"/>
      <c r="IB834" s="217"/>
      <c r="IC834" s="217"/>
      <c r="ID834" s="217"/>
      <c r="IE834" s="217"/>
      <c r="IF834" s="217"/>
      <c r="IG834" s="217"/>
      <c r="IH834" s="217"/>
      <c r="II834" s="217"/>
      <c r="IJ834" s="217"/>
      <c r="IK834" s="217"/>
      <c r="IL834" s="217"/>
      <c r="IM834" s="217"/>
      <c r="IN834" s="217"/>
      <c r="IO834" s="217"/>
      <c r="IP834" s="217"/>
      <c r="IQ834" s="217"/>
      <c r="IR834" s="217"/>
      <c r="IS834" s="217"/>
      <c r="IT834" s="217"/>
      <c r="IU834" s="217"/>
      <c r="IV834" s="217"/>
      <c r="IW834" s="217"/>
      <c r="IX834" s="217"/>
      <c r="IY834" s="217"/>
      <c r="IZ834" s="217"/>
      <c r="JA834" s="217"/>
      <c r="JB834" s="217"/>
    </row>
    <row r="835" spans="1:262" ht="29.25" x14ac:dyDescent="0.25">
      <c r="A835" s="217">
        <v>1</v>
      </c>
      <c r="B835" s="217">
        <v>1</v>
      </c>
      <c r="C835" s="587" t="s">
        <v>260</v>
      </c>
      <c r="D835" s="173"/>
      <c r="E835" s="173"/>
      <c r="F835" s="2289">
        <f>SUM(,F739,F670,F599,F578,F523,F435,F358,F304,F199,F101)</f>
        <v>489382.5</v>
      </c>
      <c r="G835" s="2290">
        <f>SUM(,G739,G670,G599,G578,G523,G435,G358,G304,G199,G101)</f>
        <v>163127.08333333334</v>
      </c>
      <c r="H835" s="2290">
        <f>SUM(,H739,H670,H599,H578,H523,H435,H358,H304,H199,H101)</f>
        <v>202906.42499999999</v>
      </c>
      <c r="I835" s="2290">
        <f t="shared" si="609"/>
        <v>124.38549188388397</v>
      </c>
      <c r="J835" s="2294"/>
      <c r="K835" s="2294"/>
      <c r="L835" s="2290"/>
      <c r="M835" s="2290"/>
      <c r="N835" s="2290"/>
      <c r="O835" s="2290"/>
      <c r="P835" s="2290"/>
      <c r="Q835" s="1769"/>
      <c r="R835" s="2292"/>
      <c r="S835" s="2292"/>
      <c r="T835" s="2292"/>
      <c r="U835" s="2292"/>
      <c r="V835" s="2292"/>
      <c r="W835" s="2292"/>
      <c r="X835" s="2848"/>
      <c r="Y835" s="2292"/>
      <c r="Z835" s="2292"/>
      <c r="AA835" s="2849"/>
      <c r="AB835" s="2849"/>
      <c r="AC835" s="2292"/>
      <c r="AD835" s="2122"/>
      <c r="AE835" s="217"/>
      <c r="AF835" s="217"/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  <c r="EW835" s="217"/>
      <c r="EX835" s="217"/>
      <c r="EY835" s="217"/>
      <c r="EZ835" s="217"/>
      <c r="FA835" s="217"/>
      <c r="FB835" s="217"/>
      <c r="FC835" s="217"/>
      <c r="FD835" s="217"/>
      <c r="FE835" s="217"/>
      <c r="FF835" s="217"/>
      <c r="FG835" s="217"/>
      <c r="FH835" s="217"/>
      <c r="FI835" s="217"/>
      <c r="FJ835" s="217"/>
      <c r="FK835" s="217"/>
      <c r="FL835" s="217"/>
      <c r="FM835" s="217"/>
      <c r="FN835" s="217"/>
      <c r="FO835" s="217"/>
      <c r="FP835" s="217"/>
      <c r="FQ835" s="217"/>
      <c r="FR835" s="217"/>
      <c r="FS835" s="217"/>
      <c r="FT835" s="217"/>
      <c r="FU835" s="217"/>
      <c r="FV835" s="217"/>
      <c r="FW835" s="217"/>
      <c r="FX835" s="217"/>
      <c r="FY835" s="217"/>
      <c r="FZ835" s="217"/>
      <c r="GA835" s="217"/>
      <c r="GB835" s="217"/>
      <c r="GC835" s="217"/>
      <c r="GD835" s="217"/>
      <c r="GE835" s="217"/>
      <c r="GF835" s="217"/>
      <c r="GG835" s="217"/>
      <c r="GH835" s="217"/>
      <c r="GI835" s="217"/>
      <c r="GJ835" s="217"/>
      <c r="GK835" s="217"/>
      <c r="GL835" s="217"/>
      <c r="GM835" s="217"/>
      <c r="GN835" s="217"/>
      <c r="GO835" s="217"/>
      <c r="GP835" s="217"/>
      <c r="GQ835" s="217"/>
      <c r="GR835" s="217"/>
      <c r="GS835" s="217"/>
      <c r="GT835" s="217"/>
      <c r="GU835" s="217"/>
      <c r="GV835" s="217"/>
      <c r="GW835" s="217"/>
      <c r="GX835" s="217"/>
      <c r="GY835" s="217"/>
      <c r="GZ835" s="217"/>
      <c r="HA835" s="217"/>
      <c r="HB835" s="217"/>
      <c r="HC835" s="217"/>
      <c r="HD835" s="217"/>
      <c r="HE835" s="217"/>
      <c r="HF835" s="217"/>
      <c r="HG835" s="217"/>
      <c r="HH835" s="217"/>
      <c r="HI835" s="217"/>
      <c r="HJ835" s="217"/>
      <c r="HK835" s="217"/>
      <c r="HL835" s="217"/>
      <c r="HM835" s="217"/>
      <c r="HN835" s="217"/>
      <c r="HO835" s="217"/>
      <c r="HP835" s="217"/>
      <c r="HQ835" s="217"/>
      <c r="HR835" s="217"/>
      <c r="HS835" s="217"/>
      <c r="HT835" s="217"/>
      <c r="HU835" s="217"/>
      <c r="HV835" s="217"/>
      <c r="HW835" s="217"/>
      <c r="HX835" s="217"/>
      <c r="HY835" s="217"/>
      <c r="HZ835" s="217"/>
      <c r="IA835" s="217"/>
      <c r="IB835" s="217"/>
      <c r="IC835" s="217"/>
      <c r="ID835" s="217"/>
      <c r="IE835" s="217"/>
      <c r="IF835" s="217"/>
      <c r="IG835" s="217"/>
      <c r="IH835" s="217"/>
      <c r="II835" s="217"/>
      <c r="IJ835" s="217"/>
      <c r="IK835" s="217"/>
      <c r="IL835" s="217"/>
      <c r="IM835" s="217"/>
      <c r="IN835" s="217"/>
      <c r="IO835" s="217"/>
      <c r="IP835" s="217"/>
      <c r="IQ835" s="217"/>
      <c r="IR835" s="217"/>
      <c r="IS835" s="217"/>
      <c r="IT835" s="217"/>
      <c r="IU835" s="217"/>
      <c r="IV835" s="217"/>
      <c r="IW835" s="217"/>
      <c r="IX835" s="217"/>
      <c r="IY835" s="217"/>
      <c r="IZ835" s="217"/>
      <c r="JA835" s="217"/>
      <c r="JB835" s="217"/>
    </row>
    <row r="836" spans="1:262" ht="43.5" x14ac:dyDescent="0.25">
      <c r="B836" s="217">
        <v>1</v>
      </c>
      <c r="C836" s="587" t="s">
        <v>274</v>
      </c>
      <c r="D836" s="173"/>
      <c r="E836" s="173"/>
      <c r="F836" s="2289">
        <f>SUM(F740,F671,F579,F524,F436,F359,F305,F200,F102)</f>
        <v>232922</v>
      </c>
      <c r="G836" s="2290">
        <f>SUM(G740,G671,G579,G524,G436,G359,G305,G200,G102)</f>
        <v>77641</v>
      </c>
      <c r="H836" s="2290">
        <f>SUM(H740,H671,H579,H524,H436,H359,H305,H200,H102)</f>
        <v>74353</v>
      </c>
      <c r="I836" s="2290">
        <f t="shared" si="609"/>
        <v>95.765124096804527</v>
      </c>
      <c r="J836" s="2294"/>
      <c r="K836" s="2294"/>
      <c r="L836" s="2290"/>
      <c r="M836" s="2290"/>
      <c r="N836" s="2290"/>
      <c r="O836" s="2290"/>
      <c r="P836" s="2290"/>
      <c r="Q836" s="1769"/>
      <c r="R836" s="2292">
        <f t="shared" ref="R836:AC836" si="613">SUM(R740,R671,R579,R524,R436, ,R359,R305,R200, ,R102)</f>
        <v>0</v>
      </c>
      <c r="S836" s="2292">
        <f t="shared" ref="S836:T836" si="614">SUM(S740,S671,S579,S524,S436, ,S359,S305,S200, ,S102)</f>
        <v>0</v>
      </c>
      <c r="T836" s="2292">
        <f t="shared" si="614"/>
        <v>0</v>
      </c>
      <c r="U836" s="2292">
        <f t="shared" ref="U836" si="615">SUM(U740,U671,U579,U524,U436, ,U359,U305,U200, ,U102)</f>
        <v>0</v>
      </c>
      <c r="V836" s="2292">
        <f t="shared" si="613"/>
        <v>0</v>
      </c>
      <c r="W836" s="2292">
        <f t="shared" si="613"/>
        <v>0</v>
      </c>
      <c r="X836" s="2848">
        <f t="shared" si="613"/>
        <v>0</v>
      </c>
      <c r="Y836" s="2292">
        <f t="shared" si="613"/>
        <v>0</v>
      </c>
      <c r="Z836" s="2292">
        <f t="shared" si="613"/>
        <v>0</v>
      </c>
      <c r="AA836" s="2849">
        <f t="shared" si="613"/>
        <v>0</v>
      </c>
      <c r="AB836" s="2849">
        <f t="shared" si="613"/>
        <v>0</v>
      </c>
      <c r="AC836" s="2292">
        <f t="shared" si="613"/>
        <v>0</v>
      </c>
      <c r="AD836" s="2122"/>
      <c r="AE836" s="217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  <c r="IS836" s="217"/>
      <c r="IT836" s="217"/>
      <c r="IU836" s="217"/>
      <c r="IV836" s="217"/>
      <c r="IW836" s="217"/>
      <c r="IX836" s="217"/>
      <c r="IY836" s="217"/>
      <c r="IZ836" s="217"/>
      <c r="JA836" s="217"/>
      <c r="JB836" s="217"/>
    </row>
    <row r="837" spans="1:262" ht="29.25" x14ac:dyDescent="0.25">
      <c r="A837" s="217">
        <v>1</v>
      </c>
      <c r="B837" s="217">
        <v>1</v>
      </c>
      <c r="C837" s="587" t="s">
        <v>261</v>
      </c>
      <c r="D837" s="173"/>
      <c r="E837" s="173"/>
      <c r="F837" s="2289">
        <f>SUM(F741,F672,F600,F580,F525,F437,F360,F306,F201,F103)</f>
        <v>471688.65957446804</v>
      </c>
      <c r="G837" s="2290">
        <f>SUM(G741,G672,G600,G580,G525,G437,G360,G306,G201,G103)</f>
        <v>157230.14184397162</v>
      </c>
      <c r="H837" s="2290">
        <f>SUM(H741,H672,H600,H580,H525,H437,H360,H306,H201,H103)</f>
        <v>148800.14042553189</v>
      </c>
      <c r="I837" s="2290">
        <f t="shared" si="609"/>
        <v>94.638431715716891</v>
      </c>
      <c r="J837" s="2294"/>
      <c r="K837" s="2294"/>
      <c r="L837" s="2290"/>
      <c r="M837" s="2290"/>
      <c r="N837" s="2290"/>
      <c r="O837" s="2290"/>
      <c r="P837" s="2290"/>
      <c r="Q837" s="1769"/>
      <c r="R837" s="2292"/>
      <c r="S837" s="2292"/>
      <c r="T837" s="2292"/>
      <c r="U837" s="2292"/>
      <c r="V837" s="2292"/>
      <c r="W837" s="2292"/>
      <c r="X837" s="2848"/>
      <c r="Y837" s="2292"/>
      <c r="Z837" s="2292"/>
      <c r="AA837" s="2849"/>
      <c r="AB837" s="2849"/>
      <c r="AC837" s="2292"/>
      <c r="AD837" s="2122"/>
      <c r="AE837" s="217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  <c r="IS837" s="217"/>
      <c r="IT837" s="217"/>
      <c r="IU837" s="217"/>
      <c r="IV837" s="217"/>
      <c r="IW837" s="217"/>
      <c r="IX837" s="217"/>
      <c r="IY837" s="217"/>
      <c r="IZ837" s="217"/>
      <c r="JA837" s="217"/>
      <c r="JB837" s="217"/>
    </row>
    <row r="838" spans="1:262" ht="29.25" x14ac:dyDescent="0.25">
      <c r="A838" s="217">
        <v>1</v>
      </c>
      <c r="B838" s="217">
        <v>1</v>
      </c>
      <c r="C838" s="587" t="s">
        <v>262</v>
      </c>
      <c r="D838" s="173"/>
      <c r="E838" s="173"/>
      <c r="F838" s="2289">
        <f>SUM(F742,F673,F581,F526,F438,F361,F307,F202,F104)</f>
        <v>136047</v>
      </c>
      <c r="G838" s="2290">
        <f>SUM(G742,G673,G581,G526,G438,G361,G307,G202,G104)</f>
        <v>45349.333333333328</v>
      </c>
      <c r="H838" s="2290">
        <f>SUM(H742,H673,H581,H526,H438,H361,H307,H202,H104)</f>
        <v>48015</v>
      </c>
      <c r="I838" s="2290">
        <f t="shared" si="609"/>
        <v>105.87807244501941</v>
      </c>
      <c r="J838" s="2294"/>
      <c r="K838" s="2294"/>
      <c r="L838" s="2290"/>
      <c r="M838" s="2290"/>
      <c r="N838" s="2290"/>
      <c r="O838" s="2290"/>
      <c r="P838" s="2290"/>
      <c r="Q838" s="1769"/>
      <c r="R838" s="2292"/>
      <c r="S838" s="2292"/>
      <c r="T838" s="2292"/>
      <c r="U838" s="2292"/>
      <c r="V838" s="2292"/>
      <c r="W838" s="2292"/>
      <c r="X838" s="2848"/>
      <c r="Y838" s="2292"/>
      <c r="Z838" s="2292"/>
      <c r="AA838" s="2849"/>
      <c r="AB838" s="2849"/>
      <c r="AC838" s="2292"/>
      <c r="AD838" s="2122"/>
      <c r="AE838" s="217"/>
      <c r="AF838" s="217"/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  <c r="EW838" s="217"/>
      <c r="EX838" s="217"/>
      <c r="EY838" s="217"/>
      <c r="EZ838" s="217"/>
      <c r="FA838" s="217"/>
      <c r="FB838" s="217"/>
      <c r="FC838" s="217"/>
      <c r="FD838" s="217"/>
      <c r="FE838" s="217"/>
      <c r="FF838" s="217"/>
      <c r="FG838" s="217"/>
      <c r="FH838" s="217"/>
      <c r="FI838" s="217"/>
      <c r="FJ838" s="217"/>
      <c r="FK838" s="217"/>
      <c r="FL838" s="217"/>
      <c r="FM838" s="217"/>
      <c r="FN838" s="217"/>
      <c r="FO838" s="217"/>
      <c r="FP838" s="217"/>
      <c r="FQ838" s="217"/>
      <c r="FR838" s="217"/>
      <c r="FS838" s="217"/>
      <c r="FT838" s="217"/>
      <c r="FU838" s="217"/>
      <c r="FV838" s="217"/>
      <c r="FW838" s="217"/>
      <c r="FX838" s="217"/>
      <c r="FY838" s="217"/>
      <c r="FZ838" s="217"/>
      <c r="GA838" s="217"/>
      <c r="GB838" s="217"/>
      <c r="GC838" s="217"/>
      <c r="GD838" s="217"/>
      <c r="GE838" s="217"/>
      <c r="GF838" s="217"/>
      <c r="GG838" s="217"/>
      <c r="GH838" s="217"/>
      <c r="GI838" s="217"/>
      <c r="GJ838" s="217"/>
      <c r="GK838" s="217"/>
      <c r="GL838" s="217"/>
      <c r="GM838" s="217"/>
      <c r="GN838" s="217"/>
      <c r="GO838" s="217"/>
      <c r="GP838" s="217"/>
      <c r="GQ838" s="217"/>
      <c r="GR838" s="217"/>
      <c r="GS838" s="217"/>
      <c r="GT838" s="217"/>
      <c r="GU838" s="217"/>
      <c r="GV838" s="217"/>
      <c r="GW838" s="217"/>
      <c r="GX838" s="217"/>
      <c r="GY838" s="217"/>
      <c r="GZ838" s="217"/>
      <c r="HA838" s="217"/>
      <c r="HB838" s="217"/>
      <c r="HC838" s="217"/>
      <c r="HD838" s="217"/>
      <c r="HE838" s="217"/>
      <c r="HF838" s="217"/>
      <c r="HG838" s="217"/>
      <c r="HH838" s="217"/>
      <c r="HI838" s="217"/>
      <c r="HJ838" s="217"/>
      <c r="HK838" s="217"/>
      <c r="HL838" s="217"/>
      <c r="HM838" s="217"/>
      <c r="HN838" s="217"/>
      <c r="HO838" s="217"/>
      <c r="HP838" s="217"/>
      <c r="HQ838" s="217"/>
      <c r="HR838" s="217"/>
      <c r="HS838" s="217"/>
      <c r="HT838" s="217"/>
      <c r="HU838" s="217"/>
      <c r="HV838" s="217"/>
      <c r="HW838" s="217"/>
      <c r="HX838" s="217"/>
      <c r="HY838" s="217"/>
      <c r="HZ838" s="217"/>
      <c r="IA838" s="217"/>
      <c r="IB838" s="217"/>
      <c r="IC838" s="217"/>
      <c r="ID838" s="217"/>
      <c r="IE838" s="217"/>
      <c r="IF838" s="217"/>
      <c r="IG838" s="217"/>
      <c r="IH838" s="217"/>
      <c r="II838" s="217"/>
      <c r="IJ838" s="217"/>
      <c r="IK838" s="217"/>
      <c r="IL838" s="217"/>
      <c r="IM838" s="217"/>
      <c r="IN838" s="217"/>
      <c r="IO838" s="217"/>
      <c r="IP838" s="217"/>
      <c r="IQ838" s="217"/>
      <c r="IR838" s="217"/>
      <c r="IS838" s="217"/>
      <c r="IT838" s="217"/>
      <c r="IU838" s="217"/>
      <c r="IV838" s="217"/>
      <c r="IW838" s="217"/>
      <c r="IX838" s="217"/>
      <c r="IY838" s="217"/>
      <c r="IZ838" s="217"/>
      <c r="JA838" s="217"/>
      <c r="JB838" s="217"/>
    </row>
    <row r="839" spans="1:262" x14ac:dyDescent="0.25">
      <c r="A839" s="217">
        <v>1</v>
      </c>
      <c r="B839" s="217">
        <v>1</v>
      </c>
      <c r="C839" s="588" t="s">
        <v>134</v>
      </c>
      <c r="D839" s="173"/>
      <c r="E839" s="173"/>
      <c r="F839" s="2289">
        <f>SUM(,F763,F743,F674,F601,F582,F527,F439,F362,F308,F203,F105)</f>
        <v>2256718.3571428573</v>
      </c>
      <c r="G839" s="2290">
        <f>SUM(,G763,G743,G674,G601,G582,G527,G439,G362,G308,G203,G105)</f>
        <v>752241.51507936511</v>
      </c>
      <c r="H839" s="2290">
        <f>SUM(,H763,H743,H674,H601,H582,H527,H439,H362,H308,H203,H105)</f>
        <v>765912.48214285716</v>
      </c>
      <c r="I839" s="2290">
        <f t="shared" si="609"/>
        <v>101.8173640764894</v>
      </c>
      <c r="J839" s="2294"/>
      <c r="K839" s="2294"/>
      <c r="L839" s="2290"/>
      <c r="M839" s="2290"/>
      <c r="N839" s="2290"/>
      <c r="O839" s="2290"/>
      <c r="P839" s="2290"/>
      <c r="Q839" s="1769"/>
      <c r="R839" s="2292">
        <f t="shared" ref="R839:AC839" si="616">SUM( ,R763,R743,R674,R601,R582,R527,R439, ,R362,R308,R203, ,R105)</f>
        <v>3210283.2937139999</v>
      </c>
      <c r="S839" s="2292">
        <f t="shared" ref="S839:T839" si="617">SUM( ,S763,S743,S674,S601,S582,S527,S439, ,S362,S308,S203, ,S105)</f>
        <v>3210283.2937139999</v>
      </c>
      <c r="T839" s="2292">
        <f t="shared" si="617"/>
        <v>3186670.922334</v>
      </c>
      <c r="U839" s="2292">
        <f t="shared" ref="U839" si="618">SUM( ,U763,U743,U674,U601,U582,U527,U439, ,U362,U308,U203, ,U105)</f>
        <v>3187772.0723339999</v>
      </c>
      <c r="V839" s="2292">
        <f t="shared" si="616"/>
        <v>1065494.306962</v>
      </c>
      <c r="W839" s="2292">
        <f t="shared" si="616"/>
        <v>1081725.0966599998</v>
      </c>
      <c r="X839" s="2848">
        <f t="shared" si="616"/>
        <v>0</v>
      </c>
      <c r="Y839" s="2292">
        <f t="shared" si="616"/>
        <v>9906.891450000001</v>
      </c>
      <c r="Z839" s="2292">
        <f t="shared" si="616"/>
        <v>16230.78969799992</v>
      </c>
      <c r="AA839" s="2849">
        <f t="shared" si="616"/>
        <v>-1066.2565399999999</v>
      </c>
      <c r="AB839" s="2849">
        <f t="shared" si="616"/>
        <v>-660.69843999999989</v>
      </c>
      <c r="AC839" s="2292">
        <f t="shared" si="616"/>
        <v>1090971.2896699999</v>
      </c>
      <c r="AD839" s="2122"/>
      <c r="AE839" s="217"/>
      <c r="AF839" s="217"/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  <c r="EW839" s="217"/>
      <c r="EX839" s="217"/>
      <c r="EY839" s="217"/>
      <c r="EZ839" s="217"/>
      <c r="FA839" s="217"/>
      <c r="FB839" s="217"/>
      <c r="FC839" s="217"/>
      <c r="FD839" s="217"/>
      <c r="FE839" s="217"/>
      <c r="FF839" s="217"/>
      <c r="FG839" s="217"/>
      <c r="FH839" s="217"/>
      <c r="FI839" s="217"/>
      <c r="FJ839" s="217"/>
      <c r="FK839" s="217"/>
      <c r="FL839" s="217"/>
      <c r="FM839" s="217"/>
      <c r="FN839" s="217"/>
      <c r="FO839" s="217"/>
      <c r="FP839" s="217"/>
      <c r="FQ839" s="217"/>
      <c r="FR839" s="217"/>
      <c r="FS839" s="217"/>
      <c r="FT839" s="217"/>
      <c r="FU839" s="217"/>
      <c r="FV839" s="217"/>
      <c r="FW839" s="217"/>
      <c r="FX839" s="217"/>
      <c r="FY839" s="217"/>
      <c r="FZ839" s="217"/>
      <c r="GA839" s="217"/>
      <c r="GB839" s="217"/>
      <c r="GC839" s="217"/>
      <c r="GD839" s="217"/>
      <c r="GE839" s="217"/>
      <c r="GF839" s="217"/>
      <c r="GG839" s="217"/>
      <c r="GH839" s="217"/>
      <c r="GI839" s="217"/>
      <c r="GJ839" s="217"/>
      <c r="GK839" s="217"/>
      <c r="GL839" s="217"/>
      <c r="GM839" s="217"/>
      <c r="GN839" s="217"/>
      <c r="GO839" s="217"/>
      <c r="GP839" s="217"/>
      <c r="GQ839" s="217"/>
      <c r="GR839" s="217"/>
      <c r="GS839" s="217"/>
      <c r="GT839" s="217"/>
      <c r="GU839" s="217"/>
      <c r="GV839" s="217"/>
      <c r="GW839" s="217"/>
      <c r="GX839" s="217"/>
      <c r="GY839" s="217"/>
      <c r="GZ839" s="217"/>
      <c r="HA839" s="217"/>
      <c r="HB839" s="217"/>
      <c r="HC839" s="217"/>
      <c r="HD839" s="217"/>
      <c r="HE839" s="217"/>
      <c r="HF839" s="217"/>
      <c r="HG839" s="217"/>
      <c r="HH839" s="217"/>
      <c r="HI839" s="217"/>
      <c r="HJ839" s="217"/>
      <c r="HK839" s="217"/>
      <c r="HL839" s="217"/>
      <c r="HM839" s="217"/>
      <c r="HN839" s="217"/>
      <c r="HO839" s="217"/>
      <c r="HP839" s="217"/>
      <c r="HQ839" s="217"/>
      <c r="HR839" s="217"/>
      <c r="HS839" s="217"/>
      <c r="HT839" s="217"/>
      <c r="HU839" s="217"/>
      <c r="HV839" s="217"/>
      <c r="HW839" s="217"/>
      <c r="HX839" s="217"/>
      <c r="HY839" s="217"/>
      <c r="HZ839" s="217"/>
      <c r="IA839" s="217"/>
      <c r="IB839" s="217"/>
      <c r="IC839" s="217"/>
      <c r="ID839" s="217"/>
      <c r="IE839" s="217"/>
      <c r="IF839" s="217"/>
      <c r="IG839" s="217"/>
      <c r="IH839" s="217"/>
      <c r="II839" s="217"/>
      <c r="IJ839" s="217"/>
      <c r="IK839" s="217"/>
      <c r="IL839" s="217"/>
      <c r="IM839" s="217"/>
      <c r="IN839" s="217"/>
      <c r="IO839" s="217"/>
      <c r="IP839" s="217"/>
      <c r="IQ839" s="217"/>
      <c r="IR839" s="217"/>
      <c r="IS839" s="217"/>
      <c r="IT839" s="217"/>
      <c r="IU839" s="217"/>
      <c r="IV839" s="217"/>
      <c r="IW839" s="217"/>
      <c r="IX839" s="217"/>
      <c r="IY839" s="217"/>
      <c r="IZ839" s="217"/>
      <c r="JA839" s="217"/>
      <c r="JB839" s="217"/>
    </row>
    <row r="840" spans="1:262" ht="15.75" x14ac:dyDescent="0.25">
      <c r="A840" s="217">
        <v>1</v>
      </c>
      <c r="B840" s="217">
        <v>1</v>
      </c>
      <c r="C840" s="1781" t="s">
        <v>28</v>
      </c>
      <c r="D840" s="1781"/>
      <c r="E840" s="294"/>
      <c r="F840" s="2289"/>
      <c r="G840" s="2290"/>
      <c r="H840" s="2290"/>
      <c r="I840" s="2290"/>
      <c r="J840" s="2294"/>
      <c r="K840" s="2294"/>
      <c r="L840" s="2290"/>
      <c r="M840" s="2290"/>
      <c r="N840" s="2290"/>
      <c r="O840" s="2290"/>
      <c r="P840" s="2290"/>
      <c r="Q840" s="1769"/>
      <c r="R840" s="2292"/>
      <c r="S840" s="2292"/>
      <c r="T840" s="2292"/>
      <c r="U840" s="2292"/>
      <c r="V840" s="2292"/>
      <c r="W840" s="2292"/>
      <c r="X840" s="2848"/>
      <c r="Y840" s="2292"/>
      <c r="Z840" s="2292"/>
      <c r="AA840" s="2849"/>
      <c r="AB840" s="2849"/>
      <c r="AC840" s="2292"/>
      <c r="AD840" s="2122"/>
      <c r="AE840" s="217"/>
      <c r="AF840" s="217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  <c r="EW840" s="217"/>
      <c r="EX840" s="217"/>
      <c r="EY840" s="217"/>
      <c r="EZ840" s="217"/>
      <c r="FA840" s="217"/>
      <c r="FB840" s="217"/>
      <c r="FC840" s="217"/>
      <c r="FD840" s="217"/>
      <c r="FE840" s="217"/>
      <c r="FF840" s="217"/>
      <c r="FG840" s="217"/>
      <c r="FH840" s="217"/>
      <c r="FI840" s="217"/>
      <c r="FJ840" s="217"/>
      <c r="FK840" s="217"/>
      <c r="FL840" s="217"/>
      <c r="FM840" s="217"/>
      <c r="FN840" s="217"/>
      <c r="FO840" s="217"/>
      <c r="FP840" s="217"/>
      <c r="FQ840" s="217"/>
      <c r="FR840" s="217"/>
      <c r="FS840" s="217"/>
      <c r="FT840" s="217"/>
      <c r="FU840" s="217"/>
      <c r="FV840" s="217"/>
      <c r="FW840" s="217"/>
      <c r="FX840" s="217"/>
      <c r="FY840" s="217"/>
      <c r="FZ840" s="217"/>
      <c r="GA840" s="217"/>
      <c r="GB840" s="217"/>
      <c r="GC840" s="217"/>
      <c r="GD840" s="217"/>
      <c r="GE840" s="217"/>
      <c r="GF840" s="217"/>
      <c r="GG840" s="217"/>
      <c r="GH840" s="217"/>
      <c r="GI840" s="217"/>
      <c r="GJ840" s="217"/>
      <c r="GK840" s="217"/>
      <c r="GL840" s="217"/>
      <c r="GM840" s="217"/>
      <c r="GN840" s="217"/>
      <c r="GO840" s="217"/>
      <c r="GP840" s="217"/>
      <c r="GQ840" s="217"/>
      <c r="GR840" s="217"/>
      <c r="GS840" s="217"/>
      <c r="GT840" s="217"/>
      <c r="GU840" s="217"/>
      <c r="GV840" s="217"/>
      <c r="GW840" s="217"/>
      <c r="GX840" s="217"/>
      <c r="GY840" s="217"/>
      <c r="GZ840" s="217"/>
      <c r="HA840" s="217"/>
      <c r="HB840" s="217"/>
      <c r="HC840" s="217"/>
      <c r="HD840" s="217"/>
      <c r="HE840" s="217"/>
      <c r="HF840" s="217"/>
      <c r="HG840" s="217"/>
      <c r="HH840" s="217"/>
      <c r="HI840" s="217"/>
      <c r="HJ840" s="217"/>
      <c r="HK840" s="217"/>
      <c r="HL840" s="217"/>
      <c r="HM840" s="217"/>
      <c r="HN840" s="217"/>
      <c r="HO840" s="217"/>
      <c r="HP840" s="217"/>
      <c r="HQ840" s="217"/>
      <c r="HR840" s="217"/>
      <c r="HS840" s="217"/>
      <c r="HT840" s="217"/>
      <c r="HU840" s="217"/>
      <c r="HV840" s="217"/>
      <c r="HW840" s="217"/>
      <c r="HX840" s="217"/>
      <c r="HY840" s="217"/>
      <c r="HZ840" s="217"/>
      <c r="IA840" s="217"/>
      <c r="IB840" s="217"/>
      <c r="IC840" s="217"/>
      <c r="ID840" s="217"/>
      <c r="IE840" s="217"/>
      <c r="IF840" s="217"/>
      <c r="IG840" s="217"/>
      <c r="IH840" s="217"/>
      <c r="II840" s="217"/>
      <c r="IJ840" s="217"/>
      <c r="IK840" s="217"/>
      <c r="IL840" s="217"/>
      <c r="IM840" s="217"/>
      <c r="IN840" s="217"/>
      <c r="IO840" s="217"/>
      <c r="IP840" s="217"/>
      <c r="IQ840" s="217"/>
      <c r="IR840" s="217"/>
      <c r="IS840" s="217"/>
      <c r="IT840" s="217"/>
      <c r="IU840" s="217"/>
      <c r="IV840" s="217"/>
      <c r="IW840" s="217"/>
      <c r="IX840" s="217"/>
      <c r="IY840" s="217"/>
      <c r="IZ840" s="217"/>
      <c r="JA840" s="217"/>
      <c r="JB840" s="217"/>
    </row>
    <row r="841" spans="1:262" ht="29.25" x14ac:dyDescent="0.25">
      <c r="A841" s="217">
        <v>1</v>
      </c>
      <c r="B841" s="217">
        <v>1</v>
      </c>
      <c r="C841" s="292" t="s">
        <v>284</v>
      </c>
      <c r="D841" s="717"/>
      <c r="E841" s="2295"/>
      <c r="F841" s="2289">
        <f>SUM(F680,F443,F315,F208,F121,F755)</f>
        <v>4272</v>
      </c>
      <c r="G841" s="2290">
        <f>SUM(G680,G443,G315,G208,G121,G755)</f>
        <v>1423</v>
      </c>
      <c r="H841" s="2290">
        <f>SUM(H680,H443,H315,H208,H121,H755)</f>
        <v>1272</v>
      </c>
      <c r="I841" s="2290">
        <f t="shared" ref="I841:I848" si="619">H841/G841*100</f>
        <v>89.388615600843295</v>
      </c>
      <c r="J841" s="2290">
        <f>SUM(L841/F841)</f>
        <v>8.2979868913857686</v>
      </c>
      <c r="K841" s="2290">
        <f>SUM(K680,K443,K315,K208,K121,K755)</f>
        <v>38.210159279706488</v>
      </c>
      <c r="L841" s="2290">
        <f>SUM(L680,L443,L315,L208,L121,L755)</f>
        <v>35449</v>
      </c>
      <c r="M841" s="2290">
        <f>SUM(M680,M443,M315,M208,M121,M755)</f>
        <v>11816</v>
      </c>
      <c r="N841" s="2290">
        <f>SUM(N680,N443,N315,N208,N121,N755)</f>
        <v>9531</v>
      </c>
      <c r="O841" s="2290">
        <f>N841/M841*100</f>
        <v>80.661814488828711</v>
      </c>
      <c r="P841" s="2290">
        <f>SUM(P680,P443,P315,P208,P121,P755)</f>
        <v>113.76470588235294</v>
      </c>
      <c r="Q841" s="1769">
        <f>N841/$C$3*12/P841</f>
        <v>251.33453981385728</v>
      </c>
      <c r="R841" s="2292"/>
      <c r="S841" s="2292"/>
      <c r="T841" s="2292"/>
      <c r="U841" s="2292"/>
      <c r="V841" s="2292"/>
      <c r="W841" s="2292"/>
      <c r="X841" s="2848"/>
      <c r="Y841" s="2292"/>
      <c r="Z841" s="2292"/>
      <c r="AA841" s="2849"/>
      <c r="AB841" s="2849"/>
      <c r="AC841" s="2292"/>
      <c r="AD841" s="2122"/>
      <c r="AE841" s="217"/>
      <c r="AF841" s="217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  <c r="EW841" s="217"/>
      <c r="EX841" s="217"/>
      <c r="EY841" s="217"/>
      <c r="EZ841" s="217"/>
      <c r="FA841" s="217"/>
      <c r="FB841" s="217"/>
      <c r="FC841" s="217"/>
      <c r="FD841" s="217"/>
      <c r="FE841" s="217"/>
      <c r="FF841" s="217"/>
      <c r="FG841" s="217"/>
      <c r="FH841" s="217"/>
      <c r="FI841" s="217"/>
      <c r="FJ841" s="217"/>
      <c r="FK841" s="217"/>
      <c r="FL841" s="217"/>
      <c r="FM841" s="217"/>
      <c r="FN841" s="217"/>
      <c r="FO841" s="217"/>
      <c r="FP841" s="217"/>
      <c r="FQ841" s="217"/>
      <c r="FR841" s="217"/>
      <c r="FS841" s="217"/>
      <c r="FT841" s="217"/>
      <c r="FU841" s="217"/>
      <c r="FV841" s="217"/>
      <c r="FW841" s="217"/>
      <c r="FX841" s="217"/>
      <c r="FY841" s="217"/>
      <c r="FZ841" s="217"/>
      <c r="GA841" s="217"/>
      <c r="GB841" s="217"/>
      <c r="GC841" s="217"/>
      <c r="GD841" s="217"/>
      <c r="GE841" s="217"/>
      <c r="GF841" s="217"/>
      <c r="GG841" s="217"/>
      <c r="GH841" s="217"/>
      <c r="GI841" s="217"/>
      <c r="GJ841" s="217"/>
      <c r="GK841" s="217"/>
      <c r="GL841" s="217"/>
      <c r="GM841" s="217"/>
      <c r="GN841" s="217"/>
      <c r="GO841" s="217"/>
      <c r="GP841" s="217"/>
      <c r="GQ841" s="217"/>
      <c r="GR841" s="217"/>
      <c r="GS841" s="217"/>
      <c r="GT841" s="217"/>
      <c r="GU841" s="217"/>
      <c r="GV841" s="217"/>
      <c r="GW841" s="217"/>
      <c r="GX841" s="217"/>
      <c r="GY841" s="217"/>
      <c r="GZ841" s="217"/>
      <c r="HA841" s="217"/>
      <c r="HB841" s="217"/>
      <c r="HC841" s="217"/>
      <c r="HD841" s="217"/>
      <c r="HE841" s="217"/>
      <c r="HF841" s="217"/>
      <c r="HG841" s="217"/>
      <c r="HH841" s="217"/>
      <c r="HI841" s="217"/>
      <c r="HJ841" s="217"/>
      <c r="HK841" s="217"/>
      <c r="HL841" s="217"/>
      <c r="HM841" s="217"/>
      <c r="HN841" s="217"/>
      <c r="HO841" s="217"/>
      <c r="HP841" s="217"/>
      <c r="HQ841" s="217"/>
      <c r="HR841" s="217"/>
      <c r="HS841" s="217"/>
      <c r="HT841" s="217"/>
      <c r="HU841" s="217"/>
      <c r="HV841" s="217"/>
      <c r="HW841" s="217"/>
      <c r="HX841" s="217"/>
      <c r="HY841" s="217"/>
      <c r="HZ841" s="217"/>
      <c r="IA841" s="217"/>
      <c r="IB841" s="217"/>
      <c r="IC841" s="217"/>
      <c r="ID841" s="217"/>
      <c r="IE841" s="217"/>
      <c r="IF841" s="217"/>
      <c r="IG841" s="217"/>
      <c r="IH841" s="217"/>
      <c r="II841" s="217"/>
      <c r="IJ841" s="217"/>
      <c r="IK841" s="217"/>
      <c r="IL841" s="217"/>
      <c r="IM841" s="217"/>
      <c r="IN841" s="217"/>
      <c r="IO841" s="217"/>
      <c r="IP841" s="217"/>
      <c r="IQ841" s="217"/>
      <c r="IR841" s="217"/>
      <c r="IS841" s="217"/>
      <c r="IT841" s="217"/>
      <c r="IU841" s="217"/>
      <c r="IV841" s="217"/>
      <c r="IW841" s="217"/>
      <c r="IX841" s="217"/>
      <c r="IY841" s="217"/>
      <c r="IZ841" s="217"/>
      <c r="JA841" s="217"/>
      <c r="JB841" s="217"/>
    </row>
    <row r="842" spans="1:262" ht="29.25" x14ac:dyDescent="0.25">
      <c r="A842" s="217">
        <v>1</v>
      </c>
      <c r="B842" s="217">
        <v>1</v>
      </c>
      <c r="C842" s="292" t="s">
        <v>285</v>
      </c>
      <c r="D842" s="714"/>
      <c r="E842" s="2053"/>
      <c r="F842" s="2289">
        <f>SUM(F748,F683,F447,F366,F324,F213,F130,F586,F758)</f>
        <v>12862</v>
      </c>
      <c r="G842" s="2290">
        <f>SUM(G748,G683,G447,G366,G324,G213,G130,G586,G758)</f>
        <v>4286</v>
      </c>
      <c r="H842" s="2290">
        <f>SUM(H748,H683,H447,H366,H324,H213,H130,H586,H758)</f>
        <v>4381</v>
      </c>
      <c r="I842" s="2290">
        <f t="shared" si="619"/>
        <v>102.21651889874008</v>
      </c>
      <c r="J842" s="2290">
        <f>SUM(L842/F842)</f>
        <v>7.3865650754159535</v>
      </c>
      <c r="K842" s="2290">
        <f>SUM(K748,K683,K447,K366,K324,K213,K130,K586,K758)</f>
        <v>63.643439745443466</v>
      </c>
      <c r="L842" s="2290">
        <f>SUM(L748,L683,L447,L366,L324,L213,L130,L586,L758)</f>
        <v>95006</v>
      </c>
      <c r="M842" s="2290">
        <f>SUM(M748,M683,M447,M366,M324,M213,M130,M586,M758)</f>
        <v>31669</v>
      </c>
      <c r="N842" s="2290">
        <f>SUM(N748,N683,N447,N366,N324,N213,N130,N586,N758)</f>
        <v>30314</v>
      </c>
      <c r="O842" s="2290">
        <f>N842/M842*100</f>
        <v>95.721367899207422</v>
      </c>
      <c r="P842" s="2290">
        <f>SUM(P748,P683,P447,P366,P324,P213,P130,P586,P758)</f>
        <v>395.99583333333334</v>
      </c>
      <c r="Q842" s="1769">
        <f>N842/$C$3*12/P842</f>
        <v>229.6539315438925</v>
      </c>
      <c r="R842" s="2292"/>
      <c r="S842" s="2292"/>
      <c r="T842" s="2292"/>
      <c r="U842" s="2292"/>
      <c r="V842" s="2292"/>
      <c r="W842" s="2292"/>
      <c r="X842" s="2848"/>
      <c r="Y842" s="2292"/>
      <c r="Z842" s="2292"/>
      <c r="AA842" s="2849"/>
      <c r="AB842" s="2849"/>
      <c r="AC842" s="2292"/>
      <c r="AD842" s="2122"/>
      <c r="AE842" s="217"/>
      <c r="AF842" s="217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  <c r="EW842" s="217"/>
      <c r="EX842" s="217"/>
      <c r="EY842" s="217"/>
      <c r="EZ842" s="217"/>
      <c r="FA842" s="217"/>
      <c r="FB842" s="217"/>
      <c r="FC842" s="217"/>
      <c r="FD842" s="217"/>
      <c r="FE842" s="217"/>
      <c r="FF842" s="217"/>
      <c r="FG842" s="217"/>
      <c r="FH842" s="217"/>
      <c r="FI842" s="217"/>
      <c r="FJ842" s="217"/>
      <c r="FK842" s="217"/>
      <c r="FL842" s="217"/>
      <c r="FM842" s="217"/>
      <c r="FN842" s="217"/>
      <c r="FO842" s="217"/>
      <c r="FP842" s="217"/>
      <c r="FQ842" s="217"/>
      <c r="FR842" s="217"/>
      <c r="FS842" s="217"/>
      <c r="FT842" s="217"/>
      <c r="FU842" s="217"/>
      <c r="FV842" s="217"/>
      <c r="FW842" s="217"/>
      <c r="FX842" s="217"/>
      <c r="FY842" s="217"/>
      <c r="FZ842" s="217"/>
      <c r="GA842" s="217"/>
      <c r="GB842" s="217"/>
      <c r="GC842" s="217"/>
      <c r="GD842" s="217"/>
      <c r="GE842" s="217"/>
      <c r="GF842" s="217"/>
      <c r="GG842" s="217"/>
      <c r="GH842" s="217"/>
      <c r="GI842" s="217"/>
      <c r="GJ842" s="217"/>
      <c r="GK842" s="217"/>
      <c r="GL842" s="217"/>
      <c r="GM842" s="217"/>
      <c r="GN842" s="217"/>
      <c r="GO842" s="217"/>
      <c r="GP842" s="217"/>
      <c r="GQ842" s="217"/>
      <c r="GR842" s="217"/>
      <c r="GS842" s="217"/>
      <c r="GT842" s="217"/>
      <c r="GU842" s="217"/>
      <c r="GV842" s="217"/>
      <c r="GW842" s="217"/>
      <c r="GX842" s="217"/>
      <c r="GY842" s="217"/>
      <c r="GZ842" s="217"/>
      <c r="HA842" s="217"/>
      <c r="HB842" s="217"/>
      <c r="HC842" s="217"/>
      <c r="HD842" s="217"/>
      <c r="HE842" s="217"/>
      <c r="HF842" s="217"/>
      <c r="HG842" s="217"/>
      <c r="HH842" s="217"/>
      <c r="HI842" s="217"/>
      <c r="HJ842" s="217"/>
      <c r="HK842" s="217"/>
      <c r="HL842" s="217"/>
      <c r="HM842" s="217"/>
      <c r="HN842" s="217"/>
      <c r="HO842" s="217"/>
      <c r="HP842" s="217"/>
      <c r="HQ842" s="217"/>
      <c r="HR842" s="217"/>
      <c r="HS842" s="217"/>
      <c r="HT842" s="217"/>
      <c r="HU842" s="217"/>
      <c r="HV842" s="217"/>
      <c r="HW842" s="217"/>
      <c r="HX842" s="217"/>
      <c r="HY842" s="217"/>
      <c r="HZ842" s="217"/>
      <c r="IA842" s="217"/>
      <c r="IB842" s="217"/>
      <c r="IC842" s="217"/>
      <c r="ID842" s="217"/>
      <c r="IE842" s="217"/>
      <c r="IF842" s="217"/>
      <c r="IG842" s="217"/>
      <c r="IH842" s="217"/>
      <c r="II842" s="217"/>
      <c r="IJ842" s="217"/>
      <c r="IK842" s="217"/>
      <c r="IL842" s="217"/>
      <c r="IM842" s="217"/>
      <c r="IN842" s="217"/>
      <c r="IO842" s="217"/>
      <c r="IP842" s="217"/>
      <c r="IQ842" s="217"/>
      <c r="IR842" s="217"/>
      <c r="IS842" s="217"/>
      <c r="IT842" s="217"/>
      <c r="IU842" s="217"/>
      <c r="IV842" s="217"/>
      <c r="IW842" s="217"/>
      <c r="IX842" s="217"/>
      <c r="IY842" s="217"/>
      <c r="IZ842" s="217"/>
      <c r="JA842" s="217"/>
      <c r="JB842" s="217"/>
    </row>
    <row r="843" spans="1:262" ht="29.25" x14ac:dyDescent="0.25">
      <c r="A843" s="217">
        <v>1</v>
      </c>
      <c r="B843" s="217">
        <v>1</v>
      </c>
      <c r="C843" s="713" t="s">
        <v>135</v>
      </c>
      <c r="D843" s="713"/>
      <c r="E843" s="713"/>
      <c r="F843" s="2289">
        <f>SUM(F749,F684,F587,F448,F367,F325,F214,F131,F759)</f>
        <v>17134</v>
      </c>
      <c r="G843" s="2290">
        <f>SUM(G749,G684,G587,G448,G367,G325,G214,G131,G759)</f>
        <v>5709</v>
      </c>
      <c r="H843" s="2290">
        <f>SUM(H749,H684,H587,H448,H367,H325,H214,H131,H759)</f>
        <v>5653</v>
      </c>
      <c r="I843" s="2290">
        <f t="shared" si="619"/>
        <v>99.019092660711166</v>
      </c>
      <c r="J843" s="2290">
        <f>SUM(L843/F843)</f>
        <v>7.6138088012139606</v>
      </c>
      <c r="K843" s="2290">
        <f>SUM(K749,K684,K587,K448,K367,K325,K214,K131,K759)</f>
        <v>63.429503937985125</v>
      </c>
      <c r="L843" s="2290">
        <f>SUM(L749,L684,L587,L448,L367,L325,L214,L131,L759)</f>
        <v>130455</v>
      </c>
      <c r="M843" s="2290">
        <f>SUM(M749,M684,M587,M448,M367,M325,M214,M131,M759)</f>
        <v>43485</v>
      </c>
      <c r="N843" s="2290">
        <f>SUM(N749,N684,N587,N448,N367,N325,N214,N131,N759)</f>
        <v>39845</v>
      </c>
      <c r="O843" s="2290">
        <f>N843/M843*100</f>
        <v>91.629297458893873</v>
      </c>
      <c r="P843" s="2290">
        <f>SUM(P749,P684,P587,P448,P367,P325,P214,P131,P759)</f>
        <v>509.76053921568632</v>
      </c>
      <c r="Q843" s="1769">
        <f>N843/$C$3*12/P843</f>
        <v>234.49245440597588</v>
      </c>
      <c r="R843" s="2292">
        <f t="shared" ref="R843:AC843" si="620">SUM(R749,R684,R587,R448,R367,R325,R214,R131,R759)</f>
        <v>477849.09794285428</v>
      </c>
      <c r="S843" s="2292">
        <f t="shared" ref="S843:T843" si="621">SUM(S749,S684,S587,S448,S367,S325,S214,S131,S759)</f>
        <v>477849.09794285428</v>
      </c>
      <c r="T843" s="2292">
        <f t="shared" si="621"/>
        <v>493051.56429856131</v>
      </c>
      <c r="U843" s="2292">
        <f t="shared" ref="U843" si="622">SUM(U749,U684,U587,U448,U367,U325,U214,U131,U759)</f>
        <v>493051.56429856131</v>
      </c>
      <c r="V843" s="2292">
        <f t="shared" si="620"/>
        <v>162323.52591875949</v>
      </c>
      <c r="W843" s="2292">
        <f t="shared" si="620"/>
        <v>153599.23053</v>
      </c>
      <c r="X843" s="2848">
        <f t="shared" si="620"/>
        <v>0</v>
      </c>
      <c r="Y843" s="2292">
        <f t="shared" si="620"/>
        <v>0</v>
      </c>
      <c r="Z843" s="2292">
        <f t="shared" si="620"/>
        <v>-8724.2953887594867</v>
      </c>
      <c r="AA843" s="2292">
        <f t="shared" si="620"/>
        <v>-37.176520000000004</v>
      </c>
      <c r="AB843" s="2292">
        <f t="shared" si="620"/>
        <v>-430.70571000000001</v>
      </c>
      <c r="AC843" s="2292">
        <f t="shared" si="620"/>
        <v>153168.52481999999</v>
      </c>
      <c r="AD843" s="2122"/>
      <c r="AE843" s="217"/>
      <c r="AF843" s="217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  <c r="EW843" s="217"/>
      <c r="EX843" s="217"/>
      <c r="EY843" s="217"/>
      <c r="EZ843" s="217"/>
      <c r="FA843" s="217"/>
      <c r="FB843" s="217"/>
      <c r="FC843" s="217"/>
      <c r="FD843" s="217"/>
      <c r="FE843" s="217"/>
      <c r="FF843" s="217"/>
      <c r="FG843" s="217"/>
      <c r="FH843" s="217"/>
      <c r="FI843" s="217"/>
      <c r="FJ843" s="217"/>
      <c r="FK843" s="217"/>
      <c r="FL843" s="217"/>
      <c r="FM843" s="217"/>
      <c r="FN843" s="217"/>
      <c r="FO843" s="217"/>
      <c r="FP843" s="217"/>
      <c r="FQ843" s="217"/>
      <c r="FR843" s="217"/>
      <c r="FS843" s="217"/>
      <c r="FT843" s="217"/>
      <c r="FU843" s="217"/>
      <c r="FV843" s="217"/>
      <c r="FW843" s="217"/>
      <c r="FX843" s="217"/>
      <c r="FY843" s="217"/>
      <c r="FZ843" s="217"/>
      <c r="GA843" s="217"/>
      <c r="GB843" s="217"/>
      <c r="GC843" s="217"/>
      <c r="GD843" s="217"/>
      <c r="GE843" s="217"/>
      <c r="GF843" s="217"/>
      <c r="GG843" s="217"/>
      <c r="GH843" s="217"/>
      <c r="GI843" s="217"/>
      <c r="GJ843" s="217"/>
      <c r="GK843" s="217"/>
      <c r="GL843" s="217"/>
      <c r="GM843" s="217"/>
      <c r="GN843" s="217"/>
      <c r="GO843" s="217"/>
      <c r="GP843" s="217"/>
      <c r="GQ843" s="217"/>
      <c r="GR843" s="217"/>
      <c r="GS843" s="217"/>
      <c r="GT843" s="217"/>
      <c r="GU843" s="217"/>
      <c r="GV843" s="217"/>
      <c r="GW843" s="217"/>
      <c r="GX843" s="217"/>
      <c r="GY843" s="217"/>
      <c r="GZ843" s="217"/>
      <c r="HA843" s="217"/>
      <c r="HB843" s="217"/>
      <c r="HC843" s="217"/>
      <c r="HD843" s="217"/>
      <c r="HE843" s="217"/>
      <c r="HF843" s="217"/>
      <c r="HG843" s="217"/>
      <c r="HH843" s="217"/>
      <c r="HI843" s="217"/>
      <c r="HJ843" s="217"/>
      <c r="HK843" s="217"/>
      <c r="HL843" s="217"/>
      <c r="HM843" s="217"/>
      <c r="HN843" s="217"/>
      <c r="HO843" s="217"/>
      <c r="HP843" s="217"/>
      <c r="HQ843" s="217"/>
      <c r="HR843" s="217"/>
      <c r="HS843" s="217"/>
      <c r="HT843" s="217"/>
      <c r="HU843" s="217"/>
      <c r="HV843" s="217"/>
      <c r="HW843" s="217"/>
      <c r="HX843" s="217"/>
      <c r="HY843" s="217"/>
      <c r="HZ843" s="217"/>
      <c r="IA843" s="217"/>
      <c r="IB843" s="217"/>
      <c r="IC843" s="217"/>
      <c r="ID843" s="217"/>
      <c r="IE843" s="217"/>
      <c r="IF843" s="217"/>
      <c r="IG843" s="217"/>
      <c r="IH843" s="217"/>
      <c r="II843" s="217"/>
      <c r="IJ843" s="217"/>
      <c r="IK843" s="217"/>
      <c r="IL843" s="217"/>
      <c r="IM843" s="217"/>
      <c r="IN843" s="217"/>
      <c r="IO843" s="217"/>
      <c r="IP843" s="217"/>
      <c r="IQ843" s="217"/>
      <c r="IR843" s="217"/>
      <c r="IS843" s="217"/>
      <c r="IT843" s="217"/>
      <c r="IU843" s="217"/>
      <c r="IV843" s="217"/>
      <c r="IW843" s="217"/>
      <c r="IX843" s="217"/>
      <c r="IY843" s="217"/>
      <c r="IZ843" s="217"/>
      <c r="JA843" s="217"/>
      <c r="JB843" s="217"/>
    </row>
    <row r="844" spans="1:262" x14ac:dyDescent="0.25">
      <c r="B844" s="217">
        <v>1</v>
      </c>
      <c r="C844" s="1793" t="s">
        <v>209</v>
      </c>
      <c r="D844" s="1793"/>
      <c r="E844" s="713"/>
      <c r="F844" s="2289">
        <f>SUM(F769,F109)</f>
        <v>14811</v>
      </c>
      <c r="G844" s="2290">
        <f>SUM(G769,G109)</f>
        <v>4937</v>
      </c>
      <c r="H844" s="2290">
        <f>SUM(H769,H109)</f>
        <v>5151</v>
      </c>
      <c r="I844" s="2290">
        <f t="shared" si="619"/>
        <v>104.33461616366215</v>
      </c>
      <c r="J844" s="2294"/>
      <c r="K844" s="2296"/>
      <c r="L844" s="2297"/>
      <c r="M844" s="2297"/>
      <c r="N844" s="2290"/>
      <c r="O844" s="2297"/>
      <c r="P844" s="2297"/>
      <c r="Q844" s="1769"/>
      <c r="R844" s="2298">
        <f t="shared" ref="R844:AC844" si="623">SUM(R769,R109)</f>
        <v>107819.03646</v>
      </c>
      <c r="S844" s="2298">
        <f t="shared" ref="S844:T844" si="624">SUM(S769,S109)</f>
        <v>107819.03646</v>
      </c>
      <c r="T844" s="2298">
        <f t="shared" si="624"/>
        <v>110476.87212666668</v>
      </c>
      <c r="U844" s="2298">
        <f t="shared" ref="U844" si="625">SUM(U769,U109)</f>
        <v>110476.87212666668</v>
      </c>
      <c r="V844" s="2292">
        <f t="shared" si="623"/>
        <v>36471.245953333339</v>
      </c>
      <c r="W844" s="2298">
        <f t="shared" si="623"/>
        <v>37755.689360000004</v>
      </c>
      <c r="X844" s="2848">
        <f t="shared" si="623"/>
        <v>0</v>
      </c>
      <c r="Y844" s="2292">
        <f t="shared" si="623"/>
        <v>0</v>
      </c>
      <c r="Z844" s="2292">
        <f t="shared" si="623"/>
        <v>1284.4434066666636</v>
      </c>
      <c r="AA844" s="2298">
        <f t="shared" si="623"/>
        <v>0</v>
      </c>
      <c r="AB844" s="2298">
        <f t="shared" si="623"/>
        <v>-3.5015100000000001</v>
      </c>
      <c r="AC844" s="2298">
        <f t="shared" si="623"/>
        <v>37752.187850000002</v>
      </c>
      <c r="AD844" s="2122"/>
      <c r="AE844" s="217"/>
      <c r="AF844" s="217"/>
      <c r="AG844" s="217"/>
      <c r="AH844" s="217"/>
      <c r="AI844" s="217"/>
      <c r="AJ844" s="217"/>
      <c r="AK844" s="217"/>
      <c r="AL844" s="217"/>
      <c r="AM844" s="217"/>
      <c r="AN844" s="217"/>
      <c r="AO844" s="217"/>
      <c r="AP844" s="217"/>
      <c r="AQ844" s="217"/>
      <c r="AR844" s="217"/>
      <c r="AS844" s="217"/>
      <c r="AT844" s="217"/>
      <c r="AU844" s="217"/>
      <c r="AV844" s="217"/>
      <c r="AW844" s="217"/>
      <c r="AX844" s="217"/>
      <c r="AY844" s="217"/>
      <c r="AZ844" s="217"/>
      <c r="BA844" s="217"/>
      <c r="BB844" s="217"/>
      <c r="BC844" s="217"/>
      <c r="BD844" s="217"/>
      <c r="BE844" s="217"/>
      <c r="BF844" s="217"/>
      <c r="BG844" s="217"/>
      <c r="BH844" s="217"/>
      <c r="BI844" s="217"/>
      <c r="BJ844" s="217"/>
      <c r="BK844" s="217"/>
      <c r="BL844" s="217"/>
      <c r="BM844" s="217"/>
      <c r="BN844" s="217"/>
      <c r="BO844" s="217"/>
      <c r="BP844" s="217"/>
      <c r="BQ844" s="217"/>
      <c r="BR844" s="217"/>
      <c r="BS844" s="217"/>
      <c r="BT844" s="217"/>
      <c r="BU844" s="217"/>
      <c r="BV844" s="217"/>
      <c r="BW844" s="217"/>
      <c r="BX844" s="217"/>
      <c r="BY844" s="217"/>
      <c r="BZ844" s="217"/>
      <c r="CA844" s="217"/>
      <c r="CB844" s="217"/>
      <c r="CC844" s="217"/>
      <c r="CD844" s="217"/>
      <c r="CE844" s="217"/>
      <c r="CF844" s="217"/>
      <c r="CG844" s="217"/>
      <c r="CH844" s="217"/>
      <c r="CI844" s="217"/>
      <c r="CJ844" s="217"/>
      <c r="CK844" s="217"/>
      <c r="CL844" s="217"/>
      <c r="CM844" s="217"/>
      <c r="CN844" s="217"/>
      <c r="CO844" s="217"/>
      <c r="CP844" s="217"/>
      <c r="CQ844" s="217"/>
      <c r="CR844" s="217"/>
      <c r="CS844" s="217"/>
      <c r="CT844" s="217"/>
      <c r="CU844" s="217"/>
      <c r="CV844" s="217"/>
      <c r="CW844" s="217"/>
      <c r="CX844" s="217"/>
      <c r="CY844" s="217"/>
      <c r="CZ844" s="217"/>
      <c r="DA844" s="217"/>
      <c r="DB844" s="217"/>
      <c r="DC844" s="217"/>
      <c r="DD844" s="217"/>
      <c r="DE844" s="217"/>
      <c r="DF844" s="217"/>
      <c r="DG844" s="217"/>
      <c r="DH844" s="217"/>
      <c r="DI844" s="217"/>
      <c r="DJ844" s="217"/>
      <c r="DK844" s="217"/>
      <c r="DL844" s="217"/>
      <c r="DM844" s="217"/>
      <c r="DN844" s="217"/>
      <c r="DO844" s="217"/>
      <c r="DP844" s="217"/>
      <c r="DQ844" s="217"/>
      <c r="DR844" s="217"/>
      <c r="DS844" s="217"/>
      <c r="DT844" s="217"/>
      <c r="DU844" s="217"/>
      <c r="DV844" s="217"/>
      <c r="DW844" s="217"/>
      <c r="DX844" s="217"/>
      <c r="DY844" s="217"/>
      <c r="DZ844" s="217"/>
      <c r="EA844" s="217"/>
      <c r="EB844" s="217"/>
      <c r="EC844" s="217"/>
      <c r="ED844" s="217"/>
      <c r="EE844" s="217"/>
      <c r="EF844" s="217"/>
      <c r="EG844" s="217"/>
      <c r="EH844" s="217"/>
      <c r="EI844" s="217"/>
      <c r="EJ844" s="217"/>
      <c r="EK844" s="217"/>
      <c r="EL844" s="217"/>
      <c r="EM844" s="217"/>
      <c r="EN844" s="217"/>
      <c r="EO844" s="217"/>
      <c r="EP844" s="217"/>
      <c r="EQ844" s="217"/>
      <c r="ER844" s="217"/>
      <c r="ES844" s="217"/>
      <c r="ET844" s="217"/>
      <c r="EU844" s="217"/>
      <c r="EV844" s="217"/>
      <c r="EW844" s="217"/>
      <c r="EX844" s="217"/>
      <c r="EY844" s="217"/>
      <c r="EZ844" s="217"/>
      <c r="FA844" s="217"/>
      <c r="FB844" s="217"/>
      <c r="FC844" s="217"/>
      <c r="FD844" s="217"/>
      <c r="FE844" s="217"/>
      <c r="FF844" s="217"/>
      <c r="FG844" s="217"/>
      <c r="FH844" s="217"/>
      <c r="FI844" s="217"/>
      <c r="FJ844" s="217"/>
      <c r="FK844" s="217"/>
      <c r="FL844" s="217"/>
      <c r="FM844" s="217"/>
      <c r="FN844" s="217"/>
      <c r="FO844" s="217"/>
      <c r="FP844" s="217"/>
      <c r="FQ844" s="217"/>
      <c r="FR844" s="217"/>
      <c r="FS844" s="217"/>
      <c r="FT844" s="217"/>
      <c r="FU844" s="217"/>
      <c r="FV844" s="217"/>
      <c r="FW844" s="217"/>
      <c r="FX844" s="217"/>
      <c r="FY844" s="217"/>
      <c r="FZ844" s="217"/>
      <c r="GA844" s="217"/>
      <c r="GB844" s="217"/>
      <c r="GC844" s="217"/>
      <c r="GD844" s="217"/>
      <c r="GE844" s="217"/>
      <c r="GF844" s="217"/>
      <c r="GG844" s="217"/>
      <c r="GH844" s="217"/>
      <c r="GI844" s="217"/>
      <c r="GJ844" s="217"/>
      <c r="GK844" s="217"/>
      <c r="GL844" s="217"/>
      <c r="GM844" s="217"/>
      <c r="GN844" s="217"/>
      <c r="GO844" s="217"/>
      <c r="GP844" s="217"/>
      <c r="GQ844" s="217"/>
      <c r="GR844" s="217"/>
      <c r="GS844" s="217"/>
      <c r="GT844" s="217"/>
      <c r="GU844" s="217"/>
      <c r="GV844" s="217"/>
      <c r="GW844" s="217"/>
      <c r="GX844" s="217"/>
      <c r="GY844" s="217"/>
      <c r="GZ844" s="217"/>
      <c r="HA844" s="217"/>
      <c r="HB844" s="217"/>
      <c r="HC844" s="217"/>
      <c r="HD844" s="217"/>
      <c r="HE844" s="217"/>
      <c r="HF844" s="217"/>
      <c r="HG844" s="217"/>
      <c r="HH844" s="217"/>
      <c r="HI844" s="217"/>
      <c r="HJ844" s="217"/>
      <c r="HK844" s="217"/>
      <c r="HL844" s="217"/>
      <c r="HM844" s="217"/>
      <c r="HN844" s="217"/>
      <c r="HO844" s="217"/>
      <c r="HP844" s="217"/>
      <c r="HQ844" s="217"/>
      <c r="HR844" s="217"/>
      <c r="HS844" s="217"/>
      <c r="HT844" s="217"/>
      <c r="HU844" s="217"/>
      <c r="HV844" s="217"/>
      <c r="HW844" s="217"/>
      <c r="HX844" s="217"/>
      <c r="HY844" s="217"/>
      <c r="HZ844" s="217"/>
      <c r="IA844" s="217"/>
      <c r="IB844" s="217"/>
      <c r="IC844" s="217"/>
      <c r="ID844" s="217"/>
      <c r="IE844" s="217"/>
      <c r="IF844" s="217"/>
      <c r="IG844" s="217"/>
      <c r="IH844" s="217"/>
      <c r="II844" s="217"/>
      <c r="IJ844" s="217"/>
      <c r="IK844" s="217"/>
      <c r="IL844" s="217"/>
      <c r="IM844" s="217"/>
      <c r="IN844" s="217"/>
      <c r="IO844" s="217"/>
      <c r="IP844" s="217"/>
      <c r="IQ844" s="217"/>
      <c r="IR844" s="217"/>
      <c r="IS844" s="217"/>
      <c r="IT844" s="217"/>
      <c r="IU844" s="217"/>
      <c r="IV844" s="217"/>
      <c r="IW844" s="217"/>
      <c r="IX844" s="217"/>
      <c r="IY844" s="217"/>
      <c r="IZ844" s="217"/>
      <c r="JA844" s="217"/>
      <c r="JB844" s="217"/>
    </row>
    <row r="845" spans="1:262" x14ac:dyDescent="0.25">
      <c r="A845" s="217">
        <v>1</v>
      </c>
      <c r="B845" s="217">
        <v>1</v>
      </c>
      <c r="C845" s="714" t="s">
        <v>197</v>
      </c>
      <c r="D845" s="714"/>
      <c r="E845" s="721"/>
      <c r="F845" s="2299">
        <f t="shared" ref="F845:H848" si="626">F605+F133</f>
        <v>82000</v>
      </c>
      <c r="G845" s="2300">
        <f t="shared" si="626"/>
        <v>27333</v>
      </c>
      <c r="H845" s="2300">
        <f t="shared" si="626"/>
        <v>27692</v>
      </c>
      <c r="I845" s="2300">
        <f t="shared" si="619"/>
        <v>101.31343065159331</v>
      </c>
      <c r="J845" s="2301"/>
      <c r="K845" s="2294"/>
      <c r="L845" s="2290"/>
      <c r="M845" s="2290"/>
      <c r="N845" s="2300"/>
      <c r="O845" s="2290"/>
      <c r="P845" s="2290"/>
      <c r="Q845" s="2050"/>
      <c r="R845" s="2292">
        <f t="shared" ref="R845:AC845" si="627">R605</f>
        <v>0</v>
      </c>
      <c r="S845" s="2292">
        <f t="shared" ref="S845:T845" si="628">S605</f>
        <v>0</v>
      </c>
      <c r="T845" s="2292">
        <f t="shared" si="628"/>
        <v>0</v>
      </c>
      <c r="U845" s="2292">
        <f t="shared" ref="U845" si="629">U605</f>
        <v>0</v>
      </c>
      <c r="V845" s="2292">
        <f t="shared" si="627"/>
        <v>0</v>
      </c>
      <c r="W845" s="2292">
        <f t="shared" si="627"/>
        <v>0</v>
      </c>
      <c r="X845" s="2851">
        <f t="shared" si="627"/>
        <v>0</v>
      </c>
      <c r="Y845" s="2288">
        <f t="shared" si="627"/>
        <v>0</v>
      </c>
      <c r="Z845" s="2288">
        <f t="shared" si="627"/>
        <v>0</v>
      </c>
      <c r="AA845" s="2288">
        <f t="shared" si="627"/>
        <v>0</v>
      </c>
      <c r="AB845" s="2292">
        <f t="shared" si="627"/>
        <v>0</v>
      </c>
      <c r="AC845" s="2292">
        <f t="shared" si="627"/>
        <v>0</v>
      </c>
      <c r="AD845" s="2122"/>
      <c r="AE845" s="217"/>
      <c r="AF845" s="217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  <c r="EW845" s="217"/>
      <c r="EX845" s="217"/>
      <c r="EY845" s="217"/>
      <c r="EZ845" s="217"/>
      <c r="FA845" s="217"/>
      <c r="FB845" s="217"/>
      <c r="FC845" s="217"/>
      <c r="FD845" s="217"/>
      <c r="FE845" s="217"/>
      <c r="FF845" s="217"/>
      <c r="FG845" s="217"/>
      <c r="FH845" s="217"/>
      <c r="FI845" s="217"/>
      <c r="FJ845" s="217"/>
      <c r="FK845" s="217"/>
      <c r="FL845" s="217"/>
      <c r="FM845" s="217"/>
      <c r="FN845" s="217"/>
      <c r="FO845" s="217"/>
      <c r="FP845" s="217"/>
      <c r="FQ845" s="217"/>
      <c r="FR845" s="217"/>
      <c r="FS845" s="217"/>
      <c r="FT845" s="217"/>
      <c r="FU845" s="217"/>
      <c r="FV845" s="217"/>
      <c r="FW845" s="217"/>
      <c r="FX845" s="217"/>
      <c r="FY845" s="217"/>
      <c r="FZ845" s="217"/>
      <c r="GA845" s="217"/>
      <c r="GB845" s="217"/>
      <c r="GC845" s="217"/>
      <c r="GD845" s="217"/>
      <c r="GE845" s="217"/>
      <c r="GF845" s="217"/>
      <c r="GG845" s="217"/>
      <c r="GH845" s="217"/>
      <c r="GI845" s="217"/>
      <c r="GJ845" s="217"/>
      <c r="GK845" s="217"/>
      <c r="GL845" s="217"/>
      <c r="GM845" s="217"/>
      <c r="GN845" s="217"/>
      <c r="GO845" s="217"/>
      <c r="GP845" s="217"/>
      <c r="GQ845" s="217"/>
      <c r="GR845" s="217"/>
      <c r="GS845" s="217"/>
      <c r="GT845" s="217"/>
      <c r="GU845" s="217"/>
      <c r="GV845" s="217"/>
      <c r="GW845" s="217"/>
      <c r="GX845" s="217"/>
      <c r="GY845" s="217"/>
      <c r="GZ845" s="217"/>
      <c r="HA845" s="217"/>
      <c r="HB845" s="217"/>
      <c r="HC845" s="217"/>
      <c r="HD845" s="217"/>
      <c r="HE845" s="217"/>
      <c r="HF845" s="217"/>
      <c r="HG845" s="217"/>
      <c r="HH845" s="217"/>
      <c r="HI845" s="217"/>
      <c r="HJ845" s="217"/>
      <c r="HK845" s="217"/>
      <c r="HL845" s="217"/>
      <c r="HM845" s="217"/>
      <c r="HN845" s="217"/>
      <c r="HO845" s="217"/>
      <c r="HP845" s="217"/>
      <c r="HQ845" s="217"/>
      <c r="HR845" s="217"/>
      <c r="HS845" s="217"/>
      <c r="HT845" s="217"/>
      <c r="HU845" s="217"/>
      <c r="HV845" s="217"/>
      <c r="HW845" s="217"/>
      <c r="HX845" s="217"/>
      <c r="HY845" s="217"/>
      <c r="HZ845" s="217"/>
      <c r="IA845" s="217"/>
      <c r="IB845" s="217"/>
      <c r="IC845" s="217"/>
      <c r="ID845" s="217"/>
      <c r="IE845" s="217"/>
      <c r="IF845" s="217"/>
      <c r="IG845" s="217"/>
      <c r="IH845" s="217"/>
      <c r="II845" s="217"/>
      <c r="IJ845" s="217"/>
      <c r="IK845" s="217"/>
      <c r="IL845" s="217"/>
      <c r="IM845" s="217"/>
      <c r="IN845" s="217"/>
      <c r="IO845" s="217"/>
      <c r="IP845" s="217"/>
      <c r="IQ845" s="217"/>
      <c r="IR845" s="217"/>
      <c r="IS845" s="217"/>
      <c r="IT845" s="217"/>
      <c r="IU845" s="217"/>
      <c r="IV845" s="217"/>
      <c r="IW845" s="217"/>
      <c r="IX845" s="217"/>
      <c r="IY845" s="217"/>
      <c r="IZ845" s="217"/>
      <c r="JA845" s="217"/>
      <c r="JB845" s="217"/>
    </row>
    <row r="846" spans="1:262" x14ac:dyDescent="0.25">
      <c r="A846" s="217">
        <v>1</v>
      </c>
      <c r="B846" s="217">
        <v>1</v>
      </c>
      <c r="C846" s="715" t="s">
        <v>198</v>
      </c>
      <c r="D846" s="2302"/>
      <c r="E846" s="713"/>
      <c r="F846" s="2289">
        <f t="shared" si="626"/>
        <v>81982</v>
      </c>
      <c r="G846" s="2290">
        <f t="shared" si="626"/>
        <v>27327</v>
      </c>
      <c r="H846" s="2290">
        <f t="shared" si="626"/>
        <v>27677</v>
      </c>
      <c r="I846" s="2290">
        <f t="shared" si="619"/>
        <v>101.28078457203497</v>
      </c>
      <c r="J846" s="2294"/>
      <c r="K846" s="2294"/>
      <c r="L846" s="2290"/>
      <c r="M846" s="2290"/>
      <c r="N846" s="2290"/>
      <c r="O846" s="2290"/>
      <c r="P846" s="2290"/>
      <c r="Q846" s="1769"/>
      <c r="R846" s="2292">
        <f t="shared" ref="R846:AC846" si="630">R606</f>
        <v>0</v>
      </c>
      <c r="S846" s="2292">
        <f t="shared" ref="S846:T846" si="631">S606</f>
        <v>0</v>
      </c>
      <c r="T846" s="2292">
        <f t="shared" si="631"/>
        <v>0</v>
      </c>
      <c r="U846" s="2292">
        <f t="shared" ref="U846" si="632">U606</f>
        <v>0</v>
      </c>
      <c r="V846" s="2292">
        <f t="shared" si="630"/>
        <v>0</v>
      </c>
      <c r="W846" s="2292">
        <f t="shared" si="630"/>
        <v>0</v>
      </c>
      <c r="X846" s="2848">
        <f t="shared" si="630"/>
        <v>0</v>
      </c>
      <c r="Y846" s="2292">
        <f t="shared" si="630"/>
        <v>0</v>
      </c>
      <c r="Z846" s="2292">
        <f t="shared" si="630"/>
        <v>0</v>
      </c>
      <c r="AA846" s="2849">
        <f t="shared" si="630"/>
        <v>0</v>
      </c>
      <c r="AB846" s="2849">
        <f t="shared" si="630"/>
        <v>0</v>
      </c>
      <c r="AC846" s="2292">
        <f t="shared" si="630"/>
        <v>0</v>
      </c>
      <c r="AD846" s="2122"/>
      <c r="AE846" s="217"/>
      <c r="AF846" s="217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  <c r="EW846" s="217"/>
      <c r="EX846" s="217"/>
      <c r="EY846" s="217"/>
      <c r="EZ846" s="217"/>
      <c r="FA846" s="217"/>
      <c r="FB846" s="217"/>
      <c r="FC846" s="217"/>
      <c r="FD846" s="217"/>
      <c r="FE846" s="217"/>
      <c r="FF846" s="217"/>
      <c r="FG846" s="217"/>
      <c r="FH846" s="217"/>
      <c r="FI846" s="217"/>
      <c r="FJ846" s="217"/>
      <c r="FK846" s="217"/>
      <c r="FL846" s="217"/>
      <c r="FM846" s="217"/>
      <c r="FN846" s="217"/>
      <c r="FO846" s="217"/>
      <c r="FP846" s="217"/>
      <c r="FQ846" s="217"/>
      <c r="FR846" s="217"/>
      <c r="FS846" s="217"/>
      <c r="FT846" s="217"/>
      <c r="FU846" s="217"/>
      <c r="FV846" s="217"/>
      <c r="FW846" s="217"/>
      <c r="FX846" s="217"/>
      <c r="FY846" s="217"/>
      <c r="FZ846" s="217"/>
      <c r="GA846" s="217"/>
      <c r="GB846" s="217"/>
      <c r="GC846" s="217"/>
      <c r="GD846" s="217"/>
      <c r="GE846" s="217"/>
      <c r="GF846" s="217"/>
      <c r="GG846" s="217"/>
      <c r="GH846" s="217"/>
      <c r="GI846" s="217"/>
      <c r="GJ846" s="217"/>
      <c r="GK846" s="217"/>
      <c r="GL846" s="217"/>
      <c r="GM846" s="217"/>
      <c r="GN846" s="217"/>
      <c r="GO846" s="217"/>
      <c r="GP846" s="217"/>
      <c r="GQ846" s="217"/>
      <c r="GR846" s="217"/>
      <c r="GS846" s="217"/>
      <c r="GT846" s="217"/>
      <c r="GU846" s="217"/>
      <c r="GV846" s="217"/>
      <c r="GW846" s="217"/>
      <c r="GX846" s="217"/>
      <c r="GY846" s="217"/>
      <c r="GZ846" s="217"/>
      <c r="HA846" s="217"/>
      <c r="HB846" s="217"/>
      <c r="HC846" s="217"/>
      <c r="HD846" s="217"/>
      <c r="HE846" s="217"/>
      <c r="HF846" s="217"/>
      <c r="HG846" s="217"/>
      <c r="HH846" s="217"/>
      <c r="HI846" s="217"/>
      <c r="HJ846" s="217"/>
      <c r="HK846" s="217"/>
      <c r="HL846" s="217"/>
      <c r="HM846" s="217"/>
      <c r="HN846" s="217"/>
      <c r="HO846" s="217"/>
      <c r="HP846" s="217"/>
      <c r="HQ846" s="217"/>
      <c r="HR846" s="217"/>
      <c r="HS846" s="217"/>
      <c r="HT846" s="217"/>
      <c r="HU846" s="217"/>
      <c r="HV846" s="217"/>
      <c r="HW846" s="217"/>
      <c r="HX846" s="217"/>
      <c r="HY846" s="217"/>
      <c r="HZ846" s="217"/>
      <c r="IA846" s="217"/>
      <c r="IB846" s="217"/>
      <c r="IC846" s="217"/>
      <c r="ID846" s="217"/>
      <c r="IE846" s="217"/>
      <c r="IF846" s="217"/>
      <c r="IG846" s="217"/>
      <c r="IH846" s="217"/>
      <c r="II846" s="217"/>
      <c r="IJ846" s="217"/>
      <c r="IK846" s="217"/>
      <c r="IL846" s="217"/>
      <c r="IM846" s="217"/>
      <c r="IN846" s="217"/>
      <c r="IO846" s="217"/>
      <c r="IP846" s="217"/>
      <c r="IQ846" s="217"/>
      <c r="IR846" s="217"/>
      <c r="IS846" s="217"/>
      <c r="IT846" s="217"/>
      <c r="IU846" s="217"/>
      <c r="IV846" s="217"/>
      <c r="IW846" s="217"/>
      <c r="IX846" s="217"/>
      <c r="IY846" s="217"/>
      <c r="IZ846" s="217"/>
      <c r="JA846" s="217"/>
      <c r="JB846" s="217"/>
    </row>
    <row r="847" spans="1:262" ht="30" x14ac:dyDescent="0.25">
      <c r="A847" s="217">
        <v>1</v>
      </c>
      <c r="B847" s="217">
        <v>1</v>
      </c>
      <c r="C847" s="716" t="s">
        <v>199</v>
      </c>
      <c r="D847" s="716"/>
      <c r="E847" s="721"/>
      <c r="F847" s="2289">
        <f t="shared" si="626"/>
        <v>18</v>
      </c>
      <c r="G847" s="2290">
        <f t="shared" si="626"/>
        <v>6</v>
      </c>
      <c r="H847" s="2297">
        <f t="shared" si="626"/>
        <v>15</v>
      </c>
      <c r="I847" s="2290">
        <f t="shared" si="619"/>
        <v>250</v>
      </c>
      <c r="J847" s="2296"/>
      <c r="K847" s="2296"/>
      <c r="L847" s="2290"/>
      <c r="M847" s="2290"/>
      <c r="N847" s="2297"/>
      <c r="O847" s="2290"/>
      <c r="P847" s="2297"/>
      <c r="Q847" s="1797"/>
      <c r="R847" s="2298">
        <f t="shared" ref="R847:AC847" si="633">R607</f>
        <v>0</v>
      </c>
      <c r="S847" s="2298">
        <f t="shared" ref="S847:T847" si="634">S607</f>
        <v>0</v>
      </c>
      <c r="T847" s="2298">
        <f t="shared" si="634"/>
        <v>0</v>
      </c>
      <c r="U847" s="2298">
        <f t="shared" ref="U847" si="635">U607</f>
        <v>0</v>
      </c>
      <c r="V847" s="2292">
        <f t="shared" si="633"/>
        <v>0</v>
      </c>
      <c r="W847" s="2298">
        <f t="shared" si="633"/>
        <v>0</v>
      </c>
      <c r="X847" s="2850">
        <f t="shared" si="633"/>
        <v>0</v>
      </c>
      <c r="Y847" s="2298">
        <f t="shared" si="633"/>
        <v>0</v>
      </c>
      <c r="Z847" s="2298">
        <f t="shared" si="633"/>
        <v>0</v>
      </c>
      <c r="AA847" s="2852">
        <f t="shared" si="633"/>
        <v>0</v>
      </c>
      <c r="AB847" s="2852">
        <f t="shared" si="633"/>
        <v>0</v>
      </c>
      <c r="AC847" s="2298">
        <f t="shared" si="633"/>
        <v>0</v>
      </c>
      <c r="AD847" s="2122"/>
      <c r="AE847" s="217"/>
      <c r="AF847" s="217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  <c r="EW847" s="217"/>
      <c r="EX847" s="217"/>
      <c r="EY847" s="217"/>
      <c r="EZ847" s="217"/>
      <c r="FA847" s="217"/>
      <c r="FB847" s="217"/>
      <c r="FC847" s="217"/>
      <c r="FD847" s="217"/>
      <c r="FE847" s="217"/>
      <c r="FF847" s="217"/>
      <c r="FG847" s="217"/>
      <c r="FH847" s="217"/>
      <c r="FI847" s="217"/>
      <c r="FJ847" s="217"/>
      <c r="FK847" s="217"/>
      <c r="FL847" s="217"/>
      <c r="FM847" s="217"/>
      <c r="FN847" s="217"/>
      <c r="FO847" s="217"/>
      <c r="FP847" s="217"/>
      <c r="FQ847" s="217"/>
      <c r="FR847" s="217"/>
      <c r="FS847" s="217"/>
      <c r="FT847" s="217"/>
      <c r="FU847" s="217"/>
      <c r="FV847" s="217"/>
      <c r="FW847" s="217"/>
      <c r="FX847" s="217"/>
      <c r="FY847" s="217"/>
      <c r="FZ847" s="217"/>
      <c r="GA847" s="217"/>
      <c r="GB847" s="217"/>
      <c r="GC847" s="217"/>
      <c r="GD847" s="217"/>
      <c r="GE847" s="217"/>
      <c r="GF847" s="217"/>
      <c r="GG847" s="217"/>
      <c r="GH847" s="217"/>
      <c r="GI847" s="217"/>
      <c r="GJ847" s="217"/>
      <c r="GK847" s="217"/>
      <c r="GL847" s="217"/>
      <c r="GM847" s="217"/>
      <c r="GN847" s="217"/>
      <c r="GO847" s="217"/>
      <c r="GP847" s="217"/>
      <c r="GQ847" s="217"/>
      <c r="GR847" s="217"/>
      <c r="GS847" s="217"/>
      <c r="GT847" s="217"/>
      <c r="GU847" s="217"/>
      <c r="GV847" s="217"/>
      <c r="GW847" s="217"/>
      <c r="GX847" s="217"/>
      <c r="GY847" s="217"/>
      <c r="GZ847" s="217"/>
      <c r="HA847" s="217"/>
      <c r="HB847" s="217"/>
      <c r="HC847" s="217"/>
      <c r="HD847" s="217"/>
      <c r="HE847" s="217"/>
      <c r="HF847" s="217"/>
      <c r="HG847" s="217"/>
      <c r="HH847" s="217"/>
      <c r="HI847" s="217"/>
      <c r="HJ847" s="217"/>
      <c r="HK847" s="217"/>
      <c r="HL847" s="217"/>
      <c r="HM847" s="217"/>
      <c r="HN847" s="217"/>
      <c r="HO847" s="217"/>
      <c r="HP847" s="217"/>
      <c r="HQ847" s="217"/>
      <c r="HR847" s="217"/>
      <c r="HS847" s="217"/>
      <c r="HT847" s="217"/>
      <c r="HU847" s="217"/>
      <c r="HV847" s="217"/>
      <c r="HW847" s="217"/>
      <c r="HX847" s="217"/>
      <c r="HY847" s="217"/>
      <c r="HZ847" s="217"/>
      <c r="IA847" s="217"/>
      <c r="IB847" s="217"/>
      <c r="IC847" s="217"/>
      <c r="ID847" s="217"/>
      <c r="IE847" s="217"/>
      <c r="IF847" s="217"/>
      <c r="IG847" s="217"/>
      <c r="IH847" s="217"/>
      <c r="II847" s="217"/>
      <c r="IJ847" s="217"/>
      <c r="IK847" s="217"/>
      <c r="IL847" s="217"/>
      <c r="IM847" s="217"/>
      <c r="IN847" s="217"/>
      <c r="IO847" s="217"/>
      <c r="IP847" s="217"/>
      <c r="IQ847" s="217"/>
      <c r="IR847" s="217"/>
      <c r="IS847" s="217"/>
      <c r="IT847" s="217"/>
      <c r="IU847" s="217"/>
      <c r="IV847" s="217"/>
      <c r="IW847" s="217"/>
      <c r="IX847" s="217"/>
      <c r="IY847" s="217"/>
      <c r="IZ847" s="217"/>
      <c r="JA847" s="217"/>
      <c r="JB847" s="217"/>
    </row>
    <row r="848" spans="1:262" ht="29.25" thickBot="1" x14ac:dyDescent="0.3">
      <c r="B848" s="217">
        <v>1</v>
      </c>
      <c r="C848" s="1986" t="s">
        <v>204</v>
      </c>
      <c r="D848" s="1986"/>
      <c r="E848" s="720"/>
      <c r="F848" s="2303">
        <f t="shared" si="626"/>
        <v>82000</v>
      </c>
      <c r="G848" s="2304">
        <f t="shared" si="626"/>
        <v>27333</v>
      </c>
      <c r="H848" s="2304">
        <f t="shared" si="626"/>
        <v>27692</v>
      </c>
      <c r="I848" s="2304">
        <f t="shared" si="619"/>
        <v>101.31343065159331</v>
      </c>
      <c r="J848" s="2305"/>
      <c r="K848" s="2305"/>
      <c r="L848" s="2304"/>
      <c r="M848" s="2304"/>
      <c r="N848" s="2304"/>
      <c r="O848" s="2304"/>
      <c r="P848" s="2304"/>
      <c r="Q848" s="1812"/>
      <c r="R848" s="2306">
        <f t="shared" ref="R848:AC848" si="636">R608+R136</f>
        <v>614807.50224000006</v>
      </c>
      <c r="S848" s="2306">
        <f t="shared" ref="S848:T848" si="637">S608+S136</f>
        <v>614807.50224000006</v>
      </c>
      <c r="T848" s="2306">
        <f t="shared" si="637"/>
        <v>614807.50224000006</v>
      </c>
      <c r="U848" s="2306">
        <f t="shared" ref="U848" si="638">U608+U136</f>
        <v>614807.50224000006</v>
      </c>
      <c r="V848" s="2306">
        <f t="shared" si="636"/>
        <v>204935.83408</v>
      </c>
      <c r="W848" s="2306">
        <f t="shared" si="636"/>
        <v>204516.20982000002</v>
      </c>
      <c r="X848" s="2853">
        <f t="shared" si="636"/>
        <v>0</v>
      </c>
      <c r="Y848" s="2306">
        <f t="shared" si="636"/>
        <v>0</v>
      </c>
      <c r="Z848" s="2306">
        <f t="shared" si="636"/>
        <v>-419.62425999998231</v>
      </c>
      <c r="AA848" s="2306">
        <f t="shared" si="636"/>
        <v>0</v>
      </c>
      <c r="AB848" s="2306">
        <f t="shared" si="636"/>
        <v>-94.741700000000009</v>
      </c>
      <c r="AC848" s="2306">
        <f t="shared" si="636"/>
        <v>204421.46812000001</v>
      </c>
      <c r="AD848" s="2122"/>
      <c r="AE848" s="217"/>
      <c r="AF848" s="217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  <c r="EW848" s="217"/>
      <c r="EX848" s="217"/>
      <c r="EY848" s="217"/>
      <c r="EZ848" s="217"/>
      <c r="FA848" s="217"/>
      <c r="FB848" s="217"/>
      <c r="FC848" s="217"/>
      <c r="FD848" s="217"/>
      <c r="FE848" s="217"/>
      <c r="FF848" s="217"/>
      <c r="FG848" s="217"/>
      <c r="FH848" s="217"/>
      <c r="FI848" s="217"/>
      <c r="FJ848" s="217"/>
      <c r="FK848" s="217"/>
      <c r="FL848" s="217"/>
      <c r="FM848" s="217"/>
      <c r="FN848" s="217"/>
      <c r="FO848" s="217"/>
      <c r="FP848" s="217"/>
      <c r="FQ848" s="217"/>
      <c r="FR848" s="217"/>
      <c r="FS848" s="217"/>
      <c r="FT848" s="217"/>
      <c r="FU848" s="217"/>
      <c r="FV848" s="217"/>
      <c r="FW848" s="217"/>
      <c r="FX848" s="217"/>
      <c r="FY848" s="217"/>
      <c r="FZ848" s="217"/>
      <c r="GA848" s="217"/>
      <c r="GB848" s="217"/>
      <c r="GC848" s="217"/>
      <c r="GD848" s="217"/>
      <c r="GE848" s="217"/>
      <c r="GF848" s="217"/>
      <c r="GG848" s="217"/>
      <c r="GH848" s="217"/>
      <c r="GI848" s="217"/>
      <c r="GJ848" s="217"/>
      <c r="GK848" s="217"/>
      <c r="GL848" s="217"/>
      <c r="GM848" s="217"/>
      <c r="GN848" s="217"/>
      <c r="GO848" s="217"/>
      <c r="GP848" s="217"/>
      <c r="GQ848" s="217"/>
      <c r="GR848" s="217"/>
      <c r="GS848" s="217"/>
      <c r="GT848" s="217"/>
      <c r="GU848" s="217"/>
      <c r="GV848" s="217"/>
      <c r="GW848" s="217"/>
      <c r="GX848" s="217"/>
      <c r="GY848" s="217"/>
      <c r="GZ848" s="217"/>
      <c r="HA848" s="217"/>
      <c r="HB848" s="217"/>
      <c r="HC848" s="217"/>
      <c r="HD848" s="217"/>
      <c r="HE848" s="217"/>
      <c r="HF848" s="217"/>
      <c r="HG848" s="217"/>
      <c r="HH848" s="217"/>
      <c r="HI848" s="217"/>
      <c r="HJ848" s="217"/>
      <c r="HK848" s="217"/>
      <c r="HL848" s="217"/>
      <c r="HM848" s="217"/>
      <c r="HN848" s="217"/>
      <c r="HO848" s="217"/>
      <c r="HP848" s="217"/>
      <c r="HQ848" s="217"/>
      <c r="HR848" s="217"/>
      <c r="HS848" s="217"/>
      <c r="HT848" s="217"/>
      <c r="HU848" s="217"/>
      <c r="HV848" s="217"/>
      <c r="HW848" s="217"/>
      <c r="HX848" s="217"/>
      <c r="HY848" s="217"/>
      <c r="HZ848" s="217"/>
      <c r="IA848" s="217"/>
      <c r="IB848" s="217"/>
      <c r="IC848" s="217"/>
      <c r="ID848" s="217"/>
      <c r="IE848" s="217"/>
      <c r="IF848" s="217"/>
      <c r="IG848" s="217"/>
      <c r="IH848" s="217"/>
      <c r="II848" s="217"/>
      <c r="IJ848" s="217"/>
      <c r="IK848" s="217"/>
      <c r="IL848" s="217"/>
      <c r="IM848" s="217"/>
      <c r="IN848" s="217"/>
      <c r="IO848" s="217"/>
      <c r="IP848" s="217"/>
      <c r="IQ848" s="217"/>
      <c r="IR848" s="217"/>
      <c r="IS848" s="217"/>
      <c r="IT848" s="217"/>
      <c r="IU848" s="217"/>
      <c r="IV848" s="217"/>
      <c r="IW848" s="217"/>
      <c r="IX848" s="217"/>
      <c r="IY848" s="217"/>
      <c r="IZ848" s="217"/>
      <c r="JA848" s="217"/>
      <c r="JB848" s="217"/>
    </row>
    <row r="849" spans="1:262" x14ac:dyDescent="0.25">
      <c r="A849" s="217">
        <v>1</v>
      </c>
      <c r="B849" s="217">
        <v>1</v>
      </c>
      <c r="C849" s="1554"/>
      <c r="D849" s="1554"/>
      <c r="E849" s="1554"/>
      <c r="F849" s="1362"/>
      <c r="G849" s="1165"/>
      <c r="H849" s="1165"/>
      <c r="I849" s="1165"/>
      <c r="J849" s="1117"/>
      <c r="K849" s="1117"/>
      <c r="L849" s="1165"/>
      <c r="M849" s="1165"/>
      <c r="N849" s="1165"/>
      <c r="O849" s="1165"/>
      <c r="P849" s="1165"/>
      <c r="Q849" s="1165"/>
      <c r="R849" s="2307"/>
      <c r="S849" s="2307"/>
      <c r="T849" s="2307"/>
      <c r="U849" s="2307"/>
      <c r="V849" s="2308"/>
      <c r="W849" s="2307"/>
      <c r="X849" s="2854"/>
      <c r="Y849" s="2307"/>
      <c r="Z849" s="2307"/>
      <c r="AA849" s="2855"/>
      <c r="AB849" s="2855"/>
      <c r="AC849" s="2307"/>
      <c r="AD849" s="2122"/>
      <c r="AE849" s="217"/>
      <c r="AF849" s="217"/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  <c r="EW849" s="217"/>
      <c r="EX849" s="217"/>
      <c r="EY849" s="217"/>
      <c r="EZ849" s="217"/>
      <c r="FA849" s="217"/>
      <c r="FB849" s="217"/>
      <c r="FC849" s="217"/>
      <c r="FD849" s="217"/>
      <c r="FE849" s="217"/>
      <c r="FF849" s="217"/>
      <c r="FG849" s="217"/>
      <c r="FH849" s="217"/>
      <c r="FI849" s="217"/>
      <c r="FJ849" s="217"/>
      <c r="FK849" s="217"/>
      <c r="FL849" s="217"/>
      <c r="FM849" s="217"/>
      <c r="FN849" s="217"/>
      <c r="FO849" s="217"/>
      <c r="FP849" s="217"/>
      <c r="FQ849" s="217"/>
      <c r="FR849" s="217"/>
      <c r="FS849" s="217"/>
      <c r="FT849" s="217"/>
      <c r="FU849" s="217"/>
      <c r="FV849" s="217"/>
      <c r="FW849" s="217"/>
      <c r="FX849" s="217"/>
      <c r="FY849" s="217"/>
      <c r="FZ849" s="217"/>
      <c r="GA849" s="217"/>
      <c r="GB849" s="217"/>
      <c r="GC849" s="217"/>
      <c r="GD849" s="217"/>
      <c r="GE849" s="217"/>
      <c r="GF849" s="217"/>
      <c r="GG849" s="217"/>
      <c r="GH849" s="217"/>
      <c r="GI849" s="217"/>
      <c r="GJ849" s="217"/>
      <c r="GK849" s="217"/>
      <c r="GL849" s="217"/>
      <c r="GM849" s="217"/>
      <c r="GN849" s="217"/>
      <c r="GO849" s="217"/>
      <c r="GP849" s="217"/>
      <c r="GQ849" s="217"/>
      <c r="GR849" s="217"/>
      <c r="GS849" s="217"/>
      <c r="GT849" s="217"/>
      <c r="GU849" s="217"/>
      <c r="GV849" s="217"/>
      <c r="GW849" s="217"/>
      <c r="GX849" s="217"/>
      <c r="GY849" s="217"/>
      <c r="GZ849" s="217"/>
      <c r="HA849" s="217"/>
      <c r="HB849" s="217"/>
      <c r="HC849" s="217"/>
      <c r="HD849" s="217"/>
      <c r="HE849" s="217"/>
      <c r="HF849" s="217"/>
      <c r="HG849" s="217"/>
      <c r="HH849" s="217"/>
      <c r="HI849" s="217"/>
      <c r="HJ849" s="217"/>
      <c r="HK849" s="217"/>
      <c r="HL849" s="217"/>
      <c r="HM849" s="217"/>
      <c r="HN849" s="217"/>
      <c r="HO849" s="217"/>
      <c r="HP849" s="217"/>
      <c r="HQ849" s="217"/>
      <c r="HR849" s="217"/>
      <c r="HS849" s="217"/>
      <c r="HT849" s="217"/>
      <c r="HU849" s="217"/>
      <c r="HV849" s="217"/>
      <c r="HW849" s="217"/>
      <c r="HX849" s="217"/>
      <c r="HY849" s="217"/>
      <c r="HZ849" s="217"/>
      <c r="IA849" s="217"/>
      <c r="IB849" s="217"/>
      <c r="IC849" s="217"/>
      <c r="ID849" s="217"/>
      <c r="IE849" s="217"/>
      <c r="IF849" s="217"/>
      <c r="IG849" s="217"/>
      <c r="IH849" s="217"/>
      <c r="II849" s="217"/>
      <c r="IJ849" s="217"/>
      <c r="IK849" s="217"/>
      <c r="IL849" s="217"/>
      <c r="IM849" s="217"/>
      <c r="IN849" s="217"/>
      <c r="IO849" s="217"/>
      <c r="IP849" s="217"/>
      <c r="IQ849" s="217"/>
      <c r="IR849" s="217"/>
      <c r="IS849" s="217"/>
      <c r="IT849" s="217"/>
      <c r="IU849" s="217"/>
      <c r="IV849" s="217"/>
      <c r="IW849" s="217"/>
      <c r="IX849" s="217"/>
      <c r="IY849" s="217"/>
      <c r="IZ849" s="217"/>
      <c r="JA849" s="217"/>
      <c r="JB849" s="217"/>
    </row>
    <row r="850" spans="1:262" x14ac:dyDescent="0.25">
      <c r="A850" s="217">
        <v>1</v>
      </c>
      <c r="B850" s="217">
        <v>1</v>
      </c>
      <c r="C850" s="2309" t="s">
        <v>81</v>
      </c>
      <c r="D850" s="2309"/>
      <c r="E850" s="2309"/>
      <c r="F850" s="225"/>
      <c r="G850" s="1897"/>
      <c r="H850" s="1897"/>
      <c r="I850" s="1897"/>
      <c r="J850" s="1897"/>
      <c r="K850" s="1897"/>
      <c r="L850" s="1897"/>
      <c r="M850" s="1897"/>
      <c r="N850" s="1897"/>
      <c r="O850" s="1897"/>
      <c r="P850" s="1897"/>
      <c r="Q850" s="1897"/>
      <c r="R850" s="370"/>
      <c r="S850" s="370"/>
      <c r="T850" s="370"/>
      <c r="U850" s="370"/>
      <c r="V850" s="2097"/>
      <c r="W850" s="370"/>
      <c r="X850" s="1064"/>
      <c r="Y850" s="370"/>
      <c r="Z850" s="370"/>
      <c r="AA850" s="2819"/>
      <c r="AB850" s="2819"/>
      <c r="AC850" s="370"/>
      <c r="AD850" s="2122"/>
      <c r="AF850" s="217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  <c r="EW850" s="217"/>
      <c r="EX850" s="217"/>
      <c r="EY850" s="217"/>
      <c r="EZ850" s="217"/>
      <c r="FA850" s="217"/>
      <c r="FB850" s="217"/>
      <c r="FC850" s="217"/>
      <c r="FD850" s="217"/>
      <c r="FE850" s="217"/>
      <c r="FF850" s="217"/>
      <c r="FG850" s="217"/>
      <c r="FH850" s="217"/>
      <c r="FI850" s="217"/>
      <c r="FJ850" s="217"/>
      <c r="FK850" s="217"/>
      <c r="FL850" s="217"/>
      <c r="FM850" s="217"/>
      <c r="FN850" s="217"/>
      <c r="FO850" s="217"/>
      <c r="FP850" s="217"/>
      <c r="FQ850" s="217"/>
      <c r="FR850" s="217"/>
      <c r="FS850" s="217"/>
      <c r="FT850" s="217"/>
      <c r="FU850" s="217"/>
      <c r="FV850" s="217"/>
      <c r="FW850" s="217"/>
      <c r="FX850" s="217"/>
      <c r="FY850" s="217"/>
      <c r="FZ850" s="217"/>
      <c r="GA850" s="217"/>
      <c r="GB850" s="217"/>
      <c r="GC850" s="217"/>
      <c r="GD850" s="217"/>
      <c r="GE850" s="217"/>
      <c r="GF850" s="217"/>
      <c r="GG850" s="217"/>
      <c r="GH850" s="217"/>
      <c r="GI850" s="217"/>
      <c r="GJ850" s="217"/>
      <c r="GK850" s="217"/>
      <c r="GL850" s="217"/>
      <c r="GM850" s="217"/>
      <c r="GN850" s="217"/>
      <c r="GO850" s="217"/>
      <c r="GP850" s="217"/>
      <c r="GQ850" s="217"/>
      <c r="GR850" s="217"/>
      <c r="GS850" s="217"/>
      <c r="GT850" s="217"/>
      <c r="GU850" s="217"/>
      <c r="GV850" s="217"/>
      <c r="GW850" s="217"/>
      <c r="GX850" s="217"/>
      <c r="GY850" s="217"/>
      <c r="GZ850" s="217"/>
      <c r="HA850" s="217"/>
      <c r="HB850" s="217"/>
      <c r="HC850" s="217"/>
      <c r="HD850" s="217"/>
      <c r="HE850" s="217"/>
      <c r="HF850" s="217"/>
      <c r="HG850" s="217"/>
      <c r="HH850" s="217"/>
      <c r="HI850" s="217"/>
      <c r="HJ850" s="217"/>
      <c r="HK850" s="217"/>
      <c r="HL850" s="217"/>
      <c r="HM850" s="217"/>
      <c r="HN850" s="217"/>
      <c r="HO850" s="217"/>
      <c r="HP850" s="217"/>
      <c r="HQ850" s="217"/>
      <c r="HR850" s="217"/>
      <c r="HS850" s="217"/>
      <c r="HT850" s="217"/>
      <c r="HU850" s="217"/>
      <c r="HV850" s="217"/>
      <c r="HW850" s="217"/>
      <c r="HX850" s="217"/>
      <c r="HY850" s="217"/>
      <c r="HZ850" s="217"/>
      <c r="IA850" s="217"/>
      <c r="IB850" s="217"/>
      <c r="IC850" s="217"/>
      <c r="ID850" s="217"/>
      <c r="IE850" s="217"/>
      <c r="IF850" s="217"/>
      <c r="IG850" s="217"/>
      <c r="IH850" s="217"/>
      <c r="II850" s="217"/>
      <c r="IJ850" s="217"/>
      <c r="IK850" s="217"/>
      <c r="IL850" s="217"/>
      <c r="IM850" s="217"/>
      <c r="IN850" s="217"/>
      <c r="IO850" s="217"/>
      <c r="IP850" s="217"/>
      <c r="IQ850" s="217"/>
      <c r="IR850" s="217"/>
      <c r="IS850" s="217"/>
      <c r="IT850" s="217"/>
      <c r="IU850" s="217"/>
      <c r="IV850" s="217"/>
      <c r="IW850" s="217"/>
      <c r="IX850" s="217"/>
      <c r="IY850" s="217"/>
      <c r="IZ850" s="217"/>
      <c r="JA850" s="217"/>
      <c r="JB850" s="217"/>
    </row>
    <row r="851" spans="1:262" ht="63" x14ac:dyDescent="0.25">
      <c r="A851" s="217">
        <v>1</v>
      </c>
      <c r="B851" s="217">
        <v>1</v>
      </c>
      <c r="C851" s="1723" t="s">
        <v>605</v>
      </c>
      <c r="D851" s="2335"/>
      <c r="E851" s="1581"/>
      <c r="F851" s="2000"/>
      <c r="G851" s="837"/>
      <c r="H851" s="837"/>
      <c r="I851" s="837"/>
      <c r="J851" s="330"/>
      <c r="K851" s="1177"/>
      <c r="L851" s="692"/>
      <c r="M851" s="692"/>
      <c r="N851" s="692"/>
      <c r="O851" s="692"/>
      <c r="P851" s="692"/>
      <c r="Q851" s="692"/>
      <c r="R851" s="356"/>
      <c r="S851" s="356"/>
      <c r="T851" s="356"/>
      <c r="U851" s="356"/>
      <c r="V851" s="2336"/>
      <c r="W851" s="356"/>
      <c r="X851" s="777"/>
      <c r="Y851" s="356"/>
      <c r="Z851" s="356"/>
      <c r="AA851" s="2856"/>
      <c r="AB851" s="2856"/>
      <c r="AC851" s="356"/>
      <c r="AD851" s="2122"/>
      <c r="AF851" s="217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  <c r="EW851" s="217"/>
      <c r="EX851" s="217"/>
      <c r="EY851" s="217"/>
      <c r="EZ851" s="217"/>
      <c r="FA851" s="217"/>
      <c r="FB851" s="217"/>
      <c r="FC851" s="217"/>
      <c r="FD851" s="217"/>
      <c r="FE851" s="217"/>
      <c r="FF851" s="217"/>
      <c r="FG851" s="217"/>
      <c r="FH851" s="217"/>
      <c r="FI851" s="217"/>
      <c r="FJ851" s="217"/>
      <c r="FK851" s="217"/>
      <c r="FL851" s="217"/>
      <c r="FM851" s="217"/>
      <c r="FN851" s="217"/>
      <c r="FO851" s="217"/>
      <c r="FP851" s="217"/>
      <c r="FQ851" s="217"/>
      <c r="FR851" s="217"/>
      <c r="FS851" s="217"/>
      <c r="FT851" s="217"/>
      <c r="FU851" s="217"/>
      <c r="FV851" s="217"/>
      <c r="FW851" s="217"/>
      <c r="FX851" s="217"/>
      <c r="FY851" s="217"/>
      <c r="FZ851" s="217"/>
      <c r="GA851" s="217"/>
      <c r="GB851" s="217"/>
      <c r="GC851" s="217"/>
      <c r="GD851" s="217"/>
      <c r="GE851" s="217"/>
      <c r="GF851" s="217"/>
      <c r="GG851" s="217"/>
      <c r="GH851" s="217"/>
      <c r="GI851" s="217"/>
      <c r="GJ851" s="217"/>
      <c r="GK851" s="217"/>
      <c r="GL851" s="217"/>
      <c r="GM851" s="217"/>
      <c r="GN851" s="217"/>
      <c r="GO851" s="217"/>
      <c r="GP851" s="217"/>
      <c r="GQ851" s="217"/>
      <c r="GR851" s="217"/>
      <c r="GS851" s="217"/>
      <c r="GT851" s="217"/>
      <c r="GU851" s="217"/>
      <c r="GV851" s="217"/>
      <c r="GW851" s="217"/>
      <c r="GX851" s="217"/>
      <c r="GY851" s="217"/>
      <c r="GZ851" s="217"/>
      <c r="HA851" s="217"/>
      <c r="HB851" s="217"/>
      <c r="HC851" s="217"/>
      <c r="HD851" s="217"/>
      <c r="HE851" s="217"/>
      <c r="HF851" s="217"/>
      <c r="HG851" s="217"/>
      <c r="HH851" s="217"/>
      <c r="HI851" s="217"/>
      <c r="HJ851" s="217"/>
      <c r="HK851" s="217"/>
      <c r="HL851" s="217"/>
      <c r="HM851" s="217"/>
      <c r="HN851" s="217"/>
      <c r="HO851" s="217"/>
      <c r="HP851" s="217"/>
      <c r="HQ851" s="217"/>
      <c r="HR851" s="217"/>
      <c r="HS851" s="217"/>
      <c r="HT851" s="217"/>
      <c r="HU851" s="217"/>
      <c r="HV851" s="217"/>
      <c r="HW851" s="217"/>
      <c r="HX851" s="217"/>
      <c r="HY851" s="217"/>
      <c r="HZ851" s="217"/>
      <c r="IA851" s="217"/>
      <c r="IB851" s="217"/>
      <c r="IC851" s="217"/>
      <c r="ID851" s="217"/>
      <c r="IE851" s="217"/>
      <c r="IF851" s="217"/>
      <c r="IG851" s="217"/>
      <c r="IH851" s="217"/>
      <c r="II851" s="217"/>
      <c r="IJ851" s="217"/>
      <c r="IK851" s="217"/>
      <c r="IL851" s="217"/>
      <c r="IM851" s="217"/>
      <c r="IN851" s="217"/>
      <c r="IO851" s="217"/>
      <c r="IP851" s="217"/>
      <c r="IQ851" s="217"/>
      <c r="IR851" s="217"/>
      <c r="IS851" s="217"/>
      <c r="IT851" s="217"/>
      <c r="IU851" s="217"/>
      <c r="IV851" s="217"/>
      <c r="IW851" s="217"/>
      <c r="IX851" s="217"/>
      <c r="IY851" s="217"/>
      <c r="IZ851" s="217"/>
      <c r="JA851" s="217"/>
      <c r="JB851" s="217"/>
    </row>
    <row r="852" spans="1:262" s="2087" customFormat="1" x14ac:dyDescent="0.25">
      <c r="A852" s="217">
        <v>1</v>
      </c>
      <c r="B852" s="217">
        <v>1</v>
      </c>
      <c r="C852" s="535" t="s">
        <v>14</v>
      </c>
      <c r="D852" s="535"/>
      <c r="E852" s="535"/>
      <c r="F852" s="225"/>
      <c r="G852" s="187"/>
      <c r="H852" s="187"/>
      <c r="I852" s="187"/>
      <c r="J852" s="1415"/>
      <c r="K852" s="1415"/>
      <c r="L852" s="525"/>
      <c r="M852" s="525"/>
      <c r="N852" s="525"/>
      <c r="O852" s="525"/>
      <c r="P852" s="525"/>
      <c r="Q852" s="525"/>
      <c r="R852" s="327"/>
      <c r="S852" s="327"/>
      <c r="T852" s="327"/>
      <c r="U852" s="327"/>
      <c r="V852" s="760"/>
      <c r="W852" s="327"/>
      <c r="X852" s="785"/>
      <c r="Y852" s="327"/>
      <c r="Z852" s="327"/>
      <c r="AA852" s="327"/>
      <c r="AB852" s="327"/>
      <c r="AC852" s="327"/>
      <c r="AD852" s="2122"/>
      <c r="AE852" s="976"/>
      <c r="AJ852" s="217"/>
    </row>
    <row r="853" spans="1:262" s="2087" customFormat="1" x14ac:dyDescent="0.25">
      <c r="A853" s="217">
        <v>1</v>
      </c>
      <c r="B853" s="217">
        <v>1</v>
      </c>
      <c r="C853" s="470" t="s">
        <v>194</v>
      </c>
      <c r="D853" s="2237"/>
      <c r="E853" s="2237"/>
      <c r="F853" s="238"/>
      <c r="G853" s="171"/>
      <c r="H853" s="171"/>
      <c r="I853" s="187"/>
      <c r="J853" s="1415"/>
      <c r="K853" s="1415"/>
      <c r="L853" s="525"/>
      <c r="M853" s="525"/>
      <c r="N853" s="525"/>
      <c r="O853" s="525"/>
      <c r="P853" s="525"/>
      <c r="Q853" s="525"/>
      <c r="R853" s="327"/>
      <c r="S853" s="327"/>
      <c r="T853" s="327"/>
      <c r="U853" s="327"/>
      <c r="V853" s="880">
        <f>R853/12*$C$3</f>
        <v>0</v>
      </c>
      <c r="W853" s="327">
        <f t="shared" ref="W853:W854" si="639">AC853-AB853-Y853-X853</f>
        <v>0</v>
      </c>
      <c r="X853" s="785"/>
      <c r="Y853" s="327"/>
      <c r="Z853" s="327">
        <f t="shared" ref="Z853:Z854" si="640">W853-V853</f>
        <v>0</v>
      </c>
      <c r="AA853" s="327"/>
      <c r="AB853" s="327"/>
      <c r="AC853" s="327"/>
      <c r="AD853" s="2122"/>
      <c r="AE853" s="976"/>
      <c r="AJ853" s="217"/>
    </row>
    <row r="854" spans="1:262" s="2087" customFormat="1" ht="29.25" x14ac:dyDescent="0.25">
      <c r="A854" s="217"/>
      <c r="B854" s="217">
        <v>1</v>
      </c>
      <c r="C854" s="524" t="s">
        <v>311</v>
      </c>
      <c r="D854" s="2237"/>
      <c r="E854" s="2237"/>
      <c r="F854" s="322">
        <f>F855</f>
        <v>1337</v>
      </c>
      <c r="G854" s="545">
        <f>G855</f>
        <v>445.66666666666669</v>
      </c>
      <c r="H854" s="545">
        <f>H855</f>
        <v>445.6875</v>
      </c>
      <c r="I854" s="525">
        <f t="shared" ref="I854:I859" si="641">H854/G854*100</f>
        <v>100.004674644727</v>
      </c>
      <c r="J854" s="1415"/>
      <c r="K854" s="1415"/>
      <c r="L854" s="525"/>
      <c r="M854" s="525"/>
      <c r="N854" s="525"/>
      <c r="O854" s="525"/>
      <c r="P854" s="525"/>
      <c r="Q854" s="525"/>
      <c r="R854" s="327">
        <v>53016.997200000005</v>
      </c>
      <c r="S854" s="327">
        <v>53016.997200000005</v>
      </c>
      <c r="T854" s="327">
        <v>53016.997200000005</v>
      </c>
      <c r="U854" s="327">
        <v>53016.997200000005</v>
      </c>
      <c r="V854" s="760">
        <f t="shared" ref="V854" si="642">R854/12*$C$3+(S854-R854)/11*3+(T854-S854)/10*2+(U854-T854)/9*1</f>
        <v>17672.332400000003</v>
      </c>
      <c r="W854" s="327">
        <f t="shared" si="639"/>
        <v>17688.507050000007</v>
      </c>
      <c r="X854" s="785"/>
      <c r="Y854" s="327"/>
      <c r="Z854" s="327">
        <f t="shared" si="640"/>
        <v>16.174650000004476</v>
      </c>
      <c r="AA854" s="327"/>
      <c r="AB854" s="327">
        <v>-14.068950000000001</v>
      </c>
      <c r="AC854" s="327">
        <v>17674.438100000007</v>
      </c>
      <c r="AD854" s="2122"/>
      <c r="AE854" s="976"/>
      <c r="AJ854" s="217"/>
    </row>
    <row r="855" spans="1:262" s="2087" customFormat="1" ht="30" x14ac:dyDescent="0.25">
      <c r="A855" s="217"/>
      <c r="B855" s="217">
        <v>1</v>
      </c>
      <c r="C855" s="822" t="s">
        <v>443</v>
      </c>
      <c r="D855" s="2237"/>
      <c r="E855" s="2237"/>
      <c r="F855" s="2079">
        <f>F856/4</f>
        <v>1337</v>
      </c>
      <c r="G855" s="171">
        <f>G856/4</f>
        <v>445.66666666666669</v>
      </c>
      <c r="H855" s="171">
        <f>H856/4</f>
        <v>445.6875</v>
      </c>
      <c r="I855" s="187">
        <f t="shared" si="641"/>
        <v>100.004674644727</v>
      </c>
      <c r="J855" s="1415"/>
      <c r="K855" s="1415"/>
      <c r="L855" s="525"/>
      <c r="M855" s="525"/>
      <c r="N855" s="525"/>
      <c r="O855" s="525"/>
      <c r="P855" s="525"/>
      <c r="Q855" s="525"/>
      <c r="R855" s="327"/>
      <c r="S855" s="327"/>
      <c r="T855" s="327"/>
      <c r="U855" s="327"/>
      <c r="V855" s="760"/>
      <c r="W855" s="327"/>
      <c r="X855" s="785"/>
      <c r="Y855" s="327"/>
      <c r="Z855" s="327"/>
      <c r="AA855" s="327"/>
      <c r="AB855" s="327"/>
      <c r="AC855" s="327"/>
      <c r="AD855" s="2122"/>
      <c r="AE855" s="976"/>
      <c r="AJ855" s="217"/>
    </row>
    <row r="856" spans="1:262" s="2087" customFormat="1" ht="30" x14ac:dyDescent="0.25">
      <c r="A856" s="217"/>
      <c r="B856" s="217">
        <v>1</v>
      </c>
      <c r="C856" s="4" t="s">
        <v>445</v>
      </c>
      <c r="D856" s="2237"/>
      <c r="E856" s="2237"/>
      <c r="F856" s="2079">
        <v>5348</v>
      </c>
      <c r="G856" s="123">
        <f>F856/12*$C$3</f>
        <v>1782.6666666666667</v>
      </c>
      <c r="H856" s="171">
        <v>1782.75</v>
      </c>
      <c r="I856" s="187">
        <f t="shared" si="641"/>
        <v>100.004674644727</v>
      </c>
      <c r="J856" s="1415"/>
      <c r="K856" s="1415"/>
      <c r="L856" s="525"/>
      <c r="M856" s="525"/>
      <c r="N856" s="525"/>
      <c r="O856" s="525"/>
      <c r="P856" s="525"/>
      <c r="Q856" s="525"/>
      <c r="R856" s="327"/>
      <c r="S856" s="327"/>
      <c r="T856" s="327"/>
      <c r="U856" s="327"/>
      <c r="V856" s="760"/>
      <c r="W856" s="327"/>
      <c r="X856" s="785"/>
      <c r="Y856" s="327"/>
      <c r="Z856" s="327"/>
      <c r="AA856" s="327"/>
      <c r="AB856" s="327"/>
      <c r="AC856" s="327"/>
      <c r="AD856" s="2122"/>
      <c r="AE856" s="976"/>
      <c r="AJ856" s="217"/>
    </row>
    <row r="857" spans="1:262" s="2087" customFormat="1" ht="29.25" x14ac:dyDescent="0.25">
      <c r="A857" s="217"/>
      <c r="B857" s="217">
        <v>1</v>
      </c>
      <c r="C857" s="524" t="s">
        <v>312</v>
      </c>
      <c r="D857" s="2237"/>
      <c r="E857" s="2237"/>
      <c r="F857" s="2079">
        <f>F859/9.4</f>
        <v>16802.340425531915</v>
      </c>
      <c r="G857" s="171">
        <f>G859/9.4</f>
        <v>5600.7801418439713</v>
      </c>
      <c r="H857" s="171">
        <f>H859/9.4</f>
        <v>5606.1117021276586</v>
      </c>
      <c r="I857" s="187">
        <f t="shared" si="641"/>
        <v>100.09519317217712</v>
      </c>
      <c r="J857" s="1415"/>
      <c r="K857" s="1415"/>
      <c r="L857" s="525"/>
      <c r="M857" s="525"/>
      <c r="N857" s="525"/>
      <c r="O857" s="525"/>
      <c r="P857" s="525"/>
      <c r="Q857" s="525"/>
      <c r="R857" s="327"/>
      <c r="S857" s="327"/>
      <c r="T857" s="327"/>
      <c r="U857" s="327"/>
      <c r="V857" s="760"/>
      <c r="W857" s="327"/>
      <c r="X857" s="785"/>
      <c r="Y857" s="327"/>
      <c r="Z857" s="327"/>
      <c r="AA857" s="327"/>
      <c r="AB857" s="327"/>
      <c r="AC857" s="327"/>
      <c r="AD857" s="2122"/>
      <c r="AE857" s="976"/>
      <c r="AJ857" s="217"/>
    </row>
    <row r="858" spans="1:262" s="2087" customFormat="1" x14ac:dyDescent="0.25">
      <c r="A858" s="217"/>
      <c r="B858" s="217">
        <v>1</v>
      </c>
      <c r="C858" s="4" t="s">
        <v>321</v>
      </c>
      <c r="D858" s="2237"/>
      <c r="E858" s="2237"/>
      <c r="F858" s="2079">
        <f>F859/9.4</f>
        <v>16802.340425531915</v>
      </c>
      <c r="G858" s="123">
        <f>G859/9.4</f>
        <v>5600.7801418439713</v>
      </c>
      <c r="H858" s="171">
        <f>H859/9.4</f>
        <v>5606.1117021276586</v>
      </c>
      <c r="I858" s="187">
        <f t="shared" si="641"/>
        <v>100.09519317217712</v>
      </c>
      <c r="J858" s="1415"/>
      <c r="K858" s="1415"/>
      <c r="L858" s="525"/>
      <c r="M858" s="525"/>
      <c r="N858" s="525"/>
      <c r="O858" s="525"/>
      <c r="P858" s="525"/>
      <c r="Q858" s="525"/>
      <c r="R858" s="327"/>
      <c r="S858" s="327"/>
      <c r="T858" s="327"/>
      <c r="U858" s="327"/>
      <c r="V858" s="760"/>
      <c r="W858" s="327"/>
      <c r="X858" s="785"/>
      <c r="Y858" s="327"/>
      <c r="Z858" s="327"/>
      <c r="AA858" s="327"/>
      <c r="AB858" s="327"/>
      <c r="AC858" s="327"/>
      <c r="AD858" s="2122"/>
      <c r="AE858" s="976"/>
      <c r="AJ858" s="217"/>
    </row>
    <row r="859" spans="1:262" s="2087" customFormat="1" x14ac:dyDescent="0.25">
      <c r="A859" s="217">
        <v>1</v>
      </c>
      <c r="B859" s="217">
        <v>1</v>
      </c>
      <c r="C859" s="538" t="s">
        <v>322</v>
      </c>
      <c r="D859" s="2237"/>
      <c r="E859" s="2237"/>
      <c r="F859" s="2079">
        <v>157942</v>
      </c>
      <c r="G859" s="171">
        <f>F859/12*$C$3</f>
        <v>52647.333333333336</v>
      </c>
      <c r="H859" s="171">
        <v>52697.45</v>
      </c>
      <c r="I859" s="187">
        <f t="shared" si="641"/>
        <v>100.09519317217712</v>
      </c>
      <c r="J859" s="1415"/>
      <c r="K859" s="1415"/>
      <c r="L859" s="525"/>
      <c r="M859" s="525"/>
      <c r="N859" s="525"/>
      <c r="O859" s="525"/>
      <c r="P859" s="525"/>
      <c r="Q859" s="525"/>
      <c r="R859" s="327"/>
      <c r="S859" s="327"/>
      <c r="T859" s="327"/>
      <c r="U859" s="327"/>
      <c r="V859" s="760"/>
      <c r="W859" s="327"/>
      <c r="X859" s="785"/>
      <c r="Y859" s="327"/>
      <c r="Z859" s="327"/>
      <c r="AA859" s="327"/>
      <c r="AB859" s="327"/>
      <c r="AC859" s="327"/>
      <c r="AD859" s="2122"/>
      <c r="AE859" s="976"/>
      <c r="AJ859" s="217"/>
    </row>
    <row r="860" spans="1:262" s="2087" customFormat="1" x14ac:dyDescent="0.25">
      <c r="A860" s="217">
        <v>1</v>
      </c>
      <c r="B860" s="217">
        <v>1</v>
      </c>
      <c r="C860" s="538" t="s">
        <v>326</v>
      </c>
      <c r="D860" s="9"/>
      <c r="E860" s="9"/>
      <c r="F860" s="2079"/>
      <c r="G860" s="123"/>
      <c r="H860" s="171"/>
      <c r="I860" s="123"/>
      <c r="J860" s="1415"/>
      <c r="K860" s="1415"/>
      <c r="L860" s="122"/>
      <c r="M860" s="122"/>
      <c r="N860" s="122"/>
      <c r="O860" s="122"/>
      <c r="P860" s="122"/>
      <c r="Q860" s="122"/>
      <c r="R860" s="327"/>
      <c r="S860" s="327"/>
      <c r="T860" s="327"/>
      <c r="U860" s="327"/>
      <c r="V860" s="760"/>
      <c r="W860" s="327"/>
      <c r="X860" s="785"/>
      <c r="Y860" s="327"/>
      <c r="Z860" s="327"/>
      <c r="AA860" s="327"/>
      <c r="AB860" s="327"/>
      <c r="AC860" s="327"/>
      <c r="AD860" s="2122"/>
      <c r="AE860" s="976"/>
      <c r="AJ860" s="217"/>
    </row>
    <row r="861" spans="1:262" s="2087" customFormat="1" ht="29.25" x14ac:dyDescent="0.25">
      <c r="A861" s="217">
        <v>1</v>
      </c>
      <c r="B861" s="217">
        <v>1</v>
      </c>
      <c r="C861" s="474" t="s">
        <v>260</v>
      </c>
      <c r="D861" s="4"/>
      <c r="E861" s="4"/>
      <c r="F861" s="245">
        <f>F854</f>
        <v>1337</v>
      </c>
      <c r="G861" s="749">
        <f>G854</f>
        <v>445.66666666666669</v>
      </c>
      <c r="H861" s="749">
        <f>H854</f>
        <v>445.6875</v>
      </c>
      <c r="I861" s="749">
        <f>H861/G861*100</f>
        <v>100.004674644727</v>
      </c>
      <c r="J861" s="1415"/>
      <c r="K861" s="1415"/>
      <c r="L861" s="122"/>
      <c r="M861" s="122"/>
      <c r="N861" s="122"/>
      <c r="O861" s="122"/>
      <c r="P861" s="122"/>
      <c r="Q861" s="122"/>
      <c r="R861" s="327"/>
      <c r="S861" s="327"/>
      <c r="T861" s="327"/>
      <c r="U861" s="327"/>
      <c r="V861" s="760"/>
      <c r="W861" s="327"/>
      <c r="X861" s="785"/>
      <c r="Y861" s="327"/>
      <c r="Z861" s="327"/>
      <c r="AA861" s="327"/>
      <c r="AB861" s="327"/>
      <c r="AC861" s="327"/>
      <c r="AD861" s="2122"/>
      <c r="AE861" s="976"/>
      <c r="AJ861" s="217"/>
    </row>
    <row r="862" spans="1:262" s="2087" customFormat="1" ht="29.25" x14ac:dyDescent="0.25">
      <c r="A862" s="217">
        <v>1</v>
      </c>
      <c r="B862" s="217">
        <v>1</v>
      </c>
      <c r="C862" s="474" t="s">
        <v>261</v>
      </c>
      <c r="D862" s="1608"/>
      <c r="E862" s="1178"/>
      <c r="F862" s="227">
        <f>F857</f>
        <v>16802.340425531915</v>
      </c>
      <c r="G862" s="1434">
        <f>G857</f>
        <v>5600.7801418439713</v>
      </c>
      <c r="H862" s="122">
        <f>H857</f>
        <v>5606.1117021276586</v>
      </c>
      <c r="I862" s="122">
        <f>H862/G862*100</f>
        <v>100.09519317217712</v>
      </c>
      <c r="J862" s="1433"/>
      <c r="K862" s="1433"/>
      <c r="L862" s="310"/>
      <c r="M862" s="525"/>
      <c r="N862" s="310"/>
      <c r="O862" s="310"/>
      <c r="P862" s="310"/>
      <c r="Q862" s="525"/>
      <c r="R862" s="332"/>
      <c r="S862" s="332"/>
      <c r="T862" s="332"/>
      <c r="U862" s="332"/>
      <c r="V862" s="2207">
        <f>R862/12*$C$3</f>
        <v>0</v>
      </c>
      <c r="W862" s="332">
        <f>AC862-AB862</f>
        <v>0</v>
      </c>
      <c r="X862" s="1057"/>
      <c r="Y862" s="332"/>
      <c r="Z862" s="331">
        <f>W862-V862</f>
        <v>0</v>
      </c>
      <c r="AA862" s="331"/>
      <c r="AB862" s="331"/>
      <c r="AC862" s="331"/>
      <c r="AD862" s="2122"/>
      <c r="AE862" s="976"/>
      <c r="AJ862" s="217"/>
    </row>
    <row r="863" spans="1:262" s="2087" customFormat="1" ht="29.25" x14ac:dyDescent="0.25">
      <c r="A863" s="217"/>
      <c r="B863" s="217">
        <v>1</v>
      </c>
      <c r="C863" s="474" t="s">
        <v>203</v>
      </c>
      <c r="D863" s="2025"/>
      <c r="E863" s="1175"/>
      <c r="F863" s="250">
        <f>F861+F859/4.2</f>
        <v>38942.238095238092</v>
      </c>
      <c r="G863" s="1605">
        <f>G861+G859/4.2</f>
        <v>12980.746031746032</v>
      </c>
      <c r="H863" s="1428">
        <f>H861+H859/4.2</f>
        <v>12992.699404761903</v>
      </c>
      <c r="I863" s="1428">
        <f>H863/G863*100</f>
        <v>100.09208540854769</v>
      </c>
      <c r="J863" s="1636"/>
      <c r="K863" s="1636"/>
      <c r="L863" s="212"/>
      <c r="M863" s="1202"/>
      <c r="N863" s="212"/>
      <c r="O863" s="212"/>
      <c r="P863" s="212"/>
      <c r="Q863" s="1202"/>
      <c r="R863" s="338">
        <f t="shared" ref="R863:S863" si="643">R854</f>
        <v>53016.997200000005</v>
      </c>
      <c r="S863" s="338">
        <f t="shared" si="643"/>
        <v>53016.997200000005</v>
      </c>
      <c r="T863" s="338">
        <f t="shared" ref="T863:U863" si="644">T854</f>
        <v>53016.997200000005</v>
      </c>
      <c r="U863" s="338">
        <f t="shared" si="644"/>
        <v>53016.997200000005</v>
      </c>
      <c r="V863" s="2337">
        <f t="shared" ref="V863:AC863" si="645">V854</f>
        <v>17672.332400000003</v>
      </c>
      <c r="W863" s="338">
        <f t="shared" si="645"/>
        <v>17688.507050000007</v>
      </c>
      <c r="X863" s="1072">
        <f t="shared" si="645"/>
        <v>0</v>
      </c>
      <c r="Y863" s="338">
        <f t="shared" si="645"/>
        <v>0</v>
      </c>
      <c r="Z863" s="333">
        <f t="shared" si="645"/>
        <v>16.174650000004476</v>
      </c>
      <c r="AA863" s="333">
        <f t="shared" si="645"/>
        <v>0</v>
      </c>
      <c r="AB863" s="333">
        <f t="shared" si="645"/>
        <v>-14.068950000000001</v>
      </c>
      <c r="AC863" s="333">
        <f t="shared" si="645"/>
        <v>17674.438100000007</v>
      </c>
      <c r="AD863" s="2122"/>
      <c r="AE863" s="976"/>
      <c r="AJ863" s="217"/>
    </row>
    <row r="864" spans="1:262" s="2087" customFormat="1" x14ac:dyDescent="0.25">
      <c r="A864" s="217">
        <v>1</v>
      </c>
      <c r="B864" s="217">
        <v>1</v>
      </c>
      <c r="C864" s="1073" t="s">
        <v>278</v>
      </c>
      <c r="D864" s="1073"/>
      <c r="E864" s="1073"/>
      <c r="F864" s="232"/>
      <c r="G864" s="1419"/>
      <c r="H864" s="1419"/>
      <c r="I864" s="1419"/>
      <c r="J864" s="1543">
        <f>F864/12-G864</f>
        <v>0</v>
      </c>
      <c r="K864" s="1543"/>
      <c r="L864" s="1419"/>
      <c r="M864" s="1419"/>
      <c r="N864" s="1419"/>
      <c r="O864" s="1419"/>
      <c r="P864" s="1419"/>
      <c r="Q864" s="1419"/>
      <c r="R864" s="329">
        <f t="shared" ref="R864:V864" si="646">R863</f>
        <v>53016.997200000005</v>
      </c>
      <c r="S864" s="329">
        <f t="shared" ref="S864:T864" si="647">S863</f>
        <v>53016.997200000005</v>
      </c>
      <c r="T864" s="329">
        <f t="shared" si="647"/>
        <v>53016.997200000005</v>
      </c>
      <c r="U864" s="329">
        <f t="shared" ref="U864" si="648">U863</f>
        <v>53016.997200000005</v>
      </c>
      <c r="V864" s="881">
        <f t="shared" si="646"/>
        <v>17672.332400000003</v>
      </c>
      <c r="W864" s="329">
        <f t="shared" ref="W864:AC864" si="649">W863</f>
        <v>17688.507050000007</v>
      </c>
      <c r="X864" s="780">
        <f t="shared" si="649"/>
        <v>0</v>
      </c>
      <c r="Y864" s="329">
        <f>Y863</f>
        <v>0</v>
      </c>
      <c r="Z864" s="329">
        <f t="shared" si="649"/>
        <v>16.174650000004476</v>
      </c>
      <c r="AA864" s="329"/>
      <c r="AB864" s="329">
        <f t="shared" si="649"/>
        <v>-14.068950000000001</v>
      </c>
      <c r="AC864" s="329">
        <f t="shared" si="649"/>
        <v>17674.438100000007</v>
      </c>
      <c r="AD864" s="2122"/>
      <c r="AE864" s="976"/>
      <c r="AJ864" s="217"/>
    </row>
    <row r="865" spans="1:262" ht="15.75" thickBot="1" x14ac:dyDescent="0.3">
      <c r="A865" s="217">
        <v>1</v>
      </c>
      <c r="B865" s="217">
        <v>1</v>
      </c>
      <c r="C865" s="146"/>
      <c r="D865" s="146"/>
      <c r="E865" s="146"/>
      <c r="F865" s="251"/>
      <c r="G865" s="696"/>
      <c r="H865" s="696"/>
      <c r="I865" s="696"/>
      <c r="J865" s="333"/>
      <c r="K865" s="333"/>
      <c r="L865" s="696"/>
      <c r="M865" s="696"/>
      <c r="N865" s="696"/>
      <c r="O865" s="696"/>
      <c r="P865" s="696"/>
      <c r="Q865" s="696"/>
      <c r="R865" s="333">
        <f t="shared" ref="R865:Z865" si="650">R866-R867-R916-R920-R924</f>
        <v>0</v>
      </c>
      <c r="S865" s="333">
        <f t="shared" ref="S865:T865" si="651">S866-S867-S916-S920-S924</f>
        <v>0</v>
      </c>
      <c r="T865" s="333">
        <f t="shared" si="651"/>
        <v>0</v>
      </c>
      <c r="U865" s="333">
        <f t="shared" ref="U865" si="652">U866-U867-U916-U920-U924</f>
        <v>0</v>
      </c>
      <c r="V865" s="2338">
        <f t="shared" si="650"/>
        <v>0</v>
      </c>
      <c r="W865" s="333">
        <f t="shared" si="650"/>
        <v>0</v>
      </c>
      <c r="X865" s="1198">
        <f t="shared" si="650"/>
        <v>0</v>
      </c>
      <c r="Y865" s="333">
        <f t="shared" si="650"/>
        <v>0</v>
      </c>
      <c r="Z865" s="333">
        <f t="shared" si="650"/>
        <v>0</v>
      </c>
      <c r="AA865" s="333"/>
      <c r="AB865" s="333">
        <f>AB866-AB867-AB916-AB920-AB924</f>
        <v>0</v>
      </c>
      <c r="AC865" s="333">
        <f>AC866-AC867-AC916-AC920-AC924</f>
        <v>0</v>
      </c>
      <c r="AD865" s="2122"/>
      <c r="AF865" s="217"/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  <c r="EW865" s="217"/>
      <c r="EX865" s="217"/>
      <c r="EY865" s="217"/>
      <c r="EZ865" s="217"/>
      <c r="FA865" s="217"/>
      <c r="FB865" s="217"/>
      <c r="FC865" s="217"/>
      <c r="FD865" s="217"/>
      <c r="FE865" s="217"/>
      <c r="FF865" s="217"/>
      <c r="FG865" s="217"/>
      <c r="FH865" s="217"/>
      <c r="FI865" s="217"/>
      <c r="FJ865" s="217"/>
      <c r="FK865" s="217"/>
      <c r="FL865" s="217"/>
      <c r="FM865" s="217"/>
      <c r="FN865" s="217"/>
      <c r="FO865" s="217"/>
      <c r="FP865" s="217"/>
      <c r="FQ865" s="217"/>
      <c r="FR865" s="217"/>
      <c r="FS865" s="217"/>
      <c r="FT865" s="217"/>
      <c r="FU865" s="217"/>
      <c r="FV865" s="217"/>
      <c r="FW865" s="217"/>
      <c r="FX865" s="217"/>
      <c r="FY865" s="217"/>
      <c r="FZ865" s="217"/>
      <c r="GA865" s="217"/>
      <c r="GB865" s="217"/>
      <c r="GC865" s="217"/>
      <c r="GD865" s="217"/>
      <c r="GE865" s="217"/>
      <c r="GF865" s="217"/>
      <c r="GG865" s="217"/>
      <c r="GH865" s="217"/>
      <c r="GI865" s="217"/>
      <c r="GJ865" s="217"/>
      <c r="GK865" s="217"/>
      <c r="GL865" s="217"/>
      <c r="GM865" s="217"/>
      <c r="GN865" s="217"/>
      <c r="GO865" s="217"/>
      <c r="GP865" s="217"/>
      <c r="GQ865" s="217"/>
      <c r="GR865" s="217"/>
      <c r="GS865" s="217"/>
      <c r="GT865" s="217"/>
      <c r="GU865" s="217"/>
      <c r="GV865" s="217"/>
      <c r="GW865" s="217"/>
      <c r="GX865" s="217"/>
      <c r="GY865" s="217"/>
      <c r="GZ865" s="217"/>
      <c r="HA865" s="217"/>
      <c r="HB865" s="217"/>
      <c r="HC865" s="217"/>
      <c r="HD865" s="217"/>
      <c r="HE865" s="217"/>
      <c r="HF865" s="217"/>
      <c r="HG865" s="217"/>
      <c r="HH865" s="217"/>
      <c r="HI865" s="217"/>
      <c r="HJ865" s="217"/>
      <c r="HK865" s="217"/>
      <c r="HL865" s="217"/>
      <c r="HM865" s="217"/>
      <c r="HN865" s="217"/>
      <c r="HO865" s="217"/>
      <c r="HP865" s="217"/>
      <c r="HQ865" s="217"/>
      <c r="HR865" s="217"/>
      <c r="HS865" s="217"/>
      <c r="HT865" s="217"/>
      <c r="HU865" s="217"/>
      <c r="HV865" s="217"/>
      <c r="HW865" s="217"/>
      <c r="HX865" s="217"/>
      <c r="HY865" s="217"/>
      <c r="HZ865" s="217"/>
      <c r="IA865" s="217"/>
      <c r="IB865" s="217"/>
      <c r="IC865" s="217"/>
      <c r="ID865" s="217"/>
      <c r="IE865" s="217"/>
      <c r="IF865" s="217"/>
      <c r="IG865" s="217"/>
      <c r="IH865" s="217"/>
      <c r="II865" s="217"/>
      <c r="IJ865" s="217"/>
      <c r="IK865" s="217"/>
      <c r="IL865" s="217"/>
      <c r="IM865" s="217"/>
      <c r="IN865" s="217"/>
      <c r="IO865" s="217"/>
      <c r="IP865" s="217"/>
      <c r="IQ865" s="217"/>
      <c r="IR865" s="217"/>
      <c r="IS865" s="217"/>
      <c r="IT865" s="217"/>
      <c r="IU865" s="217"/>
      <c r="IV865" s="217"/>
      <c r="IW865" s="217"/>
      <c r="IX865" s="217"/>
      <c r="IY865" s="217"/>
      <c r="IZ865" s="217"/>
      <c r="JA865" s="217"/>
      <c r="JB865" s="217"/>
    </row>
    <row r="866" spans="1:262" x14ac:dyDescent="0.25">
      <c r="A866" s="217">
        <v>1</v>
      </c>
      <c r="B866" s="217">
        <v>1</v>
      </c>
      <c r="C866" s="2340" t="s">
        <v>205</v>
      </c>
      <c r="D866" s="2340"/>
      <c r="E866" s="2340"/>
      <c r="F866" s="2341"/>
      <c r="G866" s="2342"/>
      <c r="H866" s="2342"/>
      <c r="I866" s="2342"/>
      <c r="J866" s="2343"/>
      <c r="K866" s="2343"/>
      <c r="L866" s="2344"/>
      <c r="M866" s="2344"/>
      <c r="N866" s="2344"/>
      <c r="O866" s="2344"/>
      <c r="P866" s="2344"/>
      <c r="Q866" s="2344"/>
      <c r="R866" s="2343">
        <f>SUM(R864, )</f>
        <v>53016.997200000005</v>
      </c>
      <c r="S866" s="2343">
        <f>SUM(S864, )</f>
        <v>53016.997200000005</v>
      </c>
      <c r="T866" s="2343">
        <f>SUM(T864, )</f>
        <v>53016.997200000005</v>
      </c>
      <c r="U866" s="2343">
        <f>SUM(U864, )</f>
        <v>53016.997200000005</v>
      </c>
      <c r="V866" s="2345">
        <f t="shared" ref="V866:AC866" si="653">SUM(V864, )</f>
        <v>17672.332400000003</v>
      </c>
      <c r="W866" s="2343">
        <f t="shared" si="653"/>
        <v>17688.507050000007</v>
      </c>
      <c r="X866" s="1225">
        <f t="shared" si="653"/>
        <v>0</v>
      </c>
      <c r="Y866" s="2343">
        <f t="shared" si="653"/>
        <v>0</v>
      </c>
      <c r="Z866" s="2343">
        <f t="shared" si="653"/>
        <v>16.174650000004476</v>
      </c>
      <c r="AA866" s="2343">
        <f t="shared" si="653"/>
        <v>0</v>
      </c>
      <c r="AB866" s="2343">
        <f t="shared" si="653"/>
        <v>-14.068950000000001</v>
      </c>
      <c r="AC866" s="2343">
        <f t="shared" si="653"/>
        <v>17674.438100000007</v>
      </c>
      <c r="AD866" s="2122"/>
    </row>
    <row r="867" spans="1:262" x14ac:dyDescent="0.25">
      <c r="A867" s="217">
        <v>1</v>
      </c>
      <c r="B867" s="217">
        <v>1</v>
      </c>
      <c r="C867" s="712" t="s">
        <v>7</v>
      </c>
      <c r="D867" s="712"/>
      <c r="E867" s="1964"/>
      <c r="F867" s="1783"/>
      <c r="G867" s="1790"/>
      <c r="H867" s="1790"/>
      <c r="I867" s="1889"/>
      <c r="J867" s="374"/>
      <c r="K867" s="374"/>
      <c r="L867" s="1790"/>
      <c r="M867" s="1790"/>
      <c r="N867" s="1790"/>
      <c r="O867" s="1790"/>
      <c r="P867" s="1790"/>
      <c r="Q867" s="1769"/>
      <c r="R867" s="2347"/>
      <c r="S867" s="2347"/>
      <c r="T867" s="2347"/>
      <c r="U867" s="2347"/>
      <c r="V867" s="2348"/>
      <c r="W867" s="2347"/>
      <c r="X867" s="2397"/>
      <c r="Y867" s="2347"/>
      <c r="Z867" s="2347"/>
      <c r="AA867" s="2347"/>
      <c r="AB867" s="2347"/>
      <c r="AC867" s="2347"/>
      <c r="AD867" s="2122"/>
    </row>
    <row r="868" spans="1:262" x14ac:dyDescent="0.25">
      <c r="B868" s="217">
        <v>1</v>
      </c>
      <c r="C868" s="2349" t="s">
        <v>325</v>
      </c>
      <c r="D868" s="712"/>
      <c r="E868" s="1964"/>
      <c r="F868" s="1783"/>
      <c r="G868" s="1790"/>
      <c r="H868" s="1790"/>
      <c r="I868" s="1889"/>
      <c r="J868" s="374"/>
      <c r="K868" s="374"/>
      <c r="L868" s="1790"/>
      <c r="M868" s="1790"/>
      <c r="N868" s="1790"/>
      <c r="O868" s="1790"/>
      <c r="P868" s="1790"/>
      <c r="Q868" s="1769"/>
      <c r="R868" s="2347"/>
      <c r="S868" s="2347"/>
      <c r="T868" s="2347"/>
      <c r="U868" s="2347"/>
      <c r="V868" s="2348"/>
      <c r="W868" s="2347"/>
      <c r="X868" s="2397"/>
      <c r="Y868" s="2347"/>
      <c r="Z868" s="2347"/>
      <c r="AA868" s="2857"/>
      <c r="AB868" s="2857"/>
      <c r="AC868" s="2347"/>
      <c r="AD868" s="2122"/>
    </row>
    <row r="869" spans="1:262" x14ac:dyDescent="0.25">
      <c r="B869" s="217">
        <v>1</v>
      </c>
      <c r="C869" s="2349" t="s">
        <v>289</v>
      </c>
      <c r="D869" s="712"/>
      <c r="E869" s="1964"/>
      <c r="F869" s="1783"/>
      <c r="G869" s="1790"/>
      <c r="H869" s="1790"/>
      <c r="I869" s="1889"/>
      <c r="J869" s="374"/>
      <c r="K869" s="374"/>
      <c r="L869" s="1790"/>
      <c r="M869" s="1790"/>
      <c r="N869" s="1790"/>
      <c r="O869" s="1790"/>
      <c r="P869" s="1790"/>
      <c r="Q869" s="1769"/>
      <c r="R869" s="2347"/>
      <c r="S869" s="2347"/>
      <c r="T869" s="2347"/>
      <c r="U869" s="2347"/>
      <c r="V869" s="2348"/>
      <c r="W869" s="2347"/>
      <c r="X869" s="2397"/>
      <c r="Y869" s="2347"/>
      <c r="Z869" s="2347"/>
      <c r="AA869" s="2857"/>
      <c r="AB869" s="2857"/>
      <c r="AC869" s="2347"/>
      <c r="AD869" s="2122"/>
    </row>
    <row r="870" spans="1:262" s="857" customFormat="1" ht="29.25" x14ac:dyDescent="0.25">
      <c r="A870" s="217">
        <v>1</v>
      </c>
      <c r="B870" s="217">
        <v>1</v>
      </c>
      <c r="C870" s="616" t="s">
        <v>271</v>
      </c>
      <c r="D870" s="172"/>
      <c r="E870" s="173"/>
      <c r="F870" s="1777"/>
      <c r="G870" s="751"/>
      <c r="H870" s="751"/>
      <c r="I870" s="1889"/>
      <c r="J870" s="2350"/>
      <c r="K870" s="2350"/>
      <c r="L870" s="2351"/>
      <c r="M870" s="2351"/>
      <c r="N870" s="2351"/>
      <c r="O870" s="2351"/>
      <c r="P870" s="2351"/>
      <c r="Q870" s="2351"/>
      <c r="R870" s="2348"/>
      <c r="S870" s="2348"/>
      <c r="T870" s="2348"/>
      <c r="U870" s="2348"/>
      <c r="V870" s="2348"/>
      <c r="W870" s="2348"/>
      <c r="X870" s="1064"/>
      <c r="Y870" s="2348"/>
      <c r="Z870" s="2348"/>
      <c r="AA870" s="2474"/>
      <c r="AB870" s="2474"/>
      <c r="AC870" s="2348"/>
      <c r="AD870" s="2122"/>
      <c r="AE870" s="2730"/>
      <c r="AF870" s="151"/>
      <c r="AG870" s="151"/>
      <c r="AH870" s="151"/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  <c r="BI870" s="151"/>
      <c r="BJ870" s="151"/>
      <c r="BK870" s="151"/>
      <c r="BL870" s="151"/>
      <c r="BM870" s="151"/>
      <c r="BN870" s="151"/>
      <c r="BO870" s="151"/>
      <c r="BP870" s="151"/>
      <c r="BQ870" s="151"/>
      <c r="BR870" s="151"/>
      <c r="BS870" s="151"/>
      <c r="BT870" s="151"/>
      <c r="BU870" s="151"/>
      <c r="BV870" s="151"/>
      <c r="BW870" s="151"/>
      <c r="BX870" s="151"/>
      <c r="BY870" s="151"/>
      <c r="BZ870" s="151"/>
      <c r="CA870" s="151"/>
      <c r="CB870" s="151"/>
      <c r="CC870" s="151"/>
      <c r="CD870" s="151"/>
      <c r="CE870" s="151"/>
      <c r="CF870" s="151"/>
      <c r="CG870" s="151"/>
      <c r="CH870" s="151"/>
      <c r="CI870" s="151"/>
      <c r="CJ870" s="151"/>
      <c r="CK870" s="151"/>
      <c r="CL870" s="151"/>
      <c r="CM870" s="151"/>
      <c r="CN870" s="151"/>
      <c r="CO870" s="151"/>
      <c r="CP870" s="151"/>
      <c r="CQ870" s="151"/>
      <c r="CR870" s="151"/>
      <c r="CS870" s="151"/>
      <c r="CT870" s="151"/>
      <c r="CU870" s="151"/>
      <c r="CV870" s="151"/>
      <c r="CW870" s="151"/>
      <c r="CX870" s="151"/>
      <c r="CY870" s="151"/>
      <c r="CZ870" s="151"/>
      <c r="DA870" s="151"/>
      <c r="DB870" s="151"/>
      <c r="DC870" s="151"/>
      <c r="DD870" s="151"/>
      <c r="DE870" s="151"/>
      <c r="DF870" s="151"/>
      <c r="DG870" s="151"/>
      <c r="DH870" s="151"/>
      <c r="DI870" s="151"/>
      <c r="DJ870" s="151"/>
      <c r="DK870" s="151"/>
      <c r="DL870" s="151"/>
      <c r="DM870" s="151"/>
      <c r="DN870" s="151"/>
      <c r="DO870" s="151"/>
      <c r="DP870" s="151"/>
      <c r="DQ870" s="151"/>
      <c r="DR870" s="151"/>
      <c r="DS870" s="151"/>
      <c r="DT870" s="151"/>
      <c r="DU870" s="151"/>
      <c r="DV870" s="151"/>
      <c r="DW870" s="151"/>
      <c r="DX870" s="151"/>
      <c r="DY870" s="151"/>
      <c r="DZ870" s="151"/>
      <c r="EA870" s="151"/>
      <c r="EB870" s="151"/>
      <c r="EC870" s="151"/>
      <c r="ED870" s="151"/>
      <c r="EE870" s="151"/>
      <c r="EF870" s="151"/>
      <c r="EG870" s="151"/>
      <c r="EH870" s="151"/>
      <c r="EI870" s="151"/>
      <c r="EJ870" s="151"/>
      <c r="EK870" s="151"/>
      <c r="EL870" s="151"/>
      <c r="EM870" s="151"/>
      <c r="EN870" s="151"/>
      <c r="EO870" s="151"/>
      <c r="EP870" s="151"/>
      <c r="EQ870" s="151"/>
      <c r="ER870" s="151"/>
      <c r="ES870" s="151"/>
      <c r="ET870" s="151"/>
      <c r="EU870" s="151"/>
      <c r="EV870" s="151"/>
      <c r="EW870" s="151"/>
      <c r="EX870" s="151"/>
      <c r="EY870" s="151"/>
      <c r="EZ870" s="151"/>
      <c r="FA870" s="151"/>
      <c r="FB870" s="151"/>
      <c r="FC870" s="151"/>
      <c r="FD870" s="151"/>
      <c r="FE870" s="151"/>
      <c r="FF870" s="151"/>
      <c r="FG870" s="151"/>
      <c r="FH870" s="151"/>
      <c r="FI870" s="151"/>
      <c r="FJ870" s="151"/>
      <c r="FK870" s="151"/>
      <c r="FL870" s="151"/>
      <c r="FM870" s="151"/>
      <c r="FN870" s="151"/>
      <c r="FO870" s="151"/>
      <c r="FP870" s="151"/>
      <c r="FQ870" s="151"/>
      <c r="FR870" s="151"/>
      <c r="FS870" s="151"/>
      <c r="FT870" s="151"/>
      <c r="FU870" s="151"/>
      <c r="FV870" s="151"/>
      <c r="FW870" s="151"/>
      <c r="FX870" s="151"/>
      <c r="FY870" s="151"/>
      <c r="FZ870" s="151"/>
      <c r="GA870" s="151"/>
      <c r="GB870" s="151"/>
      <c r="GC870" s="151"/>
      <c r="GD870" s="151"/>
      <c r="GE870" s="151"/>
      <c r="GF870" s="151"/>
      <c r="GG870" s="151"/>
      <c r="GH870" s="151"/>
      <c r="GI870" s="151"/>
      <c r="GJ870" s="151"/>
      <c r="GK870" s="151"/>
      <c r="GL870" s="151"/>
      <c r="GM870" s="151"/>
      <c r="GN870" s="151"/>
      <c r="GO870" s="151"/>
      <c r="GP870" s="151"/>
      <c r="GQ870" s="151"/>
      <c r="GR870" s="151"/>
      <c r="GS870" s="151"/>
      <c r="GT870" s="151"/>
      <c r="GU870" s="151"/>
      <c r="GV870" s="151"/>
      <c r="GW870" s="151"/>
      <c r="GX870" s="151"/>
      <c r="GY870" s="151"/>
      <c r="GZ870" s="151"/>
      <c r="HA870" s="151"/>
      <c r="HB870" s="151"/>
      <c r="HC870" s="151"/>
      <c r="HD870" s="151"/>
      <c r="HE870" s="151"/>
      <c r="HF870" s="151"/>
      <c r="HG870" s="151"/>
      <c r="HH870" s="151"/>
      <c r="HI870" s="151"/>
      <c r="HJ870" s="151"/>
      <c r="HK870" s="151"/>
      <c r="HL870" s="151"/>
      <c r="HM870" s="151"/>
      <c r="HN870" s="151"/>
      <c r="HO870" s="151"/>
      <c r="HP870" s="151"/>
      <c r="HQ870" s="151"/>
      <c r="HR870" s="151"/>
      <c r="HS870" s="151"/>
      <c r="HT870" s="151"/>
      <c r="HU870" s="151"/>
      <c r="HV870" s="151"/>
      <c r="HW870" s="151"/>
      <c r="HX870" s="151"/>
      <c r="HY870" s="151"/>
      <c r="HZ870" s="151"/>
      <c r="IA870" s="151"/>
      <c r="IB870" s="151"/>
      <c r="IC870" s="151"/>
      <c r="ID870" s="151"/>
      <c r="IE870" s="151"/>
      <c r="IF870" s="151"/>
      <c r="IG870" s="151"/>
      <c r="IH870" s="151"/>
      <c r="II870" s="151"/>
      <c r="IJ870" s="151"/>
      <c r="IK870" s="151"/>
      <c r="IL870" s="151"/>
      <c r="IM870" s="151"/>
      <c r="IN870" s="151"/>
      <c r="IO870" s="151"/>
      <c r="IP870" s="151"/>
      <c r="IQ870" s="151"/>
      <c r="IR870" s="151"/>
      <c r="IS870" s="151"/>
      <c r="IT870" s="151"/>
      <c r="IU870" s="151"/>
      <c r="IV870" s="151"/>
      <c r="IW870" s="151"/>
      <c r="IX870" s="151"/>
      <c r="IY870" s="151"/>
      <c r="IZ870" s="151"/>
      <c r="JA870" s="151"/>
      <c r="JB870" s="151"/>
    </row>
    <row r="871" spans="1:262" s="857" customFormat="1" ht="30" x14ac:dyDescent="0.25">
      <c r="A871" s="217">
        <v>1</v>
      </c>
      <c r="B871" s="217">
        <v>1</v>
      </c>
      <c r="C871" s="605" t="s">
        <v>193</v>
      </c>
      <c r="D871" s="173"/>
      <c r="E871" s="173"/>
      <c r="F871" s="1777"/>
      <c r="G871" s="751"/>
      <c r="H871" s="751"/>
      <c r="I871" s="1889"/>
      <c r="J871" s="2350"/>
      <c r="K871" s="2350"/>
      <c r="L871" s="2351"/>
      <c r="M871" s="2351"/>
      <c r="N871" s="2351"/>
      <c r="O871" s="2351"/>
      <c r="P871" s="2351"/>
      <c r="Q871" s="2351"/>
      <c r="R871" s="2348"/>
      <c r="S871" s="2348"/>
      <c r="T871" s="2348"/>
      <c r="U871" s="2348"/>
      <c r="V871" s="2348"/>
      <c r="W871" s="2348"/>
      <c r="X871" s="1064"/>
      <c r="Y871" s="2348"/>
      <c r="Z871" s="2348"/>
      <c r="AA871" s="2474"/>
      <c r="AB871" s="2474"/>
      <c r="AC871" s="2348"/>
      <c r="AD871" s="2122"/>
      <c r="AE871" s="2730"/>
      <c r="AF871" s="151"/>
      <c r="AG871" s="151"/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  <c r="BI871" s="151"/>
      <c r="BJ871" s="151"/>
      <c r="BK871" s="151"/>
      <c r="BL871" s="151"/>
      <c r="BM871" s="151"/>
      <c r="BN871" s="151"/>
      <c r="BO871" s="151"/>
      <c r="BP871" s="151"/>
      <c r="BQ871" s="151"/>
      <c r="BR871" s="151"/>
      <c r="BS871" s="151"/>
      <c r="BT871" s="151"/>
      <c r="BU871" s="151"/>
      <c r="BV871" s="151"/>
      <c r="BW871" s="151"/>
      <c r="BX871" s="151"/>
      <c r="BY871" s="151"/>
      <c r="BZ871" s="151"/>
      <c r="CA871" s="151"/>
      <c r="CB871" s="151"/>
      <c r="CC871" s="151"/>
      <c r="CD871" s="151"/>
      <c r="CE871" s="151"/>
      <c r="CF871" s="151"/>
      <c r="CG871" s="151"/>
      <c r="CH871" s="151"/>
      <c r="CI871" s="151"/>
      <c r="CJ871" s="151"/>
      <c r="CK871" s="151"/>
      <c r="CL871" s="151"/>
      <c r="CM871" s="151"/>
      <c r="CN871" s="151"/>
      <c r="CO871" s="151"/>
      <c r="CP871" s="151"/>
      <c r="CQ871" s="151"/>
      <c r="CR871" s="151"/>
      <c r="CS871" s="151"/>
      <c r="CT871" s="151"/>
      <c r="CU871" s="151"/>
      <c r="CV871" s="151"/>
      <c r="CW871" s="151"/>
      <c r="CX871" s="151"/>
      <c r="CY871" s="151"/>
      <c r="CZ871" s="151"/>
      <c r="DA871" s="151"/>
      <c r="DB871" s="151"/>
      <c r="DC871" s="151"/>
      <c r="DD871" s="151"/>
      <c r="DE871" s="151"/>
      <c r="DF871" s="151"/>
      <c r="DG871" s="151"/>
      <c r="DH871" s="151"/>
      <c r="DI871" s="151"/>
      <c r="DJ871" s="151"/>
      <c r="DK871" s="151"/>
      <c r="DL871" s="151"/>
      <c r="DM871" s="151"/>
      <c r="DN871" s="151"/>
      <c r="DO871" s="151"/>
      <c r="DP871" s="151"/>
      <c r="DQ871" s="151"/>
      <c r="DR871" s="151"/>
      <c r="DS871" s="151"/>
      <c r="DT871" s="151"/>
      <c r="DU871" s="151"/>
      <c r="DV871" s="151"/>
      <c r="DW871" s="151"/>
      <c r="DX871" s="151"/>
      <c r="DY871" s="151"/>
      <c r="DZ871" s="151"/>
      <c r="EA871" s="151"/>
      <c r="EB871" s="151"/>
      <c r="EC871" s="151"/>
      <c r="ED871" s="151"/>
      <c r="EE871" s="151"/>
      <c r="EF871" s="151"/>
      <c r="EG871" s="151"/>
      <c r="EH871" s="151"/>
      <c r="EI871" s="151"/>
      <c r="EJ871" s="151"/>
      <c r="EK871" s="151"/>
      <c r="EL871" s="151"/>
      <c r="EM871" s="151"/>
      <c r="EN871" s="151"/>
      <c r="EO871" s="151"/>
      <c r="EP871" s="151"/>
      <c r="EQ871" s="151"/>
      <c r="ER871" s="151"/>
      <c r="ES871" s="151"/>
      <c r="ET871" s="151"/>
      <c r="EU871" s="151"/>
      <c r="EV871" s="151"/>
      <c r="EW871" s="151"/>
      <c r="EX871" s="151"/>
      <c r="EY871" s="151"/>
      <c r="EZ871" s="151"/>
      <c r="FA871" s="151"/>
      <c r="FB871" s="151"/>
      <c r="FC871" s="151"/>
      <c r="FD871" s="151"/>
      <c r="FE871" s="151"/>
      <c r="FF871" s="151"/>
      <c r="FG871" s="151"/>
      <c r="FH871" s="151"/>
      <c r="FI871" s="151"/>
      <c r="FJ871" s="151"/>
      <c r="FK871" s="151"/>
      <c r="FL871" s="151"/>
      <c r="FM871" s="151"/>
      <c r="FN871" s="151"/>
      <c r="FO871" s="151"/>
      <c r="FP871" s="151"/>
      <c r="FQ871" s="151"/>
      <c r="FR871" s="151"/>
      <c r="FS871" s="151"/>
      <c r="FT871" s="151"/>
      <c r="FU871" s="151"/>
      <c r="FV871" s="151"/>
      <c r="FW871" s="151"/>
      <c r="FX871" s="151"/>
      <c r="FY871" s="151"/>
      <c r="FZ871" s="151"/>
      <c r="GA871" s="151"/>
      <c r="GB871" s="151"/>
      <c r="GC871" s="151"/>
      <c r="GD871" s="151"/>
      <c r="GE871" s="151"/>
      <c r="GF871" s="151"/>
      <c r="GG871" s="151"/>
      <c r="GH871" s="151"/>
      <c r="GI871" s="151"/>
      <c r="GJ871" s="151"/>
      <c r="GK871" s="151"/>
      <c r="GL871" s="151"/>
      <c r="GM871" s="151"/>
      <c r="GN871" s="151"/>
      <c r="GO871" s="151"/>
      <c r="GP871" s="151"/>
      <c r="GQ871" s="151"/>
      <c r="GR871" s="151"/>
      <c r="GS871" s="151"/>
      <c r="GT871" s="151"/>
      <c r="GU871" s="151"/>
      <c r="GV871" s="151"/>
      <c r="GW871" s="151"/>
      <c r="GX871" s="151"/>
      <c r="GY871" s="151"/>
      <c r="GZ871" s="151"/>
      <c r="HA871" s="151"/>
      <c r="HB871" s="151"/>
      <c r="HC871" s="151"/>
      <c r="HD871" s="151"/>
      <c r="HE871" s="151"/>
      <c r="HF871" s="151"/>
      <c r="HG871" s="151"/>
      <c r="HH871" s="151"/>
      <c r="HI871" s="151"/>
      <c r="HJ871" s="151"/>
      <c r="HK871" s="151"/>
      <c r="HL871" s="151"/>
      <c r="HM871" s="151"/>
      <c r="HN871" s="151"/>
      <c r="HO871" s="151"/>
      <c r="HP871" s="151"/>
      <c r="HQ871" s="151"/>
      <c r="HR871" s="151"/>
      <c r="HS871" s="151"/>
      <c r="HT871" s="151"/>
      <c r="HU871" s="151"/>
      <c r="HV871" s="151"/>
      <c r="HW871" s="151"/>
      <c r="HX871" s="151"/>
      <c r="HY871" s="151"/>
      <c r="HZ871" s="151"/>
      <c r="IA871" s="151"/>
      <c r="IB871" s="151"/>
      <c r="IC871" s="151"/>
      <c r="ID871" s="151"/>
      <c r="IE871" s="151"/>
      <c r="IF871" s="151"/>
      <c r="IG871" s="151"/>
      <c r="IH871" s="151"/>
      <c r="II871" s="151"/>
      <c r="IJ871" s="151"/>
      <c r="IK871" s="151"/>
      <c r="IL871" s="151"/>
      <c r="IM871" s="151"/>
      <c r="IN871" s="151"/>
      <c r="IO871" s="151"/>
      <c r="IP871" s="151"/>
      <c r="IQ871" s="151"/>
      <c r="IR871" s="151"/>
      <c r="IS871" s="151"/>
      <c r="IT871" s="151"/>
      <c r="IU871" s="151"/>
      <c r="IV871" s="151"/>
      <c r="IW871" s="151"/>
      <c r="IX871" s="151"/>
      <c r="IY871" s="151"/>
      <c r="IZ871" s="151"/>
      <c r="JA871" s="151"/>
      <c r="JB871" s="151"/>
    </row>
    <row r="872" spans="1:262" s="857" customFormat="1" ht="30" x14ac:dyDescent="0.25">
      <c r="A872" s="217"/>
      <c r="B872" s="217">
        <v>1</v>
      </c>
      <c r="C872" s="3006" t="s">
        <v>454</v>
      </c>
      <c r="D872" s="173"/>
      <c r="E872" s="173"/>
      <c r="F872" s="1777"/>
      <c r="G872" s="751"/>
      <c r="H872" s="751"/>
      <c r="I872" s="1889"/>
      <c r="J872" s="2350"/>
      <c r="K872" s="2350"/>
      <c r="L872" s="2351"/>
      <c r="M872" s="2351"/>
      <c r="N872" s="2351"/>
      <c r="O872" s="2351"/>
      <c r="P872" s="2351"/>
      <c r="Q872" s="2351"/>
      <c r="R872" s="2348"/>
      <c r="S872" s="2348"/>
      <c r="T872" s="2348"/>
      <c r="U872" s="2348"/>
      <c r="V872" s="2348"/>
      <c r="W872" s="2348"/>
      <c r="X872" s="1064"/>
      <c r="Y872" s="2348"/>
      <c r="Z872" s="2348"/>
      <c r="AA872" s="2474"/>
      <c r="AB872" s="2474"/>
      <c r="AC872" s="2348"/>
      <c r="AD872" s="2122"/>
      <c r="AE872" s="2730"/>
      <c r="AF872" s="151"/>
      <c r="AG872" s="151"/>
      <c r="AH872" s="151"/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  <c r="BI872" s="151"/>
      <c r="BJ872" s="151"/>
      <c r="BK872" s="151"/>
      <c r="BL872" s="151"/>
      <c r="BM872" s="151"/>
      <c r="BN872" s="151"/>
      <c r="BO872" s="151"/>
      <c r="BP872" s="151"/>
      <c r="BQ872" s="151"/>
      <c r="BR872" s="151"/>
      <c r="BS872" s="151"/>
      <c r="BT872" s="151"/>
      <c r="BU872" s="151"/>
      <c r="BV872" s="151"/>
      <c r="BW872" s="151"/>
      <c r="BX872" s="151"/>
      <c r="BY872" s="151"/>
      <c r="BZ872" s="151"/>
      <c r="CA872" s="151"/>
      <c r="CB872" s="151"/>
      <c r="CC872" s="151"/>
      <c r="CD872" s="151"/>
      <c r="CE872" s="151"/>
      <c r="CF872" s="151"/>
      <c r="CG872" s="151"/>
      <c r="CH872" s="151"/>
      <c r="CI872" s="151"/>
      <c r="CJ872" s="151"/>
      <c r="CK872" s="151"/>
      <c r="CL872" s="151"/>
      <c r="CM872" s="151"/>
      <c r="CN872" s="151"/>
      <c r="CO872" s="151"/>
      <c r="CP872" s="151"/>
      <c r="CQ872" s="151"/>
      <c r="CR872" s="151"/>
      <c r="CS872" s="151"/>
      <c r="CT872" s="151"/>
      <c r="CU872" s="151"/>
      <c r="CV872" s="151"/>
      <c r="CW872" s="151"/>
      <c r="CX872" s="151"/>
      <c r="CY872" s="151"/>
      <c r="CZ872" s="151"/>
      <c r="DA872" s="151"/>
      <c r="DB872" s="151"/>
      <c r="DC872" s="151"/>
      <c r="DD872" s="151"/>
      <c r="DE872" s="151"/>
      <c r="DF872" s="151"/>
      <c r="DG872" s="151"/>
      <c r="DH872" s="151"/>
      <c r="DI872" s="151"/>
      <c r="DJ872" s="151"/>
      <c r="DK872" s="151"/>
      <c r="DL872" s="151"/>
      <c r="DM872" s="151"/>
      <c r="DN872" s="151"/>
      <c r="DO872" s="151"/>
      <c r="DP872" s="151"/>
      <c r="DQ872" s="151"/>
      <c r="DR872" s="151"/>
      <c r="DS872" s="151"/>
      <c r="DT872" s="151"/>
      <c r="DU872" s="151"/>
      <c r="DV872" s="151"/>
      <c r="DW872" s="151"/>
      <c r="DX872" s="151"/>
      <c r="DY872" s="151"/>
      <c r="DZ872" s="151"/>
      <c r="EA872" s="151"/>
      <c r="EB872" s="151"/>
      <c r="EC872" s="151"/>
      <c r="ED872" s="151"/>
      <c r="EE872" s="151"/>
      <c r="EF872" s="151"/>
      <c r="EG872" s="151"/>
      <c r="EH872" s="151"/>
      <c r="EI872" s="151"/>
      <c r="EJ872" s="151"/>
      <c r="EK872" s="151"/>
      <c r="EL872" s="151"/>
      <c r="EM872" s="151"/>
      <c r="EN872" s="151"/>
      <c r="EO872" s="151"/>
      <c r="EP872" s="151"/>
      <c r="EQ872" s="151"/>
      <c r="ER872" s="151"/>
      <c r="ES872" s="151"/>
      <c r="ET872" s="151"/>
      <c r="EU872" s="151"/>
      <c r="EV872" s="151"/>
      <c r="EW872" s="151"/>
      <c r="EX872" s="151"/>
      <c r="EY872" s="151"/>
      <c r="EZ872" s="151"/>
      <c r="FA872" s="151"/>
      <c r="FB872" s="151"/>
      <c r="FC872" s="151"/>
      <c r="FD872" s="151"/>
      <c r="FE872" s="151"/>
      <c r="FF872" s="151"/>
      <c r="FG872" s="151"/>
      <c r="FH872" s="151"/>
      <c r="FI872" s="151"/>
      <c r="FJ872" s="151"/>
      <c r="FK872" s="151"/>
      <c r="FL872" s="151"/>
      <c r="FM872" s="151"/>
      <c r="FN872" s="151"/>
      <c r="FO872" s="151"/>
      <c r="FP872" s="151"/>
      <c r="FQ872" s="151"/>
      <c r="FR872" s="151"/>
      <c r="FS872" s="151"/>
      <c r="FT872" s="151"/>
      <c r="FU872" s="151"/>
      <c r="FV872" s="151"/>
      <c r="FW872" s="151"/>
      <c r="FX872" s="151"/>
      <c r="FY872" s="151"/>
      <c r="FZ872" s="151"/>
      <c r="GA872" s="151"/>
      <c r="GB872" s="151"/>
      <c r="GC872" s="151"/>
      <c r="GD872" s="151"/>
      <c r="GE872" s="151"/>
      <c r="GF872" s="151"/>
      <c r="GG872" s="151"/>
      <c r="GH872" s="151"/>
      <c r="GI872" s="151"/>
      <c r="GJ872" s="151"/>
      <c r="GK872" s="151"/>
      <c r="GL872" s="151"/>
      <c r="GM872" s="151"/>
      <c r="GN872" s="151"/>
      <c r="GO872" s="151"/>
      <c r="GP872" s="151"/>
      <c r="GQ872" s="151"/>
      <c r="GR872" s="151"/>
      <c r="GS872" s="151"/>
      <c r="GT872" s="151"/>
      <c r="GU872" s="151"/>
      <c r="GV872" s="151"/>
      <c r="GW872" s="151"/>
      <c r="GX872" s="151"/>
      <c r="GY872" s="151"/>
      <c r="GZ872" s="151"/>
      <c r="HA872" s="151"/>
      <c r="HB872" s="151"/>
      <c r="HC872" s="151"/>
      <c r="HD872" s="151"/>
      <c r="HE872" s="151"/>
      <c r="HF872" s="151"/>
      <c r="HG872" s="151"/>
      <c r="HH872" s="151"/>
      <c r="HI872" s="151"/>
      <c r="HJ872" s="151"/>
      <c r="HK872" s="151"/>
      <c r="HL872" s="151"/>
      <c r="HM872" s="151"/>
      <c r="HN872" s="151"/>
      <c r="HO872" s="151"/>
      <c r="HP872" s="151"/>
      <c r="HQ872" s="151"/>
      <c r="HR872" s="151"/>
      <c r="HS872" s="151"/>
      <c r="HT872" s="151"/>
      <c r="HU872" s="151"/>
      <c r="HV872" s="151"/>
      <c r="HW872" s="151"/>
      <c r="HX872" s="151"/>
      <c r="HY872" s="151"/>
      <c r="HZ872" s="151"/>
      <c r="IA872" s="151"/>
      <c r="IB872" s="151"/>
      <c r="IC872" s="151"/>
      <c r="ID872" s="151"/>
      <c r="IE872" s="151"/>
      <c r="IF872" s="151"/>
      <c r="IG872" s="151"/>
      <c r="IH872" s="151"/>
      <c r="II872" s="151"/>
      <c r="IJ872" s="151"/>
      <c r="IK872" s="151"/>
      <c r="IL872" s="151"/>
      <c r="IM872" s="151"/>
      <c r="IN872" s="151"/>
      <c r="IO872" s="151"/>
      <c r="IP872" s="151"/>
      <c r="IQ872" s="151"/>
      <c r="IR872" s="151"/>
      <c r="IS872" s="151"/>
      <c r="IT872" s="151"/>
      <c r="IU872" s="151"/>
      <c r="IV872" s="151"/>
      <c r="IW872" s="151"/>
      <c r="IX872" s="151"/>
      <c r="IY872" s="151"/>
      <c r="IZ872" s="151"/>
      <c r="JA872" s="151"/>
      <c r="JB872" s="151"/>
    </row>
    <row r="873" spans="1:262" s="857" customFormat="1" ht="75" x14ac:dyDescent="0.25">
      <c r="A873" s="217"/>
      <c r="B873" s="217">
        <v>1</v>
      </c>
      <c r="C873" s="615" t="s">
        <v>455</v>
      </c>
      <c r="D873" s="173"/>
      <c r="E873" s="173"/>
      <c r="F873" s="1777"/>
      <c r="G873" s="751"/>
      <c r="H873" s="751"/>
      <c r="I873" s="1889"/>
      <c r="J873" s="2350"/>
      <c r="K873" s="2350"/>
      <c r="L873" s="2351"/>
      <c r="M873" s="2351"/>
      <c r="N873" s="2351"/>
      <c r="O873" s="2351"/>
      <c r="P873" s="2351"/>
      <c r="Q873" s="2351"/>
      <c r="R873" s="2348"/>
      <c r="S873" s="2348"/>
      <c r="T873" s="2348"/>
      <c r="U873" s="2348"/>
      <c r="V873" s="2348"/>
      <c r="W873" s="2348"/>
      <c r="X873" s="1064"/>
      <c r="Y873" s="2348"/>
      <c r="Z873" s="2348"/>
      <c r="AA873" s="2474"/>
      <c r="AB873" s="2474"/>
      <c r="AC873" s="2348"/>
      <c r="AD873" s="2122"/>
      <c r="AE873" s="2730"/>
      <c r="AF873" s="151"/>
      <c r="AG873" s="151"/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  <c r="BI873" s="151"/>
      <c r="BJ873" s="151"/>
      <c r="BK873" s="151"/>
      <c r="BL873" s="151"/>
      <c r="BM873" s="151"/>
      <c r="BN873" s="151"/>
      <c r="BO873" s="151"/>
      <c r="BP873" s="151"/>
      <c r="BQ873" s="151"/>
      <c r="BR873" s="151"/>
      <c r="BS873" s="151"/>
      <c r="BT873" s="151"/>
      <c r="BU873" s="151"/>
      <c r="BV873" s="151"/>
      <c r="BW873" s="151"/>
      <c r="BX873" s="151"/>
      <c r="BY873" s="151"/>
      <c r="BZ873" s="151"/>
      <c r="CA873" s="151"/>
      <c r="CB873" s="151"/>
      <c r="CC873" s="151"/>
      <c r="CD873" s="151"/>
      <c r="CE873" s="151"/>
      <c r="CF873" s="151"/>
      <c r="CG873" s="151"/>
      <c r="CH873" s="151"/>
      <c r="CI873" s="151"/>
      <c r="CJ873" s="151"/>
      <c r="CK873" s="151"/>
      <c r="CL873" s="151"/>
      <c r="CM873" s="151"/>
      <c r="CN873" s="151"/>
      <c r="CO873" s="151"/>
      <c r="CP873" s="151"/>
      <c r="CQ873" s="151"/>
      <c r="CR873" s="151"/>
      <c r="CS873" s="151"/>
      <c r="CT873" s="151"/>
      <c r="CU873" s="151"/>
      <c r="CV873" s="151"/>
      <c r="CW873" s="151"/>
      <c r="CX873" s="151"/>
      <c r="CY873" s="151"/>
      <c r="CZ873" s="151"/>
      <c r="DA873" s="151"/>
      <c r="DB873" s="151"/>
      <c r="DC873" s="151"/>
      <c r="DD873" s="151"/>
      <c r="DE873" s="151"/>
      <c r="DF873" s="151"/>
      <c r="DG873" s="151"/>
      <c r="DH873" s="151"/>
      <c r="DI873" s="151"/>
      <c r="DJ873" s="151"/>
      <c r="DK873" s="151"/>
      <c r="DL873" s="151"/>
      <c r="DM873" s="151"/>
      <c r="DN873" s="151"/>
      <c r="DO873" s="151"/>
      <c r="DP873" s="151"/>
      <c r="DQ873" s="151"/>
      <c r="DR873" s="151"/>
      <c r="DS873" s="151"/>
      <c r="DT873" s="151"/>
      <c r="DU873" s="151"/>
      <c r="DV873" s="151"/>
      <c r="DW873" s="151"/>
      <c r="DX873" s="151"/>
      <c r="DY873" s="151"/>
      <c r="DZ873" s="151"/>
      <c r="EA873" s="151"/>
      <c r="EB873" s="151"/>
      <c r="EC873" s="151"/>
      <c r="ED873" s="151"/>
      <c r="EE873" s="151"/>
      <c r="EF873" s="151"/>
      <c r="EG873" s="151"/>
      <c r="EH873" s="151"/>
      <c r="EI873" s="151"/>
      <c r="EJ873" s="151"/>
      <c r="EK873" s="151"/>
      <c r="EL873" s="151"/>
      <c r="EM873" s="151"/>
      <c r="EN873" s="151"/>
      <c r="EO873" s="151"/>
      <c r="EP873" s="151"/>
      <c r="EQ873" s="151"/>
      <c r="ER873" s="151"/>
      <c r="ES873" s="151"/>
      <c r="ET873" s="151"/>
      <c r="EU873" s="151"/>
      <c r="EV873" s="151"/>
      <c r="EW873" s="151"/>
      <c r="EX873" s="151"/>
      <c r="EY873" s="151"/>
      <c r="EZ873" s="151"/>
      <c r="FA873" s="151"/>
      <c r="FB873" s="151"/>
      <c r="FC873" s="151"/>
      <c r="FD873" s="151"/>
      <c r="FE873" s="151"/>
      <c r="FF873" s="151"/>
      <c r="FG873" s="151"/>
      <c r="FH873" s="151"/>
      <c r="FI873" s="151"/>
      <c r="FJ873" s="151"/>
      <c r="FK873" s="151"/>
      <c r="FL873" s="151"/>
      <c r="FM873" s="151"/>
      <c r="FN873" s="151"/>
      <c r="FO873" s="151"/>
      <c r="FP873" s="151"/>
      <c r="FQ873" s="151"/>
      <c r="FR873" s="151"/>
      <c r="FS873" s="151"/>
      <c r="FT873" s="151"/>
      <c r="FU873" s="151"/>
      <c r="FV873" s="151"/>
      <c r="FW873" s="151"/>
      <c r="FX873" s="151"/>
      <c r="FY873" s="151"/>
      <c r="FZ873" s="151"/>
      <c r="GA873" s="151"/>
      <c r="GB873" s="151"/>
      <c r="GC873" s="151"/>
      <c r="GD873" s="151"/>
      <c r="GE873" s="151"/>
      <c r="GF873" s="151"/>
      <c r="GG873" s="151"/>
      <c r="GH873" s="151"/>
      <c r="GI873" s="151"/>
      <c r="GJ873" s="151"/>
      <c r="GK873" s="151"/>
      <c r="GL873" s="151"/>
      <c r="GM873" s="151"/>
      <c r="GN873" s="151"/>
      <c r="GO873" s="151"/>
      <c r="GP873" s="151"/>
      <c r="GQ873" s="151"/>
      <c r="GR873" s="151"/>
      <c r="GS873" s="151"/>
      <c r="GT873" s="151"/>
      <c r="GU873" s="151"/>
      <c r="GV873" s="151"/>
      <c r="GW873" s="151"/>
      <c r="GX873" s="151"/>
      <c r="GY873" s="151"/>
      <c r="GZ873" s="151"/>
      <c r="HA873" s="151"/>
      <c r="HB873" s="151"/>
      <c r="HC873" s="151"/>
      <c r="HD873" s="151"/>
      <c r="HE873" s="151"/>
      <c r="HF873" s="151"/>
      <c r="HG873" s="151"/>
      <c r="HH873" s="151"/>
      <c r="HI873" s="151"/>
      <c r="HJ873" s="151"/>
      <c r="HK873" s="151"/>
      <c r="HL873" s="151"/>
      <c r="HM873" s="151"/>
      <c r="HN873" s="151"/>
      <c r="HO873" s="151"/>
      <c r="HP873" s="151"/>
      <c r="HQ873" s="151"/>
      <c r="HR873" s="151"/>
      <c r="HS873" s="151"/>
      <c r="HT873" s="151"/>
      <c r="HU873" s="151"/>
      <c r="HV873" s="151"/>
      <c r="HW873" s="151"/>
      <c r="HX873" s="151"/>
      <c r="HY873" s="151"/>
      <c r="HZ873" s="151"/>
      <c r="IA873" s="151"/>
      <c r="IB873" s="151"/>
      <c r="IC873" s="151"/>
      <c r="ID873" s="151"/>
      <c r="IE873" s="151"/>
      <c r="IF873" s="151"/>
      <c r="IG873" s="151"/>
      <c r="IH873" s="151"/>
      <c r="II873" s="151"/>
      <c r="IJ873" s="151"/>
      <c r="IK873" s="151"/>
      <c r="IL873" s="151"/>
      <c r="IM873" s="151"/>
      <c r="IN873" s="151"/>
      <c r="IO873" s="151"/>
      <c r="IP873" s="151"/>
      <c r="IQ873" s="151"/>
      <c r="IR873" s="151"/>
      <c r="IS873" s="151"/>
      <c r="IT873" s="151"/>
      <c r="IU873" s="151"/>
      <c r="IV873" s="151"/>
      <c r="IW873" s="151"/>
      <c r="IX873" s="151"/>
      <c r="IY873" s="151"/>
      <c r="IZ873" s="151"/>
      <c r="JA873" s="151"/>
      <c r="JB873" s="151"/>
    </row>
    <row r="874" spans="1:262" s="857" customFormat="1" ht="45" x14ac:dyDescent="0.25">
      <c r="A874" s="217"/>
      <c r="B874" s="217">
        <v>1</v>
      </c>
      <c r="C874" s="173" t="s">
        <v>456</v>
      </c>
      <c r="D874" s="173"/>
      <c r="E874" s="173"/>
      <c r="F874" s="1777"/>
      <c r="G874" s="751"/>
      <c r="H874" s="751"/>
      <c r="I874" s="1889"/>
      <c r="J874" s="2350"/>
      <c r="K874" s="2350"/>
      <c r="L874" s="2351"/>
      <c r="M874" s="2351"/>
      <c r="N874" s="2351"/>
      <c r="O874" s="2351"/>
      <c r="P874" s="2351"/>
      <c r="Q874" s="2351"/>
      <c r="R874" s="2348"/>
      <c r="S874" s="2348"/>
      <c r="T874" s="2348"/>
      <c r="U874" s="2348"/>
      <c r="V874" s="2348"/>
      <c r="W874" s="2348"/>
      <c r="X874" s="1064"/>
      <c r="Y874" s="2348"/>
      <c r="Z874" s="2348"/>
      <c r="AA874" s="2474"/>
      <c r="AB874" s="2474"/>
      <c r="AC874" s="2348"/>
      <c r="AD874" s="2122"/>
      <c r="AE874" s="2730"/>
      <c r="AF874" s="151"/>
      <c r="AG874" s="151"/>
      <c r="AH874" s="151"/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  <c r="BI874" s="151"/>
      <c r="BJ874" s="151"/>
      <c r="BK874" s="151"/>
      <c r="BL874" s="151"/>
      <c r="BM874" s="151"/>
      <c r="BN874" s="151"/>
      <c r="BO874" s="151"/>
      <c r="BP874" s="151"/>
      <c r="BQ874" s="151"/>
      <c r="BR874" s="151"/>
      <c r="BS874" s="151"/>
      <c r="BT874" s="151"/>
      <c r="BU874" s="151"/>
      <c r="BV874" s="151"/>
      <c r="BW874" s="151"/>
      <c r="BX874" s="151"/>
      <c r="BY874" s="151"/>
      <c r="BZ874" s="151"/>
      <c r="CA874" s="151"/>
      <c r="CB874" s="151"/>
      <c r="CC874" s="151"/>
      <c r="CD874" s="151"/>
      <c r="CE874" s="151"/>
      <c r="CF874" s="151"/>
      <c r="CG874" s="151"/>
      <c r="CH874" s="151"/>
      <c r="CI874" s="151"/>
      <c r="CJ874" s="151"/>
      <c r="CK874" s="151"/>
      <c r="CL874" s="151"/>
      <c r="CM874" s="151"/>
      <c r="CN874" s="151"/>
      <c r="CO874" s="151"/>
      <c r="CP874" s="151"/>
      <c r="CQ874" s="151"/>
      <c r="CR874" s="151"/>
      <c r="CS874" s="151"/>
      <c r="CT874" s="151"/>
      <c r="CU874" s="151"/>
      <c r="CV874" s="151"/>
      <c r="CW874" s="151"/>
      <c r="CX874" s="151"/>
      <c r="CY874" s="151"/>
      <c r="CZ874" s="151"/>
      <c r="DA874" s="151"/>
      <c r="DB874" s="151"/>
      <c r="DC874" s="151"/>
      <c r="DD874" s="151"/>
      <c r="DE874" s="151"/>
      <c r="DF874" s="151"/>
      <c r="DG874" s="151"/>
      <c r="DH874" s="151"/>
      <c r="DI874" s="151"/>
      <c r="DJ874" s="151"/>
      <c r="DK874" s="151"/>
      <c r="DL874" s="151"/>
      <c r="DM874" s="151"/>
      <c r="DN874" s="151"/>
      <c r="DO874" s="151"/>
      <c r="DP874" s="151"/>
      <c r="DQ874" s="151"/>
      <c r="DR874" s="151"/>
      <c r="DS874" s="151"/>
      <c r="DT874" s="151"/>
      <c r="DU874" s="151"/>
      <c r="DV874" s="151"/>
      <c r="DW874" s="151"/>
      <c r="DX874" s="151"/>
      <c r="DY874" s="151"/>
      <c r="DZ874" s="151"/>
      <c r="EA874" s="151"/>
      <c r="EB874" s="151"/>
      <c r="EC874" s="151"/>
      <c r="ED874" s="151"/>
      <c r="EE874" s="151"/>
      <c r="EF874" s="151"/>
      <c r="EG874" s="151"/>
      <c r="EH874" s="151"/>
      <c r="EI874" s="151"/>
      <c r="EJ874" s="151"/>
      <c r="EK874" s="151"/>
      <c r="EL874" s="151"/>
      <c r="EM874" s="151"/>
      <c r="EN874" s="151"/>
      <c r="EO874" s="151"/>
      <c r="EP874" s="151"/>
      <c r="EQ874" s="151"/>
      <c r="ER874" s="151"/>
      <c r="ES874" s="151"/>
      <c r="ET874" s="151"/>
      <c r="EU874" s="151"/>
      <c r="EV874" s="151"/>
      <c r="EW874" s="151"/>
      <c r="EX874" s="151"/>
      <c r="EY874" s="151"/>
      <c r="EZ874" s="151"/>
      <c r="FA874" s="151"/>
      <c r="FB874" s="151"/>
      <c r="FC874" s="151"/>
      <c r="FD874" s="151"/>
      <c r="FE874" s="151"/>
      <c r="FF874" s="151"/>
      <c r="FG874" s="151"/>
      <c r="FH874" s="151"/>
      <c r="FI874" s="151"/>
      <c r="FJ874" s="151"/>
      <c r="FK874" s="151"/>
      <c r="FL874" s="151"/>
      <c r="FM874" s="151"/>
      <c r="FN874" s="151"/>
      <c r="FO874" s="151"/>
      <c r="FP874" s="151"/>
      <c r="FQ874" s="151"/>
      <c r="FR874" s="151"/>
      <c r="FS874" s="151"/>
      <c r="FT874" s="151"/>
      <c r="FU874" s="151"/>
      <c r="FV874" s="151"/>
      <c r="FW874" s="151"/>
      <c r="FX874" s="151"/>
      <c r="FY874" s="151"/>
      <c r="FZ874" s="151"/>
      <c r="GA874" s="151"/>
      <c r="GB874" s="151"/>
      <c r="GC874" s="151"/>
      <c r="GD874" s="151"/>
      <c r="GE874" s="151"/>
      <c r="GF874" s="151"/>
      <c r="GG874" s="151"/>
      <c r="GH874" s="151"/>
      <c r="GI874" s="151"/>
      <c r="GJ874" s="151"/>
      <c r="GK874" s="151"/>
      <c r="GL874" s="151"/>
      <c r="GM874" s="151"/>
      <c r="GN874" s="151"/>
      <c r="GO874" s="151"/>
      <c r="GP874" s="151"/>
      <c r="GQ874" s="151"/>
      <c r="GR874" s="151"/>
      <c r="GS874" s="151"/>
      <c r="GT874" s="151"/>
      <c r="GU874" s="151"/>
      <c r="GV874" s="151"/>
      <c r="GW874" s="151"/>
      <c r="GX874" s="151"/>
      <c r="GY874" s="151"/>
      <c r="GZ874" s="151"/>
      <c r="HA874" s="151"/>
      <c r="HB874" s="151"/>
      <c r="HC874" s="151"/>
      <c r="HD874" s="151"/>
      <c r="HE874" s="151"/>
      <c r="HF874" s="151"/>
      <c r="HG874" s="151"/>
      <c r="HH874" s="151"/>
      <c r="HI874" s="151"/>
      <c r="HJ874" s="151"/>
      <c r="HK874" s="151"/>
      <c r="HL874" s="151"/>
      <c r="HM874" s="151"/>
      <c r="HN874" s="151"/>
      <c r="HO874" s="151"/>
      <c r="HP874" s="151"/>
      <c r="HQ874" s="151"/>
      <c r="HR874" s="151"/>
      <c r="HS874" s="151"/>
      <c r="HT874" s="151"/>
      <c r="HU874" s="151"/>
      <c r="HV874" s="151"/>
      <c r="HW874" s="151"/>
      <c r="HX874" s="151"/>
      <c r="HY874" s="151"/>
      <c r="HZ874" s="151"/>
      <c r="IA874" s="151"/>
      <c r="IB874" s="151"/>
      <c r="IC874" s="151"/>
      <c r="ID874" s="151"/>
      <c r="IE874" s="151"/>
      <c r="IF874" s="151"/>
      <c r="IG874" s="151"/>
      <c r="IH874" s="151"/>
      <c r="II874" s="151"/>
      <c r="IJ874" s="151"/>
      <c r="IK874" s="151"/>
      <c r="IL874" s="151"/>
      <c r="IM874" s="151"/>
      <c r="IN874" s="151"/>
      <c r="IO874" s="151"/>
      <c r="IP874" s="151"/>
      <c r="IQ874" s="151"/>
      <c r="IR874" s="151"/>
      <c r="IS874" s="151"/>
      <c r="IT874" s="151"/>
      <c r="IU874" s="151"/>
      <c r="IV874" s="151"/>
      <c r="IW874" s="151"/>
      <c r="IX874" s="151"/>
      <c r="IY874" s="151"/>
      <c r="IZ874" s="151"/>
      <c r="JA874" s="151"/>
      <c r="JB874" s="151"/>
    </row>
    <row r="875" spans="1:262" s="857" customFormat="1" ht="105" x14ac:dyDescent="0.25">
      <c r="A875" s="217"/>
      <c r="B875" s="217">
        <v>1</v>
      </c>
      <c r="C875" s="3007" t="s">
        <v>457</v>
      </c>
      <c r="D875" s="173"/>
      <c r="E875" s="173"/>
      <c r="F875" s="1777"/>
      <c r="G875" s="751"/>
      <c r="H875" s="751"/>
      <c r="I875" s="1889"/>
      <c r="J875" s="2350"/>
      <c r="K875" s="2350"/>
      <c r="L875" s="2351"/>
      <c r="M875" s="2351"/>
      <c r="N875" s="2351"/>
      <c r="O875" s="2351"/>
      <c r="P875" s="2351"/>
      <c r="Q875" s="2351"/>
      <c r="R875" s="2348"/>
      <c r="S875" s="2348"/>
      <c r="T875" s="2348"/>
      <c r="U875" s="2348"/>
      <c r="V875" s="2348"/>
      <c r="W875" s="2348"/>
      <c r="X875" s="1064"/>
      <c r="Y875" s="2348"/>
      <c r="Z875" s="2348"/>
      <c r="AA875" s="2474"/>
      <c r="AB875" s="2474"/>
      <c r="AC875" s="2348"/>
      <c r="AD875" s="2122"/>
      <c r="AE875" s="2730"/>
      <c r="AF875" s="151"/>
      <c r="AG875" s="151"/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  <c r="BI875" s="151"/>
      <c r="BJ875" s="151"/>
      <c r="BK875" s="151"/>
      <c r="BL875" s="151"/>
      <c r="BM875" s="151"/>
      <c r="BN875" s="151"/>
      <c r="BO875" s="151"/>
      <c r="BP875" s="151"/>
      <c r="BQ875" s="151"/>
      <c r="BR875" s="151"/>
      <c r="BS875" s="151"/>
      <c r="BT875" s="151"/>
      <c r="BU875" s="151"/>
      <c r="BV875" s="151"/>
      <c r="BW875" s="151"/>
      <c r="BX875" s="151"/>
      <c r="BY875" s="151"/>
      <c r="BZ875" s="151"/>
      <c r="CA875" s="151"/>
      <c r="CB875" s="151"/>
      <c r="CC875" s="151"/>
      <c r="CD875" s="151"/>
      <c r="CE875" s="151"/>
      <c r="CF875" s="151"/>
      <c r="CG875" s="151"/>
      <c r="CH875" s="151"/>
      <c r="CI875" s="151"/>
      <c r="CJ875" s="151"/>
      <c r="CK875" s="151"/>
      <c r="CL875" s="151"/>
      <c r="CM875" s="151"/>
      <c r="CN875" s="151"/>
      <c r="CO875" s="151"/>
      <c r="CP875" s="151"/>
      <c r="CQ875" s="151"/>
      <c r="CR875" s="151"/>
      <c r="CS875" s="151"/>
      <c r="CT875" s="151"/>
      <c r="CU875" s="151"/>
      <c r="CV875" s="151"/>
      <c r="CW875" s="151"/>
      <c r="CX875" s="151"/>
      <c r="CY875" s="151"/>
      <c r="CZ875" s="151"/>
      <c r="DA875" s="151"/>
      <c r="DB875" s="151"/>
      <c r="DC875" s="151"/>
      <c r="DD875" s="151"/>
      <c r="DE875" s="151"/>
      <c r="DF875" s="151"/>
      <c r="DG875" s="151"/>
      <c r="DH875" s="151"/>
      <c r="DI875" s="151"/>
      <c r="DJ875" s="151"/>
      <c r="DK875" s="151"/>
      <c r="DL875" s="151"/>
      <c r="DM875" s="151"/>
      <c r="DN875" s="151"/>
      <c r="DO875" s="151"/>
      <c r="DP875" s="151"/>
      <c r="DQ875" s="151"/>
      <c r="DR875" s="151"/>
      <c r="DS875" s="151"/>
      <c r="DT875" s="151"/>
      <c r="DU875" s="151"/>
      <c r="DV875" s="151"/>
      <c r="DW875" s="151"/>
      <c r="DX875" s="151"/>
      <c r="DY875" s="151"/>
      <c r="DZ875" s="151"/>
      <c r="EA875" s="151"/>
      <c r="EB875" s="151"/>
      <c r="EC875" s="151"/>
      <c r="ED875" s="151"/>
      <c r="EE875" s="151"/>
      <c r="EF875" s="151"/>
      <c r="EG875" s="151"/>
      <c r="EH875" s="151"/>
      <c r="EI875" s="151"/>
      <c r="EJ875" s="151"/>
      <c r="EK875" s="151"/>
      <c r="EL875" s="151"/>
      <c r="EM875" s="151"/>
      <c r="EN875" s="151"/>
      <c r="EO875" s="151"/>
      <c r="EP875" s="151"/>
      <c r="EQ875" s="151"/>
      <c r="ER875" s="151"/>
      <c r="ES875" s="151"/>
      <c r="ET875" s="151"/>
      <c r="EU875" s="151"/>
      <c r="EV875" s="151"/>
      <c r="EW875" s="151"/>
      <c r="EX875" s="151"/>
      <c r="EY875" s="151"/>
      <c r="EZ875" s="151"/>
      <c r="FA875" s="151"/>
      <c r="FB875" s="151"/>
      <c r="FC875" s="151"/>
      <c r="FD875" s="151"/>
      <c r="FE875" s="151"/>
      <c r="FF875" s="151"/>
      <c r="FG875" s="151"/>
      <c r="FH875" s="151"/>
      <c r="FI875" s="151"/>
      <c r="FJ875" s="151"/>
      <c r="FK875" s="151"/>
      <c r="FL875" s="151"/>
      <c r="FM875" s="151"/>
      <c r="FN875" s="151"/>
      <c r="FO875" s="151"/>
      <c r="FP875" s="151"/>
      <c r="FQ875" s="151"/>
      <c r="FR875" s="151"/>
      <c r="FS875" s="151"/>
      <c r="FT875" s="151"/>
      <c r="FU875" s="151"/>
      <c r="FV875" s="151"/>
      <c r="FW875" s="151"/>
      <c r="FX875" s="151"/>
      <c r="FY875" s="151"/>
      <c r="FZ875" s="151"/>
      <c r="GA875" s="151"/>
      <c r="GB875" s="151"/>
      <c r="GC875" s="151"/>
      <c r="GD875" s="151"/>
      <c r="GE875" s="151"/>
      <c r="GF875" s="151"/>
      <c r="GG875" s="151"/>
      <c r="GH875" s="151"/>
      <c r="GI875" s="151"/>
      <c r="GJ875" s="151"/>
      <c r="GK875" s="151"/>
      <c r="GL875" s="151"/>
      <c r="GM875" s="151"/>
      <c r="GN875" s="151"/>
      <c r="GO875" s="151"/>
      <c r="GP875" s="151"/>
      <c r="GQ875" s="151"/>
      <c r="GR875" s="151"/>
      <c r="GS875" s="151"/>
      <c r="GT875" s="151"/>
      <c r="GU875" s="151"/>
      <c r="GV875" s="151"/>
      <c r="GW875" s="151"/>
      <c r="GX875" s="151"/>
      <c r="GY875" s="151"/>
      <c r="GZ875" s="151"/>
      <c r="HA875" s="151"/>
      <c r="HB875" s="151"/>
      <c r="HC875" s="151"/>
      <c r="HD875" s="151"/>
      <c r="HE875" s="151"/>
      <c r="HF875" s="151"/>
      <c r="HG875" s="151"/>
      <c r="HH875" s="151"/>
      <c r="HI875" s="151"/>
      <c r="HJ875" s="151"/>
      <c r="HK875" s="151"/>
      <c r="HL875" s="151"/>
      <c r="HM875" s="151"/>
      <c r="HN875" s="151"/>
      <c r="HO875" s="151"/>
      <c r="HP875" s="151"/>
      <c r="HQ875" s="151"/>
      <c r="HR875" s="151"/>
      <c r="HS875" s="151"/>
      <c r="HT875" s="151"/>
      <c r="HU875" s="151"/>
      <c r="HV875" s="151"/>
      <c r="HW875" s="151"/>
      <c r="HX875" s="151"/>
      <c r="HY875" s="151"/>
      <c r="HZ875" s="151"/>
      <c r="IA875" s="151"/>
      <c r="IB875" s="151"/>
      <c r="IC875" s="151"/>
      <c r="ID875" s="151"/>
      <c r="IE875" s="151"/>
      <c r="IF875" s="151"/>
      <c r="IG875" s="151"/>
      <c r="IH875" s="151"/>
      <c r="II875" s="151"/>
      <c r="IJ875" s="151"/>
      <c r="IK875" s="151"/>
      <c r="IL875" s="151"/>
      <c r="IM875" s="151"/>
      <c r="IN875" s="151"/>
      <c r="IO875" s="151"/>
      <c r="IP875" s="151"/>
      <c r="IQ875" s="151"/>
      <c r="IR875" s="151"/>
      <c r="IS875" s="151"/>
      <c r="IT875" s="151"/>
      <c r="IU875" s="151"/>
      <c r="IV875" s="151"/>
      <c r="IW875" s="151"/>
      <c r="IX875" s="151"/>
      <c r="IY875" s="151"/>
      <c r="IZ875" s="151"/>
      <c r="JA875" s="151"/>
      <c r="JB875" s="151"/>
    </row>
    <row r="876" spans="1:262" s="857" customFormat="1" ht="29.25" x14ac:dyDescent="0.25">
      <c r="A876" s="217"/>
      <c r="B876" s="217">
        <v>1</v>
      </c>
      <c r="C876" s="602" t="s">
        <v>131</v>
      </c>
      <c r="D876" s="292"/>
      <c r="E876" s="292"/>
      <c r="F876" s="1780"/>
      <c r="G876" s="1779"/>
      <c r="H876" s="1779"/>
      <c r="I876" s="2352"/>
      <c r="J876" s="2350"/>
      <c r="K876" s="2350"/>
      <c r="L876" s="2351"/>
      <c r="M876" s="2351"/>
      <c r="N876" s="2351"/>
      <c r="O876" s="2351"/>
      <c r="P876" s="2351"/>
      <c r="Q876" s="2351"/>
      <c r="R876" s="2348"/>
      <c r="S876" s="2348"/>
      <c r="T876" s="2348"/>
      <c r="U876" s="2348"/>
      <c r="V876" s="2348"/>
      <c r="W876" s="2348"/>
      <c r="X876" s="1064"/>
      <c r="Y876" s="2348"/>
      <c r="Z876" s="2348"/>
      <c r="AA876" s="2474"/>
      <c r="AB876" s="2474"/>
      <c r="AC876" s="2348"/>
      <c r="AD876" s="2122"/>
      <c r="AE876" s="2730"/>
      <c r="AF876" s="151"/>
      <c r="AG876" s="151"/>
      <c r="AH876" s="151"/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  <c r="BI876" s="151"/>
      <c r="BJ876" s="151"/>
      <c r="BK876" s="151"/>
      <c r="BL876" s="151"/>
      <c r="BM876" s="151"/>
      <c r="BN876" s="151"/>
      <c r="BO876" s="151"/>
      <c r="BP876" s="151"/>
      <c r="BQ876" s="151"/>
      <c r="BR876" s="151"/>
      <c r="BS876" s="151"/>
      <c r="BT876" s="151"/>
      <c r="BU876" s="151"/>
      <c r="BV876" s="151"/>
      <c r="BW876" s="151"/>
      <c r="BX876" s="151"/>
      <c r="BY876" s="151"/>
      <c r="BZ876" s="151"/>
      <c r="CA876" s="151"/>
      <c r="CB876" s="151"/>
      <c r="CC876" s="151"/>
      <c r="CD876" s="151"/>
      <c r="CE876" s="151"/>
      <c r="CF876" s="151"/>
      <c r="CG876" s="151"/>
      <c r="CH876" s="151"/>
      <c r="CI876" s="151"/>
      <c r="CJ876" s="151"/>
      <c r="CK876" s="151"/>
      <c r="CL876" s="151"/>
      <c r="CM876" s="151"/>
      <c r="CN876" s="151"/>
      <c r="CO876" s="151"/>
      <c r="CP876" s="151"/>
      <c r="CQ876" s="151"/>
      <c r="CR876" s="151"/>
      <c r="CS876" s="151"/>
      <c r="CT876" s="151"/>
      <c r="CU876" s="151"/>
      <c r="CV876" s="151"/>
      <c r="CW876" s="151"/>
      <c r="CX876" s="151"/>
      <c r="CY876" s="151"/>
      <c r="CZ876" s="151"/>
      <c r="DA876" s="151"/>
      <c r="DB876" s="151"/>
      <c r="DC876" s="151"/>
      <c r="DD876" s="151"/>
      <c r="DE876" s="151"/>
      <c r="DF876" s="151"/>
      <c r="DG876" s="151"/>
      <c r="DH876" s="151"/>
      <c r="DI876" s="151"/>
      <c r="DJ876" s="151"/>
      <c r="DK876" s="151"/>
      <c r="DL876" s="151"/>
      <c r="DM876" s="151"/>
      <c r="DN876" s="151"/>
      <c r="DO876" s="151"/>
      <c r="DP876" s="151"/>
      <c r="DQ876" s="151"/>
      <c r="DR876" s="151"/>
      <c r="DS876" s="151"/>
      <c r="DT876" s="151"/>
      <c r="DU876" s="151"/>
      <c r="DV876" s="151"/>
      <c r="DW876" s="151"/>
      <c r="DX876" s="151"/>
      <c r="DY876" s="151"/>
      <c r="DZ876" s="151"/>
      <c r="EA876" s="151"/>
      <c r="EB876" s="151"/>
      <c r="EC876" s="151"/>
      <c r="ED876" s="151"/>
      <c r="EE876" s="151"/>
      <c r="EF876" s="151"/>
      <c r="EG876" s="151"/>
      <c r="EH876" s="151"/>
      <c r="EI876" s="151"/>
      <c r="EJ876" s="151"/>
      <c r="EK876" s="151"/>
      <c r="EL876" s="151"/>
      <c r="EM876" s="151"/>
      <c r="EN876" s="151"/>
      <c r="EO876" s="151"/>
      <c r="EP876" s="151"/>
      <c r="EQ876" s="151"/>
      <c r="ER876" s="151"/>
      <c r="ES876" s="151"/>
      <c r="ET876" s="151"/>
      <c r="EU876" s="151"/>
      <c r="EV876" s="151"/>
      <c r="EW876" s="151"/>
      <c r="EX876" s="151"/>
      <c r="EY876" s="151"/>
      <c r="EZ876" s="151"/>
      <c r="FA876" s="151"/>
      <c r="FB876" s="151"/>
      <c r="FC876" s="151"/>
      <c r="FD876" s="151"/>
      <c r="FE876" s="151"/>
      <c r="FF876" s="151"/>
      <c r="FG876" s="151"/>
      <c r="FH876" s="151"/>
      <c r="FI876" s="151"/>
      <c r="FJ876" s="151"/>
      <c r="FK876" s="151"/>
      <c r="FL876" s="151"/>
      <c r="FM876" s="151"/>
      <c r="FN876" s="151"/>
      <c r="FO876" s="151"/>
      <c r="FP876" s="151"/>
      <c r="FQ876" s="151"/>
      <c r="FR876" s="151"/>
      <c r="FS876" s="151"/>
      <c r="FT876" s="151"/>
      <c r="FU876" s="151"/>
      <c r="FV876" s="151"/>
      <c r="FW876" s="151"/>
      <c r="FX876" s="151"/>
      <c r="FY876" s="151"/>
      <c r="FZ876" s="151"/>
      <c r="GA876" s="151"/>
      <c r="GB876" s="151"/>
      <c r="GC876" s="151"/>
      <c r="GD876" s="151"/>
      <c r="GE876" s="151"/>
      <c r="GF876" s="151"/>
      <c r="GG876" s="151"/>
      <c r="GH876" s="151"/>
      <c r="GI876" s="151"/>
      <c r="GJ876" s="151"/>
      <c r="GK876" s="151"/>
      <c r="GL876" s="151"/>
      <c r="GM876" s="151"/>
      <c r="GN876" s="151"/>
      <c r="GO876" s="151"/>
      <c r="GP876" s="151"/>
      <c r="GQ876" s="151"/>
      <c r="GR876" s="151"/>
      <c r="GS876" s="151"/>
      <c r="GT876" s="151"/>
      <c r="GU876" s="151"/>
      <c r="GV876" s="151"/>
      <c r="GW876" s="151"/>
      <c r="GX876" s="151"/>
      <c r="GY876" s="151"/>
      <c r="GZ876" s="151"/>
      <c r="HA876" s="151"/>
      <c r="HB876" s="151"/>
      <c r="HC876" s="151"/>
      <c r="HD876" s="151"/>
      <c r="HE876" s="151"/>
      <c r="HF876" s="151"/>
      <c r="HG876" s="151"/>
      <c r="HH876" s="151"/>
      <c r="HI876" s="151"/>
      <c r="HJ876" s="151"/>
      <c r="HK876" s="151"/>
      <c r="HL876" s="151"/>
      <c r="HM876" s="151"/>
      <c r="HN876" s="151"/>
      <c r="HO876" s="151"/>
      <c r="HP876" s="151"/>
      <c r="HQ876" s="151"/>
      <c r="HR876" s="151"/>
      <c r="HS876" s="151"/>
      <c r="HT876" s="151"/>
      <c r="HU876" s="151"/>
      <c r="HV876" s="151"/>
      <c r="HW876" s="151"/>
      <c r="HX876" s="151"/>
      <c r="HY876" s="151"/>
      <c r="HZ876" s="151"/>
      <c r="IA876" s="151"/>
      <c r="IB876" s="151"/>
      <c r="IC876" s="151"/>
      <c r="ID876" s="151"/>
      <c r="IE876" s="151"/>
      <c r="IF876" s="151"/>
      <c r="IG876" s="151"/>
      <c r="IH876" s="151"/>
      <c r="II876" s="151"/>
      <c r="IJ876" s="151"/>
      <c r="IK876" s="151"/>
      <c r="IL876" s="151"/>
      <c r="IM876" s="151"/>
      <c r="IN876" s="151"/>
      <c r="IO876" s="151"/>
      <c r="IP876" s="151"/>
      <c r="IQ876" s="151"/>
      <c r="IR876" s="151"/>
      <c r="IS876" s="151"/>
      <c r="IT876" s="151"/>
      <c r="IU876" s="151"/>
      <c r="IV876" s="151"/>
      <c r="IW876" s="151"/>
      <c r="IX876" s="151"/>
      <c r="IY876" s="151"/>
      <c r="IZ876" s="151"/>
      <c r="JA876" s="151"/>
      <c r="JB876" s="151"/>
    </row>
    <row r="877" spans="1:262" s="857" customFormat="1" x14ac:dyDescent="0.25">
      <c r="A877" s="217"/>
      <c r="B877" s="217">
        <v>1</v>
      </c>
      <c r="C877" s="3007" t="s">
        <v>222</v>
      </c>
      <c r="D877" s="173"/>
      <c r="E877" s="173"/>
      <c r="F877" s="1777"/>
      <c r="G877" s="751"/>
      <c r="H877" s="751"/>
      <c r="I877" s="1889"/>
      <c r="J877" s="2350"/>
      <c r="K877" s="2350"/>
      <c r="L877" s="2351"/>
      <c r="M877" s="2351"/>
      <c r="N877" s="2351"/>
      <c r="O877" s="2351"/>
      <c r="P877" s="2351"/>
      <c r="Q877" s="2351"/>
      <c r="R877" s="2348"/>
      <c r="S877" s="2348"/>
      <c r="T877" s="2348"/>
      <c r="U877" s="2348"/>
      <c r="V877" s="2348"/>
      <c r="W877" s="2348"/>
      <c r="X877" s="1064"/>
      <c r="Y877" s="2348"/>
      <c r="Z877" s="2348"/>
      <c r="AA877" s="2474"/>
      <c r="AB877" s="2474"/>
      <c r="AC877" s="2348"/>
      <c r="AD877" s="2122"/>
      <c r="AE877" s="2730"/>
      <c r="AF877" s="151"/>
      <c r="AG877" s="151"/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  <c r="BI877" s="151"/>
      <c r="BJ877" s="151"/>
      <c r="BK877" s="151"/>
      <c r="BL877" s="151"/>
      <c r="BM877" s="151"/>
      <c r="BN877" s="151"/>
      <c r="BO877" s="151"/>
      <c r="BP877" s="151"/>
      <c r="BQ877" s="151"/>
      <c r="BR877" s="151"/>
      <c r="BS877" s="151"/>
      <c r="BT877" s="151"/>
      <c r="BU877" s="151"/>
      <c r="BV877" s="151"/>
      <c r="BW877" s="151"/>
      <c r="BX877" s="151"/>
      <c r="BY877" s="151"/>
      <c r="BZ877" s="151"/>
      <c r="CA877" s="151"/>
      <c r="CB877" s="151"/>
      <c r="CC877" s="151"/>
      <c r="CD877" s="151"/>
      <c r="CE877" s="151"/>
      <c r="CF877" s="151"/>
      <c r="CG877" s="151"/>
      <c r="CH877" s="151"/>
      <c r="CI877" s="151"/>
      <c r="CJ877" s="151"/>
      <c r="CK877" s="151"/>
      <c r="CL877" s="151"/>
      <c r="CM877" s="151"/>
      <c r="CN877" s="151"/>
      <c r="CO877" s="151"/>
      <c r="CP877" s="151"/>
      <c r="CQ877" s="151"/>
      <c r="CR877" s="151"/>
      <c r="CS877" s="151"/>
      <c r="CT877" s="151"/>
      <c r="CU877" s="151"/>
      <c r="CV877" s="151"/>
      <c r="CW877" s="151"/>
      <c r="CX877" s="151"/>
      <c r="CY877" s="151"/>
      <c r="CZ877" s="151"/>
      <c r="DA877" s="151"/>
      <c r="DB877" s="151"/>
      <c r="DC877" s="151"/>
      <c r="DD877" s="151"/>
      <c r="DE877" s="151"/>
      <c r="DF877" s="151"/>
      <c r="DG877" s="151"/>
      <c r="DH877" s="151"/>
      <c r="DI877" s="151"/>
      <c r="DJ877" s="151"/>
      <c r="DK877" s="151"/>
      <c r="DL877" s="151"/>
      <c r="DM877" s="151"/>
      <c r="DN877" s="151"/>
      <c r="DO877" s="151"/>
      <c r="DP877" s="151"/>
      <c r="DQ877" s="151"/>
      <c r="DR877" s="151"/>
      <c r="DS877" s="151"/>
      <c r="DT877" s="151"/>
      <c r="DU877" s="151"/>
      <c r="DV877" s="151"/>
      <c r="DW877" s="151"/>
      <c r="DX877" s="151"/>
      <c r="DY877" s="151"/>
      <c r="DZ877" s="151"/>
      <c r="EA877" s="151"/>
      <c r="EB877" s="151"/>
      <c r="EC877" s="151"/>
      <c r="ED877" s="151"/>
      <c r="EE877" s="151"/>
      <c r="EF877" s="151"/>
      <c r="EG877" s="151"/>
      <c r="EH877" s="151"/>
      <c r="EI877" s="151"/>
      <c r="EJ877" s="151"/>
      <c r="EK877" s="151"/>
      <c r="EL877" s="151"/>
      <c r="EM877" s="151"/>
      <c r="EN877" s="151"/>
      <c r="EO877" s="151"/>
      <c r="EP877" s="151"/>
      <c r="EQ877" s="151"/>
      <c r="ER877" s="151"/>
      <c r="ES877" s="151"/>
      <c r="ET877" s="151"/>
      <c r="EU877" s="151"/>
      <c r="EV877" s="151"/>
      <c r="EW877" s="151"/>
      <c r="EX877" s="151"/>
      <c r="EY877" s="151"/>
      <c r="EZ877" s="151"/>
      <c r="FA877" s="151"/>
      <c r="FB877" s="151"/>
      <c r="FC877" s="151"/>
      <c r="FD877" s="151"/>
      <c r="FE877" s="151"/>
      <c r="FF877" s="151"/>
      <c r="FG877" s="151"/>
      <c r="FH877" s="151"/>
      <c r="FI877" s="151"/>
      <c r="FJ877" s="151"/>
      <c r="FK877" s="151"/>
      <c r="FL877" s="151"/>
      <c r="FM877" s="151"/>
      <c r="FN877" s="151"/>
      <c r="FO877" s="151"/>
      <c r="FP877" s="151"/>
      <c r="FQ877" s="151"/>
      <c r="FR877" s="151"/>
      <c r="FS877" s="151"/>
      <c r="FT877" s="151"/>
      <c r="FU877" s="151"/>
      <c r="FV877" s="151"/>
      <c r="FW877" s="151"/>
      <c r="FX877" s="151"/>
      <c r="FY877" s="151"/>
      <c r="FZ877" s="151"/>
      <c r="GA877" s="151"/>
      <c r="GB877" s="151"/>
      <c r="GC877" s="151"/>
      <c r="GD877" s="151"/>
      <c r="GE877" s="151"/>
      <c r="GF877" s="151"/>
      <c r="GG877" s="151"/>
      <c r="GH877" s="151"/>
      <c r="GI877" s="151"/>
      <c r="GJ877" s="151"/>
      <c r="GK877" s="151"/>
      <c r="GL877" s="151"/>
      <c r="GM877" s="151"/>
      <c r="GN877" s="151"/>
      <c r="GO877" s="151"/>
      <c r="GP877" s="151"/>
      <c r="GQ877" s="151"/>
      <c r="GR877" s="151"/>
      <c r="GS877" s="151"/>
      <c r="GT877" s="151"/>
      <c r="GU877" s="151"/>
      <c r="GV877" s="151"/>
      <c r="GW877" s="151"/>
      <c r="GX877" s="151"/>
      <c r="GY877" s="151"/>
      <c r="GZ877" s="151"/>
      <c r="HA877" s="151"/>
      <c r="HB877" s="151"/>
      <c r="HC877" s="151"/>
      <c r="HD877" s="151"/>
      <c r="HE877" s="151"/>
      <c r="HF877" s="151"/>
      <c r="HG877" s="151"/>
      <c r="HH877" s="151"/>
      <c r="HI877" s="151"/>
      <c r="HJ877" s="151"/>
      <c r="HK877" s="151"/>
      <c r="HL877" s="151"/>
      <c r="HM877" s="151"/>
      <c r="HN877" s="151"/>
      <c r="HO877" s="151"/>
      <c r="HP877" s="151"/>
      <c r="HQ877" s="151"/>
      <c r="HR877" s="151"/>
      <c r="HS877" s="151"/>
      <c r="HT877" s="151"/>
      <c r="HU877" s="151"/>
      <c r="HV877" s="151"/>
      <c r="HW877" s="151"/>
      <c r="HX877" s="151"/>
      <c r="HY877" s="151"/>
      <c r="HZ877" s="151"/>
      <c r="IA877" s="151"/>
      <c r="IB877" s="151"/>
      <c r="IC877" s="151"/>
      <c r="ID877" s="151"/>
      <c r="IE877" s="151"/>
      <c r="IF877" s="151"/>
      <c r="IG877" s="151"/>
      <c r="IH877" s="151"/>
      <c r="II877" s="151"/>
      <c r="IJ877" s="151"/>
      <c r="IK877" s="151"/>
      <c r="IL877" s="151"/>
      <c r="IM877" s="151"/>
      <c r="IN877" s="151"/>
      <c r="IO877" s="151"/>
      <c r="IP877" s="151"/>
      <c r="IQ877" s="151"/>
      <c r="IR877" s="151"/>
      <c r="IS877" s="151"/>
      <c r="IT877" s="151"/>
      <c r="IU877" s="151"/>
      <c r="IV877" s="151"/>
      <c r="IW877" s="151"/>
      <c r="IX877" s="151"/>
      <c r="IY877" s="151"/>
      <c r="IZ877" s="151"/>
      <c r="JA877" s="151"/>
      <c r="JB877" s="151"/>
    </row>
    <row r="878" spans="1:262" s="857" customFormat="1" ht="45" x14ac:dyDescent="0.25">
      <c r="A878" s="217"/>
      <c r="B878" s="217">
        <v>1</v>
      </c>
      <c r="C878" s="3007" t="s">
        <v>458</v>
      </c>
      <c r="D878" s="173"/>
      <c r="E878" s="173"/>
      <c r="F878" s="1777"/>
      <c r="G878" s="751"/>
      <c r="H878" s="751"/>
      <c r="I878" s="1889"/>
      <c r="J878" s="2350"/>
      <c r="K878" s="2350"/>
      <c r="L878" s="2351"/>
      <c r="M878" s="2351"/>
      <c r="N878" s="2351"/>
      <c r="O878" s="2351"/>
      <c r="P878" s="2351"/>
      <c r="Q878" s="2351"/>
      <c r="R878" s="2348"/>
      <c r="S878" s="2348"/>
      <c r="T878" s="2348"/>
      <c r="U878" s="2348"/>
      <c r="V878" s="2348"/>
      <c r="W878" s="2348"/>
      <c r="X878" s="1064"/>
      <c r="Y878" s="2348"/>
      <c r="Z878" s="2348"/>
      <c r="AA878" s="2474"/>
      <c r="AB878" s="2474"/>
      <c r="AC878" s="2348"/>
      <c r="AD878" s="2122"/>
      <c r="AE878" s="2730"/>
      <c r="AF878" s="151"/>
      <c r="AG878" s="151"/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  <c r="BI878" s="151"/>
      <c r="BJ878" s="151"/>
      <c r="BK878" s="151"/>
      <c r="BL878" s="151"/>
      <c r="BM878" s="151"/>
      <c r="BN878" s="151"/>
      <c r="BO878" s="151"/>
      <c r="BP878" s="151"/>
      <c r="BQ878" s="151"/>
      <c r="BR878" s="151"/>
      <c r="BS878" s="151"/>
      <c r="BT878" s="151"/>
      <c r="BU878" s="151"/>
      <c r="BV878" s="151"/>
      <c r="BW878" s="151"/>
      <c r="BX878" s="151"/>
      <c r="BY878" s="151"/>
      <c r="BZ878" s="151"/>
      <c r="CA878" s="151"/>
      <c r="CB878" s="151"/>
      <c r="CC878" s="151"/>
      <c r="CD878" s="151"/>
      <c r="CE878" s="151"/>
      <c r="CF878" s="151"/>
      <c r="CG878" s="151"/>
      <c r="CH878" s="151"/>
      <c r="CI878" s="151"/>
      <c r="CJ878" s="151"/>
      <c r="CK878" s="151"/>
      <c r="CL878" s="151"/>
      <c r="CM878" s="151"/>
      <c r="CN878" s="151"/>
      <c r="CO878" s="151"/>
      <c r="CP878" s="151"/>
      <c r="CQ878" s="151"/>
      <c r="CR878" s="151"/>
      <c r="CS878" s="151"/>
      <c r="CT878" s="151"/>
      <c r="CU878" s="151"/>
      <c r="CV878" s="151"/>
      <c r="CW878" s="151"/>
      <c r="CX878" s="151"/>
      <c r="CY878" s="151"/>
      <c r="CZ878" s="151"/>
      <c r="DA878" s="151"/>
      <c r="DB878" s="151"/>
      <c r="DC878" s="151"/>
      <c r="DD878" s="151"/>
      <c r="DE878" s="151"/>
      <c r="DF878" s="151"/>
      <c r="DG878" s="151"/>
      <c r="DH878" s="151"/>
      <c r="DI878" s="151"/>
      <c r="DJ878" s="151"/>
      <c r="DK878" s="151"/>
      <c r="DL878" s="151"/>
      <c r="DM878" s="151"/>
      <c r="DN878" s="151"/>
      <c r="DO878" s="151"/>
      <c r="DP878" s="151"/>
      <c r="DQ878" s="151"/>
      <c r="DR878" s="151"/>
      <c r="DS878" s="151"/>
      <c r="DT878" s="151"/>
      <c r="DU878" s="151"/>
      <c r="DV878" s="151"/>
      <c r="DW878" s="151"/>
      <c r="DX878" s="151"/>
      <c r="DY878" s="151"/>
      <c r="DZ878" s="151"/>
      <c r="EA878" s="151"/>
      <c r="EB878" s="151"/>
      <c r="EC878" s="151"/>
      <c r="ED878" s="151"/>
      <c r="EE878" s="151"/>
      <c r="EF878" s="151"/>
      <c r="EG878" s="151"/>
      <c r="EH878" s="151"/>
      <c r="EI878" s="151"/>
      <c r="EJ878" s="151"/>
      <c r="EK878" s="151"/>
      <c r="EL878" s="151"/>
      <c r="EM878" s="151"/>
      <c r="EN878" s="151"/>
      <c r="EO878" s="151"/>
      <c r="EP878" s="151"/>
      <c r="EQ878" s="151"/>
      <c r="ER878" s="151"/>
      <c r="ES878" s="151"/>
      <c r="ET878" s="151"/>
      <c r="EU878" s="151"/>
      <c r="EV878" s="151"/>
      <c r="EW878" s="151"/>
      <c r="EX878" s="151"/>
      <c r="EY878" s="151"/>
      <c r="EZ878" s="151"/>
      <c r="FA878" s="151"/>
      <c r="FB878" s="151"/>
      <c r="FC878" s="151"/>
      <c r="FD878" s="151"/>
      <c r="FE878" s="151"/>
      <c r="FF878" s="151"/>
      <c r="FG878" s="151"/>
      <c r="FH878" s="151"/>
      <c r="FI878" s="151"/>
      <c r="FJ878" s="151"/>
      <c r="FK878" s="151"/>
      <c r="FL878" s="151"/>
      <c r="FM878" s="151"/>
      <c r="FN878" s="151"/>
      <c r="FO878" s="151"/>
      <c r="FP878" s="151"/>
      <c r="FQ878" s="151"/>
      <c r="FR878" s="151"/>
      <c r="FS878" s="151"/>
      <c r="FT878" s="151"/>
      <c r="FU878" s="151"/>
      <c r="FV878" s="151"/>
      <c r="FW878" s="151"/>
      <c r="FX878" s="151"/>
      <c r="FY878" s="151"/>
      <c r="FZ878" s="151"/>
      <c r="GA878" s="151"/>
      <c r="GB878" s="151"/>
      <c r="GC878" s="151"/>
      <c r="GD878" s="151"/>
      <c r="GE878" s="151"/>
      <c r="GF878" s="151"/>
      <c r="GG878" s="151"/>
      <c r="GH878" s="151"/>
      <c r="GI878" s="151"/>
      <c r="GJ878" s="151"/>
      <c r="GK878" s="151"/>
      <c r="GL878" s="151"/>
      <c r="GM878" s="151"/>
      <c r="GN878" s="151"/>
      <c r="GO878" s="151"/>
      <c r="GP878" s="151"/>
      <c r="GQ878" s="151"/>
      <c r="GR878" s="151"/>
      <c r="GS878" s="151"/>
      <c r="GT878" s="151"/>
      <c r="GU878" s="151"/>
      <c r="GV878" s="151"/>
      <c r="GW878" s="151"/>
      <c r="GX878" s="151"/>
      <c r="GY878" s="151"/>
      <c r="GZ878" s="151"/>
      <c r="HA878" s="151"/>
      <c r="HB878" s="151"/>
      <c r="HC878" s="151"/>
      <c r="HD878" s="151"/>
      <c r="HE878" s="151"/>
      <c r="HF878" s="151"/>
      <c r="HG878" s="151"/>
      <c r="HH878" s="151"/>
      <c r="HI878" s="151"/>
      <c r="HJ878" s="151"/>
      <c r="HK878" s="151"/>
      <c r="HL878" s="151"/>
      <c r="HM878" s="151"/>
      <c r="HN878" s="151"/>
      <c r="HO878" s="151"/>
      <c r="HP878" s="151"/>
      <c r="HQ878" s="151"/>
      <c r="HR878" s="151"/>
      <c r="HS878" s="151"/>
      <c r="HT878" s="151"/>
      <c r="HU878" s="151"/>
      <c r="HV878" s="151"/>
      <c r="HW878" s="151"/>
      <c r="HX878" s="151"/>
      <c r="HY878" s="151"/>
      <c r="HZ878" s="151"/>
      <c r="IA878" s="151"/>
      <c r="IB878" s="151"/>
      <c r="IC878" s="151"/>
      <c r="ID878" s="151"/>
      <c r="IE878" s="151"/>
      <c r="IF878" s="151"/>
      <c r="IG878" s="151"/>
      <c r="IH878" s="151"/>
      <c r="II878" s="151"/>
      <c r="IJ878" s="151"/>
      <c r="IK878" s="151"/>
      <c r="IL878" s="151"/>
      <c r="IM878" s="151"/>
      <c r="IN878" s="151"/>
      <c r="IO878" s="151"/>
      <c r="IP878" s="151"/>
      <c r="IQ878" s="151"/>
      <c r="IR878" s="151"/>
      <c r="IS878" s="151"/>
      <c r="IT878" s="151"/>
      <c r="IU878" s="151"/>
      <c r="IV878" s="151"/>
      <c r="IW878" s="151"/>
      <c r="IX878" s="151"/>
      <c r="IY878" s="151"/>
      <c r="IZ878" s="151"/>
      <c r="JA878" s="151"/>
      <c r="JB878" s="151"/>
    </row>
    <row r="879" spans="1:262" s="857" customFormat="1" ht="75" x14ac:dyDescent="0.25">
      <c r="A879" s="217"/>
      <c r="B879" s="217">
        <v>1</v>
      </c>
      <c r="C879" s="3007" t="s">
        <v>503</v>
      </c>
      <c r="D879" s="173"/>
      <c r="E879" s="173"/>
      <c r="F879" s="1777"/>
      <c r="G879" s="751"/>
      <c r="H879" s="751"/>
      <c r="I879" s="1889"/>
      <c r="J879" s="2350"/>
      <c r="K879" s="2350"/>
      <c r="L879" s="2351"/>
      <c r="M879" s="2351"/>
      <c r="N879" s="2351"/>
      <c r="O879" s="2351"/>
      <c r="P879" s="2351"/>
      <c r="Q879" s="2351"/>
      <c r="R879" s="2348"/>
      <c r="S879" s="2348"/>
      <c r="T879" s="2348"/>
      <c r="U879" s="2348"/>
      <c r="V879" s="2348"/>
      <c r="W879" s="2348"/>
      <c r="X879" s="1064"/>
      <c r="Y879" s="2348"/>
      <c r="Z879" s="2348"/>
      <c r="AA879" s="2474"/>
      <c r="AB879" s="2474"/>
      <c r="AC879" s="2348"/>
      <c r="AD879" s="2122"/>
      <c r="AE879" s="2730"/>
      <c r="AF879" s="151"/>
      <c r="AG879" s="151"/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  <c r="BI879" s="151"/>
      <c r="BJ879" s="151"/>
      <c r="BK879" s="151"/>
      <c r="BL879" s="151"/>
      <c r="BM879" s="151"/>
      <c r="BN879" s="151"/>
      <c r="BO879" s="151"/>
      <c r="BP879" s="151"/>
      <c r="BQ879" s="151"/>
      <c r="BR879" s="151"/>
      <c r="BS879" s="151"/>
      <c r="BT879" s="151"/>
      <c r="BU879" s="151"/>
      <c r="BV879" s="151"/>
      <c r="BW879" s="151"/>
      <c r="BX879" s="151"/>
      <c r="BY879" s="151"/>
      <c r="BZ879" s="151"/>
      <c r="CA879" s="151"/>
      <c r="CB879" s="151"/>
      <c r="CC879" s="151"/>
      <c r="CD879" s="151"/>
      <c r="CE879" s="151"/>
      <c r="CF879" s="151"/>
      <c r="CG879" s="151"/>
      <c r="CH879" s="151"/>
      <c r="CI879" s="151"/>
      <c r="CJ879" s="151"/>
      <c r="CK879" s="151"/>
      <c r="CL879" s="151"/>
      <c r="CM879" s="151"/>
      <c r="CN879" s="151"/>
      <c r="CO879" s="151"/>
      <c r="CP879" s="151"/>
      <c r="CQ879" s="151"/>
      <c r="CR879" s="151"/>
      <c r="CS879" s="151"/>
      <c r="CT879" s="151"/>
      <c r="CU879" s="151"/>
      <c r="CV879" s="151"/>
      <c r="CW879" s="151"/>
      <c r="CX879" s="151"/>
      <c r="CY879" s="151"/>
      <c r="CZ879" s="151"/>
      <c r="DA879" s="151"/>
      <c r="DB879" s="151"/>
      <c r="DC879" s="151"/>
      <c r="DD879" s="151"/>
      <c r="DE879" s="151"/>
      <c r="DF879" s="151"/>
      <c r="DG879" s="151"/>
      <c r="DH879" s="151"/>
      <c r="DI879" s="151"/>
      <c r="DJ879" s="151"/>
      <c r="DK879" s="151"/>
      <c r="DL879" s="151"/>
      <c r="DM879" s="151"/>
      <c r="DN879" s="151"/>
      <c r="DO879" s="151"/>
      <c r="DP879" s="151"/>
      <c r="DQ879" s="151"/>
      <c r="DR879" s="151"/>
      <c r="DS879" s="151"/>
      <c r="DT879" s="151"/>
      <c r="DU879" s="151"/>
      <c r="DV879" s="151"/>
      <c r="DW879" s="151"/>
      <c r="DX879" s="151"/>
      <c r="DY879" s="151"/>
      <c r="DZ879" s="151"/>
      <c r="EA879" s="151"/>
      <c r="EB879" s="151"/>
      <c r="EC879" s="151"/>
      <c r="ED879" s="151"/>
      <c r="EE879" s="151"/>
      <c r="EF879" s="151"/>
      <c r="EG879" s="151"/>
      <c r="EH879" s="151"/>
      <c r="EI879" s="151"/>
      <c r="EJ879" s="151"/>
      <c r="EK879" s="151"/>
      <c r="EL879" s="151"/>
      <c r="EM879" s="151"/>
      <c r="EN879" s="151"/>
      <c r="EO879" s="151"/>
      <c r="EP879" s="151"/>
      <c r="EQ879" s="151"/>
      <c r="ER879" s="151"/>
      <c r="ES879" s="151"/>
      <c r="ET879" s="151"/>
      <c r="EU879" s="151"/>
      <c r="EV879" s="151"/>
      <c r="EW879" s="151"/>
      <c r="EX879" s="151"/>
      <c r="EY879" s="151"/>
      <c r="EZ879" s="151"/>
      <c r="FA879" s="151"/>
      <c r="FB879" s="151"/>
      <c r="FC879" s="151"/>
      <c r="FD879" s="151"/>
      <c r="FE879" s="151"/>
      <c r="FF879" s="151"/>
      <c r="FG879" s="151"/>
      <c r="FH879" s="151"/>
      <c r="FI879" s="151"/>
      <c r="FJ879" s="151"/>
      <c r="FK879" s="151"/>
      <c r="FL879" s="151"/>
      <c r="FM879" s="151"/>
      <c r="FN879" s="151"/>
      <c r="FO879" s="151"/>
      <c r="FP879" s="151"/>
      <c r="FQ879" s="151"/>
      <c r="FR879" s="151"/>
      <c r="FS879" s="151"/>
      <c r="FT879" s="151"/>
      <c r="FU879" s="151"/>
      <c r="FV879" s="151"/>
      <c r="FW879" s="151"/>
      <c r="FX879" s="151"/>
      <c r="FY879" s="151"/>
      <c r="FZ879" s="151"/>
      <c r="GA879" s="151"/>
      <c r="GB879" s="151"/>
      <c r="GC879" s="151"/>
      <c r="GD879" s="151"/>
      <c r="GE879" s="151"/>
      <c r="GF879" s="151"/>
      <c r="GG879" s="151"/>
      <c r="GH879" s="151"/>
      <c r="GI879" s="151"/>
      <c r="GJ879" s="151"/>
      <c r="GK879" s="151"/>
      <c r="GL879" s="151"/>
      <c r="GM879" s="151"/>
      <c r="GN879" s="151"/>
      <c r="GO879" s="151"/>
      <c r="GP879" s="151"/>
      <c r="GQ879" s="151"/>
      <c r="GR879" s="151"/>
      <c r="GS879" s="151"/>
      <c r="GT879" s="151"/>
      <c r="GU879" s="151"/>
      <c r="GV879" s="151"/>
      <c r="GW879" s="151"/>
      <c r="GX879" s="151"/>
      <c r="GY879" s="151"/>
      <c r="GZ879" s="151"/>
      <c r="HA879" s="151"/>
      <c r="HB879" s="151"/>
      <c r="HC879" s="151"/>
      <c r="HD879" s="151"/>
      <c r="HE879" s="151"/>
      <c r="HF879" s="151"/>
      <c r="HG879" s="151"/>
      <c r="HH879" s="151"/>
      <c r="HI879" s="151"/>
      <c r="HJ879" s="151"/>
      <c r="HK879" s="151"/>
      <c r="HL879" s="151"/>
      <c r="HM879" s="151"/>
      <c r="HN879" s="151"/>
      <c r="HO879" s="151"/>
      <c r="HP879" s="151"/>
      <c r="HQ879" s="151"/>
      <c r="HR879" s="151"/>
      <c r="HS879" s="151"/>
      <c r="HT879" s="151"/>
      <c r="HU879" s="151"/>
      <c r="HV879" s="151"/>
      <c r="HW879" s="151"/>
      <c r="HX879" s="151"/>
      <c r="HY879" s="151"/>
      <c r="HZ879" s="151"/>
      <c r="IA879" s="151"/>
      <c r="IB879" s="151"/>
      <c r="IC879" s="151"/>
      <c r="ID879" s="151"/>
      <c r="IE879" s="151"/>
      <c r="IF879" s="151"/>
      <c r="IG879" s="151"/>
      <c r="IH879" s="151"/>
      <c r="II879" s="151"/>
      <c r="IJ879" s="151"/>
      <c r="IK879" s="151"/>
      <c r="IL879" s="151"/>
      <c r="IM879" s="151"/>
      <c r="IN879" s="151"/>
      <c r="IO879" s="151"/>
      <c r="IP879" s="151"/>
      <c r="IQ879" s="151"/>
      <c r="IR879" s="151"/>
      <c r="IS879" s="151"/>
      <c r="IT879" s="151"/>
      <c r="IU879" s="151"/>
      <c r="IV879" s="151"/>
      <c r="IW879" s="151"/>
      <c r="IX879" s="151"/>
      <c r="IY879" s="151"/>
      <c r="IZ879" s="151"/>
      <c r="JA879" s="151"/>
      <c r="JB879" s="151"/>
    </row>
    <row r="880" spans="1:262" s="857" customFormat="1" ht="30" x14ac:dyDescent="0.25">
      <c r="A880" s="217"/>
      <c r="B880" s="217">
        <v>1</v>
      </c>
      <c r="C880" s="3008" t="s">
        <v>194</v>
      </c>
      <c r="D880" s="173"/>
      <c r="E880" s="173"/>
      <c r="F880" s="1777"/>
      <c r="G880" s="751"/>
      <c r="H880" s="751"/>
      <c r="I880" s="1889"/>
      <c r="J880" s="2350"/>
      <c r="K880" s="2350"/>
      <c r="L880" s="2351"/>
      <c r="M880" s="2351"/>
      <c r="N880" s="2351"/>
      <c r="O880" s="2351"/>
      <c r="P880" s="2351"/>
      <c r="Q880" s="2351"/>
      <c r="R880" s="2348"/>
      <c r="S880" s="2348"/>
      <c r="T880" s="2348"/>
      <c r="U880" s="2348"/>
      <c r="V880" s="2348"/>
      <c r="W880" s="2348"/>
      <c r="X880" s="1064"/>
      <c r="Y880" s="2348"/>
      <c r="Z880" s="2348"/>
      <c r="AA880" s="2474"/>
      <c r="AB880" s="2474"/>
      <c r="AC880" s="2348"/>
      <c r="AD880" s="2122"/>
      <c r="AE880" s="2730"/>
      <c r="AF880" s="151"/>
      <c r="AG880" s="151"/>
      <c r="AH880" s="151"/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  <c r="BI880" s="151"/>
      <c r="BJ880" s="151"/>
      <c r="BK880" s="151"/>
      <c r="BL880" s="151"/>
      <c r="BM880" s="151"/>
      <c r="BN880" s="151"/>
      <c r="BO880" s="151"/>
      <c r="BP880" s="151"/>
      <c r="BQ880" s="151"/>
      <c r="BR880" s="151"/>
      <c r="BS880" s="151"/>
      <c r="BT880" s="151"/>
      <c r="BU880" s="151"/>
      <c r="BV880" s="151"/>
      <c r="BW880" s="151"/>
      <c r="BX880" s="151"/>
      <c r="BY880" s="151"/>
      <c r="BZ880" s="151"/>
      <c r="CA880" s="151"/>
      <c r="CB880" s="151"/>
      <c r="CC880" s="151"/>
      <c r="CD880" s="151"/>
      <c r="CE880" s="151"/>
      <c r="CF880" s="151"/>
      <c r="CG880" s="151"/>
      <c r="CH880" s="151"/>
      <c r="CI880" s="151"/>
      <c r="CJ880" s="151"/>
      <c r="CK880" s="151"/>
      <c r="CL880" s="151"/>
      <c r="CM880" s="151"/>
      <c r="CN880" s="151"/>
      <c r="CO880" s="151"/>
      <c r="CP880" s="151"/>
      <c r="CQ880" s="151"/>
      <c r="CR880" s="151"/>
      <c r="CS880" s="151"/>
      <c r="CT880" s="151"/>
      <c r="CU880" s="151"/>
      <c r="CV880" s="151"/>
      <c r="CW880" s="151"/>
      <c r="CX880" s="151"/>
      <c r="CY880" s="151"/>
      <c r="CZ880" s="151"/>
      <c r="DA880" s="151"/>
      <c r="DB880" s="151"/>
      <c r="DC880" s="151"/>
      <c r="DD880" s="151"/>
      <c r="DE880" s="151"/>
      <c r="DF880" s="151"/>
      <c r="DG880" s="151"/>
      <c r="DH880" s="151"/>
      <c r="DI880" s="151"/>
      <c r="DJ880" s="151"/>
      <c r="DK880" s="151"/>
      <c r="DL880" s="151"/>
      <c r="DM880" s="151"/>
      <c r="DN880" s="151"/>
      <c r="DO880" s="151"/>
      <c r="DP880" s="151"/>
      <c r="DQ880" s="151"/>
      <c r="DR880" s="151"/>
      <c r="DS880" s="151"/>
      <c r="DT880" s="151"/>
      <c r="DU880" s="151"/>
      <c r="DV880" s="151"/>
      <c r="DW880" s="151"/>
      <c r="DX880" s="151"/>
      <c r="DY880" s="151"/>
      <c r="DZ880" s="151"/>
      <c r="EA880" s="151"/>
      <c r="EB880" s="151"/>
      <c r="EC880" s="151"/>
      <c r="ED880" s="151"/>
      <c r="EE880" s="151"/>
      <c r="EF880" s="151"/>
      <c r="EG880" s="151"/>
      <c r="EH880" s="151"/>
      <c r="EI880" s="151"/>
      <c r="EJ880" s="151"/>
      <c r="EK880" s="151"/>
      <c r="EL880" s="151"/>
      <c r="EM880" s="151"/>
      <c r="EN880" s="151"/>
      <c r="EO880" s="151"/>
      <c r="EP880" s="151"/>
      <c r="EQ880" s="151"/>
      <c r="ER880" s="151"/>
      <c r="ES880" s="151"/>
      <c r="ET880" s="151"/>
      <c r="EU880" s="151"/>
      <c r="EV880" s="151"/>
      <c r="EW880" s="151"/>
      <c r="EX880" s="151"/>
      <c r="EY880" s="151"/>
      <c r="EZ880" s="151"/>
      <c r="FA880" s="151"/>
      <c r="FB880" s="151"/>
      <c r="FC880" s="151"/>
      <c r="FD880" s="151"/>
      <c r="FE880" s="151"/>
      <c r="FF880" s="151"/>
      <c r="FG880" s="151"/>
      <c r="FH880" s="151"/>
      <c r="FI880" s="151"/>
      <c r="FJ880" s="151"/>
      <c r="FK880" s="151"/>
      <c r="FL880" s="151"/>
      <c r="FM880" s="151"/>
      <c r="FN880" s="151"/>
      <c r="FO880" s="151"/>
      <c r="FP880" s="151"/>
      <c r="FQ880" s="151"/>
      <c r="FR880" s="151"/>
      <c r="FS880" s="151"/>
      <c r="FT880" s="151"/>
      <c r="FU880" s="151"/>
      <c r="FV880" s="151"/>
      <c r="FW880" s="151"/>
      <c r="FX880" s="151"/>
      <c r="FY880" s="151"/>
      <c r="FZ880" s="151"/>
      <c r="GA880" s="151"/>
      <c r="GB880" s="151"/>
      <c r="GC880" s="151"/>
      <c r="GD880" s="151"/>
      <c r="GE880" s="151"/>
      <c r="GF880" s="151"/>
      <c r="GG880" s="151"/>
      <c r="GH880" s="151"/>
      <c r="GI880" s="151"/>
      <c r="GJ880" s="151"/>
      <c r="GK880" s="151"/>
      <c r="GL880" s="151"/>
      <c r="GM880" s="151"/>
      <c r="GN880" s="151"/>
      <c r="GO880" s="151"/>
      <c r="GP880" s="151"/>
      <c r="GQ880" s="151"/>
      <c r="GR880" s="151"/>
      <c r="GS880" s="151"/>
      <c r="GT880" s="151"/>
      <c r="GU880" s="151"/>
      <c r="GV880" s="151"/>
      <c r="GW880" s="151"/>
      <c r="GX880" s="151"/>
      <c r="GY880" s="151"/>
      <c r="GZ880" s="151"/>
      <c r="HA880" s="151"/>
      <c r="HB880" s="151"/>
      <c r="HC880" s="151"/>
      <c r="HD880" s="151"/>
      <c r="HE880" s="151"/>
      <c r="HF880" s="151"/>
      <c r="HG880" s="151"/>
      <c r="HH880" s="151"/>
      <c r="HI880" s="151"/>
      <c r="HJ880" s="151"/>
      <c r="HK880" s="151"/>
      <c r="HL880" s="151"/>
      <c r="HM880" s="151"/>
      <c r="HN880" s="151"/>
      <c r="HO880" s="151"/>
      <c r="HP880" s="151"/>
      <c r="HQ880" s="151"/>
      <c r="HR880" s="151"/>
      <c r="HS880" s="151"/>
      <c r="HT880" s="151"/>
      <c r="HU880" s="151"/>
      <c r="HV880" s="151"/>
      <c r="HW880" s="151"/>
      <c r="HX880" s="151"/>
      <c r="HY880" s="151"/>
      <c r="HZ880" s="151"/>
      <c r="IA880" s="151"/>
      <c r="IB880" s="151"/>
      <c r="IC880" s="151"/>
      <c r="ID880" s="151"/>
      <c r="IE880" s="151"/>
      <c r="IF880" s="151"/>
      <c r="IG880" s="151"/>
      <c r="IH880" s="151"/>
      <c r="II880" s="151"/>
      <c r="IJ880" s="151"/>
      <c r="IK880" s="151"/>
      <c r="IL880" s="151"/>
      <c r="IM880" s="151"/>
      <c r="IN880" s="151"/>
      <c r="IO880" s="151"/>
      <c r="IP880" s="151"/>
      <c r="IQ880" s="151"/>
      <c r="IR880" s="151"/>
      <c r="IS880" s="151"/>
      <c r="IT880" s="151"/>
      <c r="IU880" s="151"/>
      <c r="IV880" s="151"/>
      <c r="IW880" s="151"/>
      <c r="IX880" s="151"/>
      <c r="IY880" s="151"/>
      <c r="IZ880" s="151"/>
      <c r="JA880" s="151"/>
      <c r="JB880" s="151"/>
    </row>
    <row r="881" spans="1:262" s="857" customFormat="1" ht="110.25" x14ac:dyDescent="0.25">
      <c r="A881" s="217"/>
      <c r="B881" s="217">
        <v>1</v>
      </c>
      <c r="C881" s="3012" t="s">
        <v>504</v>
      </c>
      <c r="D881" s="292"/>
      <c r="E881" s="292"/>
      <c r="F881" s="1780"/>
      <c r="G881" s="1779"/>
      <c r="H881" s="1779"/>
      <c r="I881" s="2352"/>
      <c r="J881" s="2350"/>
      <c r="K881" s="2350"/>
      <c r="L881" s="2351"/>
      <c r="M881" s="2351"/>
      <c r="N881" s="2351"/>
      <c r="O881" s="2351"/>
      <c r="P881" s="2351"/>
      <c r="Q881" s="2351"/>
      <c r="R881" s="2348"/>
      <c r="S881" s="2348"/>
      <c r="T881" s="2348"/>
      <c r="U881" s="2348"/>
      <c r="V881" s="2348"/>
      <c r="W881" s="2348"/>
      <c r="X881" s="1064"/>
      <c r="Y881" s="2348"/>
      <c r="Z881" s="2348"/>
      <c r="AA881" s="2474"/>
      <c r="AB881" s="2474"/>
      <c r="AC881" s="2348"/>
      <c r="AD881" s="2122"/>
      <c r="AE881" s="2730"/>
      <c r="AF881" s="151"/>
      <c r="AG881" s="151"/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  <c r="BI881" s="151"/>
      <c r="BJ881" s="151"/>
      <c r="BK881" s="151"/>
      <c r="BL881" s="151"/>
      <c r="BM881" s="151"/>
      <c r="BN881" s="151"/>
      <c r="BO881" s="151"/>
      <c r="BP881" s="151"/>
      <c r="BQ881" s="151"/>
      <c r="BR881" s="151"/>
      <c r="BS881" s="151"/>
      <c r="BT881" s="151"/>
      <c r="BU881" s="151"/>
      <c r="BV881" s="151"/>
      <c r="BW881" s="151"/>
      <c r="BX881" s="151"/>
      <c r="BY881" s="151"/>
      <c r="BZ881" s="151"/>
      <c r="CA881" s="151"/>
      <c r="CB881" s="151"/>
      <c r="CC881" s="151"/>
      <c r="CD881" s="151"/>
      <c r="CE881" s="151"/>
      <c r="CF881" s="151"/>
      <c r="CG881" s="151"/>
      <c r="CH881" s="151"/>
      <c r="CI881" s="151"/>
      <c r="CJ881" s="151"/>
      <c r="CK881" s="151"/>
      <c r="CL881" s="151"/>
      <c r="CM881" s="151"/>
      <c r="CN881" s="151"/>
      <c r="CO881" s="151"/>
      <c r="CP881" s="151"/>
      <c r="CQ881" s="151"/>
      <c r="CR881" s="151"/>
      <c r="CS881" s="151"/>
      <c r="CT881" s="151"/>
      <c r="CU881" s="151"/>
      <c r="CV881" s="151"/>
      <c r="CW881" s="151"/>
      <c r="CX881" s="151"/>
      <c r="CY881" s="151"/>
      <c r="CZ881" s="151"/>
      <c r="DA881" s="151"/>
      <c r="DB881" s="151"/>
      <c r="DC881" s="151"/>
      <c r="DD881" s="151"/>
      <c r="DE881" s="151"/>
      <c r="DF881" s="151"/>
      <c r="DG881" s="151"/>
      <c r="DH881" s="151"/>
      <c r="DI881" s="151"/>
      <c r="DJ881" s="151"/>
      <c r="DK881" s="151"/>
      <c r="DL881" s="151"/>
      <c r="DM881" s="151"/>
      <c r="DN881" s="151"/>
      <c r="DO881" s="151"/>
      <c r="DP881" s="151"/>
      <c r="DQ881" s="151"/>
      <c r="DR881" s="151"/>
      <c r="DS881" s="151"/>
      <c r="DT881" s="151"/>
      <c r="DU881" s="151"/>
      <c r="DV881" s="151"/>
      <c r="DW881" s="151"/>
      <c r="DX881" s="151"/>
      <c r="DY881" s="151"/>
      <c r="DZ881" s="151"/>
      <c r="EA881" s="151"/>
      <c r="EB881" s="151"/>
      <c r="EC881" s="151"/>
      <c r="ED881" s="151"/>
      <c r="EE881" s="151"/>
      <c r="EF881" s="151"/>
      <c r="EG881" s="151"/>
      <c r="EH881" s="151"/>
      <c r="EI881" s="151"/>
      <c r="EJ881" s="151"/>
      <c r="EK881" s="151"/>
      <c r="EL881" s="151"/>
      <c r="EM881" s="151"/>
      <c r="EN881" s="151"/>
      <c r="EO881" s="151"/>
      <c r="EP881" s="151"/>
      <c r="EQ881" s="151"/>
      <c r="ER881" s="151"/>
      <c r="ES881" s="151"/>
      <c r="ET881" s="151"/>
      <c r="EU881" s="151"/>
      <c r="EV881" s="151"/>
      <c r="EW881" s="151"/>
      <c r="EX881" s="151"/>
      <c r="EY881" s="151"/>
      <c r="EZ881" s="151"/>
      <c r="FA881" s="151"/>
      <c r="FB881" s="151"/>
      <c r="FC881" s="151"/>
      <c r="FD881" s="151"/>
      <c r="FE881" s="151"/>
      <c r="FF881" s="151"/>
      <c r="FG881" s="151"/>
      <c r="FH881" s="151"/>
      <c r="FI881" s="151"/>
      <c r="FJ881" s="151"/>
      <c r="FK881" s="151"/>
      <c r="FL881" s="151"/>
      <c r="FM881" s="151"/>
      <c r="FN881" s="151"/>
      <c r="FO881" s="151"/>
      <c r="FP881" s="151"/>
      <c r="FQ881" s="151"/>
      <c r="FR881" s="151"/>
      <c r="FS881" s="151"/>
      <c r="FT881" s="151"/>
      <c r="FU881" s="151"/>
      <c r="FV881" s="151"/>
      <c r="FW881" s="151"/>
      <c r="FX881" s="151"/>
      <c r="FY881" s="151"/>
      <c r="FZ881" s="151"/>
      <c r="GA881" s="151"/>
      <c r="GB881" s="151"/>
      <c r="GC881" s="151"/>
      <c r="GD881" s="151"/>
      <c r="GE881" s="151"/>
      <c r="GF881" s="151"/>
      <c r="GG881" s="151"/>
      <c r="GH881" s="151"/>
      <c r="GI881" s="151"/>
      <c r="GJ881" s="151"/>
      <c r="GK881" s="151"/>
      <c r="GL881" s="151"/>
      <c r="GM881" s="151"/>
      <c r="GN881" s="151"/>
      <c r="GO881" s="151"/>
      <c r="GP881" s="151"/>
      <c r="GQ881" s="151"/>
      <c r="GR881" s="151"/>
      <c r="GS881" s="151"/>
      <c r="GT881" s="151"/>
      <c r="GU881" s="151"/>
      <c r="GV881" s="151"/>
      <c r="GW881" s="151"/>
      <c r="GX881" s="151"/>
      <c r="GY881" s="151"/>
      <c r="GZ881" s="151"/>
      <c r="HA881" s="151"/>
      <c r="HB881" s="151"/>
      <c r="HC881" s="151"/>
      <c r="HD881" s="151"/>
      <c r="HE881" s="151"/>
      <c r="HF881" s="151"/>
      <c r="HG881" s="151"/>
      <c r="HH881" s="151"/>
      <c r="HI881" s="151"/>
      <c r="HJ881" s="151"/>
      <c r="HK881" s="151"/>
      <c r="HL881" s="151"/>
      <c r="HM881" s="151"/>
      <c r="HN881" s="151"/>
      <c r="HO881" s="151"/>
      <c r="HP881" s="151"/>
      <c r="HQ881" s="151"/>
      <c r="HR881" s="151"/>
      <c r="HS881" s="151"/>
      <c r="HT881" s="151"/>
      <c r="HU881" s="151"/>
      <c r="HV881" s="151"/>
      <c r="HW881" s="151"/>
      <c r="HX881" s="151"/>
      <c r="HY881" s="151"/>
      <c r="HZ881" s="151"/>
      <c r="IA881" s="151"/>
      <c r="IB881" s="151"/>
      <c r="IC881" s="151"/>
      <c r="ID881" s="151"/>
      <c r="IE881" s="151"/>
      <c r="IF881" s="151"/>
      <c r="IG881" s="151"/>
      <c r="IH881" s="151"/>
      <c r="II881" s="151"/>
      <c r="IJ881" s="151"/>
      <c r="IK881" s="151"/>
      <c r="IL881" s="151"/>
      <c r="IM881" s="151"/>
      <c r="IN881" s="151"/>
      <c r="IO881" s="151"/>
      <c r="IP881" s="151"/>
      <c r="IQ881" s="151"/>
      <c r="IR881" s="151"/>
      <c r="IS881" s="151"/>
      <c r="IT881" s="151"/>
      <c r="IU881" s="151"/>
      <c r="IV881" s="151"/>
      <c r="IW881" s="151"/>
      <c r="IX881" s="151"/>
      <c r="IY881" s="151"/>
      <c r="IZ881" s="151"/>
      <c r="JA881" s="151"/>
      <c r="JB881" s="151"/>
    </row>
    <row r="882" spans="1:262" s="857" customFormat="1" ht="45" x14ac:dyDescent="0.25">
      <c r="A882" s="217"/>
      <c r="B882" s="217">
        <v>1</v>
      </c>
      <c r="C882" s="617" t="s">
        <v>459</v>
      </c>
      <c r="D882" s="173"/>
      <c r="E882" s="173"/>
      <c r="F882" s="1777"/>
      <c r="G882" s="751"/>
      <c r="H882" s="751"/>
      <c r="I882" s="1889"/>
      <c r="J882" s="2350"/>
      <c r="K882" s="2350"/>
      <c r="L882" s="2351"/>
      <c r="M882" s="2351"/>
      <c r="N882" s="2351"/>
      <c r="O882" s="2351"/>
      <c r="P882" s="2351"/>
      <c r="Q882" s="2351"/>
      <c r="R882" s="2348"/>
      <c r="S882" s="2348"/>
      <c r="T882" s="2348"/>
      <c r="U882" s="2348"/>
      <c r="V882" s="2348"/>
      <c r="W882" s="2348"/>
      <c r="X882" s="1064"/>
      <c r="Y882" s="2348"/>
      <c r="Z882" s="2348"/>
      <c r="AA882" s="2474"/>
      <c r="AB882" s="2474"/>
      <c r="AC882" s="2348"/>
      <c r="AD882" s="2122"/>
      <c r="AE882" s="2730"/>
      <c r="AF882" s="151"/>
      <c r="AG882" s="151"/>
      <c r="AH882" s="151"/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  <c r="BI882" s="151"/>
      <c r="BJ882" s="151"/>
      <c r="BK882" s="151"/>
      <c r="BL882" s="151"/>
      <c r="BM882" s="151"/>
      <c r="BN882" s="151"/>
      <c r="BO882" s="151"/>
      <c r="BP882" s="151"/>
      <c r="BQ882" s="151"/>
      <c r="BR882" s="151"/>
      <c r="BS882" s="151"/>
      <c r="BT882" s="151"/>
      <c r="BU882" s="151"/>
      <c r="BV882" s="151"/>
      <c r="BW882" s="151"/>
      <c r="BX882" s="151"/>
      <c r="BY882" s="151"/>
      <c r="BZ882" s="151"/>
      <c r="CA882" s="151"/>
      <c r="CB882" s="151"/>
      <c r="CC882" s="151"/>
      <c r="CD882" s="151"/>
      <c r="CE882" s="151"/>
      <c r="CF882" s="151"/>
      <c r="CG882" s="151"/>
      <c r="CH882" s="151"/>
      <c r="CI882" s="151"/>
      <c r="CJ882" s="151"/>
      <c r="CK882" s="151"/>
      <c r="CL882" s="151"/>
      <c r="CM882" s="151"/>
      <c r="CN882" s="151"/>
      <c r="CO882" s="151"/>
      <c r="CP882" s="151"/>
      <c r="CQ882" s="151"/>
      <c r="CR882" s="151"/>
      <c r="CS882" s="151"/>
      <c r="CT882" s="151"/>
      <c r="CU882" s="151"/>
      <c r="CV882" s="151"/>
      <c r="CW882" s="151"/>
      <c r="CX882" s="151"/>
      <c r="CY882" s="151"/>
      <c r="CZ882" s="151"/>
      <c r="DA882" s="151"/>
      <c r="DB882" s="151"/>
      <c r="DC882" s="151"/>
      <c r="DD882" s="151"/>
      <c r="DE882" s="151"/>
      <c r="DF882" s="151"/>
      <c r="DG882" s="151"/>
      <c r="DH882" s="151"/>
      <c r="DI882" s="151"/>
      <c r="DJ882" s="151"/>
      <c r="DK882" s="151"/>
      <c r="DL882" s="151"/>
      <c r="DM882" s="151"/>
      <c r="DN882" s="151"/>
      <c r="DO882" s="151"/>
      <c r="DP882" s="151"/>
      <c r="DQ882" s="151"/>
      <c r="DR882" s="151"/>
      <c r="DS882" s="151"/>
      <c r="DT882" s="151"/>
      <c r="DU882" s="151"/>
      <c r="DV882" s="151"/>
      <c r="DW882" s="151"/>
      <c r="DX882" s="151"/>
      <c r="DY882" s="151"/>
      <c r="DZ882" s="151"/>
      <c r="EA882" s="151"/>
      <c r="EB882" s="151"/>
      <c r="EC882" s="151"/>
      <c r="ED882" s="151"/>
      <c r="EE882" s="151"/>
      <c r="EF882" s="151"/>
      <c r="EG882" s="151"/>
      <c r="EH882" s="151"/>
      <c r="EI882" s="151"/>
      <c r="EJ882" s="151"/>
      <c r="EK882" s="151"/>
      <c r="EL882" s="151"/>
      <c r="EM882" s="151"/>
      <c r="EN882" s="151"/>
      <c r="EO882" s="151"/>
      <c r="EP882" s="151"/>
      <c r="EQ882" s="151"/>
      <c r="ER882" s="151"/>
      <c r="ES882" s="151"/>
      <c r="ET882" s="151"/>
      <c r="EU882" s="151"/>
      <c r="EV882" s="151"/>
      <c r="EW882" s="151"/>
      <c r="EX882" s="151"/>
      <c r="EY882" s="151"/>
      <c r="EZ882" s="151"/>
      <c r="FA882" s="151"/>
      <c r="FB882" s="151"/>
      <c r="FC882" s="151"/>
      <c r="FD882" s="151"/>
      <c r="FE882" s="151"/>
      <c r="FF882" s="151"/>
      <c r="FG882" s="151"/>
      <c r="FH882" s="151"/>
      <c r="FI882" s="151"/>
      <c r="FJ882" s="151"/>
      <c r="FK882" s="151"/>
      <c r="FL882" s="151"/>
      <c r="FM882" s="151"/>
      <c r="FN882" s="151"/>
      <c r="FO882" s="151"/>
      <c r="FP882" s="151"/>
      <c r="FQ882" s="151"/>
      <c r="FR882" s="151"/>
      <c r="FS882" s="151"/>
      <c r="FT882" s="151"/>
      <c r="FU882" s="151"/>
      <c r="FV882" s="151"/>
      <c r="FW882" s="151"/>
      <c r="FX882" s="151"/>
      <c r="FY882" s="151"/>
      <c r="FZ882" s="151"/>
      <c r="GA882" s="151"/>
      <c r="GB882" s="151"/>
      <c r="GC882" s="151"/>
      <c r="GD882" s="151"/>
      <c r="GE882" s="151"/>
      <c r="GF882" s="151"/>
      <c r="GG882" s="151"/>
      <c r="GH882" s="151"/>
      <c r="GI882" s="151"/>
      <c r="GJ882" s="151"/>
      <c r="GK882" s="151"/>
      <c r="GL882" s="151"/>
      <c r="GM882" s="151"/>
      <c r="GN882" s="151"/>
      <c r="GO882" s="151"/>
      <c r="GP882" s="151"/>
      <c r="GQ882" s="151"/>
      <c r="GR882" s="151"/>
      <c r="GS882" s="151"/>
      <c r="GT882" s="151"/>
      <c r="GU882" s="151"/>
      <c r="GV882" s="151"/>
      <c r="GW882" s="151"/>
      <c r="GX882" s="151"/>
      <c r="GY882" s="151"/>
      <c r="GZ882" s="151"/>
      <c r="HA882" s="151"/>
      <c r="HB882" s="151"/>
      <c r="HC882" s="151"/>
      <c r="HD882" s="151"/>
      <c r="HE882" s="151"/>
      <c r="HF882" s="151"/>
      <c r="HG882" s="151"/>
      <c r="HH882" s="151"/>
      <c r="HI882" s="151"/>
      <c r="HJ882" s="151"/>
      <c r="HK882" s="151"/>
      <c r="HL882" s="151"/>
      <c r="HM882" s="151"/>
      <c r="HN882" s="151"/>
      <c r="HO882" s="151"/>
      <c r="HP882" s="151"/>
      <c r="HQ882" s="151"/>
      <c r="HR882" s="151"/>
      <c r="HS882" s="151"/>
      <c r="HT882" s="151"/>
      <c r="HU882" s="151"/>
      <c r="HV882" s="151"/>
      <c r="HW882" s="151"/>
      <c r="HX882" s="151"/>
      <c r="HY882" s="151"/>
      <c r="HZ882" s="151"/>
      <c r="IA882" s="151"/>
      <c r="IB882" s="151"/>
      <c r="IC882" s="151"/>
      <c r="ID882" s="151"/>
      <c r="IE882" s="151"/>
      <c r="IF882" s="151"/>
      <c r="IG882" s="151"/>
      <c r="IH882" s="151"/>
      <c r="II882" s="151"/>
      <c r="IJ882" s="151"/>
      <c r="IK882" s="151"/>
      <c r="IL882" s="151"/>
      <c r="IM882" s="151"/>
      <c r="IN882" s="151"/>
      <c r="IO882" s="151"/>
      <c r="IP882" s="151"/>
      <c r="IQ882" s="151"/>
      <c r="IR882" s="151"/>
      <c r="IS882" s="151"/>
      <c r="IT882" s="151"/>
      <c r="IU882" s="151"/>
      <c r="IV882" s="151"/>
      <c r="IW882" s="151"/>
      <c r="IX882" s="151"/>
      <c r="IY882" s="151"/>
      <c r="IZ882" s="151"/>
      <c r="JA882" s="151"/>
      <c r="JB882" s="151"/>
    </row>
    <row r="883" spans="1:262" s="857" customFormat="1" ht="30" x14ac:dyDescent="0.25">
      <c r="A883" s="217"/>
      <c r="B883" s="217">
        <v>1</v>
      </c>
      <c r="C883" s="607" t="s">
        <v>272</v>
      </c>
      <c r="D883" s="173"/>
      <c r="E883" s="173"/>
      <c r="F883" s="1777"/>
      <c r="G883" s="751"/>
      <c r="H883" s="751"/>
      <c r="I883" s="1889"/>
      <c r="J883" s="2350"/>
      <c r="K883" s="2350"/>
      <c r="L883" s="2351"/>
      <c r="M883" s="2351"/>
      <c r="N883" s="2351"/>
      <c r="O883" s="2351"/>
      <c r="P883" s="2351"/>
      <c r="Q883" s="2351"/>
      <c r="R883" s="2348"/>
      <c r="S883" s="2348"/>
      <c r="T883" s="2348"/>
      <c r="U883" s="2348"/>
      <c r="V883" s="2348"/>
      <c r="W883" s="2348"/>
      <c r="X883" s="1064"/>
      <c r="Y883" s="2348"/>
      <c r="Z883" s="2348"/>
      <c r="AA883" s="2474"/>
      <c r="AB883" s="2474"/>
      <c r="AC883" s="2348"/>
      <c r="AD883" s="2122"/>
      <c r="AE883" s="2730"/>
      <c r="AF883" s="151"/>
      <c r="AG883" s="151"/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  <c r="BI883" s="151"/>
      <c r="BJ883" s="151"/>
      <c r="BK883" s="151"/>
      <c r="BL883" s="151"/>
      <c r="BM883" s="151"/>
      <c r="BN883" s="151"/>
      <c r="BO883" s="151"/>
      <c r="BP883" s="151"/>
      <c r="BQ883" s="151"/>
      <c r="BR883" s="151"/>
      <c r="BS883" s="151"/>
      <c r="BT883" s="151"/>
      <c r="BU883" s="151"/>
      <c r="BV883" s="151"/>
      <c r="BW883" s="151"/>
      <c r="BX883" s="151"/>
      <c r="BY883" s="151"/>
      <c r="BZ883" s="151"/>
      <c r="CA883" s="151"/>
      <c r="CB883" s="151"/>
      <c r="CC883" s="151"/>
      <c r="CD883" s="151"/>
      <c r="CE883" s="151"/>
      <c r="CF883" s="151"/>
      <c r="CG883" s="151"/>
      <c r="CH883" s="151"/>
      <c r="CI883" s="151"/>
      <c r="CJ883" s="151"/>
      <c r="CK883" s="151"/>
      <c r="CL883" s="151"/>
      <c r="CM883" s="151"/>
      <c r="CN883" s="151"/>
      <c r="CO883" s="151"/>
      <c r="CP883" s="151"/>
      <c r="CQ883" s="151"/>
      <c r="CR883" s="151"/>
      <c r="CS883" s="151"/>
      <c r="CT883" s="151"/>
      <c r="CU883" s="151"/>
      <c r="CV883" s="151"/>
      <c r="CW883" s="151"/>
      <c r="CX883" s="151"/>
      <c r="CY883" s="151"/>
      <c r="CZ883" s="151"/>
      <c r="DA883" s="151"/>
      <c r="DB883" s="151"/>
      <c r="DC883" s="151"/>
      <c r="DD883" s="151"/>
      <c r="DE883" s="151"/>
      <c r="DF883" s="151"/>
      <c r="DG883" s="151"/>
      <c r="DH883" s="151"/>
      <c r="DI883" s="151"/>
      <c r="DJ883" s="151"/>
      <c r="DK883" s="151"/>
      <c r="DL883" s="151"/>
      <c r="DM883" s="151"/>
      <c r="DN883" s="151"/>
      <c r="DO883" s="151"/>
      <c r="DP883" s="151"/>
      <c r="DQ883" s="151"/>
      <c r="DR883" s="151"/>
      <c r="DS883" s="151"/>
      <c r="DT883" s="151"/>
      <c r="DU883" s="151"/>
      <c r="DV883" s="151"/>
      <c r="DW883" s="151"/>
      <c r="DX883" s="151"/>
      <c r="DY883" s="151"/>
      <c r="DZ883" s="151"/>
      <c r="EA883" s="151"/>
      <c r="EB883" s="151"/>
      <c r="EC883" s="151"/>
      <c r="ED883" s="151"/>
      <c r="EE883" s="151"/>
      <c r="EF883" s="151"/>
      <c r="EG883" s="151"/>
      <c r="EH883" s="151"/>
      <c r="EI883" s="151"/>
      <c r="EJ883" s="151"/>
      <c r="EK883" s="151"/>
      <c r="EL883" s="151"/>
      <c r="EM883" s="151"/>
      <c r="EN883" s="151"/>
      <c r="EO883" s="151"/>
      <c r="EP883" s="151"/>
      <c r="EQ883" s="151"/>
      <c r="ER883" s="151"/>
      <c r="ES883" s="151"/>
      <c r="ET883" s="151"/>
      <c r="EU883" s="151"/>
      <c r="EV883" s="151"/>
      <c r="EW883" s="151"/>
      <c r="EX883" s="151"/>
      <c r="EY883" s="151"/>
      <c r="EZ883" s="151"/>
      <c r="FA883" s="151"/>
      <c r="FB883" s="151"/>
      <c r="FC883" s="151"/>
      <c r="FD883" s="151"/>
      <c r="FE883" s="151"/>
      <c r="FF883" s="151"/>
      <c r="FG883" s="151"/>
      <c r="FH883" s="151"/>
      <c r="FI883" s="151"/>
      <c r="FJ883" s="151"/>
      <c r="FK883" s="151"/>
      <c r="FL883" s="151"/>
      <c r="FM883" s="151"/>
      <c r="FN883" s="151"/>
      <c r="FO883" s="151"/>
      <c r="FP883" s="151"/>
      <c r="FQ883" s="151"/>
      <c r="FR883" s="151"/>
      <c r="FS883" s="151"/>
      <c r="FT883" s="151"/>
      <c r="FU883" s="151"/>
      <c r="FV883" s="151"/>
      <c r="FW883" s="151"/>
      <c r="FX883" s="151"/>
      <c r="FY883" s="151"/>
      <c r="FZ883" s="151"/>
      <c r="GA883" s="151"/>
      <c r="GB883" s="151"/>
      <c r="GC883" s="151"/>
      <c r="GD883" s="151"/>
      <c r="GE883" s="151"/>
      <c r="GF883" s="151"/>
      <c r="GG883" s="151"/>
      <c r="GH883" s="151"/>
      <c r="GI883" s="151"/>
      <c r="GJ883" s="151"/>
      <c r="GK883" s="151"/>
      <c r="GL883" s="151"/>
      <c r="GM883" s="151"/>
      <c r="GN883" s="151"/>
      <c r="GO883" s="151"/>
      <c r="GP883" s="151"/>
      <c r="GQ883" s="151"/>
      <c r="GR883" s="151"/>
      <c r="GS883" s="151"/>
      <c r="GT883" s="151"/>
      <c r="GU883" s="151"/>
      <c r="GV883" s="151"/>
      <c r="GW883" s="151"/>
      <c r="GX883" s="151"/>
      <c r="GY883" s="151"/>
      <c r="GZ883" s="151"/>
      <c r="HA883" s="151"/>
      <c r="HB883" s="151"/>
      <c r="HC883" s="151"/>
      <c r="HD883" s="151"/>
      <c r="HE883" s="151"/>
      <c r="HF883" s="151"/>
      <c r="HG883" s="151"/>
      <c r="HH883" s="151"/>
      <c r="HI883" s="151"/>
      <c r="HJ883" s="151"/>
      <c r="HK883" s="151"/>
      <c r="HL883" s="151"/>
      <c r="HM883" s="151"/>
      <c r="HN883" s="151"/>
      <c r="HO883" s="151"/>
      <c r="HP883" s="151"/>
      <c r="HQ883" s="151"/>
      <c r="HR883" s="151"/>
      <c r="HS883" s="151"/>
      <c r="HT883" s="151"/>
      <c r="HU883" s="151"/>
      <c r="HV883" s="151"/>
      <c r="HW883" s="151"/>
      <c r="HX883" s="151"/>
      <c r="HY883" s="151"/>
      <c r="HZ883" s="151"/>
      <c r="IA883" s="151"/>
      <c r="IB883" s="151"/>
      <c r="IC883" s="151"/>
      <c r="ID883" s="151"/>
      <c r="IE883" s="151"/>
      <c r="IF883" s="151"/>
      <c r="IG883" s="151"/>
      <c r="IH883" s="151"/>
      <c r="II883" s="151"/>
      <c r="IJ883" s="151"/>
      <c r="IK883" s="151"/>
      <c r="IL883" s="151"/>
      <c r="IM883" s="151"/>
      <c r="IN883" s="151"/>
      <c r="IO883" s="151"/>
      <c r="IP883" s="151"/>
      <c r="IQ883" s="151"/>
      <c r="IR883" s="151"/>
      <c r="IS883" s="151"/>
      <c r="IT883" s="151"/>
      <c r="IU883" s="151"/>
      <c r="IV883" s="151"/>
      <c r="IW883" s="151"/>
      <c r="IX883" s="151"/>
      <c r="IY883" s="151"/>
      <c r="IZ883" s="151"/>
      <c r="JA883" s="151"/>
      <c r="JB883" s="151"/>
    </row>
    <row r="884" spans="1:262" s="857" customFormat="1" ht="30" x14ac:dyDescent="0.25">
      <c r="A884" s="217"/>
      <c r="B884" s="217">
        <v>1</v>
      </c>
      <c r="C884" s="607" t="s">
        <v>460</v>
      </c>
      <c r="D884" s="173"/>
      <c r="E884" s="173"/>
      <c r="F884" s="1777"/>
      <c r="G884" s="1777"/>
      <c r="H884" s="1777"/>
      <c r="I884" s="1777"/>
      <c r="J884" s="2350"/>
      <c r="K884" s="2350"/>
      <c r="L884" s="2351"/>
      <c r="M884" s="2351"/>
      <c r="N884" s="2351"/>
      <c r="O884" s="2351"/>
      <c r="P884" s="2351"/>
      <c r="Q884" s="2351"/>
      <c r="R884" s="2348"/>
      <c r="S884" s="2348"/>
      <c r="T884" s="2348"/>
      <c r="U884" s="2348"/>
      <c r="V884" s="2348"/>
      <c r="W884" s="2348"/>
      <c r="X884" s="1064"/>
      <c r="Y884" s="2348"/>
      <c r="Z884" s="2348"/>
      <c r="AA884" s="2474"/>
      <c r="AB884" s="2474"/>
      <c r="AC884" s="2348"/>
      <c r="AD884" s="2122"/>
      <c r="AE884" s="2730"/>
      <c r="AF884" s="151"/>
      <c r="AG884" s="151"/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  <c r="BI884" s="151"/>
      <c r="BJ884" s="151"/>
      <c r="BK884" s="151"/>
      <c r="BL884" s="151"/>
      <c r="BM884" s="151"/>
      <c r="BN884" s="151"/>
      <c r="BO884" s="151"/>
      <c r="BP884" s="151"/>
      <c r="BQ884" s="151"/>
      <c r="BR884" s="151"/>
      <c r="BS884" s="151"/>
      <c r="BT884" s="151"/>
      <c r="BU884" s="151"/>
      <c r="BV884" s="151"/>
      <c r="BW884" s="151"/>
      <c r="BX884" s="151"/>
      <c r="BY884" s="151"/>
      <c r="BZ884" s="151"/>
      <c r="CA884" s="151"/>
      <c r="CB884" s="151"/>
      <c r="CC884" s="151"/>
      <c r="CD884" s="151"/>
      <c r="CE884" s="151"/>
      <c r="CF884" s="151"/>
      <c r="CG884" s="151"/>
      <c r="CH884" s="151"/>
      <c r="CI884" s="151"/>
      <c r="CJ884" s="151"/>
      <c r="CK884" s="151"/>
      <c r="CL884" s="151"/>
      <c r="CM884" s="151"/>
      <c r="CN884" s="151"/>
      <c r="CO884" s="151"/>
      <c r="CP884" s="151"/>
      <c r="CQ884" s="151"/>
      <c r="CR884" s="151"/>
      <c r="CS884" s="151"/>
      <c r="CT884" s="151"/>
      <c r="CU884" s="151"/>
      <c r="CV884" s="151"/>
      <c r="CW884" s="151"/>
      <c r="CX884" s="151"/>
      <c r="CY884" s="151"/>
      <c r="CZ884" s="151"/>
      <c r="DA884" s="151"/>
      <c r="DB884" s="151"/>
      <c r="DC884" s="151"/>
      <c r="DD884" s="151"/>
      <c r="DE884" s="151"/>
      <c r="DF884" s="151"/>
      <c r="DG884" s="151"/>
      <c r="DH884" s="151"/>
      <c r="DI884" s="151"/>
      <c r="DJ884" s="151"/>
      <c r="DK884" s="151"/>
      <c r="DL884" s="151"/>
      <c r="DM884" s="151"/>
      <c r="DN884" s="151"/>
      <c r="DO884" s="151"/>
      <c r="DP884" s="151"/>
      <c r="DQ884" s="151"/>
      <c r="DR884" s="151"/>
      <c r="DS884" s="151"/>
      <c r="DT884" s="151"/>
      <c r="DU884" s="151"/>
      <c r="DV884" s="151"/>
      <c r="DW884" s="151"/>
      <c r="DX884" s="151"/>
      <c r="DY884" s="151"/>
      <c r="DZ884" s="151"/>
      <c r="EA884" s="151"/>
      <c r="EB884" s="151"/>
      <c r="EC884" s="151"/>
      <c r="ED884" s="151"/>
      <c r="EE884" s="151"/>
      <c r="EF884" s="151"/>
      <c r="EG884" s="151"/>
      <c r="EH884" s="151"/>
      <c r="EI884" s="151"/>
      <c r="EJ884" s="151"/>
      <c r="EK884" s="151"/>
      <c r="EL884" s="151"/>
      <c r="EM884" s="151"/>
      <c r="EN884" s="151"/>
      <c r="EO884" s="151"/>
      <c r="EP884" s="151"/>
      <c r="EQ884" s="151"/>
      <c r="ER884" s="151"/>
      <c r="ES884" s="151"/>
      <c r="ET884" s="151"/>
      <c r="EU884" s="151"/>
      <c r="EV884" s="151"/>
      <c r="EW884" s="151"/>
      <c r="EX884" s="151"/>
      <c r="EY884" s="151"/>
      <c r="EZ884" s="151"/>
      <c r="FA884" s="151"/>
      <c r="FB884" s="151"/>
      <c r="FC884" s="151"/>
      <c r="FD884" s="151"/>
      <c r="FE884" s="151"/>
      <c r="FF884" s="151"/>
      <c r="FG884" s="151"/>
      <c r="FH884" s="151"/>
      <c r="FI884" s="151"/>
      <c r="FJ884" s="151"/>
      <c r="FK884" s="151"/>
      <c r="FL884" s="151"/>
      <c r="FM884" s="151"/>
      <c r="FN884" s="151"/>
      <c r="FO884" s="151"/>
      <c r="FP884" s="151"/>
      <c r="FQ884" s="151"/>
      <c r="FR884" s="151"/>
      <c r="FS884" s="151"/>
      <c r="FT884" s="151"/>
      <c r="FU884" s="151"/>
      <c r="FV884" s="151"/>
      <c r="FW884" s="151"/>
      <c r="FX884" s="151"/>
      <c r="FY884" s="151"/>
      <c r="FZ884" s="151"/>
      <c r="GA884" s="151"/>
      <c r="GB884" s="151"/>
      <c r="GC884" s="151"/>
      <c r="GD884" s="151"/>
      <c r="GE884" s="151"/>
      <c r="GF884" s="151"/>
      <c r="GG884" s="151"/>
      <c r="GH884" s="151"/>
      <c r="GI884" s="151"/>
      <c r="GJ884" s="151"/>
      <c r="GK884" s="151"/>
      <c r="GL884" s="151"/>
      <c r="GM884" s="151"/>
      <c r="GN884" s="151"/>
      <c r="GO884" s="151"/>
      <c r="GP884" s="151"/>
      <c r="GQ884" s="151"/>
      <c r="GR884" s="151"/>
      <c r="GS884" s="151"/>
      <c r="GT884" s="151"/>
      <c r="GU884" s="151"/>
      <c r="GV884" s="151"/>
      <c r="GW884" s="151"/>
      <c r="GX884" s="151"/>
      <c r="GY884" s="151"/>
      <c r="GZ884" s="151"/>
      <c r="HA884" s="151"/>
      <c r="HB884" s="151"/>
      <c r="HC884" s="151"/>
      <c r="HD884" s="151"/>
      <c r="HE884" s="151"/>
      <c r="HF884" s="151"/>
      <c r="HG884" s="151"/>
      <c r="HH884" s="151"/>
      <c r="HI884" s="151"/>
      <c r="HJ884" s="151"/>
      <c r="HK884" s="151"/>
      <c r="HL884" s="151"/>
      <c r="HM884" s="151"/>
      <c r="HN884" s="151"/>
      <c r="HO884" s="151"/>
      <c r="HP884" s="151"/>
      <c r="HQ884" s="151"/>
      <c r="HR884" s="151"/>
      <c r="HS884" s="151"/>
      <c r="HT884" s="151"/>
      <c r="HU884" s="151"/>
      <c r="HV884" s="151"/>
      <c r="HW884" s="151"/>
      <c r="HX884" s="151"/>
      <c r="HY884" s="151"/>
      <c r="HZ884" s="151"/>
      <c r="IA884" s="151"/>
      <c r="IB884" s="151"/>
      <c r="IC884" s="151"/>
      <c r="ID884" s="151"/>
      <c r="IE884" s="151"/>
      <c r="IF884" s="151"/>
      <c r="IG884" s="151"/>
      <c r="IH884" s="151"/>
      <c r="II884" s="151"/>
      <c r="IJ884" s="151"/>
      <c r="IK884" s="151"/>
      <c r="IL884" s="151"/>
      <c r="IM884" s="151"/>
      <c r="IN884" s="151"/>
      <c r="IO884" s="151"/>
      <c r="IP884" s="151"/>
      <c r="IQ884" s="151"/>
      <c r="IR884" s="151"/>
      <c r="IS884" s="151"/>
      <c r="IT884" s="151"/>
      <c r="IU884" s="151"/>
      <c r="IV884" s="151"/>
      <c r="IW884" s="151"/>
      <c r="IX884" s="151"/>
      <c r="IY884" s="151"/>
      <c r="IZ884" s="151"/>
      <c r="JA884" s="151"/>
      <c r="JB884" s="151"/>
    </row>
    <row r="885" spans="1:262" s="857" customFormat="1" ht="60" x14ac:dyDescent="0.25">
      <c r="A885" s="217"/>
      <c r="B885" s="217">
        <v>1</v>
      </c>
      <c r="C885" s="609" t="s">
        <v>480</v>
      </c>
      <c r="D885" s="173"/>
      <c r="E885" s="173"/>
      <c r="F885" s="1777"/>
      <c r="G885" s="751"/>
      <c r="H885" s="751"/>
      <c r="I885" s="1889"/>
      <c r="J885" s="2350"/>
      <c r="K885" s="2350"/>
      <c r="L885" s="2351"/>
      <c r="M885" s="2351"/>
      <c r="N885" s="2351"/>
      <c r="O885" s="2351"/>
      <c r="P885" s="2351"/>
      <c r="Q885" s="2351"/>
      <c r="R885" s="2348"/>
      <c r="S885" s="2348"/>
      <c r="T885" s="2348"/>
      <c r="U885" s="2348"/>
      <c r="V885" s="2348"/>
      <c r="W885" s="2348"/>
      <c r="X885" s="1064"/>
      <c r="Y885" s="2348"/>
      <c r="Z885" s="2348"/>
      <c r="AA885" s="2474"/>
      <c r="AB885" s="2474"/>
      <c r="AC885" s="2348"/>
      <c r="AD885" s="2122"/>
      <c r="AE885" s="2730"/>
      <c r="AF885" s="151"/>
      <c r="AG885" s="151"/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  <c r="BI885" s="151"/>
      <c r="BJ885" s="151"/>
      <c r="BK885" s="151"/>
      <c r="BL885" s="151"/>
      <c r="BM885" s="151"/>
      <c r="BN885" s="151"/>
      <c r="BO885" s="151"/>
      <c r="BP885" s="151"/>
      <c r="BQ885" s="151"/>
      <c r="BR885" s="151"/>
      <c r="BS885" s="151"/>
      <c r="BT885" s="151"/>
      <c r="BU885" s="151"/>
      <c r="BV885" s="151"/>
      <c r="BW885" s="151"/>
      <c r="BX885" s="151"/>
      <c r="BY885" s="151"/>
      <c r="BZ885" s="151"/>
      <c r="CA885" s="151"/>
      <c r="CB885" s="151"/>
      <c r="CC885" s="151"/>
      <c r="CD885" s="151"/>
      <c r="CE885" s="151"/>
      <c r="CF885" s="151"/>
      <c r="CG885" s="151"/>
      <c r="CH885" s="151"/>
      <c r="CI885" s="151"/>
      <c r="CJ885" s="151"/>
      <c r="CK885" s="151"/>
      <c r="CL885" s="151"/>
      <c r="CM885" s="151"/>
      <c r="CN885" s="151"/>
      <c r="CO885" s="151"/>
      <c r="CP885" s="151"/>
      <c r="CQ885" s="151"/>
      <c r="CR885" s="151"/>
      <c r="CS885" s="151"/>
      <c r="CT885" s="151"/>
      <c r="CU885" s="151"/>
      <c r="CV885" s="151"/>
      <c r="CW885" s="151"/>
      <c r="CX885" s="151"/>
      <c r="CY885" s="151"/>
      <c r="CZ885" s="151"/>
      <c r="DA885" s="151"/>
      <c r="DB885" s="151"/>
      <c r="DC885" s="151"/>
      <c r="DD885" s="151"/>
      <c r="DE885" s="151"/>
      <c r="DF885" s="151"/>
      <c r="DG885" s="151"/>
      <c r="DH885" s="151"/>
      <c r="DI885" s="151"/>
      <c r="DJ885" s="151"/>
      <c r="DK885" s="151"/>
      <c r="DL885" s="151"/>
      <c r="DM885" s="151"/>
      <c r="DN885" s="151"/>
      <c r="DO885" s="151"/>
      <c r="DP885" s="151"/>
      <c r="DQ885" s="151"/>
      <c r="DR885" s="151"/>
      <c r="DS885" s="151"/>
      <c r="DT885" s="151"/>
      <c r="DU885" s="151"/>
      <c r="DV885" s="151"/>
      <c r="DW885" s="151"/>
      <c r="DX885" s="151"/>
      <c r="DY885" s="151"/>
      <c r="DZ885" s="151"/>
      <c r="EA885" s="151"/>
      <c r="EB885" s="151"/>
      <c r="EC885" s="151"/>
      <c r="ED885" s="151"/>
      <c r="EE885" s="151"/>
      <c r="EF885" s="151"/>
      <c r="EG885" s="151"/>
      <c r="EH885" s="151"/>
      <c r="EI885" s="151"/>
      <c r="EJ885" s="151"/>
      <c r="EK885" s="151"/>
      <c r="EL885" s="151"/>
      <c r="EM885" s="151"/>
      <c r="EN885" s="151"/>
      <c r="EO885" s="151"/>
      <c r="EP885" s="151"/>
      <c r="EQ885" s="151"/>
      <c r="ER885" s="151"/>
      <c r="ES885" s="151"/>
      <c r="ET885" s="151"/>
      <c r="EU885" s="151"/>
      <c r="EV885" s="151"/>
      <c r="EW885" s="151"/>
      <c r="EX885" s="151"/>
      <c r="EY885" s="151"/>
      <c r="EZ885" s="151"/>
      <c r="FA885" s="151"/>
      <c r="FB885" s="151"/>
      <c r="FC885" s="151"/>
      <c r="FD885" s="151"/>
      <c r="FE885" s="151"/>
      <c r="FF885" s="151"/>
      <c r="FG885" s="151"/>
      <c r="FH885" s="151"/>
      <c r="FI885" s="151"/>
      <c r="FJ885" s="151"/>
      <c r="FK885" s="151"/>
      <c r="FL885" s="151"/>
      <c r="FM885" s="151"/>
      <c r="FN885" s="151"/>
      <c r="FO885" s="151"/>
      <c r="FP885" s="151"/>
      <c r="FQ885" s="151"/>
      <c r="FR885" s="151"/>
      <c r="FS885" s="151"/>
      <c r="FT885" s="151"/>
      <c r="FU885" s="151"/>
      <c r="FV885" s="151"/>
      <c r="FW885" s="151"/>
      <c r="FX885" s="151"/>
      <c r="FY885" s="151"/>
      <c r="FZ885" s="151"/>
      <c r="GA885" s="151"/>
      <c r="GB885" s="151"/>
      <c r="GC885" s="151"/>
      <c r="GD885" s="151"/>
      <c r="GE885" s="151"/>
      <c r="GF885" s="151"/>
      <c r="GG885" s="151"/>
      <c r="GH885" s="151"/>
      <c r="GI885" s="151"/>
      <c r="GJ885" s="151"/>
      <c r="GK885" s="151"/>
      <c r="GL885" s="151"/>
      <c r="GM885" s="151"/>
      <c r="GN885" s="151"/>
      <c r="GO885" s="151"/>
      <c r="GP885" s="151"/>
      <c r="GQ885" s="151"/>
      <c r="GR885" s="151"/>
      <c r="GS885" s="151"/>
      <c r="GT885" s="151"/>
      <c r="GU885" s="151"/>
      <c r="GV885" s="151"/>
      <c r="GW885" s="151"/>
      <c r="GX885" s="151"/>
      <c r="GY885" s="151"/>
      <c r="GZ885" s="151"/>
      <c r="HA885" s="151"/>
      <c r="HB885" s="151"/>
      <c r="HC885" s="151"/>
      <c r="HD885" s="151"/>
      <c r="HE885" s="151"/>
      <c r="HF885" s="151"/>
      <c r="HG885" s="151"/>
      <c r="HH885" s="151"/>
      <c r="HI885" s="151"/>
      <c r="HJ885" s="151"/>
      <c r="HK885" s="151"/>
      <c r="HL885" s="151"/>
      <c r="HM885" s="151"/>
      <c r="HN885" s="151"/>
      <c r="HO885" s="151"/>
      <c r="HP885" s="151"/>
      <c r="HQ885" s="151"/>
      <c r="HR885" s="151"/>
      <c r="HS885" s="151"/>
      <c r="HT885" s="151"/>
      <c r="HU885" s="151"/>
      <c r="HV885" s="151"/>
      <c r="HW885" s="151"/>
      <c r="HX885" s="151"/>
      <c r="HY885" s="151"/>
      <c r="HZ885" s="151"/>
      <c r="IA885" s="151"/>
      <c r="IB885" s="151"/>
      <c r="IC885" s="151"/>
      <c r="ID885" s="151"/>
      <c r="IE885" s="151"/>
      <c r="IF885" s="151"/>
      <c r="IG885" s="151"/>
      <c r="IH885" s="151"/>
      <c r="II885" s="151"/>
      <c r="IJ885" s="151"/>
      <c r="IK885" s="151"/>
      <c r="IL885" s="151"/>
      <c r="IM885" s="151"/>
      <c r="IN885" s="151"/>
      <c r="IO885" s="151"/>
      <c r="IP885" s="151"/>
      <c r="IQ885" s="151"/>
      <c r="IR885" s="151"/>
      <c r="IS885" s="151"/>
      <c r="IT885" s="151"/>
      <c r="IU885" s="151"/>
      <c r="IV885" s="151"/>
      <c r="IW885" s="151"/>
      <c r="IX885" s="151"/>
      <c r="IY885" s="151"/>
      <c r="IZ885" s="151"/>
      <c r="JA885" s="151"/>
      <c r="JB885" s="151"/>
    </row>
    <row r="886" spans="1:262" s="857" customFormat="1" ht="30" x14ac:dyDescent="0.25">
      <c r="A886" s="217"/>
      <c r="B886" s="217">
        <v>1</v>
      </c>
      <c r="C886" s="609" t="s">
        <v>461</v>
      </c>
      <c r="D886" s="173"/>
      <c r="E886" s="173"/>
      <c r="F886" s="1777"/>
      <c r="G886" s="751"/>
      <c r="H886" s="751"/>
      <c r="I886" s="1889"/>
      <c r="J886" s="2350"/>
      <c r="K886" s="2350"/>
      <c r="L886" s="2351"/>
      <c r="M886" s="2351"/>
      <c r="N886" s="2351"/>
      <c r="O886" s="2351"/>
      <c r="P886" s="2351"/>
      <c r="Q886" s="2351"/>
      <c r="R886" s="2348"/>
      <c r="S886" s="2348"/>
      <c r="T886" s="2348"/>
      <c r="U886" s="2348"/>
      <c r="V886" s="2348"/>
      <c r="W886" s="2348"/>
      <c r="X886" s="1064"/>
      <c r="Y886" s="2348"/>
      <c r="Z886" s="2348"/>
      <c r="AA886" s="2474"/>
      <c r="AB886" s="2474"/>
      <c r="AC886" s="2348"/>
      <c r="AD886" s="2122"/>
      <c r="AE886" s="2730"/>
      <c r="AF886" s="151"/>
      <c r="AG886" s="151"/>
      <c r="AH886" s="151"/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  <c r="BI886" s="151"/>
      <c r="BJ886" s="151"/>
      <c r="BK886" s="151"/>
      <c r="BL886" s="151"/>
      <c r="BM886" s="151"/>
      <c r="BN886" s="151"/>
      <c r="BO886" s="151"/>
      <c r="BP886" s="151"/>
      <c r="BQ886" s="151"/>
      <c r="BR886" s="151"/>
      <c r="BS886" s="151"/>
      <c r="BT886" s="151"/>
      <c r="BU886" s="151"/>
      <c r="BV886" s="151"/>
      <c r="BW886" s="151"/>
      <c r="BX886" s="151"/>
      <c r="BY886" s="151"/>
      <c r="BZ886" s="151"/>
      <c r="CA886" s="151"/>
      <c r="CB886" s="151"/>
      <c r="CC886" s="151"/>
      <c r="CD886" s="151"/>
      <c r="CE886" s="151"/>
      <c r="CF886" s="151"/>
      <c r="CG886" s="151"/>
      <c r="CH886" s="151"/>
      <c r="CI886" s="151"/>
      <c r="CJ886" s="151"/>
      <c r="CK886" s="151"/>
      <c r="CL886" s="151"/>
      <c r="CM886" s="151"/>
      <c r="CN886" s="151"/>
      <c r="CO886" s="151"/>
      <c r="CP886" s="151"/>
      <c r="CQ886" s="151"/>
      <c r="CR886" s="151"/>
      <c r="CS886" s="151"/>
      <c r="CT886" s="151"/>
      <c r="CU886" s="151"/>
      <c r="CV886" s="151"/>
      <c r="CW886" s="151"/>
      <c r="CX886" s="151"/>
      <c r="CY886" s="151"/>
      <c r="CZ886" s="151"/>
      <c r="DA886" s="151"/>
      <c r="DB886" s="151"/>
      <c r="DC886" s="151"/>
      <c r="DD886" s="151"/>
      <c r="DE886" s="151"/>
      <c r="DF886" s="151"/>
      <c r="DG886" s="151"/>
      <c r="DH886" s="151"/>
      <c r="DI886" s="151"/>
      <c r="DJ886" s="151"/>
      <c r="DK886" s="151"/>
      <c r="DL886" s="151"/>
      <c r="DM886" s="151"/>
      <c r="DN886" s="151"/>
      <c r="DO886" s="151"/>
      <c r="DP886" s="151"/>
      <c r="DQ886" s="151"/>
      <c r="DR886" s="151"/>
      <c r="DS886" s="151"/>
      <c r="DT886" s="151"/>
      <c r="DU886" s="151"/>
      <c r="DV886" s="151"/>
      <c r="DW886" s="151"/>
      <c r="DX886" s="151"/>
      <c r="DY886" s="151"/>
      <c r="DZ886" s="151"/>
      <c r="EA886" s="151"/>
      <c r="EB886" s="151"/>
      <c r="EC886" s="151"/>
      <c r="ED886" s="151"/>
      <c r="EE886" s="151"/>
      <c r="EF886" s="151"/>
      <c r="EG886" s="151"/>
      <c r="EH886" s="151"/>
      <c r="EI886" s="151"/>
      <c r="EJ886" s="151"/>
      <c r="EK886" s="151"/>
      <c r="EL886" s="151"/>
      <c r="EM886" s="151"/>
      <c r="EN886" s="151"/>
      <c r="EO886" s="151"/>
      <c r="EP886" s="151"/>
      <c r="EQ886" s="151"/>
      <c r="ER886" s="151"/>
      <c r="ES886" s="151"/>
      <c r="ET886" s="151"/>
      <c r="EU886" s="151"/>
      <c r="EV886" s="151"/>
      <c r="EW886" s="151"/>
      <c r="EX886" s="151"/>
      <c r="EY886" s="151"/>
      <c r="EZ886" s="151"/>
      <c r="FA886" s="151"/>
      <c r="FB886" s="151"/>
      <c r="FC886" s="151"/>
      <c r="FD886" s="151"/>
      <c r="FE886" s="151"/>
      <c r="FF886" s="151"/>
      <c r="FG886" s="151"/>
      <c r="FH886" s="151"/>
      <c r="FI886" s="151"/>
      <c r="FJ886" s="151"/>
      <c r="FK886" s="151"/>
      <c r="FL886" s="151"/>
      <c r="FM886" s="151"/>
      <c r="FN886" s="151"/>
      <c r="FO886" s="151"/>
      <c r="FP886" s="151"/>
      <c r="FQ886" s="151"/>
      <c r="FR886" s="151"/>
      <c r="FS886" s="151"/>
      <c r="FT886" s="151"/>
      <c r="FU886" s="151"/>
      <c r="FV886" s="151"/>
      <c r="FW886" s="151"/>
      <c r="FX886" s="151"/>
      <c r="FY886" s="151"/>
      <c r="FZ886" s="151"/>
      <c r="GA886" s="151"/>
      <c r="GB886" s="151"/>
      <c r="GC886" s="151"/>
      <c r="GD886" s="151"/>
      <c r="GE886" s="151"/>
      <c r="GF886" s="151"/>
      <c r="GG886" s="151"/>
      <c r="GH886" s="151"/>
      <c r="GI886" s="151"/>
      <c r="GJ886" s="151"/>
      <c r="GK886" s="151"/>
      <c r="GL886" s="151"/>
      <c r="GM886" s="151"/>
      <c r="GN886" s="151"/>
      <c r="GO886" s="151"/>
      <c r="GP886" s="151"/>
      <c r="GQ886" s="151"/>
      <c r="GR886" s="151"/>
      <c r="GS886" s="151"/>
      <c r="GT886" s="151"/>
      <c r="GU886" s="151"/>
      <c r="GV886" s="151"/>
      <c r="GW886" s="151"/>
      <c r="GX886" s="151"/>
      <c r="GY886" s="151"/>
      <c r="GZ886" s="151"/>
      <c r="HA886" s="151"/>
      <c r="HB886" s="151"/>
      <c r="HC886" s="151"/>
      <c r="HD886" s="151"/>
      <c r="HE886" s="151"/>
      <c r="HF886" s="151"/>
      <c r="HG886" s="151"/>
      <c r="HH886" s="151"/>
      <c r="HI886" s="151"/>
      <c r="HJ886" s="151"/>
      <c r="HK886" s="151"/>
      <c r="HL886" s="151"/>
      <c r="HM886" s="151"/>
      <c r="HN886" s="151"/>
      <c r="HO886" s="151"/>
      <c r="HP886" s="151"/>
      <c r="HQ886" s="151"/>
      <c r="HR886" s="151"/>
      <c r="HS886" s="151"/>
      <c r="HT886" s="151"/>
      <c r="HU886" s="151"/>
      <c r="HV886" s="151"/>
      <c r="HW886" s="151"/>
      <c r="HX886" s="151"/>
      <c r="HY886" s="151"/>
      <c r="HZ886" s="151"/>
      <c r="IA886" s="151"/>
      <c r="IB886" s="151"/>
      <c r="IC886" s="151"/>
      <c r="ID886" s="151"/>
      <c r="IE886" s="151"/>
      <c r="IF886" s="151"/>
      <c r="IG886" s="151"/>
      <c r="IH886" s="151"/>
      <c r="II886" s="151"/>
      <c r="IJ886" s="151"/>
      <c r="IK886" s="151"/>
      <c r="IL886" s="151"/>
      <c r="IM886" s="151"/>
      <c r="IN886" s="151"/>
      <c r="IO886" s="151"/>
      <c r="IP886" s="151"/>
      <c r="IQ886" s="151"/>
      <c r="IR886" s="151"/>
      <c r="IS886" s="151"/>
      <c r="IT886" s="151"/>
      <c r="IU886" s="151"/>
      <c r="IV886" s="151"/>
      <c r="IW886" s="151"/>
      <c r="IX886" s="151"/>
      <c r="IY886" s="151"/>
      <c r="IZ886" s="151"/>
      <c r="JA886" s="151"/>
      <c r="JB886" s="151"/>
    </row>
    <row r="887" spans="1:262" s="857" customFormat="1" ht="45" x14ac:dyDescent="0.25">
      <c r="A887" s="217"/>
      <c r="B887" s="217">
        <v>1</v>
      </c>
      <c r="C887" s="606" t="s">
        <v>462</v>
      </c>
      <c r="D887" s="173"/>
      <c r="E887" s="173"/>
      <c r="F887" s="1777"/>
      <c r="G887" s="751"/>
      <c r="H887" s="751"/>
      <c r="I887" s="1889"/>
      <c r="J887" s="2350"/>
      <c r="K887" s="2350"/>
      <c r="L887" s="2351"/>
      <c r="M887" s="2351"/>
      <c r="N887" s="2351"/>
      <c r="O887" s="2351"/>
      <c r="P887" s="2351"/>
      <c r="Q887" s="2351"/>
      <c r="R887" s="2348"/>
      <c r="S887" s="2348"/>
      <c r="T887" s="2348"/>
      <c r="U887" s="2348"/>
      <c r="V887" s="2348"/>
      <c r="W887" s="2348"/>
      <c r="X887" s="1064"/>
      <c r="Y887" s="2348"/>
      <c r="Z887" s="2348"/>
      <c r="AA887" s="2474"/>
      <c r="AB887" s="2474"/>
      <c r="AC887" s="2348"/>
      <c r="AD887" s="2122"/>
      <c r="AE887" s="2730"/>
      <c r="AF887" s="151"/>
      <c r="AG887" s="151"/>
      <c r="AH887" s="151"/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  <c r="BI887" s="151"/>
      <c r="BJ887" s="151"/>
      <c r="BK887" s="151"/>
      <c r="BL887" s="151"/>
      <c r="BM887" s="151"/>
      <c r="BN887" s="151"/>
      <c r="BO887" s="151"/>
      <c r="BP887" s="151"/>
      <c r="BQ887" s="151"/>
      <c r="BR887" s="151"/>
      <c r="BS887" s="151"/>
      <c r="BT887" s="151"/>
      <c r="BU887" s="151"/>
      <c r="BV887" s="151"/>
      <c r="BW887" s="151"/>
      <c r="BX887" s="151"/>
      <c r="BY887" s="151"/>
      <c r="BZ887" s="151"/>
      <c r="CA887" s="151"/>
      <c r="CB887" s="151"/>
      <c r="CC887" s="151"/>
      <c r="CD887" s="151"/>
      <c r="CE887" s="151"/>
      <c r="CF887" s="151"/>
      <c r="CG887" s="151"/>
      <c r="CH887" s="151"/>
      <c r="CI887" s="151"/>
      <c r="CJ887" s="151"/>
      <c r="CK887" s="151"/>
      <c r="CL887" s="151"/>
      <c r="CM887" s="151"/>
      <c r="CN887" s="151"/>
      <c r="CO887" s="151"/>
      <c r="CP887" s="151"/>
      <c r="CQ887" s="151"/>
      <c r="CR887" s="151"/>
      <c r="CS887" s="151"/>
      <c r="CT887" s="151"/>
      <c r="CU887" s="151"/>
      <c r="CV887" s="151"/>
      <c r="CW887" s="151"/>
      <c r="CX887" s="151"/>
      <c r="CY887" s="151"/>
      <c r="CZ887" s="151"/>
      <c r="DA887" s="151"/>
      <c r="DB887" s="151"/>
      <c r="DC887" s="151"/>
      <c r="DD887" s="151"/>
      <c r="DE887" s="151"/>
      <c r="DF887" s="151"/>
      <c r="DG887" s="151"/>
      <c r="DH887" s="151"/>
      <c r="DI887" s="151"/>
      <c r="DJ887" s="151"/>
      <c r="DK887" s="151"/>
      <c r="DL887" s="151"/>
      <c r="DM887" s="151"/>
      <c r="DN887" s="151"/>
      <c r="DO887" s="151"/>
      <c r="DP887" s="151"/>
      <c r="DQ887" s="151"/>
      <c r="DR887" s="151"/>
      <c r="DS887" s="151"/>
      <c r="DT887" s="151"/>
      <c r="DU887" s="151"/>
      <c r="DV887" s="151"/>
      <c r="DW887" s="151"/>
      <c r="DX887" s="151"/>
      <c r="DY887" s="151"/>
      <c r="DZ887" s="151"/>
      <c r="EA887" s="151"/>
      <c r="EB887" s="151"/>
      <c r="EC887" s="151"/>
      <c r="ED887" s="151"/>
      <c r="EE887" s="151"/>
      <c r="EF887" s="151"/>
      <c r="EG887" s="151"/>
      <c r="EH887" s="151"/>
      <c r="EI887" s="151"/>
      <c r="EJ887" s="151"/>
      <c r="EK887" s="151"/>
      <c r="EL887" s="151"/>
      <c r="EM887" s="151"/>
      <c r="EN887" s="151"/>
      <c r="EO887" s="151"/>
      <c r="EP887" s="151"/>
      <c r="EQ887" s="151"/>
      <c r="ER887" s="151"/>
      <c r="ES887" s="151"/>
      <c r="ET887" s="151"/>
      <c r="EU887" s="151"/>
      <c r="EV887" s="151"/>
      <c r="EW887" s="151"/>
      <c r="EX887" s="151"/>
      <c r="EY887" s="151"/>
      <c r="EZ887" s="151"/>
      <c r="FA887" s="151"/>
      <c r="FB887" s="151"/>
      <c r="FC887" s="151"/>
      <c r="FD887" s="151"/>
      <c r="FE887" s="151"/>
      <c r="FF887" s="151"/>
      <c r="FG887" s="151"/>
      <c r="FH887" s="151"/>
      <c r="FI887" s="151"/>
      <c r="FJ887" s="151"/>
      <c r="FK887" s="151"/>
      <c r="FL887" s="151"/>
      <c r="FM887" s="151"/>
      <c r="FN887" s="151"/>
      <c r="FO887" s="151"/>
      <c r="FP887" s="151"/>
      <c r="FQ887" s="151"/>
      <c r="FR887" s="151"/>
      <c r="FS887" s="151"/>
      <c r="FT887" s="151"/>
      <c r="FU887" s="151"/>
      <c r="FV887" s="151"/>
      <c r="FW887" s="151"/>
      <c r="FX887" s="151"/>
      <c r="FY887" s="151"/>
      <c r="FZ887" s="151"/>
      <c r="GA887" s="151"/>
      <c r="GB887" s="151"/>
      <c r="GC887" s="151"/>
      <c r="GD887" s="151"/>
      <c r="GE887" s="151"/>
      <c r="GF887" s="151"/>
      <c r="GG887" s="151"/>
      <c r="GH887" s="151"/>
      <c r="GI887" s="151"/>
      <c r="GJ887" s="151"/>
      <c r="GK887" s="151"/>
      <c r="GL887" s="151"/>
      <c r="GM887" s="151"/>
      <c r="GN887" s="151"/>
      <c r="GO887" s="151"/>
      <c r="GP887" s="151"/>
      <c r="GQ887" s="151"/>
      <c r="GR887" s="151"/>
      <c r="GS887" s="151"/>
      <c r="GT887" s="151"/>
      <c r="GU887" s="151"/>
      <c r="GV887" s="151"/>
      <c r="GW887" s="151"/>
      <c r="GX887" s="151"/>
      <c r="GY887" s="151"/>
      <c r="GZ887" s="151"/>
      <c r="HA887" s="151"/>
      <c r="HB887" s="151"/>
      <c r="HC887" s="151"/>
      <c r="HD887" s="151"/>
      <c r="HE887" s="151"/>
      <c r="HF887" s="151"/>
      <c r="HG887" s="151"/>
      <c r="HH887" s="151"/>
      <c r="HI887" s="151"/>
      <c r="HJ887" s="151"/>
      <c r="HK887" s="151"/>
      <c r="HL887" s="151"/>
      <c r="HM887" s="151"/>
      <c r="HN887" s="151"/>
      <c r="HO887" s="151"/>
      <c r="HP887" s="151"/>
      <c r="HQ887" s="151"/>
      <c r="HR887" s="151"/>
      <c r="HS887" s="151"/>
      <c r="HT887" s="151"/>
      <c r="HU887" s="151"/>
      <c r="HV887" s="151"/>
      <c r="HW887" s="151"/>
      <c r="HX887" s="151"/>
      <c r="HY887" s="151"/>
      <c r="HZ887" s="151"/>
      <c r="IA887" s="151"/>
      <c r="IB887" s="151"/>
      <c r="IC887" s="151"/>
      <c r="ID887" s="151"/>
      <c r="IE887" s="151"/>
      <c r="IF887" s="151"/>
      <c r="IG887" s="151"/>
      <c r="IH887" s="151"/>
      <c r="II887" s="151"/>
      <c r="IJ887" s="151"/>
      <c r="IK887" s="151"/>
      <c r="IL887" s="151"/>
      <c r="IM887" s="151"/>
      <c r="IN887" s="151"/>
      <c r="IO887" s="151"/>
      <c r="IP887" s="151"/>
      <c r="IQ887" s="151"/>
      <c r="IR887" s="151"/>
      <c r="IS887" s="151"/>
      <c r="IT887" s="151"/>
      <c r="IU887" s="151"/>
      <c r="IV887" s="151"/>
      <c r="IW887" s="151"/>
      <c r="IX887" s="151"/>
      <c r="IY887" s="151"/>
      <c r="IZ887" s="151"/>
      <c r="JA887" s="151"/>
      <c r="JB887" s="151"/>
    </row>
    <row r="888" spans="1:262" s="857" customFormat="1" ht="45" x14ac:dyDescent="0.25">
      <c r="A888" s="217"/>
      <c r="B888" s="217">
        <v>1</v>
      </c>
      <c r="C888" s="610" t="s">
        <v>463</v>
      </c>
      <c r="D888" s="173"/>
      <c r="E888" s="173"/>
      <c r="F888" s="1777"/>
      <c r="G888" s="751"/>
      <c r="H888" s="751"/>
      <c r="I888" s="1889"/>
      <c r="J888" s="2350"/>
      <c r="K888" s="2350"/>
      <c r="L888" s="2351"/>
      <c r="M888" s="2351"/>
      <c r="N888" s="2351"/>
      <c r="O888" s="2351"/>
      <c r="P888" s="2351"/>
      <c r="Q888" s="2351"/>
      <c r="R888" s="2348"/>
      <c r="S888" s="2348"/>
      <c r="T888" s="2348"/>
      <c r="U888" s="2348"/>
      <c r="V888" s="2348"/>
      <c r="W888" s="2348"/>
      <c r="X888" s="1064"/>
      <c r="Y888" s="2348"/>
      <c r="Z888" s="2348"/>
      <c r="AA888" s="2474"/>
      <c r="AB888" s="2474"/>
      <c r="AC888" s="2348"/>
      <c r="AD888" s="2122"/>
      <c r="AE888" s="2730"/>
      <c r="AF888" s="151"/>
      <c r="AG888" s="151"/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  <c r="BI888" s="151"/>
      <c r="BJ888" s="151"/>
      <c r="BK888" s="151"/>
      <c r="BL888" s="151"/>
      <c r="BM888" s="151"/>
      <c r="BN888" s="151"/>
      <c r="BO888" s="151"/>
      <c r="BP888" s="151"/>
      <c r="BQ888" s="151"/>
      <c r="BR888" s="151"/>
      <c r="BS888" s="151"/>
      <c r="BT888" s="151"/>
      <c r="BU888" s="151"/>
      <c r="BV888" s="151"/>
      <c r="BW888" s="151"/>
      <c r="BX888" s="151"/>
      <c r="BY888" s="151"/>
      <c r="BZ888" s="151"/>
      <c r="CA888" s="151"/>
      <c r="CB888" s="151"/>
      <c r="CC888" s="151"/>
      <c r="CD888" s="151"/>
      <c r="CE888" s="151"/>
      <c r="CF888" s="151"/>
      <c r="CG888" s="151"/>
      <c r="CH888" s="151"/>
      <c r="CI888" s="151"/>
      <c r="CJ888" s="151"/>
      <c r="CK888" s="151"/>
      <c r="CL888" s="151"/>
      <c r="CM888" s="151"/>
      <c r="CN888" s="151"/>
      <c r="CO888" s="151"/>
      <c r="CP888" s="151"/>
      <c r="CQ888" s="151"/>
      <c r="CR888" s="151"/>
      <c r="CS888" s="151"/>
      <c r="CT888" s="151"/>
      <c r="CU888" s="151"/>
      <c r="CV888" s="151"/>
      <c r="CW888" s="151"/>
      <c r="CX888" s="151"/>
      <c r="CY888" s="151"/>
      <c r="CZ888" s="151"/>
      <c r="DA888" s="151"/>
      <c r="DB888" s="151"/>
      <c r="DC888" s="151"/>
      <c r="DD888" s="151"/>
      <c r="DE888" s="151"/>
      <c r="DF888" s="151"/>
      <c r="DG888" s="151"/>
      <c r="DH888" s="151"/>
      <c r="DI888" s="151"/>
      <c r="DJ888" s="151"/>
      <c r="DK888" s="151"/>
      <c r="DL888" s="151"/>
      <c r="DM888" s="151"/>
      <c r="DN888" s="151"/>
      <c r="DO888" s="151"/>
      <c r="DP888" s="151"/>
      <c r="DQ888" s="151"/>
      <c r="DR888" s="151"/>
      <c r="DS888" s="151"/>
      <c r="DT888" s="151"/>
      <c r="DU888" s="151"/>
      <c r="DV888" s="151"/>
      <c r="DW888" s="151"/>
      <c r="DX888" s="151"/>
      <c r="DY888" s="151"/>
      <c r="DZ888" s="151"/>
      <c r="EA888" s="151"/>
      <c r="EB888" s="151"/>
      <c r="EC888" s="151"/>
      <c r="ED888" s="151"/>
      <c r="EE888" s="151"/>
      <c r="EF888" s="151"/>
      <c r="EG888" s="151"/>
      <c r="EH888" s="151"/>
      <c r="EI888" s="151"/>
      <c r="EJ888" s="151"/>
      <c r="EK888" s="151"/>
      <c r="EL888" s="151"/>
      <c r="EM888" s="151"/>
      <c r="EN888" s="151"/>
      <c r="EO888" s="151"/>
      <c r="EP888" s="151"/>
      <c r="EQ888" s="151"/>
      <c r="ER888" s="151"/>
      <c r="ES888" s="151"/>
      <c r="ET888" s="151"/>
      <c r="EU888" s="151"/>
      <c r="EV888" s="151"/>
      <c r="EW888" s="151"/>
      <c r="EX888" s="151"/>
      <c r="EY888" s="151"/>
      <c r="EZ888" s="151"/>
      <c r="FA888" s="151"/>
      <c r="FB888" s="151"/>
      <c r="FC888" s="151"/>
      <c r="FD888" s="151"/>
      <c r="FE888" s="151"/>
      <c r="FF888" s="151"/>
      <c r="FG888" s="151"/>
      <c r="FH888" s="151"/>
      <c r="FI888" s="151"/>
      <c r="FJ888" s="151"/>
      <c r="FK888" s="151"/>
      <c r="FL888" s="151"/>
      <c r="FM888" s="151"/>
      <c r="FN888" s="151"/>
      <c r="FO888" s="151"/>
      <c r="FP888" s="151"/>
      <c r="FQ888" s="151"/>
      <c r="FR888" s="151"/>
      <c r="FS888" s="151"/>
      <c r="FT888" s="151"/>
      <c r="FU888" s="151"/>
      <c r="FV888" s="151"/>
      <c r="FW888" s="151"/>
      <c r="FX888" s="151"/>
      <c r="FY888" s="151"/>
      <c r="FZ888" s="151"/>
      <c r="GA888" s="151"/>
      <c r="GB888" s="151"/>
      <c r="GC888" s="151"/>
      <c r="GD888" s="151"/>
      <c r="GE888" s="151"/>
      <c r="GF888" s="151"/>
      <c r="GG888" s="151"/>
      <c r="GH888" s="151"/>
      <c r="GI888" s="151"/>
      <c r="GJ888" s="151"/>
      <c r="GK888" s="151"/>
      <c r="GL888" s="151"/>
      <c r="GM888" s="151"/>
      <c r="GN888" s="151"/>
      <c r="GO888" s="151"/>
      <c r="GP888" s="151"/>
      <c r="GQ888" s="151"/>
      <c r="GR888" s="151"/>
      <c r="GS888" s="151"/>
      <c r="GT888" s="151"/>
      <c r="GU888" s="151"/>
      <c r="GV888" s="151"/>
      <c r="GW888" s="151"/>
      <c r="GX888" s="151"/>
      <c r="GY888" s="151"/>
      <c r="GZ888" s="151"/>
      <c r="HA888" s="151"/>
      <c r="HB888" s="151"/>
      <c r="HC888" s="151"/>
      <c r="HD888" s="151"/>
      <c r="HE888" s="151"/>
      <c r="HF888" s="151"/>
      <c r="HG888" s="151"/>
      <c r="HH888" s="151"/>
      <c r="HI888" s="151"/>
      <c r="HJ888" s="151"/>
      <c r="HK888" s="151"/>
      <c r="HL888" s="151"/>
      <c r="HM888" s="151"/>
      <c r="HN888" s="151"/>
      <c r="HO888" s="151"/>
      <c r="HP888" s="151"/>
      <c r="HQ888" s="151"/>
      <c r="HR888" s="151"/>
      <c r="HS888" s="151"/>
      <c r="HT888" s="151"/>
      <c r="HU888" s="151"/>
      <c r="HV888" s="151"/>
      <c r="HW888" s="151"/>
      <c r="HX888" s="151"/>
      <c r="HY888" s="151"/>
      <c r="HZ888" s="151"/>
      <c r="IA888" s="151"/>
      <c r="IB888" s="151"/>
      <c r="IC888" s="151"/>
      <c r="ID888" s="151"/>
      <c r="IE888" s="151"/>
      <c r="IF888" s="151"/>
      <c r="IG888" s="151"/>
      <c r="IH888" s="151"/>
      <c r="II888" s="151"/>
      <c r="IJ888" s="151"/>
      <c r="IK888" s="151"/>
      <c r="IL888" s="151"/>
      <c r="IM888" s="151"/>
      <c r="IN888" s="151"/>
      <c r="IO888" s="151"/>
      <c r="IP888" s="151"/>
      <c r="IQ888" s="151"/>
      <c r="IR888" s="151"/>
      <c r="IS888" s="151"/>
      <c r="IT888" s="151"/>
      <c r="IU888" s="151"/>
      <c r="IV888" s="151"/>
      <c r="IW888" s="151"/>
      <c r="IX888" s="151"/>
      <c r="IY888" s="151"/>
      <c r="IZ888" s="151"/>
      <c r="JA888" s="151"/>
      <c r="JB888" s="151"/>
    </row>
    <row r="889" spans="1:262" s="857" customFormat="1" ht="30" x14ac:dyDescent="0.25">
      <c r="A889" s="217"/>
      <c r="B889" s="217">
        <v>1</v>
      </c>
      <c r="C889" s="607" t="s">
        <v>464</v>
      </c>
      <c r="D889" s="173"/>
      <c r="E889" s="173"/>
      <c r="F889" s="1777"/>
      <c r="G889" s="751"/>
      <c r="H889" s="751"/>
      <c r="I889" s="1889"/>
      <c r="J889" s="2350"/>
      <c r="K889" s="2350"/>
      <c r="L889" s="2351"/>
      <c r="M889" s="2351"/>
      <c r="N889" s="2351"/>
      <c r="O889" s="2351"/>
      <c r="P889" s="2351"/>
      <c r="Q889" s="2351"/>
      <c r="R889" s="2348"/>
      <c r="S889" s="2348"/>
      <c r="T889" s="2348"/>
      <c r="U889" s="2348"/>
      <c r="V889" s="2348"/>
      <c r="W889" s="2348"/>
      <c r="X889" s="1064"/>
      <c r="Y889" s="2348"/>
      <c r="Z889" s="2348"/>
      <c r="AA889" s="2474"/>
      <c r="AB889" s="2474"/>
      <c r="AC889" s="2348"/>
      <c r="AD889" s="2122"/>
      <c r="AE889" s="2730"/>
      <c r="AF889" s="151"/>
      <c r="AG889" s="151"/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  <c r="BI889" s="151"/>
      <c r="BJ889" s="151"/>
      <c r="BK889" s="151"/>
      <c r="BL889" s="151"/>
      <c r="BM889" s="151"/>
      <c r="BN889" s="151"/>
      <c r="BO889" s="151"/>
      <c r="BP889" s="151"/>
      <c r="BQ889" s="151"/>
      <c r="BR889" s="151"/>
      <c r="BS889" s="151"/>
      <c r="BT889" s="151"/>
      <c r="BU889" s="151"/>
      <c r="BV889" s="151"/>
      <c r="BW889" s="151"/>
      <c r="BX889" s="151"/>
      <c r="BY889" s="151"/>
      <c r="BZ889" s="151"/>
      <c r="CA889" s="151"/>
      <c r="CB889" s="151"/>
      <c r="CC889" s="151"/>
      <c r="CD889" s="151"/>
      <c r="CE889" s="151"/>
      <c r="CF889" s="151"/>
      <c r="CG889" s="151"/>
      <c r="CH889" s="151"/>
      <c r="CI889" s="151"/>
      <c r="CJ889" s="151"/>
      <c r="CK889" s="151"/>
      <c r="CL889" s="151"/>
      <c r="CM889" s="151"/>
      <c r="CN889" s="151"/>
      <c r="CO889" s="151"/>
      <c r="CP889" s="151"/>
      <c r="CQ889" s="151"/>
      <c r="CR889" s="151"/>
      <c r="CS889" s="151"/>
      <c r="CT889" s="151"/>
      <c r="CU889" s="151"/>
      <c r="CV889" s="151"/>
      <c r="CW889" s="151"/>
      <c r="CX889" s="151"/>
      <c r="CY889" s="151"/>
      <c r="CZ889" s="151"/>
      <c r="DA889" s="151"/>
      <c r="DB889" s="151"/>
      <c r="DC889" s="151"/>
      <c r="DD889" s="151"/>
      <c r="DE889" s="151"/>
      <c r="DF889" s="151"/>
      <c r="DG889" s="151"/>
      <c r="DH889" s="151"/>
      <c r="DI889" s="151"/>
      <c r="DJ889" s="151"/>
      <c r="DK889" s="151"/>
      <c r="DL889" s="151"/>
      <c r="DM889" s="151"/>
      <c r="DN889" s="151"/>
      <c r="DO889" s="151"/>
      <c r="DP889" s="151"/>
      <c r="DQ889" s="151"/>
      <c r="DR889" s="151"/>
      <c r="DS889" s="151"/>
      <c r="DT889" s="151"/>
      <c r="DU889" s="151"/>
      <c r="DV889" s="151"/>
      <c r="DW889" s="151"/>
      <c r="DX889" s="151"/>
      <c r="DY889" s="151"/>
      <c r="DZ889" s="151"/>
      <c r="EA889" s="151"/>
      <c r="EB889" s="151"/>
      <c r="EC889" s="151"/>
      <c r="ED889" s="151"/>
      <c r="EE889" s="151"/>
      <c r="EF889" s="151"/>
      <c r="EG889" s="151"/>
      <c r="EH889" s="151"/>
      <c r="EI889" s="151"/>
      <c r="EJ889" s="151"/>
      <c r="EK889" s="151"/>
      <c r="EL889" s="151"/>
      <c r="EM889" s="151"/>
      <c r="EN889" s="151"/>
      <c r="EO889" s="151"/>
      <c r="EP889" s="151"/>
      <c r="EQ889" s="151"/>
      <c r="ER889" s="151"/>
      <c r="ES889" s="151"/>
      <c r="ET889" s="151"/>
      <c r="EU889" s="151"/>
      <c r="EV889" s="151"/>
      <c r="EW889" s="151"/>
      <c r="EX889" s="151"/>
      <c r="EY889" s="151"/>
      <c r="EZ889" s="151"/>
      <c r="FA889" s="151"/>
      <c r="FB889" s="151"/>
      <c r="FC889" s="151"/>
      <c r="FD889" s="151"/>
      <c r="FE889" s="151"/>
      <c r="FF889" s="151"/>
      <c r="FG889" s="151"/>
      <c r="FH889" s="151"/>
      <c r="FI889" s="151"/>
      <c r="FJ889" s="151"/>
      <c r="FK889" s="151"/>
      <c r="FL889" s="151"/>
      <c r="FM889" s="151"/>
      <c r="FN889" s="151"/>
      <c r="FO889" s="151"/>
      <c r="FP889" s="151"/>
      <c r="FQ889" s="151"/>
      <c r="FR889" s="151"/>
      <c r="FS889" s="151"/>
      <c r="FT889" s="151"/>
      <c r="FU889" s="151"/>
      <c r="FV889" s="151"/>
      <c r="FW889" s="151"/>
      <c r="FX889" s="151"/>
      <c r="FY889" s="151"/>
      <c r="FZ889" s="151"/>
      <c r="GA889" s="151"/>
      <c r="GB889" s="151"/>
      <c r="GC889" s="151"/>
      <c r="GD889" s="151"/>
      <c r="GE889" s="151"/>
      <c r="GF889" s="151"/>
      <c r="GG889" s="151"/>
      <c r="GH889" s="151"/>
      <c r="GI889" s="151"/>
      <c r="GJ889" s="151"/>
      <c r="GK889" s="151"/>
      <c r="GL889" s="151"/>
      <c r="GM889" s="151"/>
      <c r="GN889" s="151"/>
      <c r="GO889" s="151"/>
      <c r="GP889" s="151"/>
      <c r="GQ889" s="151"/>
      <c r="GR889" s="151"/>
      <c r="GS889" s="151"/>
      <c r="GT889" s="151"/>
      <c r="GU889" s="151"/>
      <c r="GV889" s="151"/>
      <c r="GW889" s="151"/>
      <c r="GX889" s="151"/>
      <c r="GY889" s="151"/>
      <c r="GZ889" s="151"/>
      <c r="HA889" s="151"/>
      <c r="HB889" s="151"/>
      <c r="HC889" s="151"/>
      <c r="HD889" s="151"/>
      <c r="HE889" s="151"/>
      <c r="HF889" s="151"/>
      <c r="HG889" s="151"/>
      <c r="HH889" s="151"/>
      <c r="HI889" s="151"/>
      <c r="HJ889" s="151"/>
      <c r="HK889" s="151"/>
      <c r="HL889" s="151"/>
      <c r="HM889" s="151"/>
      <c r="HN889" s="151"/>
      <c r="HO889" s="151"/>
      <c r="HP889" s="151"/>
      <c r="HQ889" s="151"/>
      <c r="HR889" s="151"/>
      <c r="HS889" s="151"/>
      <c r="HT889" s="151"/>
      <c r="HU889" s="151"/>
      <c r="HV889" s="151"/>
      <c r="HW889" s="151"/>
      <c r="HX889" s="151"/>
      <c r="HY889" s="151"/>
      <c r="HZ889" s="151"/>
      <c r="IA889" s="151"/>
      <c r="IB889" s="151"/>
      <c r="IC889" s="151"/>
      <c r="ID889" s="151"/>
      <c r="IE889" s="151"/>
      <c r="IF889" s="151"/>
      <c r="IG889" s="151"/>
      <c r="IH889" s="151"/>
      <c r="II889" s="151"/>
      <c r="IJ889" s="151"/>
      <c r="IK889" s="151"/>
      <c r="IL889" s="151"/>
      <c r="IM889" s="151"/>
      <c r="IN889" s="151"/>
      <c r="IO889" s="151"/>
      <c r="IP889" s="151"/>
      <c r="IQ889" s="151"/>
      <c r="IR889" s="151"/>
      <c r="IS889" s="151"/>
      <c r="IT889" s="151"/>
      <c r="IU889" s="151"/>
      <c r="IV889" s="151"/>
      <c r="IW889" s="151"/>
      <c r="IX889" s="151"/>
      <c r="IY889" s="151"/>
      <c r="IZ889" s="151"/>
      <c r="JA889" s="151"/>
      <c r="JB889" s="151"/>
    </row>
    <row r="890" spans="1:262" s="857" customFormat="1" ht="57.75" x14ac:dyDescent="0.25">
      <c r="A890" s="217"/>
      <c r="B890" s="217">
        <v>1</v>
      </c>
      <c r="C890" s="616" t="s">
        <v>273</v>
      </c>
      <c r="D890" s="292"/>
      <c r="E890" s="292"/>
      <c r="F890" s="1780"/>
      <c r="G890" s="1779"/>
      <c r="H890" s="1779"/>
      <c r="I890" s="2352"/>
      <c r="J890" s="2350"/>
      <c r="K890" s="2350"/>
      <c r="L890" s="2351"/>
      <c r="M890" s="2351"/>
      <c r="N890" s="2351"/>
      <c r="O890" s="2351"/>
      <c r="P890" s="2351"/>
      <c r="Q890" s="2351"/>
      <c r="R890" s="2348"/>
      <c r="S890" s="2348"/>
      <c r="T890" s="2348"/>
      <c r="U890" s="2348"/>
      <c r="V890" s="2348"/>
      <c r="W890" s="2348"/>
      <c r="X890" s="1064"/>
      <c r="Y890" s="2348"/>
      <c r="Z890" s="2348"/>
      <c r="AA890" s="2474"/>
      <c r="AB890" s="2474"/>
      <c r="AC890" s="2348"/>
      <c r="AD890" s="2122"/>
      <c r="AE890" s="2730"/>
      <c r="AF890" s="151"/>
      <c r="AG890" s="151"/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  <c r="BI890" s="151"/>
      <c r="BJ890" s="151"/>
      <c r="BK890" s="151"/>
      <c r="BL890" s="151"/>
      <c r="BM890" s="151"/>
      <c r="BN890" s="151"/>
      <c r="BO890" s="151"/>
      <c r="BP890" s="151"/>
      <c r="BQ890" s="151"/>
      <c r="BR890" s="151"/>
      <c r="BS890" s="151"/>
      <c r="BT890" s="151"/>
      <c r="BU890" s="151"/>
      <c r="BV890" s="151"/>
      <c r="BW890" s="151"/>
      <c r="BX890" s="151"/>
      <c r="BY890" s="151"/>
      <c r="BZ890" s="151"/>
      <c r="CA890" s="151"/>
      <c r="CB890" s="151"/>
      <c r="CC890" s="151"/>
      <c r="CD890" s="151"/>
      <c r="CE890" s="151"/>
      <c r="CF890" s="151"/>
      <c r="CG890" s="151"/>
      <c r="CH890" s="151"/>
      <c r="CI890" s="151"/>
      <c r="CJ890" s="151"/>
      <c r="CK890" s="151"/>
      <c r="CL890" s="151"/>
      <c r="CM890" s="151"/>
      <c r="CN890" s="151"/>
      <c r="CO890" s="151"/>
      <c r="CP890" s="151"/>
      <c r="CQ890" s="151"/>
      <c r="CR890" s="151"/>
      <c r="CS890" s="151"/>
      <c r="CT890" s="151"/>
      <c r="CU890" s="151"/>
      <c r="CV890" s="151"/>
      <c r="CW890" s="151"/>
      <c r="CX890" s="151"/>
      <c r="CY890" s="151"/>
      <c r="CZ890" s="151"/>
      <c r="DA890" s="151"/>
      <c r="DB890" s="151"/>
      <c r="DC890" s="151"/>
      <c r="DD890" s="151"/>
      <c r="DE890" s="151"/>
      <c r="DF890" s="151"/>
      <c r="DG890" s="151"/>
      <c r="DH890" s="151"/>
      <c r="DI890" s="151"/>
      <c r="DJ890" s="151"/>
      <c r="DK890" s="151"/>
      <c r="DL890" s="151"/>
      <c r="DM890" s="151"/>
      <c r="DN890" s="151"/>
      <c r="DO890" s="151"/>
      <c r="DP890" s="151"/>
      <c r="DQ890" s="151"/>
      <c r="DR890" s="151"/>
      <c r="DS890" s="151"/>
      <c r="DT890" s="151"/>
      <c r="DU890" s="151"/>
      <c r="DV890" s="151"/>
      <c r="DW890" s="151"/>
      <c r="DX890" s="151"/>
      <c r="DY890" s="151"/>
      <c r="DZ890" s="151"/>
      <c r="EA890" s="151"/>
      <c r="EB890" s="151"/>
      <c r="EC890" s="151"/>
      <c r="ED890" s="151"/>
      <c r="EE890" s="151"/>
      <c r="EF890" s="151"/>
      <c r="EG890" s="151"/>
      <c r="EH890" s="151"/>
      <c r="EI890" s="151"/>
      <c r="EJ890" s="151"/>
      <c r="EK890" s="151"/>
      <c r="EL890" s="151"/>
      <c r="EM890" s="151"/>
      <c r="EN890" s="151"/>
      <c r="EO890" s="151"/>
      <c r="EP890" s="151"/>
      <c r="EQ890" s="151"/>
      <c r="ER890" s="151"/>
      <c r="ES890" s="151"/>
      <c r="ET890" s="151"/>
      <c r="EU890" s="151"/>
      <c r="EV890" s="151"/>
      <c r="EW890" s="151"/>
      <c r="EX890" s="151"/>
      <c r="EY890" s="151"/>
      <c r="EZ890" s="151"/>
      <c r="FA890" s="151"/>
      <c r="FB890" s="151"/>
      <c r="FC890" s="151"/>
      <c r="FD890" s="151"/>
      <c r="FE890" s="151"/>
      <c r="FF890" s="151"/>
      <c r="FG890" s="151"/>
      <c r="FH890" s="151"/>
      <c r="FI890" s="151"/>
      <c r="FJ890" s="151"/>
      <c r="FK890" s="151"/>
      <c r="FL890" s="151"/>
      <c r="FM890" s="151"/>
      <c r="FN890" s="151"/>
      <c r="FO890" s="151"/>
      <c r="FP890" s="151"/>
      <c r="FQ890" s="151"/>
      <c r="FR890" s="151"/>
      <c r="FS890" s="151"/>
      <c r="FT890" s="151"/>
      <c r="FU890" s="151"/>
      <c r="FV890" s="151"/>
      <c r="FW890" s="151"/>
      <c r="FX890" s="151"/>
      <c r="FY890" s="151"/>
      <c r="FZ890" s="151"/>
      <c r="GA890" s="151"/>
      <c r="GB890" s="151"/>
      <c r="GC890" s="151"/>
      <c r="GD890" s="151"/>
      <c r="GE890" s="151"/>
      <c r="GF890" s="151"/>
      <c r="GG890" s="151"/>
      <c r="GH890" s="151"/>
      <c r="GI890" s="151"/>
      <c r="GJ890" s="151"/>
      <c r="GK890" s="151"/>
      <c r="GL890" s="151"/>
      <c r="GM890" s="151"/>
      <c r="GN890" s="151"/>
      <c r="GO890" s="151"/>
      <c r="GP890" s="151"/>
      <c r="GQ890" s="151"/>
      <c r="GR890" s="151"/>
      <c r="GS890" s="151"/>
      <c r="GT890" s="151"/>
      <c r="GU890" s="151"/>
      <c r="GV890" s="151"/>
      <c r="GW890" s="151"/>
      <c r="GX890" s="151"/>
      <c r="GY890" s="151"/>
      <c r="GZ890" s="151"/>
      <c r="HA890" s="151"/>
      <c r="HB890" s="151"/>
      <c r="HC890" s="151"/>
      <c r="HD890" s="151"/>
      <c r="HE890" s="151"/>
      <c r="HF890" s="151"/>
      <c r="HG890" s="151"/>
      <c r="HH890" s="151"/>
      <c r="HI890" s="151"/>
      <c r="HJ890" s="151"/>
      <c r="HK890" s="151"/>
      <c r="HL890" s="151"/>
      <c r="HM890" s="151"/>
      <c r="HN890" s="151"/>
      <c r="HO890" s="151"/>
      <c r="HP890" s="151"/>
      <c r="HQ890" s="151"/>
      <c r="HR890" s="151"/>
      <c r="HS890" s="151"/>
      <c r="HT890" s="151"/>
      <c r="HU890" s="151"/>
      <c r="HV890" s="151"/>
      <c r="HW890" s="151"/>
      <c r="HX890" s="151"/>
      <c r="HY890" s="151"/>
      <c r="HZ890" s="151"/>
      <c r="IA890" s="151"/>
      <c r="IB890" s="151"/>
      <c r="IC890" s="151"/>
      <c r="ID890" s="151"/>
      <c r="IE890" s="151"/>
      <c r="IF890" s="151"/>
      <c r="IG890" s="151"/>
      <c r="IH890" s="151"/>
      <c r="II890" s="151"/>
      <c r="IJ890" s="151"/>
      <c r="IK890" s="151"/>
      <c r="IL890" s="151"/>
      <c r="IM890" s="151"/>
      <c r="IN890" s="151"/>
      <c r="IO890" s="151"/>
      <c r="IP890" s="151"/>
      <c r="IQ890" s="151"/>
      <c r="IR890" s="151"/>
      <c r="IS890" s="151"/>
      <c r="IT890" s="151"/>
      <c r="IU890" s="151"/>
      <c r="IV890" s="151"/>
      <c r="IW890" s="151"/>
      <c r="IX890" s="151"/>
      <c r="IY890" s="151"/>
      <c r="IZ890" s="151"/>
      <c r="JA890" s="151"/>
      <c r="JB890" s="151"/>
    </row>
    <row r="891" spans="1:262" s="857" customFormat="1" ht="45" x14ac:dyDescent="0.25">
      <c r="A891" s="217">
        <v>1</v>
      </c>
      <c r="B891" s="217">
        <v>1</v>
      </c>
      <c r="C891" s="609" t="s">
        <v>465</v>
      </c>
      <c r="D891" s="173"/>
      <c r="E891" s="173"/>
      <c r="F891" s="1777"/>
      <c r="G891" s="751"/>
      <c r="H891" s="751"/>
      <c r="I891" s="1889"/>
      <c r="J891" s="2350"/>
      <c r="K891" s="2350"/>
      <c r="L891" s="2351"/>
      <c r="M891" s="2351"/>
      <c r="N891" s="2351"/>
      <c r="O891" s="2351"/>
      <c r="P891" s="2351"/>
      <c r="Q891" s="2351"/>
      <c r="R891" s="2348"/>
      <c r="S891" s="2348"/>
      <c r="T891" s="2348"/>
      <c r="U891" s="2348"/>
      <c r="V891" s="2348"/>
      <c r="W891" s="2348"/>
      <c r="X891" s="1064"/>
      <c r="Y891" s="2348"/>
      <c r="Z891" s="2348"/>
      <c r="AA891" s="2474"/>
      <c r="AB891" s="2474"/>
      <c r="AC891" s="2348"/>
      <c r="AD891" s="2122"/>
      <c r="AE891" s="2730"/>
      <c r="AF891" s="151"/>
      <c r="AG891" s="151"/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  <c r="BI891" s="151"/>
      <c r="BJ891" s="151"/>
      <c r="BK891" s="151"/>
      <c r="BL891" s="151"/>
      <c r="BM891" s="151"/>
      <c r="BN891" s="151"/>
      <c r="BO891" s="151"/>
      <c r="BP891" s="151"/>
      <c r="BQ891" s="151"/>
      <c r="BR891" s="151"/>
      <c r="BS891" s="151"/>
      <c r="BT891" s="151"/>
      <c r="BU891" s="151"/>
      <c r="BV891" s="151"/>
      <c r="BW891" s="151"/>
      <c r="BX891" s="151"/>
      <c r="BY891" s="151"/>
      <c r="BZ891" s="151"/>
      <c r="CA891" s="151"/>
      <c r="CB891" s="151"/>
      <c r="CC891" s="151"/>
      <c r="CD891" s="151"/>
      <c r="CE891" s="151"/>
      <c r="CF891" s="151"/>
      <c r="CG891" s="151"/>
      <c r="CH891" s="151"/>
      <c r="CI891" s="151"/>
      <c r="CJ891" s="151"/>
      <c r="CK891" s="151"/>
      <c r="CL891" s="151"/>
      <c r="CM891" s="151"/>
      <c r="CN891" s="151"/>
      <c r="CO891" s="151"/>
      <c r="CP891" s="151"/>
      <c r="CQ891" s="151"/>
      <c r="CR891" s="151"/>
      <c r="CS891" s="151"/>
      <c r="CT891" s="151"/>
      <c r="CU891" s="151"/>
      <c r="CV891" s="151"/>
      <c r="CW891" s="151"/>
      <c r="CX891" s="151"/>
      <c r="CY891" s="151"/>
      <c r="CZ891" s="151"/>
      <c r="DA891" s="151"/>
      <c r="DB891" s="151"/>
      <c r="DC891" s="151"/>
      <c r="DD891" s="151"/>
      <c r="DE891" s="151"/>
      <c r="DF891" s="151"/>
      <c r="DG891" s="151"/>
      <c r="DH891" s="151"/>
      <c r="DI891" s="151"/>
      <c r="DJ891" s="151"/>
      <c r="DK891" s="151"/>
      <c r="DL891" s="151"/>
      <c r="DM891" s="151"/>
      <c r="DN891" s="151"/>
      <c r="DO891" s="151"/>
      <c r="DP891" s="151"/>
      <c r="DQ891" s="151"/>
      <c r="DR891" s="151"/>
      <c r="DS891" s="151"/>
      <c r="DT891" s="151"/>
      <c r="DU891" s="151"/>
      <c r="DV891" s="151"/>
      <c r="DW891" s="151"/>
      <c r="DX891" s="151"/>
      <c r="DY891" s="151"/>
      <c r="DZ891" s="151"/>
      <c r="EA891" s="151"/>
      <c r="EB891" s="151"/>
      <c r="EC891" s="151"/>
      <c r="ED891" s="151"/>
      <c r="EE891" s="151"/>
      <c r="EF891" s="151"/>
      <c r="EG891" s="151"/>
      <c r="EH891" s="151"/>
      <c r="EI891" s="151"/>
      <c r="EJ891" s="151"/>
      <c r="EK891" s="151"/>
      <c r="EL891" s="151"/>
      <c r="EM891" s="151"/>
      <c r="EN891" s="151"/>
      <c r="EO891" s="151"/>
      <c r="EP891" s="151"/>
      <c r="EQ891" s="151"/>
      <c r="ER891" s="151"/>
      <c r="ES891" s="151"/>
      <c r="ET891" s="151"/>
      <c r="EU891" s="151"/>
      <c r="EV891" s="151"/>
      <c r="EW891" s="151"/>
      <c r="EX891" s="151"/>
      <c r="EY891" s="151"/>
      <c r="EZ891" s="151"/>
      <c r="FA891" s="151"/>
      <c r="FB891" s="151"/>
      <c r="FC891" s="151"/>
      <c r="FD891" s="151"/>
      <c r="FE891" s="151"/>
      <c r="FF891" s="151"/>
      <c r="FG891" s="151"/>
      <c r="FH891" s="151"/>
      <c r="FI891" s="151"/>
      <c r="FJ891" s="151"/>
      <c r="FK891" s="151"/>
      <c r="FL891" s="151"/>
      <c r="FM891" s="151"/>
      <c r="FN891" s="151"/>
      <c r="FO891" s="151"/>
      <c r="FP891" s="151"/>
      <c r="FQ891" s="151"/>
      <c r="FR891" s="151"/>
      <c r="FS891" s="151"/>
      <c r="FT891" s="151"/>
      <c r="FU891" s="151"/>
      <c r="FV891" s="151"/>
      <c r="FW891" s="151"/>
      <c r="FX891" s="151"/>
      <c r="FY891" s="151"/>
      <c r="FZ891" s="151"/>
      <c r="GA891" s="151"/>
      <c r="GB891" s="151"/>
      <c r="GC891" s="151"/>
      <c r="GD891" s="151"/>
      <c r="GE891" s="151"/>
      <c r="GF891" s="151"/>
      <c r="GG891" s="151"/>
      <c r="GH891" s="151"/>
      <c r="GI891" s="151"/>
      <c r="GJ891" s="151"/>
      <c r="GK891" s="151"/>
      <c r="GL891" s="151"/>
      <c r="GM891" s="151"/>
      <c r="GN891" s="151"/>
      <c r="GO891" s="151"/>
      <c r="GP891" s="151"/>
      <c r="GQ891" s="151"/>
      <c r="GR891" s="151"/>
      <c r="GS891" s="151"/>
      <c r="GT891" s="151"/>
      <c r="GU891" s="151"/>
      <c r="GV891" s="151"/>
      <c r="GW891" s="151"/>
      <c r="GX891" s="151"/>
      <c r="GY891" s="151"/>
      <c r="GZ891" s="151"/>
      <c r="HA891" s="151"/>
      <c r="HB891" s="151"/>
      <c r="HC891" s="151"/>
      <c r="HD891" s="151"/>
      <c r="HE891" s="151"/>
      <c r="HF891" s="151"/>
      <c r="HG891" s="151"/>
      <c r="HH891" s="151"/>
      <c r="HI891" s="151"/>
      <c r="HJ891" s="151"/>
      <c r="HK891" s="151"/>
      <c r="HL891" s="151"/>
      <c r="HM891" s="151"/>
      <c r="HN891" s="151"/>
      <c r="HO891" s="151"/>
      <c r="HP891" s="151"/>
      <c r="HQ891" s="151"/>
      <c r="HR891" s="151"/>
      <c r="HS891" s="151"/>
      <c r="HT891" s="151"/>
      <c r="HU891" s="151"/>
      <c r="HV891" s="151"/>
      <c r="HW891" s="151"/>
      <c r="HX891" s="151"/>
      <c r="HY891" s="151"/>
      <c r="HZ891" s="151"/>
      <c r="IA891" s="151"/>
      <c r="IB891" s="151"/>
      <c r="IC891" s="151"/>
      <c r="ID891" s="151"/>
      <c r="IE891" s="151"/>
      <c r="IF891" s="151"/>
      <c r="IG891" s="151"/>
      <c r="IH891" s="151"/>
      <c r="II891" s="151"/>
      <c r="IJ891" s="151"/>
      <c r="IK891" s="151"/>
      <c r="IL891" s="151"/>
      <c r="IM891" s="151"/>
      <c r="IN891" s="151"/>
      <c r="IO891" s="151"/>
      <c r="IP891" s="151"/>
      <c r="IQ891" s="151"/>
      <c r="IR891" s="151"/>
      <c r="IS891" s="151"/>
      <c r="IT891" s="151"/>
      <c r="IU891" s="151"/>
      <c r="IV891" s="151"/>
      <c r="IW891" s="151"/>
      <c r="IX891" s="151"/>
      <c r="IY891" s="151"/>
      <c r="IZ891" s="151"/>
      <c r="JA891" s="151"/>
      <c r="JB891" s="151"/>
    </row>
    <row r="892" spans="1:262" s="857" customFormat="1" ht="75" x14ac:dyDescent="0.25">
      <c r="A892" s="217"/>
      <c r="B892" s="217">
        <v>1</v>
      </c>
      <c r="C892" s="609" t="s">
        <v>466</v>
      </c>
      <c r="D892" s="173"/>
      <c r="E892" s="173"/>
      <c r="F892" s="1777"/>
      <c r="G892" s="751"/>
      <c r="H892" s="751"/>
      <c r="I892" s="1889"/>
      <c r="J892" s="2350"/>
      <c r="K892" s="2350"/>
      <c r="L892" s="2351"/>
      <c r="M892" s="2351"/>
      <c r="N892" s="2351"/>
      <c r="O892" s="2351"/>
      <c r="P892" s="2351"/>
      <c r="Q892" s="2351"/>
      <c r="R892" s="2348"/>
      <c r="S892" s="2348"/>
      <c r="T892" s="2348"/>
      <c r="U892" s="2348"/>
      <c r="V892" s="2348"/>
      <c r="W892" s="2348"/>
      <c r="X892" s="1064"/>
      <c r="Y892" s="2348"/>
      <c r="Z892" s="2348"/>
      <c r="AA892" s="2474"/>
      <c r="AB892" s="2474"/>
      <c r="AC892" s="2348"/>
      <c r="AD892" s="2122"/>
      <c r="AE892" s="2730"/>
      <c r="AF892" s="151"/>
      <c r="AG892" s="151"/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  <c r="BI892" s="151"/>
      <c r="BJ892" s="151"/>
      <c r="BK892" s="151"/>
      <c r="BL892" s="151"/>
      <c r="BM892" s="151"/>
      <c r="BN892" s="151"/>
      <c r="BO892" s="151"/>
      <c r="BP892" s="151"/>
      <c r="BQ892" s="151"/>
      <c r="BR892" s="151"/>
      <c r="BS892" s="151"/>
      <c r="BT892" s="151"/>
      <c r="BU892" s="151"/>
      <c r="BV892" s="151"/>
      <c r="BW892" s="151"/>
      <c r="BX892" s="151"/>
      <c r="BY892" s="151"/>
      <c r="BZ892" s="151"/>
      <c r="CA892" s="151"/>
      <c r="CB892" s="151"/>
      <c r="CC892" s="151"/>
      <c r="CD892" s="151"/>
      <c r="CE892" s="151"/>
      <c r="CF892" s="151"/>
      <c r="CG892" s="151"/>
      <c r="CH892" s="151"/>
      <c r="CI892" s="151"/>
      <c r="CJ892" s="151"/>
      <c r="CK892" s="151"/>
      <c r="CL892" s="151"/>
      <c r="CM892" s="151"/>
      <c r="CN892" s="151"/>
      <c r="CO892" s="151"/>
      <c r="CP892" s="151"/>
      <c r="CQ892" s="151"/>
      <c r="CR892" s="151"/>
      <c r="CS892" s="151"/>
      <c r="CT892" s="151"/>
      <c r="CU892" s="151"/>
      <c r="CV892" s="151"/>
      <c r="CW892" s="151"/>
      <c r="CX892" s="151"/>
      <c r="CY892" s="151"/>
      <c r="CZ892" s="151"/>
      <c r="DA892" s="151"/>
      <c r="DB892" s="151"/>
      <c r="DC892" s="151"/>
      <c r="DD892" s="151"/>
      <c r="DE892" s="151"/>
      <c r="DF892" s="151"/>
      <c r="DG892" s="151"/>
      <c r="DH892" s="151"/>
      <c r="DI892" s="151"/>
      <c r="DJ892" s="151"/>
      <c r="DK892" s="151"/>
      <c r="DL892" s="151"/>
      <c r="DM892" s="151"/>
      <c r="DN892" s="151"/>
      <c r="DO892" s="151"/>
      <c r="DP892" s="151"/>
      <c r="DQ892" s="151"/>
      <c r="DR892" s="151"/>
      <c r="DS892" s="151"/>
      <c r="DT892" s="151"/>
      <c r="DU892" s="151"/>
      <c r="DV892" s="151"/>
      <c r="DW892" s="151"/>
      <c r="DX892" s="151"/>
      <c r="DY892" s="151"/>
      <c r="DZ892" s="151"/>
      <c r="EA892" s="151"/>
      <c r="EB892" s="151"/>
      <c r="EC892" s="151"/>
      <c r="ED892" s="151"/>
      <c r="EE892" s="151"/>
      <c r="EF892" s="151"/>
      <c r="EG892" s="151"/>
      <c r="EH892" s="151"/>
      <c r="EI892" s="151"/>
      <c r="EJ892" s="151"/>
      <c r="EK892" s="151"/>
      <c r="EL892" s="151"/>
      <c r="EM892" s="151"/>
      <c r="EN892" s="151"/>
      <c r="EO892" s="151"/>
      <c r="EP892" s="151"/>
      <c r="EQ892" s="151"/>
      <c r="ER892" s="151"/>
      <c r="ES892" s="151"/>
      <c r="ET892" s="151"/>
      <c r="EU892" s="151"/>
      <c r="EV892" s="151"/>
      <c r="EW892" s="151"/>
      <c r="EX892" s="151"/>
      <c r="EY892" s="151"/>
      <c r="EZ892" s="151"/>
      <c r="FA892" s="151"/>
      <c r="FB892" s="151"/>
      <c r="FC892" s="151"/>
      <c r="FD892" s="151"/>
      <c r="FE892" s="151"/>
      <c r="FF892" s="151"/>
      <c r="FG892" s="151"/>
      <c r="FH892" s="151"/>
      <c r="FI892" s="151"/>
      <c r="FJ892" s="151"/>
      <c r="FK892" s="151"/>
      <c r="FL892" s="151"/>
      <c r="FM892" s="151"/>
      <c r="FN892" s="151"/>
      <c r="FO892" s="151"/>
      <c r="FP892" s="151"/>
      <c r="FQ892" s="151"/>
      <c r="FR892" s="151"/>
      <c r="FS892" s="151"/>
      <c r="FT892" s="151"/>
      <c r="FU892" s="151"/>
      <c r="FV892" s="151"/>
      <c r="FW892" s="151"/>
      <c r="FX892" s="151"/>
      <c r="FY892" s="151"/>
      <c r="FZ892" s="151"/>
      <c r="GA892" s="151"/>
      <c r="GB892" s="151"/>
      <c r="GC892" s="151"/>
      <c r="GD892" s="151"/>
      <c r="GE892" s="151"/>
      <c r="GF892" s="151"/>
      <c r="GG892" s="151"/>
      <c r="GH892" s="151"/>
      <c r="GI892" s="151"/>
      <c r="GJ892" s="151"/>
      <c r="GK892" s="151"/>
      <c r="GL892" s="151"/>
      <c r="GM892" s="151"/>
      <c r="GN892" s="151"/>
      <c r="GO892" s="151"/>
      <c r="GP892" s="151"/>
      <c r="GQ892" s="151"/>
      <c r="GR892" s="151"/>
      <c r="GS892" s="151"/>
      <c r="GT892" s="151"/>
      <c r="GU892" s="151"/>
      <c r="GV892" s="151"/>
      <c r="GW892" s="151"/>
      <c r="GX892" s="151"/>
      <c r="GY892" s="151"/>
      <c r="GZ892" s="151"/>
      <c r="HA892" s="151"/>
      <c r="HB892" s="151"/>
      <c r="HC892" s="151"/>
      <c r="HD892" s="151"/>
      <c r="HE892" s="151"/>
      <c r="HF892" s="151"/>
      <c r="HG892" s="151"/>
      <c r="HH892" s="151"/>
      <c r="HI892" s="151"/>
      <c r="HJ892" s="151"/>
      <c r="HK892" s="151"/>
      <c r="HL892" s="151"/>
      <c r="HM892" s="151"/>
      <c r="HN892" s="151"/>
      <c r="HO892" s="151"/>
      <c r="HP892" s="151"/>
      <c r="HQ892" s="151"/>
      <c r="HR892" s="151"/>
      <c r="HS892" s="151"/>
      <c r="HT892" s="151"/>
      <c r="HU892" s="151"/>
      <c r="HV892" s="151"/>
      <c r="HW892" s="151"/>
      <c r="HX892" s="151"/>
      <c r="HY892" s="151"/>
      <c r="HZ892" s="151"/>
      <c r="IA892" s="151"/>
      <c r="IB892" s="151"/>
      <c r="IC892" s="151"/>
      <c r="ID892" s="151"/>
      <c r="IE892" s="151"/>
      <c r="IF892" s="151"/>
      <c r="IG892" s="151"/>
      <c r="IH892" s="151"/>
      <c r="II892" s="151"/>
      <c r="IJ892" s="151"/>
      <c r="IK892" s="151"/>
      <c r="IL892" s="151"/>
      <c r="IM892" s="151"/>
      <c r="IN892" s="151"/>
      <c r="IO892" s="151"/>
      <c r="IP892" s="151"/>
      <c r="IQ892" s="151"/>
      <c r="IR892" s="151"/>
      <c r="IS892" s="151"/>
      <c r="IT892" s="151"/>
      <c r="IU892" s="151"/>
      <c r="IV892" s="151"/>
      <c r="IW892" s="151"/>
      <c r="IX892" s="151"/>
      <c r="IY892" s="151"/>
      <c r="IZ892" s="151"/>
      <c r="JA892" s="151"/>
      <c r="JB892" s="151"/>
    </row>
    <row r="893" spans="1:262" s="857" customFormat="1" ht="60" x14ac:dyDescent="0.25">
      <c r="A893" s="217"/>
      <c r="B893" s="217">
        <v>1</v>
      </c>
      <c r="C893" s="610" t="s">
        <v>467</v>
      </c>
      <c r="D893" s="173"/>
      <c r="E893" s="173"/>
      <c r="F893" s="1777"/>
      <c r="G893" s="751"/>
      <c r="H893" s="751"/>
      <c r="I893" s="1889"/>
      <c r="J893" s="2350"/>
      <c r="K893" s="2350"/>
      <c r="L893" s="2351"/>
      <c r="M893" s="2351"/>
      <c r="N893" s="2351"/>
      <c r="O893" s="2351"/>
      <c r="P893" s="2351"/>
      <c r="Q893" s="2351"/>
      <c r="R893" s="2348"/>
      <c r="S893" s="2348"/>
      <c r="T893" s="2348"/>
      <c r="U893" s="2348"/>
      <c r="V893" s="2348"/>
      <c r="W893" s="2348"/>
      <c r="X893" s="1064"/>
      <c r="Y893" s="2348"/>
      <c r="Z893" s="2348"/>
      <c r="AA893" s="2474"/>
      <c r="AB893" s="2474"/>
      <c r="AC893" s="2348"/>
      <c r="AD893" s="2122"/>
      <c r="AE893" s="2730"/>
      <c r="AF893" s="151"/>
      <c r="AG893" s="151"/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  <c r="BI893" s="151"/>
      <c r="BJ893" s="151"/>
      <c r="BK893" s="151"/>
      <c r="BL893" s="151"/>
      <c r="BM893" s="151"/>
      <c r="BN893" s="151"/>
      <c r="BO893" s="151"/>
      <c r="BP893" s="151"/>
      <c r="BQ893" s="151"/>
      <c r="BR893" s="151"/>
      <c r="BS893" s="151"/>
      <c r="BT893" s="151"/>
      <c r="BU893" s="151"/>
      <c r="BV893" s="151"/>
      <c r="BW893" s="151"/>
      <c r="BX893" s="151"/>
      <c r="BY893" s="151"/>
      <c r="BZ893" s="151"/>
      <c r="CA893" s="151"/>
      <c r="CB893" s="151"/>
      <c r="CC893" s="151"/>
      <c r="CD893" s="151"/>
      <c r="CE893" s="151"/>
      <c r="CF893" s="151"/>
      <c r="CG893" s="151"/>
      <c r="CH893" s="151"/>
      <c r="CI893" s="151"/>
      <c r="CJ893" s="151"/>
      <c r="CK893" s="151"/>
      <c r="CL893" s="151"/>
      <c r="CM893" s="151"/>
      <c r="CN893" s="151"/>
      <c r="CO893" s="151"/>
      <c r="CP893" s="151"/>
      <c r="CQ893" s="151"/>
      <c r="CR893" s="151"/>
      <c r="CS893" s="151"/>
      <c r="CT893" s="151"/>
      <c r="CU893" s="151"/>
      <c r="CV893" s="151"/>
      <c r="CW893" s="151"/>
      <c r="CX893" s="151"/>
      <c r="CY893" s="151"/>
      <c r="CZ893" s="151"/>
      <c r="DA893" s="151"/>
      <c r="DB893" s="151"/>
      <c r="DC893" s="151"/>
      <c r="DD893" s="151"/>
      <c r="DE893" s="151"/>
      <c r="DF893" s="151"/>
      <c r="DG893" s="151"/>
      <c r="DH893" s="151"/>
      <c r="DI893" s="151"/>
      <c r="DJ893" s="151"/>
      <c r="DK893" s="151"/>
      <c r="DL893" s="151"/>
      <c r="DM893" s="151"/>
      <c r="DN893" s="151"/>
      <c r="DO893" s="151"/>
      <c r="DP893" s="151"/>
      <c r="DQ893" s="151"/>
      <c r="DR893" s="151"/>
      <c r="DS893" s="151"/>
      <c r="DT893" s="151"/>
      <c r="DU893" s="151"/>
      <c r="DV893" s="151"/>
      <c r="DW893" s="151"/>
      <c r="DX893" s="151"/>
      <c r="DY893" s="151"/>
      <c r="DZ893" s="151"/>
      <c r="EA893" s="151"/>
      <c r="EB893" s="151"/>
      <c r="EC893" s="151"/>
      <c r="ED893" s="151"/>
      <c r="EE893" s="151"/>
      <c r="EF893" s="151"/>
      <c r="EG893" s="151"/>
      <c r="EH893" s="151"/>
      <c r="EI893" s="151"/>
      <c r="EJ893" s="151"/>
      <c r="EK893" s="151"/>
      <c r="EL893" s="151"/>
      <c r="EM893" s="151"/>
      <c r="EN893" s="151"/>
      <c r="EO893" s="151"/>
      <c r="EP893" s="151"/>
      <c r="EQ893" s="151"/>
      <c r="ER893" s="151"/>
      <c r="ES893" s="151"/>
      <c r="ET893" s="151"/>
      <c r="EU893" s="151"/>
      <c r="EV893" s="151"/>
      <c r="EW893" s="151"/>
      <c r="EX893" s="151"/>
      <c r="EY893" s="151"/>
      <c r="EZ893" s="151"/>
      <c r="FA893" s="151"/>
      <c r="FB893" s="151"/>
      <c r="FC893" s="151"/>
      <c r="FD893" s="151"/>
      <c r="FE893" s="151"/>
      <c r="FF893" s="151"/>
      <c r="FG893" s="151"/>
      <c r="FH893" s="151"/>
      <c r="FI893" s="151"/>
      <c r="FJ893" s="151"/>
      <c r="FK893" s="151"/>
      <c r="FL893" s="151"/>
      <c r="FM893" s="151"/>
      <c r="FN893" s="151"/>
      <c r="FO893" s="151"/>
      <c r="FP893" s="151"/>
      <c r="FQ893" s="151"/>
      <c r="FR893" s="151"/>
      <c r="FS893" s="151"/>
      <c r="FT893" s="151"/>
      <c r="FU893" s="151"/>
      <c r="FV893" s="151"/>
      <c r="FW893" s="151"/>
      <c r="FX893" s="151"/>
      <c r="FY893" s="151"/>
      <c r="FZ893" s="151"/>
      <c r="GA893" s="151"/>
      <c r="GB893" s="151"/>
      <c r="GC893" s="151"/>
      <c r="GD893" s="151"/>
      <c r="GE893" s="151"/>
      <c r="GF893" s="151"/>
      <c r="GG893" s="151"/>
      <c r="GH893" s="151"/>
      <c r="GI893" s="151"/>
      <c r="GJ893" s="151"/>
      <c r="GK893" s="151"/>
      <c r="GL893" s="151"/>
      <c r="GM893" s="151"/>
      <c r="GN893" s="151"/>
      <c r="GO893" s="151"/>
      <c r="GP893" s="151"/>
      <c r="GQ893" s="151"/>
      <c r="GR893" s="151"/>
      <c r="GS893" s="151"/>
      <c r="GT893" s="151"/>
      <c r="GU893" s="151"/>
      <c r="GV893" s="151"/>
      <c r="GW893" s="151"/>
      <c r="GX893" s="151"/>
      <c r="GY893" s="151"/>
      <c r="GZ893" s="151"/>
      <c r="HA893" s="151"/>
      <c r="HB893" s="151"/>
      <c r="HC893" s="151"/>
      <c r="HD893" s="151"/>
      <c r="HE893" s="151"/>
      <c r="HF893" s="151"/>
      <c r="HG893" s="151"/>
      <c r="HH893" s="151"/>
      <c r="HI893" s="151"/>
      <c r="HJ893" s="151"/>
      <c r="HK893" s="151"/>
      <c r="HL893" s="151"/>
      <c r="HM893" s="151"/>
      <c r="HN893" s="151"/>
      <c r="HO893" s="151"/>
      <c r="HP893" s="151"/>
      <c r="HQ893" s="151"/>
      <c r="HR893" s="151"/>
      <c r="HS893" s="151"/>
      <c r="HT893" s="151"/>
      <c r="HU893" s="151"/>
      <c r="HV893" s="151"/>
      <c r="HW893" s="151"/>
      <c r="HX893" s="151"/>
      <c r="HY893" s="151"/>
      <c r="HZ893" s="151"/>
      <c r="IA893" s="151"/>
      <c r="IB893" s="151"/>
      <c r="IC893" s="151"/>
      <c r="ID893" s="151"/>
      <c r="IE893" s="151"/>
      <c r="IF893" s="151"/>
      <c r="IG893" s="151"/>
      <c r="IH893" s="151"/>
      <c r="II893" s="151"/>
      <c r="IJ893" s="151"/>
      <c r="IK893" s="151"/>
      <c r="IL893" s="151"/>
      <c r="IM893" s="151"/>
      <c r="IN893" s="151"/>
      <c r="IO893" s="151"/>
      <c r="IP893" s="151"/>
      <c r="IQ893" s="151"/>
      <c r="IR893" s="151"/>
      <c r="IS893" s="151"/>
      <c r="IT893" s="151"/>
      <c r="IU893" s="151"/>
      <c r="IV893" s="151"/>
      <c r="IW893" s="151"/>
      <c r="IX893" s="151"/>
      <c r="IY893" s="151"/>
      <c r="IZ893" s="151"/>
      <c r="JA893" s="151"/>
      <c r="JB893" s="151"/>
    </row>
    <row r="894" spans="1:262" s="857" customFormat="1" ht="29.25" x14ac:dyDescent="0.25">
      <c r="A894" s="217">
        <v>1</v>
      </c>
      <c r="B894" s="217">
        <v>1</v>
      </c>
      <c r="C894" s="616" t="s">
        <v>311</v>
      </c>
      <c r="D894" s="173"/>
      <c r="E894" s="173"/>
      <c r="F894" s="1777">
        <f>F854</f>
        <v>1337</v>
      </c>
      <c r="G894" s="751">
        <f t="shared" ref="G894:H894" si="654">G854</f>
        <v>445.66666666666669</v>
      </c>
      <c r="H894" s="751">
        <f t="shared" si="654"/>
        <v>445.6875</v>
      </c>
      <c r="I894" s="1889">
        <f>H894/G894*100</f>
        <v>100.004674644727</v>
      </c>
      <c r="J894" s="2350"/>
      <c r="K894" s="2350"/>
      <c r="L894" s="2351"/>
      <c r="M894" s="2351"/>
      <c r="N894" s="2351"/>
      <c r="O894" s="2351"/>
      <c r="P894" s="2351"/>
      <c r="Q894" s="2351"/>
      <c r="R894" s="2348">
        <f t="shared" ref="R894:AC894" si="655">R854</f>
        <v>53016.997200000005</v>
      </c>
      <c r="S894" s="2348">
        <f t="shared" ref="S894:T894" si="656">S854</f>
        <v>53016.997200000005</v>
      </c>
      <c r="T894" s="2348">
        <f t="shared" si="656"/>
        <v>53016.997200000005</v>
      </c>
      <c r="U894" s="2348">
        <f t="shared" ref="U894" si="657">U854</f>
        <v>53016.997200000005</v>
      </c>
      <c r="V894" s="2348">
        <f t="shared" si="655"/>
        <v>17672.332400000003</v>
      </c>
      <c r="W894" s="2348">
        <f t="shared" si="655"/>
        <v>17688.507050000007</v>
      </c>
      <c r="X894" s="1064">
        <f t="shared" si="655"/>
        <v>0</v>
      </c>
      <c r="Y894" s="2348">
        <f t="shared" si="655"/>
        <v>0</v>
      </c>
      <c r="Z894" s="2348">
        <f t="shared" si="655"/>
        <v>16.174650000004476</v>
      </c>
      <c r="AA894" s="2474">
        <f t="shared" si="655"/>
        <v>0</v>
      </c>
      <c r="AB894" s="2474">
        <f t="shared" si="655"/>
        <v>-14.068950000000001</v>
      </c>
      <c r="AC894" s="2348">
        <f t="shared" si="655"/>
        <v>17674.438100000007</v>
      </c>
      <c r="AD894" s="2122"/>
      <c r="AE894" s="2730"/>
      <c r="AF894" s="151"/>
      <c r="AG894" s="151"/>
      <c r="AH894" s="151"/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  <c r="IP894" s="151"/>
      <c r="IQ894" s="151"/>
      <c r="IR894" s="151"/>
      <c r="IS894" s="151"/>
      <c r="IT894" s="151"/>
      <c r="IU894" s="151"/>
      <c r="IV894" s="151"/>
      <c r="IW894" s="151"/>
      <c r="IX894" s="151"/>
      <c r="IY894" s="151"/>
      <c r="IZ894" s="151"/>
      <c r="JA894" s="151"/>
      <c r="JB894" s="151"/>
    </row>
    <row r="895" spans="1:262" s="857" customFormat="1" x14ac:dyDescent="0.25">
      <c r="A895" s="217">
        <v>1</v>
      </c>
      <c r="B895" s="217">
        <v>1</v>
      </c>
      <c r="C895" s="607" t="s">
        <v>304</v>
      </c>
      <c r="D895" s="173"/>
      <c r="E895" s="173"/>
      <c r="F895" s="1777"/>
      <c r="G895" s="751"/>
      <c r="H895" s="751"/>
      <c r="I895" s="1889"/>
      <c r="J895" s="2350"/>
      <c r="K895" s="2350"/>
      <c r="L895" s="2351"/>
      <c r="M895" s="2351"/>
      <c r="N895" s="2351"/>
      <c r="O895" s="2351"/>
      <c r="P895" s="2351"/>
      <c r="Q895" s="2351"/>
      <c r="R895" s="2348"/>
      <c r="S895" s="2348"/>
      <c r="T895" s="2348"/>
      <c r="U895" s="2348"/>
      <c r="V895" s="2348"/>
      <c r="W895" s="2348"/>
      <c r="X895" s="1064"/>
      <c r="Y895" s="2348"/>
      <c r="Z895" s="2348"/>
      <c r="AA895" s="2474"/>
      <c r="AB895" s="2474"/>
      <c r="AC895" s="2348"/>
      <c r="AD895" s="2122"/>
      <c r="AE895" s="2730"/>
      <c r="AF895" s="151"/>
      <c r="AG895" s="151"/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  <c r="IP895" s="151"/>
      <c r="IQ895" s="151"/>
      <c r="IR895" s="151"/>
      <c r="IS895" s="151"/>
      <c r="IT895" s="151"/>
      <c r="IU895" s="151"/>
      <c r="IV895" s="151"/>
      <c r="IW895" s="151"/>
      <c r="IX895" s="151"/>
      <c r="IY895" s="151"/>
      <c r="IZ895" s="151"/>
      <c r="JA895" s="151"/>
      <c r="JB895" s="151"/>
    </row>
    <row r="896" spans="1:262" s="857" customFormat="1" ht="30" x14ac:dyDescent="0.25">
      <c r="A896" s="217"/>
      <c r="B896" s="217">
        <v>1</v>
      </c>
      <c r="C896" s="617" t="s">
        <v>443</v>
      </c>
      <c r="D896" s="173"/>
      <c r="E896" s="173"/>
      <c r="F896" s="1777">
        <f>F855</f>
        <v>1337</v>
      </c>
      <c r="G896" s="751">
        <f t="shared" ref="G896:H896" si="658">G855</f>
        <v>445.66666666666669</v>
      </c>
      <c r="H896" s="751">
        <f t="shared" si="658"/>
        <v>445.6875</v>
      </c>
      <c r="I896" s="1889">
        <f>H896/G896*100</f>
        <v>100.004674644727</v>
      </c>
      <c r="J896" s="2350"/>
      <c r="K896" s="2350"/>
      <c r="L896" s="2351"/>
      <c r="M896" s="2351"/>
      <c r="N896" s="2351"/>
      <c r="O896" s="2351"/>
      <c r="P896" s="2351"/>
      <c r="Q896" s="2351"/>
      <c r="R896" s="2348">
        <f t="shared" ref="R896:AC896" si="659">R855</f>
        <v>0</v>
      </c>
      <c r="S896" s="2348">
        <f t="shared" ref="S896:T896" si="660">S855</f>
        <v>0</v>
      </c>
      <c r="T896" s="2348">
        <f t="shared" si="660"/>
        <v>0</v>
      </c>
      <c r="U896" s="2348">
        <f t="shared" ref="U896" si="661">U855</f>
        <v>0</v>
      </c>
      <c r="V896" s="2348">
        <f t="shared" si="659"/>
        <v>0</v>
      </c>
      <c r="W896" s="2348">
        <f t="shared" si="659"/>
        <v>0</v>
      </c>
      <c r="X896" s="1064">
        <f t="shared" si="659"/>
        <v>0</v>
      </c>
      <c r="Y896" s="2348">
        <f t="shared" si="659"/>
        <v>0</v>
      </c>
      <c r="Z896" s="2348">
        <f t="shared" si="659"/>
        <v>0</v>
      </c>
      <c r="AA896" s="2474">
        <f t="shared" si="659"/>
        <v>0</v>
      </c>
      <c r="AB896" s="2474">
        <f t="shared" si="659"/>
        <v>0</v>
      </c>
      <c r="AC896" s="2348">
        <f t="shared" si="659"/>
        <v>0</v>
      </c>
      <c r="AD896" s="2122"/>
      <c r="AE896" s="2730"/>
      <c r="AF896" s="151"/>
      <c r="AG896" s="151"/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  <c r="IP896" s="151"/>
      <c r="IQ896" s="151"/>
      <c r="IR896" s="151"/>
      <c r="IS896" s="151"/>
      <c r="IT896" s="151"/>
      <c r="IU896" s="151"/>
      <c r="IV896" s="151"/>
      <c r="IW896" s="151"/>
      <c r="IX896" s="151"/>
      <c r="IY896" s="151"/>
      <c r="IZ896" s="151"/>
      <c r="JA896" s="151"/>
      <c r="JB896" s="151"/>
    </row>
    <row r="897" spans="1:262" s="857" customFormat="1" x14ac:dyDescent="0.25">
      <c r="A897" s="217"/>
      <c r="B897" s="217">
        <v>1</v>
      </c>
      <c r="C897" s="607" t="s">
        <v>444</v>
      </c>
      <c r="D897" s="173"/>
      <c r="E897" s="173"/>
      <c r="F897" s="1777"/>
      <c r="G897" s="751"/>
      <c r="H897" s="751"/>
      <c r="I897" s="1889"/>
      <c r="J897" s="2350"/>
      <c r="K897" s="2350"/>
      <c r="L897" s="2351"/>
      <c r="M897" s="2351"/>
      <c r="N897" s="2351"/>
      <c r="O897" s="2351"/>
      <c r="P897" s="2351"/>
      <c r="Q897" s="2351"/>
      <c r="R897" s="2348"/>
      <c r="S897" s="2348"/>
      <c r="T897" s="2348"/>
      <c r="U897" s="2348"/>
      <c r="V897" s="2348"/>
      <c r="W897" s="2348"/>
      <c r="X897" s="1064"/>
      <c r="Y897" s="2348"/>
      <c r="Z897" s="2348"/>
      <c r="AA897" s="2474"/>
      <c r="AB897" s="2474"/>
      <c r="AC897" s="2348"/>
      <c r="AD897" s="2122"/>
      <c r="AE897" s="2730"/>
      <c r="AF897" s="151"/>
      <c r="AG897" s="151"/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  <c r="IP897" s="151"/>
      <c r="IQ897" s="151"/>
      <c r="IR897" s="151"/>
      <c r="IS897" s="151"/>
      <c r="IT897" s="151"/>
      <c r="IU897" s="151"/>
      <c r="IV897" s="151"/>
      <c r="IW897" s="151"/>
      <c r="IX897" s="151"/>
      <c r="IY897" s="151"/>
      <c r="IZ897" s="151"/>
      <c r="JA897" s="151"/>
      <c r="JB897" s="151"/>
    </row>
    <row r="898" spans="1:262" s="857" customFormat="1" ht="30" x14ac:dyDescent="0.25">
      <c r="A898" s="217"/>
      <c r="B898" s="217">
        <v>1</v>
      </c>
      <c r="C898" s="607" t="s">
        <v>445</v>
      </c>
      <c r="D898" s="173"/>
      <c r="E898" s="173"/>
      <c r="F898" s="1777">
        <f>F856</f>
        <v>5348</v>
      </c>
      <c r="G898" s="751">
        <f t="shared" ref="G898:H898" si="662">G856</f>
        <v>1782.6666666666667</v>
      </c>
      <c r="H898" s="751">
        <f t="shared" si="662"/>
        <v>1782.75</v>
      </c>
      <c r="I898" s="1889">
        <f>H898/G898*100</f>
        <v>100.004674644727</v>
      </c>
      <c r="J898" s="2350"/>
      <c r="K898" s="2350"/>
      <c r="L898" s="2351"/>
      <c r="M898" s="2351"/>
      <c r="N898" s="2351"/>
      <c r="O898" s="2351"/>
      <c r="P898" s="2351"/>
      <c r="Q898" s="2351"/>
      <c r="R898" s="2348">
        <f t="shared" ref="R898:AC898" si="663">R856</f>
        <v>0</v>
      </c>
      <c r="S898" s="2348">
        <f t="shared" ref="S898:T898" si="664">S856</f>
        <v>0</v>
      </c>
      <c r="T898" s="2348">
        <f t="shared" si="664"/>
        <v>0</v>
      </c>
      <c r="U898" s="2348">
        <f t="shared" ref="U898" si="665">U856</f>
        <v>0</v>
      </c>
      <c r="V898" s="2348">
        <f t="shared" si="663"/>
        <v>0</v>
      </c>
      <c r="W898" s="2348">
        <f t="shared" si="663"/>
        <v>0</v>
      </c>
      <c r="X898" s="1064">
        <f t="shared" si="663"/>
        <v>0</v>
      </c>
      <c r="Y898" s="2348">
        <f t="shared" si="663"/>
        <v>0</v>
      </c>
      <c r="Z898" s="2348">
        <f t="shared" si="663"/>
        <v>0</v>
      </c>
      <c r="AA898" s="2474">
        <f t="shared" si="663"/>
        <v>0</v>
      </c>
      <c r="AB898" s="2474">
        <f t="shared" si="663"/>
        <v>0</v>
      </c>
      <c r="AC898" s="2348">
        <f t="shared" si="663"/>
        <v>0</v>
      </c>
      <c r="AD898" s="2122"/>
      <c r="AE898" s="2730"/>
      <c r="AF898" s="151"/>
      <c r="AG898" s="151"/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  <c r="IP898" s="151"/>
      <c r="IQ898" s="151"/>
      <c r="IR898" s="151"/>
      <c r="IS898" s="151"/>
      <c r="IT898" s="151"/>
      <c r="IU898" s="151"/>
      <c r="IV898" s="151"/>
      <c r="IW898" s="151"/>
      <c r="IX898" s="151"/>
      <c r="IY898" s="151"/>
      <c r="IZ898" s="151"/>
      <c r="JA898" s="151"/>
      <c r="JB898" s="151"/>
    </row>
    <row r="899" spans="1:262" s="857" customFormat="1" ht="60" x14ac:dyDescent="0.25">
      <c r="A899" s="217"/>
      <c r="B899" s="217">
        <v>1</v>
      </c>
      <c r="C899" s="173" t="s">
        <v>447</v>
      </c>
      <c r="D899" s="173"/>
      <c r="E899" s="173"/>
      <c r="F899" s="1777"/>
      <c r="G899" s="751"/>
      <c r="H899" s="751"/>
      <c r="I899" s="1889"/>
      <c r="J899" s="2350"/>
      <c r="K899" s="2350"/>
      <c r="L899" s="2351"/>
      <c r="M899" s="2351"/>
      <c r="N899" s="2351"/>
      <c r="O899" s="2351"/>
      <c r="P899" s="2351"/>
      <c r="Q899" s="2351"/>
      <c r="R899" s="2348"/>
      <c r="S899" s="2348"/>
      <c r="T899" s="2348"/>
      <c r="U899" s="2348"/>
      <c r="V899" s="2348"/>
      <c r="W899" s="2348"/>
      <c r="X899" s="1064"/>
      <c r="Y899" s="2348"/>
      <c r="Z899" s="2348"/>
      <c r="AA899" s="2474"/>
      <c r="AB899" s="2474"/>
      <c r="AC899" s="2348"/>
      <c r="AD899" s="2122"/>
      <c r="AE899" s="2730"/>
      <c r="AF899" s="151"/>
      <c r="AG899" s="151"/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  <c r="IP899" s="151"/>
      <c r="IQ899" s="151"/>
      <c r="IR899" s="151"/>
      <c r="IS899" s="151"/>
      <c r="IT899" s="151"/>
      <c r="IU899" s="151"/>
      <c r="IV899" s="151"/>
      <c r="IW899" s="151"/>
      <c r="IX899" s="151"/>
      <c r="IY899" s="151"/>
      <c r="IZ899" s="151"/>
      <c r="JA899" s="151"/>
      <c r="JB899" s="151"/>
    </row>
    <row r="900" spans="1:262" s="857" customFormat="1" ht="45" x14ac:dyDescent="0.25">
      <c r="A900" s="217"/>
      <c r="B900" s="217">
        <v>1</v>
      </c>
      <c r="C900" s="603" t="s">
        <v>448</v>
      </c>
      <c r="D900" s="1956"/>
      <c r="E900" s="173"/>
      <c r="F900" s="1780"/>
      <c r="G900" s="1779"/>
      <c r="H900" s="1779"/>
      <c r="I900" s="2352"/>
      <c r="J900" s="2350"/>
      <c r="K900" s="2350"/>
      <c r="L900" s="2351"/>
      <c r="M900" s="2351"/>
      <c r="N900" s="2351"/>
      <c r="O900" s="2351"/>
      <c r="P900" s="2351"/>
      <c r="Q900" s="2351"/>
      <c r="R900" s="374"/>
      <c r="S900" s="374"/>
      <c r="T900" s="374"/>
      <c r="U900" s="374"/>
      <c r="V900" s="2348"/>
      <c r="W900" s="374"/>
      <c r="X900" s="776"/>
      <c r="Y900" s="374"/>
      <c r="Z900" s="374"/>
      <c r="AA900" s="2858"/>
      <c r="AB900" s="2858"/>
      <c r="AC900" s="374"/>
      <c r="AD900" s="2122"/>
      <c r="AE900" s="2730"/>
      <c r="AF900" s="151"/>
      <c r="AG900" s="151"/>
      <c r="AH900" s="151"/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  <c r="IP900" s="151"/>
      <c r="IQ900" s="151"/>
      <c r="IR900" s="151"/>
      <c r="IS900" s="151"/>
      <c r="IT900" s="151"/>
      <c r="IU900" s="151"/>
      <c r="IV900" s="151"/>
      <c r="IW900" s="151"/>
      <c r="IX900" s="151"/>
      <c r="IY900" s="151"/>
      <c r="IZ900" s="151"/>
      <c r="JA900" s="151"/>
      <c r="JB900" s="151"/>
    </row>
    <row r="901" spans="1:262" s="857" customFormat="1" ht="57.75" customHeight="1" x14ac:dyDescent="0.25">
      <c r="A901" s="217"/>
      <c r="B901" s="217">
        <v>1</v>
      </c>
      <c r="C901" s="3006" t="s">
        <v>449</v>
      </c>
      <c r="D901" s="1956"/>
      <c r="E901" s="173"/>
      <c r="F901" s="1777"/>
      <c r="G901" s="751"/>
      <c r="H901" s="751"/>
      <c r="I901" s="1889"/>
      <c r="J901" s="2350"/>
      <c r="K901" s="2350"/>
      <c r="L901" s="2351"/>
      <c r="M901" s="2351"/>
      <c r="N901" s="2351"/>
      <c r="O901" s="2351"/>
      <c r="P901" s="2351"/>
      <c r="Q901" s="2351"/>
      <c r="R901" s="374"/>
      <c r="S901" s="374"/>
      <c r="T901" s="374"/>
      <c r="U901" s="374"/>
      <c r="V901" s="2348"/>
      <c r="W901" s="374"/>
      <c r="X901" s="776"/>
      <c r="Y901" s="374"/>
      <c r="Z901" s="374"/>
      <c r="AA901" s="2858"/>
      <c r="AB901" s="2858"/>
      <c r="AC901" s="374"/>
      <c r="AD901" s="2122"/>
      <c r="AE901" s="2730"/>
      <c r="AF901" s="151"/>
      <c r="AG901" s="151"/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  <c r="IP901" s="151"/>
      <c r="IQ901" s="151"/>
      <c r="IR901" s="151"/>
      <c r="IS901" s="151"/>
      <c r="IT901" s="151"/>
      <c r="IU901" s="151"/>
      <c r="IV901" s="151"/>
      <c r="IW901" s="151"/>
      <c r="IX901" s="151"/>
      <c r="IY901" s="151"/>
      <c r="IZ901" s="151"/>
      <c r="JA901" s="151"/>
      <c r="JB901" s="151"/>
    </row>
    <row r="902" spans="1:262" s="857" customFormat="1" ht="36" customHeight="1" x14ac:dyDescent="0.25">
      <c r="A902" s="217"/>
      <c r="B902" s="217">
        <v>1</v>
      </c>
      <c r="C902" s="979" t="s">
        <v>468</v>
      </c>
      <c r="D902" s="1956"/>
      <c r="E902" s="173"/>
      <c r="F902" s="1777"/>
      <c r="G902" s="751"/>
      <c r="H902" s="751"/>
      <c r="I902" s="1889"/>
      <c r="J902" s="2350"/>
      <c r="K902" s="2350"/>
      <c r="L902" s="2351"/>
      <c r="M902" s="2351"/>
      <c r="N902" s="2351"/>
      <c r="O902" s="2351"/>
      <c r="P902" s="2351"/>
      <c r="Q902" s="2351"/>
      <c r="R902" s="751"/>
      <c r="S902" s="751"/>
      <c r="T902" s="751"/>
      <c r="U902" s="751"/>
      <c r="V902" s="2348"/>
      <c r="W902" s="2348"/>
      <c r="X902" s="2348"/>
      <c r="Y902" s="2348"/>
      <c r="Z902" s="2348"/>
      <c r="AA902" s="2348"/>
      <c r="AB902" s="2348"/>
      <c r="AC902" s="2348"/>
      <c r="AD902" s="2122"/>
      <c r="AE902" s="2730"/>
      <c r="AF902" s="151"/>
      <c r="AG902" s="151"/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  <c r="IP902" s="151"/>
      <c r="IQ902" s="151"/>
      <c r="IR902" s="151"/>
      <c r="IS902" s="151"/>
      <c r="IT902" s="151"/>
      <c r="IU902" s="151"/>
      <c r="IV902" s="151"/>
      <c r="IW902" s="151"/>
      <c r="IX902" s="151"/>
      <c r="IY902" s="151"/>
      <c r="IZ902" s="151"/>
      <c r="JA902" s="151"/>
      <c r="JB902" s="151"/>
    </row>
    <row r="903" spans="1:262" s="857" customFormat="1" ht="29.25" x14ac:dyDescent="0.25">
      <c r="A903" s="217"/>
      <c r="B903" s="217">
        <v>1</v>
      </c>
      <c r="C903" s="616" t="s">
        <v>312</v>
      </c>
      <c r="D903" s="172"/>
      <c r="E903" s="173"/>
      <c r="F903" s="1777">
        <f>F857</f>
        <v>16802.340425531915</v>
      </c>
      <c r="G903" s="751">
        <f t="shared" ref="G903:H903" si="666">G857</f>
        <v>5600.7801418439713</v>
      </c>
      <c r="H903" s="751">
        <f t="shared" si="666"/>
        <v>5606.1117021276586</v>
      </c>
      <c r="I903" s="1889">
        <f>H903/G903*100</f>
        <v>100.09519317217712</v>
      </c>
      <c r="J903" s="2350"/>
      <c r="K903" s="2350"/>
      <c r="L903" s="2351"/>
      <c r="M903" s="2351"/>
      <c r="N903" s="2351"/>
      <c r="O903" s="2351"/>
      <c r="P903" s="2351"/>
      <c r="Q903" s="2351"/>
      <c r="R903" s="2348"/>
      <c r="S903" s="2348"/>
      <c r="T903" s="2348"/>
      <c r="U903" s="2348"/>
      <c r="V903" s="2348"/>
      <c r="W903" s="2348"/>
      <c r="X903" s="1064"/>
      <c r="Y903" s="2348"/>
      <c r="Z903" s="2348"/>
      <c r="AA903" s="2474"/>
      <c r="AB903" s="2474"/>
      <c r="AC903" s="2348"/>
      <c r="AD903" s="2122"/>
      <c r="AE903" s="2730"/>
      <c r="AF903" s="151"/>
      <c r="AG903" s="151"/>
      <c r="AH903" s="151"/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  <c r="IP903" s="151"/>
      <c r="IQ903" s="151"/>
      <c r="IR903" s="151"/>
      <c r="IS903" s="151"/>
      <c r="IT903" s="151"/>
      <c r="IU903" s="151"/>
      <c r="IV903" s="151"/>
      <c r="IW903" s="151"/>
      <c r="IX903" s="151"/>
      <c r="IY903" s="151"/>
      <c r="IZ903" s="151"/>
      <c r="JA903" s="151"/>
      <c r="JB903" s="151"/>
    </row>
    <row r="904" spans="1:262" s="857" customFormat="1" x14ac:dyDescent="0.25">
      <c r="A904" s="217"/>
      <c r="B904" s="217">
        <v>1</v>
      </c>
      <c r="C904" s="616" t="s">
        <v>320</v>
      </c>
      <c r="D904" s="173"/>
      <c r="E904" s="173"/>
      <c r="F904" s="1777"/>
      <c r="G904" s="751"/>
      <c r="H904" s="751"/>
      <c r="I904" s="1889"/>
      <c r="J904" s="2350"/>
      <c r="K904" s="2350"/>
      <c r="L904" s="2351"/>
      <c r="M904" s="2351"/>
      <c r="N904" s="2351"/>
      <c r="O904" s="2351"/>
      <c r="P904" s="2351"/>
      <c r="Q904" s="2351"/>
      <c r="R904" s="2348"/>
      <c r="S904" s="2348"/>
      <c r="T904" s="2348"/>
      <c r="U904" s="2348"/>
      <c r="V904" s="2348"/>
      <c r="W904" s="2348"/>
      <c r="X904" s="1064"/>
      <c r="Y904" s="2348"/>
      <c r="Z904" s="2348"/>
      <c r="AA904" s="2474"/>
      <c r="AB904" s="2474"/>
      <c r="AC904" s="2348"/>
      <c r="AD904" s="2122"/>
      <c r="AE904" s="2730"/>
      <c r="AF904" s="151"/>
      <c r="AG904" s="151"/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  <c r="IP904" s="151"/>
      <c r="IQ904" s="151"/>
      <c r="IR904" s="151"/>
      <c r="IS904" s="151"/>
      <c r="IT904" s="151"/>
      <c r="IU904" s="151"/>
      <c r="IV904" s="151"/>
      <c r="IW904" s="151"/>
      <c r="IX904" s="151"/>
      <c r="IY904" s="151"/>
      <c r="IZ904" s="151"/>
      <c r="JA904" s="151"/>
      <c r="JB904" s="151"/>
    </row>
    <row r="905" spans="1:262" s="857" customFormat="1" x14ac:dyDescent="0.25">
      <c r="A905" s="217"/>
      <c r="B905" s="217">
        <v>1</v>
      </c>
      <c r="C905" s="607" t="s">
        <v>321</v>
      </c>
      <c r="D905" s="173"/>
      <c r="E905" s="173"/>
      <c r="F905" s="1777">
        <f>F858</f>
        <v>16802.340425531915</v>
      </c>
      <c r="G905" s="751">
        <f t="shared" ref="G905:H905" si="667">G858</f>
        <v>5600.7801418439713</v>
      </c>
      <c r="H905" s="751">
        <f t="shared" si="667"/>
        <v>5606.1117021276586</v>
      </c>
      <c r="I905" s="1889">
        <f>H905/G905*100</f>
        <v>100.09519317217712</v>
      </c>
      <c r="J905" s="2350"/>
      <c r="K905" s="2350"/>
      <c r="L905" s="2351"/>
      <c r="M905" s="2351"/>
      <c r="N905" s="2351"/>
      <c r="O905" s="2351"/>
      <c r="P905" s="2351"/>
      <c r="Q905" s="2351"/>
      <c r="R905" s="2348"/>
      <c r="S905" s="2348"/>
      <c r="T905" s="2348"/>
      <c r="U905" s="2348"/>
      <c r="V905" s="2348"/>
      <c r="W905" s="2348"/>
      <c r="X905" s="1064"/>
      <c r="Y905" s="2348"/>
      <c r="Z905" s="2348"/>
      <c r="AA905" s="2474"/>
      <c r="AB905" s="2474"/>
      <c r="AC905" s="2348"/>
      <c r="AD905" s="2122"/>
      <c r="AE905" s="2730"/>
      <c r="AF905" s="151"/>
      <c r="AG905" s="151"/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  <c r="IP905" s="151"/>
      <c r="IQ905" s="151"/>
      <c r="IR905" s="151"/>
      <c r="IS905" s="151"/>
      <c r="IT905" s="151"/>
      <c r="IU905" s="151"/>
      <c r="IV905" s="151"/>
      <c r="IW905" s="151"/>
      <c r="IX905" s="151"/>
      <c r="IY905" s="151"/>
      <c r="IZ905" s="151"/>
      <c r="JA905" s="151"/>
      <c r="JB905" s="151"/>
    </row>
    <row r="906" spans="1:262" s="857" customFormat="1" x14ac:dyDescent="0.25">
      <c r="A906" s="217"/>
      <c r="B906" s="217">
        <v>1</v>
      </c>
      <c r="C906" s="612" t="s">
        <v>322</v>
      </c>
      <c r="D906" s="173"/>
      <c r="E906" s="173"/>
      <c r="F906" s="1777">
        <f>F859</f>
        <v>157942</v>
      </c>
      <c r="G906" s="751">
        <f t="shared" ref="G906:H906" si="668">G859</f>
        <v>52647.333333333336</v>
      </c>
      <c r="H906" s="751">
        <f t="shared" si="668"/>
        <v>52697.45</v>
      </c>
      <c r="I906" s="1889">
        <f>H906/G906*100</f>
        <v>100.09519317217712</v>
      </c>
      <c r="J906" s="2350"/>
      <c r="K906" s="2350"/>
      <c r="L906" s="2351"/>
      <c r="M906" s="2351"/>
      <c r="N906" s="2351"/>
      <c r="O906" s="2351"/>
      <c r="P906" s="2351"/>
      <c r="Q906" s="2351"/>
      <c r="R906" s="2348"/>
      <c r="S906" s="2348"/>
      <c r="T906" s="2348"/>
      <c r="U906" s="2348"/>
      <c r="V906" s="2348"/>
      <c r="W906" s="2348"/>
      <c r="X906" s="1064"/>
      <c r="Y906" s="2348"/>
      <c r="Z906" s="2348"/>
      <c r="AA906" s="2474"/>
      <c r="AB906" s="2474"/>
      <c r="AC906" s="2348"/>
      <c r="AD906" s="2122"/>
      <c r="AE906" s="2730"/>
      <c r="AF906" s="151"/>
      <c r="AG906" s="151"/>
      <c r="AH906" s="151"/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  <c r="IP906" s="151"/>
      <c r="IQ906" s="151"/>
      <c r="IR906" s="151"/>
      <c r="IS906" s="151"/>
      <c r="IT906" s="151"/>
      <c r="IU906" s="151"/>
      <c r="IV906" s="151"/>
      <c r="IW906" s="151"/>
      <c r="IX906" s="151"/>
      <c r="IY906" s="151"/>
      <c r="IZ906" s="151"/>
      <c r="JA906" s="151"/>
      <c r="JB906" s="151"/>
    </row>
    <row r="907" spans="1:262" s="857" customFormat="1" ht="29.25" x14ac:dyDescent="0.25">
      <c r="A907" s="217">
        <v>1</v>
      </c>
      <c r="B907" s="217">
        <v>1</v>
      </c>
      <c r="C907" s="616" t="s">
        <v>305</v>
      </c>
      <c r="D907" s="295"/>
      <c r="E907" s="173"/>
      <c r="F907" s="1777"/>
      <c r="G907" s="751"/>
      <c r="H907" s="751"/>
      <c r="I907" s="1889"/>
      <c r="J907" s="2350"/>
      <c r="K907" s="2350"/>
      <c r="L907" s="2351"/>
      <c r="M907" s="2351"/>
      <c r="N907" s="2351"/>
      <c r="O907" s="2351"/>
      <c r="P907" s="2351"/>
      <c r="Q907" s="2351"/>
      <c r="R907" s="2348"/>
      <c r="S907" s="2348"/>
      <c r="T907" s="2348"/>
      <c r="U907" s="2348"/>
      <c r="V907" s="2348"/>
      <c r="W907" s="2348"/>
      <c r="X907" s="1064"/>
      <c r="Y907" s="2348"/>
      <c r="Z907" s="2348"/>
      <c r="AA907" s="2474"/>
      <c r="AB907" s="2474"/>
      <c r="AC907" s="2348"/>
      <c r="AD907" s="2122"/>
      <c r="AE907" s="2730"/>
      <c r="AF907" s="151"/>
      <c r="AG907" s="151"/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  <c r="IP907" s="151"/>
      <c r="IQ907" s="151"/>
      <c r="IR907" s="151"/>
      <c r="IS907" s="151"/>
      <c r="IT907" s="151"/>
      <c r="IU907" s="151"/>
      <c r="IV907" s="151"/>
      <c r="IW907" s="151"/>
      <c r="IX907" s="151"/>
      <c r="IY907" s="151"/>
      <c r="IZ907" s="151"/>
      <c r="JA907" s="151"/>
      <c r="JB907" s="151"/>
    </row>
    <row r="908" spans="1:262" s="857" customFormat="1" ht="30" x14ac:dyDescent="0.25">
      <c r="A908" s="217">
        <v>1</v>
      </c>
      <c r="B908" s="217">
        <v>1</v>
      </c>
      <c r="C908" s="3009" t="s">
        <v>191</v>
      </c>
      <c r="D908" s="173"/>
      <c r="E908" s="173"/>
      <c r="F908" s="1777"/>
      <c r="G908" s="751"/>
      <c r="H908" s="751"/>
      <c r="I908" s="1889"/>
      <c r="J908" s="2350"/>
      <c r="K908" s="2350"/>
      <c r="L908" s="2351"/>
      <c r="M908" s="2351"/>
      <c r="N908" s="2351"/>
      <c r="O908" s="2351"/>
      <c r="P908" s="2351"/>
      <c r="Q908" s="2351"/>
      <c r="R908" s="2348"/>
      <c r="S908" s="2348"/>
      <c r="T908" s="2348"/>
      <c r="U908" s="2348"/>
      <c r="V908" s="2348"/>
      <c r="W908" s="2348"/>
      <c r="X908" s="1064"/>
      <c r="Y908" s="2348"/>
      <c r="Z908" s="2348"/>
      <c r="AA908" s="2474"/>
      <c r="AB908" s="2474"/>
      <c r="AC908" s="2348"/>
      <c r="AD908" s="2122"/>
      <c r="AE908" s="2730"/>
      <c r="AF908" s="151"/>
      <c r="AG908" s="151"/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  <c r="IP908" s="151"/>
      <c r="IQ908" s="151"/>
      <c r="IR908" s="151"/>
      <c r="IS908" s="151"/>
      <c r="IT908" s="151"/>
      <c r="IU908" s="151"/>
      <c r="IV908" s="151"/>
      <c r="IW908" s="151"/>
      <c r="IX908" s="151"/>
      <c r="IY908" s="151"/>
      <c r="IZ908" s="151"/>
      <c r="JA908" s="151"/>
      <c r="JB908" s="151"/>
    </row>
    <row r="909" spans="1:262" s="857" customFormat="1" ht="72" x14ac:dyDescent="0.25">
      <c r="A909" s="217">
        <v>1</v>
      </c>
      <c r="B909" s="217">
        <v>1</v>
      </c>
      <c r="C909" s="292" t="s">
        <v>313</v>
      </c>
      <c r="D909" s="173"/>
      <c r="E909" s="173"/>
      <c r="F909" s="1777"/>
      <c r="G909" s="751"/>
      <c r="H909" s="751"/>
      <c r="I909" s="1889"/>
      <c r="J909" s="2350"/>
      <c r="K909" s="2350"/>
      <c r="L909" s="2351"/>
      <c r="M909" s="2351"/>
      <c r="N909" s="2351"/>
      <c r="O909" s="2351"/>
      <c r="P909" s="2351"/>
      <c r="Q909" s="2351"/>
      <c r="R909" s="2348"/>
      <c r="S909" s="2348"/>
      <c r="T909" s="2348"/>
      <c r="U909" s="2348"/>
      <c r="V909" s="2348"/>
      <c r="W909" s="2348"/>
      <c r="X909" s="1064"/>
      <c r="Y909" s="2348"/>
      <c r="Z909" s="2348"/>
      <c r="AA909" s="2474"/>
      <c r="AB909" s="2474"/>
      <c r="AC909" s="2348"/>
      <c r="AD909" s="2122"/>
      <c r="AE909" s="2730"/>
      <c r="AF909" s="151"/>
      <c r="AG909" s="151"/>
      <c r="AH909" s="151"/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  <c r="IP909" s="151"/>
      <c r="IQ909" s="151"/>
      <c r="IR909" s="151"/>
      <c r="IS909" s="151"/>
      <c r="IT909" s="151"/>
      <c r="IU909" s="151"/>
      <c r="IV909" s="151"/>
      <c r="IW909" s="151"/>
      <c r="IX909" s="151"/>
      <c r="IY909" s="151"/>
      <c r="IZ909" s="151"/>
      <c r="JA909" s="151"/>
      <c r="JB909" s="151"/>
    </row>
    <row r="910" spans="1:262" s="857" customFormat="1" x14ac:dyDescent="0.25">
      <c r="A910" s="217">
        <v>1</v>
      </c>
      <c r="B910" s="217">
        <v>1</v>
      </c>
      <c r="C910" s="3010" t="s">
        <v>217</v>
      </c>
      <c r="D910" s="173"/>
      <c r="E910" s="173"/>
      <c r="F910" s="1777"/>
      <c r="G910" s="751"/>
      <c r="H910" s="751"/>
      <c r="I910" s="1889"/>
      <c r="J910" s="2350"/>
      <c r="K910" s="2350"/>
      <c r="L910" s="2351"/>
      <c r="M910" s="2351"/>
      <c r="N910" s="2351"/>
      <c r="O910" s="2351"/>
      <c r="P910" s="2351"/>
      <c r="Q910" s="2351"/>
      <c r="R910" s="2348"/>
      <c r="S910" s="2348"/>
      <c r="T910" s="2348"/>
      <c r="U910" s="2348"/>
      <c r="V910" s="2348"/>
      <c r="W910" s="2348"/>
      <c r="X910" s="1064"/>
      <c r="Y910" s="2348"/>
      <c r="Z910" s="2348"/>
      <c r="AA910" s="2474"/>
      <c r="AB910" s="2474"/>
      <c r="AC910" s="2348"/>
      <c r="AD910" s="2122"/>
      <c r="AE910" s="2730"/>
      <c r="AF910" s="151"/>
      <c r="AG910" s="151"/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  <c r="IP910" s="151"/>
      <c r="IQ910" s="151"/>
      <c r="IR910" s="151"/>
      <c r="IS910" s="151"/>
      <c r="IT910" s="151"/>
      <c r="IU910" s="151"/>
      <c r="IV910" s="151"/>
      <c r="IW910" s="151"/>
      <c r="IX910" s="151"/>
      <c r="IY910" s="151"/>
      <c r="IZ910" s="151"/>
      <c r="JA910" s="151"/>
      <c r="JB910" s="151"/>
    </row>
    <row r="911" spans="1:262" s="857" customFormat="1" ht="86.25" x14ac:dyDescent="0.25">
      <c r="A911" s="217"/>
      <c r="B911" s="217">
        <v>1</v>
      </c>
      <c r="C911" s="619" t="s">
        <v>508</v>
      </c>
      <c r="D911" s="173"/>
      <c r="E911" s="173"/>
      <c r="F911" s="1780"/>
      <c r="G911" s="1779"/>
      <c r="H911" s="1779"/>
      <c r="I911" s="2352"/>
      <c r="J911" s="2350"/>
      <c r="K911" s="2350"/>
      <c r="L911" s="2351"/>
      <c r="M911" s="2351"/>
      <c r="N911" s="2351"/>
      <c r="O911" s="2351"/>
      <c r="P911" s="2351"/>
      <c r="Q911" s="2351"/>
      <c r="R911" s="2348"/>
      <c r="S911" s="2348"/>
      <c r="T911" s="2348"/>
      <c r="U911" s="2348"/>
      <c r="V911" s="2348"/>
      <c r="W911" s="2348"/>
      <c r="X911" s="1064"/>
      <c r="Y911" s="2348"/>
      <c r="Z911" s="2348"/>
      <c r="AA911" s="2474"/>
      <c r="AB911" s="2474"/>
      <c r="AC911" s="2348"/>
      <c r="AD911" s="2122"/>
      <c r="AE911" s="2730"/>
      <c r="AF911" s="151"/>
      <c r="AG911" s="151"/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  <c r="IP911" s="151"/>
      <c r="IQ911" s="151"/>
      <c r="IR911" s="151"/>
      <c r="IS911" s="151"/>
      <c r="IT911" s="151"/>
      <c r="IU911" s="151"/>
      <c r="IV911" s="151"/>
      <c r="IW911" s="151"/>
      <c r="IX911" s="151"/>
      <c r="IY911" s="151"/>
      <c r="IZ911" s="151"/>
      <c r="JA911" s="151"/>
      <c r="JB911" s="151"/>
    </row>
    <row r="912" spans="1:262" s="857" customFormat="1" ht="29.25" x14ac:dyDescent="0.25">
      <c r="A912" s="217">
        <v>1</v>
      </c>
      <c r="B912" s="217">
        <v>1</v>
      </c>
      <c r="C912" s="619" t="s">
        <v>260</v>
      </c>
      <c r="D912" s="173"/>
      <c r="E912" s="173"/>
      <c r="F912" s="1780">
        <f>F861</f>
        <v>1337</v>
      </c>
      <c r="G912" s="1779">
        <f t="shared" ref="G912:H912" si="669">G861</f>
        <v>445.66666666666669</v>
      </c>
      <c r="H912" s="1779">
        <f t="shared" si="669"/>
        <v>445.6875</v>
      </c>
      <c r="I912" s="2352">
        <f>H912/G912*100</f>
        <v>100.004674644727</v>
      </c>
      <c r="J912" s="2350"/>
      <c r="K912" s="2350"/>
      <c r="L912" s="2351"/>
      <c r="M912" s="2351"/>
      <c r="N912" s="2351"/>
      <c r="O912" s="2351"/>
      <c r="P912" s="2351"/>
      <c r="Q912" s="2351"/>
      <c r="R912" s="2348">
        <f t="shared" ref="R912:AC912" si="670">R861</f>
        <v>0</v>
      </c>
      <c r="S912" s="2348">
        <f t="shared" ref="S912:T912" si="671">S861</f>
        <v>0</v>
      </c>
      <c r="T912" s="2348">
        <f t="shared" si="671"/>
        <v>0</v>
      </c>
      <c r="U912" s="2348">
        <f t="shared" ref="U912" si="672">U861</f>
        <v>0</v>
      </c>
      <c r="V912" s="2348">
        <f t="shared" si="670"/>
        <v>0</v>
      </c>
      <c r="W912" s="2348">
        <f t="shared" si="670"/>
        <v>0</v>
      </c>
      <c r="X912" s="1064">
        <f t="shared" si="670"/>
        <v>0</v>
      </c>
      <c r="Y912" s="2348">
        <f t="shared" si="670"/>
        <v>0</v>
      </c>
      <c r="Z912" s="2348">
        <f t="shared" si="670"/>
        <v>0</v>
      </c>
      <c r="AA912" s="2474">
        <f t="shared" si="670"/>
        <v>0</v>
      </c>
      <c r="AB912" s="2474">
        <f t="shared" si="670"/>
        <v>0</v>
      </c>
      <c r="AC912" s="2348">
        <f t="shared" si="670"/>
        <v>0</v>
      </c>
      <c r="AD912" s="2122"/>
      <c r="AE912" s="2730"/>
      <c r="AF912" s="151"/>
      <c r="AG912" s="151"/>
      <c r="AH912" s="151"/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  <c r="IP912" s="151"/>
      <c r="IQ912" s="151"/>
      <c r="IR912" s="151"/>
      <c r="IS912" s="151"/>
      <c r="IT912" s="151"/>
      <c r="IU912" s="151"/>
      <c r="IV912" s="151"/>
      <c r="IW912" s="151"/>
      <c r="IX912" s="151"/>
      <c r="IY912" s="151"/>
      <c r="IZ912" s="151"/>
      <c r="JA912" s="151"/>
      <c r="JB912" s="151"/>
    </row>
    <row r="913" spans="1:262" s="857" customFormat="1" ht="43.5" x14ac:dyDescent="0.25">
      <c r="A913" s="217">
        <v>1</v>
      </c>
      <c r="B913" s="217">
        <v>1</v>
      </c>
      <c r="C913" s="620" t="s">
        <v>274</v>
      </c>
      <c r="D913" s="295"/>
      <c r="E913" s="173"/>
      <c r="F913" s="1780"/>
      <c r="G913" s="1779"/>
      <c r="H913" s="1779"/>
      <c r="I913" s="2352"/>
      <c r="J913" s="2350"/>
      <c r="K913" s="2350"/>
      <c r="L913" s="2351"/>
      <c r="M913" s="2351"/>
      <c r="N913" s="2351"/>
      <c r="O913" s="2351"/>
      <c r="P913" s="2351"/>
      <c r="Q913" s="2351"/>
      <c r="R913" s="2348"/>
      <c r="S913" s="2348"/>
      <c r="T913" s="2348"/>
      <c r="U913" s="2348"/>
      <c r="V913" s="2348"/>
      <c r="W913" s="2348"/>
      <c r="X913" s="1064"/>
      <c r="Y913" s="2348"/>
      <c r="Z913" s="2348"/>
      <c r="AA913" s="2474"/>
      <c r="AB913" s="2474"/>
      <c r="AC913" s="2348"/>
      <c r="AD913" s="2122"/>
      <c r="AE913" s="2730"/>
      <c r="AF913" s="151"/>
      <c r="AG913" s="151"/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  <c r="IP913" s="151"/>
      <c r="IQ913" s="151"/>
      <c r="IR913" s="151"/>
      <c r="IS913" s="151"/>
      <c r="IT913" s="151"/>
      <c r="IU913" s="151"/>
      <c r="IV913" s="151"/>
      <c r="IW913" s="151"/>
      <c r="IX913" s="151"/>
      <c r="IY913" s="151"/>
      <c r="IZ913" s="151"/>
      <c r="JA913" s="151"/>
      <c r="JB913" s="151"/>
    </row>
    <row r="914" spans="1:262" s="857" customFormat="1" ht="29.25" x14ac:dyDescent="0.25">
      <c r="A914" s="217">
        <v>1</v>
      </c>
      <c r="B914" s="217">
        <v>1</v>
      </c>
      <c r="C914" s="618" t="s">
        <v>261</v>
      </c>
      <c r="D914" s="173"/>
      <c r="E914" s="173"/>
      <c r="F914" s="1780">
        <f>F862</f>
        <v>16802.340425531915</v>
      </c>
      <c r="G914" s="1779">
        <f t="shared" ref="G914:H914" si="673">G862</f>
        <v>5600.7801418439713</v>
      </c>
      <c r="H914" s="1779">
        <f t="shared" si="673"/>
        <v>5606.1117021276586</v>
      </c>
      <c r="I914" s="2352">
        <f>H914/G914*100</f>
        <v>100.09519317217712</v>
      </c>
      <c r="J914" s="2350"/>
      <c r="K914" s="2350"/>
      <c r="L914" s="2351"/>
      <c r="M914" s="2351"/>
      <c r="N914" s="2351"/>
      <c r="O914" s="2351"/>
      <c r="P914" s="2351"/>
      <c r="Q914" s="2351"/>
      <c r="R914" s="2348"/>
      <c r="S914" s="2348"/>
      <c r="T914" s="2348"/>
      <c r="U914" s="2348"/>
      <c r="V914" s="2348"/>
      <c r="W914" s="2348"/>
      <c r="X914" s="1064"/>
      <c r="Y914" s="2348"/>
      <c r="Z914" s="2348"/>
      <c r="AA914" s="2474"/>
      <c r="AB914" s="2474"/>
      <c r="AC914" s="2348"/>
      <c r="AD914" s="2122"/>
      <c r="AE914" s="2730"/>
      <c r="AF914" s="151"/>
      <c r="AG914" s="151"/>
      <c r="AH914" s="151"/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  <c r="IP914" s="151"/>
      <c r="IQ914" s="151"/>
      <c r="IR914" s="151"/>
      <c r="IS914" s="151"/>
      <c r="IT914" s="151"/>
      <c r="IU914" s="151"/>
      <c r="IV914" s="151"/>
      <c r="IW914" s="151"/>
      <c r="IX914" s="151"/>
      <c r="IY914" s="151"/>
      <c r="IZ914" s="151"/>
      <c r="JA914" s="151"/>
      <c r="JB914" s="151"/>
    </row>
    <row r="915" spans="1:262" s="857" customFormat="1" ht="29.25" x14ac:dyDescent="0.25">
      <c r="A915" s="217">
        <v>1</v>
      </c>
      <c r="B915" s="217">
        <v>1</v>
      </c>
      <c r="C915" s="619" t="s">
        <v>262</v>
      </c>
      <c r="D915" s="173"/>
      <c r="E915" s="173"/>
      <c r="F915" s="1780"/>
      <c r="G915" s="1779"/>
      <c r="H915" s="1779"/>
      <c r="I915" s="2352"/>
      <c r="J915" s="2350"/>
      <c r="K915" s="2350"/>
      <c r="L915" s="2351"/>
      <c r="M915" s="2351"/>
      <c r="N915" s="2351"/>
      <c r="O915" s="2351"/>
      <c r="P915" s="2351"/>
      <c r="Q915" s="2351"/>
      <c r="R915" s="2348"/>
      <c r="S915" s="2348"/>
      <c r="T915" s="2348"/>
      <c r="U915" s="2348"/>
      <c r="V915" s="2348"/>
      <c r="W915" s="2348"/>
      <c r="X915" s="1064"/>
      <c r="Y915" s="2348"/>
      <c r="Z915" s="2348"/>
      <c r="AA915" s="2474"/>
      <c r="AB915" s="2474"/>
      <c r="AC915" s="2348"/>
      <c r="AD915" s="2122"/>
      <c r="AE915" s="2730"/>
      <c r="AF915" s="151"/>
      <c r="AG915" s="151"/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  <c r="IP915" s="151"/>
      <c r="IQ915" s="151"/>
      <c r="IR915" s="151"/>
      <c r="IS915" s="151"/>
      <c r="IT915" s="151"/>
      <c r="IU915" s="151"/>
      <c r="IV915" s="151"/>
      <c r="IW915" s="151"/>
      <c r="IX915" s="151"/>
      <c r="IY915" s="151"/>
      <c r="IZ915" s="151"/>
      <c r="JA915" s="151"/>
      <c r="JB915" s="151"/>
    </row>
    <row r="916" spans="1:262" s="857" customFormat="1" x14ac:dyDescent="0.25">
      <c r="A916" s="217">
        <v>1</v>
      </c>
      <c r="B916" s="217">
        <v>1</v>
      </c>
      <c r="C916" s="3011" t="s">
        <v>134</v>
      </c>
      <c r="D916" s="173"/>
      <c r="E916" s="173"/>
      <c r="F916" s="1780">
        <f>F863</f>
        <v>38942.238095238092</v>
      </c>
      <c r="G916" s="1779">
        <f t="shared" ref="G916:H916" si="674">G863</f>
        <v>12980.746031746032</v>
      </c>
      <c r="H916" s="1779">
        <f t="shared" si="674"/>
        <v>12992.699404761903</v>
      </c>
      <c r="I916" s="2352">
        <f>H916/G916*100</f>
        <v>100.09208540854769</v>
      </c>
      <c r="J916" s="2350"/>
      <c r="K916" s="2350"/>
      <c r="L916" s="2351"/>
      <c r="M916" s="2351"/>
      <c r="N916" s="2351"/>
      <c r="O916" s="2351"/>
      <c r="P916" s="2351"/>
      <c r="Q916" s="2351"/>
      <c r="R916" s="2348">
        <f t="shared" ref="R916:AC916" si="675">R863</f>
        <v>53016.997200000005</v>
      </c>
      <c r="S916" s="2348">
        <f t="shared" ref="S916:T916" si="676">S863</f>
        <v>53016.997200000005</v>
      </c>
      <c r="T916" s="2348">
        <f t="shared" si="676"/>
        <v>53016.997200000005</v>
      </c>
      <c r="U916" s="2348">
        <f t="shared" ref="U916" si="677">U863</f>
        <v>53016.997200000005</v>
      </c>
      <c r="V916" s="2348">
        <f t="shared" si="675"/>
        <v>17672.332400000003</v>
      </c>
      <c r="W916" s="2348">
        <f t="shared" si="675"/>
        <v>17688.507050000007</v>
      </c>
      <c r="X916" s="1064">
        <f t="shared" si="675"/>
        <v>0</v>
      </c>
      <c r="Y916" s="2348">
        <f t="shared" si="675"/>
        <v>0</v>
      </c>
      <c r="Z916" s="2348">
        <f t="shared" si="675"/>
        <v>16.174650000004476</v>
      </c>
      <c r="AA916" s="2474">
        <f t="shared" si="675"/>
        <v>0</v>
      </c>
      <c r="AB916" s="2474">
        <f t="shared" si="675"/>
        <v>-14.068950000000001</v>
      </c>
      <c r="AC916" s="2348">
        <f t="shared" si="675"/>
        <v>17674.438100000007</v>
      </c>
      <c r="AD916" s="2122"/>
      <c r="AE916" s="2730"/>
      <c r="AF916" s="151"/>
      <c r="AG916" s="151"/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  <c r="IP916" s="151"/>
      <c r="IQ916" s="151"/>
      <c r="IR916" s="151"/>
      <c r="IS916" s="151"/>
      <c r="IT916" s="151"/>
      <c r="IU916" s="151"/>
      <c r="IV916" s="151"/>
      <c r="IW916" s="151"/>
      <c r="IX916" s="151"/>
      <c r="IY916" s="151"/>
      <c r="IZ916" s="151"/>
      <c r="JA916" s="151"/>
      <c r="JB916" s="151"/>
    </row>
    <row r="917" spans="1:262" s="857" customFormat="1" ht="15.75" x14ac:dyDescent="0.25">
      <c r="A917" s="217">
        <v>1</v>
      </c>
      <c r="B917" s="217">
        <v>1</v>
      </c>
      <c r="C917" s="1781" t="s">
        <v>28</v>
      </c>
      <c r="D917" s="1781"/>
      <c r="E917" s="173"/>
      <c r="F917" s="1777"/>
      <c r="G917" s="751"/>
      <c r="H917" s="751"/>
      <c r="I917" s="1889"/>
      <c r="J917" s="2350"/>
      <c r="K917" s="2350"/>
      <c r="L917" s="2351"/>
      <c r="M917" s="2351"/>
      <c r="N917" s="2351"/>
      <c r="O917" s="2351"/>
      <c r="P917" s="2351"/>
      <c r="Q917" s="2351"/>
      <c r="R917" s="2348"/>
      <c r="S917" s="2348"/>
      <c r="T917" s="2348"/>
      <c r="U917" s="2348"/>
      <c r="V917" s="2348"/>
      <c r="W917" s="2348"/>
      <c r="X917" s="1064"/>
      <c r="Y917" s="2348"/>
      <c r="Z917" s="2348"/>
      <c r="AA917" s="2474"/>
      <c r="AB917" s="2474"/>
      <c r="AC917" s="2348"/>
      <c r="AD917" s="2122"/>
      <c r="AE917" s="2730"/>
      <c r="AF917" s="151"/>
      <c r="AG917" s="151"/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  <c r="IP917" s="151"/>
      <c r="IQ917" s="151"/>
      <c r="IR917" s="151"/>
      <c r="IS917" s="151"/>
      <c r="IT917" s="151"/>
      <c r="IU917" s="151"/>
      <c r="IV917" s="151"/>
      <c r="IW917" s="151"/>
      <c r="IX917" s="151"/>
      <c r="IY917" s="151"/>
      <c r="IZ917" s="151"/>
      <c r="JA917" s="151"/>
      <c r="JB917" s="151"/>
    </row>
    <row r="918" spans="1:262" s="857" customFormat="1" x14ac:dyDescent="0.25">
      <c r="A918" s="217">
        <v>1</v>
      </c>
      <c r="B918" s="217">
        <v>1</v>
      </c>
      <c r="C918" s="717" t="s">
        <v>146</v>
      </c>
      <c r="D918" s="717"/>
      <c r="E918" s="173"/>
      <c r="F918" s="1777"/>
      <c r="G918" s="751"/>
      <c r="H918" s="751"/>
      <c r="I918" s="1889"/>
      <c r="J918" s="751"/>
      <c r="K918" s="751"/>
      <c r="L918" s="751"/>
      <c r="M918" s="751"/>
      <c r="N918" s="751"/>
      <c r="O918" s="751"/>
      <c r="P918" s="751"/>
      <c r="Q918" s="751"/>
      <c r="R918" s="2348"/>
      <c r="S918" s="2348"/>
      <c r="T918" s="2348"/>
      <c r="U918" s="2348"/>
      <c r="V918" s="2348"/>
      <c r="W918" s="2348"/>
      <c r="X918" s="1064"/>
      <c r="Y918" s="2348"/>
      <c r="Z918" s="2348"/>
      <c r="AA918" s="2474"/>
      <c r="AB918" s="2474"/>
      <c r="AC918" s="2348"/>
      <c r="AD918" s="2122"/>
      <c r="AE918" s="2730"/>
      <c r="AF918" s="151"/>
      <c r="AG918" s="151"/>
      <c r="AH918" s="151"/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  <c r="IP918" s="151"/>
      <c r="IQ918" s="151"/>
      <c r="IR918" s="151"/>
      <c r="IS918" s="151"/>
      <c r="IT918" s="151"/>
      <c r="IU918" s="151"/>
      <c r="IV918" s="151"/>
      <c r="IW918" s="151"/>
      <c r="IX918" s="151"/>
      <c r="IY918" s="151"/>
      <c r="IZ918" s="151"/>
      <c r="JA918" s="151"/>
      <c r="JB918" s="151"/>
    </row>
    <row r="919" spans="1:262" s="857" customFormat="1" x14ac:dyDescent="0.25">
      <c r="A919" s="217">
        <v>1</v>
      </c>
      <c r="B919" s="217">
        <v>1</v>
      </c>
      <c r="C919" s="714" t="s">
        <v>123</v>
      </c>
      <c r="D919" s="714"/>
      <c r="E919" s="173"/>
      <c r="F919" s="1777"/>
      <c r="G919" s="751"/>
      <c r="H919" s="751"/>
      <c r="I919" s="1889"/>
      <c r="J919" s="751"/>
      <c r="K919" s="751"/>
      <c r="L919" s="751"/>
      <c r="M919" s="751"/>
      <c r="N919" s="751"/>
      <c r="O919" s="751"/>
      <c r="P919" s="751"/>
      <c r="Q919" s="751"/>
      <c r="R919" s="2348"/>
      <c r="S919" s="2348"/>
      <c r="T919" s="2348"/>
      <c r="U919" s="2348"/>
      <c r="V919" s="2348"/>
      <c r="W919" s="2348"/>
      <c r="X919" s="1064"/>
      <c r="Y919" s="2348"/>
      <c r="Z919" s="2348"/>
      <c r="AA919" s="2474"/>
      <c r="AB919" s="2474"/>
      <c r="AC919" s="2348"/>
      <c r="AD919" s="2122"/>
      <c r="AE919" s="2730"/>
      <c r="AF919" s="151"/>
      <c r="AG919" s="151"/>
      <c r="AH919" s="151"/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  <c r="IP919" s="151"/>
      <c r="IQ919" s="151"/>
      <c r="IR919" s="151"/>
      <c r="IS919" s="151"/>
      <c r="IT919" s="151"/>
      <c r="IU919" s="151"/>
      <c r="IV919" s="151"/>
      <c r="IW919" s="151"/>
      <c r="IX919" s="151"/>
      <c r="IY919" s="151"/>
      <c r="IZ919" s="151"/>
      <c r="JA919" s="151"/>
      <c r="JB919" s="151"/>
    </row>
    <row r="920" spans="1:262" s="857" customFormat="1" ht="29.25" x14ac:dyDescent="0.25">
      <c r="A920" s="217">
        <v>1</v>
      </c>
      <c r="B920" s="217">
        <v>1</v>
      </c>
      <c r="C920" s="713" t="s">
        <v>135</v>
      </c>
      <c r="D920" s="713"/>
      <c r="E920" s="173"/>
      <c r="F920" s="1777"/>
      <c r="G920" s="751"/>
      <c r="H920" s="751"/>
      <c r="I920" s="1889"/>
      <c r="J920" s="751"/>
      <c r="K920" s="751"/>
      <c r="L920" s="751"/>
      <c r="M920" s="751"/>
      <c r="N920" s="751"/>
      <c r="O920" s="751"/>
      <c r="P920" s="751"/>
      <c r="Q920" s="751"/>
      <c r="R920" s="2348"/>
      <c r="S920" s="2348"/>
      <c r="T920" s="2348"/>
      <c r="U920" s="2348"/>
      <c r="V920" s="2348"/>
      <c r="W920" s="2348"/>
      <c r="X920" s="1064"/>
      <c r="Y920" s="2348"/>
      <c r="Z920" s="2348"/>
      <c r="AA920" s="2348"/>
      <c r="AB920" s="2348"/>
      <c r="AC920" s="2348"/>
      <c r="AD920" s="2122"/>
      <c r="AE920" s="2730"/>
      <c r="AF920" s="151"/>
      <c r="AG920" s="151"/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  <c r="IP920" s="151"/>
      <c r="IQ920" s="151"/>
      <c r="IR920" s="151"/>
      <c r="IS920" s="151"/>
      <c r="IT920" s="151"/>
      <c r="IU920" s="151"/>
      <c r="IV920" s="151"/>
      <c r="IW920" s="151"/>
      <c r="IX920" s="151"/>
      <c r="IY920" s="151"/>
      <c r="IZ920" s="151"/>
      <c r="JA920" s="151"/>
      <c r="JB920" s="151"/>
    </row>
    <row r="921" spans="1:262" s="857" customFormat="1" x14ac:dyDescent="0.25">
      <c r="A921" s="217">
        <v>1</v>
      </c>
      <c r="B921" s="217">
        <v>1</v>
      </c>
      <c r="C921" s="718" t="s">
        <v>197</v>
      </c>
      <c r="D921" s="718"/>
      <c r="E921" s="319"/>
      <c r="F921" s="1874"/>
      <c r="G921" s="1873"/>
      <c r="H921" s="1873"/>
      <c r="I921" s="2353"/>
      <c r="J921" s="2354"/>
      <c r="K921" s="2354"/>
      <c r="L921" s="2355"/>
      <c r="M921" s="2355"/>
      <c r="N921" s="2355"/>
      <c r="O921" s="2355"/>
      <c r="P921" s="2355"/>
      <c r="Q921" s="2355"/>
      <c r="R921" s="2345"/>
      <c r="S921" s="2345"/>
      <c r="T921" s="2345"/>
      <c r="U921" s="2345"/>
      <c r="V921" s="2348"/>
      <c r="W921" s="2345"/>
      <c r="X921" s="777"/>
      <c r="Y921" s="2345"/>
      <c r="Z921" s="2345"/>
      <c r="AA921" s="2859"/>
      <c r="AB921" s="2859"/>
      <c r="AC921" s="2345"/>
      <c r="AD921" s="2122"/>
      <c r="AE921" s="2730"/>
      <c r="AF921" s="151"/>
      <c r="AG921" s="151"/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  <c r="IP921" s="151"/>
      <c r="IQ921" s="151"/>
      <c r="IR921" s="151"/>
      <c r="IS921" s="151"/>
      <c r="IT921" s="151"/>
      <c r="IU921" s="151"/>
      <c r="IV921" s="151"/>
      <c r="IW921" s="151"/>
      <c r="IX921" s="151"/>
      <c r="IY921" s="151"/>
      <c r="IZ921" s="151"/>
      <c r="JA921" s="151"/>
      <c r="JB921" s="151"/>
    </row>
    <row r="922" spans="1:262" s="857" customFormat="1" x14ac:dyDescent="0.25">
      <c r="A922" s="217">
        <v>1</v>
      </c>
      <c r="B922" s="217">
        <v>1</v>
      </c>
      <c r="C922" s="715" t="s">
        <v>198</v>
      </c>
      <c r="D922" s="715"/>
      <c r="E922" s="173"/>
      <c r="F922" s="1777"/>
      <c r="G922" s="751"/>
      <c r="H922" s="751"/>
      <c r="I922" s="1889"/>
      <c r="J922" s="2350"/>
      <c r="K922" s="2350"/>
      <c r="L922" s="2351"/>
      <c r="M922" s="2351"/>
      <c r="N922" s="2351"/>
      <c r="O922" s="2351"/>
      <c r="P922" s="2351"/>
      <c r="Q922" s="2351"/>
      <c r="R922" s="2348"/>
      <c r="S922" s="2348"/>
      <c r="T922" s="2348"/>
      <c r="U922" s="2348"/>
      <c r="V922" s="2348"/>
      <c r="W922" s="2348"/>
      <c r="X922" s="1064"/>
      <c r="Y922" s="2348"/>
      <c r="Z922" s="2348"/>
      <c r="AA922" s="2474"/>
      <c r="AB922" s="2474"/>
      <c r="AC922" s="2348"/>
      <c r="AD922" s="2122"/>
      <c r="AE922" s="2730"/>
      <c r="AF922" s="151"/>
      <c r="AG922" s="151"/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  <c r="IP922" s="151"/>
      <c r="IQ922" s="151"/>
      <c r="IR922" s="151"/>
      <c r="IS922" s="151"/>
      <c r="IT922" s="151"/>
      <c r="IU922" s="151"/>
      <c r="IV922" s="151"/>
      <c r="IW922" s="151"/>
      <c r="IX922" s="151"/>
      <c r="IY922" s="151"/>
      <c r="IZ922" s="151"/>
      <c r="JA922" s="151"/>
      <c r="JB922" s="151"/>
    </row>
    <row r="923" spans="1:262" s="857" customFormat="1" ht="30" x14ac:dyDescent="0.25">
      <c r="A923" s="217">
        <v>1</v>
      </c>
      <c r="B923" s="217">
        <v>1</v>
      </c>
      <c r="C923" s="719" t="s">
        <v>199</v>
      </c>
      <c r="D923" s="719"/>
      <c r="E923" s="173"/>
      <c r="F923" s="2356"/>
      <c r="G923" s="751"/>
      <c r="H923" s="2357"/>
      <c r="I923" s="1889"/>
      <c r="J923" s="2358"/>
      <c r="K923" s="2358"/>
      <c r="L923" s="2359"/>
      <c r="M923" s="2351"/>
      <c r="N923" s="2359"/>
      <c r="O923" s="2359"/>
      <c r="P923" s="2359"/>
      <c r="Q923" s="2351"/>
      <c r="R923" s="2360"/>
      <c r="S923" s="2360"/>
      <c r="T923" s="2360"/>
      <c r="U923" s="2360"/>
      <c r="V923" s="2348"/>
      <c r="W923" s="2348"/>
      <c r="X923" s="1064"/>
      <c r="Y923" s="2348"/>
      <c r="Z923" s="2360"/>
      <c r="AA923" s="2551"/>
      <c r="AB923" s="2551"/>
      <c r="AC923" s="2360"/>
      <c r="AD923" s="2122"/>
      <c r="AE923" s="2730"/>
      <c r="AF923" s="151"/>
      <c r="AG923" s="151"/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  <c r="IP923" s="151"/>
      <c r="IQ923" s="151"/>
      <c r="IR923" s="151"/>
      <c r="IS923" s="151"/>
      <c r="IT923" s="151"/>
      <c r="IU923" s="151"/>
      <c r="IV923" s="151"/>
      <c r="IW923" s="151"/>
      <c r="IX923" s="151"/>
      <c r="IY923" s="151"/>
      <c r="IZ923" s="151"/>
      <c r="JA923" s="151"/>
      <c r="JB923" s="151"/>
    </row>
    <row r="924" spans="1:262" s="857" customFormat="1" ht="30" thickBot="1" x14ac:dyDescent="0.3">
      <c r="A924" s="217"/>
      <c r="B924" s="217">
        <v>1</v>
      </c>
      <c r="C924" s="720" t="s">
        <v>204</v>
      </c>
      <c r="D924" s="2361"/>
      <c r="E924" s="2362"/>
      <c r="F924" s="2363"/>
      <c r="G924" s="2364"/>
      <c r="H924" s="2364"/>
      <c r="I924" s="1893"/>
      <c r="J924" s="2365"/>
      <c r="K924" s="2365"/>
      <c r="L924" s="2366"/>
      <c r="M924" s="2366"/>
      <c r="N924" s="2366"/>
      <c r="O924" s="2366"/>
      <c r="P924" s="2366"/>
      <c r="Q924" s="2366"/>
      <c r="R924" s="2367"/>
      <c r="S924" s="2367"/>
      <c r="T924" s="2367"/>
      <c r="U924" s="2367"/>
      <c r="V924" s="2367"/>
      <c r="W924" s="2367"/>
      <c r="X924" s="2554"/>
      <c r="Y924" s="2367"/>
      <c r="Z924" s="2367"/>
      <c r="AA924" s="2367"/>
      <c r="AB924" s="2367"/>
      <c r="AC924" s="2367"/>
      <c r="AD924" s="2122"/>
      <c r="AE924" s="2730"/>
      <c r="AF924" s="151"/>
      <c r="AG924" s="151"/>
      <c r="AH924" s="151"/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  <c r="IO924" s="151"/>
      <c r="IP924" s="151"/>
      <c r="IQ924" s="151"/>
      <c r="IR924" s="151"/>
      <c r="IS924" s="151"/>
      <c r="IT924" s="151"/>
      <c r="IU924" s="151"/>
      <c r="IV924" s="151"/>
      <c r="IW924" s="151"/>
      <c r="IX924" s="151"/>
      <c r="IY924" s="151"/>
      <c r="IZ924" s="151"/>
      <c r="JA924" s="151"/>
      <c r="JB924" s="151"/>
    </row>
    <row r="925" spans="1:262" ht="15.75" thickBot="1" x14ac:dyDescent="0.3">
      <c r="A925" s="217">
        <v>1</v>
      </c>
      <c r="B925" s="217">
        <v>1</v>
      </c>
      <c r="C925" s="2369" t="s">
        <v>54</v>
      </c>
      <c r="D925" s="2370"/>
      <c r="E925" s="2370"/>
      <c r="F925" s="261"/>
      <c r="G925" s="1436"/>
      <c r="H925" s="1436"/>
      <c r="I925" s="1436"/>
      <c r="J925" s="333"/>
      <c r="K925" s="333"/>
      <c r="L925" s="696"/>
      <c r="M925" s="696"/>
      <c r="N925" s="696"/>
      <c r="O925" s="696"/>
      <c r="P925" s="696"/>
      <c r="Q925" s="696"/>
      <c r="R925" s="333"/>
      <c r="S925" s="333"/>
      <c r="T925" s="333"/>
      <c r="U925" s="333"/>
      <c r="V925" s="2371"/>
      <c r="W925" s="333"/>
      <c r="X925" s="1198"/>
      <c r="Y925" s="333"/>
      <c r="Z925" s="333"/>
      <c r="AA925" s="2824"/>
      <c r="AB925" s="2824"/>
      <c r="AC925" s="333"/>
      <c r="AD925" s="2122"/>
    </row>
    <row r="926" spans="1:262" ht="47.25" x14ac:dyDescent="0.25">
      <c r="A926" s="217">
        <v>1</v>
      </c>
      <c r="B926" s="217">
        <v>1</v>
      </c>
      <c r="C926" s="1723" t="s">
        <v>394</v>
      </c>
      <c r="D926" s="2372"/>
      <c r="E926" s="2373"/>
      <c r="F926" s="225"/>
      <c r="G926" s="142"/>
      <c r="H926" s="142"/>
      <c r="I926" s="142"/>
      <c r="J926" s="1192"/>
      <c r="K926" s="1192"/>
      <c r="L926" s="1192"/>
      <c r="M926" s="1192"/>
      <c r="N926" s="1192"/>
      <c r="O926" s="1192"/>
      <c r="P926" s="1192"/>
      <c r="Q926" s="1192"/>
      <c r="R926" s="1826"/>
      <c r="S926" s="1826"/>
      <c r="T926" s="1826"/>
      <c r="U926" s="1826"/>
      <c r="V926" s="2374"/>
      <c r="W926" s="1826"/>
      <c r="X926" s="2479"/>
      <c r="Y926" s="1826"/>
      <c r="Z926" s="1826"/>
      <c r="AA926" s="2860"/>
      <c r="AB926" s="2860"/>
      <c r="AC926" s="1826"/>
      <c r="AD926" s="2122"/>
    </row>
    <row r="927" spans="1:262" s="2087" customFormat="1" x14ac:dyDescent="0.25">
      <c r="A927" s="217">
        <v>1</v>
      </c>
      <c r="B927" s="217">
        <v>1</v>
      </c>
      <c r="C927" s="1820" t="s">
        <v>5</v>
      </c>
      <c r="D927" s="1820"/>
      <c r="E927" s="1820"/>
      <c r="F927" s="255"/>
      <c r="G927" s="1192"/>
      <c r="H927" s="1192"/>
      <c r="I927" s="1192"/>
      <c r="J927" s="1192"/>
      <c r="K927" s="1192"/>
      <c r="L927" s="1822"/>
      <c r="M927" s="1822"/>
      <c r="N927" s="1822"/>
      <c r="O927" s="1822"/>
      <c r="P927" s="1822"/>
      <c r="Q927" s="1822"/>
      <c r="R927" s="2211"/>
      <c r="S927" s="2211"/>
      <c r="T927" s="2211"/>
      <c r="U927" s="2211"/>
      <c r="V927" s="2375"/>
      <c r="W927" s="2211"/>
      <c r="X927" s="2482"/>
      <c r="Y927" s="2211"/>
      <c r="Z927" s="2211"/>
      <c r="AA927" s="2211"/>
      <c r="AB927" s="2211"/>
      <c r="AC927" s="2211"/>
      <c r="AD927" s="2122"/>
      <c r="AE927" s="976"/>
      <c r="AJ927" s="5"/>
    </row>
    <row r="928" spans="1:262" s="2087" customFormat="1" x14ac:dyDescent="0.25">
      <c r="A928" s="217">
        <v>1</v>
      </c>
      <c r="B928" s="217">
        <v>1</v>
      </c>
      <c r="C928" s="1823" t="s">
        <v>516</v>
      </c>
      <c r="D928" s="1026" t="s">
        <v>229</v>
      </c>
      <c r="E928" s="1822">
        <v>200</v>
      </c>
      <c r="F928" s="51">
        <v>250</v>
      </c>
      <c r="G928" s="123">
        <f>F928/12*$C$3</f>
        <v>83.333333333333329</v>
      </c>
      <c r="H928" s="123">
        <v>93</v>
      </c>
      <c r="I928" s="123">
        <f t="shared" ref="I928:I934" si="678">H928/G928*100</f>
        <v>111.60000000000001</v>
      </c>
      <c r="J928" s="1826">
        <v>8</v>
      </c>
      <c r="K928" s="152">
        <f t="shared" ref="K928:K939" si="679">N928/H928</f>
        <v>8.3333333333333339</v>
      </c>
      <c r="L928" s="153">
        <f t="shared" ref="L928:L938" si="680">ROUND(F928*J928,0)</f>
        <v>2000</v>
      </c>
      <c r="M928" s="153">
        <f>ROUND(L928/12*$C$3,0)</f>
        <v>667</v>
      </c>
      <c r="N928" s="153">
        <v>775</v>
      </c>
      <c r="O928" s="153">
        <f t="shared" ref="O928:O939" si="681">N928/M928*100</f>
        <v>116.19190404797601</v>
      </c>
      <c r="P928" s="153">
        <f t="shared" ref="P928:P938" si="682">ROUND(L928/E928,0)</f>
        <v>10</v>
      </c>
      <c r="Q928" s="153">
        <f t="shared" ref="Q928:Q939" si="683">N928/$C$3*12/P928</f>
        <v>232.5</v>
      </c>
      <c r="R928" s="327"/>
      <c r="S928" s="327"/>
      <c r="T928" s="327"/>
      <c r="U928" s="327"/>
      <c r="V928" s="2206"/>
      <c r="W928" s="327"/>
      <c r="X928" s="785"/>
      <c r="Y928" s="327"/>
      <c r="Z928" s="327"/>
      <c r="AA928" s="327"/>
      <c r="AB928" s="327"/>
      <c r="AC928" s="327"/>
      <c r="AD928" s="2122"/>
      <c r="AE928" s="976"/>
      <c r="AJ928" s="5"/>
    </row>
    <row r="929" spans="1:36" s="2087" customFormat="1" x14ac:dyDescent="0.25">
      <c r="A929" s="217">
        <v>1</v>
      </c>
      <c r="B929" s="217">
        <v>1</v>
      </c>
      <c r="C929" s="1823" t="s">
        <v>23</v>
      </c>
      <c r="D929" s="1026" t="s">
        <v>229</v>
      </c>
      <c r="E929" s="1822">
        <v>340</v>
      </c>
      <c r="F929" s="51">
        <v>317</v>
      </c>
      <c r="G929" s="123">
        <f>F929/12*$C$3</f>
        <v>105.66666666666667</v>
      </c>
      <c r="H929" s="123">
        <v>134</v>
      </c>
      <c r="I929" s="123">
        <f t="shared" si="678"/>
        <v>126.81388012618295</v>
      </c>
      <c r="J929" s="1826">
        <v>5</v>
      </c>
      <c r="K929" s="152">
        <f t="shared" si="679"/>
        <v>6.955223880597015</v>
      </c>
      <c r="L929" s="153">
        <f t="shared" si="680"/>
        <v>1585</v>
      </c>
      <c r="M929" s="153">
        <f>ROUND(L929/12*$C$3,0)</f>
        <v>528</v>
      </c>
      <c r="N929" s="153">
        <v>932</v>
      </c>
      <c r="O929" s="153">
        <f t="shared" si="681"/>
        <v>176.5151515151515</v>
      </c>
      <c r="P929" s="153">
        <f t="shared" si="682"/>
        <v>5</v>
      </c>
      <c r="Q929" s="153">
        <f t="shared" si="683"/>
        <v>559.20000000000005</v>
      </c>
      <c r="R929" s="327"/>
      <c r="S929" s="327"/>
      <c r="T929" s="327"/>
      <c r="U929" s="327"/>
      <c r="V929" s="2206"/>
      <c r="W929" s="327"/>
      <c r="X929" s="785"/>
      <c r="Y929" s="327"/>
      <c r="Z929" s="327"/>
      <c r="AA929" s="327"/>
      <c r="AB929" s="327"/>
      <c r="AC929" s="327"/>
      <c r="AD929" s="2122"/>
      <c r="AE929" s="976"/>
      <c r="AJ929" s="5"/>
    </row>
    <row r="930" spans="1:36" s="2087" customFormat="1" x14ac:dyDescent="0.25">
      <c r="A930" s="217">
        <v>1</v>
      </c>
      <c r="B930" s="217">
        <v>1</v>
      </c>
      <c r="C930" s="1823" t="s">
        <v>24</v>
      </c>
      <c r="D930" s="1026" t="s">
        <v>229</v>
      </c>
      <c r="E930" s="1822">
        <v>300</v>
      </c>
      <c r="F930" s="51">
        <v>200</v>
      </c>
      <c r="G930" s="123">
        <f>F930/12*$C$3</f>
        <v>66.666666666666671</v>
      </c>
      <c r="H930" s="123">
        <v>52</v>
      </c>
      <c r="I930" s="123">
        <f t="shared" si="678"/>
        <v>77.999999999999986</v>
      </c>
      <c r="J930" s="1826">
        <v>6</v>
      </c>
      <c r="K930" s="152">
        <f t="shared" si="679"/>
        <v>4.8461538461538458</v>
      </c>
      <c r="L930" s="153">
        <f t="shared" si="680"/>
        <v>1200</v>
      </c>
      <c r="M930" s="153">
        <f>ROUND(L930/12*$C$3,0)</f>
        <v>400</v>
      </c>
      <c r="N930" s="153">
        <v>252</v>
      </c>
      <c r="O930" s="153">
        <f t="shared" si="681"/>
        <v>63</v>
      </c>
      <c r="P930" s="153">
        <f t="shared" si="682"/>
        <v>4</v>
      </c>
      <c r="Q930" s="153">
        <f t="shared" si="683"/>
        <v>189</v>
      </c>
      <c r="R930" s="327"/>
      <c r="S930" s="327"/>
      <c r="T930" s="327"/>
      <c r="U930" s="327"/>
      <c r="V930" s="2206"/>
      <c r="W930" s="327"/>
      <c r="X930" s="785"/>
      <c r="Y930" s="327"/>
      <c r="Z930" s="327"/>
      <c r="AA930" s="327"/>
      <c r="AB930" s="327"/>
      <c r="AC930" s="327"/>
      <c r="AD930" s="2122"/>
      <c r="AE930" s="976"/>
      <c r="AJ930" s="5"/>
    </row>
    <row r="931" spans="1:36" s="2087" customFormat="1" x14ac:dyDescent="0.25">
      <c r="A931" s="217">
        <v>1</v>
      </c>
      <c r="B931" s="217">
        <v>1</v>
      </c>
      <c r="C931" s="1823" t="s">
        <v>8</v>
      </c>
      <c r="D931" s="1026" t="s">
        <v>229</v>
      </c>
      <c r="E931" s="1822">
        <v>340</v>
      </c>
      <c r="F931" s="51">
        <v>160</v>
      </c>
      <c r="G931" s="123">
        <f t="shared" ref="G931:G938" si="684">F931/12*$C$3</f>
        <v>53.333333333333336</v>
      </c>
      <c r="H931" s="123">
        <v>75</v>
      </c>
      <c r="I931" s="123">
        <f t="shared" si="678"/>
        <v>140.625</v>
      </c>
      <c r="J931" s="1826">
        <v>12</v>
      </c>
      <c r="K931" s="152">
        <f t="shared" si="679"/>
        <v>8.4666666666666668</v>
      </c>
      <c r="L931" s="153">
        <f t="shared" si="680"/>
        <v>1920</v>
      </c>
      <c r="M931" s="153">
        <f>L931/12*$C$3</f>
        <v>640</v>
      </c>
      <c r="N931" s="153">
        <v>635</v>
      </c>
      <c r="O931" s="153">
        <f t="shared" si="681"/>
        <v>99.21875</v>
      </c>
      <c r="P931" s="153">
        <f t="shared" si="682"/>
        <v>6</v>
      </c>
      <c r="Q931" s="153">
        <f t="shared" si="683"/>
        <v>317.5</v>
      </c>
      <c r="R931" s="327"/>
      <c r="S931" s="327"/>
      <c r="T931" s="327"/>
      <c r="U931" s="327"/>
      <c r="V931" s="2206"/>
      <c r="W931" s="327"/>
      <c r="X931" s="785"/>
      <c r="Y931" s="327"/>
      <c r="Z931" s="327"/>
      <c r="AA931" s="327"/>
      <c r="AB931" s="327"/>
      <c r="AC931" s="327"/>
      <c r="AD931" s="2122"/>
      <c r="AE931" s="976"/>
      <c r="AJ931" s="5"/>
    </row>
    <row r="932" spans="1:36" s="2087" customFormat="1" x14ac:dyDescent="0.25">
      <c r="A932" s="217">
        <v>1</v>
      </c>
      <c r="B932" s="217">
        <v>1</v>
      </c>
      <c r="C932" s="1823" t="s">
        <v>212</v>
      </c>
      <c r="D932" s="1026" t="s">
        <v>229</v>
      </c>
      <c r="E932" s="1822">
        <v>330</v>
      </c>
      <c r="F932" s="225">
        <v>33</v>
      </c>
      <c r="G932" s="123">
        <f t="shared" si="684"/>
        <v>11</v>
      </c>
      <c r="H932" s="123">
        <v>13</v>
      </c>
      <c r="I932" s="123">
        <f t="shared" si="678"/>
        <v>118.18181818181819</v>
      </c>
      <c r="J932" s="370">
        <v>10</v>
      </c>
      <c r="K932" s="152">
        <f t="shared" si="679"/>
        <v>4.4615384615384617</v>
      </c>
      <c r="L932" s="153">
        <f t="shared" si="680"/>
        <v>330</v>
      </c>
      <c r="M932" s="153">
        <f t="shared" ref="M932:M938" si="685">ROUND(L932/12*$C$3,0)</f>
        <v>110</v>
      </c>
      <c r="N932" s="153">
        <v>58</v>
      </c>
      <c r="O932" s="153">
        <f t="shared" si="681"/>
        <v>52.72727272727272</v>
      </c>
      <c r="P932" s="153">
        <f t="shared" si="682"/>
        <v>1</v>
      </c>
      <c r="Q932" s="153">
        <f t="shared" si="683"/>
        <v>174</v>
      </c>
      <c r="R932" s="327"/>
      <c r="S932" s="327"/>
      <c r="T932" s="327"/>
      <c r="U932" s="327"/>
      <c r="V932" s="2206"/>
      <c r="W932" s="327"/>
      <c r="X932" s="785"/>
      <c r="Y932" s="327"/>
      <c r="Z932" s="327"/>
      <c r="AA932" s="327"/>
      <c r="AB932" s="327"/>
      <c r="AC932" s="327"/>
      <c r="AD932" s="2122"/>
      <c r="AE932" s="976"/>
      <c r="AJ932" s="5"/>
    </row>
    <row r="933" spans="1:36" s="2087" customFormat="1" x14ac:dyDescent="0.25">
      <c r="A933" s="217">
        <v>1</v>
      </c>
      <c r="B933" s="217">
        <v>1</v>
      </c>
      <c r="C933" s="1823" t="s">
        <v>9</v>
      </c>
      <c r="D933" s="1026" t="s">
        <v>229</v>
      </c>
      <c r="E933" s="1822">
        <v>340</v>
      </c>
      <c r="F933" s="51">
        <v>124</v>
      </c>
      <c r="G933" s="123">
        <f t="shared" si="684"/>
        <v>41.333333333333336</v>
      </c>
      <c r="H933" s="123">
        <v>46</v>
      </c>
      <c r="I933" s="123">
        <f t="shared" si="678"/>
        <v>111.29032258064515</v>
      </c>
      <c r="J933" s="1826">
        <v>8</v>
      </c>
      <c r="K933" s="152">
        <f t="shared" si="679"/>
        <v>7.9347826086956523</v>
      </c>
      <c r="L933" s="153">
        <f t="shared" si="680"/>
        <v>992</v>
      </c>
      <c r="M933" s="153">
        <f t="shared" si="685"/>
        <v>331</v>
      </c>
      <c r="N933" s="153">
        <v>365</v>
      </c>
      <c r="O933" s="153">
        <f t="shared" si="681"/>
        <v>110.27190332326285</v>
      </c>
      <c r="P933" s="153">
        <f t="shared" si="682"/>
        <v>3</v>
      </c>
      <c r="Q933" s="153">
        <f t="shared" si="683"/>
        <v>365</v>
      </c>
      <c r="R933" s="327"/>
      <c r="S933" s="327"/>
      <c r="T933" s="327"/>
      <c r="U933" s="327"/>
      <c r="V933" s="2206"/>
      <c r="W933" s="327"/>
      <c r="X933" s="785"/>
      <c r="Y933" s="327"/>
      <c r="Z933" s="327"/>
      <c r="AA933" s="327"/>
      <c r="AB933" s="327"/>
      <c r="AC933" s="327"/>
      <c r="AD933" s="2122"/>
      <c r="AE933" s="976"/>
      <c r="AJ933" s="5"/>
    </row>
    <row r="934" spans="1:36" s="2087" customFormat="1" x14ac:dyDescent="0.25">
      <c r="A934" s="217">
        <v>1</v>
      </c>
      <c r="B934" s="217">
        <v>1</v>
      </c>
      <c r="C934" s="1823" t="s">
        <v>25</v>
      </c>
      <c r="D934" s="1026" t="s">
        <v>229</v>
      </c>
      <c r="E934" s="1638">
        <v>340</v>
      </c>
      <c r="F934" s="51">
        <v>450</v>
      </c>
      <c r="G934" s="123">
        <f t="shared" si="684"/>
        <v>150</v>
      </c>
      <c r="H934" s="123">
        <v>101</v>
      </c>
      <c r="I934" s="123">
        <f t="shared" si="678"/>
        <v>67.333333333333329</v>
      </c>
      <c r="J934" s="1826">
        <v>8</v>
      </c>
      <c r="K934" s="152">
        <f t="shared" si="679"/>
        <v>5.1485148514851486</v>
      </c>
      <c r="L934" s="153">
        <f t="shared" si="680"/>
        <v>3600</v>
      </c>
      <c r="M934" s="153">
        <f t="shared" si="685"/>
        <v>1200</v>
      </c>
      <c r="N934" s="153">
        <v>520</v>
      </c>
      <c r="O934" s="153">
        <f t="shared" si="681"/>
        <v>43.333333333333336</v>
      </c>
      <c r="P934" s="153">
        <f t="shared" si="682"/>
        <v>11</v>
      </c>
      <c r="Q934" s="153">
        <f t="shared" si="683"/>
        <v>141.81818181818181</v>
      </c>
      <c r="R934" s="327"/>
      <c r="S934" s="327"/>
      <c r="T934" s="327"/>
      <c r="U934" s="327"/>
      <c r="V934" s="2206"/>
      <c r="W934" s="327"/>
      <c r="X934" s="785"/>
      <c r="Y934" s="327"/>
      <c r="Z934" s="327"/>
      <c r="AA934" s="327"/>
      <c r="AB934" s="327"/>
      <c r="AC934" s="327"/>
      <c r="AD934" s="2122"/>
      <c r="AE934" s="976"/>
      <c r="AJ934" s="5"/>
    </row>
    <row r="935" spans="1:36" s="2087" customFormat="1" x14ac:dyDescent="0.25">
      <c r="A935" s="217"/>
      <c r="B935" s="217">
        <v>1</v>
      </c>
      <c r="C935" s="1823" t="s">
        <v>64</v>
      </c>
      <c r="D935" s="1026" t="s">
        <v>229</v>
      </c>
      <c r="E935" s="1822">
        <v>320</v>
      </c>
      <c r="F935" s="255">
        <v>372</v>
      </c>
      <c r="G935" s="123">
        <f t="shared" si="684"/>
        <v>124</v>
      </c>
      <c r="H935" s="123">
        <v>156</v>
      </c>
      <c r="I935" s="123">
        <f>H935/ROUND(G935,0)*100</f>
        <v>125.80645161290323</v>
      </c>
      <c r="J935" s="1526">
        <v>8</v>
      </c>
      <c r="K935" s="152">
        <f t="shared" si="679"/>
        <v>8.5641025641025639</v>
      </c>
      <c r="L935" s="153">
        <f t="shared" si="680"/>
        <v>2976</v>
      </c>
      <c r="M935" s="153">
        <f t="shared" si="685"/>
        <v>992</v>
      </c>
      <c r="N935" s="153">
        <v>1336</v>
      </c>
      <c r="O935" s="153">
        <f t="shared" si="681"/>
        <v>134.67741935483869</v>
      </c>
      <c r="P935" s="153">
        <f t="shared" si="682"/>
        <v>9</v>
      </c>
      <c r="Q935" s="153">
        <f t="shared" si="683"/>
        <v>445.33333333333331</v>
      </c>
      <c r="R935" s="327"/>
      <c r="S935" s="327"/>
      <c r="T935" s="327"/>
      <c r="U935" s="327"/>
      <c r="V935" s="2313"/>
      <c r="W935" s="327"/>
      <c r="X935" s="785"/>
      <c r="Y935" s="327"/>
      <c r="Z935" s="327"/>
      <c r="AA935" s="327"/>
      <c r="AB935" s="327"/>
      <c r="AC935" s="327"/>
      <c r="AD935" s="2122"/>
      <c r="AE935" s="976"/>
      <c r="AJ935" s="5"/>
    </row>
    <row r="936" spans="1:36" s="2087" customFormat="1" x14ac:dyDescent="0.25">
      <c r="A936" s="217"/>
      <c r="B936" s="217">
        <v>1</v>
      </c>
      <c r="C936" s="1823" t="s">
        <v>10</v>
      </c>
      <c r="D936" s="1026" t="s">
        <v>229</v>
      </c>
      <c r="E936" s="1822">
        <v>340</v>
      </c>
      <c r="F936" s="255">
        <v>495</v>
      </c>
      <c r="G936" s="123">
        <f t="shared" si="684"/>
        <v>165</v>
      </c>
      <c r="H936" s="123">
        <v>137</v>
      </c>
      <c r="I936" s="123">
        <f>H936/G936*100</f>
        <v>83.030303030303031</v>
      </c>
      <c r="J936" s="1526">
        <v>8</v>
      </c>
      <c r="K936" s="152">
        <f t="shared" si="679"/>
        <v>8.5766423357664241</v>
      </c>
      <c r="L936" s="153">
        <f t="shared" si="680"/>
        <v>3960</v>
      </c>
      <c r="M936" s="153">
        <f t="shared" si="685"/>
        <v>1320</v>
      </c>
      <c r="N936" s="153">
        <v>1175</v>
      </c>
      <c r="O936" s="153">
        <f t="shared" si="681"/>
        <v>89.015151515151516</v>
      </c>
      <c r="P936" s="153">
        <f t="shared" si="682"/>
        <v>12</v>
      </c>
      <c r="Q936" s="153">
        <f>N936/$C$3*12/P936</f>
        <v>293.75</v>
      </c>
      <c r="R936" s="327"/>
      <c r="S936" s="327"/>
      <c r="T936" s="327"/>
      <c r="U936" s="327"/>
      <c r="V936" s="2313"/>
      <c r="W936" s="327"/>
      <c r="X936" s="785"/>
      <c r="Y936" s="327"/>
      <c r="Z936" s="327"/>
      <c r="AA936" s="327"/>
      <c r="AB936" s="327"/>
      <c r="AC936" s="327"/>
      <c r="AD936" s="2122"/>
      <c r="AE936" s="976"/>
      <c r="AJ936" s="5"/>
    </row>
    <row r="937" spans="1:36" s="2087" customFormat="1" x14ac:dyDescent="0.25">
      <c r="A937" s="217"/>
      <c r="B937" s="217">
        <v>1</v>
      </c>
      <c r="C937" s="1823" t="s">
        <v>63</v>
      </c>
      <c r="D937" s="1026" t="s">
        <v>229</v>
      </c>
      <c r="E937" s="1822">
        <v>340</v>
      </c>
      <c r="F937" s="255">
        <v>221</v>
      </c>
      <c r="G937" s="123">
        <f t="shared" si="684"/>
        <v>73.666666666666671</v>
      </c>
      <c r="H937" s="123">
        <v>67</v>
      </c>
      <c r="I937" s="123">
        <f>H937/ROUND(G937,0)*100</f>
        <v>90.540540540540533</v>
      </c>
      <c r="J937" s="1526">
        <v>12</v>
      </c>
      <c r="K937" s="152">
        <f t="shared" si="679"/>
        <v>9</v>
      </c>
      <c r="L937" s="153">
        <f t="shared" si="680"/>
        <v>2652</v>
      </c>
      <c r="M937" s="153">
        <f t="shared" si="685"/>
        <v>884</v>
      </c>
      <c r="N937" s="153">
        <v>603</v>
      </c>
      <c r="O937" s="153">
        <f t="shared" si="681"/>
        <v>68.212669683257914</v>
      </c>
      <c r="P937" s="153">
        <f t="shared" si="682"/>
        <v>8</v>
      </c>
      <c r="Q937" s="153">
        <f>N937/$C$3*12/P937</f>
        <v>226.125</v>
      </c>
      <c r="R937" s="327"/>
      <c r="S937" s="327"/>
      <c r="T937" s="327"/>
      <c r="U937" s="327"/>
      <c r="V937" s="2313"/>
      <c r="W937" s="327"/>
      <c r="X937" s="785"/>
      <c r="Y937" s="327"/>
      <c r="Z937" s="327"/>
      <c r="AA937" s="327"/>
      <c r="AB937" s="327"/>
      <c r="AC937" s="327"/>
      <c r="AD937" s="2122"/>
      <c r="AE937" s="976"/>
      <c r="AJ937" s="5"/>
    </row>
    <row r="938" spans="1:36" s="2087" customFormat="1" x14ac:dyDescent="0.25">
      <c r="A938" s="217"/>
      <c r="B938" s="217">
        <v>1</v>
      </c>
      <c r="C938" s="1823" t="s">
        <v>6</v>
      </c>
      <c r="D938" s="1026" t="s">
        <v>229</v>
      </c>
      <c r="E938" s="1822">
        <v>340</v>
      </c>
      <c r="F938" s="255">
        <v>469</v>
      </c>
      <c r="G938" s="123">
        <f t="shared" si="684"/>
        <v>156.33333333333334</v>
      </c>
      <c r="H938" s="123">
        <v>179</v>
      </c>
      <c r="I938" s="123">
        <f>H938/ROUND(G938,0)*100</f>
        <v>114.74358974358974</v>
      </c>
      <c r="J938" s="1526">
        <v>10</v>
      </c>
      <c r="K938" s="152">
        <f t="shared" si="679"/>
        <v>9.5921787709497206</v>
      </c>
      <c r="L938" s="153">
        <f t="shared" si="680"/>
        <v>4690</v>
      </c>
      <c r="M938" s="153">
        <f t="shared" si="685"/>
        <v>1563</v>
      </c>
      <c r="N938" s="153">
        <v>1717</v>
      </c>
      <c r="O938" s="153">
        <f t="shared" si="681"/>
        <v>109.85284708893155</v>
      </c>
      <c r="P938" s="153">
        <f t="shared" si="682"/>
        <v>14</v>
      </c>
      <c r="Q938" s="153">
        <f>N938/$C$3*12/P938</f>
        <v>367.92857142857144</v>
      </c>
      <c r="R938" s="327"/>
      <c r="S938" s="327"/>
      <c r="T938" s="327"/>
      <c r="U938" s="327"/>
      <c r="V938" s="2313"/>
      <c r="W938" s="327"/>
      <c r="X938" s="785"/>
      <c r="Y938" s="327"/>
      <c r="Z938" s="327"/>
      <c r="AA938" s="327"/>
      <c r="AB938" s="327"/>
      <c r="AC938" s="327"/>
      <c r="AD938" s="2122"/>
      <c r="AE938" s="976"/>
      <c r="AJ938" s="5"/>
    </row>
    <row r="939" spans="1:36" s="2087" customFormat="1" ht="29.25" x14ac:dyDescent="0.25">
      <c r="A939" s="217">
        <v>1</v>
      </c>
      <c r="B939" s="217">
        <v>1</v>
      </c>
      <c r="C939" s="1270" t="s">
        <v>7</v>
      </c>
      <c r="D939" s="2737"/>
      <c r="E939" s="1270"/>
      <c r="F939" s="82">
        <f>SUM(F928:F938)</f>
        <v>3091</v>
      </c>
      <c r="G939" s="2314">
        <f>SUM(G928:G938)</f>
        <v>1030.3333333333333</v>
      </c>
      <c r="H939" s="2314">
        <f>SUM(H928:H938)</f>
        <v>1053</v>
      </c>
      <c r="I939" s="2314">
        <f>H939/G939*100</f>
        <v>102.19993529602071</v>
      </c>
      <c r="J939" s="1843">
        <f>IF(F939=0,0,L939/F939)</f>
        <v>8.3807829181494657</v>
      </c>
      <c r="K939" s="199">
        <f t="shared" si="679"/>
        <v>7.9468186134852798</v>
      </c>
      <c r="L939" s="2314">
        <f>SUM(L928:L938)</f>
        <v>25905</v>
      </c>
      <c r="M939" s="2314">
        <f>SUM(M928:M938)</f>
        <v>8635</v>
      </c>
      <c r="N939" s="2314">
        <f>SUM(N928:N938)</f>
        <v>8368</v>
      </c>
      <c r="O939" s="153">
        <f t="shared" si="681"/>
        <v>96.907932831499707</v>
      </c>
      <c r="P939" s="2314">
        <f>SUM(P928:P938)</f>
        <v>83</v>
      </c>
      <c r="Q939" s="153">
        <f t="shared" si="683"/>
        <v>302.45783132530119</v>
      </c>
      <c r="R939" s="2315">
        <v>114017.85695999999</v>
      </c>
      <c r="S939" s="2315">
        <v>114017.85695999999</v>
      </c>
      <c r="T939" s="2315">
        <v>146538.30549975869</v>
      </c>
      <c r="U939" s="2315">
        <v>146538.30549975869</v>
      </c>
      <c r="V939" s="880">
        <f t="shared" ref="V939:V942" si="686">R939/12*$C$3+(S939-R939)/11*3+(T939-S939)/10*2+(U939-T939)/9*1</f>
        <v>44510.042027951735</v>
      </c>
      <c r="W939" s="2315">
        <f t="shared" ref="W939:W942" si="687">AC939-AB939-Y939-X939</f>
        <v>48917.783360000001</v>
      </c>
      <c r="X939" s="2505"/>
      <c r="Y939" s="2315">
        <v>-363.96606000000008</v>
      </c>
      <c r="Z939" s="2315">
        <f t="shared" ref="Z939:Z942" si="688">W939-V939</f>
        <v>4407.7413320482665</v>
      </c>
      <c r="AA939" s="2315"/>
      <c r="AB939" s="2315">
        <v>-660.15373999999997</v>
      </c>
      <c r="AC939" s="2315">
        <v>47893.663560000001</v>
      </c>
      <c r="AD939" s="2122"/>
      <c r="AE939" s="976"/>
      <c r="AJ939" s="5"/>
    </row>
    <row r="940" spans="1:36" s="2087" customFormat="1" x14ac:dyDescent="0.25">
      <c r="A940" s="217">
        <v>1</v>
      </c>
      <c r="B940" s="217">
        <v>1</v>
      </c>
      <c r="C940" s="1733" t="s">
        <v>14</v>
      </c>
      <c r="D940" s="1733"/>
      <c r="E940" s="2317"/>
      <c r="F940" s="82"/>
      <c r="G940" s="2314"/>
      <c r="H940" s="2314"/>
      <c r="I940" s="2314"/>
      <c r="J940" s="2318"/>
      <c r="K940" s="2318"/>
      <c r="L940" s="2314"/>
      <c r="M940" s="2314"/>
      <c r="N940" s="2314"/>
      <c r="O940" s="2314"/>
      <c r="P940" s="2314"/>
      <c r="Q940" s="2314"/>
      <c r="R940" s="2211"/>
      <c r="S940" s="2211"/>
      <c r="T940" s="2211"/>
      <c r="U940" s="2211"/>
      <c r="V940" s="2205">
        <f t="shared" si="686"/>
        <v>0</v>
      </c>
      <c r="W940" s="2211">
        <f t="shared" si="687"/>
        <v>0</v>
      </c>
      <c r="X940" s="2482"/>
      <c r="Y940" s="2211"/>
      <c r="Z940" s="2211">
        <f t="shared" si="688"/>
        <v>0</v>
      </c>
      <c r="AA940" s="2211"/>
      <c r="AB940" s="2211"/>
      <c r="AC940" s="2211"/>
      <c r="AD940" s="2122"/>
      <c r="AE940" s="976"/>
      <c r="AJ940" s="5"/>
    </row>
    <row r="941" spans="1:36" s="2087" customFormat="1" x14ac:dyDescent="0.25">
      <c r="A941" s="217">
        <v>1</v>
      </c>
      <c r="B941" s="217">
        <v>1</v>
      </c>
      <c r="C941" s="491" t="s">
        <v>325</v>
      </c>
      <c r="D941" s="535"/>
      <c r="E941" s="1546"/>
      <c r="F941" s="259"/>
      <c r="G941" s="527"/>
      <c r="H941" s="527"/>
      <c r="I941" s="527"/>
      <c r="J941" s="830"/>
      <c r="K941" s="830"/>
      <c r="L941" s="1384"/>
      <c r="M941" s="1384"/>
      <c r="N941" s="1384"/>
      <c r="O941" s="1384"/>
      <c r="P941" s="1384"/>
      <c r="Q941" s="1384"/>
      <c r="R941" s="370">
        <v>146031.54342000003</v>
      </c>
      <c r="S941" s="370">
        <v>146031.54342000003</v>
      </c>
      <c r="T941" s="370">
        <v>115437.55328000001</v>
      </c>
      <c r="U941" s="370">
        <v>115437.55328000001</v>
      </c>
      <c r="V941" s="2129">
        <f t="shared" si="686"/>
        <v>42558.383112000003</v>
      </c>
      <c r="W941" s="370">
        <f t="shared" si="687"/>
        <v>40501.553690000001</v>
      </c>
      <c r="X941" s="1064"/>
      <c r="Y941" s="370"/>
      <c r="Z941" s="370">
        <f t="shared" si="688"/>
        <v>-2056.8294220000025</v>
      </c>
      <c r="AA941" s="370"/>
      <c r="AB941" s="370">
        <v>-11.609239999999998</v>
      </c>
      <c r="AC941" s="370">
        <v>40489.944450000003</v>
      </c>
      <c r="AD941" s="2122"/>
      <c r="AE941" s="976"/>
      <c r="AJ941" s="5"/>
    </row>
    <row r="942" spans="1:36" s="2087" customFormat="1" x14ac:dyDescent="0.25">
      <c r="A942" s="217"/>
      <c r="B942" s="217">
        <v>1</v>
      </c>
      <c r="C942" s="470" t="s">
        <v>289</v>
      </c>
      <c r="D942" s="535"/>
      <c r="E942" s="1546"/>
      <c r="F942" s="259"/>
      <c r="G942" s="527"/>
      <c r="H942" s="527"/>
      <c r="I942" s="527"/>
      <c r="J942" s="830"/>
      <c r="K942" s="830"/>
      <c r="L942" s="1384"/>
      <c r="M942" s="1384"/>
      <c r="N942" s="1384"/>
      <c r="O942" s="1384"/>
      <c r="P942" s="1384"/>
      <c r="Q942" s="1384"/>
      <c r="R942" s="370">
        <v>4283.3212800000001</v>
      </c>
      <c r="S942" s="370">
        <v>4283.3212800000001</v>
      </c>
      <c r="T942" s="370">
        <v>4283.3212800000001</v>
      </c>
      <c r="U942" s="370">
        <v>4283.3212800000001</v>
      </c>
      <c r="V942" s="2129">
        <f t="shared" si="686"/>
        <v>1427.77376</v>
      </c>
      <c r="W942" s="370">
        <f t="shared" si="687"/>
        <v>1427.77376</v>
      </c>
      <c r="X942" s="1064"/>
      <c r="Y942" s="370"/>
      <c r="Z942" s="370">
        <f t="shared" si="688"/>
        <v>0</v>
      </c>
      <c r="AA942" s="370"/>
      <c r="AB942" s="370">
        <v>0</v>
      </c>
      <c r="AC942" s="370">
        <v>1427.77376</v>
      </c>
      <c r="AD942" s="2122"/>
      <c r="AE942" s="976"/>
      <c r="AJ942" s="5"/>
    </row>
    <row r="943" spans="1:36" s="2087" customFormat="1" ht="29.25" x14ac:dyDescent="0.25">
      <c r="A943" s="217"/>
      <c r="B943" s="217">
        <v>1</v>
      </c>
      <c r="C943" s="2082" t="s">
        <v>271</v>
      </c>
      <c r="D943" s="535"/>
      <c r="E943" s="1546"/>
      <c r="F943" s="566">
        <f>F945+F946+F947+F948</f>
        <v>43200</v>
      </c>
      <c r="G943" s="566">
        <f t="shared" ref="G943:H943" si="689">G945+G946+G947+G948</f>
        <v>14399.999999999998</v>
      </c>
      <c r="H943" s="566">
        <f t="shared" si="689"/>
        <v>14855</v>
      </c>
      <c r="I943" s="284">
        <f>H943/ROUND(G943,0)*100</f>
        <v>103.15972222222223</v>
      </c>
      <c r="J943" s="830"/>
      <c r="K943" s="830"/>
      <c r="L943" s="1384"/>
      <c r="M943" s="1384"/>
      <c r="N943" s="1384"/>
      <c r="O943" s="1384"/>
      <c r="P943" s="1384"/>
      <c r="Q943" s="1384"/>
      <c r="R943" s="370"/>
      <c r="S943" s="370"/>
      <c r="T943" s="370"/>
      <c r="U943" s="370"/>
      <c r="V943" s="2207"/>
      <c r="W943" s="370"/>
      <c r="X943" s="1064"/>
      <c r="Y943" s="370"/>
      <c r="Z943" s="370"/>
      <c r="AA943" s="370"/>
      <c r="AB943" s="370"/>
      <c r="AC943" s="370"/>
      <c r="AD943" s="2122"/>
      <c r="AE943" s="976"/>
      <c r="AJ943" s="5"/>
    </row>
    <row r="944" spans="1:36" s="2087" customFormat="1" ht="30" x14ac:dyDescent="0.25">
      <c r="A944" s="217"/>
      <c r="B944" s="217">
        <v>1</v>
      </c>
      <c r="C944" s="311" t="s">
        <v>193</v>
      </c>
      <c r="D944" s="535"/>
      <c r="E944" s="1546"/>
      <c r="F944" s="566"/>
      <c r="G944" s="123"/>
      <c r="H944" s="527"/>
      <c r="I944" s="527"/>
      <c r="J944" s="830"/>
      <c r="K944" s="830"/>
      <c r="L944" s="1384"/>
      <c r="M944" s="1384"/>
      <c r="N944" s="1384"/>
      <c r="O944" s="1384"/>
      <c r="P944" s="1384"/>
      <c r="Q944" s="1384"/>
      <c r="R944" s="370"/>
      <c r="S944" s="370"/>
      <c r="T944" s="370"/>
      <c r="U944" s="370"/>
      <c r="V944" s="2207"/>
      <c r="W944" s="370"/>
      <c r="X944" s="1064"/>
      <c r="Y944" s="370"/>
      <c r="Z944" s="370"/>
      <c r="AA944" s="370"/>
      <c r="AB944" s="370"/>
      <c r="AC944" s="370"/>
      <c r="AD944" s="2122"/>
      <c r="AE944" s="976"/>
      <c r="AJ944" s="5"/>
    </row>
    <row r="945" spans="1:36" s="2087" customFormat="1" ht="30" x14ac:dyDescent="0.25">
      <c r="A945" s="217"/>
      <c r="B945" s="217">
        <v>1</v>
      </c>
      <c r="C945" s="312" t="s">
        <v>454</v>
      </c>
      <c r="D945" s="535"/>
      <c r="E945" s="1546"/>
      <c r="F945" s="567">
        <v>14500</v>
      </c>
      <c r="G945" s="123">
        <f t="shared" ref="G945:G948" si="690">F945/12*$C$3</f>
        <v>4833.333333333333</v>
      </c>
      <c r="H945" s="124">
        <v>4287</v>
      </c>
      <c r="I945" s="527">
        <f t="shared" ref="I945:I952" si="691">H945/ROUND(G945,0)*100</f>
        <v>88.702669149596531</v>
      </c>
      <c r="J945" s="830"/>
      <c r="K945" s="830"/>
      <c r="L945" s="1384"/>
      <c r="M945" s="1384"/>
      <c r="N945" s="1384"/>
      <c r="O945" s="1384"/>
      <c r="P945" s="1384"/>
      <c r="Q945" s="1384"/>
      <c r="R945" s="370"/>
      <c r="S945" s="370"/>
      <c r="T945" s="370"/>
      <c r="U945" s="370"/>
      <c r="V945" s="2207"/>
      <c r="W945" s="370"/>
      <c r="X945" s="1064"/>
      <c r="Y945" s="370"/>
      <c r="Z945" s="370"/>
      <c r="AA945" s="370"/>
      <c r="AB945" s="370"/>
      <c r="AC945" s="370"/>
      <c r="AD945" s="2122"/>
      <c r="AE945" s="976"/>
      <c r="AJ945" s="5"/>
    </row>
    <row r="946" spans="1:36" s="2087" customFormat="1" ht="60" x14ac:dyDescent="0.25">
      <c r="A946" s="217"/>
      <c r="B946" s="217">
        <v>1</v>
      </c>
      <c r="C946" s="312" t="s">
        <v>455</v>
      </c>
      <c r="D946" s="535"/>
      <c r="E946" s="1546"/>
      <c r="F946" s="318">
        <v>4100</v>
      </c>
      <c r="G946" s="123">
        <f t="shared" si="690"/>
        <v>1366.6666666666667</v>
      </c>
      <c r="H946" s="124">
        <v>1087</v>
      </c>
      <c r="I946" s="284">
        <f t="shared" si="691"/>
        <v>79.517190929041689</v>
      </c>
      <c r="J946" s="830"/>
      <c r="K946" s="830"/>
      <c r="L946" s="1384"/>
      <c r="M946" s="1384"/>
      <c r="N946" s="1384"/>
      <c r="O946" s="1384"/>
      <c r="P946" s="1384"/>
      <c r="Q946" s="1384"/>
      <c r="R946" s="370"/>
      <c r="S946" s="370"/>
      <c r="T946" s="370"/>
      <c r="U946" s="370"/>
      <c r="V946" s="2207"/>
      <c r="W946" s="370"/>
      <c r="X946" s="1064"/>
      <c r="Y946" s="370"/>
      <c r="Z946" s="370"/>
      <c r="AA946" s="370"/>
      <c r="AB946" s="370"/>
      <c r="AC946" s="370"/>
      <c r="AD946" s="2122"/>
      <c r="AE946" s="976"/>
      <c r="AJ946" s="5"/>
    </row>
    <row r="947" spans="1:36" s="2087" customFormat="1" ht="45" x14ac:dyDescent="0.25">
      <c r="A947" s="217"/>
      <c r="B947" s="217">
        <v>1</v>
      </c>
      <c r="C947" s="312" t="s">
        <v>456</v>
      </c>
      <c r="D947" s="535"/>
      <c r="E947" s="1546"/>
      <c r="F947" s="318">
        <v>24100</v>
      </c>
      <c r="G947" s="123">
        <f t="shared" si="690"/>
        <v>8033.333333333333</v>
      </c>
      <c r="H947" s="124">
        <v>9481</v>
      </c>
      <c r="I947" s="124">
        <f t="shared" si="691"/>
        <v>118.02564421760241</v>
      </c>
      <c r="J947" s="830"/>
      <c r="K947" s="830"/>
      <c r="L947" s="1384"/>
      <c r="M947" s="1384"/>
      <c r="N947" s="1384"/>
      <c r="O947" s="1384"/>
      <c r="P947" s="1384"/>
      <c r="Q947" s="1384"/>
      <c r="R947" s="370"/>
      <c r="S947" s="370"/>
      <c r="T947" s="370"/>
      <c r="U947" s="370"/>
      <c r="V947" s="2207"/>
      <c r="W947" s="370"/>
      <c r="X947" s="1064"/>
      <c r="Y947" s="370"/>
      <c r="Z947" s="370"/>
      <c r="AA947" s="370"/>
      <c r="AB947" s="370"/>
      <c r="AC947" s="370"/>
      <c r="AD947" s="2122"/>
      <c r="AE947" s="976"/>
      <c r="AJ947" s="5"/>
    </row>
    <row r="948" spans="1:36" s="2087" customFormat="1" ht="105" x14ac:dyDescent="0.25">
      <c r="A948" s="217"/>
      <c r="B948" s="217">
        <v>1</v>
      </c>
      <c r="C948" s="312" t="s">
        <v>457</v>
      </c>
      <c r="D948" s="535"/>
      <c r="E948" s="1546"/>
      <c r="F948" s="318">
        <v>500</v>
      </c>
      <c r="G948" s="123">
        <f t="shared" si="690"/>
        <v>166.66666666666666</v>
      </c>
      <c r="H948" s="124">
        <v>0</v>
      </c>
      <c r="I948" s="124">
        <f t="shared" si="691"/>
        <v>0</v>
      </c>
      <c r="J948" s="830"/>
      <c r="K948" s="830"/>
      <c r="L948" s="1384"/>
      <c r="M948" s="1384"/>
      <c r="N948" s="1384"/>
      <c r="O948" s="1384"/>
      <c r="P948" s="1384"/>
      <c r="Q948" s="1384"/>
      <c r="R948" s="370"/>
      <c r="S948" s="370"/>
      <c r="T948" s="370"/>
      <c r="U948" s="370"/>
      <c r="V948" s="2207"/>
      <c r="W948" s="370"/>
      <c r="X948" s="1064"/>
      <c r="Y948" s="370"/>
      <c r="Z948" s="370"/>
      <c r="AA948" s="370"/>
      <c r="AB948" s="370"/>
      <c r="AC948" s="370"/>
      <c r="AD948" s="2122"/>
      <c r="AE948" s="976"/>
      <c r="AJ948" s="5"/>
    </row>
    <row r="949" spans="1:36" s="2087" customFormat="1" ht="29.25" x14ac:dyDescent="0.25">
      <c r="A949" s="217"/>
      <c r="B949" s="217">
        <v>1</v>
      </c>
      <c r="C949" s="285" t="s">
        <v>131</v>
      </c>
      <c r="D949" s="535"/>
      <c r="E949" s="1546"/>
      <c r="F949" s="601">
        <f>F950+F951+F952</f>
        <v>38130</v>
      </c>
      <c r="G949" s="601">
        <f t="shared" ref="G949:H949" si="692">G950+G951+G952</f>
        <v>12710</v>
      </c>
      <c r="H949" s="601">
        <f t="shared" si="692"/>
        <v>10523</v>
      </c>
      <c r="I949" s="124">
        <f t="shared" si="691"/>
        <v>82.793076317859942</v>
      </c>
      <c r="J949" s="830"/>
      <c r="K949" s="830"/>
      <c r="L949" s="1384"/>
      <c r="M949" s="1384"/>
      <c r="N949" s="1384"/>
      <c r="O949" s="1384"/>
      <c r="P949" s="1384"/>
      <c r="Q949" s="1384"/>
      <c r="R949" s="370"/>
      <c r="S949" s="370"/>
      <c r="T949" s="370"/>
      <c r="U949" s="370"/>
      <c r="V949" s="2207"/>
      <c r="W949" s="370"/>
      <c r="X949" s="1064"/>
      <c r="Y949" s="370"/>
      <c r="Z949" s="370"/>
      <c r="AA949" s="370"/>
      <c r="AB949" s="370"/>
      <c r="AC949" s="370"/>
      <c r="AD949" s="2122"/>
      <c r="AE949" s="976"/>
      <c r="AJ949" s="5"/>
    </row>
    <row r="950" spans="1:36" s="2087" customFormat="1" x14ac:dyDescent="0.25">
      <c r="A950" s="217"/>
      <c r="B950" s="217">
        <v>1</v>
      </c>
      <c r="C950" s="312" t="s">
        <v>222</v>
      </c>
      <c r="D950" s="535"/>
      <c r="E950" s="1546"/>
      <c r="F950" s="318">
        <f>36500-500</f>
        <v>36000</v>
      </c>
      <c r="G950" s="123">
        <f t="shared" ref="G950:G960" si="693">F950/12*$C$3</f>
        <v>12000</v>
      </c>
      <c r="H950" s="124">
        <v>9279</v>
      </c>
      <c r="I950" s="124">
        <f t="shared" si="691"/>
        <v>77.325000000000003</v>
      </c>
      <c r="J950" s="830"/>
      <c r="K950" s="830"/>
      <c r="L950" s="1384"/>
      <c r="M950" s="1384"/>
      <c r="N950" s="1384"/>
      <c r="O950" s="1384"/>
      <c r="P950" s="1384"/>
      <c r="Q950" s="1384"/>
      <c r="R950" s="370"/>
      <c r="S950" s="370"/>
      <c r="T950" s="370"/>
      <c r="U950" s="370"/>
      <c r="V950" s="2207"/>
      <c r="W950" s="370"/>
      <c r="X950" s="1064"/>
      <c r="Y950" s="370"/>
      <c r="Z950" s="370"/>
      <c r="AA950" s="370"/>
      <c r="AB950" s="370"/>
      <c r="AC950" s="370"/>
      <c r="AD950" s="2122"/>
      <c r="AE950" s="976"/>
      <c r="AJ950" s="5"/>
    </row>
    <row r="951" spans="1:36" s="2087" customFormat="1" ht="45" x14ac:dyDescent="0.25">
      <c r="A951" s="217"/>
      <c r="B951" s="217">
        <v>1</v>
      </c>
      <c r="C951" s="312" t="s">
        <v>458</v>
      </c>
      <c r="D951" s="535"/>
      <c r="E951" s="1546"/>
      <c r="F951" s="2927">
        <v>1630</v>
      </c>
      <c r="G951" s="123">
        <f t="shared" si="693"/>
        <v>543.33333333333337</v>
      </c>
      <c r="H951" s="124">
        <v>1011</v>
      </c>
      <c r="I951" s="284">
        <f t="shared" si="691"/>
        <v>186.18784530386739</v>
      </c>
      <c r="J951" s="830"/>
      <c r="K951" s="830"/>
      <c r="L951" s="1384"/>
      <c r="M951" s="1384"/>
      <c r="N951" s="1384"/>
      <c r="O951" s="1384"/>
      <c r="P951" s="1384"/>
      <c r="Q951" s="1384"/>
      <c r="R951" s="370"/>
      <c r="S951" s="370"/>
      <c r="T951" s="370"/>
      <c r="U951" s="370"/>
      <c r="V951" s="2207"/>
      <c r="W951" s="370"/>
      <c r="X951" s="1064"/>
      <c r="Y951" s="370"/>
      <c r="Z951" s="370"/>
      <c r="AA951" s="370"/>
      <c r="AB951" s="370"/>
      <c r="AC951" s="370"/>
      <c r="AD951" s="2122"/>
      <c r="AE951" s="976"/>
      <c r="AJ951" s="5"/>
    </row>
    <row r="952" spans="1:36" s="2087" customFormat="1" ht="75" x14ac:dyDescent="0.25">
      <c r="A952" s="217"/>
      <c r="B952" s="217">
        <v>1</v>
      </c>
      <c r="C952" s="312" t="s">
        <v>503</v>
      </c>
      <c r="D952" s="535"/>
      <c r="E952" s="1546"/>
      <c r="F952" s="2927">
        <v>500</v>
      </c>
      <c r="G952" s="123">
        <f t="shared" si="693"/>
        <v>166.66666666666666</v>
      </c>
      <c r="H952" s="124">
        <v>233</v>
      </c>
      <c r="I952" s="284">
        <f t="shared" si="691"/>
        <v>139.52095808383234</v>
      </c>
      <c r="J952" s="830"/>
      <c r="K952" s="830"/>
      <c r="L952" s="1384"/>
      <c r="M952" s="1384"/>
      <c r="N952" s="1384"/>
      <c r="O952" s="1384"/>
      <c r="P952" s="1384"/>
      <c r="Q952" s="1384"/>
      <c r="R952" s="370"/>
      <c r="S952" s="370"/>
      <c r="T952" s="370"/>
      <c r="U952" s="370"/>
      <c r="V952" s="2207"/>
      <c r="W952" s="370"/>
      <c r="X952" s="1064"/>
      <c r="Y952" s="370"/>
      <c r="Z952" s="370"/>
      <c r="AA952" s="370"/>
      <c r="AB952" s="370"/>
      <c r="AC952" s="370"/>
      <c r="AD952" s="2122"/>
      <c r="AE952" s="976"/>
      <c r="AJ952" s="5"/>
    </row>
    <row r="953" spans="1:36" s="2087" customFormat="1" ht="29.25" x14ac:dyDescent="0.25">
      <c r="A953" s="217"/>
      <c r="B953" s="217">
        <v>1</v>
      </c>
      <c r="C953" s="524" t="s">
        <v>344</v>
      </c>
      <c r="D953" s="535"/>
      <c r="E953" s="1546"/>
      <c r="F953" s="2927">
        <v>3299</v>
      </c>
      <c r="G953" s="123">
        <f>F953</f>
        <v>3299</v>
      </c>
      <c r="H953" s="124">
        <v>1962</v>
      </c>
      <c r="I953" s="284">
        <f>H953/ROUND(G953,0)*100</f>
        <v>59.472567444680202</v>
      </c>
      <c r="J953" s="830"/>
      <c r="K953" s="830"/>
      <c r="L953" s="1384"/>
      <c r="M953" s="1384"/>
      <c r="N953" s="1384"/>
      <c r="O953" s="1384"/>
      <c r="P953" s="1384"/>
      <c r="Q953" s="1384"/>
      <c r="R953" s="370"/>
      <c r="S953" s="370"/>
      <c r="T953" s="370"/>
      <c r="U953" s="370"/>
      <c r="V953" s="2207"/>
      <c r="W953" s="370"/>
      <c r="X953" s="1064"/>
      <c r="Y953" s="370"/>
      <c r="Z953" s="370"/>
      <c r="AA953" s="370"/>
      <c r="AB953" s="370"/>
      <c r="AC953" s="370"/>
      <c r="AD953" s="2122"/>
      <c r="AE953" s="976"/>
      <c r="AJ953" s="5"/>
    </row>
    <row r="954" spans="1:36" s="2087" customFormat="1" ht="30" x14ac:dyDescent="0.25">
      <c r="A954" s="217"/>
      <c r="B954" s="217">
        <v>1</v>
      </c>
      <c r="C954" s="2997" t="s">
        <v>191</v>
      </c>
      <c r="D954" s="535"/>
      <c r="E954" s="1546"/>
      <c r="F954" s="2927">
        <v>159</v>
      </c>
      <c r="G954" s="123">
        <f t="shared" ref="G954:G955" si="694">F954</f>
        <v>159</v>
      </c>
      <c r="H954" s="124">
        <v>159</v>
      </c>
      <c r="I954" s="284">
        <f>H954/ROUND(G954,0)*100</f>
        <v>100</v>
      </c>
      <c r="J954" s="830"/>
      <c r="K954" s="830"/>
      <c r="L954" s="1384"/>
      <c r="M954" s="1384"/>
      <c r="N954" s="1384"/>
      <c r="O954" s="1384"/>
      <c r="P954" s="1384"/>
      <c r="Q954" s="1384"/>
      <c r="R954" s="370"/>
      <c r="S954" s="370"/>
      <c r="T954" s="370"/>
      <c r="U954" s="370"/>
      <c r="V954" s="2207"/>
      <c r="W954" s="370"/>
      <c r="X954" s="1064"/>
      <c r="Y954" s="370"/>
      <c r="Z954" s="370"/>
      <c r="AA954" s="370"/>
      <c r="AB954" s="370"/>
      <c r="AC954" s="370"/>
      <c r="AD954" s="2122"/>
      <c r="AE954" s="976"/>
      <c r="AJ954" s="5"/>
    </row>
    <row r="955" spans="1:36" s="2087" customFormat="1" ht="72" x14ac:dyDescent="0.25">
      <c r="A955" s="217"/>
      <c r="B955" s="217">
        <v>1</v>
      </c>
      <c r="C955" s="524" t="s">
        <v>641</v>
      </c>
      <c r="D955" s="535"/>
      <c r="E955" s="1546"/>
      <c r="F955" s="2927">
        <v>197</v>
      </c>
      <c r="G955" s="123">
        <f t="shared" si="694"/>
        <v>197</v>
      </c>
      <c r="H955" s="124">
        <v>197</v>
      </c>
      <c r="I955" s="284">
        <f>H955/ROUND(G955,0)*100</f>
        <v>100</v>
      </c>
      <c r="J955" s="830"/>
      <c r="K955" s="830"/>
      <c r="L955" s="1384"/>
      <c r="M955" s="1384"/>
      <c r="N955" s="1384"/>
      <c r="O955" s="1384"/>
      <c r="P955" s="1384"/>
      <c r="Q955" s="1384"/>
      <c r="R955" s="370"/>
      <c r="S955" s="370"/>
      <c r="T955" s="370"/>
      <c r="U955" s="370"/>
      <c r="V955" s="2207"/>
      <c r="W955" s="370"/>
      <c r="X955" s="1064"/>
      <c r="Y955" s="370"/>
      <c r="Z955" s="370"/>
      <c r="AA955" s="370"/>
      <c r="AB955" s="370"/>
      <c r="AC955" s="370"/>
      <c r="AD955" s="2122"/>
      <c r="AE955" s="976"/>
      <c r="AJ955" s="5"/>
    </row>
    <row r="956" spans="1:36" s="2087" customFormat="1" x14ac:dyDescent="0.25">
      <c r="A956" s="217"/>
      <c r="B956" s="217">
        <v>1</v>
      </c>
      <c r="C956" s="823" t="s">
        <v>194</v>
      </c>
      <c r="D956" s="535"/>
      <c r="E956" s="1546"/>
      <c r="F956" s="318"/>
      <c r="G956" s="123"/>
      <c r="H956" s="124"/>
      <c r="I956" s="124"/>
      <c r="J956" s="830"/>
      <c r="K956" s="830"/>
      <c r="L956" s="1384"/>
      <c r="M956" s="1384"/>
      <c r="N956" s="1384"/>
      <c r="O956" s="1384"/>
      <c r="P956" s="1384"/>
      <c r="Q956" s="1384"/>
      <c r="R956" s="370"/>
      <c r="S956" s="370"/>
      <c r="T956" s="370"/>
      <c r="U956" s="370"/>
      <c r="V956" s="2207"/>
      <c r="W956" s="370"/>
      <c r="X956" s="1064"/>
      <c r="Y956" s="370"/>
      <c r="Z956" s="370"/>
      <c r="AA956" s="370"/>
      <c r="AB956" s="370"/>
      <c r="AC956" s="370"/>
      <c r="AD956" s="2122"/>
      <c r="AE956" s="976"/>
      <c r="AJ956" s="5"/>
    </row>
    <row r="957" spans="1:36" s="2087" customFormat="1" ht="104.25" x14ac:dyDescent="0.25">
      <c r="A957" s="217"/>
      <c r="B957" s="217">
        <v>1</v>
      </c>
      <c r="C957" s="312" t="s">
        <v>505</v>
      </c>
      <c r="D957" s="535"/>
      <c r="E957" s="1546"/>
      <c r="F957" s="318">
        <v>5417</v>
      </c>
      <c r="G957" s="123">
        <f t="shared" si="693"/>
        <v>1805.6666666666667</v>
      </c>
      <c r="H957" s="124">
        <v>1012</v>
      </c>
      <c r="I957" s="124">
        <f t="shared" ref="I957:I963" si="695">H957/ROUND(G957,0)*100</f>
        <v>56.035437430786274</v>
      </c>
      <c r="J957" s="830"/>
      <c r="K957" s="830"/>
      <c r="L957" s="1384"/>
      <c r="M957" s="1384"/>
      <c r="N957" s="1384"/>
      <c r="O957" s="1384"/>
      <c r="P957" s="1384"/>
      <c r="Q957" s="1384"/>
      <c r="R957" s="370">
        <v>20310.571110000004</v>
      </c>
      <c r="S957" s="370">
        <v>20310.571110000004</v>
      </c>
      <c r="T957" s="370">
        <v>20310.571110000004</v>
      </c>
      <c r="U957" s="370">
        <v>20310.571110000004</v>
      </c>
      <c r="V957" s="2129">
        <f t="shared" ref="V957" si="696">R957/12*$C$3+(S957-R957)/11*3+(T957-S957)/10*2+(U957-T957)/9*1</f>
        <v>6770.1903700000012</v>
      </c>
      <c r="W957" s="370">
        <f t="shared" ref="W957" si="697">AC957-AB957-Y957-X957</f>
        <v>3595.4599000000003</v>
      </c>
      <c r="X957" s="1064"/>
      <c r="Y957" s="370"/>
      <c r="Z957" s="370">
        <f t="shared" ref="Z957" si="698">W957-V957</f>
        <v>-3174.7304700000009</v>
      </c>
      <c r="AA957" s="370"/>
      <c r="AB957" s="370">
        <v>0</v>
      </c>
      <c r="AC957" s="370">
        <v>3595.4599000000003</v>
      </c>
      <c r="AD957" s="2122"/>
      <c r="AE957" s="976"/>
      <c r="AJ957" s="5"/>
    </row>
    <row r="958" spans="1:36" s="2087" customFormat="1" x14ac:dyDescent="0.25">
      <c r="A958" s="217"/>
      <c r="B958" s="217">
        <v>1</v>
      </c>
      <c r="C958" s="312" t="s">
        <v>627</v>
      </c>
      <c r="D958" s="535"/>
      <c r="E958" s="1546"/>
      <c r="F958" s="318">
        <v>934</v>
      </c>
      <c r="G958" s="123">
        <f t="shared" si="693"/>
        <v>311.33333333333331</v>
      </c>
      <c r="H958" s="124">
        <v>58</v>
      </c>
      <c r="I958" s="124">
        <f t="shared" si="695"/>
        <v>18.64951768488746</v>
      </c>
      <c r="J958" s="830"/>
      <c r="K958" s="830"/>
      <c r="L958" s="1384"/>
      <c r="M958" s="1384"/>
      <c r="N958" s="1384"/>
      <c r="O958" s="1384"/>
      <c r="P958" s="1384"/>
      <c r="Q958" s="1384"/>
      <c r="R958" s="370"/>
      <c r="S958" s="370"/>
      <c r="T958" s="370"/>
      <c r="U958" s="370"/>
      <c r="V958" s="2129"/>
      <c r="W958" s="370"/>
      <c r="X958" s="1064"/>
      <c r="Y958" s="370"/>
      <c r="Z958" s="370"/>
      <c r="AA958" s="370"/>
      <c r="AB958" s="370"/>
      <c r="AC958" s="370"/>
      <c r="AD958" s="2122"/>
      <c r="AE958" s="976"/>
      <c r="AJ958" s="5"/>
    </row>
    <row r="959" spans="1:36" s="2087" customFormat="1" x14ac:dyDescent="0.25">
      <c r="A959" s="217"/>
      <c r="B959" s="217">
        <v>1</v>
      </c>
      <c r="C959" s="312" t="s">
        <v>628</v>
      </c>
      <c r="D959" s="535"/>
      <c r="E959" s="1546"/>
      <c r="F959" s="318">
        <v>1240</v>
      </c>
      <c r="G959" s="123">
        <f t="shared" si="693"/>
        <v>413.33333333333331</v>
      </c>
      <c r="H959" s="124">
        <v>292</v>
      </c>
      <c r="I959" s="124">
        <f t="shared" si="695"/>
        <v>70.70217917675545</v>
      </c>
      <c r="J959" s="830"/>
      <c r="K959" s="830"/>
      <c r="L959" s="1384"/>
      <c r="M959" s="1384"/>
      <c r="N959" s="1384"/>
      <c r="O959" s="1384"/>
      <c r="P959" s="1384"/>
      <c r="Q959" s="1384"/>
      <c r="R959" s="370"/>
      <c r="S959" s="370"/>
      <c r="T959" s="370"/>
      <c r="U959" s="370"/>
      <c r="V959" s="2129"/>
      <c r="W959" s="370"/>
      <c r="X959" s="1064"/>
      <c r="Y959" s="370"/>
      <c r="Z959" s="370"/>
      <c r="AA959" s="370"/>
      <c r="AB959" s="370"/>
      <c r="AC959" s="370"/>
      <c r="AD959" s="2122"/>
      <c r="AE959" s="976"/>
      <c r="AJ959" s="5"/>
    </row>
    <row r="960" spans="1:36" s="2087" customFormat="1" ht="30" x14ac:dyDescent="0.25">
      <c r="A960" s="217"/>
      <c r="B960" s="217">
        <v>1</v>
      </c>
      <c r="C960" s="312" t="s">
        <v>629</v>
      </c>
      <c r="D960" s="535"/>
      <c r="E960" s="1546"/>
      <c r="F960" s="318">
        <v>2597</v>
      </c>
      <c r="G960" s="123">
        <f t="shared" si="693"/>
        <v>865.66666666666663</v>
      </c>
      <c r="H960" s="124">
        <v>562</v>
      </c>
      <c r="I960" s="124">
        <f t="shared" si="695"/>
        <v>64.896073903002303</v>
      </c>
      <c r="J960" s="830"/>
      <c r="K960" s="830"/>
      <c r="L960" s="1384"/>
      <c r="M960" s="1384"/>
      <c r="N960" s="1384"/>
      <c r="O960" s="1384"/>
      <c r="P960" s="1384"/>
      <c r="Q960" s="1384"/>
      <c r="R960" s="370"/>
      <c r="S960" s="370"/>
      <c r="T960" s="370"/>
      <c r="U960" s="370"/>
      <c r="V960" s="2129"/>
      <c r="W960" s="370"/>
      <c r="X960" s="1064"/>
      <c r="Y960" s="370"/>
      <c r="Z960" s="370"/>
      <c r="AA960" s="370"/>
      <c r="AB960" s="370"/>
      <c r="AC960" s="370"/>
      <c r="AD960" s="2122"/>
      <c r="AE960" s="976"/>
      <c r="AJ960" s="5"/>
    </row>
    <row r="961" spans="1:36" s="2087" customFormat="1" ht="57.75" x14ac:dyDescent="0.25">
      <c r="A961" s="217"/>
      <c r="B961" s="217">
        <v>1</v>
      </c>
      <c r="C961" s="524" t="s">
        <v>459</v>
      </c>
      <c r="D961" s="535"/>
      <c r="E961" s="1546"/>
      <c r="F961" s="601">
        <f>F962+F968</f>
        <v>18244</v>
      </c>
      <c r="G961" s="601">
        <f>G962+G968</f>
        <v>6081.333333333333</v>
      </c>
      <c r="H961" s="601">
        <f>H962+H968</f>
        <v>5192</v>
      </c>
      <c r="I961" s="527">
        <f t="shared" si="695"/>
        <v>85.380693964808415</v>
      </c>
      <c r="J961" s="830"/>
      <c r="K961" s="830"/>
      <c r="L961" s="1384"/>
      <c r="M961" s="1384"/>
      <c r="N961" s="1384"/>
      <c r="O961" s="1384"/>
      <c r="P961" s="1384"/>
      <c r="Q961" s="1384"/>
      <c r="R961" s="370">
        <f t="shared" ref="R961:AC961" si="699">R962+R968</f>
        <v>65781.880600000004</v>
      </c>
      <c r="S961" s="370">
        <f t="shared" si="699"/>
        <v>65781.880600000004</v>
      </c>
      <c r="T961" s="370">
        <f t="shared" si="699"/>
        <v>65781.880600000004</v>
      </c>
      <c r="U961" s="370">
        <f t="shared" si="699"/>
        <v>65781.880600000004</v>
      </c>
      <c r="V961" s="2207">
        <f t="shared" si="699"/>
        <v>21927.293533333333</v>
      </c>
      <c r="W961" s="370">
        <f t="shared" si="699"/>
        <v>19252.537400000001</v>
      </c>
      <c r="X961" s="1064">
        <f t="shared" si="699"/>
        <v>0</v>
      </c>
      <c r="Y961" s="370">
        <f t="shared" si="699"/>
        <v>0</v>
      </c>
      <c r="Z961" s="370">
        <f t="shared" si="699"/>
        <v>-2674.7561333333329</v>
      </c>
      <c r="AA961" s="370">
        <f t="shared" si="699"/>
        <v>0</v>
      </c>
      <c r="AB961" s="370">
        <f t="shared" si="699"/>
        <v>-206.89787999999999</v>
      </c>
      <c r="AC961" s="370">
        <f t="shared" si="699"/>
        <v>19045.639520000001</v>
      </c>
      <c r="AD961" s="2122"/>
      <c r="AE961" s="976"/>
      <c r="AJ961" s="5"/>
    </row>
    <row r="962" spans="1:36" s="2087" customFormat="1" ht="30" x14ac:dyDescent="0.25">
      <c r="A962" s="217"/>
      <c r="B962" s="217">
        <v>1</v>
      </c>
      <c r="C962" s="472" t="s">
        <v>272</v>
      </c>
      <c r="D962" s="535"/>
      <c r="E962" s="1546"/>
      <c r="F962" s="843">
        <f>SUM(F963:F967)</f>
        <v>8056</v>
      </c>
      <c r="G962" s="843">
        <f>SUM(G963:G967)</f>
        <v>2685.333333333333</v>
      </c>
      <c r="H962" s="843">
        <f>SUM(H963:H967)</f>
        <v>2953</v>
      </c>
      <c r="I962" s="527">
        <f t="shared" si="695"/>
        <v>109.98137802607076</v>
      </c>
      <c r="J962" s="830"/>
      <c r="K962" s="830"/>
      <c r="L962" s="1384"/>
      <c r="M962" s="1384"/>
      <c r="N962" s="1384"/>
      <c r="O962" s="1384"/>
      <c r="P962" s="1384"/>
      <c r="Q962" s="1384"/>
      <c r="R962" s="370">
        <f t="shared" ref="R962:AC962" si="700">SUM(R963:R967)</f>
        <v>33767.313760000005</v>
      </c>
      <c r="S962" s="370">
        <f t="shared" si="700"/>
        <v>33767.313760000005</v>
      </c>
      <c r="T962" s="370">
        <f t="shared" si="700"/>
        <v>33767.313760000005</v>
      </c>
      <c r="U962" s="370">
        <f t="shared" si="700"/>
        <v>33767.313760000005</v>
      </c>
      <c r="V962" s="2207">
        <f t="shared" si="700"/>
        <v>11255.771253333334</v>
      </c>
      <c r="W962" s="370">
        <f t="shared" si="700"/>
        <v>13716.777030000001</v>
      </c>
      <c r="X962" s="1064">
        <f t="shared" si="700"/>
        <v>0</v>
      </c>
      <c r="Y962" s="370">
        <f t="shared" si="700"/>
        <v>0</v>
      </c>
      <c r="Z962" s="370">
        <f t="shared" si="700"/>
        <v>2461.0057766666682</v>
      </c>
      <c r="AA962" s="370">
        <f t="shared" si="700"/>
        <v>0</v>
      </c>
      <c r="AB962" s="370">
        <f t="shared" si="700"/>
        <v>-206.89787999999999</v>
      </c>
      <c r="AC962" s="370">
        <f t="shared" si="700"/>
        <v>13509.879150000001</v>
      </c>
      <c r="AD962" s="2122"/>
      <c r="AE962" s="976"/>
      <c r="AJ962" s="5"/>
    </row>
    <row r="963" spans="1:36" s="2087" customFormat="1" ht="30" x14ac:dyDescent="0.25">
      <c r="A963" s="217"/>
      <c r="B963" s="217">
        <v>1</v>
      </c>
      <c r="C963" s="312" t="s">
        <v>460</v>
      </c>
      <c r="D963" s="535"/>
      <c r="E963" s="1546"/>
      <c r="F963" s="2079">
        <v>6878</v>
      </c>
      <c r="G963" s="123">
        <f t="shared" ref="G963" si="701">F963/12*$C$3</f>
        <v>2292.6666666666665</v>
      </c>
      <c r="H963" s="124">
        <v>2508</v>
      </c>
      <c r="I963" s="124">
        <f t="shared" si="695"/>
        <v>109.37636284343655</v>
      </c>
      <c r="J963" s="830"/>
      <c r="K963" s="830"/>
      <c r="L963" s="1384"/>
      <c r="M963" s="1384"/>
      <c r="N963" s="1384"/>
      <c r="O963" s="1384"/>
      <c r="P963" s="1384"/>
      <c r="Q963" s="1384"/>
      <c r="R963" s="370">
        <v>30263.200000000001</v>
      </c>
      <c r="S963" s="370">
        <v>30263.200000000001</v>
      </c>
      <c r="T963" s="370">
        <v>30263.200000000001</v>
      </c>
      <c r="U963" s="370">
        <v>30263.200000000001</v>
      </c>
      <c r="V963" s="2207">
        <f t="shared" ref="V963" si="702">R963/12*$C$3+(S963-R963)/11*3+(T963-S963)/10*2+(U963-T963)/9*1</f>
        <v>10087.733333333334</v>
      </c>
      <c r="W963" s="370">
        <f t="shared" ref="W963" si="703">AC963-AB963-Y963-X963</f>
        <v>11911.138950000002</v>
      </c>
      <c r="X963" s="1064"/>
      <c r="Y963" s="370"/>
      <c r="Z963" s="370">
        <f t="shared" ref="Z963" si="704">W963-V963</f>
        <v>1823.4056166666687</v>
      </c>
      <c r="AA963" s="370"/>
      <c r="AB963" s="370">
        <v>-123.88751999999999</v>
      </c>
      <c r="AC963" s="370">
        <v>11787.251430000002</v>
      </c>
      <c r="AD963" s="2122"/>
      <c r="AE963" s="976"/>
      <c r="AJ963" s="5"/>
    </row>
    <row r="964" spans="1:36" s="2087" customFormat="1" ht="30" x14ac:dyDescent="0.25">
      <c r="A964" s="217"/>
      <c r="B964" s="217">
        <v>1</v>
      </c>
      <c r="C964" s="312" t="s">
        <v>461</v>
      </c>
      <c r="D964" s="535"/>
      <c r="E964" s="1546"/>
      <c r="F964" s="499">
        <v>1041</v>
      </c>
      <c r="G964" s="123">
        <f t="shared" ref="G964" si="705">F964/12*$C$3</f>
        <v>347</v>
      </c>
      <c r="H964" s="124">
        <v>366</v>
      </c>
      <c r="I964" s="527">
        <f>H964/ROUND(G964,0)*100</f>
        <v>105.47550432276658</v>
      </c>
      <c r="J964" s="830"/>
      <c r="K964" s="830"/>
      <c r="L964" s="1384"/>
      <c r="M964" s="1384"/>
      <c r="N964" s="1384"/>
      <c r="O964" s="1384"/>
      <c r="P964" s="1384"/>
      <c r="Q964" s="1384"/>
      <c r="R964" s="370">
        <v>2211.68316</v>
      </c>
      <c r="S964" s="370">
        <v>2211.68316</v>
      </c>
      <c r="T964" s="370">
        <v>2211.68316</v>
      </c>
      <c r="U964" s="370">
        <v>2211.68316</v>
      </c>
      <c r="V964" s="2207">
        <f t="shared" ref="V964" si="706">R964/12*$C$3+(S964-R964)/11*3+(T964-S964)/10*2+(U964-T964)/9*1</f>
        <v>737.22771999999998</v>
      </c>
      <c r="W964" s="370">
        <f t="shared" ref="W964" si="707">AC964-AB964-Y964-X964</f>
        <v>1060.3678799999998</v>
      </c>
      <c r="X964" s="1064"/>
      <c r="Y964" s="370"/>
      <c r="Z964" s="370">
        <f t="shared" ref="Z964" si="708">W964-V964</f>
        <v>323.14015999999981</v>
      </c>
      <c r="AA964" s="370"/>
      <c r="AB964" s="370">
        <v>0</v>
      </c>
      <c r="AC964" s="370">
        <v>1060.3678799999998</v>
      </c>
      <c r="AD964" s="2122"/>
      <c r="AE964" s="976"/>
      <c r="AJ964" s="5"/>
    </row>
    <row r="965" spans="1:36" s="2087" customFormat="1" ht="30" x14ac:dyDescent="0.25">
      <c r="A965" s="217"/>
      <c r="B965" s="217">
        <v>1</v>
      </c>
      <c r="C965" s="312" t="s">
        <v>462</v>
      </c>
      <c r="D965" s="535"/>
      <c r="E965" s="1546"/>
      <c r="F965" s="842"/>
      <c r="G965" s="123"/>
      <c r="H965" s="124"/>
      <c r="I965" s="527"/>
      <c r="J965" s="830"/>
      <c r="K965" s="830"/>
      <c r="L965" s="1384"/>
      <c r="M965" s="1384"/>
      <c r="N965" s="1384"/>
      <c r="O965" s="1384"/>
      <c r="P965" s="1384"/>
      <c r="Q965" s="1384"/>
      <c r="R965" s="370"/>
      <c r="S965" s="370"/>
      <c r="T965" s="370"/>
      <c r="U965" s="370"/>
      <c r="V965" s="2207"/>
      <c r="W965" s="370">
        <f>AC965-AB965-Y965</f>
        <v>0</v>
      </c>
      <c r="X965" s="1064"/>
      <c r="Y965" s="370"/>
      <c r="Z965" s="370">
        <f>W965-V965</f>
        <v>0</v>
      </c>
      <c r="AA965" s="370"/>
      <c r="AB965" s="370">
        <v>0</v>
      </c>
      <c r="AC965" s="370">
        <v>0</v>
      </c>
      <c r="AD965" s="2122"/>
      <c r="AE965" s="976"/>
      <c r="AJ965" s="5"/>
    </row>
    <row r="966" spans="1:36" s="2087" customFormat="1" ht="45" x14ac:dyDescent="0.25">
      <c r="A966" s="217">
        <v>1</v>
      </c>
      <c r="B966" s="217">
        <v>1</v>
      </c>
      <c r="C966" s="312" t="s">
        <v>463</v>
      </c>
      <c r="D966" s="4"/>
      <c r="E966" s="4"/>
      <c r="F966" s="842">
        <v>9</v>
      </c>
      <c r="G966" s="123">
        <f t="shared" ref="G966:G967" si="709">F966/12*$C$3</f>
        <v>3</v>
      </c>
      <c r="H966" s="183">
        <v>10</v>
      </c>
      <c r="I966" s="183">
        <f t="shared" ref="I966:I972" si="710">H966/ROUND(G966,0)*100</f>
        <v>333.33333333333337</v>
      </c>
      <c r="J966" s="1415"/>
      <c r="K966" s="1415"/>
      <c r="L966" s="122"/>
      <c r="M966" s="122"/>
      <c r="N966" s="122"/>
      <c r="O966" s="122"/>
      <c r="P966" s="122"/>
      <c r="Q966" s="122"/>
      <c r="R966" s="327">
        <v>84.904200000000003</v>
      </c>
      <c r="S966" s="327">
        <v>84.904200000000003</v>
      </c>
      <c r="T966" s="327">
        <v>84.904200000000003</v>
      </c>
      <c r="U966" s="327">
        <v>84.904200000000003</v>
      </c>
      <c r="V966" s="2206">
        <f t="shared" ref="V966:V967" si="711">R966/12*$C$3+(S966-R966)/11*3+(T966-S966)/10*2+(U966-T966)/9*1</f>
        <v>28.301400000000001</v>
      </c>
      <c r="W966" s="327">
        <f t="shared" ref="W966:W967" si="712">AC966-AB966-Y966-X966</f>
        <v>94.337999999999994</v>
      </c>
      <c r="X966" s="785"/>
      <c r="Y966" s="327"/>
      <c r="Z966" s="327">
        <f t="shared" ref="Z966:Z967" si="713">W966-V966</f>
        <v>66.036599999999993</v>
      </c>
      <c r="AA966" s="327"/>
      <c r="AB966" s="327">
        <v>0</v>
      </c>
      <c r="AC966" s="327">
        <v>94.337999999999994</v>
      </c>
      <c r="AD966" s="2122"/>
      <c r="AE966" s="976"/>
      <c r="AJ966" s="5"/>
    </row>
    <row r="967" spans="1:36" s="2087" customFormat="1" ht="30" x14ac:dyDescent="0.25">
      <c r="A967" s="217"/>
      <c r="B967" s="217">
        <v>1</v>
      </c>
      <c r="C967" s="312" t="s">
        <v>464</v>
      </c>
      <c r="D967" s="4"/>
      <c r="E967" s="4"/>
      <c r="F967" s="842">
        <v>128</v>
      </c>
      <c r="G967" s="123">
        <f t="shared" si="709"/>
        <v>42.666666666666664</v>
      </c>
      <c r="H967" s="183">
        <v>69</v>
      </c>
      <c r="I967" s="183">
        <f t="shared" si="710"/>
        <v>160.46511627906978</v>
      </c>
      <c r="J967" s="1415"/>
      <c r="K967" s="1415"/>
      <c r="L967" s="122"/>
      <c r="M967" s="122"/>
      <c r="N967" s="122"/>
      <c r="O967" s="122"/>
      <c r="P967" s="122"/>
      <c r="Q967" s="122"/>
      <c r="R967" s="327">
        <v>1207.5264</v>
      </c>
      <c r="S967" s="327">
        <v>1207.5264</v>
      </c>
      <c r="T967" s="327">
        <v>1207.5264</v>
      </c>
      <c r="U967" s="327">
        <v>1207.5264</v>
      </c>
      <c r="V967" s="2206">
        <f t="shared" si="711"/>
        <v>402.50880000000001</v>
      </c>
      <c r="W967" s="327">
        <f t="shared" si="712"/>
        <v>650.93219999999985</v>
      </c>
      <c r="X967" s="785"/>
      <c r="Y967" s="327"/>
      <c r="Z967" s="327">
        <f t="shared" si="713"/>
        <v>248.42339999999984</v>
      </c>
      <c r="AA967" s="327"/>
      <c r="AB967" s="327">
        <v>-83.010360000000006</v>
      </c>
      <c r="AC967" s="327">
        <v>567.92183999999986</v>
      </c>
      <c r="AD967" s="2122"/>
      <c r="AE967" s="976"/>
      <c r="AJ967" s="5"/>
    </row>
    <row r="968" spans="1:36" s="2087" customFormat="1" ht="45" x14ac:dyDescent="0.25">
      <c r="A968" s="217"/>
      <c r="B968" s="217">
        <v>1</v>
      </c>
      <c r="C968" s="472" t="s">
        <v>273</v>
      </c>
      <c r="D968" s="4"/>
      <c r="E968" s="4"/>
      <c r="F968" s="843">
        <f>SUM(F969:F971)</f>
        <v>10188</v>
      </c>
      <c r="G968" s="843">
        <f>SUM(G969:G971)</f>
        <v>3396</v>
      </c>
      <c r="H968" s="843">
        <f>SUM(H969:H971)</f>
        <v>2239</v>
      </c>
      <c r="I968" s="183">
        <f t="shared" si="710"/>
        <v>65.930506478209665</v>
      </c>
      <c r="J968" s="1415"/>
      <c r="K968" s="1415"/>
      <c r="L968" s="122"/>
      <c r="M968" s="122"/>
      <c r="N968" s="122"/>
      <c r="O968" s="122"/>
      <c r="P968" s="122"/>
      <c r="Q968" s="122"/>
      <c r="R968" s="327">
        <f t="shared" ref="R968:AC968" si="714">SUM(R969:R971)</f>
        <v>32014.56684</v>
      </c>
      <c r="S968" s="327">
        <f t="shared" si="714"/>
        <v>32014.56684</v>
      </c>
      <c r="T968" s="327">
        <f t="shared" si="714"/>
        <v>32014.56684</v>
      </c>
      <c r="U968" s="327">
        <f t="shared" ref="U968" si="715">SUM(U969:U971)</f>
        <v>32014.56684</v>
      </c>
      <c r="V968" s="2206">
        <f t="shared" si="714"/>
        <v>10671.522279999999</v>
      </c>
      <c r="W968" s="327">
        <f t="shared" si="714"/>
        <v>5535.7603699999991</v>
      </c>
      <c r="X968" s="785">
        <f t="shared" si="714"/>
        <v>0</v>
      </c>
      <c r="Y968" s="327">
        <f t="shared" si="714"/>
        <v>0</v>
      </c>
      <c r="Z968" s="327">
        <f t="shared" si="714"/>
        <v>-5135.7619100000011</v>
      </c>
      <c r="AA968" s="327">
        <f t="shared" si="714"/>
        <v>0</v>
      </c>
      <c r="AB968" s="327">
        <f t="shared" si="714"/>
        <v>0</v>
      </c>
      <c r="AC968" s="327">
        <f t="shared" si="714"/>
        <v>5535.7603699999991</v>
      </c>
      <c r="AD968" s="2122"/>
      <c r="AE968" s="976"/>
      <c r="AJ968" s="5"/>
    </row>
    <row r="969" spans="1:36" s="2087" customFormat="1" ht="45" x14ac:dyDescent="0.25">
      <c r="A969" s="217">
        <v>1</v>
      </c>
      <c r="B969" s="217">
        <v>1</v>
      </c>
      <c r="C969" s="312" t="s">
        <v>465</v>
      </c>
      <c r="D969" s="4"/>
      <c r="E969" s="4"/>
      <c r="F969" s="848">
        <v>2548</v>
      </c>
      <c r="G969" s="123">
        <f t="shared" ref="G969:G971" si="716">F969/12*$C$3</f>
        <v>849.33333333333337</v>
      </c>
      <c r="H969" s="183">
        <v>950</v>
      </c>
      <c r="I969" s="183">
        <f t="shared" si="710"/>
        <v>111.89634864546525</v>
      </c>
      <c r="J969" s="1415"/>
      <c r="K969" s="1415"/>
      <c r="L969" s="122"/>
      <c r="M969" s="122"/>
      <c r="N969" s="122"/>
      <c r="O969" s="122"/>
      <c r="P969" s="122"/>
      <c r="Q969" s="122"/>
      <c r="R969" s="327">
        <v>4681.7716400000008</v>
      </c>
      <c r="S969" s="327">
        <v>4681.7716400000008</v>
      </c>
      <c r="T969" s="327">
        <v>4681.7716400000008</v>
      </c>
      <c r="U969" s="327">
        <v>4681.7716400000008</v>
      </c>
      <c r="V969" s="2206">
        <f t="shared" ref="V969:V972" si="717">R969/12*$C$3+(S969-R969)/11*3+(T969-S969)/10*2+(U969-T969)/9*1</f>
        <v>1560.590546666667</v>
      </c>
      <c r="W969" s="327">
        <f t="shared" ref="W969:W972" si="718">AC969-AB969-Y969-X969</f>
        <v>1736.9230500000003</v>
      </c>
      <c r="X969" s="785"/>
      <c r="Y969" s="327"/>
      <c r="Z969" s="327">
        <f t="shared" ref="Z969:Z972" si="719">W969-V969</f>
        <v>176.33250333333331</v>
      </c>
      <c r="AA969" s="327"/>
      <c r="AB969" s="327">
        <v>0</v>
      </c>
      <c r="AC969" s="327">
        <v>1736.9230500000003</v>
      </c>
      <c r="AD969" s="2122"/>
      <c r="AE969" s="976"/>
      <c r="AJ969" s="5"/>
    </row>
    <row r="970" spans="1:36" s="2087" customFormat="1" ht="75" x14ac:dyDescent="0.25">
      <c r="A970" s="217"/>
      <c r="B970" s="217">
        <v>1</v>
      </c>
      <c r="C970" s="312" t="s">
        <v>466</v>
      </c>
      <c r="D970" s="4"/>
      <c r="E970" s="4"/>
      <c r="F970" s="842">
        <v>5750</v>
      </c>
      <c r="G970" s="123">
        <f t="shared" si="716"/>
        <v>1916.6666666666667</v>
      </c>
      <c r="H970" s="183">
        <v>901</v>
      </c>
      <c r="I970" s="183">
        <f t="shared" si="710"/>
        <v>47.00052164840897</v>
      </c>
      <c r="J970" s="1415"/>
      <c r="K970" s="1415"/>
      <c r="L970" s="122"/>
      <c r="M970" s="122"/>
      <c r="N970" s="122"/>
      <c r="O970" s="122"/>
      <c r="P970" s="122"/>
      <c r="Q970" s="122"/>
      <c r="R970" s="327">
        <v>23467.877499999999</v>
      </c>
      <c r="S970" s="327">
        <v>23467.877499999999</v>
      </c>
      <c r="T970" s="327">
        <v>23467.877499999999</v>
      </c>
      <c r="U970" s="327">
        <v>23467.877499999999</v>
      </c>
      <c r="V970" s="2206">
        <f t="shared" si="717"/>
        <v>7822.6258333333326</v>
      </c>
      <c r="W970" s="327">
        <f t="shared" si="718"/>
        <v>3114.2474899999993</v>
      </c>
      <c r="X970" s="785"/>
      <c r="Y970" s="327"/>
      <c r="Z970" s="327">
        <f t="shared" si="719"/>
        <v>-4708.3783433333338</v>
      </c>
      <c r="AA970" s="327"/>
      <c r="AB970" s="327">
        <v>0</v>
      </c>
      <c r="AC970" s="327">
        <v>3114.2474899999993</v>
      </c>
      <c r="AD970" s="2122"/>
      <c r="AE970" s="976"/>
      <c r="AJ970" s="5"/>
    </row>
    <row r="971" spans="1:36" s="2087" customFormat="1" ht="60" x14ac:dyDescent="0.25">
      <c r="A971" s="217"/>
      <c r="B971" s="217">
        <v>1</v>
      </c>
      <c r="C971" s="312" t="s">
        <v>467</v>
      </c>
      <c r="D971" s="4"/>
      <c r="E971" s="4"/>
      <c r="F971" s="842">
        <v>1890</v>
      </c>
      <c r="G971" s="123">
        <f t="shared" si="716"/>
        <v>630</v>
      </c>
      <c r="H971" s="183">
        <v>388</v>
      </c>
      <c r="I971" s="183">
        <f t="shared" si="710"/>
        <v>61.587301587301589</v>
      </c>
      <c r="J971" s="1415"/>
      <c r="K971" s="1415"/>
      <c r="L971" s="122"/>
      <c r="M971" s="122"/>
      <c r="N971" s="122"/>
      <c r="O971" s="122"/>
      <c r="P971" s="122"/>
      <c r="Q971" s="122"/>
      <c r="R971" s="327">
        <v>3864.9177</v>
      </c>
      <c r="S971" s="327">
        <v>3864.9177</v>
      </c>
      <c r="T971" s="327">
        <v>3864.9177</v>
      </c>
      <c r="U971" s="327">
        <v>3864.9177</v>
      </c>
      <c r="V971" s="2206">
        <f t="shared" si="717"/>
        <v>1288.3059000000001</v>
      </c>
      <c r="W971" s="327">
        <f t="shared" si="718"/>
        <v>684.58983000000001</v>
      </c>
      <c r="X971" s="785"/>
      <c r="Y971" s="327"/>
      <c r="Z971" s="327">
        <f t="shared" si="719"/>
        <v>-603.71607000000006</v>
      </c>
      <c r="AA971" s="327"/>
      <c r="AB971" s="327">
        <v>0</v>
      </c>
      <c r="AC971" s="327">
        <v>684.58983000000001</v>
      </c>
      <c r="AD971" s="2122"/>
      <c r="AE971" s="976"/>
      <c r="AJ971" s="5"/>
    </row>
    <row r="972" spans="1:36" s="2087" customFormat="1" ht="29.25" x14ac:dyDescent="0.25">
      <c r="A972" s="217">
        <v>1</v>
      </c>
      <c r="B972" s="217">
        <v>1</v>
      </c>
      <c r="C972" s="524" t="s">
        <v>311</v>
      </c>
      <c r="D972" s="4"/>
      <c r="E972" s="4"/>
      <c r="F972" s="692">
        <f>SUM(F973,F974,F977,F978,F979,F980)</f>
        <v>2138.4</v>
      </c>
      <c r="G972" s="692">
        <f t="shared" ref="G972:H972" si="720">SUM(G973,G974,G977,G978,G979,G980)</f>
        <v>712.80000000000007</v>
      </c>
      <c r="H972" s="692">
        <f t="shared" si="720"/>
        <v>1980.2550000000001</v>
      </c>
      <c r="I972" s="183">
        <f t="shared" si="710"/>
        <v>277.73562412342216</v>
      </c>
      <c r="J972" s="1415"/>
      <c r="K972" s="1415"/>
      <c r="L972" s="122"/>
      <c r="M972" s="122"/>
      <c r="N972" s="122"/>
      <c r="O972" s="122"/>
      <c r="P972" s="122"/>
      <c r="Q972" s="122"/>
      <c r="R972" s="327">
        <v>13896.304000000004</v>
      </c>
      <c r="S972" s="327">
        <v>13896.304000000004</v>
      </c>
      <c r="T972" s="327">
        <v>15082.495360000003</v>
      </c>
      <c r="U972" s="327">
        <v>15082.495360000003</v>
      </c>
      <c r="V972" s="2206">
        <f t="shared" si="717"/>
        <v>4869.3396053333345</v>
      </c>
      <c r="W972" s="327">
        <f t="shared" si="718"/>
        <v>6740.3146600000036</v>
      </c>
      <c r="X972" s="785"/>
      <c r="Y972" s="327"/>
      <c r="Z972" s="327">
        <f t="shared" si="719"/>
        <v>1870.9750546666692</v>
      </c>
      <c r="AA972" s="327">
        <v>-2.1648499999999999</v>
      </c>
      <c r="AB972" s="327">
        <v>-1.4210854715202004E-14</v>
      </c>
      <c r="AC972" s="327">
        <v>6740.3146600000036</v>
      </c>
      <c r="AD972" s="2122"/>
      <c r="AE972" s="976"/>
      <c r="AJ972" s="5"/>
    </row>
    <row r="973" spans="1:36" s="2087" customFormat="1" x14ac:dyDescent="0.25">
      <c r="A973" s="217">
        <v>1</v>
      </c>
      <c r="B973" s="217">
        <v>1</v>
      </c>
      <c r="C973" s="4" t="s">
        <v>304</v>
      </c>
      <c r="D973" s="4"/>
      <c r="E973" s="4"/>
      <c r="F973" s="842"/>
      <c r="G973" s="842"/>
      <c r="H973" s="842"/>
      <c r="I973" s="183"/>
      <c r="J973" s="1415"/>
      <c r="K973" s="1415"/>
      <c r="L973" s="122"/>
      <c r="M973" s="122"/>
      <c r="N973" s="122"/>
      <c r="O973" s="122"/>
      <c r="P973" s="122"/>
      <c r="Q973" s="122"/>
      <c r="R973" s="327"/>
      <c r="S973" s="327"/>
      <c r="T973" s="327"/>
      <c r="U973" s="327"/>
      <c r="V973" s="2206"/>
      <c r="W973" s="327"/>
      <c r="X973" s="785"/>
      <c r="Y973" s="327"/>
      <c r="Z973" s="327"/>
      <c r="AA973" s="327"/>
      <c r="AB973" s="327"/>
      <c r="AC973" s="327"/>
      <c r="AD973" s="2122"/>
      <c r="AE973" s="976"/>
      <c r="AJ973" s="5"/>
    </row>
    <row r="974" spans="1:36" s="2087" customFormat="1" ht="30" x14ac:dyDescent="0.25">
      <c r="A974" s="217">
        <v>1</v>
      </c>
      <c r="B974" s="217">
        <v>1</v>
      </c>
      <c r="C974" s="536" t="s">
        <v>443</v>
      </c>
      <c r="D974" s="4"/>
      <c r="E974" s="4"/>
      <c r="F974" s="322">
        <f>F975+F976/4</f>
        <v>75</v>
      </c>
      <c r="G974" s="322">
        <f t="shared" ref="G974:H974" si="721">G975+G976/4</f>
        <v>25</v>
      </c>
      <c r="H974" s="322">
        <f t="shared" si="721"/>
        <v>766.255</v>
      </c>
      <c r="I974" s="183">
        <f>H974/ROUND(G974,0)*100</f>
        <v>3065.02</v>
      </c>
      <c r="J974" s="1415"/>
      <c r="K974" s="1415"/>
      <c r="L974" s="122"/>
      <c r="M974" s="122"/>
      <c r="N974" s="122"/>
      <c r="O974" s="122"/>
      <c r="P974" s="122"/>
      <c r="Q974" s="122"/>
      <c r="R974" s="327"/>
      <c r="S974" s="327"/>
      <c r="T974" s="327"/>
      <c r="U974" s="327"/>
      <c r="V974" s="2206"/>
      <c r="W974" s="327"/>
      <c r="X974" s="785"/>
      <c r="Y974" s="327"/>
      <c r="Z974" s="327"/>
      <c r="AA974" s="327"/>
      <c r="AB974" s="327"/>
      <c r="AC974" s="327"/>
      <c r="AD974" s="2122"/>
      <c r="AE974" s="976"/>
      <c r="AJ974" s="5"/>
    </row>
    <row r="975" spans="1:36" s="2087" customFormat="1" x14ac:dyDescent="0.25">
      <c r="A975" s="217"/>
      <c r="B975" s="217">
        <v>1</v>
      </c>
      <c r="C975" s="4" t="s">
        <v>444</v>
      </c>
      <c r="D975" s="4"/>
      <c r="E975" s="4"/>
      <c r="F975" s="838"/>
      <c r="G975" s="123"/>
      <c r="H975" s="183"/>
      <c r="I975" s="183"/>
      <c r="J975" s="1415"/>
      <c r="K975" s="1415"/>
      <c r="L975" s="122"/>
      <c r="M975" s="122"/>
      <c r="N975" s="122"/>
      <c r="O975" s="122"/>
      <c r="P975" s="122"/>
      <c r="Q975" s="122"/>
      <c r="R975" s="327"/>
      <c r="S975" s="327"/>
      <c r="T975" s="327"/>
      <c r="U975" s="327"/>
      <c r="V975" s="2206"/>
      <c r="W975" s="327"/>
      <c r="X975" s="785"/>
      <c r="Y975" s="327"/>
      <c r="Z975" s="327"/>
      <c r="AA975" s="327"/>
      <c r="AB975" s="327"/>
      <c r="AC975" s="327"/>
      <c r="AD975" s="2122"/>
      <c r="AE975" s="976"/>
      <c r="AJ975" s="5"/>
    </row>
    <row r="976" spans="1:36" s="2087" customFormat="1" ht="30" x14ac:dyDescent="0.25">
      <c r="A976" s="217">
        <v>1</v>
      </c>
      <c r="B976" s="217">
        <v>1</v>
      </c>
      <c r="C976" s="4" t="s">
        <v>445</v>
      </c>
      <c r="D976" s="4"/>
      <c r="E976" s="4"/>
      <c r="F976" s="842">
        <v>300</v>
      </c>
      <c r="G976" s="123">
        <f t="shared" ref="G976" si="722">F976/12*$C$3</f>
        <v>100</v>
      </c>
      <c r="H976" s="183">
        <v>3065.02</v>
      </c>
      <c r="I976" s="183">
        <f>H976/ROUND(G976,0)*100</f>
        <v>3065.02</v>
      </c>
      <c r="J976" s="1415"/>
      <c r="K976" s="1415"/>
      <c r="L976" s="122"/>
      <c r="M976" s="122"/>
      <c r="N976" s="122"/>
      <c r="O976" s="122"/>
      <c r="P976" s="122"/>
      <c r="Q976" s="122"/>
      <c r="R976" s="327"/>
      <c r="S976" s="327"/>
      <c r="T976" s="327"/>
      <c r="U976" s="327"/>
      <c r="V976" s="2206"/>
      <c r="W976" s="327"/>
      <c r="X976" s="785"/>
      <c r="Y976" s="327"/>
      <c r="Z976" s="327"/>
      <c r="AA976" s="327"/>
      <c r="AB976" s="327"/>
      <c r="AC976" s="327"/>
      <c r="AD976" s="2122"/>
      <c r="AE976" s="976"/>
      <c r="AJ976" s="5"/>
    </row>
    <row r="977" spans="1:36" s="2087" customFormat="1" ht="60" x14ac:dyDescent="0.25">
      <c r="A977" s="217">
        <v>1</v>
      </c>
      <c r="B977" s="217">
        <v>1</v>
      </c>
      <c r="C977" s="4" t="s">
        <v>447</v>
      </c>
      <c r="D977" s="4"/>
      <c r="E977" s="4"/>
      <c r="F977" s="2694"/>
      <c r="G977" s="123"/>
      <c r="H977" s="123"/>
      <c r="I977" s="183"/>
      <c r="J977" s="1415"/>
      <c r="K977" s="1415"/>
      <c r="L977" s="122"/>
      <c r="M977" s="122"/>
      <c r="N977" s="122"/>
      <c r="O977" s="122"/>
      <c r="P977" s="122"/>
      <c r="Q977" s="122"/>
      <c r="R977" s="327"/>
      <c r="S977" s="327"/>
      <c r="T977" s="327"/>
      <c r="U977" s="327"/>
      <c r="V977" s="2206"/>
      <c r="W977" s="327"/>
      <c r="X977" s="785"/>
      <c r="Y977" s="327"/>
      <c r="Z977" s="327"/>
      <c r="AA977" s="327"/>
      <c r="AB977" s="327"/>
      <c r="AC977" s="327"/>
      <c r="AD977" s="2122"/>
      <c r="AE977" s="976"/>
      <c r="AJ977" s="5"/>
    </row>
    <row r="978" spans="1:36" s="2087" customFormat="1" ht="45" x14ac:dyDescent="0.25">
      <c r="A978" s="217">
        <v>1</v>
      </c>
      <c r="B978" s="217">
        <v>1</v>
      </c>
      <c r="C978" s="537" t="s">
        <v>448</v>
      </c>
      <c r="D978" s="1175"/>
      <c r="E978" s="524"/>
      <c r="F978" s="2694"/>
      <c r="G978" s="183"/>
      <c r="H978" s="749"/>
      <c r="I978" s="749"/>
      <c r="J978" s="1415"/>
      <c r="K978" s="1415"/>
      <c r="L978" s="122"/>
      <c r="M978" s="122"/>
      <c r="N978" s="122"/>
      <c r="O978" s="122"/>
      <c r="P978" s="122"/>
      <c r="Q978" s="122"/>
      <c r="R978" s="2136"/>
      <c r="S978" s="2136"/>
      <c r="T978" s="2136"/>
      <c r="U978" s="2136"/>
      <c r="V978" s="2207">
        <f>R978/12*$C$3</f>
        <v>0</v>
      </c>
      <c r="W978" s="2136">
        <f>AC978-AB978</f>
        <v>0</v>
      </c>
      <c r="X978" s="2397"/>
      <c r="Y978" s="2136"/>
      <c r="Z978" s="2136">
        <f>W978-V978</f>
        <v>0</v>
      </c>
      <c r="AA978" s="2136"/>
      <c r="AB978" s="2136"/>
      <c r="AC978" s="2136"/>
      <c r="AD978" s="2122"/>
      <c r="AE978" s="976"/>
      <c r="AJ978" s="5"/>
    </row>
    <row r="979" spans="1:36" s="2087" customFormat="1" ht="105" x14ac:dyDescent="0.25">
      <c r="A979" s="217"/>
      <c r="B979" s="217">
        <v>1</v>
      </c>
      <c r="C979" s="537" t="s">
        <v>449</v>
      </c>
      <c r="D979" s="1175"/>
      <c r="E979" s="524"/>
      <c r="F979" s="499"/>
      <c r="G979" s="123">
        <f t="shared" ref="G979:G980" si="723">F979/12*$C$3</f>
        <v>0</v>
      </c>
      <c r="H979" s="183"/>
      <c r="I979" s="183" t="e">
        <f>H979/ROUND(G979,0)*100</f>
        <v>#DIV/0!</v>
      </c>
      <c r="J979" s="1415"/>
      <c r="K979" s="1415"/>
      <c r="L979" s="122"/>
      <c r="M979" s="122"/>
      <c r="N979" s="122"/>
      <c r="O979" s="122"/>
      <c r="P979" s="122"/>
      <c r="Q979" s="122"/>
      <c r="R979" s="2136"/>
      <c r="S979" s="2136"/>
      <c r="T979" s="2136"/>
      <c r="U979" s="2136"/>
      <c r="V979" s="2207"/>
      <c r="W979" s="2136"/>
      <c r="X979" s="2397"/>
      <c r="Y979" s="2136"/>
      <c r="Z979" s="2136"/>
      <c r="AA979" s="2136"/>
      <c r="AB979" s="2136"/>
      <c r="AC979" s="2136"/>
      <c r="AD979" s="2122"/>
      <c r="AE979" s="976"/>
      <c r="AJ979" s="5"/>
    </row>
    <row r="980" spans="1:36" s="2087" customFormat="1" ht="30" x14ac:dyDescent="0.25">
      <c r="A980" s="217"/>
      <c r="B980" s="217">
        <v>1</v>
      </c>
      <c r="C980" s="537" t="s">
        <v>468</v>
      </c>
      <c r="D980" s="1175"/>
      <c r="E980" s="524"/>
      <c r="F980" s="499">
        <v>2063.4</v>
      </c>
      <c r="G980" s="123">
        <f t="shared" si="723"/>
        <v>687.80000000000007</v>
      </c>
      <c r="H980" s="499">
        <v>1214</v>
      </c>
      <c r="I980" s="749">
        <f>H980/ROUND(G980,0)*100</f>
        <v>176.45348837209303</v>
      </c>
      <c r="J980" s="1415"/>
      <c r="K980" s="1415"/>
      <c r="L980" s="122"/>
      <c r="M980" s="122"/>
      <c r="N980" s="122"/>
      <c r="O980" s="122"/>
      <c r="P980" s="122"/>
      <c r="Q980" s="122"/>
      <c r="R980" s="2136">
        <v>5363.8</v>
      </c>
      <c r="S980" s="2136">
        <v>5363.8</v>
      </c>
      <c r="T980" s="2136">
        <v>5363.8</v>
      </c>
      <c r="U980" s="2136">
        <v>5363.8</v>
      </c>
      <c r="V980" s="880">
        <f t="shared" ref="V980" si="724">R980/12*$C$3+(S980-R980)/11*3+(T980-S980)/10*2+(U980-T980)/9*1</f>
        <v>1787.9333333333334</v>
      </c>
      <c r="W980" s="327">
        <f t="shared" ref="W980" si="725">AC980-AB980-Y980-X980</f>
        <v>3104.1513999999997</v>
      </c>
      <c r="X980" s="785"/>
      <c r="Y980" s="327"/>
      <c r="Z980" s="327">
        <f t="shared" ref="Z980" si="726">W980-V980</f>
        <v>1316.2180666666663</v>
      </c>
      <c r="AA980" s="327"/>
      <c r="AB980" s="327">
        <v>0</v>
      </c>
      <c r="AC980" s="327">
        <v>3104.1513999999997</v>
      </c>
      <c r="AD980" s="2122"/>
      <c r="AE980" s="976"/>
      <c r="AJ980" s="5"/>
    </row>
    <row r="981" spans="1:36" s="2087" customFormat="1" ht="29.25" x14ac:dyDescent="0.25">
      <c r="A981" s="217">
        <v>1</v>
      </c>
      <c r="B981" s="217">
        <v>1</v>
      </c>
      <c r="C981" s="524" t="s">
        <v>312</v>
      </c>
      <c r="D981" s="535"/>
      <c r="E981" s="4"/>
      <c r="F981" s="221">
        <f>F982+F983</f>
        <v>4521.2765957446809</v>
      </c>
      <c r="G981" s="183">
        <f>G982+G983</f>
        <v>1507.0921985815601</v>
      </c>
      <c r="H981" s="183">
        <f>H982+H983</f>
        <v>1729.562765957447</v>
      </c>
      <c r="I981" s="749">
        <f>H981/ROUND(G981,0)*100</f>
        <v>114.7685976083243</v>
      </c>
      <c r="J981" s="1415"/>
      <c r="K981" s="1415"/>
      <c r="L981" s="122"/>
      <c r="M981" s="122"/>
      <c r="N981" s="122"/>
      <c r="O981" s="122"/>
      <c r="P981" s="122"/>
      <c r="Q981" s="122"/>
      <c r="R981" s="327"/>
      <c r="S981" s="327"/>
      <c r="T981" s="327"/>
      <c r="U981" s="327"/>
      <c r="V981" s="2206"/>
      <c r="W981" s="327"/>
      <c r="X981" s="785"/>
      <c r="Y981" s="327"/>
      <c r="Z981" s="327"/>
      <c r="AA981" s="327"/>
      <c r="AB981" s="327"/>
      <c r="AC981" s="327"/>
      <c r="AD981" s="2122"/>
      <c r="AE981" s="976"/>
      <c r="AJ981" s="5"/>
    </row>
    <row r="982" spans="1:36" s="2087" customFormat="1" x14ac:dyDescent="0.25">
      <c r="A982" s="217">
        <v>1</v>
      </c>
      <c r="B982" s="217">
        <v>1</v>
      </c>
      <c r="C982" s="524" t="s">
        <v>320</v>
      </c>
      <c r="D982" s="4"/>
      <c r="E982" s="4"/>
      <c r="F982" s="221"/>
      <c r="G982" s="183"/>
      <c r="H982" s="183"/>
      <c r="I982" s="183"/>
      <c r="J982" s="1415"/>
      <c r="K982" s="1415"/>
      <c r="L982" s="122"/>
      <c r="M982" s="122"/>
      <c r="N982" s="122"/>
      <c r="O982" s="122"/>
      <c r="P982" s="122"/>
      <c r="Q982" s="122"/>
      <c r="R982" s="327"/>
      <c r="S982" s="327"/>
      <c r="T982" s="327"/>
      <c r="U982" s="327"/>
      <c r="V982" s="2206"/>
      <c r="W982" s="327"/>
      <c r="X982" s="785"/>
      <c r="Y982" s="327"/>
      <c r="Z982" s="327"/>
      <c r="AA982" s="327"/>
      <c r="AB982" s="327"/>
      <c r="AC982" s="327"/>
      <c r="AD982" s="2122"/>
      <c r="AE982" s="976"/>
      <c r="AJ982" s="5"/>
    </row>
    <row r="983" spans="1:36" s="2087" customFormat="1" x14ac:dyDescent="0.25">
      <c r="A983" s="217">
        <v>1</v>
      </c>
      <c r="B983" s="217">
        <v>1</v>
      </c>
      <c r="C983" s="4" t="s">
        <v>321</v>
      </c>
      <c r="D983" s="4"/>
      <c r="E983" s="4"/>
      <c r="F983" s="221">
        <f>F984/9.4</f>
        <v>4521.2765957446809</v>
      </c>
      <c r="G983" s="123">
        <f>G984/9.4</f>
        <v>1507.0921985815601</v>
      </c>
      <c r="H983" s="183">
        <f>H984/9.4</f>
        <v>1729.562765957447</v>
      </c>
      <c r="I983" s="183">
        <f>H983/ROUND(G983,0)*100</f>
        <v>114.7685976083243</v>
      </c>
      <c r="J983" s="1415"/>
      <c r="K983" s="1415"/>
      <c r="L983" s="122"/>
      <c r="M983" s="122"/>
      <c r="N983" s="122"/>
      <c r="O983" s="122"/>
      <c r="P983" s="122"/>
      <c r="Q983" s="122"/>
      <c r="R983" s="327"/>
      <c r="S983" s="327"/>
      <c r="T983" s="327"/>
      <c r="U983" s="327"/>
      <c r="V983" s="2206"/>
      <c r="W983" s="327"/>
      <c r="X983" s="785"/>
      <c r="Y983" s="327"/>
      <c r="Z983" s="327"/>
      <c r="AA983" s="327"/>
      <c r="AB983" s="327"/>
      <c r="AC983" s="327"/>
      <c r="AD983" s="2122"/>
      <c r="AE983" s="976"/>
      <c r="AJ983" s="5"/>
    </row>
    <row r="984" spans="1:36" s="2087" customFormat="1" x14ac:dyDescent="0.25">
      <c r="A984" s="217">
        <v>1</v>
      </c>
      <c r="B984" s="217">
        <v>1</v>
      </c>
      <c r="C984" s="538" t="s">
        <v>322</v>
      </c>
      <c r="D984" s="4"/>
      <c r="E984" s="4"/>
      <c r="F984" s="221">
        <v>42500</v>
      </c>
      <c r="G984" s="183">
        <f>(F984/12*$C$3)</f>
        <v>14166.666666666666</v>
      </c>
      <c r="H984" s="183">
        <v>16257.890000000003</v>
      </c>
      <c r="I984" s="183">
        <f>H984/ROUND(G984,0)*100</f>
        <v>114.75887626173504</v>
      </c>
      <c r="J984" s="1415"/>
      <c r="K984" s="1415"/>
      <c r="L984" s="122"/>
      <c r="M984" s="122"/>
      <c r="N984" s="122"/>
      <c r="O984" s="122"/>
      <c r="P984" s="122"/>
      <c r="Q984" s="122"/>
      <c r="R984" s="327"/>
      <c r="S984" s="327"/>
      <c r="T984" s="327"/>
      <c r="U984" s="327"/>
      <c r="V984" s="2206"/>
      <c r="W984" s="327"/>
      <c r="X984" s="785"/>
      <c r="Y984" s="327"/>
      <c r="Z984" s="327"/>
      <c r="AA984" s="327"/>
      <c r="AB984" s="327"/>
      <c r="AC984" s="327"/>
      <c r="AD984" s="2122"/>
      <c r="AE984" s="976"/>
      <c r="AJ984" s="5"/>
    </row>
    <row r="985" spans="1:36" s="2087" customFormat="1" ht="29.25" x14ac:dyDescent="0.25">
      <c r="A985" s="217"/>
      <c r="B985" s="217">
        <v>1</v>
      </c>
      <c r="C985" s="524" t="s">
        <v>305</v>
      </c>
      <c r="D985" s="524"/>
      <c r="E985" s="524"/>
      <c r="F985" s="245">
        <f>F986</f>
        <v>541</v>
      </c>
      <c r="G985" s="123">
        <f t="shared" ref="G985:G987" si="727">F985/12*$C$3</f>
        <v>180.33333333333334</v>
      </c>
      <c r="H985" s="749">
        <f>H986</f>
        <v>180</v>
      </c>
      <c r="I985" s="183">
        <f t="shared" ref="I985:I987" si="728">H985/ROUND(G985,0)*100</f>
        <v>100</v>
      </c>
      <c r="J985" s="1415"/>
      <c r="K985" s="1415"/>
      <c r="L985" s="122"/>
      <c r="M985" s="122"/>
      <c r="N985" s="122"/>
      <c r="O985" s="122"/>
      <c r="P985" s="122"/>
      <c r="Q985" s="122"/>
      <c r="R985" s="327"/>
      <c r="S985" s="327"/>
      <c r="T985" s="327"/>
      <c r="U985" s="327"/>
      <c r="V985" s="2206"/>
      <c r="W985" s="327"/>
      <c r="X985" s="785"/>
      <c r="Y985" s="327"/>
      <c r="Z985" s="327"/>
      <c r="AA985" s="327"/>
      <c r="AB985" s="327"/>
      <c r="AC985" s="327"/>
      <c r="AD985" s="2122"/>
      <c r="AE985" s="976"/>
      <c r="AJ985" s="5"/>
    </row>
    <row r="986" spans="1:36" s="2087" customFormat="1" ht="30" x14ac:dyDescent="0.25">
      <c r="A986" s="217"/>
      <c r="B986" s="217">
        <v>1</v>
      </c>
      <c r="C986" s="3164" t="s">
        <v>191</v>
      </c>
      <c r="D986" s="4"/>
      <c r="E986" s="4"/>
      <c r="F986" s="221">
        <v>541</v>
      </c>
      <c r="G986" s="123">
        <f t="shared" si="727"/>
        <v>180.33333333333334</v>
      </c>
      <c r="H986" s="183">
        <v>180</v>
      </c>
      <c r="I986" s="183">
        <f t="shared" si="728"/>
        <v>100</v>
      </c>
      <c r="J986" s="1415"/>
      <c r="K986" s="1415"/>
      <c r="L986" s="122"/>
      <c r="M986" s="122"/>
      <c r="N986" s="122"/>
      <c r="O986" s="122"/>
      <c r="P986" s="122"/>
      <c r="Q986" s="122"/>
      <c r="R986" s="327"/>
      <c r="S986" s="327"/>
      <c r="T986" s="327"/>
      <c r="U986" s="327"/>
      <c r="V986" s="2206"/>
      <c r="W986" s="327"/>
      <c r="X986" s="785"/>
      <c r="Y986" s="327"/>
      <c r="Z986" s="327"/>
      <c r="AA986" s="327"/>
      <c r="AB986" s="327"/>
      <c r="AC986" s="327"/>
      <c r="AD986" s="2122"/>
      <c r="AE986" s="976"/>
      <c r="AJ986" s="5"/>
    </row>
    <row r="987" spans="1:36" s="2087" customFormat="1" ht="72" x14ac:dyDescent="0.25">
      <c r="A987" s="217"/>
      <c r="B987" s="217">
        <v>1</v>
      </c>
      <c r="C987" s="524" t="s">
        <v>306</v>
      </c>
      <c r="D987" s="524"/>
      <c r="E987" s="524"/>
      <c r="F987" s="245">
        <v>303</v>
      </c>
      <c r="G987" s="123">
        <f t="shared" si="727"/>
        <v>101</v>
      </c>
      <c r="H987" s="749">
        <v>152</v>
      </c>
      <c r="I987" s="183">
        <f t="shared" si="728"/>
        <v>150.49504950495049</v>
      </c>
      <c r="J987" s="1415"/>
      <c r="K987" s="1415"/>
      <c r="L987" s="122"/>
      <c r="M987" s="122"/>
      <c r="N987" s="122"/>
      <c r="O987" s="122"/>
      <c r="P987" s="122"/>
      <c r="Q987" s="122"/>
      <c r="R987" s="327"/>
      <c r="S987" s="327"/>
      <c r="T987" s="327"/>
      <c r="U987" s="327"/>
      <c r="V987" s="2206"/>
      <c r="W987" s="327"/>
      <c r="X987" s="785"/>
      <c r="Y987" s="327"/>
      <c r="Z987" s="327"/>
      <c r="AA987" s="327"/>
      <c r="AB987" s="327"/>
      <c r="AC987" s="327"/>
      <c r="AD987" s="2122"/>
      <c r="AE987" s="976"/>
      <c r="AJ987" s="5"/>
    </row>
    <row r="988" spans="1:36" s="2087" customFormat="1" x14ac:dyDescent="0.25">
      <c r="A988" s="217">
        <v>1</v>
      </c>
      <c r="B988" s="217">
        <v>1</v>
      </c>
      <c r="C988" s="2996" t="s">
        <v>217</v>
      </c>
      <c r="D988" s="4"/>
      <c r="E988" s="4"/>
      <c r="F988" s="245">
        <f>SUM(F989:F998)</f>
        <v>4060</v>
      </c>
      <c r="G988" s="527">
        <f>SUM(G989:G998)</f>
        <v>1353.3333333333333</v>
      </c>
      <c r="H988" s="749">
        <f>SUM(H989:H998)</f>
        <v>1210</v>
      </c>
      <c r="I988" s="749">
        <f>H988/ROUND(G988,0)*100</f>
        <v>89.430894308943081</v>
      </c>
      <c r="J988" s="1415"/>
      <c r="K988" s="1415"/>
      <c r="L988" s="122"/>
      <c r="M988" s="122"/>
      <c r="N988" s="122"/>
      <c r="O988" s="122"/>
      <c r="P988" s="122"/>
      <c r="Q988" s="122"/>
      <c r="R988" s="327">
        <v>12679.270400000001</v>
      </c>
      <c r="S988" s="327">
        <v>12679.270400000001</v>
      </c>
      <c r="T988" s="327">
        <v>12679.270400000001</v>
      </c>
      <c r="U988" s="327">
        <v>12679.270400000001</v>
      </c>
      <c r="V988" s="880">
        <f t="shared" ref="V988" si="729">R988/12*$C$3+(S988-R988)/11*3+(T988-S988)/10*2+(U988-T988)/9*1</f>
        <v>4226.4234666666671</v>
      </c>
      <c r="W988" s="327">
        <f t="shared" ref="W988" si="730">AC988-AB988-Y988-X988</f>
        <v>2333.8831700000001</v>
      </c>
      <c r="X988" s="785"/>
      <c r="Y988" s="327">
        <v>210.58041</v>
      </c>
      <c r="Z988" s="327">
        <f t="shared" ref="Z988" si="731">W988-V988</f>
        <v>-1892.540296666667</v>
      </c>
      <c r="AA988" s="327"/>
      <c r="AB988" s="327">
        <v>0</v>
      </c>
      <c r="AC988" s="327">
        <v>2544.4635800000001</v>
      </c>
      <c r="AD988" s="2122"/>
      <c r="AE988" s="976"/>
      <c r="AJ988" s="5"/>
    </row>
    <row r="989" spans="1:36" s="2087" customFormat="1" x14ac:dyDescent="0.25">
      <c r="A989" s="217"/>
      <c r="B989" s="217">
        <v>1</v>
      </c>
      <c r="C989" s="853" t="s">
        <v>243</v>
      </c>
      <c r="D989" s="4"/>
      <c r="E989" s="4"/>
      <c r="F989" s="221">
        <v>80</v>
      </c>
      <c r="G989" s="183">
        <f t="shared" ref="G989:G990" si="732">F989/12*$C$3</f>
        <v>26.666666666666668</v>
      </c>
      <c r="H989" s="183">
        <v>18</v>
      </c>
      <c r="I989" s="183">
        <f>H989/ROUND(G989,0)*100</f>
        <v>66.666666666666657</v>
      </c>
      <c r="J989" s="1415"/>
      <c r="K989" s="1415"/>
      <c r="L989" s="122"/>
      <c r="M989" s="122"/>
      <c r="N989" s="122"/>
      <c r="O989" s="122"/>
      <c r="P989" s="122"/>
      <c r="Q989" s="122"/>
      <c r="R989" s="327"/>
      <c r="S989" s="327"/>
      <c r="T989" s="327"/>
      <c r="U989" s="327"/>
      <c r="V989" s="880"/>
      <c r="W989" s="327"/>
      <c r="X989" s="785"/>
      <c r="Y989" s="327"/>
      <c r="Z989" s="327"/>
      <c r="AA989" s="327"/>
      <c r="AB989" s="327"/>
      <c r="AC989" s="327"/>
      <c r="AD989" s="2122"/>
      <c r="AE989" s="976"/>
      <c r="AJ989" s="5"/>
    </row>
    <row r="990" spans="1:36" s="2087" customFormat="1" x14ac:dyDescent="0.25">
      <c r="A990" s="217"/>
      <c r="B990" s="217">
        <v>1</v>
      </c>
      <c r="C990" s="853" t="s">
        <v>65</v>
      </c>
      <c r="D990" s="4"/>
      <c r="E990" s="4"/>
      <c r="F990" s="221">
        <v>2000</v>
      </c>
      <c r="G990" s="183">
        <f t="shared" si="732"/>
        <v>666.66666666666663</v>
      </c>
      <c r="H990" s="183">
        <v>439</v>
      </c>
      <c r="I990" s="183">
        <f>H990/ROUND(G990,0)*100</f>
        <v>65.81709145427287</v>
      </c>
      <c r="J990" s="1415"/>
      <c r="K990" s="1415"/>
      <c r="L990" s="122"/>
      <c r="M990" s="122"/>
      <c r="N990" s="122"/>
      <c r="O990" s="122"/>
      <c r="P990" s="122"/>
      <c r="Q990" s="122"/>
      <c r="R990" s="327"/>
      <c r="S990" s="327"/>
      <c r="T990" s="327"/>
      <c r="U990" s="327"/>
      <c r="V990" s="2206"/>
      <c r="W990" s="327"/>
      <c r="X990" s="785"/>
      <c r="Y990" s="327"/>
      <c r="Z990" s="327"/>
      <c r="AA990" s="327"/>
      <c r="AB990" s="327"/>
      <c r="AC990" s="327"/>
      <c r="AD990" s="2122"/>
      <c r="AE990" s="976"/>
      <c r="AJ990" s="5"/>
    </row>
    <row r="991" spans="1:36" s="2087" customFormat="1" x14ac:dyDescent="0.25">
      <c r="A991" s="217"/>
      <c r="B991" s="217">
        <v>1</v>
      </c>
      <c r="C991" s="853" t="s">
        <v>328</v>
      </c>
      <c r="D991" s="4"/>
      <c r="E991" s="4"/>
      <c r="F991" s="221"/>
      <c r="G991" s="183"/>
      <c r="H991" s="183">
        <v>69</v>
      </c>
      <c r="I991" s="183"/>
      <c r="J991" s="1415"/>
      <c r="K991" s="1415"/>
      <c r="L991" s="122"/>
      <c r="M991" s="122"/>
      <c r="N991" s="122"/>
      <c r="O991" s="122"/>
      <c r="P991" s="122"/>
      <c r="Q991" s="122"/>
      <c r="R991" s="327"/>
      <c r="S991" s="327"/>
      <c r="T991" s="327"/>
      <c r="U991" s="327"/>
      <c r="V991" s="2206"/>
      <c r="W991" s="327"/>
      <c r="X991" s="785"/>
      <c r="Y991" s="327"/>
      <c r="Z991" s="327"/>
      <c r="AA991" s="327"/>
      <c r="AB991" s="327"/>
      <c r="AC991" s="327"/>
      <c r="AD991" s="2122"/>
      <c r="AE991" s="976"/>
      <c r="AJ991" s="5"/>
    </row>
    <row r="992" spans="1:36" s="2087" customFormat="1" ht="30" x14ac:dyDescent="0.25">
      <c r="A992" s="217"/>
      <c r="B992" s="217">
        <v>1</v>
      </c>
      <c r="C992" s="853" t="s">
        <v>122</v>
      </c>
      <c r="D992" s="4"/>
      <c r="E992" s="4"/>
      <c r="F992" s="221">
        <v>600</v>
      </c>
      <c r="G992" s="183">
        <f t="shared" ref="G992:G998" si="733">F992/12*$C$3</f>
        <v>200</v>
      </c>
      <c r="H992" s="183">
        <v>86</v>
      </c>
      <c r="I992" s="183">
        <f>H992/G992*100</f>
        <v>43</v>
      </c>
      <c r="J992" s="1415"/>
      <c r="K992" s="1415"/>
      <c r="L992" s="122"/>
      <c r="M992" s="122"/>
      <c r="N992" s="122"/>
      <c r="O992" s="122"/>
      <c r="P992" s="122"/>
      <c r="Q992" s="122"/>
      <c r="R992" s="327"/>
      <c r="S992" s="327"/>
      <c r="T992" s="327"/>
      <c r="U992" s="327"/>
      <c r="V992" s="2206"/>
      <c r="W992" s="327"/>
      <c r="X992" s="785"/>
      <c r="Y992" s="327"/>
      <c r="Z992" s="327"/>
      <c r="AA992" s="327"/>
      <c r="AB992" s="327"/>
      <c r="AC992" s="327"/>
      <c r="AD992" s="2122"/>
      <c r="AE992" s="976"/>
      <c r="AJ992" s="5"/>
    </row>
    <row r="993" spans="1:36" s="2087" customFormat="1" ht="45" x14ac:dyDescent="0.25">
      <c r="A993" s="217"/>
      <c r="B993" s="217">
        <v>1</v>
      </c>
      <c r="C993" s="853" t="s">
        <v>342</v>
      </c>
      <c r="D993" s="4"/>
      <c r="E993" s="4"/>
      <c r="F993" s="221"/>
      <c r="G993" s="183"/>
      <c r="H993" s="183">
        <v>2</v>
      </c>
      <c r="I993" s="183"/>
      <c r="J993" s="1415"/>
      <c r="K993" s="1415"/>
      <c r="L993" s="122"/>
      <c r="M993" s="122"/>
      <c r="N993" s="122"/>
      <c r="O993" s="122"/>
      <c r="P993" s="122"/>
      <c r="Q993" s="122"/>
      <c r="R993" s="327"/>
      <c r="S993" s="327"/>
      <c r="T993" s="327"/>
      <c r="U993" s="327"/>
      <c r="V993" s="2206"/>
      <c r="W993" s="327"/>
      <c r="X993" s="785"/>
      <c r="Y993" s="327"/>
      <c r="Z993" s="327"/>
      <c r="AA993" s="327"/>
      <c r="AB993" s="327"/>
      <c r="AC993" s="327"/>
      <c r="AD993" s="2122"/>
      <c r="AE993" s="976"/>
      <c r="AJ993" s="5"/>
    </row>
    <row r="994" spans="1:36" s="2087" customFormat="1" x14ac:dyDescent="0.25">
      <c r="A994" s="217"/>
      <c r="B994" s="217">
        <v>1</v>
      </c>
      <c r="C994" s="853" t="s">
        <v>494</v>
      </c>
      <c r="D994" s="4"/>
      <c r="E994" s="4"/>
      <c r="F994" s="221">
        <v>250</v>
      </c>
      <c r="G994" s="183">
        <f t="shared" si="733"/>
        <v>83.333333333333329</v>
      </c>
      <c r="H994" s="183">
        <v>123</v>
      </c>
      <c r="I994" s="183">
        <f>H994/G994*100</f>
        <v>147.6</v>
      </c>
      <c r="J994" s="1415"/>
      <c r="K994" s="1415"/>
      <c r="L994" s="122"/>
      <c r="M994" s="122"/>
      <c r="N994" s="122"/>
      <c r="O994" s="122"/>
      <c r="P994" s="122"/>
      <c r="Q994" s="122"/>
      <c r="R994" s="327"/>
      <c r="S994" s="327"/>
      <c r="T994" s="327"/>
      <c r="U994" s="327"/>
      <c r="V994" s="2206"/>
      <c r="W994" s="327"/>
      <c r="X994" s="785"/>
      <c r="Y994" s="327"/>
      <c r="Z994" s="327"/>
      <c r="AA994" s="327"/>
      <c r="AB994" s="327"/>
      <c r="AC994" s="327"/>
      <c r="AD994" s="2122"/>
      <c r="AE994" s="976"/>
      <c r="AJ994" s="5"/>
    </row>
    <row r="995" spans="1:36" s="2087" customFormat="1" x14ac:dyDescent="0.25">
      <c r="A995" s="217"/>
      <c r="B995" s="217">
        <v>1</v>
      </c>
      <c r="C995" s="853" t="s">
        <v>518</v>
      </c>
      <c r="D995" s="4"/>
      <c r="E995" s="4"/>
      <c r="F995" s="221"/>
      <c r="G995" s="183"/>
      <c r="H995" s="183">
        <v>69</v>
      </c>
      <c r="I995" s="183"/>
      <c r="J995" s="1415"/>
      <c r="K995" s="1415"/>
      <c r="L995" s="122"/>
      <c r="M995" s="122"/>
      <c r="N995" s="122"/>
      <c r="O995" s="122"/>
      <c r="P995" s="122"/>
      <c r="Q995" s="122"/>
      <c r="R995" s="327"/>
      <c r="S995" s="327"/>
      <c r="T995" s="327"/>
      <c r="U995" s="327"/>
      <c r="V995" s="2206"/>
      <c r="W995" s="327"/>
      <c r="X995" s="785"/>
      <c r="Y995" s="327"/>
      <c r="Z995" s="327"/>
      <c r="AA995" s="327"/>
      <c r="AB995" s="327"/>
      <c r="AC995" s="327"/>
      <c r="AD995" s="2122"/>
      <c r="AE995" s="976"/>
      <c r="AJ995" s="5"/>
    </row>
    <row r="996" spans="1:36" s="2087" customFormat="1" ht="30" x14ac:dyDescent="0.25">
      <c r="A996" s="217">
        <v>1</v>
      </c>
      <c r="B996" s="217">
        <v>1</v>
      </c>
      <c r="C996" s="853" t="s">
        <v>259</v>
      </c>
      <c r="D996" s="4"/>
      <c r="E996" s="4"/>
      <c r="F996" s="221">
        <v>200</v>
      </c>
      <c r="G996" s="123">
        <f>F996/12*$C$3</f>
        <v>66.666666666666671</v>
      </c>
      <c r="H996" s="183">
        <v>83</v>
      </c>
      <c r="I996" s="183">
        <f t="shared" ref="I996:I1004" si="734">H996/ROUND(G996,0)*100</f>
        <v>123.88059701492537</v>
      </c>
      <c r="J996" s="1415"/>
      <c r="K996" s="1415"/>
      <c r="L996" s="122"/>
      <c r="M996" s="122"/>
      <c r="N996" s="122"/>
      <c r="O996" s="122"/>
      <c r="P996" s="122"/>
      <c r="Q996" s="122"/>
      <c r="R996" s="327"/>
      <c r="S996" s="327"/>
      <c r="T996" s="327"/>
      <c r="U996" s="327"/>
      <c r="V996" s="2206"/>
      <c r="W996" s="327"/>
      <c r="X996" s="785"/>
      <c r="Y996" s="327"/>
      <c r="Z996" s="327"/>
      <c r="AA996" s="327"/>
      <c r="AB996" s="327"/>
      <c r="AC996" s="327"/>
      <c r="AD996" s="2122"/>
      <c r="AE996" s="976"/>
      <c r="AJ996" s="5"/>
    </row>
    <row r="997" spans="1:36" s="2087" customFormat="1" ht="30" x14ac:dyDescent="0.25">
      <c r="A997" s="217"/>
      <c r="B997" s="217">
        <v>1</v>
      </c>
      <c r="C997" s="853" t="s">
        <v>264</v>
      </c>
      <c r="D997" s="4"/>
      <c r="E997" s="4"/>
      <c r="F997" s="221">
        <v>450</v>
      </c>
      <c r="G997" s="123">
        <f>F997/12*$C$3</f>
        <v>150</v>
      </c>
      <c r="H997" s="183">
        <v>178</v>
      </c>
      <c r="I997" s="183">
        <f t="shared" si="734"/>
        <v>118.66666666666667</v>
      </c>
      <c r="J997" s="1415"/>
      <c r="K997" s="1415"/>
      <c r="L997" s="122"/>
      <c r="M997" s="122"/>
      <c r="N997" s="122"/>
      <c r="O997" s="122"/>
      <c r="P997" s="122"/>
      <c r="Q997" s="122"/>
      <c r="R997" s="327"/>
      <c r="S997" s="327"/>
      <c r="T997" s="327"/>
      <c r="U997" s="327"/>
      <c r="V997" s="2206"/>
      <c r="W997" s="327"/>
      <c r="X997" s="785"/>
      <c r="Y997" s="327"/>
      <c r="Z997" s="327"/>
      <c r="AA997" s="327"/>
      <c r="AB997" s="327"/>
      <c r="AC997" s="327"/>
      <c r="AD997" s="2122"/>
      <c r="AE997" s="976"/>
      <c r="AJ997" s="5"/>
    </row>
    <row r="998" spans="1:36" s="2087" customFormat="1" ht="30" x14ac:dyDescent="0.25">
      <c r="A998" s="217">
        <v>1</v>
      </c>
      <c r="B998" s="217">
        <v>1</v>
      </c>
      <c r="C998" s="537" t="s">
        <v>71</v>
      </c>
      <c r="D998" s="4"/>
      <c r="E998" s="4"/>
      <c r="F998" s="221">
        <v>480</v>
      </c>
      <c r="G998" s="123">
        <f t="shared" si="733"/>
        <v>160</v>
      </c>
      <c r="H998" s="183">
        <v>143</v>
      </c>
      <c r="I998" s="183">
        <f t="shared" si="734"/>
        <v>89.375</v>
      </c>
      <c r="J998" s="1415"/>
      <c r="K998" s="1415"/>
      <c r="L998" s="122"/>
      <c r="M998" s="122"/>
      <c r="N998" s="122"/>
      <c r="O998" s="122"/>
      <c r="P998" s="122"/>
      <c r="Q998" s="122"/>
      <c r="R998" s="327"/>
      <c r="S998" s="327"/>
      <c r="T998" s="327"/>
      <c r="U998" s="327"/>
      <c r="V998" s="2206"/>
      <c r="W998" s="327"/>
      <c r="X998" s="785"/>
      <c r="Y998" s="327"/>
      <c r="Z998" s="327"/>
      <c r="AA998" s="327"/>
      <c r="AB998" s="327"/>
      <c r="AC998" s="327"/>
      <c r="AD998" s="2122"/>
      <c r="AE998" s="976"/>
      <c r="AJ998" s="5"/>
    </row>
    <row r="999" spans="1:36" s="2087" customFormat="1" ht="86.25" x14ac:dyDescent="0.25">
      <c r="A999" s="217"/>
      <c r="B999" s="217">
        <v>1</v>
      </c>
      <c r="C999" s="474" t="s">
        <v>508</v>
      </c>
      <c r="D999" s="4"/>
      <c r="E999" s="4"/>
      <c r="F999" s="2928">
        <f>F957</f>
        <v>5417</v>
      </c>
      <c r="G999" s="2928">
        <f>G957</f>
        <v>1805.6666666666667</v>
      </c>
      <c r="H999" s="2928">
        <f>H957</f>
        <v>1012</v>
      </c>
      <c r="I999" s="749">
        <f t="shared" si="734"/>
        <v>56.035437430786274</v>
      </c>
      <c r="J999" s="1415"/>
      <c r="K999" s="1415"/>
      <c r="L999" s="122"/>
      <c r="M999" s="122"/>
      <c r="N999" s="122"/>
      <c r="O999" s="122"/>
      <c r="P999" s="122"/>
      <c r="Q999" s="122"/>
      <c r="R999" s="327">
        <f>R957</f>
        <v>20310.571110000004</v>
      </c>
      <c r="S999" s="327">
        <f>S957</f>
        <v>20310.571110000004</v>
      </c>
      <c r="T999" s="327">
        <f>T957</f>
        <v>20310.571110000004</v>
      </c>
      <c r="U999" s="327">
        <f>U957</f>
        <v>20310.571110000004</v>
      </c>
      <c r="V999" s="2206">
        <f t="shared" ref="V999" si="735">R999/12*$C$3+(S999-R999)/11*2+(T999-S999)/10*1</f>
        <v>6770.1903700000012</v>
      </c>
      <c r="W999" s="327">
        <f t="shared" ref="W999:AC999" si="736">W957</f>
        <v>3595.4599000000003</v>
      </c>
      <c r="X999" s="785">
        <f t="shared" si="736"/>
        <v>0</v>
      </c>
      <c r="Y999" s="327">
        <f t="shared" si="736"/>
        <v>0</v>
      </c>
      <c r="Z999" s="327">
        <f t="shared" si="736"/>
        <v>-3174.7304700000009</v>
      </c>
      <c r="AA999" s="327">
        <f t="shared" si="736"/>
        <v>0</v>
      </c>
      <c r="AB999" s="327">
        <f t="shared" si="736"/>
        <v>0</v>
      </c>
      <c r="AC999" s="327">
        <f t="shared" si="736"/>
        <v>3595.4599000000003</v>
      </c>
      <c r="AD999" s="2122"/>
      <c r="AE999" s="976"/>
      <c r="AJ999" s="5"/>
    </row>
    <row r="1000" spans="1:36" s="2087" customFormat="1" ht="29.25" x14ac:dyDescent="0.25">
      <c r="A1000" s="217"/>
      <c r="B1000" s="217">
        <v>1</v>
      </c>
      <c r="C1000" s="521" t="s">
        <v>260</v>
      </c>
      <c r="D1000" s="4"/>
      <c r="E1000" s="4"/>
      <c r="F1000" s="322">
        <f>F972+F943</f>
        <v>45338.400000000001</v>
      </c>
      <c r="G1000" s="322">
        <f>G972+G943</f>
        <v>15112.799999999997</v>
      </c>
      <c r="H1000" s="322">
        <f>H972+H943</f>
        <v>16835.255000000001</v>
      </c>
      <c r="I1000" s="749">
        <f t="shared" si="734"/>
        <v>111.39585125388737</v>
      </c>
      <c r="J1000" s="1415"/>
      <c r="K1000" s="1415"/>
      <c r="L1000" s="122"/>
      <c r="M1000" s="122"/>
      <c r="N1000" s="122"/>
      <c r="O1000" s="122"/>
      <c r="P1000" s="122"/>
      <c r="Q1000" s="122"/>
      <c r="R1000" s="327"/>
      <c r="S1000" s="327"/>
      <c r="T1000" s="327"/>
      <c r="U1000" s="327"/>
      <c r="V1000" s="2206"/>
      <c r="W1000" s="327"/>
      <c r="X1000" s="785"/>
      <c r="Y1000" s="327"/>
      <c r="Z1000" s="327"/>
      <c r="AA1000" s="327"/>
      <c r="AB1000" s="327"/>
      <c r="AC1000" s="327"/>
      <c r="AD1000" s="2122"/>
      <c r="AE1000" s="976"/>
      <c r="AJ1000" s="5"/>
    </row>
    <row r="1001" spans="1:36" s="2087" customFormat="1" ht="43.5" x14ac:dyDescent="0.25">
      <c r="A1001" s="217"/>
      <c r="B1001" s="217">
        <v>1</v>
      </c>
      <c r="C1001" s="521" t="s">
        <v>274</v>
      </c>
      <c r="D1001" s="1641"/>
      <c r="E1001" s="4"/>
      <c r="F1001" s="322">
        <f>F961</f>
        <v>18244</v>
      </c>
      <c r="G1001" s="322">
        <f>G961</f>
        <v>6081.333333333333</v>
      </c>
      <c r="H1001" s="322">
        <f>H961</f>
        <v>5192</v>
      </c>
      <c r="I1001" s="749">
        <f t="shared" si="734"/>
        <v>85.380693964808415</v>
      </c>
      <c r="J1001" s="1415"/>
      <c r="K1001" s="1415"/>
      <c r="L1001" s="122"/>
      <c r="M1001" s="122"/>
      <c r="N1001" s="122"/>
      <c r="O1001" s="122"/>
      <c r="P1001" s="122"/>
      <c r="Q1001" s="122"/>
      <c r="R1001" s="327"/>
      <c r="S1001" s="327"/>
      <c r="T1001" s="327"/>
      <c r="U1001" s="327"/>
      <c r="V1001" s="2206"/>
      <c r="W1001" s="327"/>
      <c r="X1001" s="785"/>
      <c r="Y1001" s="327"/>
      <c r="Z1001" s="327"/>
      <c r="AA1001" s="327"/>
      <c r="AB1001" s="327"/>
      <c r="AC1001" s="327"/>
      <c r="AD1001" s="2122"/>
      <c r="AE1001" s="976"/>
      <c r="AJ1001" s="5"/>
    </row>
    <row r="1002" spans="1:36" s="2087" customFormat="1" ht="29.25" x14ac:dyDescent="0.25">
      <c r="A1002" s="217">
        <v>1</v>
      </c>
      <c r="B1002" s="217">
        <v>1</v>
      </c>
      <c r="C1002" s="521" t="s">
        <v>261</v>
      </c>
      <c r="D1002" s="1175"/>
      <c r="E1002" s="524"/>
      <c r="F1002" s="322">
        <f>F981+F949</f>
        <v>42651.276595744683</v>
      </c>
      <c r="G1002" s="322">
        <f>G981+G949</f>
        <v>14217.09219858156</v>
      </c>
      <c r="H1002" s="322">
        <f>H981+H949</f>
        <v>12252.562765957447</v>
      </c>
      <c r="I1002" s="749">
        <f t="shared" si="734"/>
        <v>86.18247707643981</v>
      </c>
      <c r="J1002" s="1415"/>
      <c r="K1002" s="1415"/>
      <c r="L1002" s="122"/>
      <c r="M1002" s="122"/>
      <c r="N1002" s="122"/>
      <c r="O1002" s="122"/>
      <c r="P1002" s="122"/>
      <c r="Q1002" s="122"/>
      <c r="R1002" s="2136"/>
      <c r="S1002" s="2136"/>
      <c r="T1002" s="2136"/>
      <c r="U1002" s="2136"/>
      <c r="V1002" s="2207"/>
      <c r="W1002" s="2136"/>
      <c r="X1002" s="2397"/>
      <c r="Y1002" s="2136"/>
      <c r="Z1002" s="2136"/>
      <c r="AA1002" s="2136"/>
      <c r="AB1002" s="2136"/>
      <c r="AC1002" s="2136"/>
      <c r="AD1002" s="2122"/>
      <c r="AE1002" s="976"/>
      <c r="AJ1002" s="5"/>
    </row>
    <row r="1003" spans="1:36" s="2087" customFormat="1" ht="29.25" x14ac:dyDescent="0.25">
      <c r="A1003" s="217"/>
      <c r="B1003" s="217">
        <v>1</v>
      </c>
      <c r="C1003" s="521" t="s">
        <v>262</v>
      </c>
      <c r="D1003" s="1998"/>
      <c r="E1003" s="1998"/>
      <c r="F1003" s="322">
        <f>F953+F955+F985+F987</f>
        <v>4340</v>
      </c>
      <c r="G1003" s="322">
        <f>G953+G955+G985+G987</f>
        <v>3777.3333333333335</v>
      </c>
      <c r="H1003" s="322">
        <f>H953+H955+H985+H987</f>
        <v>2491</v>
      </c>
      <c r="I1003" s="2314">
        <f t="shared" si="734"/>
        <v>65.951813608684134</v>
      </c>
      <c r="J1003" s="2318"/>
      <c r="K1003" s="2318"/>
      <c r="L1003" s="2314"/>
      <c r="M1003" s="2314"/>
      <c r="N1003" s="2314"/>
      <c r="O1003" s="2314"/>
      <c r="P1003" s="2314"/>
      <c r="Q1003" s="2314"/>
      <c r="R1003" s="2136"/>
      <c r="S1003" s="2136"/>
      <c r="T1003" s="2136"/>
      <c r="U1003" s="2136"/>
      <c r="V1003" s="880"/>
      <c r="W1003" s="2136"/>
      <c r="X1003" s="2397"/>
      <c r="Y1003" s="2136"/>
      <c r="Z1003" s="2136"/>
      <c r="AA1003" s="2136"/>
      <c r="AB1003" s="2136"/>
      <c r="AC1003" s="2136"/>
      <c r="AD1003" s="2122"/>
      <c r="AE1003" s="976"/>
      <c r="AJ1003" s="5"/>
    </row>
    <row r="1004" spans="1:36" s="2087" customFormat="1" x14ac:dyDescent="0.25">
      <c r="A1004" s="217"/>
      <c r="B1004" s="217">
        <v>1</v>
      </c>
      <c r="C1004" s="1074" t="s">
        <v>134</v>
      </c>
      <c r="D1004" s="1998"/>
      <c r="E1004" s="1998"/>
      <c r="F1004" s="322">
        <f>F1000+F1001+F1003+F949*2.6+F984/4.2+F999*2.6</f>
        <v>191263.64761904761</v>
      </c>
      <c r="G1004" s="322">
        <f>G1000+G1001+G1003+G949*2.6+G984/4.2+G999*2.6</f>
        <v>66085.21587301587</v>
      </c>
      <c r="H1004" s="322">
        <f>H1000+H1001+H1003+H949*2.6+H984/4.2+H999*2.6</f>
        <v>58380.181190476185</v>
      </c>
      <c r="I1004" s="2314">
        <f t="shared" si="734"/>
        <v>88.341047424492984</v>
      </c>
      <c r="J1004" s="2318"/>
      <c r="K1004" s="2318"/>
      <c r="L1004" s="2314"/>
      <c r="M1004" s="2314"/>
      <c r="N1004" s="2314"/>
      <c r="O1004" s="2314"/>
      <c r="P1004" s="2314"/>
      <c r="Q1004" s="2314"/>
      <c r="R1004" s="2136">
        <f t="shared" ref="R1004:AC1004" si="737">SUM(R1003,R988,R980,R972,R961,R957,R942,R941)</f>
        <v>268346.69081000006</v>
      </c>
      <c r="S1004" s="2136">
        <f t="shared" si="737"/>
        <v>268346.69081000006</v>
      </c>
      <c r="T1004" s="2136">
        <f t="shared" si="737"/>
        <v>238938.89203000002</v>
      </c>
      <c r="U1004" s="2136">
        <f t="shared" si="737"/>
        <v>238938.89203000002</v>
      </c>
      <c r="V1004" s="2377">
        <f t="shared" si="737"/>
        <v>83567.337180666684</v>
      </c>
      <c r="W1004" s="2136">
        <f t="shared" si="737"/>
        <v>76955.673980000007</v>
      </c>
      <c r="X1004" s="2397">
        <f t="shared" si="737"/>
        <v>0</v>
      </c>
      <c r="Y1004" s="2136">
        <f t="shared" si="737"/>
        <v>210.58041</v>
      </c>
      <c r="Z1004" s="2136">
        <f t="shared" si="737"/>
        <v>-6611.6632006666678</v>
      </c>
      <c r="AA1004" s="2136">
        <f t="shared" si="737"/>
        <v>-2.1648499999999999</v>
      </c>
      <c r="AB1004" s="2136">
        <f t="shared" si="737"/>
        <v>-218.50711999999999</v>
      </c>
      <c r="AC1004" s="2136">
        <f t="shared" si="737"/>
        <v>76947.747270000022</v>
      </c>
      <c r="AD1004" s="2122"/>
      <c r="AE1004" s="976"/>
      <c r="AJ1004" s="5"/>
    </row>
    <row r="1005" spans="1:36" s="2087" customFormat="1" x14ac:dyDescent="0.25">
      <c r="A1005" s="217">
        <v>1</v>
      </c>
      <c r="B1005" s="217">
        <v>1</v>
      </c>
      <c r="C1005" s="2" t="s">
        <v>28</v>
      </c>
      <c r="D1005" s="2"/>
      <c r="E1005" s="2"/>
      <c r="F1005" s="51"/>
      <c r="G1005" s="2320"/>
      <c r="H1005" s="2320"/>
      <c r="I1005" s="2320"/>
      <c r="J1005" s="2318"/>
      <c r="K1005" s="2318"/>
      <c r="L1005" s="2314"/>
      <c r="M1005" s="2314"/>
      <c r="N1005" s="2314"/>
      <c r="O1005" s="2314"/>
      <c r="P1005" s="2314"/>
      <c r="Q1005" s="2314"/>
      <c r="R1005" s="370"/>
      <c r="S1005" s="370"/>
      <c r="T1005" s="370"/>
      <c r="U1005" s="370"/>
      <c r="V1005" s="2207"/>
      <c r="W1005" s="370"/>
      <c r="X1005" s="1064"/>
      <c r="Y1005" s="370"/>
      <c r="Z1005" s="370"/>
      <c r="AA1005" s="370"/>
      <c r="AB1005" s="370"/>
      <c r="AC1005" s="370"/>
      <c r="AD1005" s="2122"/>
      <c r="AE1005" s="976"/>
      <c r="AJ1005" s="5"/>
    </row>
    <row r="1006" spans="1:36" s="2087" customFormat="1" x14ac:dyDescent="0.25">
      <c r="A1006" s="217">
        <v>1</v>
      </c>
      <c r="B1006" s="217">
        <v>1</v>
      </c>
      <c r="C1006" s="3" t="s">
        <v>23</v>
      </c>
      <c r="D1006" s="3"/>
      <c r="E1006" s="2321">
        <v>300</v>
      </c>
      <c r="F1006" s="255">
        <v>178</v>
      </c>
      <c r="G1006" s="123">
        <f t="shared" ref="G1006:G1009" si="738">ROUND(F1006/12*$C$3,0)</f>
        <v>59</v>
      </c>
      <c r="H1006" s="123">
        <v>65</v>
      </c>
      <c r="I1006" s="123">
        <f>H1006/G1006*100</f>
        <v>110.16949152542372</v>
      </c>
      <c r="J1006" s="830">
        <v>6</v>
      </c>
      <c r="K1006" s="152">
        <f>N1006/H1006</f>
        <v>4.6615384615384619</v>
      </c>
      <c r="L1006" s="153">
        <f>ROUND(F1006*J1006,0)</f>
        <v>1068</v>
      </c>
      <c r="M1006" s="153">
        <f t="shared" ref="M1006:M1008" si="739">ROUND(L1006/12*$C$3,0)</f>
        <v>356</v>
      </c>
      <c r="N1006" s="153">
        <v>303</v>
      </c>
      <c r="O1006" s="153">
        <f>N1006/M1006*100</f>
        <v>85.112359550561806</v>
      </c>
      <c r="P1006" s="153">
        <f>ROUND(L1006/E1006,0)</f>
        <v>4</v>
      </c>
      <c r="Q1006" s="153">
        <f t="shared" ref="Q1006:Q1010" si="740">N1006/$C$3*12/P1006</f>
        <v>227.25</v>
      </c>
      <c r="R1006" s="327"/>
      <c r="S1006" s="327"/>
      <c r="T1006" s="327"/>
      <c r="U1006" s="327"/>
      <c r="V1006" s="2206"/>
      <c r="W1006" s="327"/>
      <c r="X1006" s="785"/>
      <c r="Y1006" s="327"/>
      <c r="Z1006" s="327"/>
      <c r="AA1006" s="327"/>
      <c r="AB1006" s="327"/>
      <c r="AC1006" s="327"/>
      <c r="AD1006" s="2122"/>
      <c r="AE1006" s="976"/>
      <c r="AJ1006" s="5"/>
    </row>
    <row r="1007" spans="1:36" s="2087" customFormat="1" x14ac:dyDescent="0.25">
      <c r="A1007" s="217"/>
      <c r="B1007" s="217">
        <v>1</v>
      </c>
      <c r="C1007" s="3" t="s">
        <v>25</v>
      </c>
      <c r="D1007" s="3"/>
      <c r="E1007" s="2321">
        <v>300</v>
      </c>
      <c r="F1007" s="255">
        <v>82</v>
      </c>
      <c r="G1007" s="123">
        <f t="shared" ref="G1007" si="741">ROUND(F1007/12*$C$3,0)</f>
        <v>27</v>
      </c>
      <c r="H1007" s="123">
        <v>0</v>
      </c>
      <c r="I1007" s="123">
        <f>H1007/G1007*100</f>
        <v>0</v>
      </c>
      <c r="J1007" s="830">
        <v>7.7</v>
      </c>
      <c r="K1007" s="152" t="e">
        <f>N1007/H1007</f>
        <v>#DIV/0!</v>
      </c>
      <c r="L1007" s="153">
        <f>ROUND(F1007*J1007,0)</f>
        <v>631</v>
      </c>
      <c r="M1007" s="153">
        <f t="shared" ref="M1007" si="742">ROUND(L1007/12*$C$3,0)</f>
        <v>210</v>
      </c>
      <c r="N1007" s="153"/>
      <c r="O1007" s="153">
        <f>N1007/M1007*100</f>
        <v>0</v>
      </c>
      <c r="P1007" s="153">
        <f>ROUND(L1007/E1007,0)</f>
        <v>2</v>
      </c>
      <c r="Q1007" s="153">
        <f t="shared" ref="Q1007" si="743">N1007/$C$3*12/P1007</f>
        <v>0</v>
      </c>
      <c r="R1007" s="327"/>
      <c r="S1007" s="327"/>
      <c r="T1007" s="327"/>
      <c r="U1007" s="327"/>
      <c r="V1007" s="2206"/>
      <c r="W1007" s="327"/>
      <c r="X1007" s="785"/>
      <c r="Y1007" s="327"/>
      <c r="Z1007" s="327"/>
      <c r="AA1007" s="327"/>
      <c r="AB1007" s="327"/>
      <c r="AC1007" s="327"/>
      <c r="AD1007" s="2122"/>
      <c r="AE1007" s="976"/>
      <c r="AJ1007" s="5"/>
    </row>
    <row r="1008" spans="1:36" s="2087" customFormat="1" x14ac:dyDescent="0.25">
      <c r="A1008" s="217">
        <v>1</v>
      </c>
      <c r="B1008" s="217">
        <v>1</v>
      </c>
      <c r="C1008" s="3" t="s">
        <v>64</v>
      </c>
      <c r="D1008" s="3"/>
      <c r="E1008" s="2321">
        <v>300</v>
      </c>
      <c r="F1008" s="255">
        <v>210</v>
      </c>
      <c r="G1008" s="123">
        <f t="shared" si="738"/>
        <v>70</v>
      </c>
      <c r="H1008" s="123">
        <v>95</v>
      </c>
      <c r="I1008" s="123">
        <f>H1008/G1008*100</f>
        <v>135.71428571428572</v>
      </c>
      <c r="J1008" s="830">
        <v>7</v>
      </c>
      <c r="K1008" s="152">
        <f>N1008/H1008</f>
        <v>9.6736842105263161</v>
      </c>
      <c r="L1008" s="153">
        <f>ROUND(F1008*J1008,0)</f>
        <v>1470</v>
      </c>
      <c r="M1008" s="153">
        <f t="shared" si="739"/>
        <v>490</v>
      </c>
      <c r="N1008" s="153">
        <v>919</v>
      </c>
      <c r="O1008" s="153">
        <f>N1008/M1008*100</f>
        <v>187.55102040816328</v>
      </c>
      <c r="P1008" s="153">
        <f>ROUND(L1008/E1008,0)</f>
        <v>5</v>
      </c>
      <c r="Q1008" s="153">
        <f t="shared" si="740"/>
        <v>551.4</v>
      </c>
      <c r="R1008" s="327"/>
      <c r="S1008" s="327"/>
      <c r="T1008" s="327"/>
      <c r="U1008" s="327"/>
      <c r="V1008" s="2206"/>
      <c r="W1008" s="327"/>
      <c r="X1008" s="785"/>
      <c r="Y1008" s="327"/>
      <c r="Z1008" s="327"/>
      <c r="AA1008" s="327"/>
      <c r="AB1008" s="327"/>
      <c r="AC1008" s="327"/>
      <c r="AD1008" s="2122"/>
      <c r="AE1008" s="976"/>
      <c r="AJ1008" s="5"/>
    </row>
    <row r="1009" spans="1:262" s="2087" customFormat="1" x14ac:dyDescent="0.25">
      <c r="A1009" s="217"/>
      <c r="B1009" s="217">
        <v>1</v>
      </c>
      <c r="C1009" s="3" t="s">
        <v>6</v>
      </c>
      <c r="D1009" s="3"/>
      <c r="E1009" s="2321">
        <v>300</v>
      </c>
      <c r="F1009" s="255">
        <v>130</v>
      </c>
      <c r="G1009" s="123">
        <f t="shared" si="738"/>
        <v>43</v>
      </c>
      <c r="H1009" s="123">
        <v>33</v>
      </c>
      <c r="I1009" s="123">
        <f>H1009/G1009*100</f>
        <v>76.744186046511629</v>
      </c>
      <c r="J1009" s="830">
        <v>10</v>
      </c>
      <c r="K1009" s="152">
        <f>N1009/H1009</f>
        <v>8.2727272727272734</v>
      </c>
      <c r="L1009" s="153">
        <f>ROUND(F1009*J1009,0)</f>
        <v>1300</v>
      </c>
      <c r="M1009" s="153">
        <f t="shared" ref="M1009" si="744">ROUND(L1009/12*$C$3,0)</f>
        <v>433</v>
      </c>
      <c r="N1009" s="153">
        <v>273</v>
      </c>
      <c r="O1009" s="153">
        <f>N1009/M1009*100</f>
        <v>63.048498845265591</v>
      </c>
      <c r="P1009" s="153">
        <f>ROUND(L1009/E1009,0)</f>
        <v>4</v>
      </c>
      <c r="Q1009" s="153">
        <f t="shared" ref="Q1009" si="745">N1009/$C$3*12/P1009</f>
        <v>204.75</v>
      </c>
      <c r="R1009" s="327"/>
      <c r="S1009" s="327"/>
      <c r="T1009" s="327"/>
      <c r="U1009" s="327"/>
      <c r="V1009" s="2206"/>
      <c r="W1009" s="327"/>
      <c r="X1009" s="785"/>
      <c r="Y1009" s="327"/>
      <c r="Z1009" s="327"/>
      <c r="AA1009" s="327"/>
      <c r="AB1009" s="327"/>
      <c r="AC1009" s="327"/>
      <c r="AD1009" s="2122"/>
      <c r="AE1009" s="976"/>
      <c r="AJ1009" s="5"/>
    </row>
    <row r="1010" spans="1:262" s="2087" customFormat="1" x14ac:dyDescent="0.25">
      <c r="A1010" s="217">
        <v>1</v>
      </c>
      <c r="B1010" s="217">
        <v>1</v>
      </c>
      <c r="C1010" s="524" t="s">
        <v>13</v>
      </c>
      <c r="D1010" s="524"/>
      <c r="E1010" s="524"/>
      <c r="F1010" s="1842">
        <f>SUM(F1006:F1009)</f>
        <v>600</v>
      </c>
      <c r="G1010" s="1397">
        <f t="shared" ref="G1010:H1010" si="746">SUM(G1006:G1009)</f>
        <v>199</v>
      </c>
      <c r="H1010" s="1397">
        <f t="shared" si="746"/>
        <v>193</v>
      </c>
      <c r="I1010" s="1397">
        <f>H1010/G1010*100</f>
        <v>96.984924623115575</v>
      </c>
      <c r="J1010" s="1843">
        <f>IF(F1010=0,0,L1010/F1010)</f>
        <v>7.4483333333333333</v>
      </c>
      <c r="K1010" s="199">
        <f>N1010/H1010</f>
        <v>7.7461139896373057</v>
      </c>
      <c r="L1010" s="1397">
        <f t="shared" ref="L1010:N1010" si="747">SUM(L1006:L1009)</f>
        <v>4469</v>
      </c>
      <c r="M1010" s="1397">
        <f t="shared" si="747"/>
        <v>1489</v>
      </c>
      <c r="N1010" s="1397">
        <f t="shared" si="747"/>
        <v>1495</v>
      </c>
      <c r="O1010" s="153">
        <f>N1010/M1010*100</f>
        <v>100.40295500335796</v>
      </c>
      <c r="P1010" s="1188">
        <f>SUM(P1006:P1009)</f>
        <v>15</v>
      </c>
      <c r="Q1010" s="153">
        <f t="shared" si="740"/>
        <v>299</v>
      </c>
      <c r="R1010" s="2322"/>
      <c r="S1010" s="2322"/>
      <c r="T1010" s="2322"/>
      <c r="U1010" s="2322"/>
      <c r="V1010" s="2323"/>
      <c r="W1010" s="2322"/>
      <c r="X1010" s="2402"/>
      <c r="Y1010" s="2322"/>
      <c r="Z1010" s="2322"/>
      <c r="AA1010" s="2322"/>
      <c r="AB1010" s="2322"/>
      <c r="AC1010" s="2322"/>
      <c r="AD1010" s="2122"/>
      <c r="AE1010" s="976"/>
      <c r="AJ1010" s="5"/>
    </row>
    <row r="1011" spans="1:262" s="2087" customFormat="1" ht="30" x14ac:dyDescent="0.25">
      <c r="A1011" s="217">
        <v>1</v>
      </c>
      <c r="B1011" s="217">
        <v>1</v>
      </c>
      <c r="C1011" s="2" t="s">
        <v>123</v>
      </c>
      <c r="D1011" s="2"/>
      <c r="E1011" s="524"/>
      <c r="F1011" s="1842"/>
      <c r="G1011" s="1397"/>
      <c r="H1011" s="1397"/>
      <c r="I1011" s="1397"/>
      <c r="J1011" s="1843"/>
      <c r="K1011" s="199"/>
      <c r="L1011" s="1397"/>
      <c r="M1011" s="1397"/>
      <c r="N1011" s="1397"/>
      <c r="O1011" s="153"/>
      <c r="P1011" s="153"/>
      <c r="Q1011" s="153"/>
      <c r="R1011" s="2322"/>
      <c r="S1011" s="2322"/>
      <c r="T1011" s="2322"/>
      <c r="U1011" s="2322"/>
      <c r="V1011" s="2323"/>
      <c r="W1011" s="2322"/>
      <c r="X1011" s="2402"/>
      <c r="Y1011" s="2322"/>
      <c r="Z1011" s="2322"/>
      <c r="AA1011" s="2322"/>
      <c r="AB1011" s="2322"/>
      <c r="AC1011" s="2322"/>
      <c r="AD1011" s="2122"/>
      <c r="AE1011" s="976"/>
      <c r="AJ1011" s="5"/>
    </row>
    <row r="1012" spans="1:262" s="2087" customFormat="1" x14ac:dyDescent="0.25">
      <c r="A1012" s="217">
        <v>1</v>
      </c>
      <c r="B1012" s="217">
        <v>1</v>
      </c>
      <c r="C1012" s="2085" t="s">
        <v>9</v>
      </c>
      <c r="D1012" s="2085"/>
      <c r="E1012" s="1823">
        <v>240</v>
      </c>
      <c r="F1012" s="255">
        <v>220</v>
      </c>
      <c r="G1012" s="123">
        <f>ROUND(F1012/12*$C$3,0)</f>
        <v>73</v>
      </c>
      <c r="H1012" s="123"/>
      <c r="I1012" s="123">
        <f t="shared" ref="I1012:I1019" si="748">H1012/G1012*100</f>
        <v>0</v>
      </c>
      <c r="J1012" s="1526">
        <v>8</v>
      </c>
      <c r="K1012" s="152" t="e">
        <f>N1012/H1012</f>
        <v>#DIV/0!</v>
      </c>
      <c r="L1012" s="153">
        <f>ROUND(F1012*J1012,0)</f>
        <v>1760</v>
      </c>
      <c r="M1012" s="153">
        <f>ROUND(L1012/12*$C$3,0)</f>
        <v>587</v>
      </c>
      <c r="N1012" s="153"/>
      <c r="O1012" s="153">
        <f>N1012/M1012*100</f>
        <v>0</v>
      </c>
      <c r="P1012" s="153">
        <f>ROUND(L1012/E1012,0)</f>
        <v>7</v>
      </c>
      <c r="Q1012" s="153">
        <f>N1012/$C$3*12/P1012</f>
        <v>0</v>
      </c>
      <c r="R1012" s="327"/>
      <c r="S1012" s="327"/>
      <c r="T1012" s="327"/>
      <c r="U1012" s="327"/>
      <c r="V1012" s="2323"/>
      <c r="W1012" s="2322"/>
      <c r="X1012" s="2402"/>
      <c r="Y1012" s="2322"/>
      <c r="Z1012" s="2322"/>
      <c r="AA1012" s="2322"/>
      <c r="AB1012" s="327"/>
      <c r="AC1012" s="327"/>
      <c r="AD1012" s="2122"/>
      <c r="AE1012" s="976"/>
      <c r="AJ1012" s="5"/>
    </row>
    <row r="1013" spans="1:262" s="2087" customFormat="1" x14ac:dyDescent="0.25">
      <c r="A1013" s="217"/>
      <c r="B1013" s="217">
        <v>1</v>
      </c>
      <c r="C1013" s="2085" t="s">
        <v>44</v>
      </c>
      <c r="D1013" s="2085"/>
      <c r="E1013" s="1827">
        <v>240</v>
      </c>
      <c r="F1013" s="255">
        <v>520</v>
      </c>
      <c r="G1013" s="123">
        <f>ROUND(F1013/12*$C$3,0)</f>
        <v>173</v>
      </c>
      <c r="H1013" s="123">
        <v>290</v>
      </c>
      <c r="I1013" s="123">
        <f t="shared" si="748"/>
        <v>167.63005780346819</v>
      </c>
      <c r="J1013" s="1526">
        <v>8</v>
      </c>
      <c r="K1013" s="152">
        <f>N1013/H1013</f>
        <v>7.9965517241379311</v>
      </c>
      <c r="L1013" s="153">
        <f>ROUND(F1013*J1013,0)</f>
        <v>4160</v>
      </c>
      <c r="M1013" s="153">
        <f>ROUND(L1013/12*$C$3,0)</f>
        <v>1387</v>
      </c>
      <c r="N1013" s="153">
        <v>2319</v>
      </c>
      <c r="O1013" s="153">
        <f>N1013/M1013*100</f>
        <v>167.19538572458544</v>
      </c>
      <c r="P1013" s="153">
        <f>ROUND(L1013/E1013,0)</f>
        <v>17</v>
      </c>
      <c r="Q1013" s="153">
        <f>N1013/$C$3*12/P1013</f>
        <v>409.23529411764707</v>
      </c>
      <c r="R1013" s="327"/>
      <c r="S1013" s="327"/>
      <c r="T1013" s="327"/>
      <c r="U1013" s="327"/>
      <c r="V1013" s="2323"/>
      <c r="W1013" s="2322"/>
      <c r="X1013" s="2402"/>
      <c r="Y1013" s="2322"/>
      <c r="Z1013" s="2322"/>
      <c r="AA1013" s="2322"/>
      <c r="AB1013" s="327"/>
      <c r="AC1013" s="327"/>
      <c r="AD1013" s="2122"/>
      <c r="AE1013" s="976"/>
      <c r="AJ1013" s="5"/>
    </row>
    <row r="1014" spans="1:262" s="147" customFormat="1" x14ac:dyDescent="0.25">
      <c r="A1014" s="217">
        <v>1</v>
      </c>
      <c r="B1014" s="217">
        <v>1</v>
      </c>
      <c r="C1014" s="1270" t="s">
        <v>150</v>
      </c>
      <c r="D1014" s="2246"/>
      <c r="E1014" s="1845"/>
      <c r="F1014" s="1842">
        <f>SUM(F1012:F1013)</f>
        <v>740</v>
      </c>
      <c r="G1014" s="527">
        <f>SUM(G1012:G1013)</f>
        <v>246</v>
      </c>
      <c r="H1014" s="527">
        <f>SUM(H1012:H1013)</f>
        <v>290</v>
      </c>
      <c r="I1014" s="527">
        <f t="shared" si="748"/>
        <v>117.88617886178862</v>
      </c>
      <c r="J1014" s="2208">
        <f>L1014/F1014</f>
        <v>8</v>
      </c>
      <c r="K1014" s="152">
        <f>N1014/H1014</f>
        <v>7.9965517241379311</v>
      </c>
      <c r="L1014" s="1055">
        <f>SUM(L1012:L1013)</f>
        <v>5920</v>
      </c>
      <c r="M1014" s="1055">
        <f>SUM(M1012:M1013)</f>
        <v>1974</v>
      </c>
      <c r="N1014" s="1055">
        <f>SUM(N1012:N1013)</f>
        <v>2319</v>
      </c>
      <c r="O1014" s="1055">
        <f>N1014/M1014*100</f>
        <v>117.4772036474164</v>
      </c>
      <c r="P1014" s="1055">
        <f>SUM(P1012:P1013)</f>
        <v>24</v>
      </c>
      <c r="Q1014" s="153">
        <f>N1014/$C$3*12/P1014</f>
        <v>289.875</v>
      </c>
      <c r="R1014" s="2135"/>
      <c r="S1014" s="2135"/>
      <c r="T1014" s="2135"/>
      <c r="U1014" s="2135"/>
      <c r="V1014" s="2323"/>
      <c r="W1014" s="2322"/>
      <c r="X1014" s="2402"/>
      <c r="Y1014" s="2322"/>
      <c r="Z1014" s="2322"/>
      <c r="AA1014" s="2322"/>
      <c r="AB1014" s="2215"/>
      <c r="AC1014" s="2215"/>
      <c r="AD1014" s="2122"/>
      <c r="AE1014" s="1028"/>
      <c r="AJ1014" s="5"/>
    </row>
    <row r="1015" spans="1:262" s="2087" customFormat="1" ht="29.25" x14ac:dyDescent="0.25">
      <c r="A1015" s="217">
        <v>1</v>
      </c>
      <c r="B1015" s="217">
        <v>1</v>
      </c>
      <c r="C1015" s="707" t="s">
        <v>135</v>
      </c>
      <c r="D1015" s="707"/>
      <c r="E1015" s="707"/>
      <c r="F1015" s="1842">
        <f>SUM(F1014,F1010)</f>
        <v>1340</v>
      </c>
      <c r="G1015" s="2325">
        <f>SUM(G1014,G1010)</f>
        <v>445</v>
      </c>
      <c r="H1015" s="2325">
        <f>SUM(H1014,H1010)</f>
        <v>483</v>
      </c>
      <c r="I1015" s="2325">
        <f t="shared" si="748"/>
        <v>108.53932584269663</v>
      </c>
      <c r="J1015" s="2208">
        <f>L1015/F1015</f>
        <v>7.7529850746268654</v>
      </c>
      <c r="K1015" s="1184">
        <f>N1015/H1015</f>
        <v>7.8964803312629401</v>
      </c>
      <c r="L1015" s="2325">
        <f>SUM(L1014,L1010)</f>
        <v>10389</v>
      </c>
      <c r="M1015" s="2325">
        <f>SUM(M1014,M1010)</f>
        <v>3463</v>
      </c>
      <c r="N1015" s="2325">
        <f>SUM(N1014,N1010)</f>
        <v>3814</v>
      </c>
      <c r="O1015" s="153">
        <f>N1015/M1015*100</f>
        <v>110.13572047357782</v>
      </c>
      <c r="P1015" s="2325">
        <f>SUM(P1014,P1010)</f>
        <v>39</v>
      </c>
      <c r="Q1015" s="153">
        <f>N1015/$C$3*12/P1015</f>
        <v>293.38461538461536</v>
      </c>
      <c r="R1015" s="2136">
        <v>19740.524160000001</v>
      </c>
      <c r="S1015" s="2136">
        <v>19740.524160000001</v>
      </c>
      <c r="T1015" s="2136">
        <v>32031.400652083197</v>
      </c>
      <c r="U1015" s="2136">
        <v>32031.400652083197</v>
      </c>
      <c r="V1015" s="880">
        <f t="shared" ref="V1015" si="749">R1015/12*$C$3+(S1015-R1015)/11*3+(T1015-S1015)/10*2+(U1015-T1015)/9*1</f>
        <v>9038.3500184166387</v>
      </c>
      <c r="W1015" s="2322">
        <f t="shared" ref="W1015" si="750">AC1015-AB1015-Y1015-X1015</f>
        <v>9858.4214500000016</v>
      </c>
      <c r="X1015" s="2402"/>
      <c r="Y1015" s="2322"/>
      <c r="Z1015" s="2322">
        <f t="shared" ref="Z1015" si="751">W1015-V1015</f>
        <v>820.07143158336294</v>
      </c>
      <c r="AA1015" s="2322"/>
      <c r="AB1015" s="2136">
        <v>-147.15931</v>
      </c>
      <c r="AC1015" s="2136">
        <v>9711.2621400000007</v>
      </c>
      <c r="AD1015" s="2122"/>
      <c r="AE1015" s="976"/>
      <c r="AJ1015" s="5"/>
    </row>
    <row r="1016" spans="1:262" s="2087" customFormat="1" x14ac:dyDescent="0.25">
      <c r="A1016" s="217">
        <v>1</v>
      </c>
      <c r="B1016" s="217">
        <v>1</v>
      </c>
      <c r="C1016" s="707" t="s">
        <v>197</v>
      </c>
      <c r="D1016" s="707"/>
      <c r="E1016" s="707"/>
      <c r="F1016" s="280">
        <f>F1019</f>
        <v>4900</v>
      </c>
      <c r="G1016" s="2325">
        <f t="shared" ref="G1016:G1019" si="752">ROUND(F1016/12*$C$3,0)</f>
        <v>1633</v>
      </c>
      <c r="H1016" s="2325">
        <f>H1019</f>
        <v>1584</v>
      </c>
      <c r="I1016" s="2325">
        <f t="shared" si="748"/>
        <v>96.999387630128595</v>
      </c>
      <c r="J1016" s="1847"/>
      <c r="K1016" s="1172"/>
      <c r="L1016" s="2327"/>
      <c r="M1016" s="2327"/>
      <c r="N1016" s="2327"/>
      <c r="O1016" s="282"/>
      <c r="P1016" s="2327"/>
      <c r="Q1016" s="282"/>
      <c r="R1016" s="2231"/>
      <c r="S1016" s="2231"/>
      <c r="T1016" s="2231"/>
      <c r="U1016" s="2231"/>
      <c r="V1016" s="2207"/>
      <c r="W1016" s="2510"/>
      <c r="X1016" s="2511"/>
      <c r="Y1016" s="2510"/>
      <c r="Z1016" s="2510"/>
      <c r="AA1016" s="2510"/>
      <c r="AB1016" s="2231"/>
      <c r="AC1016" s="2231"/>
      <c r="AD1016" s="2122"/>
      <c r="AE1016" s="976"/>
      <c r="AJ1016" s="5"/>
    </row>
    <row r="1017" spans="1:262" s="2087" customFormat="1" x14ac:dyDescent="0.25">
      <c r="A1017" s="217">
        <v>1</v>
      </c>
      <c r="B1017" s="217">
        <v>1</v>
      </c>
      <c r="C1017" s="701" t="s">
        <v>198</v>
      </c>
      <c r="D1017" s="701"/>
      <c r="E1017" s="701"/>
      <c r="F1017" s="223">
        <f>F1019-F1018</f>
        <v>4894</v>
      </c>
      <c r="G1017" s="2326">
        <f t="shared" si="752"/>
        <v>1631</v>
      </c>
      <c r="H1017" s="2326">
        <f>H1019-H1018</f>
        <v>1582</v>
      </c>
      <c r="I1017" s="2326">
        <f t="shared" si="748"/>
        <v>96.995708154506431</v>
      </c>
      <c r="J1017" s="1623"/>
      <c r="K1017" s="1172"/>
      <c r="L1017" s="2378"/>
      <c r="M1017" s="2378"/>
      <c r="N1017" s="2378"/>
      <c r="O1017" s="282"/>
      <c r="P1017" s="2378"/>
      <c r="Q1017" s="282"/>
      <c r="R1017" s="2379"/>
      <c r="S1017" s="2379"/>
      <c r="T1017" s="2379"/>
      <c r="U1017" s="2379"/>
      <c r="V1017" s="2207"/>
      <c r="W1017" s="2513"/>
      <c r="X1017" s="2514"/>
      <c r="Y1017" s="2513"/>
      <c r="Z1017" s="2513"/>
      <c r="AA1017" s="2513"/>
      <c r="AB1017" s="2379"/>
      <c r="AC1017" s="2379"/>
      <c r="AD1017" s="2122"/>
      <c r="AE1017" s="976"/>
      <c r="AJ1017" s="5"/>
    </row>
    <row r="1018" spans="1:262" s="2087" customFormat="1" ht="30" x14ac:dyDescent="0.25">
      <c r="A1018" s="217">
        <v>1</v>
      </c>
      <c r="B1018" s="217">
        <v>1</v>
      </c>
      <c r="C1018" s="701" t="s">
        <v>199</v>
      </c>
      <c r="D1018" s="701"/>
      <c r="E1018" s="701"/>
      <c r="F1018" s="2001">
        <v>6</v>
      </c>
      <c r="G1018" s="2326">
        <f t="shared" si="752"/>
        <v>2</v>
      </c>
      <c r="H1018" s="2326">
        <v>2</v>
      </c>
      <c r="I1018" s="2326">
        <f t="shared" si="748"/>
        <v>100</v>
      </c>
      <c r="J1018" s="1623"/>
      <c r="K1018" s="1192"/>
      <c r="L1018" s="2326"/>
      <c r="M1018" s="2326"/>
      <c r="N1018" s="2326"/>
      <c r="O1018" s="282"/>
      <c r="P1018" s="2326"/>
      <c r="Q1018" s="153"/>
      <c r="R1018" s="2379"/>
      <c r="S1018" s="2379"/>
      <c r="T1018" s="2379"/>
      <c r="U1018" s="2379"/>
      <c r="V1018" s="2207"/>
      <c r="W1018" s="2543"/>
      <c r="X1018" s="2514"/>
      <c r="Y1018" s="2513"/>
      <c r="Z1018" s="2543"/>
      <c r="AA1018" s="2543"/>
      <c r="AB1018" s="2211"/>
      <c r="AC1018" s="2211"/>
      <c r="AD1018" s="2122"/>
      <c r="AE1018" s="976"/>
      <c r="AJ1018" s="5"/>
    </row>
    <row r="1019" spans="1:262" s="2087" customFormat="1" ht="30" thickBot="1" x14ac:dyDescent="0.3">
      <c r="A1019" s="217"/>
      <c r="B1019" s="217">
        <v>1</v>
      </c>
      <c r="C1019" s="707" t="s">
        <v>204</v>
      </c>
      <c r="D1019" s="707"/>
      <c r="E1019" s="707"/>
      <c r="F1019" s="2001">
        <v>4900</v>
      </c>
      <c r="G1019" s="2327">
        <f t="shared" si="752"/>
        <v>1633</v>
      </c>
      <c r="H1019" s="2327">
        <v>1584</v>
      </c>
      <c r="I1019" s="2325">
        <f t="shared" si="748"/>
        <v>96.999387630128595</v>
      </c>
      <c r="J1019" s="2380"/>
      <c r="K1019" s="1091"/>
      <c r="L1019" s="2381"/>
      <c r="M1019" s="2381"/>
      <c r="N1019" s="2381"/>
      <c r="O1019" s="1692"/>
      <c r="P1019" s="2381"/>
      <c r="Q1019" s="1031"/>
      <c r="R1019" s="2382">
        <v>54979.315320000009</v>
      </c>
      <c r="S1019" s="2382">
        <v>54979.315320000009</v>
      </c>
      <c r="T1019" s="2382">
        <v>54979.315320000009</v>
      </c>
      <c r="U1019" s="2382">
        <v>54979.315320000009</v>
      </c>
      <c r="V1019" s="880">
        <f t="shared" ref="V1019" si="753">R1019/12*$C$3+(S1019-R1019)/11*3+(T1019-S1019)/10*2+(U1019-T1019)/9*1</f>
        <v>18326.438440000002</v>
      </c>
      <c r="W1019" s="2545">
        <f t="shared" ref="W1019" si="754">AC1019-AB1019-Y1019-X1019</f>
        <v>18319.099109999999</v>
      </c>
      <c r="X1019" s="2519"/>
      <c r="Y1019" s="2518"/>
      <c r="Z1019" s="2545">
        <f t="shared" ref="Z1019" si="755">W1019-V1019</f>
        <v>-7.3393300000025192</v>
      </c>
      <c r="AA1019" s="2545"/>
      <c r="AB1019" s="2560">
        <v>-18.953200000000002</v>
      </c>
      <c r="AC1019" s="2560">
        <v>18300.145909999999</v>
      </c>
      <c r="AD1019" s="2122"/>
      <c r="AE1019" s="976"/>
      <c r="AJ1019" s="5"/>
    </row>
    <row r="1020" spans="1:262" s="2087" customFormat="1" ht="15.75" thickBot="1" x14ac:dyDescent="0.3">
      <c r="A1020" s="217">
        <v>1</v>
      </c>
      <c r="B1020" s="217">
        <v>1</v>
      </c>
      <c r="C1020" s="685" t="s">
        <v>278</v>
      </c>
      <c r="D1020" s="2383"/>
      <c r="E1020" s="2383"/>
      <c r="F1020" s="2384"/>
      <c r="G1020" s="2385"/>
      <c r="H1020" s="2385"/>
      <c r="I1020" s="2385"/>
      <c r="J1020" s="1862"/>
      <c r="K1020" s="1862"/>
      <c r="L1020" s="1863"/>
      <c r="M1020" s="1863"/>
      <c r="N1020" s="1863">
        <f>SUM(N1015,N939)</f>
        <v>12182</v>
      </c>
      <c r="O1020" s="1863"/>
      <c r="P1020" s="1863"/>
      <c r="Q1020" s="1863"/>
      <c r="R1020" s="1862">
        <f t="shared" ref="R1020:AC1020" si="756">R1019+R1015+R1004+R939</f>
        <v>457084.38725000009</v>
      </c>
      <c r="S1020" s="1862">
        <f t="shared" si="756"/>
        <v>457084.38725000009</v>
      </c>
      <c r="T1020" s="1862">
        <f t="shared" si="756"/>
        <v>472487.91350184195</v>
      </c>
      <c r="U1020" s="1862">
        <f t="shared" si="756"/>
        <v>472487.91350184195</v>
      </c>
      <c r="V1020" s="2386">
        <f t="shared" si="756"/>
        <v>155442.16766703507</v>
      </c>
      <c r="W1020" s="1862">
        <f t="shared" si="756"/>
        <v>154050.9779</v>
      </c>
      <c r="X1020" s="2547">
        <f t="shared" si="756"/>
        <v>0</v>
      </c>
      <c r="Y1020" s="1862">
        <f t="shared" si="756"/>
        <v>-153.38565000000008</v>
      </c>
      <c r="Z1020" s="1862">
        <f t="shared" si="756"/>
        <v>-1391.1897670350409</v>
      </c>
      <c r="AA1020" s="1862">
        <f t="shared" si="756"/>
        <v>-2.1648499999999999</v>
      </c>
      <c r="AB1020" s="1862">
        <f t="shared" si="756"/>
        <v>-1044.7733699999999</v>
      </c>
      <c r="AC1020" s="1862">
        <f t="shared" si="756"/>
        <v>152852.81888000004</v>
      </c>
      <c r="AD1020" s="2122"/>
      <c r="AE1020" s="976"/>
      <c r="AJ1020" s="5"/>
    </row>
    <row r="1021" spans="1:262" ht="63" x14ac:dyDescent="0.25">
      <c r="A1021" s="217">
        <v>1</v>
      </c>
      <c r="B1021" s="217">
        <v>1</v>
      </c>
      <c r="C1021" s="1723" t="s">
        <v>517</v>
      </c>
      <c r="D1021" s="2387"/>
      <c r="E1021" s="2387"/>
      <c r="F1021" s="242"/>
      <c r="G1021" s="140"/>
      <c r="H1021" s="140"/>
      <c r="I1021" s="140"/>
      <c r="J1021" s="2388"/>
      <c r="K1021" s="2388"/>
      <c r="L1021" s="2389"/>
      <c r="M1021" s="2389"/>
      <c r="N1021" s="2389"/>
      <c r="O1021" s="2389"/>
      <c r="P1021" s="2389"/>
      <c r="Q1021" s="2389"/>
      <c r="R1021" s="2388"/>
      <c r="S1021" s="2388"/>
      <c r="T1021" s="2388"/>
      <c r="U1021" s="2388"/>
      <c r="V1021" s="2390"/>
      <c r="W1021" s="2388"/>
      <c r="X1021" s="2861"/>
      <c r="Y1021" s="2388"/>
      <c r="Z1021" s="2388"/>
      <c r="AA1021" s="2862"/>
      <c r="AB1021" s="2862"/>
      <c r="AC1021" s="2388"/>
      <c r="AD1021" s="2122"/>
      <c r="AF1021" s="217"/>
      <c r="AG1021" s="217"/>
      <c r="AH1021" s="217"/>
      <c r="AI1021" s="217"/>
      <c r="AJ1021" s="217"/>
      <c r="AK1021" s="217"/>
      <c r="AL1021" s="217"/>
      <c r="AM1021" s="217"/>
      <c r="AN1021" s="217"/>
      <c r="AO1021" s="217"/>
      <c r="AP1021" s="217"/>
      <c r="AQ1021" s="217"/>
      <c r="AR1021" s="217"/>
      <c r="AS1021" s="217"/>
      <c r="AT1021" s="217"/>
      <c r="AU1021" s="217"/>
      <c r="AV1021" s="217"/>
      <c r="AW1021" s="217"/>
      <c r="AX1021" s="217"/>
      <c r="AY1021" s="217"/>
      <c r="AZ1021" s="217"/>
      <c r="BA1021" s="217"/>
      <c r="BB1021" s="217"/>
      <c r="BC1021" s="217"/>
      <c r="BD1021" s="217"/>
      <c r="BE1021" s="217"/>
      <c r="BF1021" s="217"/>
      <c r="BG1021" s="217"/>
      <c r="BH1021" s="217"/>
      <c r="BI1021" s="217"/>
      <c r="BJ1021" s="217"/>
      <c r="BK1021" s="217"/>
      <c r="BL1021" s="217"/>
      <c r="BM1021" s="217"/>
      <c r="BN1021" s="217"/>
      <c r="BO1021" s="217"/>
      <c r="BP1021" s="217"/>
      <c r="BQ1021" s="217"/>
      <c r="BR1021" s="217"/>
      <c r="BS1021" s="217"/>
      <c r="BT1021" s="217"/>
      <c r="BU1021" s="217"/>
      <c r="BV1021" s="217"/>
      <c r="BW1021" s="217"/>
      <c r="BX1021" s="217"/>
      <c r="BY1021" s="217"/>
      <c r="BZ1021" s="217"/>
      <c r="CA1021" s="217"/>
      <c r="CB1021" s="217"/>
      <c r="CC1021" s="217"/>
      <c r="CD1021" s="217"/>
      <c r="CE1021" s="217"/>
      <c r="CF1021" s="217"/>
      <c r="CG1021" s="217"/>
      <c r="CH1021" s="217"/>
      <c r="CI1021" s="217"/>
      <c r="CJ1021" s="217"/>
      <c r="CK1021" s="217"/>
      <c r="CL1021" s="217"/>
      <c r="CM1021" s="217"/>
      <c r="CN1021" s="217"/>
      <c r="CO1021" s="217"/>
      <c r="CP1021" s="217"/>
      <c r="CQ1021" s="217"/>
      <c r="CR1021" s="217"/>
      <c r="CS1021" s="217"/>
      <c r="CT1021" s="217"/>
      <c r="CU1021" s="217"/>
      <c r="CV1021" s="217"/>
      <c r="CW1021" s="217"/>
      <c r="CX1021" s="217"/>
      <c r="CY1021" s="217"/>
      <c r="CZ1021" s="217"/>
      <c r="DA1021" s="217"/>
      <c r="DB1021" s="217"/>
      <c r="DC1021" s="217"/>
      <c r="DD1021" s="217"/>
      <c r="DE1021" s="217"/>
      <c r="DF1021" s="217"/>
      <c r="DG1021" s="217"/>
      <c r="DH1021" s="217"/>
      <c r="DI1021" s="217"/>
      <c r="DJ1021" s="217"/>
      <c r="DK1021" s="217"/>
      <c r="DL1021" s="217"/>
      <c r="DM1021" s="217"/>
      <c r="DN1021" s="217"/>
      <c r="DO1021" s="217"/>
      <c r="DP1021" s="217"/>
      <c r="DQ1021" s="217"/>
      <c r="DR1021" s="217"/>
      <c r="DS1021" s="217"/>
      <c r="DT1021" s="217"/>
      <c r="DU1021" s="217"/>
      <c r="DV1021" s="217"/>
      <c r="DW1021" s="217"/>
      <c r="DX1021" s="217"/>
      <c r="DY1021" s="217"/>
      <c r="DZ1021" s="217"/>
      <c r="EA1021" s="217"/>
      <c r="EB1021" s="217"/>
      <c r="EC1021" s="217"/>
      <c r="ED1021" s="217"/>
      <c r="EE1021" s="217"/>
      <c r="EF1021" s="217"/>
      <c r="EG1021" s="217"/>
      <c r="EH1021" s="217"/>
      <c r="EI1021" s="217"/>
      <c r="EJ1021" s="217"/>
      <c r="EK1021" s="217"/>
      <c r="EL1021" s="217"/>
      <c r="EM1021" s="217"/>
      <c r="EN1021" s="217"/>
      <c r="EO1021" s="217"/>
      <c r="EP1021" s="217"/>
      <c r="EQ1021" s="217"/>
      <c r="ER1021" s="217"/>
      <c r="ES1021" s="217"/>
      <c r="ET1021" s="217"/>
      <c r="EU1021" s="217"/>
      <c r="EV1021" s="217"/>
      <c r="EW1021" s="217"/>
      <c r="EX1021" s="217"/>
      <c r="EY1021" s="217"/>
      <c r="EZ1021" s="217"/>
      <c r="FA1021" s="217"/>
      <c r="FB1021" s="217"/>
      <c r="FC1021" s="217"/>
      <c r="FD1021" s="217"/>
      <c r="FE1021" s="217"/>
      <c r="FF1021" s="217"/>
      <c r="FG1021" s="217"/>
      <c r="FH1021" s="217"/>
      <c r="FI1021" s="217"/>
      <c r="FJ1021" s="217"/>
      <c r="FK1021" s="217"/>
      <c r="FL1021" s="217"/>
      <c r="FM1021" s="217"/>
      <c r="FN1021" s="217"/>
      <c r="FO1021" s="217"/>
      <c r="FP1021" s="217"/>
      <c r="FQ1021" s="217"/>
      <c r="FR1021" s="217"/>
      <c r="FS1021" s="217"/>
      <c r="FT1021" s="217"/>
      <c r="FU1021" s="217"/>
      <c r="FV1021" s="217"/>
      <c r="FW1021" s="217"/>
      <c r="FX1021" s="217"/>
      <c r="FY1021" s="217"/>
      <c r="FZ1021" s="217"/>
      <c r="GA1021" s="217"/>
      <c r="GB1021" s="217"/>
      <c r="GC1021" s="217"/>
      <c r="GD1021" s="217"/>
      <c r="GE1021" s="217"/>
      <c r="GF1021" s="217"/>
      <c r="GG1021" s="217"/>
      <c r="GH1021" s="217"/>
      <c r="GI1021" s="217"/>
      <c r="GJ1021" s="217"/>
      <c r="GK1021" s="217"/>
      <c r="GL1021" s="217"/>
      <c r="GM1021" s="217"/>
      <c r="GN1021" s="217"/>
      <c r="GO1021" s="217"/>
      <c r="GP1021" s="217"/>
      <c r="GQ1021" s="217"/>
      <c r="GR1021" s="217"/>
      <c r="GS1021" s="217"/>
      <c r="GT1021" s="217"/>
      <c r="GU1021" s="217"/>
      <c r="GV1021" s="217"/>
      <c r="GW1021" s="217"/>
      <c r="GX1021" s="217"/>
      <c r="GY1021" s="217"/>
      <c r="GZ1021" s="217"/>
      <c r="HA1021" s="217"/>
      <c r="HB1021" s="217"/>
      <c r="HC1021" s="217"/>
      <c r="HD1021" s="217"/>
      <c r="HE1021" s="217"/>
      <c r="HF1021" s="217"/>
      <c r="HG1021" s="217"/>
      <c r="HH1021" s="217"/>
      <c r="HI1021" s="217"/>
      <c r="HJ1021" s="217"/>
      <c r="HK1021" s="217"/>
      <c r="HL1021" s="217"/>
      <c r="HM1021" s="217"/>
      <c r="HN1021" s="217"/>
      <c r="HO1021" s="217"/>
      <c r="HP1021" s="217"/>
      <c r="HQ1021" s="217"/>
      <c r="HR1021" s="217"/>
      <c r="HS1021" s="217"/>
      <c r="HT1021" s="217"/>
      <c r="HU1021" s="217"/>
      <c r="HV1021" s="217"/>
      <c r="HW1021" s="217"/>
      <c r="HX1021" s="217"/>
      <c r="HY1021" s="217"/>
      <c r="HZ1021" s="217"/>
      <c r="IA1021" s="217"/>
      <c r="IB1021" s="217"/>
      <c r="IC1021" s="217"/>
      <c r="ID1021" s="217"/>
      <c r="IE1021" s="217"/>
      <c r="IF1021" s="217"/>
      <c r="IG1021" s="217"/>
      <c r="IH1021" s="217"/>
      <c r="II1021" s="217"/>
      <c r="IJ1021" s="217"/>
      <c r="IK1021" s="217"/>
      <c r="IL1021" s="217"/>
      <c r="IM1021" s="217"/>
      <c r="IN1021" s="217"/>
      <c r="IO1021" s="217"/>
      <c r="IP1021" s="217"/>
      <c r="IQ1021" s="217"/>
      <c r="IR1021" s="217"/>
      <c r="IS1021" s="217"/>
      <c r="IT1021" s="217"/>
      <c r="IU1021" s="217"/>
      <c r="IV1021" s="217"/>
      <c r="IW1021" s="217"/>
      <c r="IX1021" s="217"/>
      <c r="IY1021" s="217"/>
      <c r="IZ1021" s="217"/>
      <c r="JA1021" s="217"/>
      <c r="JB1021" s="217"/>
    </row>
    <row r="1022" spans="1:262" s="2087" customFormat="1" x14ac:dyDescent="0.25">
      <c r="A1022" s="217">
        <v>1</v>
      </c>
      <c r="B1022" s="217">
        <v>1</v>
      </c>
      <c r="C1022" s="1820" t="s">
        <v>5</v>
      </c>
      <c r="D1022" s="1820"/>
      <c r="E1022" s="1820"/>
      <c r="F1022" s="255"/>
      <c r="G1022" s="1192"/>
      <c r="H1022" s="1192"/>
      <c r="I1022" s="1192"/>
      <c r="J1022" s="1192"/>
      <c r="K1022" s="1192"/>
      <c r="L1022" s="1822"/>
      <c r="M1022" s="1822"/>
      <c r="N1022" s="1822"/>
      <c r="O1022" s="1822"/>
      <c r="P1022" s="1822"/>
      <c r="Q1022" s="1822"/>
      <c r="R1022" s="2211"/>
      <c r="S1022" s="2211"/>
      <c r="T1022" s="2211"/>
      <c r="U1022" s="2211"/>
      <c r="V1022" s="2375"/>
      <c r="W1022" s="2211"/>
      <c r="X1022" s="2482"/>
      <c r="Y1022" s="2211"/>
      <c r="Z1022" s="2211"/>
      <c r="AA1022" s="2211"/>
      <c r="AB1022" s="2211"/>
      <c r="AC1022" s="2211"/>
      <c r="AD1022" s="2122"/>
      <c r="AE1022" s="976"/>
      <c r="AJ1022" s="217"/>
    </row>
    <row r="1023" spans="1:262" s="2087" customFormat="1" x14ac:dyDescent="0.25">
      <c r="A1023" s="217">
        <v>1</v>
      </c>
      <c r="B1023" s="217">
        <v>1</v>
      </c>
      <c r="C1023" s="141" t="s">
        <v>22</v>
      </c>
      <c r="D1023" s="1026" t="s">
        <v>229</v>
      </c>
      <c r="E1023" s="1822">
        <v>270</v>
      </c>
      <c r="F1023" s="51">
        <v>483</v>
      </c>
      <c r="G1023" s="123">
        <f t="shared" ref="G1023:G1026" si="757">F1023/12*$C$3</f>
        <v>161</v>
      </c>
      <c r="H1023" s="123">
        <v>129</v>
      </c>
      <c r="I1023" s="123">
        <f t="shared" ref="I1023:I1028" si="758">H1023/G1023*100</f>
        <v>80.124223602484463</v>
      </c>
      <c r="J1023" s="1526">
        <v>7.5</v>
      </c>
      <c r="K1023" s="152">
        <f t="shared" ref="K1023:K1028" si="759">N1023/H1023</f>
        <v>5.3488372093023253</v>
      </c>
      <c r="L1023" s="153">
        <f>ROUND(F1023*J1023,0)</f>
        <v>3623</v>
      </c>
      <c r="M1023" s="153">
        <f t="shared" ref="M1023:M1026" si="760">ROUND(L1023/12*$C$3,0)</f>
        <v>1208</v>
      </c>
      <c r="N1023" s="153">
        <v>690</v>
      </c>
      <c r="O1023" s="153">
        <f t="shared" ref="O1023:O1028" si="761">N1023/M1023*100</f>
        <v>57.119205298013242</v>
      </c>
      <c r="P1023" s="153">
        <f>ROUND(L1023/E1023,0)</f>
        <v>13</v>
      </c>
      <c r="Q1023" s="153">
        <f t="shared" ref="Q1023:Q1028" si="762">N1023/$C$3*12/P1023</f>
        <v>159.23076923076923</v>
      </c>
      <c r="R1023" s="327"/>
      <c r="S1023" s="327"/>
      <c r="T1023" s="327"/>
      <c r="U1023" s="327"/>
      <c r="V1023" s="2206"/>
      <c r="W1023" s="327"/>
      <c r="X1023" s="785"/>
      <c r="Y1023" s="327"/>
      <c r="Z1023" s="327"/>
      <c r="AA1023" s="327"/>
      <c r="AB1023" s="327"/>
      <c r="AC1023" s="327"/>
      <c r="AD1023" s="2122"/>
      <c r="AE1023" s="976"/>
      <c r="AJ1023" s="217"/>
    </row>
    <row r="1024" spans="1:262" s="2087" customFormat="1" x14ac:dyDescent="0.25">
      <c r="A1024" s="217"/>
      <c r="B1024" s="217">
        <v>1</v>
      </c>
      <c r="C1024" s="141" t="s">
        <v>130</v>
      </c>
      <c r="D1024" s="1026" t="s">
        <v>229</v>
      </c>
      <c r="E1024" s="1822">
        <v>340</v>
      </c>
      <c r="F1024" s="51">
        <v>10</v>
      </c>
      <c r="G1024" s="123">
        <f t="shared" ref="G1024" si="763">F1024/12*$C$3</f>
        <v>3.3333333333333335</v>
      </c>
      <c r="H1024" s="123">
        <v>0</v>
      </c>
      <c r="I1024" s="123">
        <f t="shared" si="758"/>
        <v>0</v>
      </c>
      <c r="J1024" s="1526">
        <v>12.5</v>
      </c>
      <c r="K1024" s="152" t="e">
        <f t="shared" si="759"/>
        <v>#DIV/0!</v>
      </c>
      <c r="L1024" s="153">
        <f>ROUND(F1024*J1024,0)</f>
        <v>125</v>
      </c>
      <c r="M1024" s="153">
        <f t="shared" ref="M1024" si="764">ROUND(L1024/12*$C$3,0)</f>
        <v>42</v>
      </c>
      <c r="N1024" s="153"/>
      <c r="O1024" s="153">
        <f t="shared" si="761"/>
        <v>0</v>
      </c>
      <c r="P1024" s="153">
        <f>ROUND(L1024/E1024,0)</f>
        <v>0</v>
      </c>
      <c r="Q1024" s="153" t="e">
        <f t="shared" ref="Q1024" si="765">N1024/$C$3*12/P1024</f>
        <v>#DIV/0!</v>
      </c>
      <c r="R1024" s="2686">
        <v>575.85199999999998</v>
      </c>
      <c r="S1024" s="2686">
        <v>575.85199999999998</v>
      </c>
      <c r="T1024" s="2686">
        <v>662.84500000000003</v>
      </c>
      <c r="U1024" s="2686">
        <v>662.84500000000003</v>
      </c>
      <c r="V1024" s="2391">
        <f t="shared" ref="V1024" si="766">R1024/12*$C$3+(S1024-R1024)/11*3+(T1024-S1024)/10*2+(U1024-T1024)/9*1</f>
        <v>209.34926666666667</v>
      </c>
      <c r="W1024" s="2863">
        <f t="shared" ref="W1024" si="767">AC1024-AB1024-Y1024-X1024</f>
        <v>0</v>
      </c>
      <c r="X1024" s="785"/>
      <c r="Y1024" s="2863"/>
      <c r="Z1024" s="327">
        <f t="shared" ref="Z1024" si="768">W1024-V1024</f>
        <v>-209.34926666666667</v>
      </c>
      <c r="AA1024" s="327"/>
      <c r="AB1024" s="327"/>
      <c r="AC1024" s="327"/>
      <c r="AD1024" s="2122"/>
      <c r="AE1024" s="976"/>
      <c r="AJ1024" s="217"/>
    </row>
    <row r="1025" spans="1:36" s="2087" customFormat="1" x14ac:dyDescent="0.25">
      <c r="A1025" s="217"/>
      <c r="B1025" s="217">
        <v>1</v>
      </c>
      <c r="C1025" s="141" t="s">
        <v>9</v>
      </c>
      <c r="D1025" s="1026" t="s">
        <v>229</v>
      </c>
      <c r="E1025" s="153">
        <v>340</v>
      </c>
      <c r="F1025" s="51">
        <v>120</v>
      </c>
      <c r="G1025" s="123">
        <f t="shared" si="757"/>
        <v>40</v>
      </c>
      <c r="H1025" s="123">
        <v>50</v>
      </c>
      <c r="I1025" s="123">
        <f t="shared" si="758"/>
        <v>125</v>
      </c>
      <c r="J1025" s="1826">
        <v>12</v>
      </c>
      <c r="K1025" s="152">
        <f t="shared" si="759"/>
        <v>9.86</v>
      </c>
      <c r="L1025" s="153">
        <f>ROUND(F1025*J1025,0)</f>
        <v>1440</v>
      </c>
      <c r="M1025" s="153">
        <f t="shared" si="760"/>
        <v>480</v>
      </c>
      <c r="N1025" s="1030">
        <v>493</v>
      </c>
      <c r="O1025" s="153">
        <f t="shared" si="761"/>
        <v>102.70833333333333</v>
      </c>
      <c r="P1025" s="153">
        <f>ROUND(L1025/E1025,0)</f>
        <v>4</v>
      </c>
      <c r="Q1025" s="153">
        <f t="shared" si="762"/>
        <v>369.75</v>
      </c>
      <c r="R1025" s="2379"/>
      <c r="S1025" s="2379"/>
      <c r="T1025" s="2379"/>
      <c r="U1025" s="2379"/>
      <c r="V1025" s="2206">
        <f>R1025/12*$C$3</f>
        <v>0</v>
      </c>
      <c r="W1025" s="327">
        <f>AC1025-AB1025-X1025</f>
        <v>0</v>
      </c>
      <c r="X1025" s="2864"/>
      <c r="Y1025" s="327"/>
      <c r="Z1025" s="327">
        <f>W1025-V1025</f>
        <v>0</v>
      </c>
      <c r="AA1025" s="327"/>
      <c r="AB1025" s="327"/>
      <c r="AC1025" s="2863"/>
      <c r="AD1025" s="2122"/>
      <c r="AE1025" s="976"/>
      <c r="AJ1025" s="217"/>
    </row>
    <row r="1026" spans="1:36" s="2087" customFormat="1" x14ac:dyDescent="0.25">
      <c r="A1026" s="217">
        <v>1</v>
      </c>
      <c r="B1026" s="217">
        <v>1</v>
      </c>
      <c r="C1026" s="141" t="s">
        <v>10</v>
      </c>
      <c r="D1026" s="1026" t="s">
        <v>229</v>
      </c>
      <c r="E1026" s="153">
        <v>340</v>
      </c>
      <c r="F1026" s="51">
        <v>18</v>
      </c>
      <c r="G1026" s="123">
        <f t="shared" si="757"/>
        <v>6</v>
      </c>
      <c r="H1026" s="123">
        <v>15</v>
      </c>
      <c r="I1026" s="123">
        <f t="shared" si="758"/>
        <v>250</v>
      </c>
      <c r="J1026" s="1826">
        <v>10.5</v>
      </c>
      <c r="K1026" s="152">
        <f t="shared" si="759"/>
        <v>5.4666666666666668</v>
      </c>
      <c r="L1026" s="153">
        <f>ROUND(F1026*J1026,0)</f>
        <v>189</v>
      </c>
      <c r="M1026" s="153">
        <f t="shared" si="760"/>
        <v>63</v>
      </c>
      <c r="N1026" s="153">
        <v>82</v>
      </c>
      <c r="O1026" s="153">
        <f t="shared" si="761"/>
        <v>130.15873015873015</v>
      </c>
      <c r="P1026" s="153">
        <f>ROUND(L1026/E1026,0)</f>
        <v>1</v>
      </c>
      <c r="Q1026" s="153">
        <f t="shared" si="762"/>
        <v>246</v>
      </c>
      <c r="R1026" s="2686"/>
      <c r="S1026" s="2686"/>
      <c r="T1026" s="2686"/>
      <c r="U1026" s="2686"/>
      <c r="V1026" s="2206">
        <f>R1026/12*$C$3</f>
        <v>0</v>
      </c>
      <c r="W1026" s="327">
        <f>AC1026-AB1026-X1026</f>
        <v>0</v>
      </c>
      <c r="X1026" s="785"/>
      <c r="Y1026" s="327"/>
      <c r="Z1026" s="327">
        <f>W1026-V1026</f>
        <v>0</v>
      </c>
      <c r="AA1026" s="327"/>
      <c r="AB1026" s="327"/>
      <c r="AC1026" s="327"/>
      <c r="AD1026" s="2122"/>
      <c r="AE1026" s="976"/>
      <c r="AJ1026" s="217"/>
    </row>
    <row r="1027" spans="1:36" s="2087" customFormat="1" x14ac:dyDescent="0.25">
      <c r="A1027" s="217"/>
      <c r="B1027" s="217">
        <v>1</v>
      </c>
      <c r="C1027" s="141" t="s">
        <v>6</v>
      </c>
      <c r="D1027" s="1026" t="s">
        <v>229</v>
      </c>
      <c r="E1027" s="153">
        <v>340</v>
      </c>
      <c r="F1027" s="51">
        <v>7</v>
      </c>
      <c r="G1027" s="123">
        <f t="shared" ref="G1027" si="769">F1027/12*$C$3</f>
        <v>2.3333333333333335</v>
      </c>
      <c r="H1027" s="123">
        <v>1</v>
      </c>
      <c r="I1027" s="123">
        <f t="shared" si="758"/>
        <v>42.857142857142854</v>
      </c>
      <c r="J1027" s="1826">
        <v>9.5</v>
      </c>
      <c r="K1027" s="152">
        <f t="shared" si="759"/>
        <v>10</v>
      </c>
      <c r="L1027" s="153">
        <f>ROUND(F1027*J1027,0)</f>
        <v>67</v>
      </c>
      <c r="M1027" s="153">
        <f t="shared" ref="M1027" si="770">ROUND(L1027/12*$C$3,0)</f>
        <v>22</v>
      </c>
      <c r="N1027" s="153">
        <v>10</v>
      </c>
      <c r="O1027" s="153">
        <f t="shared" si="761"/>
        <v>45.454545454545453</v>
      </c>
      <c r="P1027" s="153">
        <f>ROUND(L1027/E1027,0)</f>
        <v>0</v>
      </c>
      <c r="Q1027" s="153" t="e">
        <f t="shared" ref="Q1027" si="771">N1027/$C$3*12/P1027</f>
        <v>#DIV/0!</v>
      </c>
      <c r="R1027" s="2686"/>
      <c r="S1027" s="2686"/>
      <c r="T1027" s="2686"/>
      <c r="U1027" s="2686"/>
      <c r="V1027" s="2206">
        <f>R1027/12*$C$3</f>
        <v>0</v>
      </c>
      <c r="W1027" s="327">
        <f>AC1027-AB1027-X1027</f>
        <v>0</v>
      </c>
      <c r="X1027" s="785"/>
      <c r="Y1027" s="327"/>
      <c r="Z1027" s="327">
        <f>W1027-V1027</f>
        <v>0</v>
      </c>
      <c r="AA1027" s="327"/>
      <c r="AB1027" s="327"/>
      <c r="AC1027" s="327"/>
      <c r="AD1027" s="2122"/>
      <c r="AE1027" s="976"/>
      <c r="AJ1027" s="217"/>
    </row>
    <row r="1028" spans="1:36" s="2087" customFormat="1" ht="29.25" x14ac:dyDescent="0.25">
      <c r="A1028" s="217">
        <v>1</v>
      </c>
      <c r="B1028" s="217">
        <v>1</v>
      </c>
      <c r="C1028" s="1831" t="s">
        <v>7</v>
      </c>
      <c r="D1028" s="2738"/>
      <c r="E1028" s="1831"/>
      <c r="F1028" s="1833">
        <f>SUM(F1023:F1027)</f>
        <v>638</v>
      </c>
      <c r="G1028" s="1833">
        <f t="shared" ref="G1028:H1028" si="772">SUM(G1023:G1027)</f>
        <v>212.66666666666669</v>
      </c>
      <c r="H1028" s="1833">
        <f t="shared" si="772"/>
        <v>195</v>
      </c>
      <c r="I1028" s="1834">
        <f t="shared" si="758"/>
        <v>91.692789968652036</v>
      </c>
      <c r="J1028" s="1835">
        <f>IF(F1028=0,0,L1028/F1028)</f>
        <v>8.5329153605015673</v>
      </c>
      <c r="K1028" s="8">
        <f t="shared" si="759"/>
        <v>6.5384615384615383</v>
      </c>
      <c r="L1028" s="1834">
        <f t="shared" ref="L1028:N1028" si="773">SUM(L1023:L1027)</f>
        <v>5444</v>
      </c>
      <c r="M1028" s="1834">
        <f t="shared" si="773"/>
        <v>1815</v>
      </c>
      <c r="N1028" s="1834">
        <f t="shared" si="773"/>
        <v>1275</v>
      </c>
      <c r="O1028" s="1047">
        <f t="shared" si="761"/>
        <v>70.247933884297524</v>
      </c>
      <c r="P1028" s="1834">
        <f>SUM(P1023:P1027)</f>
        <v>18</v>
      </c>
      <c r="Q1028" s="1047">
        <f t="shared" si="762"/>
        <v>212.5</v>
      </c>
      <c r="R1028" s="2392">
        <v>22978.606029120005</v>
      </c>
      <c r="S1028" s="2392">
        <v>22978.606029120005</v>
      </c>
      <c r="T1028" s="2392">
        <v>25501.44939097</v>
      </c>
      <c r="U1028" s="2392">
        <v>25501.44939097</v>
      </c>
      <c r="V1028" s="2072">
        <f t="shared" ref="V1028:V1030" si="774">R1028/12*$C$3+(S1028-R1028)/11*3+(T1028-S1028)/10*2+(U1028-T1028)/9*1</f>
        <v>8164.104015410001</v>
      </c>
      <c r="W1028" s="2393">
        <f t="shared" ref="W1028:W1030" si="775">AC1028-AB1028-Y1028-X1028</f>
        <v>8250.3667100000002</v>
      </c>
      <c r="X1028" s="2394"/>
      <c r="Y1028" s="2393">
        <v>-175.95931999999999</v>
      </c>
      <c r="Z1028" s="2393">
        <f t="shared" ref="Z1028:Z1030" si="776">W1028-V1028</f>
        <v>86.262694589999228</v>
      </c>
      <c r="AA1028" s="2393"/>
      <c r="AB1028" s="2393">
        <v>-158.80569</v>
      </c>
      <c r="AC1028" s="2393">
        <v>7915.6017000000002</v>
      </c>
      <c r="AD1028" s="2122"/>
      <c r="AE1028" s="976"/>
      <c r="AJ1028" s="217"/>
    </row>
    <row r="1029" spans="1:36" s="2087" customFormat="1" x14ac:dyDescent="0.25">
      <c r="A1029" s="217">
        <v>1</v>
      </c>
      <c r="B1029" s="217">
        <v>1</v>
      </c>
      <c r="C1029" s="1836" t="s">
        <v>14</v>
      </c>
      <c r="D1029" s="1836"/>
      <c r="E1029" s="1837"/>
      <c r="F1029" s="1838"/>
      <c r="G1029" s="1839"/>
      <c r="H1029" s="1839"/>
      <c r="I1029" s="1839"/>
      <c r="J1029" s="1840"/>
      <c r="K1029" s="1840"/>
      <c r="L1029" s="1839"/>
      <c r="M1029" s="1839"/>
      <c r="N1029" s="1839"/>
      <c r="O1029" s="1839"/>
      <c r="P1029" s="1839"/>
      <c r="Q1029" s="1839"/>
      <c r="R1029" s="2395"/>
      <c r="S1029" s="2395"/>
      <c r="T1029" s="2395"/>
      <c r="U1029" s="2395"/>
      <c r="V1029" s="2205">
        <f t="shared" si="774"/>
        <v>0</v>
      </c>
      <c r="W1029" s="2395">
        <f t="shared" si="775"/>
        <v>0</v>
      </c>
      <c r="X1029" s="2396"/>
      <c r="Y1029" s="2395"/>
      <c r="Z1029" s="2395">
        <f t="shared" si="776"/>
        <v>0</v>
      </c>
      <c r="AA1029" s="2395"/>
      <c r="AB1029" s="2395"/>
      <c r="AC1029" s="2395"/>
      <c r="AD1029" s="2122"/>
      <c r="AE1029" s="976"/>
      <c r="AJ1029" s="217"/>
    </row>
    <row r="1030" spans="1:36" s="2087" customFormat="1" x14ac:dyDescent="0.25">
      <c r="A1030" s="217">
        <v>1</v>
      </c>
      <c r="B1030" s="217">
        <v>1</v>
      </c>
      <c r="C1030" s="491" t="s">
        <v>325</v>
      </c>
      <c r="D1030" s="535"/>
      <c r="E1030" s="1546"/>
      <c r="F1030" s="259"/>
      <c r="G1030" s="527"/>
      <c r="H1030" s="527"/>
      <c r="I1030" s="527"/>
      <c r="J1030" s="830"/>
      <c r="K1030" s="830"/>
      <c r="L1030" s="1384"/>
      <c r="M1030" s="1384"/>
      <c r="N1030" s="1384"/>
      <c r="O1030" s="1384"/>
      <c r="P1030" s="1384"/>
      <c r="Q1030" s="1384"/>
      <c r="R1030" s="370">
        <v>20519.020660000002</v>
      </c>
      <c r="S1030" s="370">
        <v>20519.020660000002</v>
      </c>
      <c r="T1030" s="370">
        <v>24513.206899999997</v>
      </c>
      <c r="U1030" s="370">
        <v>24513.206899999997</v>
      </c>
      <c r="V1030" s="2129">
        <f t="shared" si="774"/>
        <v>7638.5108013333329</v>
      </c>
      <c r="W1030" s="370">
        <f t="shared" si="775"/>
        <v>7275.4793300000001</v>
      </c>
      <c r="X1030" s="1064"/>
      <c r="Y1030" s="370">
        <v>-49.799369999999996</v>
      </c>
      <c r="Z1030" s="370">
        <f t="shared" si="776"/>
        <v>-363.03147133333277</v>
      </c>
      <c r="AA1030" s="370"/>
      <c r="AB1030" s="370">
        <v>0</v>
      </c>
      <c r="AC1030" s="370">
        <v>7225.6799600000004</v>
      </c>
      <c r="AD1030" s="2122"/>
      <c r="AE1030" s="976"/>
      <c r="AJ1030" s="217"/>
    </row>
    <row r="1031" spans="1:36" s="2087" customFormat="1" ht="29.25" x14ac:dyDescent="0.25">
      <c r="A1031" s="217">
        <v>1</v>
      </c>
      <c r="B1031" s="217">
        <v>1</v>
      </c>
      <c r="C1031" s="2082" t="s">
        <v>271</v>
      </c>
      <c r="D1031" s="4"/>
      <c r="E1031" s="4"/>
      <c r="F1031" s="568">
        <f>F1033+F1035+F1036</f>
        <v>7900</v>
      </c>
      <c r="G1031" s="568">
        <f t="shared" ref="G1031:H1031" si="777">G1033+G1035+G1036</f>
        <v>2633.3333333333335</v>
      </c>
      <c r="H1031" s="568">
        <f t="shared" si="777"/>
        <v>3065</v>
      </c>
      <c r="I1031" s="183">
        <f>H1031/G1031*100</f>
        <v>116.39240506329114</v>
      </c>
      <c r="J1031" s="1415"/>
      <c r="K1031" s="1415"/>
      <c r="L1031" s="122"/>
      <c r="M1031" s="122"/>
      <c r="N1031" s="122"/>
      <c r="O1031" s="122"/>
      <c r="P1031" s="122"/>
      <c r="Q1031" s="122"/>
      <c r="R1031" s="327"/>
      <c r="S1031" s="327"/>
      <c r="T1031" s="327"/>
      <c r="U1031" s="327"/>
      <c r="V1031" s="2206"/>
      <c r="W1031" s="327"/>
      <c r="X1031" s="785"/>
      <c r="Y1031" s="327"/>
      <c r="Z1031" s="327"/>
      <c r="AA1031" s="327"/>
      <c r="AB1031" s="327"/>
      <c r="AC1031" s="327"/>
      <c r="AD1031" s="2122"/>
      <c r="AE1031" s="976"/>
      <c r="AJ1031" s="217"/>
    </row>
    <row r="1032" spans="1:36" s="2087" customFormat="1" ht="30" x14ac:dyDescent="0.25">
      <c r="A1032" s="217"/>
      <c r="B1032" s="217">
        <v>1</v>
      </c>
      <c r="C1032" s="311" t="s">
        <v>193</v>
      </c>
      <c r="D1032" s="4"/>
      <c r="E1032" s="4"/>
      <c r="F1032" s="171"/>
      <c r="G1032" s="183"/>
      <c r="H1032" s="183"/>
      <c r="I1032" s="183"/>
      <c r="J1032" s="1415"/>
      <c r="K1032" s="1415"/>
      <c r="L1032" s="122"/>
      <c r="M1032" s="122"/>
      <c r="N1032" s="122"/>
      <c r="O1032" s="122"/>
      <c r="P1032" s="122"/>
      <c r="Q1032" s="122"/>
      <c r="R1032" s="327"/>
      <c r="S1032" s="327"/>
      <c r="T1032" s="327"/>
      <c r="U1032" s="327"/>
      <c r="V1032" s="2206"/>
      <c r="W1032" s="327"/>
      <c r="X1032" s="785"/>
      <c r="Y1032" s="327"/>
      <c r="Z1032" s="327"/>
      <c r="AA1032" s="327"/>
      <c r="AB1032" s="327"/>
      <c r="AC1032" s="327"/>
      <c r="AD1032" s="2122"/>
      <c r="AE1032" s="976"/>
      <c r="AJ1032" s="217"/>
    </row>
    <row r="1033" spans="1:36" s="2087" customFormat="1" ht="30" x14ac:dyDescent="0.25">
      <c r="A1033" s="217"/>
      <c r="B1033" s="217">
        <v>1</v>
      </c>
      <c r="C1033" s="472" t="s">
        <v>454</v>
      </c>
      <c r="D1033" s="4"/>
      <c r="E1033" s="4"/>
      <c r="F1033" s="171">
        <v>7000</v>
      </c>
      <c r="G1033" s="123">
        <f t="shared" ref="G1033" si="778">F1033/12*$C$3</f>
        <v>2333.3333333333335</v>
      </c>
      <c r="H1033" s="183">
        <v>2848</v>
      </c>
      <c r="I1033" s="183">
        <f>H1033/G1033*100</f>
        <v>122.05714285714284</v>
      </c>
      <c r="J1033" s="1415"/>
      <c r="K1033" s="1415"/>
      <c r="L1033" s="122"/>
      <c r="M1033" s="122"/>
      <c r="N1033" s="122"/>
      <c r="O1033" s="122"/>
      <c r="P1033" s="122"/>
      <c r="Q1033" s="122"/>
      <c r="R1033" s="327"/>
      <c r="S1033" s="327"/>
      <c r="T1033" s="327"/>
      <c r="U1033" s="327"/>
      <c r="V1033" s="2206"/>
      <c r="W1033" s="327"/>
      <c r="X1033" s="785"/>
      <c r="Y1033" s="327"/>
      <c r="Z1033" s="327"/>
      <c r="AA1033" s="327"/>
      <c r="AB1033" s="327"/>
      <c r="AC1033" s="327"/>
      <c r="AD1033" s="2122"/>
      <c r="AE1033" s="976"/>
      <c r="AJ1033" s="217"/>
    </row>
    <row r="1034" spans="1:36" s="2087" customFormat="1" ht="60" x14ac:dyDescent="0.25">
      <c r="A1034" s="217"/>
      <c r="B1034" s="217">
        <v>1</v>
      </c>
      <c r="C1034" s="312" t="s">
        <v>455</v>
      </c>
      <c r="D1034" s="4"/>
      <c r="E1034" s="4"/>
      <c r="F1034" s="171"/>
      <c r="G1034" s="183"/>
      <c r="H1034" s="183"/>
      <c r="I1034" s="183"/>
      <c r="J1034" s="1415"/>
      <c r="K1034" s="1415"/>
      <c r="L1034" s="122"/>
      <c r="M1034" s="122"/>
      <c r="N1034" s="122"/>
      <c r="O1034" s="122"/>
      <c r="P1034" s="122"/>
      <c r="Q1034" s="122"/>
      <c r="R1034" s="327"/>
      <c r="S1034" s="327"/>
      <c r="T1034" s="327"/>
      <c r="U1034" s="327"/>
      <c r="V1034" s="2206"/>
      <c r="W1034" s="327"/>
      <c r="X1034" s="785"/>
      <c r="Y1034" s="327"/>
      <c r="Z1034" s="327"/>
      <c r="AA1034" s="327"/>
      <c r="AB1034" s="327"/>
      <c r="AC1034" s="327"/>
      <c r="AD1034" s="2122"/>
      <c r="AE1034" s="976"/>
      <c r="AJ1034" s="217"/>
    </row>
    <row r="1035" spans="1:36" s="2087" customFormat="1" ht="45" x14ac:dyDescent="0.25">
      <c r="A1035" s="217"/>
      <c r="B1035" s="217">
        <v>1</v>
      </c>
      <c r="C1035" s="312" t="s">
        <v>456</v>
      </c>
      <c r="D1035" s="4"/>
      <c r="E1035" s="4"/>
      <c r="F1035" s="171">
        <v>800</v>
      </c>
      <c r="G1035" s="123">
        <f t="shared" ref="G1035:G1041" si="779">F1035/12*$C$3</f>
        <v>266.66666666666669</v>
      </c>
      <c r="H1035" s="183">
        <v>217</v>
      </c>
      <c r="I1035" s="183">
        <f>H1035/G1035*100</f>
        <v>81.375</v>
      </c>
      <c r="J1035" s="1415"/>
      <c r="K1035" s="1415"/>
      <c r="L1035" s="122"/>
      <c r="M1035" s="122"/>
      <c r="N1035" s="122"/>
      <c r="O1035" s="122"/>
      <c r="P1035" s="122"/>
      <c r="Q1035" s="122"/>
      <c r="R1035" s="327"/>
      <c r="S1035" s="327"/>
      <c r="T1035" s="327"/>
      <c r="U1035" s="327"/>
      <c r="V1035" s="2206"/>
      <c r="W1035" s="327"/>
      <c r="X1035" s="785"/>
      <c r="Y1035" s="327"/>
      <c r="Z1035" s="327"/>
      <c r="AA1035" s="327"/>
      <c r="AB1035" s="327"/>
      <c r="AC1035" s="327"/>
      <c r="AD1035" s="2122"/>
      <c r="AE1035" s="976"/>
      <c r="AJ1035" s="217"/>
    </row>
    <row r="1036" spans="1:36" s="2087" customFormat="1" ht="105" x14ac:dyDescent="0.25">
      <c r="A1036" s="217"/>
      <c r="B1036" s="217">
        <v>1</v>
      </c>
      <c r="C1036" s="312" t="s">
        <v>457</v>
      </c>
      <c r="D1036" s="4"/>
      <c r="E1036" s="4"/>
      <c r="F1036" s="171">
        <v>100</v>
      </c>
      <c r="G1036" s="123">
        <f t="shared" si="779"/>
        <v>33.333333333333336</v>
      </c>
      <c r="H1036" s="183">
        <v>0</v>
      </c>
      <c r="I1036" s="183">
        <f>H1036/G1036*100</f>
        <v>0</v>
      </c>
      <c r="J1036" s="1415"/>
      <c r="K1036" s="1415"/>
      <c r="L1036" s="122"/>
      <c r="M1036" s="122"/>
      <c r="N1036" s="122"/>
      <c r="O1036" s="122"/>
      <c r="P1036" s="122"/>
      <c r="Q1036" s="122"/>
      <c r="R1036" s="327"/>
      <c r="S1036" s="327"/>
      <c r="T1036" s="327"/>
      <c r="U1036" s="327"/>
      <c r="V1036" s="2206"/>
      <c r="W1036" s="327"/>
      <c r="X1036" s="785"/>
      <c r="Y1036" s="327"/>
      <c r="Z1036" s="327"/>
      <c r="AA1036" s="327"/>
      <c r="AB1036" s="327"/>
      <c r="AC1036" s="327"/>
      <c r="AD1036" s="2122"/>
      <c r="AE1036" s="976"/>
      <c r="AJ1036" s="217"/>
    </row>
    <row r="1037" spans="1:36" s="2087" customFormat="1" ht="29.25" x14ac:dyDescent="0.25">
      <c r="A1037" s="217"/>
      <c r="B1037" s="217">
        <v>1</v>
      </c>
      <c r="C1037" s="285" t="s">
        <v>131</v>
      </c>
      <c r="D1037" s="4"/>
      <c r="E1037" s="4"/>
      <c r="F1037" s="171">
        <f>F1038+F1039+F1040</f>
        <v>6000</v>
      </c>
      <c r="G1037" s="171">
        <f t="shared" ref="G1037:H1037" si="780">G1038+G1039+G1040</f>
        <v>2000</v>
      </c>
      <c r="H1037" s="171">
        <f t="shared" si="780"/>
        <v>1019</v>
      </c>
      <c r="I1037" s="183">
        <f>H1037/G1037*100</f>
        <v>50.949999999999996</v>
      </c>
      <c r="J1037" s="1415"/>
      <c r="K1037" s="1415"/>
      <c r="L1037" s="122"/>
      <c r="M1037" s="122"/>
      <c r="N1037" s="122"/>
      <c r="O1037" s="122"/>
      <c r="P1037" s="122"/>
      <c r="Q1037" s="122"/>
      <c r="R1037" s="327"/>
      <c r="S1037" s="327"/>
      <c r="T1037" s="327"/>
      <c r="U1037" s="327"/>
      <c r="V1037" s="2206"/>
      <c r="W1037" s="327"/>
      <c r="X1037" s="785"/>
      <c r="Y1037" s="327"/>
      <c r="Z1037" s="327"/>
      <c r="AA1037" s="327"/>
      <c r="AB1037" s="327"/>
      <c r="AC1037" s="327"/>
      <c r="AD1037" s="2122"/>
      <c r="AE1037" s="976"/>
      <c r="AJ1037" s="217"/>
    </row>
    <row r="1038" spans="1:36" s="2087" customFormat="1" x14ac:dyDescent="0.25">
      <c r="A1038" s="217"/>
      <c r="B1038" s="217">
        <v>1</v>
      </c>
      <c r="C1038" s="165" t="s">
        <v>222</v>
      </c>
      <c r="D1038" s="4"/>
      <c r="E1038" s="4"/>
      <c r="F1038" s="171">
        <v>5750</v>
      </c>
      <c r="G1038" s="123">
        <f t="shared" si="779"/>
        <v>1916.6666666666667</v>
      </c>
      <c r="H1038" s="183">
        <v>963</v>
      </c>
      <c r="I1038" s="183">
        <f>H1038/G1038*100</f>
        <v>50.243478260869566</v>
      </c>
      <c r="J1038" s="1415"/>
      <c r="K1038" s="1415"/>
      <c r="L1038" s="122"/>
      <c r="M1038" s="122"/>
      <c r="N1038" s="122"/>
      <c r="O1038" s="122"/>
      <c r="P1038" s="122"/>
      <c r="Q1038" s="122"/>
      <c r="R1038" s="327"/>
      <c r="S1038" s="327"/>
      <c r="T1038" s="327"/>
      <c r="U1038" s="327"/>
      <c r="V1038" s="2206"/>
      <c r="W1038" s="327"/>
      <c r="X1038" s="785"/>
      <c r="Y1038" s="327"/>
      <c r="Z1038" s="327"/>
      <c r="AA1038" s="327"/>
      <c r="AB1038" s="327"/>
      <c r="AC1038" s="327"/>
      <c r="AD1038" s="2122"/>
      <c r="AE1038" s="976"/>
      <c r="AJ1038" s="217"/>
    </row>
    <row r="1039" spans="1:36" s="2087" customFormat="1" ht="45" x14ac:dyDescent="0.25">
      <c r="A1039" s="217"/>
      <c r="B1039" s="217">
        <v>1</v>
      </c>
      <c r="C1039" s="165" t="s">
        <v>458</v>
      </c>
      <c r="D1039" s="4"/>
      <c r="E1039" s="4"/>
      <c r="F1039" s="171"/>
      <c r="G1039" s="183">
        <f t="shared" si="779"/>
        <v>0</v>
      </c>
      <c r="H1039" s="183">
        <v>0</v>
      </c>
      <c r="I1039" s="183"/>
      <c r="J1039" s="1415"/>
      <c r="K1039" s="1415"/>
      <c r="L1039" s="122"/>
      <c r="M1039" s="122"/>
      <c r="N1039" s="122"/>
      <c r="O1039" s="122"/>
      <c r="P1039" s="122"/>
      <c r="Q1039" s="122"/>
      <c r="R1039" s="327"/>
      <c r="S1039" s="327"/>
      <c r="T1039" s="327"/>
      <c r="U1039" s="327"/>
      <c r="V1039" s="2206"/>
      <c r="W1039" s="327"/>
      <c r="X1039" s="785"/>
      <c r="Y1039" s="327"/>
      <c r="Z1039" s="327"/>
      <c r="AA1039" s="327"/>
      <c r="AB1039" s="327"/>
      <c r="AC1039" s="327"/>
      <c r="AD1039" s="2122"/>
      <c r="AE1039" s="976"/>
      <c r="AJ1039" s="217"/>
    </row>
    <row r="1040" spans="1:36" s="2087" customFormat="1" ht="75" x14ac:dyDescent="0.25">
      <c r="A1040" s="217"/>
      <c r="B1040" s="217">
        <v>1</v>
      </c>
      <c r="C1040" s="165" t="s">
        <v>503</v>
      </c>
      <c r="D1040" s="4"/>
      <c r="E1040" s="4"/>
      <c r="F1040" s="171">
        <v>250</v>
      </c>
      <c r="G1040" s="183">
        <f t="shared" si="779"/>
        <v>83.333333333333329</v>
      </c>
      <c r="H1040" s="183">
        <v>56</v>
      </c>
      <c r="I1040" s="183">
        <f>H1040/G1040*100</f>
        <v>67.2</v>
      </c>
      <c r="J1040" s="1415"/>
      <c r="K1040" s="1415"/>
      <c r="L1040" s="122"/>
      <c r="M1040" s="122"/>
      <c r="N1040" s="122"/>
      <c r="O1040" s="122"/>
      <c r="P1040" s="122"/>
      <c r="Q1040" s="122"/>
      <c r="R1040" s="327"/>
      <c r="S1040" s="327"/>
      <c r="T1040" s="327"/>
      <c r="U1040" s="327"/>
      <c r="V1040" s="2206"/>
      <c r="W1040" s="327"/>
      <c r="X1040" s="785"/>
      <c r="Y1040" s="327"/>
      <c r="Z1040" s="327"/>
      <c r="AA1040" s="327"/>
      <c r="AB1040" s="327"/>
      <c r="AC1040" s="327"/>
      <c r="AD1040" s="2122"/>
      <c r="AE1040" s="976"/>
      <c r="AJ1040" s="217"/>
    </row>
    <row r="1041" spans="1:36" s="2087" customFormat="1" ht="29.25" x14ac:dyDescent="0.25">
      <c r="A1041" s="217"/>
      <c r="B1041" s="217">
        <v>1</v>
      </c>
      <c r="C1041" s="524" t="s">
        <v>344</v>
      </c>
      <c r="D1041" s="4"/>
      <c r="E1041" s="4"/>
      <c r="F1041" s="171">
        <v>400</v>
      </c>
      <c r="G1041" s="183">
        <f t="shared" si="779"/>
        <v>133.33333333333334</v>
      </c>
      <c r="H1041" s="183">
        <v>228</v>
      </c>
      <c r="I1041" s="183">
        <f>H1041/G1041*100</f>
        <v>171</v>
      </c>
      <c r="J1041" s="1415"/>
      <c r="K1041" s="1415"/>
      <c r="L1041" s="122"/>
      <c r="M1041" s="122"/>
      <c r="N1041" s="122"/>
      <c r="O1041" s="122"/>
      <c r="P1041" s="122"/>
      <c r="Q1041" s="122"/>
      <c r="R1041" s="327"/>
      <c r="S1041" s="327"/>
      <c r="T1041" s="327"/>
      <c r="U1041" s="327"/>
      <c r="V1041" s="2206"/>
      <c r="W1041" s="327"/>
      <c r="X1041" s="785"/>
      <c r="Y1041" s="327"/>
      <c r="Z1041" s="327"/>
      <c r="AA1041" s="327"/>
      <c r="AB1041" s="327"/>
      <c r="AC1041" s="327"/>
      <c r="AD1041" s="2122"/>
      <c r="AE1041" s="976"/>
      <c r="AJ1041" s="217"/>
    </row>
    <row r="1042" spans="1:36" s="2087" customFormat="1" x14ac:dyDescent="0.25">
      <c r="A1042" s="217"/>
      <c r="B1042" s="217">
        <v>1</v>
      </c>
      <c r="C1042" s="2760" t="s">
        <v>194</v>
      </c>
      <c r="D1042" s="4"/>
      <c r="E1042" s="4"/>
      <c r="F1042" s="171"/>
      <c r="G1042" s="183"/>
      <c r="H1042" s="183"/>
      <c r="I1042" s="183"/>
      <c r="J1042" s="1415"/>
      <c r="K1042" s="1415"/>
      <c r="L1042" s="122"/>
      <c r="M1042" s="122"/>
      <c r="N1042" s="122"/>
      <c r="O1042" s="122"/>
      <c r="P1042" s="122"/>
      <c r="Q1042" s="122"/>
      <c r="R1042" s="327"/>
      <c r="S1042" s="327"/>
      <c r="T1042" s="327"/>
      <c r="U1042" s="327"/>
      <c r="V1042" s="2206"/>
      <c r="W1042" s="327"/>
      <c r="X1042" s="785"/>
      <c r="Y1042" s="327"/>
      <c r="Z1042" s="327"/>
      <c r="AA1042" s="327"/>
      <c r="AB1042" s="327"/>
      <c r="AC1042" s="327"/>
      <c r="AD1042" s="2122"/>
      <c r="AE1042" s="976"/>
      <c r="AJ1042" s="217"/>
    </row>
    <row r="1043" spans="1:36" s="2087" customFormat="1" ht="104.25" x14ac:dyDescent="0.25">
      <c r="A1043" s="217"/>
      <c r="B1043" s="217">
        <v>1</v>
      </c>
      <c r="C1043" s="312" t="s">
        <v>505</v>
      </c>
      <c r="D1043" s="4"/>
      <c r="E1043" s="4"/>
      <c r="F1043" s="171">
        <v>1964</v>
      </c>
      <c r="G1043" s="123">
        <f t="shared" ref="G1043:G1046" si="781">F1043/12*$C$3</f>
        <v>654.66666666666663</v>
      </c>
      <c r="H1043" s="183">
        <v>566</v>
      </c>
      <c r="I1043" s="183">
        <f t="shared" ref="I1043:I1049" si="782">H1043/G1043*100</f>
        <v>86.456211812627288</v>
      </c>
      <c r="J1043" s="1415"/>
      <c r="K1043" s="1415"/>
      <c r="L1043" s="122"/>
      <c r="M1043" s="122"/>
      <c r="N1043" s="122"/>
      <c r="O1043" s="122"/>
      <c r="P1043" s="122"/>
      <c r="Q1043" s="122"/>
      <c r="R1043" s="327">
        <v>7363.6151500000005</v>
      </c>
      <c r="S1043" s="327">
        <v>7363.6151500000005</v>
      </c>
      <c r="T1043" s="327">
        <v>7363.6151500000005</v>
      </c>
      <c r="U1043" s="327">
        <v>7363.6151500000005</v>
      </c>
      <c r="V1043" s="2129">
        <f t="shared" ref="V1043" si="783">R1043/12*$C$3+(S1043-R1043)/11*3+(T1043-S1043)/10*2+(U1043-T1043)/9*1</f>
        <v>2454.5383833333335</v>
      </c>
      <c r="W1043" s="327">
        <f t="shared" ref="W1043" si="784">AC1043-AB1043-Y1043-X1043</f>
        <v>2143.8278200000004</v>
      </c>
      <c r="X1043" s="785"/>
      <c r="Y1043" s="327"/>
      <c r="Z1043" s="327">
        <f t="shared" ref="Z1043" si="785">W1043-V1043</f>
        <v>-310.71056333333308</v>
      </c>
      <c r="AA1043" s="327"/>
      <c r="AB1043" s="327">
        <v>0</v>
      </c>
      <c r="AC1043" s="327">
        <v>2143.8278200000004</v>
      </c>
      <c r="AD1043" s="2122"/>
      <c r="AE1043" s="976"/>
      <c r="AJ1043" s="217"/>
    </row>
    <row r="1044" spans="1:36" s="2087" customFormat="1" x14ac:dyDescent="0.25">
      <c r="A1044" s="217"/>
      <c r="B1044" s="217">
        <v>1</v>
      </c>
      <c r="C1044" s="312" t="s">
        <v>627</v>
      </c>
      <c r="D1044" s="4"/>
      <c r="E1044" s="4"/>
      <c r="F1044" s="171">
        <v>339</v>
      </c>
      <c r="G1044" s="123">
        <f t="shared" si="781"/>
        <v>113</v>
      </c>
      <c r="H1044" s="183">
        <v>96</v>
      </c>
      <c r="I1044" s="183">
        <f t="shared" si="782"/>
        <v>84.955752212389385</v>
      </c>
      <c r="J1044" s="1415"/>
      <c r="K1044" s="1415"/>
      <c r="L1044" s="122"/>
      <c r="M1044" s="122"/>
      <c r="N1044" s="122"/>
      <c r="O1044" s="122"/>
      <c r="P1044" s="122"/>
      <c r="Q1044" s="122"/>
      <c r="R1044" s="327"/>
      <c r="S1044" s="327"/>
      <c r="T1044" s="327"/>
      <c r="U1044" s="327"/>
      <c r="V1044" s="2129"/>
      <c r="W1044" s="327"/>
      <c r="X1044" s="785"/>
      <c r="Y1044" s="327"/>
      <c r="Z1044" s="327"/>
      <c r="AA1044" s="327"/>
      <c r="AB1044" s="327"/>
      <c r="AC1044" s="327"/>
      <c r="AD1044" s="2122"/>
      <c r="AE1044" s="976"/>
      <c r="AJ1044" s="217"/>
    </row>
    <row r="1045" spans="1:36" s="2087" customFormat="1" x14ac:dyDescent="0.25">
      <c r="A1045" s="217"/>
      <c r="B1045" s="217">
        <v>1</v>
      </c>
      <c r="C1045" s="312" t="s">
        <v>628</v>
      </c>
      <c r="D1045" s="4"/>
      <c r="E1045" s="4"/>
      <c r="F1045" s="171">
        <v>450</v>
      </c>
      <c r="G1045" s="123">
        <f t="shared" si="781"/>
        <v>150</v>
      </c>
      <c r="H1045" s="183">
        <v>102</v>
      </c>
      <c r="I1045" s="183">
        <f t="shared" si="782"/>
        <v>68</v>
      </c>
      <c r="J1045" s="1415"/>
      <c r="K1045" s="1415"/>
      <c r="L1045" s="122"/>
      <c r="M1045" s="122"/>
      <c r="N1045" s="122"/>
      <c r="O1045" s="122"/>
      <c r="P1045" s="122"/>
      <c r="Q1045" s="122"/>
      <c r="R1045" s="327"/>
      <c r="S1045" s="327"/>
      <c r="T1045" s="327"/>
      <c r="U1045" s="327"/>
      <c r="V1045" s="2129"/>
      <c r="W1045" s="327"/>
      <c r="X1045" s="785"/>
      <c r="Y1045" s="327"/>
      <c r="Z1045" s="327"/>
      <c r="AA1045" s="327"/>
      <c r="AB1045" s="327"/>
      <c r="AC1045" s="327"/>
      <c r="AD1045" s="2122"/>
      <c r="AE1045" s="976"/>
      <c r="AJ1045" s="217"/>
    </row>
    <row r="1046" spans="1:36" s="2087" customFormat="1" ht="30" x14ac:dyDescent="0.25">
      <c r="A1046" s="217"/>
      <c r="B1046" s="217">
        <v>1</v>
      </c>
      <c r="C1046" s="312" t="s">
        <v>629</v>
      </c>
      <c r="D1046" s="4"/>
      <c r="E1046" s="4"/>
      <c r="F1046" s="171">
        <v>941</v>
      </c>
      <c r="G1046" s="123">
        <f t="shared" si="781"/>
        <v>313.66666666666669</v>
      </c>
      <c r="H1046" s="183">
        <v>281</v>
      </c>
      <c r="I1046" s="183">
        <f t="shared" si="782"/>
        <v>89.585547290116892</v>
      </c>
      <c r="J1046" s="1415"/>
      <c r="K1046" s="1415"/>
      <c r="L1046" s="122"/>
      <c r="M1046" s="122"/>
      <c r="N1046" s="122"/>
      <c r="O1046" s="122"/>
      <c r="P1046" s="122"/>
      <c r="Q1046" s="122"/>
      <c r="R1046" s="327"/>
      <c r="S1046" s="327"/>
      <c r="T1046" s="327"/>
      <c r="U1046" s="327"/>
      <c r="V1046" s="2129"/>
      <c r="W1046" s="327"/>
      <c r="X1046" s="785"/>
      <c r="Y1046" s="327"/>
      <c r="Z1046" s="327"/>
      <c r="AA1046" s="327"/>
      <c r="AB1046" s="327"/>
      <c r="AC1046" s="327"/>
      <c r="AD1046" s="2122"/>
      <c r="AE1046" s="976"/>
      <c r="AJ1046" s="217"/>
    </row>
    <row r="1047" spans="1:36" s="2087" customFormat="1" ht="57.75" x14ac:dyDescent="0.25">
      <c r="A1047" s="217"/>
      <c r="B1047" s="217">
        <v>1</v>
      </c>
      <c r="C1047" s="2082" t="s">
        <v>459</v>
      </c>
      <c r="D1047" s="4"/>
      <c r="E1047" s="4"/>
      <c r="F1047" s="973">
        <f>F1048+F1055</f>
        <v>3815</v>
      </c>
      <c r="G1047" s="973">
        <f t="shared" ref="G1047:H1047" si="786">G1048+G1055</f>
        <v>1271.6666666666667</v>
      </c>
      <c r="H1047" s="973">
        <f t="shared" si="786"/>
        <v>1700</v>
      </c>
      <c r="I1047" s="183">
        <f t="shared" si="782"/>
        <v>133.68283093053734</v>
      </c>
      <c r="J1047" s="1415"/>
      <c r="K1047" s="1415"/>
      <c r="L1047" s="122"/>
      <c r="M1047" s="122"/>
      <c r="N1047" s="122"/>
      <c r="O1047" s="122"/>
      <c r="P1047" s="122"/>
      <c r="Q1047" s="122"/>
      <c r="R1047" s="327">
        <f t="shared" ref="R1047:AC1047" si="787">R1048+R1055</f>
        <v>13485.899569999998</v>
      </c>
      <c r="S1047" s="327">
        <f t="shared" ref="S1047:T1047" si="788">S1048+S1055</f>
        <v>13485.899569999998</v>
      </c>
      <c r="T1047" s="327">
        <f t="shared" si="788"/>
        <v>13485.899569999998</v>
      </c>
      <c r="U1047" s="327">
        <f t="shared" ref="U1047" si="789">U1048+U1055</f>
        <v>13485.899569999998</v>
      </c>
      <c r="V1047" s="2206">
        <f t="shared" si="787"/>
        <v>4495.2998566666665</v>
      </c>
      <c r="W1047" s="327">
        <f t="shared" si="787"/>
        <v>5899.9532899999995</v>
      </c>
      <c r="X1047" s="785">
        <f t="shared" si="787"/>
        <v>0</v>
      </c>
      <c r="Y1047" s="327">
        <f t="shared" si="787"/>
        <v>0</v>
      </c>
      <c r="Z1047" s="327">
        <f t="shared" si="787"/>
        <v>1404.6534333333334</v>
      </c>
      <c r="AA1047" s="327">
        <f t="shared" si="787"/>
        <v>0</v>
      </c>
      <c r="AB1047" s="327">
        <f t="shared" si="787"/>
        <v>0</v>
      </c>
      <c r="AC1047" s="327">
        <f t="shared" si="787"/>
        <v>5899.9532899999995</v>
      </c>
      <c r="AD1047" s="2122"/>
      <c r="AE1047" s="976"/>
      <c r="AJ1047" s="217"/>
    </row>
    <row r="1048" spans="1:36" s="2087" customFormat="1" ht="30" x14ac:dyDescent="0.25">
      <c r="A1048" s="217"/>
      <c r="B1048" s="217">
        <v>1</v>
      </c>
      <c r="C1048" s="472" t="s">
        <v>272</v>
      </c>
      <c r="D1048" s="4"/>
      <c r="E1048" s="4"/>
      <c r="F1048" s="973">
        <f>SUM(F1049:F1054)</f>
        <v>2886</v>
      </c>
      <c r="G1048" s="973">
        <f t="shared" ref="G1048:H1048" si="790">SUM(G1049:G1054)</f>
        <v>962</v>
      </c>
      <c r="H1048" s="973">
        <f t="shared" si="790"/>
        <v>1279</v>
      </c>
      <c r="I1048" s="183">
        <f t="shared" si="782"/>
        <v>132.95218295218297</v>
      </c>
      <c r="J1048" s="1415"/>
      <c r="K1048" s="1415"/>
      <c r="L1048" s="122"/>
      <c r="M1048" s="122"/>
      <c r="N1048" s="122"/>
      <c r="O1048" s="122"/>
      <c r="P1048" s="122"/>
      <c r="Q1048" s="122"/>
      <c r="R1048" s="327">
        <f t="shared" ref="R1048:AC1048" si="791">SUM(R1049:R1054)</f>
        <v>11836.153499999999</v>
      </c>
      <c r="S1048" s="327">
        <f t="shared" ref="S1048:T1048" si="792">SUM(S1049:S1054)</f>
        <v>11836.153499999999</v>
      </c>
      <c r="T1048" s="327">
        <f t="shared" si="792"/>
        <v>11836.153499999999</v>
      </c>
      <c r="U1048" s="327">
        <f t="shared" ref="U1048" si="793">SUM(U1049:U1054)</f>
        <v>11836.153499999999</v>
      </c>
      <c r="V1048" s="2206">
        <f t="shared" si="791"/>
        <v>3945.3844999999997</v>
      </c>
      <c r="W1048" s="327">
        <f t="shared" si="791"/>
        <v>5200.1656599999997</v>
      </c>
      <c r="X1048" s="785">
        <f t="shared" si="791"/>
        <v>0</v>
      </c>
      <c r="Y1048" s="327">
        <f t="shared" si="791"/>
        <v>0</v>
      </c>
      <c r="Z1048" s="327">
        <f t="shared" si="791"/>
        <v>1254.78116</v>
      </c>
      <c r="AA1048" s="327">
        <f t="shared" si="791"/>
        <v>0</v>
      </c>
      <c r="AB1048" s="327">
        <f t="shared" si="791"/>
        <v>0</v>
      </c>
      <c r="AC1048" s="327">
        <f t="shared" si="791"/>
        <v>5200.1656599999997</v>
      </c>
      <c r="AD1048" s="2122"/>
      <c r="AE1048" s="976"/>
      <c r="AJ1048" s="217"/>
    </row>
    <row r="1049" spans="1:36" s="2087" customFormat="1" ht="30" x14ac:dyDescent="0.25">
      <c r="A1049" s="217"/>
      <c r="B1049" s="217">
        <v>1</v>
      </c>
      <c r="C1049" s="312" t="s">
        <v>460</v>
      </c>
      <c r="D1049" s="4"/>
      <c r="E1049" s="4"/>
      <c r="F1049" s="568">
        <v>2507</v>
      </c>
      <c r="G1049" s="123">
        <f t="shared" ref="G1049" si="794">F1049/12*$C$3</f>
        <v>835.66666666666663</v>
      </c>
      <c r="H1049" s="183">
        <v>1075</v>
      </c>
      <c r="I1049" s="183">
        <f t="shared" si="782"/>
        <v>128.63980853609894</v>
      </c>
      <c r="J1049" s="1415"/>
      <c r="K1049" s="1415"/>
      <c r="L1049" s="122"/>
      <c r="M1049" s="122"/>
      <c r="N1049" s="122"/>
      <c r="O1049" s="122"/>
      <c r="P1049" s="122"/>
      <c r="Q1049" s="122"/>
      <c r="R1049" s="327">
        <v>11030.8</v>
      </c>
      <c r="S1049" s="327">
        <v>11030.8</v>
      </c>
      <c r="T1049" s="327">
        <v>11030.8</v>
      </c>
      <c r="U1049" s="327">
        <v>11030.8</v>
      </c>
      <c r="V1049" s="2206">
        <f t="shared" ref="V1049" si="795">R1049/12*$C$3+(S1049-R1049)/11*3+(T1049-S1049)/10*2+(U1049-T1049)/9*1</f>
        <v>3676.9333333333329</v>
      </c>
      <c r="W1049" s="327">
        <f t="shared" ref="W1049" si="796">AC1049-AB1049-Y1049-X1049</f>
        <v>4809.9034599999995</v>
      </c>
      <c r="X1049" s="785"/>
      <c r="Y1049" s="327"/>
      <c r="Z1049" s="327">
        <f t="shared" ref="Z1049" si="797">W1049-V1049</f>
        <v>1132.9701266666666</v>
      </c>
      <c r="AA1049" s="327"/>
      <c r="AB1049" s="327">
        <v>0</v>
      </c>
      <c r="AC1049" s="327">
        <v>4809.9034599999995</v>
      </c>
      <c r="AD1049" s="2122"/>
      <c r="AE1049" s="976"/>
      <c r="AJ1049" s="217"/>
    </row>
    <row r="1050" spans="1:36" s="2087" customFormat="1" ht="60" x14ac:dyDescent="0.25">
      <c r="A1050" s="217"/>
      <c r="B1050" s="217">
        <v>1</v>
      </c>
      <c r="C1050" s="312" t="s">
        <v>480</v>
      </c>
      <c r="D1050" s="4"/>
      <c r="E1050" s="4"/>
      <c r="F1050" s="570"/>
      <c r="G1050" s="183"/>
      <c r="H1050" s="183"/>
      <c r="I1050" s="183"/>
      <c r="J1050" s="1415"/>
      <c r="K1050" s="1415"/>
      <c r="L1050" s="122"/>
      <c r="M1050" s="122"/>
      <c r="N1050" s="122"/>
      <c r="O1050" s="122"/>
      <c r="P1050" s="122"/>
      <c r="Q1050" s="122"/>
      <c r="R1050" s="327"/>
      <c r="S1050" s="327"/>
      <c r="T1050" s="327"/>
      <c r="U1050" s="327"/>
      <c r="V1050" s="2206"/>
      <c r="W1050" s="327"/>
      <c r="X1050" s="785"/>
      <c r="Y1050" s="327"/>
      <c r="Z1050" s="327"/>
      <c r="AA1050" s="327"/>
      <c r="AB1050" s="327"/>
      <c r="AC1050" s="327"/>
      <c r="AD1050" s="2122"/>
      <c r="AE1050" s="976"/>
      <c r="AJ1050" s="217"/>
    </row>
    <row r="1051" spans="1:36" s="2087" customFormat="1" ht="30" x14ac:dyDescent="0.25">
      <c r="A1051" s="217"/>
      <c r="B1051" s="217">
        <v>1</v>
      </c>
      <c r="C1051" s="312" t="s">
        <v>461</v>
      </c>
      <c r="D1051" s="4"/>
      <c r="E1051" s="4"/>
      <c r="F1051" s="497">
        <v>379</v>
      </c>
      <c r="G1051" s="123">
        <f t="shared" ref="G1051" si="798">F1051/12*$C$3</f>
        <v>126.33333333333333</v>
      </c>
      <c r="H1051" s="183">
        <v>204</v>
      </c>
      <c r="I1051" s="183">
        <f>H1051/G1051*100</f>
        <v>161.47757255936676</v>
      </c>
      <c r="J1051" s="1415"/>
      <c r="K1051" s="1415"/>
      <c r="L1051" s="122"/>
      <c r="M1051" s="122"/>
      <c r="N1051" s="122"/>
      <c r="O1051" s="122"/>
      <c r="P1051" s="122"/>
      <c r="Q1051" s="122"/>
      <c r="R1051" s="327">
        <v>805.35350000000005</v>
      </c>
      <c r="S1051" s="327">
        <v>805.35350000000005</v>
      </c>
      <c r="T1051" s="327">
        <v>805.35350000000005</v>
      </c>
      <c r="U1051" s="327">
        <v>805.35350000000005</v>
      </c>
      <c r="V1051" s="2206">
        <f t="shared" ref="V1051" si="799">R1051/12*$C$3+(S1051-R1051)/11*3+(T1051-S1051)/10*2+(U1051-T1051)/9*1</f>
        <v>268.45116666666667</v>
      </c>
      <c r="W1051" s="327">
        <f t="shared" ref="W1051" si="800">AC1051-AB1051-Y1051-X1051</f>
        <v>390.26219999999995</v>
      </c>
      <c r="X1051" s="785"/>
      <c r="Y1051" s="327"/>
      <c r="Z1051" s="327">
        <f t="shared" ref="Z1051" si="801">W1051-V1051</f>
        <v>121.81103333333328</v>
      </c>
      <c r="AA1051" s="327"/>
      <c r="AB1051" s="327">
        <v>0</v>
      </c>
      <c r="AC1051" s="327">
        <v>390.26219999999995</v>
      </c>
      <c r="AD1051" s="2122"/>
      <c r="AE1051" s="976"/>
      <c r="AJ1051" s="217"/>
    </row>
    <row r="1052" spans="1:36" s="2087" customFormat="1" ht="30" x14ac:dyDescent="0.25">
      <c r="A1052" s="217"/>
      <c r="B1052" s="217">
        <v>1</v>
      </c>
      <c r="C1052" s="312" t="s">
        <v>462</v>
      </c>
      <c r="D1052" s="4"/>
      <c r="E1052" s="4"/>
      <c r="F1052" s="570"/>
      <c r="G1052" s="183"/>
      <c r="H1052" s="183"/>
      <c r="I1052" s="183"/>
      <c r="J1052" s="1415"/>
      <c r="K1052" s="1415"/>
      <c r="L1052" s="122"/>
      <c r="M1052" s="122"/>
      <c r="N1052" s="122"/>
      <c r="O1052" s="122"/>
      <c r="P1052" s="122"/>
      <c r="Q1052" s="122"/>
      <c r="R1052" s="327"/>
      <c r="S1052" s="327"/>
      <c r="T1052" s="327"/>
      <c r="U1052" s="327"/>
      <c r="V1052" s="2206"/>
      <c r="W1052" s="327">
        <f>AC1052-AB1052-Y1052</f>
        <v>0</v>
      </c>
      <c r="X1052" s="785"/>
      <c r="Y1052" s="327"/>
      <c r="Z1052" s="327">
        <f>W1052-V1052</f>
        <v>0</v>
      </c>
      <c r="AA1052" s="327"/>
      <c r="AB1052" s="327">
        <v>0</v>
      </c>
      <c r="AC1052" s="327">
        <v>0</v>
      </c>
      <c r="AD1052" s="2122"/>
      <c r="AE1052" s="976"/>
      <c r="AJ1052" s="217"/>
    </row>
    <row r="1053" spans="1:36" s="2087" customFormat="1" ht="45" x14ac:dyDescent="0.25">
      <c r="A1053" s="217"/>
      <c r="B1053" s="217">
        <v>1</v>
      </c>
      <c r="C1053" s="312" t="s">
        <v>463</v>
      </c>
      <c r="D1053" s="4"/>
      <c r="E1053" s="4"/>
      <c r="F1053" s="171"/>
      <c r="G1053" s="183"/>
      <c r="H1053" s="183"/>
      <c r="I1053" s="183"/>
      <c r="J1053" s="1415"/>
      <c r="K1053" s="1415"/>
      <c r="L1053" s="122"/>
      <c r="M1053" s="122"/>
      <c r="N1053" s="122"/>
      <c r="O1053" s="122"/>
      <c r="P1053" s="122"/>
      <c r="Q1053" s="122"/>
      <c r="R1053" s="327"/>
      <c r="S1053" s="327"/>
      <c r="T1053" s="327"/>
      <c r="U1053" s="327"/>
      <c r="V1053" s="2206"/>
      <c r="W1053" s="327"/>
      <c r="X1053" s="785"/>
      <c r="Y1053" s="327"/>
      <c r="Z1053" s="327"/>
      <c r="AA1053" s="327"/>
      <c r="AB1053" s="327"/>
      <c r="AC1053" s="327"/>
      <c r="AD1053" s="2122"/>
      <c r="AE1053" s="976"/>
      <c r="AJ1053" s="217"/>
    </row>
    <row r="1054" spans="1:36" s="2087" customFormat="1" ht="30" x14ac:dyDescent="0.25">
      <c r="A1054" s="217"/>
      <c r="B1054" s="217">
        <v>1</v>
      </c>
      <c r="C1054" s="312" t="s">
        <v>464</v>
      </c>
      <c r="D1054" s="4"/>
      <c r="E1054" s="4"/>
      <c r="F1054" s="568"/>
      <c r="G1054" s="183"/>
      <c r="H1054" s="183"/>
      <c r="I1054" s="183"/>
      <c r="J1054" s="1415"/>
      <c r="K1054" s="1415"/>
      <c r="L1054" s="122"/>
      <c r="M1054" s="122"/>
      <c r="N1054" s="122"/>
      <c r="O1054" s="122"/>
      <c r="P1054" s="122"/>
      <c r="Q1054" s="122"/>
      <c r="R1054" s="327"/>
      <c r="S1054" s="327"/>
      <c r="T1054" s="327"/>
      <c r="U1054" s="327"/>
      <c r="V1054" s="2206"/>
      <c r="W1054" s="327"/>
      <c r="X1054" s="785"/>
      <c r="Y1054" s="327"/>
      <c r="Z1054" s="327"/>
      <c r="AA1054" s="327"/>
      <c r="AB1054" s="327"/>
      <c r="AC1054" s="327"/>
      <c r="AD1054" s="2122"/>
      <c r="AE1054" s="976"/>
      <c r="AJ1054" s="217"/>
    </row>
    <row r="1055" spans="1:36" s="2087" customFormat="1" ht="45" x14ac:dyDescent="0.25">
      <c r="A1055" s="217"/>
      <c r="B1055" s="217">
        <v>1</v>
      </c>
      <c r="C1055" s="472" t="s">
        <v>273</v>
      </c>
      <c r="D1055" s="4"/>
      <c r="E1055" s="4"/>
      <c r="F1055" s="569">
        <f>SUM(F1056:F1058)</f>
        <v>929</v>
      </c>
      <c r="G1055" s="569">
        <f t="shared" ref="G1055:H1055" si="802">SUM(G1056:G1058)</f>
        <v>309.66666666666669</v>
      </c>
      <c r="H1055" s="569">
        <f t="shared" si="802"/>
        <v>421</v>
      </c>
      <c r="I1055" s="183">
        <f>H1055/G1055*100</f>
        <v>135.95263724434875</v>
      </c>
      <c r="J1055" s="1415"/>
      <c r="K1055" s="1415"/>
      <c r="L1055" s="122"/>
      <c r="M1055" s="122"/>
      <c r="N1055" s="122"/>
      <c r="O1055" s="122"/>
      <c r="P1055" s="122"/>
      <c r="Q1055" s="122"/>
      <c r="R1055" s="327">
        <f t="shared" ref="R1055:AC1055" si="803">SUM(R1056:R1058)</f>
        <v>1649.7460699999999</v>
      </c>
      <c r="S1055" s="327">
        <f t="shared" ref="S1055:T1055" si="804">SUM(S1056:S1058)</f>
        <v>1649.7460699999999</v>
      </c>
      <c r="T1055" s="327">
        <f t="shared" si="804"/>
        <v>1649.7460699999999</v>
      </c>
      <c r="U1055" s="327">
        <f t="shared" ref="U1055" si="805">SUM(U1056:U1058)</f>
        <v>1649.7460699999999</v>
      </c>
      <c r="V1055" s="2206">
        <f t="shared" si="803"/>
        <v>549.91535666666664</v>
      </c>
      <c r="W1055" s="327">
        <f t="shared" si="803"/>
        <v>699.78763000000004</v>
      </c>
      <c r="X1055" s="785">
        <f t="shared" si="803"/>
        <v>0</v>
      </c>
      <c r="Y1055" s="327">
        <f t="shared" si="803"/>
        <v>0</v>
      </c>
      <c r="Z1055" s="327">
        <f t="shared" si="803"/>
        <v>149.8722733333334</v>
      </c>
      <c r="AA1055" s="327">
        <f t="shared" si="803"/>
        <v>0</v>
      </c>
      <c r="AB1055" s="327">
        <f t="shared" si="803"/>
        <v>0</v>
      </c>
      <c r="AC1055" s="327">
        <f t="shared" si="803"/>
        <v>699.78763000000004</v>
      </c>
      <c r="AD1055" s="2122"/>
      <c r="AE1055" s="976"/>
      <c r="AJ1055" s="217"/>
    </row>
    <row r="1056" spans="1:36" s="2087" customFormat="1" ht="45" x14ac:dyDescent="0.25">
      <c r="A1056" s="217"/>
      <c r="B1056" s="217">
        <v>1</v>
      </c>
      <c r="C1056" s="312" t="s">
        <v>465</v>
      </c>
      <c r="D1056" s="4"/>
      <c r="E1056" s="4"/>
      <c r="F1056" s="568">
        <v>929</v>
      </c>
      <c r="G1056" s="123">
        <f t="shared" ref="G1056" si="806">F1056/12*$C$3</f>
        <v>309.66666666666669</v>
      </c>
      <c r="H1056" s="183">
        <v>421</v>
      </c>
      <c r="I1056" s="183">
        <f>H1056/G1056*100</f>
        <v>135.95263724434875</v>
      </c>
      <c r="J1056" s="1415"/>
      <c r="K1056" s="1415"/>
      <c r="L1056" s="122"/>
      <c r="M1056" s="122"/>
      <c r="N1056" s="122"/>
      <c r="O1056" s="122"/>
      <c r="P1056" s="122"/>
      <c r="Q1056" s="122"/>
      <c r="R1056" s="327">
        <v>1649.7460699999999</v>
      </c>
      <c r="S1056" s="327">
        <v>1649.7460699999999</v>
      </c>
      <c r="T1056" s="327">
        <v>1649.7460699999999</v>
      </c>
      <c r="U1056" s="327">
        <v>1649.7460699999999</v>
      </c>
      <c r="V1056" s="2206">
        <f t="shared" ref="V1056" si="807">R1056/12*$C$3+(S1056-R1056)/11*3+(T1056-S1056)/10*2+(U1056-T1056)/9*1</f>
        <v>549.91535666666664</v>
      </c>
      <c r="W1056" s="327">
        <f t="shared" ref="W1056:W1059" si="808">AC1056-AB1056-Y1056-X1056</f>
        <v>699.78763000000004</v>
      </c>
      <c r="X1056" s="785"/>
      <c r="Y1056" s="327"/>
      <c r="Z1056" s="327">
        <f t="shared" ref="Z1056:Z1059" si="809">W1056-V1056</f>
        <v>149.8722733333334</v>
      </c>
      <c r="AA1056" s="327"/>
      <c r="AB1056" s="327">
        <v>0</v>
      </c>
      <c r="AC1056" s="327">
        <v>699.78763000000004</v>
      </c>
      <c r="AD1056" s="2122"/>
      <c r="AE1056" s="976"/>
      <c r="AJ1056" s="217"/>
    </row>
    <row r="1057" spans="1:36" s="2087" customFormat="1" ht="75" x14ac:dyDescent="0.25">
      <c r="A1057" s="217"/>
      <c r="B1057" s="217">
        <v>1</v>
      </c>
      <c r="C1057" s="312" t="s">
        <v>466</v>
      </c>
      <c r="D1057" s="4"/>
      <c r="E1057" s="4"/>
      <c r="F1057" s="545"/>
      <c r="G1057" s="183"/>
      <c r="H1057" s="183"/>
      <c r="I1057" s="183"/>
      <c r="J1057" s="1415"/>
      <c r="K1057" s="1415"/>
      <c r="L1057" s="122"/>
      <c r="M1057" s="122"/>
      <c r="N1057" s="122"/>
      <c r="O1057" s="122"/>
      <c r="P1057" s="122"/>
      <c r="Q1057" s="122"/>
      <c r="R1057" s="327"/>
      <c r="S1057" s="327"/>
      <c r="T1057" s="327"/>
      <c r="U1057" s="327"/>
      <c r="V1057" s="2206">
        <f>R1057/12*$C$3</f>
        <v>0</v>
      </c>
      <c r="W1057" s="327">
        <f t="shared" si="808"/>
        <v>0</v>
      </c>
      <c r="X1057" s="785"/>
      <c r="Y1057" s="327"/>
      <c r="Z1057" s="327">
        <f t="shared" si="809"/>
        <v>0</v>
      </c>
      <c r="AA1057" s="327"/>
      <c r="AB1057" s="327"/>
      <c r="AC1057" s="327"/>
      <c r="AD1057" s="2122"/>
      <c r="AE1057" s="976"/>
      <c r="AJ1057" s="217"/>
    </row>
    <row r="1058" spans="1:36" s="2087" customFormat="1" ht="60" x14ac:dyDescent="0.25">
      <c r="A1058" s="217"/>
      <c r="B1058" s="217">
        <v>1</v>
      </c>
      <c r="C1058" s="312" t="s">
        <v>467</v>
      </c>
      <c r="D1058" s="4"/>
      <c r="E1058" s="4"/>
      <c r="F1058" s="973"/>
      <c r="G1058" s="183"/>
      <c r="H1058" s="183"/>
      <c r="I1058" s="183"/>
      <c r="J1058" s="1415"/>
      <c r="K1058" s="1415"/>
      <c r="L1058" s="122"/>
      <c r="M1058" s="122"/>
      <c r="N1058" s="122"/>
      <c r="O1058" s="122"/>
      <c r="P1058" s="122"/>
      <c r="Q1058" s="122"/>
      <c r="R1058" s="327"/>
      <c r="S1058" s="327"/>
      <c r="T1058" s="327"/>
      <c r="U1058" s="327"/>
      <c r="V1058" s="2206">
        <f>R1058/12*$C$3</f>
        <v>0</v>
      </c>
      <c r="W1058" s="327">
        <f t="shared" si="808"/>
        <v>0</v>
      </c>
      <c r="X1058" s="785"/>
      <c r="Y1058" s="327"/>
      <c r="Z1058" s="327">
        <f t="shared" si="809"/>
        <v>0</v>
      </c>
      <c r="AA1058" s="327"/>
      <c r="AB1058" s="327"/>
      <c r="AC1058" s="327"/>
      <c r="AD1058" s="2122"/>
      <c r="AE1058" s="976"/>
      <c r="AJ1058" s="217"/>
    </row>
    <row r="1059" spans="1:36" s="2087" customFormat="1" ht="29.25" x14ac:dyDescent="0.25">
      <c r="A1059" s="217"/>
      <c r="B1059" s="217">
        <v>1</v>
      </c>
      <c r="C1059" s="2082" t="s">
        <v>311</v>
      </c>
      <c r="D1059" s="4"/>
      <c r="E1059" s="4"/>
      <c r="F1059" s="545">
        <f>F1061+F1066+F1067</f>
        <v>827.1</v>
      </c>
      <c r="G1059" s="545">
        <f t="shared" ref="G1059:H1059" si="810">G1061+G1066+G1067</f>
        <v>275.70000000000005</v>
      </c>
      <c r="H1059" s="545">
        <f t="shared" si="810"/>
        <v>560</v>
      </c>
      <c r="I1059" s="183">
        <f>H1059/G1059*100</f>
        <v>203.11933260790713</v>
      </c>
      <c r="J1059" s="1415"/>
      <c r="K1059" s="1415"/>
      <c r="L1059" s="122"/>
      <c r="M1059" s="122"/>
      <c r="N1059" s="122"/>
      <c r="O1059" s="122"/>
      <c r="P1059" s="122"/>
      <c r="Q1059" s="122"/>
      <c r="R1059" s="327">
        <v>3612.2384000000002</v>
      </c>
      <c r="S1059" s="327">
        <v>3612.2384000000002</v>
      </c>
      <c r="T1059" s="327">
        <v>3612.2384000000002</v>
      </c>
      <c r="U1059" s="327">
        <v>3612.2384000000002</v>
      </c>
      <c r="V1059" s="2206">
        <f t="shared" ref="V1059" si="811">R1059/12*$C$3+(S1059-R1059)/11*3+(T1059-S1059)/10*2+(U1059-T1059)/9*1</f>
        <v>1204.0794666666668</v>
      </c>
      <c r="W1059" s="327">
        <f t="shared" si="808"/>
        <v>1422.8202500000011</v>
      </c>
      <c r="X1059" s="785"/>
      <c r="Y1059" s="327"/>
      <c r="Z1059" s="327">
        <f t="shared" si="809"/>
        <v>218.74078333333432</v>
      </c>
      <c r="AA1059" s="327"/>
      <c r="AB1059" s="327">
        <v>0</v>
      </c>
      <c r="AC1059" s="327">
        <v>1422.8202500000011</v>
      </c>
      <c r="AD1059" s="2122"/>
      <c r="AE1059" s="976"/>
      <c r="AJ1059" s="217"/>
    </row>
    <row r="1060" spans="1:36" s="2087" customFormat="1" x14ac:dyDescent="0.25">
      <c r="A1060" s="217"/>
      <c r="B1060" s="217">
        <v>1</v>
      </c>
      <c r="C1060" s="312" t="s">
        <v>304</v>
      </c>
      <c r="D1060" s="4"/>
      <c r="E1060" s="4"/>
      <c r="F1060" s="171"/>
      <c r="G1060" s="171"/>
      <c r="H1060" s="171"/>
      <c r="I1060" s="183"/>
      <c r="J1060" s="1415"/>
      <c r="K1060" s="1415"/>
      <c r="L1060" s="122"/>
      <c r="M1060" s="122"/>
      <c r="N1060" s="122"/>
      <c r="O1060" s="122"/>
      <c r="P1060" s="122"/>
      <c r="Q1060" s="122"/>
      <c r="R1060" s="327"/>
      <c r="S1060" s="327"/>
      <c r="T1060" s="327"/>
      <c r="U1060" s="327"/>
      <c r="V1060" s="2206"/>
      <c r="W1060" s="327"/>
      <c r="X1060" s="785"/>
      <c r="Y1060" s="327"/>
      <c r="Z1060" s="327"/>
      <c r="AA1060" s="327"/>
      <c r="AB1060" s="327"/>
      <c r="AC1060" s="327"/>
      <c r="AD1060" s="2122"/>
      <c r="AE1060" s="976"/>
      <c r="AJ1060" s="217"/>
    </row>
    <row r="1061" spans="1:36" s="2087" customFormat="1" ht="30" x14ac:dyDescent="0.25">
      <c r="A1061" s="217"/>
      <c r="B1061" s="217">
        <v>1</v>
      </c>
      <c r="C1061" s="472" t="s">
        <v>443</v>
      </c>
      <c r="D1061" s="4"/>
      <c r="E1061" s="4"/>
      <c r="F1061" s="171">
        <f>F1062+F1063/4</f>
        <v>25</v>
      </c>
      <c r="G1061" s="171">
        <f t="shared" ref="G1061:H1061" si="812">G1062+G1063/4</f>
        <v>8.3333333333333339</v>
      </c>
      <c r="H1061" s="171">
        <f t="shared" si="812"/>
        <v>0</v>
      </c>
      <c r="I1061" s="183">
        <f>H1061/G1061*100</f>
        <v>0</v>
      </c>
      <c r="J1061" s="1415"/>
      <c r="K1061" s="1415"/>
      <c r="L1061" s="122"/>
      <c r="M1061" s="122"/>
      <c r="N1061" s="122"/>
      <c r="O1061" s="122"/>
      <c r="P1061" s="122"/>
      <c r="Q1061" s="122"/>
      <c r="R1061" s="327"/>
      <c r="S1061" s="327"/>
      <c r="T1061" s="327"/>
      <c r="U1061" s="327"/>
      <c r="V1061" s="2206"/>
      <c r="W1061" s="327"/>
      <c r="X1061" s="785"/>
      <c r="Y1061" s="327"/>
      <c r="Z1061" s="327"/>
      <c r="AA1061" s="327"/>
      <c r="AB1061" s="327"/>
      <c r="AC1061" s="327"/>
      <c r="AD1061" s="2122"/>
      <c r="AE1061" s="976"/>
      <c r="AJ1061" s="217"/>
    </row>
    <row r="1062" spans="1:36" s="2087" customFormat="1" x14ac:dyDescent="0.25">
      <c r="A1062" s="217"/>
      <c r="B1062" s="217">
        <v>1</v>
      </c>
      <c r="C1062" s="312" t="s">
        <v>444</v>
      </c>
      <c r="D1062" s="4"/>
      <c r="E1062" s="4"/>
      <c r="F1062" s="547"/>
      <c r="G1062" s="123">
        <f t="shared" ref="G1062" si="813">F1062/12*$C$3</f>
        <v>0</v>
      </c>
      <c r="H1062" s="183"/>
      <c r="I1062" s="183" t="e">
        <f>H1062/G1062*100</f>
        <v>#DIV/0!</v>
      </c>
      <c r="J1062" s="1415"/>
      <c r="K1062" s="1415"/>
      <c r="L1062" s="122"/>
      <c r="M1062" s="122"/>
      <c r="N1062" s="122"/>
      <c r="O1062" s="122"/>
      <c r="P1062" s="122"/>
      <c r="Q1062" s="122"/>
      <c r="R1062" s="327"/>
      <c r="S1062" s="327"/>
      <c r="T1062" s="327"/>
      <c r="U1062" s="327"/>
      <c r="V1062" s="2206"/>
      <c r="W1062" s="327"/>
      <c r="X1062" s="785"/>
      <c r="Y1062" s="327"/>
      <c r="Z1062" s="327"/>
      <c r="AA1062" s="327"/>
      <c r="AB1062" s="327"/>
      <c r="AC1062" s="327"/>
      <c r="AD1062" s="2122"/>
      <c r="AE1062" s="976"/>
      <c r="AJ1062" s="217"/>
    </row>
    <row r="1063" spans="1:36" s="2087" customFormat="1" ht="30" x14ac:dyDescent="0.25">
      <c r="A1063" s="217">
        <v>1</v>
      </c>
      <c r="B1063" s="217">
        <v>1</v>
      </c>
      <c r="C1063" s="312" t="s">
        <v>445</v>
      </c>
      <c r="D1063" s="4"/>
      <c r="E1063" s="4"/>
      <c r="F1063" s="571">
        <v>100</v>
      </c>
      <c r="G1063" s="123">
        <f t="shared" ref="G1063" si="814">F1063/12*$C$3</f>
        <v>33.333333333333336</v>
      </c>
      <c r="H1063" s="183"/>
      <c r="I1063" s="183">
        <f>H1063/G1063*100</f>
        <v>0</v>
      </c>
      <c r="J1063" s="1415"/>
      <c r="K1063" s="1415"/>
      <c r="L1063" s="122"/>
      <c r="M1063" s="122"/>
      <c r="N1063" s="122"/>
      <c r="O1063" s="122"/>
      <c r="P1063" s="122"/>
      <c r="Q1063" s="122"/>
      <c r="R1063" s="327"/>
      <c r="S1063" s="327"/>
      <c r="T1063" s="327"/>
      <c r="U1063" s="327"/>
      <c r="V1063" s="2206"/>
      <c r="W1063" s="327"/>
      <c r="X1063" s="785"/>
      <c r="Y1063" s="327"/>
      <c r="Z1063" s="327"/>
      <c r="AA1063" s="327"/>
      <c r="AB1063" s="327"/>
      <c r="AC1063" s="327"/>
      <c r="AD1063" s="2122"/>
      <c r="AE1063" s="976"/>
      <c r="AJ1063" s="217"/>
    </row>
    <row r="1064" spans="1:36" s="2087" customFormat="1" ht="60" x14ac:dyDescent="0.25">
      <c r="A1064" s="217">
        <v>1</v>
      </c>
      <c r="B1064" s="217">
        <v>1</v>
      </c>
      <c r="C1064" s="312" t="s">
        <v>447</v>
      </c>
      <c r="D1064" s="4"/>
      <c r="E1064" s="4"/>
      <c r="F1064" s="571"/>
      <c r="G1064" s="123"/>
      <c r="H1064" s="183"/>
      <c r="I1064" s="183"/>
      <c r="J1064" s="1415"/>
      <c r="K1064" s="1415"/>
      <c r="L1064" s="122"/>
      <c r="M1064" s="122"/>
      <c r="N1064" s="122"/>
      <c r="O1064" s="122"/>
      <c r="P1064" s="122"/>
      <c r="Q1064" s="122"/>
      <c r="R1064" s="327"/>
      <c r="S1064" s="327"/>
      <c r="T1064" s="327"/>
      <c r="U1064" s="327"/>
      <c r="V1064" s="2206"/>
      <c r="W1064" s="327"/>
      <c r="X1064" s="785"/>
      <c r="Y1064" s="327"/>
      <c r="Z1064" s="327"/>
      <c r="AA1064" s="327"/>
      <c r="AB1064" s="327"/>
      <c r="AC1064" s="327"/>
      <c r="AD1064" s="2122"/>
      <c r="AE1064" s="976"/>
      <c r="AJ1064" s="217"/>
    </row>
    <row r="1065" spans="1:36" s="2087" customFormat="1" ht="45" x14ac:dyDescent="0.25">
      <c r="A1065" s="217"/>
      <c r="B1065" s="217">
        <v>1</v>
      </c>
      <c r="C1065" s="311" t="s">
        <v>448</v>
      </c>
      <c r="D1065" s="4"/>
      <c r="E1065" s="4"/>
      <c r="F1065" s="571"/>
      <c r="G1065" s="123"/>
      <c r="H1065" s="183"/>
      <c r="I1065" s="183"/>
      <c r="J1065" s="1415"/>
      <c r="K1065" s="1415"/>
      <c r="L1065" s="122"/>
      <c r="M1065" s="122"/>
      <c r="N1065" s="122"/>
      <c r="O1065" s="122"/>
      <c r="P1065" s="122"/>
      <c r="Q1065" s="122"/>
      <c r="R1065" s="327"/>
      <c r="S1065" s="327"/>
      <c r="T1065" s="327"/>
      <c r="U1065" s="327"/>
      <c r="V1065" s="2206"/>
      <c r="W1065" s="327"/>
      <c r="X1065" s="785"/>
      <c r="Y1065" s="327"/>
      <c r="Z1065" s="327"/>
      <c r="AA1065" s="327"/>
      <c r="AB1065" s="327"/>
      <c r="AC1065" s="327"/>
      <c r="AD1065" s="2122"/>
      <c r="AE1065" s="976"/>
      <c r="AJ1065" s="217"/>
    </row>
    <row r="1066" spans="1:36" s="2087" customFormat="1" ht="105" x14ac:dyDescent="0.25">
      <c r="A1066" s="217"/>
      <c r="B1066" s="217">
        <v>1</v>
      </c>
      <c r="C1066" s="311" t="s">
        <v>449</v>
      </c>
      <c r="D1066" s="1175"/>
      <c r="E1066" s="524"/>
      <c r="F1066" s="497">
        <v>50</v>
      </c>
      <c r="G1066" s="123">
        <f t="shared" ref="G1066:G1067" si="815">F1066/12*$C$3</f>
        <v>16.666666666666668</v>
      </c>
      <c r="H1066" s="499"/>
      <c r="I1066" s="749">
        <f>H1066/ROUND(G1066,0)*100</f>
        <v>0</v>
      </c>
      <c r="J1066" s="1415"/>
      <c r="K1066" s="1415"/>
      <c r="L1066" s="122"/>
      <c r="M1066" s="122"/>
      <c r="N1066" s="122"/>
      <c r="O1066" s="122"/>
      <c r="P1066" s="122"/>
      <c r="Q1066" s="122"/>
      <c r="R1066" s="2136"/>
      <c r="S1066" s="2136"/>
      <c r="T1066" s="2136"/>
      <c r="U1066" s="2136"/>
      <c r="V1066" s="880">
        <f>R1066/12*$C$3</f>
        <v>0</v>
      </c>
      <c r="W1066" s="327">
        <f t="shared" ref="W1066:W1067" si="816">AC1066-AB1066-Y1066-X1066</f>
        <v>0</v>
      </c>
      <c r="X1066" s="785"/>
      <c r="Y1066" s="327"/>
      <c r="Z1066" s="327">
        <f t="shared" ref="Z1066:Z1067" si="817">W1066-V1066</f>
        <v>0</v>
      </c>
      <c r="AA1066" s="327"/>
      <c r="AB1066" s="327"/>
      <c r="AC1066" s="327"/>
      <c r="AD1066" s="2122"/>
      <c r="AE1066" s="976"/>
      <c r="AJ1066" s="217"/>
    </row>
    <row r="1067" spans="1:36" s="2087" customFormat="1" ht="30" x14ac:dyDescent="0.25">
      <c r="A1067" s="217"/>
      <c r="B1067" s="217">
        <v>1</v>
      </c>
      <c r="C1067" s="311" t="s">
        <v>468</v>
      </c>
      <c r="D1067" s="1175"/>
      <c r="E1067" s="524"/>
      <c r="F1067" s="497">
        <v>752.1</v>
      </c>
      <c r="G1067" s="123">
        <f t="shared" si="815"/>
        <v>250.70000000000002</v>
      </c>
      <c r="H1067" s="183">
        <v>560</v>
      </c>
      <c r="I1067" s="183">
        <f>H1067/ROUND(G1067,0)*100</f>
        <v>223.10756972111551</v>
      </c>
      <c r="J1067" s="1415"/>
      <c r="K1067" s="1415"/>
      <c r="L1067" s="122"/>
      <c r="M1067" s="122"/>
      <c r="N1067" s="122"/>
      <c r="O1067" s="122"/>
      <c r="P1067" s="122"/>
      <c r="Q1067" s="122"/>
      <c r="R1067" s="2136">
        <v>1955.2</v>
      </c>
      <c r="S1067" s="2136">
        <v>1955.2</v>
      </c>
      <c r="T1067" s="2136">
        <v>1955.2</v>
      </c>
      <c r="U1067" s="2136">
        <v>1955.2</v>
      </c>
      <c r="V1067" s="2207">
        <f t="shared" ref="V1067" si="818">R1067/12*$C$3+(S1067-R1067)/11*3+(T1067-S1067)/10*2+(U1067-T1067)/9*1</f>
        <v>651.73333333333335</v>
      </c>
      <c r="W1067" s="2136">
        <f t="shared" si="816"/>
        <v>1498.0723700000001</v>
      </c>
      <c r="X1067" s="2397"/>
      <c r="Y1067" s="2136"/>
      <c r="Z1067" s="2136">
        <f t="shared" si="817"/>
        <v>846.33903666666674</v>
      </c>
      <c r="AA1067" s="2136"/>
      <c r="AB1067" s="2136">
        <v>0</v>
      </c>
      <c r="AC1067" s="2136">
        <v>1498.0723700000001</v>
      </c>
      <c r="AD1067" s="2122"/>
      <c r="AE1067" s="976"/>
      <c r="AJ1067" s="217"/>
    </row>
    <row r="1068" spans="1:36" s="2087" customFormat="1" ht="29.25" x14ac:dyDescent="0.25">
      <c r="A1068" s="217">
        <v>1</v>
      </c>
      <c r="B1068" s="217">
        <v>1</v>
      </c>
      <c r="C1068" s="524" t="s">
        <v>312</v>
      </c>
      <c r="D1068" s="4"/>
      <c r="E1068" s="4"/>
      <c r="F1068" s="221">
        <f>F1069+F1070+F1072</f>
        <v>1080</v>
      </c>
      <c r="G1068" s="123">
        <f t="shared" ref="G1068:H1068" si="819">G1069+G1070+G1072</f>
        <v>360</v>
      </c>
      <c r="H1068" s="183">
        <f t="shared" si="819"/>
        <v>457.88510638297873</v>
      </c>
      <c r="I1068" s="183">
        <f t="shared" ref="I1068:I1081" si="820">H1068/G1068*100</f>
        <v>127.19030732860521</v>
      </c>
      <c r="J1068" s="1415"/>
      <c r="K1068" s="1415"/>
      <c r="L1068" s="122"/>
      <c r="M1068" s="122"/>
      <c r="N1068" s="122"/>
      <c r="O1068" s="122"/>
      <c r="P1068" s="122"/>
      <c r="Q1068" s="122"/>
      <c r="R1068" s="327"/>
      <c r="S1068" s="327"/>
      <c r="T1068" s="327"/>
      <c r="U1068" s="327"/>
      <c r="V1068" s="2206"/>
      <c r="W1068" s="327"/>
      <c r="X1068" s="785"/>
      <c r="Y1068" s="327"/>
      <c r="Z1068" s="327"/>
      <c r="AA1068" s="327"/>
      <c r="AB1068" s="327"/>
      <c r="AC1068" s="327"/>
      <c r="AD1068" s="2122"/>
      <c r="AE1068" s="976"/>
      <c r="AJ1068" s="217"/>
    </row>
    <row r="1069" spans="1:36" s="2087" customFormat="1" x14ac:dyDescent="0.25">
      <c r="A1069" s="217">
        <v>1</v>
      </c>
      <c r="B1069" s="217">
        <v>1</v>
      </c>
      <c r="C1069" s="524" t="s">
        <v>320</v>
      </c>
      <c r="D1069" s="4"/>
      <c r="E1069" s="4"/>
      <c r="F1069" s="221">
        <v>30</v>
      </c>
      <c r="G1069" s="123">
        <f>F1069/12*$C$3</f>
        <v>10</v>
      </c>
      <c r="H1069" s="183"/>
      <c r="I1069" s="183">
        <f t="shared" si="820"/>
        <v>0</v>
      </c>
      <c r="J1069" s="1415"/>
      <c r="K1069" s="1415"/>
      <c r="L1069" s="122"/>
      <c r="M1069" s="122"/>
      <c r="N1069" s="122"/>
      <c r="O1069" s="122"/>
      <c r="P1069" s="122"/>
      <c r="Q1069" s="122"/>
      <c r="R1069" s="327"/>
      <c r="S1069" s="327"/>
      <c r="T1069" s="327"/>
      <c r="U1069" s="327"/>
      <c r="V1069" s="2206"/>
      <c r="W1069" s="327"/>
      <c r="X1069" s="785"/>
      <c r="Y1069" s="327"/>
      <c r="Z1069" s="327"/>
      <c r="AA1069" s="327"/>
      <c r="AB1069" s="327"/>
      <c r="AC1069" s="327"/>
      <c r="AD1069" s="2122"/>
      <c r="AE1069" s="976"/>
      <c r="AJ1069" s="217"/>
    </row>
    <row r="1070" spans="1:36" s="2087" customFormat="1" x14ac:dyDescent="0.25">
      <c r="A1070" s="217"/>
      <c r="B1070" s="217">
        <v>1</v>
      </c>
      <c r="C1070" s="4" t="s">
        <v>321</v>
      </c>
      <c r="D1070" s="4"/>
      <c r="E1070" s="4"/>
      <c r="F1070" s="221">
        <f>F1071/9.4</f>
        <v>1000</v>
      </c>
      <c r="G1070" s="123">
        <f>G1071/9.4</f>
        <v>333.33333333333331</v>
      </c>
      <c r="H1070" s="183">
        <f>H1071/9.4</f>
        <v>431.88510638297873</v>
      </c>
      <c r="I1070" s="183">
        <f t="shared" si="820"/>
        <v>129.56553191489363</v>
      </c>
      <c r="J1070" s="1415"/>
      <c r="K1070" s="1415"/>
      <c r="L1070" s="122"/>
      <c r="M1070" s="122"/>
      <c r="N1070" s="122"/>
      <c r="O1070" s="122"/>
      <c r="P1070" s="122"/>
      <c r="Q1070" s="122"/>
      <c r="R1070" s="327"/>
      <c r="S1070" s="327"/>
      <c r="T1070" s="327"/>
      <c r="U1070" s="327"/>
      <c r="V1070" s="2206"/>
      <c r="W1070" s="327"/>
      <c r="X1070" s="785"/>
      <c r="Y1070" s="327"/>
      <c r="Z1070" s="327"/>
      <c r="AA1070" s="327"/>
      <c r="AB1070" s="327"/>
      <c r="AC1070" s="327"/>
      <c r="AD1070" s="2122"/>
      <c r="AE1070" s="976"/>
      <c r="AJ1070" s="217"/>
    </row>
    <row r="1071" spans="1:36" s="2087" customFormat="1" x14ac:dyDescent="0.25">
      <c r="A1071" s="217">
        <v>1</v>
      </c>
      <c r="B1071" s="217">
        <v>1</v>
      </c>
      <c r="C1071" s="538" t="s">
        <v>322</v>
      </c>
      <c r="D1071" s="4"/>
      <c r="E1071" s="4"/>
      <c r="F1071" s="221">
        <v>9400</v>
      </c>
      <c r="G1071" s="123">
        <f>F1071/12*$C$3</f>
        <v>3133.3333333333335</v>
      </c>
      <c r="H1071" s="123">
        <v>4059.7200000000003</v>
      </c>
      <c r="I1071" s="183">
        <f t="shared" si="820"/>
        <v>129.56553191489363</v>
      </c>
      <c r="J1071" s="1415"/>
      <c r="K1071" s="1415"/>
      <c r="L1071" s="122"/>
      <c r="M1071" s="122"/>
      <c r="N1071" s="122"/>
      <c r="O1071" s="122"/>
      <c r="P1071" s="122"/>
      <c r="Q1071" s="122"/>
      <c r="R1071" s="327"/>
      <c r="S1071" s="327"/>
      <c r="T1071" s="327"/>
      <c r="U1071" s="327"/>
      <c r="V1071" s="2206"/>
      <c r="W1071" s="327"/>
      <c r="X1071" s="785"/>
      <c r="Y1071" s="327"/>
      <c r="Z1071" s="327"/>
      <c r="AA1071" s="327"/>
      <c r="AB1071" s="327"/>
      <c r="AC1071" s="327"/>
      <c r="AD1071" s="2122"/>
      <c r="AE1071" s="976"/>
      <c r="AJ1071" s="217"/>
    </row>
    <row r="1072" spans="1:36" s="2087" customFormat="1" ht="29.25" x14ac:dyDescent="0.25">
      <c r="A1072" s="217"/>
      <c r="B1072" s="217">
        <v>1</v>
      </c>
      <c r="C1072" s="524" t="s">
        <v>495</v>
      </c>
      <c r="D1072" s="524"/>
      <c r="E1072" s="524"/>
      <c r="F1072" s="245">
        <f>SUM(F1073:F1075)</f>
        <v>50</v>
      </c>
      <c r="G1072" s="527">
        <f t="shared" ref="G1072:H1072" si="821">SUM(G1073:G1075)</f>
        <v>16.666666666666664</v>
      </c>
      <c r="H1072" s="527">
        <f t="shared" si="821"/>
        <v>26</v>
      </c>
      <c r="I1072" s="749">
        <f t="shared" si="820"/>
        <v>156.00000000000003</v>
      </c>
      <c r="J1072" s="1415"/>
      <c r="K1072" s="1415"/>
      <c r="L1072" s="122"/>
      <c r="M1072" s="122"/>
      <c r="N1072" s="122"/>
      <c r="O1072" s="122"/>
      <c r="P1072" s="122"/>
      <c r="Q1072" s="122"/>
      <c r="R1072" s="2135">
        <v>1904.2251999999996</v>
      </c>
      <c r="S1072" s="2135">
        <v>1904.2251999999996</v>
      </c>
      <c r="T1072" s="2135">
        <v>1904.2251999999996</v>
      </c>
      <c r="U1072" s="2135">
        <v>1904.2251999999996</v>
      </c>
      <c r="V1072" s="2399">
        <f t="shared" ref="V1072" si="822">R1072/12*$C$3+(S1072-R1072)/11*3+(T1072-S1072)/10*2+(U1072-T1072)/9*1</f>
        <v>634.74173333333317</v>
      </c>
      <c r="W1072" s="2135">
        <f t="shared" ref="W1072" si="823">AC1072-AB1072-Y1072-X1072</f>
        <v>702.81795</v>
      </c>
      <c r="X1072" s="2400"/>
      <c r="Y1072" s="2135"/>
      <c r="Z1072" s="2135">
        <f t="shared" ref="Z1072" si="824">W1072-V1072</f>
        <v>68.076216666666824</v>
      </c>
      <c r="AA1072" s="2135"/>
      <c r="AB1072" s="2135">
        <v>0</v>
      </c>
      <c r="AC1072" s="2135">
        <v>702.81795</v>
      </c>
      <c r="AD1072" s="2122"/>
      <c r="AE1072" s="976"/>
      <c r="AJ1072" s="217"/>
    </row>
    <row r="1073" spans="1:36" s="2087" customFormat="1" x14ac:dyDescent="0.25">
      <c r="A1073" s="217"/>
      <c r="B1073" s="217">
        <v>1</v>
      </c>
      <c r="C1073" s="538" t="s">
        <v>423</v>
      </c>
      <c r="D1073" s="4"/>
      <c r="E1073" s="4"/>
      <c r="F1073" s="221">
        <v>5</v>
      </c>
      <c r="G1073" s="123">
        <f t="shared" ref="G1073:G1075" si="825">F1073/12*$C$3</f>
        <v>1.6666666666666667</v>
      </c>
      <c r="H1073" s="123">
        <v>1</v>
      </c>
      <c r="I1073" s="183">
        <f t="shared" si="820"/>
        <v>60</v>
      </c>
      <c r="J1073" s="1415"/>
      <c r="K1073" s="1415"/>
      <c r="L1073" s="122"/>
      <c r="M1073" s="122"/>
      <c r="N1073" s="122"/>
      <c r="O1073" s="122"/>
      <c r="P1073" s="122"/>
      <c r="Q1073" s="122"/>
      <c r="R1073" s="327"/>
      <c r="S1073" s="327"/>
      <c r="T1073" s="327"/>
      <c r="U1073" s="327"/>
      <c r="V1073" s="2206"/>
      <c r="W1073" s="327"/>
      <c r="X1073" s="785"/>
      <c r="Y1073" s="327"/>
      <c r="Z1073" s="327"/>
      <c r="AA1073" s="327"/>
      <c r="AB1073" s="327"/>
      <c r="AC1073" s="327"/>
      <c r="AD1073" s="2122"/>
      <c r="AE1073" s="976"/>
      <c r="AJ1073" s="217"/>
    </row>
    <row r="1074" spans="1:36" s="2087" customFormat="1" ht="90" x14ac:dyDescent="0.25">
      <c r="A1074" s="217"/>
      <c r="B1074" s="217">
        <v>1</v>
      </c>
      <c r="C1074" s="538" t="s">
        <v>432</v>
      </c>
      <c r="D1074" s="4"/>
      <c r="E1074" s="4"/>
      <c r="F1074" s="221">
        <v>35</v>
      </c>
      <c r="G1074" s="123">
        <f>F1074/12*$C$3</f>
        <v>11.666666666666666</v>
      </c>
      <c r="H1074" s="123"/>
      <c r="I1074" s="183">
        <f t="shared" si="820"/>
        <v>0</v>
      </c>
      <c r="J1074" s="1415"/>
      <c r="K1074" s="1415"/>
      <c r="L1074" s="122"/>
      <c r="M1074" s="122"/>
      <c r="N1074" s="122"/>
      <c r="O1074" s="122"/>
      <c r="P1074" s="122"/>
      <c r="Q1074" s="122"/>
      <c r="R1074" s="327"/>
      <c r="S1074" s="327"/>
      <c r="T1074" s="327"/>
      <c r="U1074" s="327"/>
      <c r="V1074" s="2206"/>
      <c r="W1074" s="327"/>
      <c r="X1074" s="785"/>
      <c r="Y1074" s="327"/>
      <c r="Z1074" s="327"/>
      <c r="AA1074" s="327"/>
      <c r="AB1074" s="327"/>
      <c r="AC1074" s="327"/>
      <c r="AD1074" s="2122"/>
      <c r="AE1074" s="976"/>
      <c r="AJ1074" s="217"/>
    </row>
    <row r="1075" spans="1:36" s="2087" customFormat="1" ht="75" x14ac:dyDescent="0.25">
      <c r="A1075" s="217"/>
      <c r="B1075" s="217">
        <v>1</v>
      </c>
      <c r="C1075" s="538" t="s">
        <v>426</v>
      </c>
      <c r="D1075" s="4"/>
      <c r="E1075" s="4"/>
      <c r="F1075" s="221">
        <v>10</v>
      </c>
      <c r="G1075" s="123">
        <f t="shared" si="825"/>
        <v>3.3333333333333335</v>
      </c>
      <c r="H1075" s="123">
        <v>25</v>
      </c>
      <c r="I1075" s="183">
        <f t="shared" si="820"/>
        <v>750</v>
      </c>
      <c r="J1075" s="1415"/>
      <c r="K1075" s="1415"/>
      <c r="L1075" s="122"/>
      <c r="M1075" s="122"/>
      <c r="N1075" s="122"/>
      <c r="O1075" s="122"/>
      <c r="P1075" s="122"/>
      <c r="Q1075" s="122"/>
      <c r="R1075" s="327"/>
      <c r="S1075" s="327"/>
      <c r="T1075" s="327"/>
      <c r="U1075" s="327"/>
      <c r="V1075" s="2206"/>
      <c r="W1075" s="327"/>
      <c r="X1075" s="785"/>
      <c r="Y1075" s="327"/>
      <c r="Z1075" s="327"/>
      <c r="AA1075" s="327"/>
      <c r="AB1075" s="327"/>
      <c r="AC1075" s="327"/>
      <c r="AD1075" s="2122"/>
      <c r="AE1075" s="976"/>
      <c r="AJ1075" s="217"/>
    </row>
    <row r="1076" spans="1:36" s="2087" customFormat="1" ht="72" x14ac:dyDescent="0.25">
      <c r="A1076" s="217">
        <v>1</v>
      </c>
      <c r="B1076" s="217">
        <v>1</v>
      </c>
      <c r="C1076" s="852" t="s">
        <v>313</v>
      </c>
      <c r="D1076" s="1175"/>
      <c r="E1076" s="524"/>
      <c r="F1076" s="221">
        <v>300</v>
      </c>
      <c r="G1076" s="183">
        <f>F1076/12*$C$3</f>
        <v>100</v>
      </c>
      <c r="H1076" s="183">
        <v>81</v>
      </c>
      <c r="I1076" s="183">
        <f t="shared" si="820"/>
        <v>81</v>
      </c>
      <c r="J1076" s="1415"/>
      <c r="K1076" s="1415"/>
      <c r="L1076" s="122"/>
      <c r="M1076" s="122"/>
      <c r="N1076" s="122"/>
      <c r="O1076" s="122"/>
      <c r="P1076" s="122"/>
      <c r="Q1076" s="122"/>
      <c r="R1076" s="2136"/>
      <c r="S1076" s="2136"/>
      <c r="T1076" s="2136"/>
      <c r="U1076" s="2136"/>
      <c r="V1076" s="2207">
        <f>R1076/12*$C$3</f>
        <v>0</v>
      </c>
      <c r="W1076" s="2136">
        <f>AC1076-AB1076</f>
        <v>0</v>
      </c>
      <c r="X1076" s="2397"/>
      <c r="Y1076" s="2136"/>
      <c r="Z1076" s="2136">
        <f>W1076-V1076</f>
        <v>0</v>
      </c>
      <c r="AA1076" s="2136"/>
      <c r="AB1076" s="2136"/>
      <c r="AC1076" s="2136"/>
      <c r="AD1076" s="2122"/>
      <c r="AE1076" s="976"/>
      <c r="AJ1076" s="217"/>
    </row>
    <row r="1077" spans="1:36" s="2087" customFormat="1" x14ac:dyDescent="0.25">
      <c r="A1077" s="217">
        <v>1</v>
      </c>
      <c r="B1077" s="217">
        <v>1</v>
      </c>
      <c r="C1077" s="512" t="s">
        <v>217</v>
      </c>
      <c r="D1077" s="535"/>
      <c r="E1077" s="4"/>
      <c r="F1077" s="245">
        <f>SUM(F1078:F1083)</f>
        <v>1320</v>
      </c>
      <c r="G1077" s="749">
        <f t="shared" ref="G1077:H1077" si="826">SUM(G1078:G1083)</f>
        <v>440</v>
      </c>
      <c r="H1077" s="749">
        <f t="shared" si="826"/>
        <v>632</v>
      </c>
      <c r="I1077" s="749">
        <f t="shared" si="820"/>
        <v>143.63636363636363</v>
      </c>
      <c r="J1077" s="1415"/>
      <c r="K1077" s="1415"/>
      <c r="L1077" s="122"/>
      <c r="M1077" s="122"/>
      <c r="N1077" s="122"/>
      <c r="O1077" s="122"/>
      <c r="P1077" s="122"/>
      <c r="Q1077" s="122"/>
      <c r="R1077" s="327">
        <v>1754.0644</v>
      </c>
      <c r="S1077" s="327">
        <v>1754.0644</v>
      </c>
      <c r="T1077" s="327">
        <v>1754.0644</v>
      </c>
      <c r="U1077" s="327">
        <v>1754.0644</v>
      </c>
      <c r="V1077" s="2129">
        <f t="shared" ref="V1077" si="827">R1077/12*$C$3+(S1077-R1077)/11*3+(T1077-S1077)/10*2+(U1077-T1077)/9*1</f>
        <v>584.68813333333333</v>
      </c>
      <c r="W1077" s="327">
        <f t="shared" ref="W1077" si="828">AC1077-AB1077-Y1077-X1077</f>
        <v>883.78876000000002</v>
      </c>
      <c r="X1077" s="785"/>
      <c r="Y1077" s="327"/>
      <c r="Z1077" s="327">
        <f t="shared" ref="Z1077" si="829">W1077-V1077</f>
        <v>299.1006266666667</v>
      </c>
      <c r="AA1077" s="327"/>
      <c r="AB1077" s="327">
        <v>0</v>
      </c>
      <c r="AC1077" s="327">
        <v>883.78876000000002</v>
      </c>
      <c r="AD1077" s="2122"/>
      <c r="AE1077" s="976"/>
      <c r="AJ1077" s="217"/>
    </row>
    <row r="1078" spans="1:36" s="2087" customFormat="1" x14ac:dyDescent="0.25">
      <c r="A1078" s="217">
        <v>1</v>
      </c>
      <c r="B1078" s="217">
        <v>1</v>
      </c>
      <c r="C1078" s="162" t="s">
        <v>65</v>
      </c>
      <c r="D1078" s="4"/>
      <c r="E1078" s="4"/>
      <c r="F1078" s="221">
        <v>20</v>
      </c>
      <c r="G1078" s="183">
        <f>F1078/12*$C$3</f>
        <v>6.666666666666667</v>
      </c>
      <c r="H1078" s="183">
        <v>0</v>
      </c>
      <c r="I1078" s="183">
        <f t="shared" si="820"/>
        <v>0</v>
      </c>
      <c r="J1078" s="1415"/>
      <c r="K1078" s="1415"/>
      <c r="L1078" s="122"/>
      <c r="M1078" s="122"/>
      <c r="N1078" s="122"/>
      <c r="O1078" s="122"/>
      <c r="P1078" s="122"/>
      <c r="Q1078" s="122"/>
      <c r="R1078" s="327"/>
      <c r="S1078" s="327"/>
      <c r="T1078" s="327"/>
      <c r="U1078" s="327"/>
      <c r="V1078" s="2206"/>
      <c r="W1078" s="327"/>
      <c r="X1078" s="785"/>
      <c r="Y1078" s="327"/>
      <c r="Z1078" s="327"/>
      <c r="AA1078" s="327"/>
      <c r="AB1078" s="327"/>
      <c r="AC1078" s="327"/>
      <c r="AD1078" s="2122"/>
      <c r="AE1078" s="976"/>
      <c r="AJ1078" s="217"/>
    </row>
    <row r="1079" spans="1:36" s="2087" customFormat="1" ht="30" x14ac:dyDescent="0.25">
      <c r="A1079" s="217">
        <v>1</v>
      </c>
      <c r="B1079" s="217">
        <v>1</v>
      </c>
      <c r="C1079" s="533" t="s">
        <v>259</v>
      </c>
      <c r="D1079" s="4"/>
      <c r="E1079" s="4"/>
      <c r="F1079" s="221">
        <v>600</v>
      </c>
      <c r="G1079" s="123">
        <f>F1079/12*$C$3</f>
        <v>200</v>
      </c>
      <c r="H1079" s="183">
        <v>237</v>
      </c>
      <c r="I1079" s="183">
        <f t="shared" si="820"/>
        <v>118.5</v>
      </c>
      <c r="J1079" s="1415"/>
      <c r="K1079" s="1415"/>
      <c r="L1079" s="122"/>
      <c r="M1079" s="122"/>
      <c r="N1079" s="122"/>
      <c r="O1079" s="122"/>
      <c r="P1079" s="122"/>
      <c r="Q1079" s="122"/>
      <c r="R1079" s="327"/>
      <c r="S1079" s="327"/>
      <c r="T1079" s="327"/>
      <c r="U1079" s="327"/>
      <c r="V1079" s="2206"/>
      <c r="W1079" s="327"/>
      <c r="X1079" s="785"/>
      <c r="Y1079" s="327"/>
      <c r="Z1079" s="327"/>
      <c r="AA1079" s="327"/>
      <c r="AB1079" s="327"/>
      <c r="AC1079" s="327"/>
      <c r="AD1079" s="2122"/>
      <c r="AE1079" s="976"/>
      <c r="AJ1079" s="217"/>
    </row>
    <row r="1080" spans="1:36" s="2087" customFormat="1" ht="30" x14ac:dyDescent="0.25">
      <c r="A1080" s="217"/>
      <c r="B1080" s="217">
        <v>1</v>
      </c>
      <c r="C1080" s="533" t="s">
        <v>264</v>
      </c>
      <c r="D1080" s="4"/>
      <c r="E1080" s="4"/>
      <c r="F1080" s="221">
        <v>200</v>
      </c>
      <c r="G1080" s="123">
        <f>F1080/12*$C$3</f>
        <v>66.666666666666671</v>
      </c>
      <c r="H1080" s="183">
        <v>66</v>
      </c>
      <c r="I1080" s="183">
        <f t="shared" si="820"/>
        <v>98.999999999999986</v>
      </c>
      <c r="J1080" s="1415"/>
      <c r="K1080" s="1415"/>
      <c r="L1080" s="122"/>
      <c r="M1080" s="122"/>
      <c r="N1080" s="122"/>
      <c r="O1080" s="122"/>
      <c r="P1080" s="122"/>
      <c r="Q1080" s="122"/>
      <c r="R1080" s="327"/>
      <c r="S1080" s="327"/>
      <c r="T1080" s="327"/>
      <c r="U1080" s="327"/>
      <c r="V1080" s="2206"/>
      <c r="W1080" s="327"/>
      <c r="X1080" s="785"/>
      <c r="Y1080" s="327"/>
      <c r="Z1080" s="327"/>
      <c r="AA1080" s="327"/>
      <c r="AB1080" s="327"/>
      <c r="AC1080" s="327"/>
      <c r="AD1080" s="2122"/>
      <c r="AE1080" s="976"/>
      <c r="AJ1080" s="217"/>
    </row>
    <row r="1081" spans="1:36" s="2087" customFormat="1" ht="30" x14ac:dyDescent="0.25">
      <c r="A1081" s="217">
        <v>1</v>
      </c>
      <c r="B1081" s="217">
        <v>1</v>
      </c>
      <c r="C1081" s="533" t="s">
        <v>71</v>
      </c>
      <c r="D1081" s="4"/>
      <c r="E1081" s="4"/>
      <c r="F1081" s="221">
        <v>500</v>
      </c>
      <c r="G1081" s="183">
        <f>F1081/12*$C$3</f>
        <v>166.66666666666666</v>
      </c>
      <c r="H1081" s="183">
        <v>329</v>
      </c>
      <c r="I1081" s="183">
        <f t="shared" si="820"/>
        <v>197.40000000000003</v>
      </c>
      <c r="J1081" s="1415"/>
      <c r="K1081" s="1415"/>
      <c r="L1081" s="122"/>
      <c r="M1081" s="122"/>
      <c r="N1081" s="122"/>
      <c r="O1081" s="122"/>
      <c r="P1081" s="122"/>
      <c r="Q1081" s="122"/>
      <c r="R1081" s="327"/>
      <c r="S1081" s="327"/>
      <c r="T1081" s="327"/>
      <c r="U1081" s="327"/>
      <c r="V1081" s="2206"/>
      <c r="W1081" s="327"/>
      <c r="X1081" s="785"/>
      <c r="Y1081" s="327"/>
      <c r="Z1081" s="327"/>
      <c r="AA1081" s="327"/>
      <c r="AB1081" s="327"/>
      <c r="AC1081" s="327"/>
      <c r="AD1081" s="2122"/>
      <c r="AE1081" s="976"/>
      <c r="AJ1081" s="217"/>
    </row>
    <row r="1082" spans="1:36" s="2087" customFormat="1" x14ac:dyDescent="0.25">
      <c r="A1082" s="217"/>
      <c r="B1082" s="217">
        <v>1</v>
      </c>
      <c r="C1082" s="533" t="s">
        <v>524</v>
      </c>
      <c r="D1082" s="4"/>
      <c r="E1082" s="4"/>
      <c r="F1082" s="238"/>
      <c r="G1082" s="2079"/>
      <c r="H1082" s="2079"/>
      <c r="I1082" s="183"/>
      <c r="J1082" s="1415"/>
      <c r="K1082" s="1415"/>
      <c r="L1082" s="122"/>
      <c r="M1082" s="122"/>
      <c r="N1082" s="122"/>
      <c r="O1082" s="122"/>
      <c r="P1082" s="122"/>
      <c r="Q1082" s="122"/>
      <c r="R1082" s="327"/>
      <c r="S1082" s="327"/>
      <c r="T1082" s="327"/>
      <c r="U1082" s="327"/>
      <c r="V1082" s="2206"/>
      <c r="W1082" s="327"/>
      <c r="X1082" s="785"/>
      <c r="Y1082" s="327"/>
      <c r="Z1082" s="327"/>
      <c r="AA1082" s="327"/>
      <c r="AB1082" s="327"/>
      <c r="AC1082" s="327"/>
      <c r="AD1082" s="2122"/>
      <c r="AE1082" s="976"/>
      <c r="AJ1082" s="217"/>
    </row>
    <row r="1083" spans="1:36" s="2087" customFormat="1" x14ac:dyDescent="0.25">
      <c r="A1083" s="217"/>
      <c r="B1083" s="217">
        <v>1</v>
      </c>
      <c r="C1083" s="533" t="s">
        <v>525</v>
      </c>
      <c r="D1083" s="4"/>
      <c r="E1083" s="4"/>
      <c r="F1083" s="238"/>
      <c r="G1083" s="2079"/>
      <c r="H1083" s="2079"/>
      <c r="I1083" s="183"/>
      <c r="J1083" s="1415"/>
      <c r="K1083" s="1415"/>
      <c r="L1083" s="122"/>
      <c r="M1083" s="122"/>
      <c r="N1083" s="122"/>
      <c r="O1083" s="122"/>
      <c r="P1083" s="122"/>
      <c r="Q1083" s="122"/>
      <c r="R1083" s="327"/>
      <c r="S1083" s="327"/>
      <c r="T1083" s="327"/>
      <c r="U1083" s="327"/>
      <c r="V1083" s="2206"/>
      <c r="W1083" s="327"/>
      <c r="X1083" s="785"/>
      <c r="Y1083" s="327"/>
      <c r="Z1083" s="327"/>
      <c r="AA1083" s="327"/>
      <c r="AB1083" s="327"/>
      <c r="AC1083" s="327"/>
      <c r="AD1083" s="2122"/>
      <c r="AE1083" s="976"/>
      <c r="AJ1083" s="217"/>
    </row>
    <row r="1084" spans="1:36" s="2087" customFormat="1" ht="86.25" x14ac:dyDescent="0.25">
      <c r="A1084" s="217"/>
      <c r="B1084" s="217">
        <v>1</v>
      </c>
      <c r="C1084" s="474" t="s">
        <v>508</v>
      </c>
      <c r="D1084" s="4"/>
      <c r="E1084" s="4"/>
      <c r="F1084" s="545">
        <f>F1043</f>
        <v>1964</v>
      </c>
      <c r="G1084" s="545">
        <f>G1043</f>
        <v>654.66666666666663</v>
      </c>
      <c r="H1084" s="545">
        <f>H1043</f>
        <v>566</v>
      </c>
      <c r="I1084" s="183">
        <f t="shared" ref="I1084:I1089" si="830">H1084/G1084*100</f>
        <v>86.456211812627288</v>
      </c>
      <c r="J1084" s="1415"/>
      <c r="K1084" s="1415"/>
      <c r="L1084" s="122"/>
      <c r="M1084" s="122"/>
      <c r="N1084" s="122"/>
      <c r="O1084" s="122"/>
      <c r="P1084" s="122"/>
      <c r="Q1084" s="122"/>
      <c r="R1084" s="327">
        <f>R1043</f>
        <v>7363.6151500000005</v>
      </c>
      <c r="S1084" s="327">
        <f>S1043</f>
        <v>7363.6151500000005</v>
      </c>
      <c r="T1084" s="327">
        <f>T1043</f>
        <v>7363.6151500000005</v>
      </c>
      <c r="U1084" s="327">
        <f>U1043</f>
        <v>7363.6151500000005</v>
      </c>
      <c r="V1084" s="2206">
        <f t="shared" ref="V1084" si="831">R1084/12*$C$3</f>
        <v>2454.5383833333335</v>
      </c>
      <c r="W1084" s="327">
        <f t="shared" ref="W1084:AC1084" si="832">W1043</f>
        <v>2143.8278200000004</v>
      </c>
      <c r="X1084" s="785">
        <f t="shared" si="832"/>
        <v>0</v>
      </c>
      <c r="Y1084" s="327">
        <f t="shared" si="832"/>
        <v>0</v>
      </c>
      <c r="Z1084" s="327">
        <f t="shared" si="832"/>
        <v>-310.71056333333308</v>
      </c>
      <c r="AA1084" s="327">
        <f t="shared" si="832"/>
        <v>0</v>
      </c>
      <c r="AB1084" s="327">
        <f t="shared" si="832"/>
        <v>0</v>
      </c>
      <c r="AC1084" s="327">
        <f t="shared" si="832"/>
        <v>2143.8278200000004</v>
      </c>
      <c r="AD1084" s="2122"/>
      <c r="AE1084" s="976"/>
      <c r="AJ1084" s="217"/>
    </row>
    <row r="1085" spans="1:36" s="2087" customFormat="1" ht="29.25" x14ac:dyDescent="0.25">
      <c r="A1085" s="217">
        <v>1</v>
      </c>
      <c r="B1085" s="217">
        <v>1</v>
      </c>
      <c r="C1085" s="474" t="s">
        <v>260</v>
      </c>
      <c r="D1085" s="4"/>
      <c r="E1085" s="4"/>
      <c r="F1085" s="545">
        <f>F1059+F1031</f>
        <v>8727.1</v>
      </c>
      <c r="G1085" s="545">
        <f>G1059+G1031</f>
        <v>2909.0333333333338</v>
      </c>
      <c r="H1085" s="545">
        <f>H1059+H1031</f>
        <v>3625</v>
      </c>
      <c r="I1085" s="749">
        <f t="shared" si="830"/>
        <v>124.61184127602523</v>
      </c>
      <c r="J1085" s="1415"/>
      <c r="K1085" s="1415"/>
      <c r="L1085" s="122"/>
      <c r="M1085" s="122"/>
      <c r="N1085" s="122"/>
      <c r="O1085" s="122"/>
      <c r="P1085" s="122"/>
      <c r="Q1085" s="122"/>
      <c r="R1085" s="327"/>
      <c r="S1085" s="327"/>
      <c r="T1085" s="327"/>
      <c r="U1085" s="327"/>
      <c r="V1085" s="2206"/>
      <c r="W1085" s="327"/>
      <c r="X1085" s="785"/>
      <c r="Y1085" s="327"/>
      <c r="Z1085" s="327"/>
      <c r="AA1085" s="327"/>
      <c r="AB1085" s="327"/>
      <c r="AC1085" s="327"/>
      <c r="AD1085" s="2122"/>
      <c r="AE1085" s="976"/>
      <c r="AJ1085" s="217"/>
    </row>
    <row r="1086" spans="1:36" s="2087" customFormat="1" ht="43.5" x14ac:dyDescent="0.25">
      <c r="A1086" s="217">
        <v>1</v>
      </c>
      <c r="B1086" s="217">
        <v>1</v>
      </c>
      <c r="C1086" s="474" t="s">
        <v>274</v>
      </c>
      <c r="D1086" s="4"/>
      <c r="E1086" s="4"/>
      <c r="F1086" s="545">
        <f>F1047</f>
        <v>3815</v>
      </c>
      <c r="G1086" s="545">
        <f>G1047</f>
        <v>1271.6666666666667</v>
      </c>
      <c r="H1086" s="545">
        <f>H1047</f>
        <v>1700</v>
      </c>
      <c r="I1086" s="749">
        <f t="shared" si="830"/>
        <v>133.68283093053734</v>
      </c>
      <c r="J1086" s="1415"/>
      <c r="K1086" s="1415"/>
      <c r="L1086" s="122"/>
      <c r="M1086" s="122"/>
      <c r="N1086" s="122"/>
      <c r="O1086" s="122"/>
      <c r="P1086" s="122"/>
      <c r="Q1086" s="122"/>
      <c r="R1086" s="327"/>
      <c r="S1086" s="327"/>
      <c r="T1086" s="327"/>
      <c r="U1086" s="327"/>
      <c r="V1086" s="2206"/>
      <c r="W1086" s="327"/>
      <c r="X1086" s="785"/>
      <c r="Y1086" s="327"/>
      <c r="Z1086" s="327"/>
      <c r="AA1086" s="327"/>
      <c r="AB1086" s="327"/>
      <c r="AC1086" s="327"/>
      <c r="AD1086" s="2122"/>
      <c r="AE1086" s="976"/>
      <c r="AJ1086" s="217"/>
    </row>
    <row r="1087" spans="1:36" s="2087" customFormat="1" ht="29.25" x14ac:dyDescent="0.25">
      <c r="A1087" s="217">
        <v>1</v>
      </c>
      <c r="B1087" s="217">
        <v>1</v>
      </c>
      <c r="C1087" s="474" t="s">
        <v>261</v>
      </c>
      <c r="D1087" s="4"/>
      <c r="E1087" s="4"/>
      <c r="F1087" s="545">
        <f>F1068+F1037</f>
        <v>7080</v>
      </c>
      <c r="G1087" s="545">
        <f>G1068+G1037</f>
        <v>2360</v>
      </c>
      <c r="H1087" s="545">
        <f>H1068+H1037</f>
        <v>1476.8851063829788</v>
      </c>
      <c r="I1087" s="749">
        <f t="shared" si="830"/>
        <v>62.579877389109271</v>
      </c>
      <c r="J1087" s="1415"/>
      <c r="K1087" s="1415"/>
      <c r="L1087" s="122"/>
      <c r="M1087" s="122"/>
      <c r="N1087" s="122"/>
      <c r="O1087" s="122"/>
      <c r="P1087" s="122"/>
      <c r="Q1087" s="122"/>
      <c r="R1087" s="327"/>
      <c r="S1087" s="327"/>
      <c r="T1087" s="327"/>
      <c r="U1087" s="327"/>
      <c r="V1087" s="2206"/>
      <c r="W1087" s="327"/>
      <c r="X1087" s="785"/>
      <c r="Y1087" s="327"/>
      <c r="Z1087" s="327"/>
      <c r="AA1087" s="327"/>
      <c r="AB1087" s="327"/>
      <c r="AC1087" s="327"/>
      <c r="AD1087" s="2122"/>
      <c r="AE1087" s="976"/>
      <c r="AJ1087" s="217"/>
    </row>
    <row r="1088" spans="1:36" s="2087" customFormat="1" ht="29.25" x14ac:dyDescent="0.25">
      <c r="A1088" s="217">
        <v>1</v>
      </c>
      <c r="B1088" s="217">
        <v>1</v>
      </c>
      <c r="C1088" s="474" t="s">
        <v>262</v>
      </c>
      <c r="D1088" s="4"/>
      <c r="E1088" s="4"/>
      <c r="F1088" s="545">
        <f>F1076+F1041</f>
        <v>700</v>
      </c>
      <c r="G1088" s="545">
        <f t="shared" ref="G1088:H1088" si="833">G1076+G1041</f>
        <v>233.33333333333334</v>
      </c>
      <c r="H1088" s="545">
        <f t="shared" si="833"/>
        <v>309</v>
      </c>
      <c r="I1088" s="749">
        <f t="shared" si="830"/>
        <v>132.42857142857142</v>
      </c>
      <c r="J1088" s="1415"/>
      <c r="K1088" s="1415"/>
      <c r="L1088" s="122"/>
      <c r="M1088" s="122"/>
      <c r="N1088" s="122"/>
      <c r="O1088" s="122"/>
      <c r="P1088" s="122"/>
      <c r="Q1088" s="122"/>
      <c r="R1088" s="327"/>
      <c r="S1088" s="327"/>
      <c r="T1088" s="327"/>
      <c r="U1088" s="327"/>
      <c r="V1088" s="2129"/>
      <c r="W1088" s="327"/>
      <c r="X1088" s="785"/>
      <c r="Y1088" s="327"/>
      <c r="Z1088" s="327"/>
      <c r="AA1088" s="327"/>
      <c r="AB1088" s="327"/>
      <c r="AC1088" s="327"/>
      <c r="AD1088" s="2122"/>
      <c r="AE1088" s="976"/>
      <c r="AJ1088" s="217"/>
    </row>
    <row r="1089" spans="1:262" s="2087" customFormat="1" x14ac:dyDescent="0.25">
      <c r="A1089" s="217">
        <v>1</v>
      </c>
      <c r="B1089" s="217">
        <v>1</v>
      </c>
      <c r="C1089" s="475" t="s">
        <v>134</v>
      </c>
      <c r="D1089" s="4"/>
      <c r="E1089" s="4"/>
      <c r="F1089" s="545">
        <f>F1085+F1086+F1088+F1069*2.6+F1037*2.6+F1071/4.2+F1072*10+F1084*2.6</f>
        <v>36764.595238095237</v>
      </c>
      <c r="G1089" s="545">
        <f>G1085+G1086+G1088+G1069*2.6+G1037*2.6+G1071/4.2+G1072*10+G1084*2.6</f>
        <v>12254.865079365078</v>
      </c>
      <c r="H1089" s="545">
        <f>H1085+H1086+H1088+H1069*2.6+H1037*2.6+H1071/4.2+H1072*10+H1084*2.6</f>
        <v>10981.6</v>
      </c>
      <c r="I1089" s="749">
        <f t="shared" si="830"/>
        <v>89.610125683806842</v>
      </c>
      <c r="J1089" s="1415"/>
      <c r="K1089" s="1415"/>
      <c r="L1089" s="122"/>
      <c r="M1089" s="122"/>
      <c r="N1089" s="122"/>
      <c r="O1089" s="122"/>
      <c r="P1089" s="122"/>
      <c r="Q1089" s="122"/>
      <c r="R1089" s="327">
        <f>SUM(R1088,R1077,R1067,R1059,R1072,R1047,R1043,R1030)</f>
        <v>50594.263380000004</v>
      </c>
      <c r="S1089" s="327">
        <f>SUM(S1088,S1077,S1067,S1059,S1072,S1047,S1043,S1030)</f>
        <v>50594.263380000004</v>
      </c>
      <c r="T1089" s="327">
        <f>SUM(T1088,T1077,T1067,T1059,T1072,T1047,T1043,T1030)</f>
        <v>54588.449619999999</v>
      </c>
      <c r="U1089" s="327">
        <f>SUM(U1088,U1077,U1067,U1059,U1072,U1047,U1043,U1030)</f>
        <v>54588.449619999999</v>
      </c>
      <c r="V1089" s="2399">
        <f t="shared" ref="V1089:AC1089" si="834">SUM(V1088,V1077,V1067,V1059,V1072,V1047,V1043,V1030)</f>
        <v>17663.591708</v>
      </c>
      <c r="W1089" s="2135">
        <f t="shared" si="834"/>
        <v>19826.759770000001</v>
      </c>
      <c r="X1089" s="2400">
        <f t="shared" si="834"/>
        <v>0</v>
      </c>
      <c r="Y1089" s="2135">
        <f t="shared" si="834"/>
        <v>-49.799369999999996</v>
      </c>
      <c r="Z1089" s="2135">
        <f t="shared" si="834"/>
        <v>2163.1680620000025</v>
      </c>
      <c r="AA1089" s="2135">
        <f t="shared" si="834"/>
        <v>0</v>
      </c>
      <c r="AB1089" s="2135">
        <f t="shared" si="834"/>
        <v>0</v>
      </c>
      <c r="AC1089" s="2135">
        <f t="shared" si="834"/>
        <v>19776.9604</v>
      </c>
      <c r="AD1089" s="2122"/>
      <c r="AE1089" s="976"/>
      <c r="AJ1089" s="217"/>
    </row>
    <row r="1090" spans="1:262" s="2087" customFormat="1" x14ac:dyDescent="0.25">
      <c r="A1090" s="217">
        <v>1</v>
      </c>
      <c r="B1090" s="217">
        <v>1</v>
      </c>
      <c r="C1090" s="1271" t="s">
        <v>28</v>
      </c>
      <c r="D1090" s="1271"/>
      <c r="E1090" s="2"/>
      <c r="F1090" s="51"/>
      <c r="G1090" s="2320"/>
      <c r="H1090" s="2320"/>
      <c r="I1090" s="2320"/>
      <c r="J1090" s="2318"/>
      <c r="K1090" s="2318"/>
      <c r="L1090" s="2314"/>
      <c r="M1090" s="2314"/>
      <c r="N1090" s="2314"/>
      <c r="O1090" s="2314"/>
      <c r="P1090" s="2314"/>
      <c r="Q1090" s="2314"/>
      <c r="R1090" s="370"/>
      <c r="S1090" s="370"/>
      <c r="T1090" s="370"/>
      <c r="U1090" s="370"/>
      <c r="V1090" s="2207"/>
      <c r="W1090" s="370"/>
      <c r="X1090" s="1064"/>
      <c r="Y1090" s="370"/>
      <c r="Z1090" s="370"/>
      <c r="AA1090" s="370"/>
      <c r="AB1090" s="370"/>
      <c r="AC1090" s="370"/>
      <c r="AD1090" s="2122"/>
      <c r="AE1090" s="976"/>
      <c r="AJ1090" s="217"/>
    </row>
    <row r="1091" spans="1:262" s="2087" customFormat="1" ht="30" x14ac:dyDescent="0.25">
      <c r="A1091" s="217">
        <v>1</v>
      </c>
      <c r="B1091" s="217">
        <v>1</v>
      </c>
      <c r="C1091" s="2" t="s">
        <v>123</v>
      </c>
      <c r="D1091" s="2"/>
      <c r="E1091" s="524"/>
      <c r="F1091" s="1842"/>
      <c r="G1091" s="1397"/>
      <c r="H1091" s="1397"/>
      <c r="I1091" s="1397"/>
      <c r="J1091" s="1843"/>
      <c r="K1091" s="199"/>
      <c r="L1091" s="1397"/>
      <c r="M1091" s="1397"/>
      <c r="N1091" s="1397"/>
      <c r="O1091" s="153"/>
      <c r="P1091" s="153"/>
      <c r="Q1091" s="153"/>
      <c r="R1091" s="2322"/>
      <c r="S1091" s="2322"/>
      <c r="T1091" s="2322"/>
      <c r="U1091" s="2322"/>
      <c r="V1091" s="2323"/>
      <c r="W1091" s="2322"/>
      <c r="X1091" s="2402"/>
      <c r="Y1091" s="2322"/>
      <c r="Z1091" s="2322"/>
      <c r="AA1091" s="2322"/>
      <c r="AB1091" s="2322"/>
      <c r="AC1091" s="2322"/>
      <c r="AD1091" s="2122"/>
      <c r="AE1091" s="976"/>
      <c r="AJ1091" s="217"/>
    </row>
    <row r="1092" spans="1:262" s="2087" customFormat="1" x14ac:dyDescent="0.25">
      <c r="A1092" s="217">
        <v>1</v>
      </c>
      <c r="B1092" s="217">
        <v>1</v>
      </c>
      <c r="C1092" s="2085" t="s">
        <v>130</v>
      </c>
      <c r="D1092" s="2085"/>
      <c r="E1092" s="2321">
        <v>240</v>
      </c>
      <c r="F1092" s="255">
        <v>40</v>
      </c>
      <c r="G1092" s="123">
        <f>ROUND(F1092/12*$C$3,0)</f>
        <v>13</v>
      </c>
      <c r="H1092" s="123">
        <v>8</v>
      </c>
      <c r="I1092" s="123">
        <f>H1092/G1092*100</f>
        <v>61.53846153846154</v>
      </c>
      <c r="J1092" s="2929">
        <v>8</v>
      </c>
      <c r="K1092" s="152">
        <f>N1092/H1092</f>
        <v>11.5</v>
      </c>
      <c r="L1092" s="153">
        <f>ROUND(F1092*J1092,0)</f>
        <v>320</v>
      </c>
      <c r="M1092" s="153">
        <f>ROUND(L1092/12*$C$3,0)</f>
        <v>107</v>
      </c>
      <c r="N1092" s="153">
        <v>92</v>
      </c>
      <c r="O1092" s="153">
        <f>N1092/M1092*100</f>
        <v>85.981308411214954</v>
      </c>
      <c r="P1092" s="153">
        <f>L1092/E1092</f>
        <v>1.3333333333333333</v>
      </c>
      <c r="Q1092" s="153">
        <f>N1092/$C$3*12/P1092</f>
        <v>207</v>
      </c>
      <c r="R1092" s="327">
        <v>1584.4590000000001</v>
      </c>
      <c r="S1092" s="327">
        <v>1584.4590000000001</v>
      </c>
      <c r="T1092" s="327">
        <v>1650.5350000000001</v>
      </c>
      <c r="U1092" s="327">
        <v>1650.5350000000001</v>
      </c>
      <c r="V1092" s="2129">
        <f t="shared" ref="V1092" si="835">R1092/12*$C$3+(S1092-R1092)/11*3+(T1092-S1092)/10*2+(U1092-T1092)/9*1</f>
        <v>541.3682</v>
      </c>
      <c r="W1092" s="2322">
        <f t="shared" ref="W1092" si="836">AC1092-AB1092-Y1092-X1092</f>
        <v>424.75730000000004</v>
      </c>
      <c r="X1092" s="2402"/>
      <c r="Y1092" s="2322"/>
      <c r="Z1092" s="2322">
        <f t="shared" ref="Z1092" si="837">W1092-V1092</f>
        <v>-116.61089999999996</v>
      </c>
      <c r="AA1092" s="2322"/>
      <c r="AB1092" s="327">
        <v>0</v>
      </c>
      <c r="AC1092" s="327">
        <v>424.75730000000004</v>
      </c>
      <c r="AD1092" s="2122"/>
      <c r="AE1092" s="976"/>
      <c r="AJ1092" s="217"/>
    </row>
    <row r="1093" spans="1:262" s="2087" customFormat="1" x14ac:dyDescent="0.25">
      <c r="A1093" s="217"/>
      <c r="B1093" s="217">
        <v>1</v>
      </c>
      <c r="C1093" s="2085" t="s">
        <v>9</v>
      </c>
      <c r="D1093" s="2085"/>
      <c r="E1093" s="2404">
        <v>240</v>
      </c>
      <c r="F1093" s="255">
        <v>130</v>
      </c>
      <c r="G1093" s="123">
        <f>ROUND(F1093/12*$C$3,0)</f>
        <v>43</v>
      </c>
      <c r="H1093" s="123">
        <v>47</v>
      </c>
      <c r="I1093" s="123">
        <f>H1093/G1093*100</f>
        <v>109.30232558139534</v>
      </c>
      <c r="J1093" s="2929">
        <v>8</v>
      </c>
      <c r="K1093" s="152">
        <f>N1093/H1093</f>
        <v>8.1063829787234045</v>
      </c>
      <c r="L1093" s="153">
        <f>ROUND(F1093*J1093,0)</f>
        <v>1040</v>
      </c>
      <c r="M1093" s="153">
        <f>ROUND(L1093/12*$C$3,0)</f>
        <v>347</v>
      </c>
      <c r="N1093" s="153">
        <v>381</v>
      </c>
      <c r="O1093" s="153">
        <f>N1093/M1093*100</f>
        <v>109.79827089337175</v>
      </c>
      <c r="P1093" s="153">
        <f>L1093/E1093</f>
        <v>4.333333333333333</v>
      </c>
      <c r="Q1093" s="153">
        <f>N1093/$C$3*12/P1093</f>
        <v>263.76923076923077</v>
      </c>
      <c r="R1093" s="327"/>
      <c r="S1093" s="327"/>
      <c r="T1093" s="327"/>
      <c r="U1093" s="327"/>
      <c r="V1093" s="2405"/>
      <c r="W1093" s="2322"/>
      <c r="X1093" s="2402"/>
      <c r="Y1093" s="2322"/>
      <c r="Z1093" s="2322"/>
      <c r="AA1093" s="2322"/>
      <c r="AB1093" s="327"/>
      <c r="AC1093" s="327"/>
      <c r="AD1093" s="2122"/>
      <c r="AE1093" s="976"/>
      <c r="AJ1093" s="217"/>
    </row>
    <row r="1094" spans="1:262" s="2087" customFormat="1" x14ac:dyDescent="0.25">
      <c r="A1094" s="217"/>
      <c r="B1094" s="217">
        <v>1</v>
      </c>
      <c r="C1094" s="2085" t="s">
        <v>44</v>
      </c>
      <c r="D1094" s="2085"/>
      <c r="E1094" s="2404">
        <v>240</v>
      </c>
      <c r="F1094" s="255">
        <v>160</v>
      </c>
      <c r="G1094" s="123">
        <f>ROUND(F1094/12*$C$3,0)</f>
        <v>53</v>
      </c>
      <c r="H1094" s="123">
        <v>55</v>
      </c>
      <c r="I1094" s="123">
        <f>H1094/G1094*100</f>
        <v>103.77358490566037</v>
      </c>
      <c r="J1094" s="2929">
        <v>8</v>
      </c>
      <c r="K1094" s="152">
        <f>N1094/H1094</f>
        <v>8.2727272727272734</v>
      </c>
      <c r="L1094" s="153">
        <f>ROUND(F1094*J1094,0)</f>
        <v>1280</v>
      </c>
      <c r="M1094" s="153">
        <f>ROUND(L1094/12*$C$3,0)</f>
        <v>427</v>
      </c>
      <c r="N1094" s="153">
        <v>455</v>
      </c>
      <c r="O1094" s="153">
        <f>N1094/M1094*100</f>
        <v>106.55737704918033</v>
      </c>
      <c r="P1094" s="153">
        <f>L1094/E1094</f>
        <v>5.333333333333333</v>
      </c>
      <c r="Q1094" s="153">
        <f>N1094/$C$3*12/P1094</f>
        <v>255.9375</v>
      </c>
      <c r="R1094" s="327"/>
      <c r="S1094" s="327"/>
      <c r="T1094" s="327"/>
      <c r="U1094" s="327"/>
      <c r="V1094" s="2323"/>
      <c r="W1094" s="2322"/>
      <c r="X1094" s="2402"/>
      <c r="Y1094" s="2322"/>
      <c r="Z1094" s="2322"/>
      <c r="AA1094" s="2322"/>
      <c r="AB1094" s="327"/>
      <c r="AC1094" s="327"/>
      <c r="AD1094" s="2122"/>
      <c r="AE1094" s="976"/>
      <c r="AJ1094" s="217"/>
    </row>
    <row r="1095" spans="1:262" s="147" customFormat="1" x14ac:dyDescent="0.25">
      <c r="A1095" s="217">
        <v>1</v>
      </c>
      <c r="B1095" s="217">
        <v>1</v>
      </c>
      <c r="C1095" s="1270" t="s">
        <v>150</v>
      </c>
      <c r="D1095" s="2246"/>
      <c r="E1095" s="1845"/>
      <c r="F1095" s="1842">
        <f>SUM(F1092:F1094)</f>
        <v>330</v>
      </c>
      <c r="G1095" s="1397">
        <f>SUM(G1092:G1094)</f>
        <v>109</v>
      </c>
      <c r="H1095" s="1397">
        <f>SUM(H1092:H1094)</f>
        <v>110</v>
      </c>
      <c r="I1095" s="527">
        <f>H1095/G1095*100</f>
        <v>100.91743119266054</v>
      </c>
      <c r="J1095" s="2208">
        <f>L1095/F1095</f>
        <v>8</v>
      </c>
      <c r="K1095" s="1184">
        <f>N1095/H1095</f>
        <v>8.4363636363636356</v>
      </c>
      <c r="L1095" s="1397">
        <f>SUM(L1092:L1094)</f>
        <v>2640</v>
      </c>
      <c r="M1095" s="1397">
        <f>SUM(M1092:M1094)</f>
        <v>881</v>
      </c>
      <c r="N1095" s="1397">
        <f>SUM(N1092:N1094)</f>
        <v>928</v>
      </c>
      <c r="O1095" s="1055">
        <f>N1095/M1095*100</f>
        <v>105.33484676503973</v>
      </c>
      <c r="P1095" s="1397">
        <f>SUM(P1092:P1094)</f>
        <v>11</v>
      </c>
      <c r="Q1095" s="153">
        <f>N1095/$C$3*12/P1095</f>
        <v>253.09090909090909</v>
      </c>
      <c r="R1095" s="2135"/>
      <c r="S1095" s="2135"/>
      <c r="T1095" s="2135"/>
      <c r="U1095" s="2135"/>
      <c r="V1095" s="2406"/>
      <c r="W1095" s="2322"/>
      <c r="X1095" s="2402"/>
      <c r="Y1095" s="2322"/>
      <c r="Z1095" s="2322"/>
      <c r="AA1095" s="2322"/>
      <c r="AB1095" s="2215"/>
      <c r="AC1095" s="2215"/>
      <c r="AD1095" s="2122"/>
      <c r="AE1095" s="1028"/>
      <c r="AJ1095" s="217"/>
    </row>
    <row r="1096" spans="1:262" s="2087" customFormat="1" ht="29.25" x14ac:dyDescent="0.25">
      <c r="A1096" s="217">
        <v>1</v>
      </c>
      <c r="B1096" s="217">
        <v>1</v>
      </c>
      <c r="C1096" s="706" t="s">
        <v>135</v>
      </c>
      <c r="D1096" s="706"/>
      <c r="E1096" s="706"/>
      <c r="F1096" s="1842">
        <f>SUM(F1095,)</f>
        <v>330</v>
      </c>
      <c r="G1096" s="2325">
        <f>SUM(G1095,)</f>
        <v>109</v>
      </c>
      <c r="H1096" s="2325">
        <f>SUM(H1095,)</f>
        <v>110</v>
      </c>
      <c r="I1096" s="2325">
        <f>H1096/G1096*100</f>
        <v>100.91743119266054</v>
      </c>
      <c r="J1096" s="2407">
        <f>L1096/F1096</f>
        <v>8</v>
      </c>
      <c r="K1096" s="1184">
        <f>SUM(K1095,)</f>
        <v>8.4363636363636356</v>
      </c>
      <c r="L1096" s="2325">
        <f>SUM(L1095,)</f>
        <v>2640</v>
      </c>
      <c r="M1096" s="2325">
        <f>SUM(M1095,)</f>
        <v>881</v>
      </c>
      <c r="N1096" s="2325">
        <f>SUM(N1095,)</f>
        <v>928</v>
      </c>
      <c r="O1096" s="1055">
        <f>N1096/M1096*100</f>
        <v>105.33484676503973</v>
      </c>
      <c r="P1096" s="2325">
        <f>SUM(P1095,)</f>
        <v>11</v>
      </c>
      <c r="Q1096" s="1055">
        <f>N1096/$C$3*12/P1096</f>
        <v>253.09090909090909</v>
      </c>
      <c r="R1096" s="2136">
        <v>8428.4580239999977</v>
      </c>
      <c r="S1096" s="2136">
        <v>8428.4580239999977</v>
      </c>
      <c r="T1096" s="2136">
        <v>8729.0626919999995</v>
      </c>
      <c r="U1096" s="2136">
        <v>8729.0626919999995</v>
      </c>
      <c r="V1096" s="880">
        <f t="shared" ref="V1096" si="838">R1096/12*$C$3+(S1096-R1096)/11*3+(T1096-S1096)/10*2+(U1096-T1096)/9*1</f>
        <v>2869.6069415999996</v>
      </c>
      <c r="W1096" s="2322">
        <f t="shared" ref="W1096" si="839">AC1096-AB1096-Y1096-X1096</f>
        <v>2869.5371600000003</v>
      </c>
      <c r="X1096" s="2402"/>
      <c r="Y1096" s="2322"/>
      <c r="Z1096" s="2322">
        <f t="shared" ref="Z1096" si="840">W1096-V1096</f>
        <v>-6.9781599999259925E-2</v>
      </c>
      <c r="AA1096" s="2322"/>
      <c r="AB1096" s="2136">
        <v>-21.81634</v>
      </c>
      <c r="AC1096" s="2136">
        <v>2847.7208200000005</v>
      </c>
      <c r="AD1096" s="2122"/>
      <c r="AE1096" s="976"/>
      <c r="AJ1096" s="217"/>
    </row>
    <row r="1097" spans="1:262" s="2087" customFormat="1" x14ac:dyDescent="0.25">
      <c r="A1097" s="217">
        <v>1</v>
      </c>
      <c r="B1097" s="217">
        <v>1</v>
      </c>
      <c r="C1097" s="2408" t="s">
        <v>278</v>
      </c>
      <c r="D1097" s="2409"/>
      <c r="E1097" s="2410"/>
      <c r="F1097" s="1833"/>
      <c r="G1097" s="2411"/>
      <c r="H1097" s="2411"/>
      <c r="I1097" s="2411"/>
      <c r="J1097" s="2412"/>
      <c r="K1097" s="2412"/>
      <c r="L1097" s="2413"/>
      <c r="M1097" s="2413"/>
      <c r="N1097" s="2413">
        <f>SUM(N1096,N1028)</f>
        <v>2203</v>
      </c>
      <c r="O1097" s="2413"/>
      <c r="P1097" s="2413"/>
      <c r="Q1097" s="2413"/>
      <c r="R1097" s="2412">
        <f t="shared" ref="R1097:AC1097" si="841">R1096+R1089+R1028</f>
        <v>82001.327433120008</v>
      </c>
      <c r="S1097" s="2412">
        <f t="shared" ref="S1097:T1097" si="842">S1096+S1089+S1028</f>
        <v>82001.327433120008</v>
      </c>
      <c r="T1097" s="2412">
        <f t="shared" si="842"/>
        <v>88818.961702970002</v>
      </c>
      <c r="U1097" s="2412">
        <f t="shared" ref="U1097" si="843">U1096+U1089+U1028</f>
        <v>88818.961702970002</v>
      </c>
      <c r="V1097" s="2414">
        <f t="shared" si="841"/>
        <v>28697.30266501</v>
      </c>
      <c r="W1097" s="2412">
        <f t="shared" si="841"/>
        <v>30946.663639999999</v>
      </c>
      <c r="X1097" s="2415">
        <f t="shared" si="841"/>
        <v>0</v>
      </c>
      <c r="Y1097" s="2412">
        <f t="shared" si="841"/>
        <v>-225.75869</v>
      </c>
      <c r="Z1097" s="2412">
        <f t="shared" si="841"/>
        <v>2249.3609749900024</v>
      </c>
      <c r="AA1097" s="2412">
        <f t="shared" si="841"/>
        <v>0</v>
      </c>
      <c r="AB1097" s="2412">
        <f t="shared" si="841"/>
        <v>-180.62203</v>
      </c>
      <c r="AC1097" s="2412">
        <f t="shared" si="841"/>
        <v>30540.282919999998</v>
      </c>
      <c r="AD1097" s="2122"/>
      <c r="AE1097" s="976"/>
      <c r="AJ1097" s="217"/>
    </row>
    <row r="1098" spans="1:262" s="2087" customFormat="1" ht="15.75" thickBot="1" x14ac:dyDescent="0.3">
      <c r="A1098" s="217"/>
      <c r="B1098" s="217">
        <v>1</v>
      </c>
      <c r="C1098" s="2418"/>
      <c r="D1098" s="2419"/>
      <c r="E1098" s="2418"/>
      <c r="F1098" s="2420"/>
      <c r="G1098" s="2421"/>
      <c r="H1098" s="2421"/>
      <c r="I1098" s="2421"/>
      <c r="J1098" s="2422"/>
      <c r="K1098" s="2422"/>
      <c r="L1098" s="2423"/>
      <c r="M1098" s="2423"/>
      <c r="N1098" s="2423"/>
      <c r="O1098" s="2423"/>
      <c r="P1098" s="2423"/>
      <c r="Q1098" s="2423"/>
      <c r="R1098" s="2422">
        <f t="shared" ref="R1098:Z1098" si="844">R1099-R1100-R1158-R1161-R1166</f>
        <v>6.5483618527650833E-11</v>
      </c>
      <c r="S1098" s="2422">
        <f t="shared" si="844"/>
        <v>6.5483618527650833E-11</v>
      </c>
      <c r="T1098" s="2422">
        <f t="shared" si="844"/>
        <v>0</v>
      </c>
      <c r="U1098" s="2422">
        <f t="shared" si="844"/>
        <v>0</v>
      </c>
      <c r="V1098" s="2424">
        <f t="shared" si="844"/>
        <v>4.7293724492192268E-11</v>
      </c>
      <c r="W1098" s="2422">
        <f t="shared" si="844"/>
        <v>-3.2741809263825417E-11</v>
      </c>
      <c r="X1098" s="2425">
        <f t="shared" si="844"/>
        <v>0</v>
      </c>
      <c r="Y1098" s="2422">
        <f t="shared" si="844"/>
        <v>5.6843418860808015E-14</v>
      </c>
      <c r="Z1098" s="2422">
        <f t="shared" si="844"/>
        <v>0</v>
      </c>
      <c r="AA1098" s="2422"/>
      <c r="AB1098" s="2422">
        <f>AB1099-AB1100-AB1158-AB1161-AB1166</f>
        <v>1.0658141036401503E-13</v>
      </c>
      <c r="AC1098" s="2422">
        <f>AC1099-AC1100-AC1158-AC1161-AC1166</f>
        <v>0</v>
      </c>
      <c r="AD1098" s="2122"/>
      <c r="AE1098" s="976"/>
      <c r="AJ1098" s="217"/>
    </row>
    <row r="1099" spans="1:262" x14ac:dyDescent="0.25">
      <c r="A1099" s="217">
        <v>1</v>
      </c>
      <c r="B1099" s="217">
        <v>1</v>
      </c>
      <c r="C1099" s="2426" t="s">
        <v>206</v>
      </c>
      <c r="D1099" s="2426"/>
      <c r="E1099" s="2426"/>
      <c r="F1099" s="2427"/>
      <c r="G1099" s="2428"/>
      <c r="H1099" s="2428"/>
      <c r="I1099" s="2428"/>
      <c r="J1099" s="2429"/>
      <c r="K1099" s="2430"/>
      <c r="L1099" s="2431"/>
      <c r="M1099" s="2431"/>
      <c r="N1099" s="2431"/>
      <c r="O1099" s="2431"/>
      <c r="P1099" s="2431"/>
      <c r="Q1099" s="2431"/>
      <c r="R1099" s="2430">
        <f t="shared" ref="R1099:AC1099" si="845">SUM(R1097,R1020)</f>
        <v>539085.71468312014</v>
      </c>
      <c r="S1099" s="2430">
        <f t="shared" ref="S1099:T1099" si="846">SUM(S1097,S1020)</f>
        <v>539085.71468312014</v>
      </c>
      <c r="T1099" s="2430">
        <f t="shared" si="846"/>
        <v>561306.87520481192</v>
      </c>
      <c r="U1099" s="2430">
        <f t="shared" ref="U1099" si="847">SUM(U1097,U1020)</f>
        <v>561306.87520481192</v>
      </c>
      <c r="V1099" s="2432">
        <f t="shared" si="845"/>
        <v>184139.47033204508</v>
      </c>
      <c r="W1099" s="2430">
        <f t="shared" si="845"/>
        <v>184997.64153999998</v>
      </c>
      <c r="X1099" s="2433">
        <f t="shared" si="845"/>
        <v>0</v>
      </c>
      <c r="Y1099" s="2430">
        <f t="shared" si="845"/>
        <v>-379.14434000000006</v>
      </c>
      <c r="Z1099" s="2430">
        <f t="shared" si="845"/>
        <v>858.17120795496157</v>
      </c>
      <c r="AA1099" s="2430">
        <f t="shared" si="845"/>
        <v>-2.1648499999999999</v>
      </c>
      <c r="AB1099" s="2430">
        <f t="shared" si="845"/>
        <v>-1225.3953999999999</v>
      </c>
      <c r="AC1099" s="2430">
        <f t="shared" si="845"/>
        <v>183393.10180000003</v>
      </c>
      <c r="AD1099" s="2122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  <c r="IU1099" s="217"/>
      <c r="IV1099" s="217"/>
      <c r="IW1099" s="217"/>
      <c r="IX1099" s="217"/>
      <c r="IY1099" s="217"/>
      <c r="IZ1099" s="217"/>
      <c r="JA1099" s="217"/>
      <c r="JB1099" s="217"/>
    </row>
    <row r="1100" spans="1:262" x14ac:dyDescent="0.25">
      <c r="A1100" s="217">
        <v>1</v>
      </c>
      <c r="B1100" s="217">
        <v>1</v>
      </c>
      <c r="C1100" s="2051" t="s">
        <v>77</v>
      </c>
      <c r="D1100" s="2051"/>
      <c r="E1100" s="2051"/>
      <c r="F1100" s="1767">
        <f>F1028+F939</f>
        <v>3729</v>
      </c>
      <c r="G1100" s="1880">
        <f>G1028+G939</f>
        <v>1243</v>
      </c>
      <c r="H1100" s="1880">
        <f>H1028+H939</f>
        <v>1248</v>
      </c>
      <c r="I1100" s="1880">
        <f>H1100/G1100*100</f>
        <v>100.40225261464199</v>
      </c>
      <c r="J1100" s="2434">
        <f>L1100/F1100</f>
        <v>8.4068114776079383</v>
      </c>
      <c r="K1100" s="2435">
        <f>N1100/H1100</f>
        <v>7.7267628205128203</v>
      </c>
      <c r="L1100" s="1880">
        <f>L1028+L939</f>
        <v>31349</v>
      </c>
      <c r="M1100" s="1880">
        <f>M1028+M939</f>
        <v>10450</v>
      </c>
      <c r="N1100" s="1880">
        <f>N1028+N939</f>
        <v>9643</v>
      </c>
      <c r="O1100" s="1880">
        <f>N1100/M1100*100</f>
        <v>92.277511961722496</v>
      </c>
      <c r="P1100" s="1880">
        <f>P1028+P939</f>
        <v>101</v>
      </c>
      <c r="Q1100" s="1769">
        <f>N1100/$C$3*12/P1100</f>
        <v>286.42574257425741</v>
      </c>
      <c r="R1100" s="2436">
        <f>SUM(R1028,R939)</f>
        <v>136996.46298911999</v>
      </c>
      <c r="S1100" s="2436">
        <f>SUM(S1028,S939)</f>
        <v>136996.46298911999</v>
      </c>
      <c r="T1100" s="2436">
        <f>SUM(T1028,T939)</f>
        <v>172039.75489072868</v>
      </c>
      <c r="U1100" s="2436">
        <f>SUM(U1028,U939)</f>
        <v>172039.75489072868</v>
      </c>
      <c r="V1100" s="2436">
        <f t="shared" ref="V1100:AC1100" si="848">V1028+V939</f>
        <v>52674.146043361732</v>
      </c>
      <c r="W1100" s="2436">
        <f t="shared" si="848"/>
        <v>57168.150070000003</v>
      </c>
      <c r="X1100" s="2437">
        <f t="shared" si="848"/>
        <v>0</v>
      </c>
      <c r="Y1100" s="2436">
        <f t="shared" si="848"/>
        <v>-539.92538000000013</v>
      </c>
      <c r="Z1100" s="2436">
        <f t="shared" si="848"/>
        <v>4494.0040266382657</v>
      </c>
      <c r="AA1100" s="2436">
        <f t="shared" si="848"/>
        <v>0</v>
      </c>
      <c r="AB1100" s="2436">
        <f t="shared" si="848"/>
        <v>-818.95943</v>
      </c>
      <c r="AC1100" s="2436">
        <f t="shared" si="848"/>
        <v>55809.26526</v>
      </c>
      <c r="AD1100" s="2122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  <c r="IU1100" s="217"/>
      <c r="IV1100" s="217"/>
      <c r="IW1100" s="217"/>
      <c r="IX1100" s="217"/>
      <c r="IY1100" s="217"/>
      <c r="IZ1100" s="217"/>
      <c r="JA1100" s="217"/>
      <c r="JB1100" s="217"/>
    </row>
    <row r="1101" spans="1:262" x14ac:dyDescent="0.25">
      <c r="B1101" s="217">
        <v>1</v>
      </c>
      <c r="C1101" s="2051" t="s">
        <v>178</v>
      </c>
      <c r="D1101" s="2051"/>
      <c r="E1101" s="2051"/>
      <c r="F1101" s="1767">
        <f>F1024</f>
        <v>10</v>
      </c>
      <c r="G1101" s="1880">
        <f t="shared" ref="G1101:AC1101" si="849">G1024</f>
        <v>3.3333333333333335</v>
      </c>
      <c r="H1101" s="1880">
        <f t="shared" si="849"/>
        <v>0</v>
      </c>
      <c r="I1101" s="1880">
        <f t="shared" si="849"/>
        <v>0</v>
      </c>
      <c r="J1101" s="2434">
        <f t="shared" si="849"/>
        <v>12.5</v>
      </c>
      <c r="K1101" s="2435" t="e">
        <f t="shared" si="849"/>
        <v>#DIV/0!</v>
      </c>
      <c r="L1101" s="1880">
        <f t="shared" si="849"/>
        <v>125</v>
      </c>
      <c r="M1101" s="1880">
        <f t="shared" si="849"/>
        <v>42</v>
      </c>
      <c r="N1101" s="1880">
        <f t="shared" si="849"/>
        <v>0</v>
      </c>
      <c r="O1101" s="1880">
        <f t="shared" si="849"/>
        <v>0</v>
      </c>
      <c r="P1101" s="1880">
        <f t="shared" si="849"/>
        <v>0</v>
      </c>
      <c r="Q1101" s="1769" t="e">
        <f t="shared" si="849"/>
        <v>#DIV/0!</v>
      </c>
      <c r="R1101" s="2436">
        <f t="shared" si="849"/>
        <v>575.85199999999998</v>
      </c>
      <c r="S1101" s="2436">
        <f t="shared" ref="S1101:T1101" si="850">S1024</f>
        <v>575.85199999999998</v>
      </c>
      <c r="T1101" s="2436">
        <f t="shared" si="850"/>
        <v>662.84500000000003</v>
      </c>
      <c r="U1101" s="2436">
        <f t="shared" ref="U1101" si="851">U1024</f>
        <v>662.84500000000003</v>
      </c>
      <c r="V1101" s="2436">
        <f t="shared" si="849"/>
        <v>209.34926666666667</v>
      </c>
      <c r="W1101" s="2436">
        <f t="shared" si="849"/>
        <v>0</v>
      </c>
      <c r="X1101" s="2437">
        <f t="shared" si="849"/>
        <v>0</v>
      </c>
      <c r="Y1101" s="2436">
        <f t="shared" si="849"/>
        <v>0</v>
      </c>
      <c r="Z1101" s="2436">
        <f t="shared" si="849"/>
        <v>-209.34926666666667</v>
      </c>
      <c r="AA1101" s="2436">
        <f t="shared" si="849"/>
        <v>0</v>
      </c>
      <c r="AB1101" s="2436">
        <f t="shared" si="849"/>
        <v>0</v>
      </c>
      <c r="AC1101" s="2436">
        <f t="shared" si="849"/>
        <v>0</v>
      </c>
      <c r="AD1101" s="2122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  <c r="IU1101" s="217"/>
      <c r="IV1101" s="217"/>
      <c r="IW1101" s="217"/>
      <c r="IX1101" s="217"/>
      <c r="IY1101" s="217"/>
      <c r="IZ1101" s="217"/>
      <c r="JA1101" s="217"/>
      <c r="JB1101" s="217"/>
    </row>
    <row r="1102" spans="1:262" x14ac:dyDescent="0.25">
      <c r="A1102" s="217">
        <v>1</v>
      </c>
      <c r="B1102" s="217">
        <v>1</v>
      </c>
      <c r="C1102" s="2438" t="s">
        <v>14</v>
      </c>
      <c r="D1102" s="2438"/>
      <c r="E1102" s="2051"/>
      <c r="F1102" s="1767"/>
      <c r="G1102" s="1880"/>
      <c r="H1102" s="1880"/>
      <c r="I1102" s="1880"/>
      <c r="J1102" s="2435"/>
      <c r="K1102" s="2435"/>
      <c r="L1102" s="1880"/>
      <c r="M1102" s="1880"/>
      <c r="N1102" s="1880"/>
      <c r="O1102" s="1880"/>
      <c r="P1102" s="1880"/>
      <c r="Q1102" s="1769"/>
      <c r="R1102" s="2436"/>
      <c r="S1102" s="2436"/>
      <c r="T1102" s="2436"/>
      <c r="U1102" s="2436"/>
      <c r="V1102" s="2436"/>
      <c r="W1102" s="2436"/>
      <c r="X1102" s="2437"/>
      <c r="Y1102" s="2436"/>
      <c r="Z1102" s="2436"/>
      <c r="AA1102" s="2436"/>
      <c r="AB1102" s="2436"/>
      <c r="AC1102" s="2436"/>
      <c r="AD1102" s="2122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  <c r="IU1102" s="217"/>
      <c r="IV1102" s="217"/>
      <c r="IW1102" s="217"/>
      <c r="IX1102" s="217"/>
      <c r="IY1102" s="217"/>
      <c r="IZ1102" s="217"/>
      <c r="JA1102" s="217"/>
      <c r="JB1102" s="217"/>
    </row>
    <row r="1103" spans="1:262" x14ac:dyDescent="0.25">
      <c r="A1103" s="217">
        <v>1</v>
      </c>
      <c r="B1103" s="217">
        <v>1</v>
      </c>
      <c r="C1103" s="598" t="s">
        <v>325</v>
      </c>
      <c r="D1103" s="172"/>
      <c r="E1103" s="2051"/>
      <c r="F1103" s="1767"/>
      <c r="G1103" s="1880"/>
      <c r="H1103" s="1880"/>
      <c r="I1103" s="1880"/>
      <c r="J1103" s="2435"/>
      <c r="K1103" s="2435"/>
      <c r="L1103" s="1880"/>
      <c r="M1103" s="1880"/>
      <c r="N1103" s="1880"/>
      <c r="O1103" s="1880"/>
      <c r="P1103" s="1880"/>
      <c r="Q1103" s="1769"/>
      <c r="R1103" s="2436">
        <f t="shared" ref="R1103:AC1103" si="852">R1030+R941</f>
        <v>166550.56408000004</v>
      </c>
      <c r="S1103" s="2436">
        <f t="shared" si="852"/>
        <v>166550.56408000004</v>
      </c>
      <c r="T1103" s="2436">
        <f t="shared" si="852"/>
        <v>139950.76018000001</v>
      </c>
      <c r="U1103" s="2436">
        <f t="shared" si="852"/>
        <v>139950.76018000001</v>
      </c>
      <c r="V1103" s="2436">
        <f t="shared" si="852"/>
        <v>50196.893913333333</v>
      </c>
      <c r="W1103" s="2436">
        <f t="shared" si="852"/>
        <v>47777.033020000003</v>
      </c>
      <c r="X1103" s="2437">
        <f t="shared" si="852"/>
        <v>0</v>
      </c>
      <c r="Y1103" s="2436">
        <f t="shared" si="852"/>
        <v>-49.799369999999996</v>
      </c>
      <c r="Z1103" s="2436">
        <f t="shared" si="852"/>
        <v>-2419.8608933333353</v>
      </c>
      <c r="AA1103" s="2436">
        <f t="shared" si="852"/>
        <v>0</v>
      </c>
      <c r="AB1103" s="2436">
        <f t="shared" si="852"/>
        <v>-11.609239999999998</v>
      </c>
      <c r="AC1103" s="2436">
        <f t="shared" si="852"/>
        <v>47715.624410000004</v>
      </c>
      <c r="AD1103" s="2122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  <c r="IU1103" s="217"/>
      <c r="IV1103" s="217"/>
      <c r="IW1103" s="217"/>
      <c r="IX1103" s="217"/>
      <c r="IY1103" s="217"/>
      <c r="IZ1103" s="217"/>
      <c r="JA1103" s="217"/>
      <c r="JB1103" s="217"/>
    </row>
    <row r="1104" spans="1:262" x14ac:dyDescent="0.25">
      <c r="B1104" s="217">
        <v>1</v>
      </c>
      <c r="C1104" s="598" t="s">
        <v>289</v>
      </c>
      <c r="D1104" s="172"/>
      <c r="E1104" s="2051"/>
      <c r="F1104" s="1767"/>
      <c r="G1104" s="1880"/>
      <c r="H1104" s="1880"/>
      <c r="I1104" s="1880"/>
      <c r="J1104" s="2435"/>
      <c r="K1104" s="2435"/>
      <c r="L1104" s="1880"/>
      <c r="M1104" s="1880"/>
      <c r="N1104" s="1880"/>
      <c r="O1104" s="1880"/>
      <c r="P1104" s="1880"/>
      <c r="Q1104" s="1769"/>
      <c r="R1104" s="2436">
        <f t="shared" ref="R1104:AC1104" si="853">R942</f>
        <v>4283.3212800000001</v>
      </c>
      <c r="S1104" s="2436">
        <f t="shared" si="853"/>
        <v>4283.3212800000001</v>
      </c>
      <c r="T1104" s="2436">
        <f t="shared" si="853"/>
        <v>4283.3212800000001</v>
      </c>
      <c r="U1104" s="2436">
        <f t="shared" si="853"/>
        <v>4283.3212800000001</v>
      </c>
      <c r="V1104" s="2436">
        <f t="shared" si="853"/>
        <v>1427.77376</v>
      </c>
      <c r="W1104" s="2436">
        <f t="shared" si="853"/>
        <v>1427.77376</v>
      </c>
      <c r="X1104" s="2437">
        <f t="shared" si="853"/>
        <v>0</v>
      </c>
      <c r="Y1104" s="2436">
        <f t="shared" si="853"/>
        <v>0</v>
      </c>
      <c r="Z1104" s="2436">
        <f t="shared" si="853"/>
        <v>0</v>
      </c>
      <c r="AA1104" s="2436">
        <f t="shared" si="853"/>
        <v>0</v>
      </c>
      <c r="AB1104" s="2436">
        <f t="shared" si="853"/>
        <v>0</v>
      </c>
      <c r="AC1104" s="2436">
        <f t="shared" si="853"/>
        <v>1427.77376</v>
      </c>
      <c r="AD1104" s="2122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  <c r="IU1104" s="217"/>
      <c r="IV1104" s="217"/>
      <c r="IW1104" s="217"/>
      <c r="IX1104" s="217"/>
      <c r="IY1104" s="217"/>
      <c r="IZ1104" s="217"/>
      <c r="JA1104" s="217"/>
      <c r="JB1104" s="217"/>
    </row>
    <row r="1105" spans="2:262" ht="29.25" x14ac:dyDescent="0.25">
      <c r="B1105" s="217">
        <v>1</v>
      </c>
      <c r="C1105" s="591" t="s">
        <v>485</v>
      </c>
      <c r="D1105" s="172"/>
      <c r="E1105" s="2051"/>
      <c r="F1105" s="1767"/>
      <c r="G1105" s="1880"/>
      <c r="H1105" s="1880"/>
      <c r="I1105" s="1880"/>
      <c r="J1105" s="2435"/>
      <c r="K1105" s="2435"/>
      <c r="L1105" s="1880"/>
      <c r="M1105" s="1880"/>
      <c r="N1105" s="1880"/>
      <c r="O1105" s="1880"/>
      <c r="P1105" s="1880"/>
      <c r="Q1105" s="1769"/>
      <c r="R1105" s="2436"/>
      <c r="S1105" s="2436"/>
      <c r="T1105" s="2436"/>
      <c r="U1105" s="2436"/>
      <c r="V1105" s="2436"/>
      <c r="W1105" s="2436"/>
      <c r="X1105" s="2437"/>
      <c r="Y1105" s="2436"/>
      <c r="Z1105" s="2436"/>
      <c r="AA1105" s="2436"/>
      <c r="AB1105" s="2436"/>
      <c r="AC1105" s="2436"/>
      <c r="AD1105" s="2122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  <c r="IU1105" s="217"/>
      <c r="IV1105" s="217"/>
      <c r="IW1105" s="217"/>
      <c r="IX1105" s="217"/>
      <c r="IY1105" s="217"/>
      <c r="IZ1105" s="217"/>
      <c r="JA1105" s="217"/>
      <c r="JB1105" s="217"/>
    </row>
    <row r="1106" spans="2:262" ht="30" x14ac:dyDescent="0.25">
      <c r="B1106" s="217">
        <v>1</v>
      </c>
      <c r="C1106" s="592" t="s">
        <v>271</v>
      </c>
      <c r="D1106" s="172"/>
      <c r="E1106" s="2051"/>
      <c r="F1106" s="1774">
        <f t="shared" ref="F1106:I1111" si="854">F1031+F943</f>
        <v>51100</v>
      </c>
      <c r="G1106" s="2439">
        <f t="shared" si="854"/>
        <v>17033.333333333332</v>
      </c>
      <c r="H1106" s="2439">
        <f t="shared" si="854"/>
        <v>17920</v>
      </c>
      <c r="I1106" s="1880">
        <f t="shared" si="854"/>
        <v>219.55212728551336</v>
      </c>
      <c r="J1106" s="2435"/>
      <c r="K1106" s="2435"/>
      <c r="L1106" s="1880"/>
      <c r="M1106" s="1880"/>
      <c r="N1106" s="1880"/>
      <c r="O1106" s="1880"/>
      <c r="P1106" s="1880"/>
      <c r="Q1106" s="1769"/>
      <c r="R1106" s="2436">
        <f t="shared" ref="R1106:AC1106" si="855">R1032+R944</f>
        <v>0</v>
      </c>
      <c r="S1106" s="2436">
        <f t="shared" si="855"/>
        <v>0</v>
      </c>
      <c r="T1106" s="2436">
        <f t="shared" si="855"/>
        <v>0</v>
      </c>
      <c r="U1106" s="2436">
        <f t="shared" si="855"/>
        <v>0</v>
      </c>
      <c r="V1106" s="2436">
        <f t="shared" si="855"/>
        <v>0</v>
      </c>
      <c r="W1106" s="2436">
        <f t="shared" si="855"/>
        <v>0</v>
      </c>
      <c r="X1106" s="2437">
        <f t="shared" si="855"/>
        <v>0</v>
      </c>
      <c r="Y1106" s="2436">
        <f t="shared" si="855"/>
        <v>0</v>
      </c>
      <c r="Z1106" s="2436">
        <f t="shared" si="855"/>
        <v>0</v>
      </c>
      <c r="AA1106" s="2436">
        <f t="shared" si="855"/>
        <v>0</v>
      </c>
      <c r="AB1106" s="2436">
        <f t="shared" si="855"/>
        <v>0</v>
      </c>
      <c r="AC1106" s="2436">
        <f t="shared" si="855"/>
        <v>0</v>
      </c>
      <c r="AD1106" s="2122"/>
      <c r="AE1106" s="217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  <c r="IU1106" s="217"/>
      <c r="IV1106" s="217"/>
      <c r="IW1106" s="217"/>
      <c r="IX1106" s="217"/>
      <c r="IY1106" s="217"/>
      <c r="IZ1106" s="217"/>
      <c r="JA1106" s="217"/>
      <c r="JB1106" s="217"/>
    </row>
    <row r="1107" spans="2:262" ht="30" x14ac:dyDescent="0.25">
      <c r="B1107" s="217">
        <v>1</v>
      </c>
      <c r="C1107" s="592" t="s">
        <v>193</v>
      </c>
      <c r="D1107" s="172"/>
      <c r="E1107" s="2051"/>
      <c r="F1107" s="1774">
        <f t="shared" si="854"/>
        <v>0</v>
      </c>
      <c r="G1107" s="2439">
        <f t="shared" si="854"/>
        <v>0</v>
      </c>
      <c r="H1107" s="2439">
        <f t="shared" si="854"/>
        <v>0</v>
      </c>
      <c r="I1107" s="1880">
        <f t="shared" si="854"/>
        <v>0</v>
      </c>
      <c r="J1107" s="2435"/>
      <c r="K1107" s="2435"/>
      <c r="L1107" s="1880"/>
      <c r="M1107" s="1880"/>
      <c r="N1107" s="1880"/>
      <c r="O1107" s="1880"/>
      <c r="P1107" s="1880"/>
      <c r="Q1107" s="1769"/>
      <c r="R1107" s="2436"/>
      <c r="S1107" s="2436"/>
      <c r="T1107" s="2436"/>
      <c r="U1107" s="2436"/>
      <c r="V1107" s="2436"/>
      <c r="W1107" s="2436"/>
      <c r="X1107" s="2437"/>
      <c r="Y1107" s="2436"/>
      <c r="Z1107" s="2436"/>
      <c r="AA1107" s="2436"/>
      <c r="AB1107" s="2436"/>
      <c r="AC1107" s="2436"/>
      <c r="AD1107" s="2122"/>
      <c r="AE1107" s="217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  <c r="IU1107" s="217"/>
      <c r="IV1107" s="217"/>
      <c r="IW1107" s="217"/>
      <c r="IX1107" s="217"/>
      <c r="IY1107" s="217"/>
      <c r="IZ1107" s="217"/>
      <c r="JA1107" s="217"/>
      <c r="JB1107" s="217"/>
    </row>
    <row r="1108" spans="2:262" ht="30" x14ac:dyDescent="0.25">
      <c r="B1108" s="217">
        <v>1</v>
      </c>
      <c r="C1108" s="593" t="s">
        <v>454</v>
      </c>
      <c r="D1108" s="172"/>
      <c r="E1108" s="2051"/>
      <c r="F1108" s="1774">
        <f t="shared" si="854"/>
        <v>21500</v>
      </c>
      <c r="G1108" s="1774">
        <f t="shared" si="854"/>
        <v>7166.6666666666661</v>
      </c>
      <c r="H1108" s="1774">
        <f t="shared" si="854"/>
        <v>7135</v>
      </c>
      <c r="I1108" s="1880">
        <f t="shared" si="854"/>
        <v>210.75981200673937</v>
      </c>
      <c r="J1108" s="2435"/>
      <c r="K1108" s="2435"/>
      <c r="L1108" s="1880"/>
      <c r="M1108" s="1880"/>
      <c r="N1108" s="1880"/>
      <c r="O1108" s="1880"/>
      <c r="P1108" s="1880"/>
      <c r="Q1108" s="1769"/>
      <c r="R1108" s="2436">
        <f t="shared" ref="R1108:AC1108" si="856">R1033+R945</f>
        <v>0</v>
      </c>
      <c r="S1108" s="2436">
        <f t="shared" si="856"/>
        <v>0</v>
      </c>
      <c r="T1108" s="2436">
        <f t="shared" si="856"/>
        <v>0</v>
      </c>
      <c r="U1108" s="2436">
        <f t="shared" si="856"/>
        <v>0</v>
      </c>
      <c r="V1108" s="2436">
        <f t="shared" si="856"/>
        <v>0</v>
      </c>
      <c r="W1108" s="2436">
        <f t="shared" si="856"/>
        <v>0</v>
      </c>
      <c r="X1108" s="2437">
        <f t="shared" si="856"/>
        <v>0</v>
      </c>
      <c r="Y1108" s="2436">
        <f t="shared" si="856"/>
        <v>0</v>
      </c>
      <c r="Z1108" s="2436">
        <f t="shared" si="856"/>
        <v>0</v>
      </c>
      <c r="AA1108" s="2436">
        <f t="shared" si="856"/>
        <v>0</v>
      </c>
      <c r="AB1108" s="2436">
        <f t="shared" si="856"/>
        <v>0</v>
      </c>
      <c r="AC1108" s="2436">
        <f t="shared" si="856"/>
        <v>0</v>
      </c>
      <c r="AD1108" s="2122"/>
      <c r="AE1108" s="217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  <c r="IU1108" s="217"/>
      <c r="IV1108" s="217"/>
      <c r="IW1108" s="217"/>
      <c r="IX1108" s="217"/>
      <c r="IY1108" s="217"/>
      <c r="IZ1108" s="217"/>
      <c r="JA1108" s="217"/>
      <c r="JB1108" s="217"/>
    </row>
    <row r="1109" spans="2:262" ht="60" x14ac:dyDescent="0.25">
      <c r="B1109" s="217">
        <v>1</v>
      </c>
      <c r="C1109" s="594" t="s">
        <v>455</v>
      </c>
      <c r="D1109" s="172"/>
      <c r="E1109" s="2051"/>
      <c r="F1109" s="1774">
        <f t="shared" si="854"/>
        <v>4100</v>
      </c>
      <c r="G1109" s="1774">
        <f t="shared" si="854"/>
        <v>1366.6666666666667</v>
      </c>
      <c r="H1109" s="1774">
        <f t="shared" si="854"/>
        <v>1087</v>
      </c>
      <c r="I1109" s="1880">
        <f t="shared" si="854"/>
        <v>79.517190929041689</v>
      </c>
      <c r="J1109" s="2435"/>
      <c r="K1109" s="2435"/>
      <c r="L1109" s="1880"/>
      <c r="M1109" s="1880"/>
      <c r="N1109" s="1880"/>
      <c r="O1109" s="1880"/>
      <c r="P1109" s="1880"/>
      <c r="Q1109" s="1769"/>
      <c r="R1109" s="2436">
        <f t="shared" ref="R1109:AC1109" si="857">R1034+R946</f>
        <v>0</v>
      </c>
      <c r="S1109" s="2436">
        <f t="shared" si="857"/>
        <v>0</v>
      </c>
      <c r="T1109" s="2436">
        <f t="shared" si="857"/>
        <v>0</v>
      </c>
      <c r="U1109" s="2436">
        <f t="shared" si="857"/>
        <v>0</v>
      </c>
      <c r="V1109" s="2436">
        <f t="shared" si="857"/>
        <v>0</v>
      </c>
      <c r="W1109" s="2436">
        <f t="shared" si="857"/>
        <v>0</v>
      </c>
      <c r="X1109" s="2437">
        <f t="shared" si="857"/>
        <v>0</v>
      </c>
      <c r="Y1109" s="2436">
        <f t="shared" si="857"/>
        <v>0</v>
      </c>
      <c r="Z1109" s="2436">
        <f t="shared" si="857"/>
        <v>0</v>
      </c>
      <c r="AA1109" s="2436">
        <f t="shared" si="857"/>
        <v>0</v>
      </c>
      <c r="AB1109" s="2436">
        <f t="shared" si="857"/>
        <v>0</v>
      </c>
      <c r="AC1109" s="2436">
        <f t="shared" si="857"/>
        <v>0</v>
      </c>
      <c r="AD1109" s="2122"/>
      <c r="AE1109" s="217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  <c r="IU1109" s="217"/>
      <c r="IV1109" s="217"/>
      <c r="IW1109" s="217"/>
      <c r="IX1109" s="217"/>
      <c r="IY1109" s="217"/>
      <c r="IZ1109" s="217"/>
      <c r="JA1109" s="217"/>
      <c r="JB1109" s="217"/>
    </row>
    <row r="1110" spans="2:262" ht="45" x14ac:dyDescent="0.25">
      <c r="B1110" s="217">
        <v>1</v>
      </c>
      <c r="C1110" s="594" t="s">
        <v>456</v>
      </c>
      <c r="D1110" s="172"/>
      <c r="E1110" s="2051"/>
      <c r="F1110" s="1774">
        <f t="shared" si="854"/>
        <v>24900</v>
      </c>
      <c r="G1110" s="1774">
        <f t="shared" si="854"/>
        <v>8300</v>
      </c>
      <c r="H1110" s="1774">
        <f t="shared" si="854"/>
        <v>9698</v>
      </c>
      <c r="I1110" s="1880">
        <f t="shared" si="854"/>
        <v>199.40064421760241</v>
      </c>
      <c r="J1110" s="2435"/>
      <c r="K1110" s="2435"/>
      <c r="L1110" s="1880"/>
      <c r="M1110" s="1880"/>
      <c r="N1110" s="1880"/>
      <c r="O1110" s="1880"/>
      <c r="P1110" s="1880"/>
      <c r="Q1110" s="1769"/>
      <c r="R1110" s="2436">
        <f t="shared" ref="R1110:AC1110" si="858">R1035+R947</f>
        <v>0</v>
      </c>
      <c r="S1110" s="2436">
        <f t="shared" si="858"/>
        <v>0</v>
      </c>
      <c r="T1110" s="2436">
        <f t="shared" si="858"/>
        <v>0</v>
      </c>
      <c r="U1110" s="2436">
        <f t="shared" si="858"/>
        <v>0</v>
      </c>
      <c r="V1110" s="2436">
        <f t="shared" si="858"/>
        <v>0</v>
      </c>
      <c r="W1110" s="2436">
        <f t="shared" si="858"/>
        <v>0</v>
      </c>
      <c r="X1110" s="2437">
        <f t="shared" si="858"/>
        <v>0</v>
      </c>
      <c r="Y1110" s="2436">
        <f t="shared" si="858"/>
        <v>0</v>
      </c>
      <c r="Z1110" s="2436">
        <f t="shared" si="858"/>
        <v>0</v>
      </c>
      <c r="AA1110" s="2436">
        <f t="shared" si="858"/>
        <v>0</v>
      </c>
      <c r="AB1110" s="2436">
        <f t="shared" si="858"/>
        <v>0</v>
      </c>
      <c r="AC1110" s="2436">
        <f t="shared" si="858"/>
        <v>0</v>
      </c>
      <c r="AD1110" s="2122"/>
      <c r="AE1110" s="217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  <c r="IU1110" s="217"/>
      <c r="IV1110" s="217"/>
      <c r="IW1110" s="217"/>
      <c r="IX1110" s="217"/>
      <c r="IY1110" s="217"/>
      <c r="IZ1110" s="217"/>
      <c r="JA1110" s="217"/>
      <c r="JB1110" s="217"/>
    </row>
    <row r="1111" spans="2:262" ht="105" x14ac:dyDescent="0.25">
      <c r="B1111" s="217">
        <v>1</v>
      </c>
      <c r="C1111" s="594" t="s">
        <v>457</v>
      </c>
      <c r="D1111" s="172"/>
      <c r="E1111" s="2051"/>
      <c r="F1111" s="1774">
        <f t="shared" si="854"/>
        <v>600</v>
      </c>
      <c r="G1111" s="1774">
        <f t="shared" si="854"/>
        <v>200</v>
      </c>
      <c r="H1111" s="1774">
        <f t="shared" si="854"/>
        <v>0</v>
      </c>
      <c r="I1111" s="1880">
        <f t="shared" si="854"/>
        <v>0</v>
      </c>
      <c r="J1111" s="2435"/>
      <c r="K1111" s="2435"/>
      <c r="L1111" s="1880"/>
      <c r="M1111" s="1880"/>
      <c r="N1111" s="1880"/>
      <c r="O1111" s="1880"/>
      <c r="P1111" s="1880"/>
      <c r="Q1111" s="1769"/>
      <c r="R1111" s="2436">
        <f t="shared" ref="R1111:AC1111" si="859">R1036+R948</f>
        <v>0</v>
      </c>
      <c r="S1111" s="2436">
        <f t="shared" si="859"/>
        <v>0</v>
      </c>
      <c r="T1111" s="2436">
        <f t="shared" si="859"/>
        <v>0</v>
      </c>
      <c r="U1111" s="2436">
        <f t="shared" si="859"/>
        <v>0</v>
      </c>
      <c r="V1111" s="2436">
        <f t="shared" si="859"/>
        <v>0</v>
      </c>
      <c r="W1111" s="2436">
        <f t="shared" si="859"/>
        <v>0</v>
      </c>
      <c r="X1111" s="2437">
        <f t="shared" si="859"/>
        <v>0</v>
      </c>
      <c r="Y1111" s="2436">
        <f t="shared" si="859"/>
        <v>0</v>
      </c>
      <c r="Z1111" s="2436">
        <f t="shared" si="859"/>
        <v>0</v>
      </c>
      <c r="AA1111" s="2436">
        <f t="shared" si="859"/>
        <v>0</v>
      </c>
      <c r="AB1111" s="2436">
        <f t="shared" si="859"/>
        <v>0</v>
      </c>
      <c r="AC1111" s="2436">
        <f t="shared" si="859"/>
        <v>0</v>
      </c>
      <c r="AD1111" s="2122"/>
      <c r="AE1111" s="217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  <c r="IU1111" s="217"/>
      <c r="IV1111" s="217"/>
      <c r="IW1111" s="217"/>
      <c r="IX1111" s="217"/>
      <c r="IY1111" s="217"/>
      <c r="IZ1111" s="217"/>
      <c r="JA1111" s="217"/>
      <c r="JB1111" s="217"/>
    </row>
    <row r="1112" spans="2:262" ht="30" x14ac:dyDescent="0.25">
      <c r="B1112" s="217">
        <v>1</v>
      </c>
      <c r="C1112" s="594" t="s">
        <v>131</v>
      </c>
      <c r="D1112" s="172"/>
      <c r="E1112" s="2051"/>
      <c r="F1112" s="1774">
        <f t="shared" ref="F1112:H1116" si="860">F1037+F949</f>
        <v>44130</v>
      </c>
      <c r="G1112" s="1774">
        <f t="shared" si="860"/>
        <v>14710</v>
      </c>
      <c r="H1112" s="1774">
        <f t="shared" si="860"/>
        <v>11542</v>
      </c>
      <c r="I1112" s="1880">
        <f t="shared" ref="I1112:I1118" si="861">H1112/G1112*100</f>
        <v>78.463630183548602</v>
      </c>
      <c r="J1112" s="2435"/>
      <c r="K1112" s="2435"/>
      <c r="L1112" s="1880"/>
      <c r="M1112" s="1880"/>
      <c r="N1112" s="1880"/>
      <c r="O1112" s="1880"/>
      <c r="P1112" s="1880"/>
      <c r="Q1112" s="1769"/>
      <c r="R1112" s="2436">
        <f t="shared" ref="R1112:AC1112" si="862">R1037+R949</f>
        <v>0</v>
      </c>
      <c r="S1112" s="2436">
        <f t="shared" si="862"/>
        <v>0</v>
      </c>
      <c r="T1112" s="2436">
        <f t="shared" si="862"/>
        <v>0</v>
      </c>
      <c r="U1112" s="2436">
        <f t="shared" si="862"/>
        <v>0</v>
      </c>
      <c r="V1112" s="2436">
        <f t="shared" si="862"/>
        <v>0</v>
      </c>
      <c r="W1112" s="2436">
        <f t="shared" si="862"/>
        <v>0</v>
      </c>
      <c r="X1112" s="2437">
        <f t="shared" si="862"/>
        <v>0</v>
      </c>
      <c r="Y1112" s="2436">
        <f t="shared" si="862"/>
        <v>0</v>
      </c>
      <c r="Z1112" s="2436">
        <f t="shared" si="862"/>
        <v>0</v>
      </c>
      <c r="AA1112" s="2436">
        <f t="shared" si="862"/>
        <v>0</v>
      </c>
      <c r="AB1112" s="2436">
        <f t="shared" si="862"/>
        <v>0</v>
      </c>
      <c r="AC1112" s="2436">
        <f t="shared" si="862"/>
        <v>0</v>
      </c>
      <c r="AD1112" s="2122"/>
      <c r="AE1112" s="217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  <c r="IU1112" s="217"/>
      <c r="IV1112" s="217"/>
      <c r="IW1112" s="217"/>
      <c r="IX1112" s="217"/>
      <c r="IY1112" s="217"/>
      <c r="IZ1112" s="217"/>
      <c r="JA1112" s="217"/>
      <c r="JB1112" s="217"/>
    </row>
    <row r="1113" spans="2:262" x14ac:dyDescent="0.25">
      <c r="B1113" s="217">
        <v>1</v>
      </c>
      <c r="C1113" s="595" t="s">
        <v>222</v>
      </c>
      <c r="D1113" s="172"/>
      <c r="E1113" s="2051"/>
      <c r="F1113" s="1774">
        <f t="shared" si="860"/>
        <v>41750</v>
      </c>
      <c r="G1113" s="1774">
        <f t="shared" si="860"/>
        <v>13916.666666666666</v>
      </c>
      <c r="H1113" s="1774">
        <f t="shared" si="860"/>
        <v>10242</v>
      </c>
      <c r="I1113" s="1880">
        <f t="shared" si="861"/>
        <v>73.595209580838329</v>
      </c>
      <c r="J1113" s="2435"/>
      <c r="K1113" s="2435"/>
      <c r="L1113" s="1880"/>
      <c r="M1113" s="1880"/>
      <c r="N1113" s="1880"/>
      <c r="O1113" s="1880"/>
      <c r="P1113" s="1880"/>
      <c r="Q1113" s="1769"/>
      <c r="R1113" s="2436">
        <f t="shared" ref="R1113:AC1113" si="863">R1038+R950</f>
        <v>0</v>
      </c>
      <c r="S1113" s="2436">
        <f t="shared" si="863"/>
        <v>0</v>
      </c>
      <c r="T1113" s="2436">
        <f t="shared" si="863"/>
        <v>0</v>
      </c>
      <c r="U1113" s="2436">
        <f t="shared" si="863"/>
        <v>0</v>
      </c>
      <c r="V1113" s="2436">
        <f t="shared" si="863"/>
        <v>0</v>
      </c>
      <c r="W1113" s="2436">
        <f t="shared" si="863"/>
        <v>0</v>
      </c>
      <c r="X1113" s="2437">
        <f t="shared" si="863"/>
        <v>0</v>
      </c>
      <c r="Y1113" s="2436">
        <f t="shared" si="863"/>
        <v>0</v>
      </c>
      <c r="Z1113" s="2436">
        <f t="shared" si="863"/>
        <v>0</v>
      </c>
      <c r="AA1113" s="2436">
        <f t="shared" si="863"/>
        <v>0</v>
      </c>
      <c r="AB1113" s="2436">
        <f t="shared" si="863"/>
        <v>0</v>
      </c>
      <c r="AC1113" s="2436">
        <f t="shared" si="863"/>
        <v>0</v>
      </c>
      <c r="AD1113" s="2122"/>
      <c r="AE1113" s="217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  <c r="IU1113" s="217"/>
      <c r="IV1113" s="217"/>
      <c r="IW1113" s="217"/>
      <c r="IX1113" s="217"/>
      <c r="IY1113" s="217"/>
      <c r="IZ1113" s="217"/>
      <c r="JA1113" s="217"/>
      <c r="JB1113" s="217"/>
    </row>
    <row r="1114" spans="2:262" ht="45" x14ac:dyDescent="0.25">
      <c r="B1114" s="217">
        <v>1</v>
      </c>
      <c r="C1114" s="596" t="s">
        <v>458</v>
      </c>
      <c r="D1114" s="172"/>
      <c r="E1114" s="2051"/>
      <c r="F1114" s="1774">
        <f t="shared" si="860"/>
        <v>1630</v>
      </c>
      <c r="G1114" s="1774">
        <f t="shared" si="860"/>
        <v>543.33333333333337</v>
      </c>
      <c r="H1114" s="1774">
        <f t="shared" si="860"/>
        <v>1011</v>
      </c>
      <c r="I1114" s="1880">
        <f t="shared" si="861"/>
        <v>186.07361963190183</v>
      </c>
      <c r="J1114" s="2435"/>
      <c r="K1114" s="2435"/>
      <c r="L1114" s="1880"/>
      <c r="M1114" s="1880"/>
      <c r="N1114" s="1880"/>
      <c r="O1114" s="1880"/>
      <c r="P1114" s="1880"/>
      <c r="Q1114" s="1769"/>
      <c r="R1114" s="2436">
        <f t="shared" ref="R1114:AC1114" si="864">R1039+R951</f>
        <v>0</v>
      </c>
      <c r="S1114" s="2436">
        <f t="shared" si="864"/>
        <v>0</v>
      </c>
      <c r="T1114" s="2436">
        <f t="shared" si="864"/>
        <v>0</v>
      </c>
      <c r="U1114" s="2436">
        <f t="shared" si="864"/>
        <v>0</v>
      </c>
      <c r="V1114" s="2436">
        <f t="shared" si="864"/>
        <v>0</v>
      </c>
      <c r="W1114" s="2436">
        <f t="shared" si="864"/>
        <v>0</v>
      </c>
      <c r="X1114" s="2437">
        <f t="shared" si="864"/>
        <v>0</v>
      </c>
      <c r="Y1114" s="2436">
        <f t="shared" si="864"/>
        <v>0</v>
      </c>
      <c r="Z1114" s="2436">
        <f t="shared" si="864"/>
        <v>0</v>
      </c>
      <c r="AA1114" s="2436">
        <f t="shared" si="864"/>
        <v>0</v>
      </c>
      <c r="AB1114" s="2436">
        <f t="shared" si="864"/>
        <v>0</v>
      </c>
      <c r="AC1114" s="2436">
        <f t="shared" si="864"/>
        <v>0</v>
      </c>
      <c r="AD1114" s="2122"/>
      <c r="AE1114" s="217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  <c r="IU1114" s="217"/>
      <c r="IV1114" s="217"/>
      <c r="IW1114" s="217"/>
      <c r="IX1114" s="217"/>
      <c r="IY1114" s="217"/>
      <c r="IZ1114" s="217"/>
      <c r="JA1114" s="217"/>
      <c r="JB1114" s="217"/>
    </row>
    <row r="1115" spans="2:262" ht="75" x14ac:dyDescent="0.25">
      <c r="B1115" s="217">
        <v>1</v>
      </c>
      <c r="C1115" s="3106" t="s">
        <v>503</v>
      </c>
      <c r="D1115" s="172"/>
      <c r="E1115" s="2051"/>
      <c r="F1115" s="1774">
        <f t="shared" si="860"/>
        <v>750</v>
      </c>
      <c r="G1115" s="1774">
        <f t="shared" si="860"/>
        <v>250</v>
      </c>
      <c r="H1115" s="1774">
        <f t="shared" si="860"/>
        <v>289</v>
      </c>
      <c r="I1115" s="1880">
        <f t="shared" si="861"/>
        <v>115.6</v>
      </c>
      <c r="J1115" s="2435"/>
      <c r="K1115" s="2435"/>
      <c r="L1115" s="1880"/>
      <c r="M1115" s="1880"/>
      <c r="N1115" s="1880"/>
      <c r="O1115" s="1880"/>
      <c r="P1115" s="1880"/>
      <c r="Q1115" s="1769"/>
      <c r="R1115" s="2436"/>
      <c r="S1115" s="2436"/>
      <c r="T1115" s="2436"/>
      <c r="U1115" s="2436"/>
      <c r="V1115" s="2436"/>
      <c r="W1115" s="2436"/>
      <c r="X1115" s="2437"/>
      <c r="Y1115" s="2436"/>
      <c r="Z1115" s="2436"/>
      <c r="AA1115" s="2436"/>
      <c r="AB1115" s="2436"/>
      <c r="AC1115" s="2436"/>
      <c r="AD1115" s="2122"/>
      <c r="AE1115" s="217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  <c r="IU1115" s="217"/>
      <c r="IV1115" s="217"/>
      <c r="IW1115" s="217"/>
      <c r="IX1115" s="217"/>
      <c r="IY1115" s="217"/>
      <c r="IZ1115" s="217"/>
      <c r="JA1115" s="217"/>
      <c r="JB1115" s="217"/>
    </row>
    <row r="1116" spans="2:262" ht="43.5" x14ac:dyDescent="0.25">
      <c r="B1116" s="217">
        <v>1</v>
      </c>
      <c r="C1116" s="3107" t="s">
        <v>344</v>
      </c>
      <c r="D1116" s="2935"/>
      <c r="E1116" s="294"/>
      <c r="F1116" s="1767">
        <f t="shared" si="860"/>
        <v>3699</v>
      </c>
      <c r="G1116" s="1767">
        <f t="shared" si="860"/>
        <v>3432.3333333333335</v>
      </c>
      <c r="H1116" s="1767">
        <f t="shared" si="860"/>
        <v>2190</v>
      </c>
      <c r="I1116" s="1880">
        <f t="shared" si="861"/>
        <v>63.804991745168493</v>
      </c>
      <c r="J1116" s="2435"/>
      <c r="K1116" s="2435"/>
      <c r="L1116" s="1880"/>
      <c r="M1116" s="1880"/>
      <c r="N1116" s="1880"/>
      <c r="O1116" s="1880"/>
      <c r="P1116" s="1880"/>
      <c r="Q1116" s="1769"/>
      <c r="R1116" s="2436"/>
      <c r="S1116" s="2436"/>
      <c r="T1116" s="2436"/>
      <c r="U1116" s="2436"/>
      <c r="V1116" s="2436"/>
      <c r="W1116" s="2436"/>
      <c r="X1116" s="2437"/>
      <c r="Y1116" s="2436"/>
      <c r="Z1116" s="2436"/>
      <c r="AA1116" s="2436"/>
      <c r="AB1116" s="2436"/>
      <c r="AC1116" s="2436"/>
      <c r="AD1116" s="2122"/>
      <c r="AE1116" s="217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  <c r="IU1116" s="217"/>
      <c r="IV1116" s="217"/>
      <c r="IW1116" s="217"/>
      <c r="IX1116" s="217"/>
      <c r="IY1116" s="217"/>
      <c r="IZ1116" s="217"/>
      <c r="JA1116" s="217"/>
      <c r="JB1116" s="217"/>
    </row>
    <row r="1117" spans="2:262" ht="30" x14ac:dyDescent="0.25">
      <c r="B1117" s="217">
        <v>1</v>
      </c>
      <c r="C1117" s="3009" t="s">
        <v>191</v>
      </c>
      <c r="D1117" s="172"/>
      <c r="E1117" s="2051"/>
      <c r="F1117" s="1774">
        <f t="shared" ref="F1117:H1118" si="865">F954</f>
        <v>159</v>
      </c>
      <c r="G1117" s="1774">
        <f t="shared" si="865"/>
        <v>159</v>
      </c>
      <c r="H1117" s="1774">
        <f t="shared" si="865"/>
        <v>159</v>
      </c>
      <c r="I1117" s="1880">
        <f t="shared" si="861"/>
        <v>100</v>
      </c>
      <c r="J1117" s="2435"/>
      <c r="K1117" s="2435"/>
      <c r="L1117" s="1880"/>
      <c r="M1117" s="1880"/>
      <c r="N1117" s="1880"/>
      <c r="O1117" s="1880"/>
      <c r="P1117" s="1880"/>
      <c r="Q1117" s="1769"/>
      <c r="R1117" s="2436"/>
      <c r="S1117" s="2436"/>
      <c r="T1117" s="2436"/>
      <c r="U1117" s="2436"/>
      <c r="V1117" s="2436"/>
      <c r="W1117" s="2436"/>
      <c r="X1117" s="2437"/>
      <c r="Y1117" s="2436"/>
      <c r="Z1117" s="2436"/>
      <c r="AA1117" s="2436"/>
      <c r="AB1117" s="2436"/>
      <c r="AC1117" s="2436"/>
      <c r="AD1117" s="2122"/>
      <c r="AE1117" s="217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  <c r="IU1117" s="217"/>
      <c r="IV1117" s="217"/>
      <c r="IW1117" s="217"/>
      <c r="IX1117" s="217"/>
      <c r="IY1117" s="217"/>
      <c r="IZ1117" s="217"/>
      <c r="JA1117" s="217"/>
      <c r="JB1117" s="217"/>
    </row>
    <row r="1118" spans="2:262" ht="75" x14ac:dyDescent="0.25">
      <c r="B1118" s="217">
        <v>1</v>
      </c>
      <c r="C1118" s="611" t="s">
        <v>641</v>
      </c>
      <c r="D1118" s="172"/>
      <c r="E1118" s="2051"/>
      <c r="F1118" s="1774">
        <f t="shared" si="865"/>
        <v>197</v>
      </c>
      <c r="G1118" s="1774">
        <f t="shared" si="865"/>
        <v>197</v>
      </c>
      <c r="H1118" s="1774">
        <f t="shared" si="865"/>
        <v>197</v>
      </c>
      <c r="I1118" s="1880">
        <f t="shared" si="861"/>
        <v>100</v>
      </c>
      <c r="J1118" s="2435"/>
      <c r="K1118" s="2435"/>
      <c r="L1118" s="1880"/>
      <c r="M1118" s="1880"/>
      <c r="N1118" s="1880"/>
      <c r="O1118" s="1880"/>
      <c r="P1118" s="1880"/>
      <c r="Q1118" s="1769"/>
      <c r="R1118" s="2436"/>
      <c r="S1118" s="2436"/>
      <c r="T1118" s="2436"/>
      <c r="U1118" s="2436"/>
      <c r="V1118" s="2436"/>
      <c r="W1118" s="2436"/>
      <c r="X1118" s="2437"/>
      <c r="Y1118" s="2436"/>
      <c r="Z1118" s="2436"/>
      <c r="AA1118" s="2436"/>
      <c r="AB1118" s="2436"/>
      <c r="AC1118" s="2436"/>
      <c r="AD1118" s="2122"/>
      <c r="AE1118" s="217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  <c r="IU1118" s="217"/>
      <c r="IV1118" s="217"/>
      <c r="IW1118" s="217"/>
      <c r="IX1118" s="217"/>
      <c r="IY1118" s="217"/>
      <c r="IZ1118" s="217"/>
      <c r="JA1118" s="217"/>
      <c r="JB1118" s="217"/>
    </row>
    <row r="1119" spans="2:262" ht="31.5" x14ac:dyDescent="0.25">
      <c r="B1119" s="217">
        <v>1</v>
      </c>
      <c r="C1119" s="613" t="s">
        <v>194</v>
      </c>
      <c r="D1119" s="172"/>
      <c r="E1119" s="2051"/>
      <c r="F1119" s="1774"/>
      <c r="G1119" s="2439"/>
      <c r="H1119" s="2439"/>
      <c r="I1119" s="1880"/>
      <c r="J1119" s="2435"/>
      <c r="K1119" s="2435"/>
      <c r="L1119" s="1880"/>
      <c r="M1119" s="1880"/>
      <c r="N1119" s="1880"/>
      <c r="O1119" s="1880"/>
      <c r="P1119" s="1880"/>
      <c r="Q1119" s="1769"/>
      <c r="R1119" s="2436"/>
      <c r="S1119" s="2436"/>
      <c r="T1119" s="2436"/>
      <c r="U1119" s="2436"/>
      <c r="V1119" s="2436"/>
      <c r="W1119" s="2436"/>
      <c r="X1119" s="2437"/>
      <c r="Y1119" s="2436"/>
      <c r="Z1119" s="2436"/>
      <c r="AA1119" s="2436"/>
      <c r="AB1119" s="2436"/>
      <c r="AC1119" s="2436"/>
      <c r="AD1119" s="2122"/>
      <c r="AE1119" s="217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  <c r="IU1119" s="217"/>
      <c r="IV1119" s="217"/>
      <c r="IW1119" s="217"/>
      <c r="IX1119" s="217"/>
      <c r="IY1119" s="217"/>
      <c r="IZ1119" s="217"/>
      <c r="JA1119" s="217"/>
      <c r="JB1119" s="217"/>
    </row>
    <row r="1120" spans="2:262" ht="105" x14ac:dyDescent="0.25">
      <c r="B1120" s="217">
        <v>1</v>
      </c>
      <c r="C1120" s="617" t="s">
        <v>504</v>
      </c>
      <c r="D1120" s="172"/>
      <c r="E1120" s="2051"/>
      <c r="F1120" s="1774">
        <f t="shared" ref="F1120:H1126" si="866">F1043+F957</f>
        <v>7381</v>
      </c>
      <c r="G1120" s="1774">
        <f t="shared" si="866"/>
        <v>2460.3333333333335</v>
      </c>
      <c r="H1120" s="1774">
        <f t="shared" si="866"/>
        <v>1578</v>
      </c>
      <c r="I1120" s="1880">
        <f t="shared" ref="I1120:I1126" si="867">H1120/G1120*100</f>
        <v>64.137650724834032</v>
      </c>
      <c r="J1120" s="2435"/>
      <c r="K1120" s="2435"/>
      <c r="L1120" s="1880"/>
      <c r="M1120" s="1880"/>
      <c r="N1120" s="1880"/>
      <c r="O1120" s="1880"/>
      <c r="P1120" s="1880"/>
      <c r="Q1120" s="1769"/>
      <c r="R1120" s="2436">
        <f t="shared" ref="R1120:AC1120" si="868">R1043+R957</f>
        <v>27674.186260000006</v>
      </c>
      <c r="S1120" s="2436">
        <f t="shared" si="868"/>
        <v>27674.186260000006</v>
      </c>
      <c r="T1120" s="2436">
        <f t="shared" si="868"/>
        <v>27674.186260000006</v>
      </c>
      <c r="U1120" s="2436">
        <f t="shared" si="868"/>
        <v>27674.186260000006</v>
      </c>
      <c r="V1120" s="2436">
        <f t="shared" si="868"/>
        <v>9224.7287533333347</v>
      </c>
      <c r="W1120" s="2436">
        <f t="shared" si="868"/>
        <v>5739.2877200000003</v>
      </c>
      <c r="X1120" s="2437">
        <f t="shared" si="868"/>
        <v>0</v>
      </c>
      <c r="Y1120" s="2436">
        <f t="shared" si="868"/>
        <v>0</v>
      </c>
      <c r="Z1120" s="2436">
        <f t="shared" si="868"/>
        <v>-3485.441033333334</v>
      </c>
      <c r="AA1120" s="2436">
        <f t="shared" si="868"/>
        <v>0</v>
      </c>
      <c r="AB1120" s="2436">
        <f t="shared" si="868"/>
        <v>0</v>
      </c>
      <c r="AC1120" s="2436">
        <f t="shared" si="868"/>
        <v>5739.2877200000003</v>
      </c>
      <c r="AD1120" s="2122"/>
      <c r="AE1120" s="217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  <c r="IU1120" s="217"/>
      <c r="IV1120" s="217"/>
      <c r="IW1120" s="217"/>
      <c r="IX1120" s="217"/>
      <c r="IY1120" s="217"/>
      <c r="IZ1120" s="217"/>
      <c r="JA1120" s="217"/>
      <c r="JB1120" s="217"/>
    </row>
    <row r="1121" spans="1:262" x14ac:dyDescent="0.25">
      <c r="B1121" s="217">
        <v>1</v>
      </c>
      <c r="C1121" s="607" t="s">
        <v>627</v>
      </c>
      <c r="D1121" s="172"/>
      <c r="E1121" s="2051"/>
      <c r="F1121" s="1774">
        <f t="shared" si="866"/>
        <v>1273</v>
      </c>
      <c r="G1121" s="1774">
        <f t="shared" si="866"/>
        <v>424.33333333333331</v>
      </c>
      <c r="H1121" s="1774">
        <f t="shared" si="866"/>
        <v>154</v>
      </c>
      <c r="I1121" s="1880">
        <f t="shared" si="867"/>
        <v>36.292223095051064</v>
      </c>
      <c r="J1121" s="2435"/>
      <c r="K1121" s="2435"/>
      <c r="L1121" s="1880"/>
      <c r="M1121" s="1880"/>
      <c r="N1121" s="1880"/>
      <c r="O1121" s="1880"/>
      <c r="P1121" s="1880"/>
      <c r="Q1121" s="1769"/>
      <c r="R1121" s="2436"/>
      <c r="S1121" s="2436"/>
      <c r="T1121" s="2436"/>
      <c r="U1121" s="2436"/>
      <c r="V1121" s="2436"/>
      <c r="W1121" s="2436"/>
      <c r="X1121" s="2437"/>
      <c r="Y1121" s="2436"/>
      <c r="Z1121" s="2436"/>
      <c r="AA1121" s="2436"/>
      <c r="AB1121" s="2436"/>
      <c r="AC1121" s="2436"/>
      <c r="AD1121" s="2122"/>
      <c r="AE1121" s="217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  <c r="IU1121" s="217"/>
      <c r="IV1121" s="217"/>
      <c r="IW1121" s="217"/>
      <c r="IX1121" s="217"/>
      <c r="IY1121" s="217"/>
      <c r="IZ1121" s="217"/>
      <c r="JA1121" s="217"/>
      <c r="JB1121" s="217"/>
    </row>
    <row r="1122" spans="1:262" x14ac:dyDescent="0.25">
      <c r="B1122" s="217">
        <v>1</v>
      </c>
      <c r="C1122" s="607" t="s">
        <v>628</v>
      </c>
      <c r="D1122" s="172"/>
      <c r="E1122" s="2051"/>
      <c r="F1122" s="1774">
        <f t="shared" si="866"/>
        <v>1690</v>
      </c>
      <c r="G1122" s="1774">
        <f t="shared" si="866"/>
        <v>563.33333333333326</v>
      </c>
      <c r="H1122" s="1774">
        <f t="shared" si="866"/>
        <v>394</v>
      </c>
      <c r="I1122" s="1880">
        <f t="shared" si="867"/>
        <v>69.940828402366876</v>
      </c>
      <c r="J1122" s="2435"/>
      <c r="K1122" s="2435"/>
      <c r="L1122" s="1880"/>
      <c r="M1122" s="1880"/>
      <c r="N1122" s="1880"/>
      <c r="O1122" s="1880"/>
      <c r="P1122" s="1880"/>
      <c r="Q1122" s="1769"/>
      <c r="R1122" s="2436"/>
      <c r="S1122" s="2436"/>
      <c r="T1122" s="2436"/>
      <c r="U1122" s="2436"/>
      <c r="V1122" s="2436"/>
      <c r="W1122" s="2436"/>
      <c r="X1122" s="2437"/>
      <c r="Y1122" s="2436"/>
      <c r="Z1122" s="2436"/>
      <c r="AA1122" s="2436"/>
      <c r="AB1122" s="2436"/>
      <c r="AC1122" s="2436"/>
      <c r="AD1122" s="2122"/>
      <c r="AE1122" s="217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  <c r="IU1122" s="217"/>
      <c r="IV1122" s="217"/>
      <c r="IW1122" s="217"/>
      <c r="IX1122" s="217"/>
      <c r="IY1122" s="217"/>
      <c r="IZ1122" s="217"/>
      <c r="JA1122" s="217"/>
      <c r="JB1122" s="217"/>
    </row>
    <row r="1123" spans="1:262" ht="30" x14ac:dyDescent="0.25">
      <c r="B1123" s="217">
        <v>1</v>
      </c>
      <c r="C1123" s="607" t="s">
        <v>629</v>
      </c>
      <c r="D1123" s="172"/>
      <c r="E1123" s="2051"/>
      <c r="F1123" s="1774">
        <f t="shared" si="866"/>
        <v>3538</v>
      </c>
      <c r="G1123" s="1774">
        <f t="shared" si="866"/>
        <v>1179.3333333333333</v>
      </c>
      <c r="H1123" s="1774">
        <f t="shared" si="866"/>
        <v>843</v>
      </c>
      <c r="I1123" s="1880">
        <f t="shared" si="867"/>
        <v>71.481062747314866</v>
      </c>
      <c r="J1123" s="2435"/>
      <c r="K1123" s="2435"/>
      <c r="L1123" s="1880"/>
      <c r="M1123" s="1880"/>
      <c r="N1123" s="1880"/>
      <c r="O1123" s="1880"/>
      <c r="P1123" s="1880"/>
      <c r="Q1123" s="1769"/>
      <c r="R1123" s="2436"/>
      <c r="S1123" s="2436"/>
      <c r="T1123" s="2436"/>
      <c r="U1123" s="2436"/>
      <c r="V1123" s="2436"/>
      <c r="W1123" s="2436"/>
      <c r="X1123" s="2437"/>
      <c r="Y1123" s="2436"/>
      <c r="Z1123" s="2436"/>
      <c r="AA1123" s="2436"/>
      <c r="AB1123" s="2436"/>
      <c r="AC1123" s="2436"/>
      <c r="AD1123" s="2122"/>
      <c r="AE1123" s="217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  <c r="IU1123" s="217"/>
      <c r="IV1123" s="217"/>
      <c r="IW1123" s="217"/>
      <c r="IX1123" s="217"/>
      <c r="IY1123" s="217"/>
      <c r="IZ1123" s="217"/>
      <c r="JA1123" s="217"/>
      <c r="JB1123" s="217"/>
    </row>
    <row r="1124" spans="1:262" ht="57.75" x14ac:dyDescent="0.25">
      <c r="B1124" s="217">
        <v>1</v>
      </c>
      <c r="C1124" s="3108" t="s">
        <v>459</v>
      </c>
      <c r="D1124" s="2935"/>
      <c r="E1124" s="294"/>
      <c r="F1124" s="1767">
        <f t="shared" si="866"/>
        <v>22059</v>
      </c>
      <c r="G1124" s="1767">
        <f t="shared" si="866"/>
        <v>7353</v>
      </c>
      <c r="H1124" s="1767">
        <f t="shared" si="866"/>
        <v>6892</v>
      </c>
      <c r="I1124" s="1880">
        <f t="shared" si="867"/>
        <v>93.730450156398746</v>
      </c>
      <c r="J1124" s="374"/>
      <c r="K1124" s="2435"/>
      <c r="L1124" s="1880"/>
      <c r="M1124" s="1880"/>
      <c r="N1124" s="1880"/>
      <c r="O1124" s="1880"/>
      <c r="P1124" s="1880"/>
      <c r="Q1124" s="1769"/>
      <c r="R1124" s="2436">
        <f t="shared" ref="R1124:AC1124" si="869">R1047+R961</f>
        <v>79267.780169999998</v>
      </c>
      <c r="S1124" s="2436">
        <f t="shared" si="869"/>
        <v>79267.780169999998</v>
      </c>
      <c r="T1124" s="2436">
        <f t="shared" si="869"/>
        <v>79267.780169999998</v>
      </c>
      <c r="U1124" s="2436">
        <f t="shared" si="869"/>
        <v>79267.780169999998</v>
      </c>
      <c r="V1124" s="2436">
        <f t="shared" si="869"/>
        <v>26422.593390000002</v>
      </c>
      <c r="W1124" s="2436">
        <f t="shared" si="869"/>
        <v>25152.490689999999</v>
      </c>
      <c r="X1124" s="2437">
        <f t="shared" si="869"/>
        <v>0</v>
      </c>
      <c r="Y1124" s="2436">
        <f t="shared" si="869"/>
        <v>0</v>
      </c>
      <c r="Z1124" s="2436">
        <f t="shared" si="869"/>
        <v>-1270.1026999999995</v>
      </c>
      <c r="AA1124" s="2436">
        <f t="shared" si="869"/>
        <v>0</v>
      </c>
      <c r="AB1124" s="2436">
        <f t="shared" si="869"/>
        <v>-206.89787999999999</v>
      </c>
      <c r="AC1124" s="2436">
        <f t="shared" si="869"/>
        <v>24945.592810000002</v>
      </c>
      <c r="AD1124" s="2122"/>
      <c r="AE1124" s="217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  <c r="IT1124" s="217"/>
      <c r="IU1124" s="217"/>
      <c r="IV1124" s="217"/>
      <c r="IW1124" s="217"/>
      <c r="IX1124" s="217"/>
      <c r="IY1124" s="217"/>
      <c r="IZ1124" s="217"/>
      <c r="JA1124" s="217"/>
      <c r="JB1124" s="217"/>
    </row>
    <row r="1125" spans="1:262" ht="30" x14ac:dyDescent="0.25">
      <c r="B1125" s="217">
        <v>1</v>
      </c>
      <c r="C1125" s="594" t="s">
        <v>272</v>
      </c>
      <c r="D1125" s="172"/>
      <c r="E1125" s="2051"/>
      <c r="F1125" s="1774">
        <f t="shared" si="866"/>
        <v>10942</v>
      </c>
      <c r="G1125" s="1774">
        <f t="shared" si="866"/>
        <v>3647.333333333333</v>
      </c>
      <c r="H1125" s="1774">
        <f t="shared" si="866"/>
        <v>4232</v>
      </c>
      <c r="I1125" s="1880">
        <f t="shared" si="867"/>
        <v>116.02997623834766</v>
      </c>
      <c r="J1125" s="2435"/>
      <c r="K1125" s="2435"/>
      <c r="L1125" s="1880"/>
      <c r="M1125" s="1880"/>
      <c r="N1125" s="1880"/>
      <c r="O1125" s="1880"/>
      <c r="P1125" s="1880"/>
      <c r="Q1125" s="1769"/>
      <c r="R1125" s="2436">
        <f t="shared" ref="R1125:AC1125" si="870">R1048+R962</f>
        <v>45603.467260000005</v>
      </c>
      <c r="S1125" s="2436">
        <f t="shared" si="870"/>
        <v>45603.467260000005</v>
      </c>
      <c r="T1125" s="2436">
        <f t="shared" si="870"/>
        <v>45603.467260000005</v>
      </c>
      <c r="U1125" s="2436">
        <f t="shared" si="870"/>
        <v>45603.467260000005</v>
      </c>
      <c r="V1125" s="2436">
        <f t="shared" si="870"/>
        <v>15201.155753333334</v>
      </c>
      <c r="W1125" s="2436">
        <f t="shared" si="870"/>
        <v>18916.94269</v>
      </c>
      <c r="X1125" s="2437">
        <f t="shared" si="870"/>
        <v>0</v>
      </c>
      <c r="Y1125" s="2436">
        <f t="shared" si="870"/>
        <v>0</v>
      </c>
      <c r="Z1125" s="2436">
        <f t="shared" si="870"/>
        <v>3715.7869366666682</v>
      </c>
      <c r="AA1125" s="2436">
        <f t="shared" si="870"/>
        <v>0</v>
      </c>
      <c r="AB1125" s="2436">
        <f t="shared" si="870"/>
        <v>-206.89787999999999</v>
      </c>
      <c r="AC1125" s="2436">
        <f t="shared" si="870"/>
        <v>18710.044809999999</v>
      </c>
      <c r="AD1125" s="2122"/>
      <c r="AE1125" s="217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  <c r="IT1125" s="217"/>
      <c r="IU1125" s="217"/>
      <c r="IV1125" s="217"/>
      <c r="IW1125" s="217"/>
      <c r="IX1125" s="217"/>
      <c r="IY1125" s="217"/>
      <c r="IZ1125" s="217"/>
      <c r="JA1125" s="217"/>
      <c r="JB1125" s="217"/>
    </row>
    <row r="1126" spans="1:262" ht="30" x14ac:dyDescent="0.25">
      <c r="B1126" s="217">
        <v>1</v>
      </c>
      <c r="C1126" s="594" t="s">
        <v>460</v>
      </c>
      <c r="D1126" s="172"/>
      <c r="E1126" s="2051"/>
      <c r="F1126" s="1774">
        <f t="shared" si="866"/>
        <v>9385</v>
      </c>
      <c r="G1126" s="1774">
        <f t="shared" si="866"/>
        <v>3128.333333333333</v>
      </c>
      <c r="H1126" s="1774">
        <f t="shared" si="866"/>
        <v>3583</v>
      </c>
      <c r="I1126" s="1880">
        <f t="shared" si="867"/>
        <v>114.53383058071391</v>
      </c>
      <c r="J1126" s="2435"/>
      <c r="K1126" s="2435"/>
      <c r="L1126" s="1880"/>
      <c r="M1126" s="1880"/>
      <c r="N1126" s="1880"/>
      <c r="O1126" s="1880"/>
      <c r="P1126" s="1880"/>
      <c r="Q1126" s="1769"/>
      <c r="R1126" s="2436">
        <f t="shared" ref="R1126:AC1126" si="871">R1049+R963</f>
        <v>41294</v>
      </c>
      <c r="S1126" s="2436">
        <f t="shared" si="871"/>
        <v>41294</v>
      </c>
      <c r="T1126" s="2436">
        <f t="shared" si="871"/>
        <v>41294</v>
      </c>
      <c r="U1126" s="2436">
        <f t="shared" si="871"/>
        <v>41294</v>
      </c>
      <c r="V1126" s="2436">
        <f t="shared" si="871"/>
        <v>13764.666666666666</v>
      </c>
      <c r="W1126" s="2436">
        <f t="shared" si="871"/>
        <v>16721.042410000002</v>
      </c>
      <c r="X1126" s="2437">
        <f t="shared" si="871"/>
        <v>0</v>
      </c>
      <c r="Y1126" s="2436">
        <f t="shared" si="871"/>
        <v>0</v>
      </c>
      <c r="Z1126" s="2436">
        <f t="shared" si="871"/>
        <v>2956.3757433333353</v>
      </c>
      <c r="AA1126" s="2436">
        <f t="shared" si="871"/>
        <v>0</v>
      </c>
      <c r="AB1126" s="2436">
        <f t="shared" si="871"/>
        <v>-123.88751999999999</v>
      </c>
      <c r="AC1126" s="2436">
        <f t="shared" si="871"/>
        <v>16597.154890000002</v>
      </c>
      <c r="AD1126" s="2122"/>
      <c r="AE1126" s="217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  <c r="IT1126" s="217"/>
      <c r="IU1126" s="217"/>
      <c r="IV1126" s="217"/>
      <c r="IW1126" s="217"/>
      <c r="IX1126" s="217"/>
      <c r="IY1126" s="217"/>
      <c r="IZ1126" s="217"/>
      <c r="JA1126" s="217"/>
      <c r="JB1126" s="217"/>
    </row>
    <row r="1127" spans="1:262" ht="45" x14ac:dyDescent="0.25">
      <c r="A1127" s="217">
        <v>1</v>
      </c>
      <c r="B1127" s="217">
        <v>1</v>
      </c>
      <c r="C1127" s="593" t="s">
        <v>461</v>
      </c>
      <c r="D1127" s="173"/>
      <c r="E1127" s="2051"/>
      <c r="F1127" s="1774">
        <f t="shared" ref="F1127:H1147" si="872">F1051+F964</f>
        <v>1420</v>
      </c>
      <c r="G1127" s="1774">
        <f t="shared" si="872"/>
        <v>473.33333333333331</v>
      </c>
      <c r="H1127" s="1774">
        <f t="shared" si="872"/>
        <v>570</v>
      </c>
      <c r="I1127" s="1880">
        <f>H1127/G1127*100</f>
        <v>120.4225352112676</v>
      </c>
      <c r="J1127" s="2435"/>
      <c r="K1127" s="2435"/>
      <c r="L1127" s="1880"/>
      <c r="M1127" s="1880"/>
      <c r="N1127" s="1880"/>
      <c r="O1127" s="1880"/>
      <c r="P1127" s="1880"/>
      <c r="Q1127" s="1769"/>
      <c r="R1127" s="2436">
        <f t="shared" ref="R1127:AC1127" si="873">R1051+R964</f>
        <v>3017.0366600000002</v>
      </c>
      <c r="S1127" s="2436">
        <f t="shared" si="873"/>
        <v>3017.0366600000002</v>
      </c>
      <c r="T1127" s="2436">
        <f t="shared" si="873"/>
        <v>3017.0366600000002</v>
      </c>
      <c r="U1127" s="2436">
        <f t="shared" si="873"/>
        <v>3017.0366600000002</v>
      </c>
      <c r="V1127" s="2436">
        <f t="shared" si="873"/>
        <v>1005.6788866666666</v>
      </c>
      <c r="W1127" s="2436">
        <f t="shared" si="873"/>
        <v>1450.6300799999997</v>
      </c>
      <c r="X1127" s="2437">
        <f t="shared" si="873"/>
        <v>0</v>
      </c>
      <c r="Y1127" s="2436">
        <f t="shared" si="873"/>
        <v>0</v>
      </c>
      <c r="Z1127" s="2436">
        <f t="shared" si="873"/>
        <v>444.95119333333309</v>
      </c>
      <c r="AA1127" s="2436">
        <f t="shared" si="873"/>
        <v>0</v>
      </c>
      <c r="AB1127" s="2436">
        <f t="shared" si="873"/>
        <v>0</v>
      </c>
      <c r="AC1127" s="2436">
        <f t="shared" si="873"/>
        <v>1450.6300799999997</v>
      </c>
      <c r="AD1127" s="2122"/>
      <c r="AE1127" s="217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  <c r="IT1127" s="217"/>
      <c r="IU1127" s="217"/>
      <c r="IV1127" s="217"/>
      <c r="IW1127" s="217"/>
      <c r="IX1127" s="217"/>
      <c r="IY1127" s="217"/>
      <c r="IZ1127" s="217"/>
      <c r="JA1127" s="217"/>
      <c r="JB1127" s="217"/>
    </row>
    <row r="1128" spans="1:262" ht="30" x14ac:dyDescent="0.25">
      <c r="B1128" s="217">
        <v>1</v>
      </c>
      <c r="C1128" s="594" t="s">
        <v>462</v>
      </c>
      <c r="D1128" s="173"/>
      <c r="E1128" s="2051"/>
      <c r="F1128" s="1774">
        <f t="shared" si="872"/>
        <v>0</v>
      </c>
      <c r="G1128" s="1774">
        <f t="shared" si="872"/>
        <v>0</v>
      </c>
      <c r="H1128" s="1774">
        <f t="shared" si="872"/>
        <v>0</v>
      </c>
      <c r="I1128" s="1880"/>
      <c r="J1128" s="2435"/>
      <c r="K1128" s="2435"/>
      <c r="L1128" s="1880"/>
      <c r="M1128" s="1880"/>
      <c r="N1128" s="1880"/>
      <c r="O1128" s="1880"/>
      <c r="P1128" s="1880"/>
      <c r="Q1128" s="1769"/>
      <c r="R1128" s="2436">
        <f t="shared" ref="R1128:AC1128" si="874">R1052+R965</f>
        <v>0</v>
      </c>
      <c r="S1128" s="2436">
        <f t="shared" si="874"/>
        <v>0</v>
      </c>
      <c r="T1128" s="2436">
        <f t="shared" si="874"/>
        <v>0</v>
      </c>
      <c r="U1128" s="2436">
        <f t="shared" si="874"/>
        <v>0</v>
      </c>
      <c r="V1128" s="2436">
        <f t="shared" si="874"/>
        <v>0</v>
      </c>
      <c r="W1128" s="2436">
        <f t="shared" si="874"/>
        <v>0</v>
      </c>
      <c r="X1128" s="2437">
        <f t="shared" si="874"/>
        <v>0</v>
      </c>
      <c r="Y1128" s="2436">
        <f t="shared" si="874"/>
        <v>0</v>
      </c>
      <c r="Z1128" s="2436">
        <f t="shared" si="874"/>
        <v>0</v>
      </c>
      <c r="AA1128" s="2436">
        <f t="shared" si="874"/>
        <v>0</v>
      </c>
      <c r="AB1128" s="2436">
        <f t="shared" si="874"/>
        <v>0</v>
      </c>
      <c r="AC1128" s="2436">
        <f t="shared" si="874"/>
        <v>0</v>
      </c>
      <c r="AD1128" s="2122"/>
      <c r="AE1128" s="217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  <c r="IT1128" s="217"/>
      <c r="IU1128" s="217"/>
      <c r="IV1128" s="217"/>
      <c r="IW1128" s="217"/>
      <c r="IX1128" s="217"/>
      <c r="IY1128" s="217"/>
      <c r="IZ1128" s="217"/>
      <c r="JA1128" s="217"/>
      <c r="JB1128" s="217"/>
    </row>
    <row r="1129" spans="1:262" ht="45" x14ac:dyDescent="0.25">
      <c r="B1129" s="217">
        <v>1</v>
      </c>
      <c r="C1129" s="594" t="s">
        <v>463</v>
      </c>
      <c r="D1129" s="173"/>
      <c r="E1129" s="2051"/>
      <c r="F1129" s="1774">
        <f t="shared" si="872"/>
        <v>9</v>
      </c>
      <c r="G1129" s="1774">
        <f t="shared" si="872"/>
        <v>3</v>
      </c>
      <c r="H1129" s="1774">
        <f t="shared" si="872"/>
        <v>10</v>
      </c>
      <c r="I1129" s="1880">
        <f t="shared" ref="I1129:I1135" si="875">H1129/G1129*100</f>
        <v>333.33333333333337</v>
      </c>
      <c r="J1129" s="2435"/>
      <c r="K1129" s="2435"/>
      <c r="L1129" s="1880"/>
      <c r="M1129" s="1880"/>
      <c r="N1129" s="1880"/>
      <c r="O1129" s="1880"/>
      <c r="P1129" s="1880"/>
      <c r="Q1129" s="1769"/>
      <c r="R1129" s="2436">
        <f t="shared" ref="R1129:AC1129" si="876">R1053+R966</f>
        <v>84.904200000000003</v>
      </c>
      <c r="S1129" s="2436">
        <f t="shared" si="876"/>
        <v>84.904200000000003</v>
      </c>
      <c r="T1129" s="2436">
        <f t="shared" si="876"/>
        <v>84.904200000000003</v>
      </c>
      <c r="U1129" s="2436">
        <f t="shared" si="876"/>
        <v>84.904200000000003</v>
      </c>
      <c r="V1129" s="2436">
        <f t="shared" si="876"/>
        <v>28.301400000000001</v>
      </c>
      <c r="W1129" s="2436">
        <f t="shared" si="876"/>
        <v>94.337999999999994</v>
      </c>
      <c r="X1129" s="2437">
        <f t="shared" si="876"/>
        <v>0</v>
      </c>
      <c r="Y1129" s="2436">
        <f t="shared" si="876"/>
        <v>0</v>
      </c>
      <c r="Z1129" s="2436">
        <f t="shared" si="876"/>
        <v>66.036599999999993</v>
      </c>
      <c r="AA1129" s="2436">
        <f t="shared" si="876"/>
        <v>0</v>
      </c>
      <c r="AB1129" s="2436">
        <f t="shared" si="876"/>
        <v>0</v>
      </c>
      <c r="AC1129" s="2436">
        <f t="shared" si="876"/>
        <v>94.337999999999994</v>
      </c>
      <c r="AD1129" s="2122"/>
      <c r="AE1129" s="217"/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  <c r="IT1129" s="217"/>
      <c r="IU1129" s="217"/>
      <c r="IV1129" s="217"/>
      <c r="IW1129" s="217"/>
      <c r="IX1129" s="217"/>
      <c r="IY1129" s="217"/>
      <c r="IZ1129" s="217"/>
      <c r="JA1129" s="217"/>
      <c r="JB1129" s="217"/>
    </row>
    <row r="1130" spans="1:262" ht="30" x14ac:dyDescent="0.25">
      <c r="A1130" s="217">
        <v>1</v>
      </c>
      <c r="B1130" s="217">
        <v>1</v>
      </c>
      <c r="C1130" s="594" t="s">
        <v>464</v>
      </c>
      <c r="D1130" s="173"/>
      <c r="E1130" s="2051"/>
      <c r="F1130" s="1774">
        <f t="shared" si="872"/>
        <v>128</v>
      </c>
      <c r="G1130" s="1774">
        <f t="shared" si="872"/>
        <v>42.666666666666664</v>
      </c>
      <c r="H1130" s="1774">
        <f t="shared" si="872"/>
        <v>69</v>
      </c>
      <c r="I1130" s="1880">
        <f t="shared" si="875"/>
        <v>161.71875</v>
      </c>
      <c r="J1130" s="2435"/>
      <c r="K1130" s="2435"/>
      <c r="L1130" s="1880"/>
      <c r="M1130" s="1880"/>
      <c r="N1130" s="1880"/>
      <c r="O1130" s="1880"/>
      <c r="P1130" s="1880"/>
      <c r="Q1130" s="1769"/>
      <c r="R1130" s="2436">
        <f t="shared" ref="R1130:AC1130" si="877">R1054+R967</f>
        <v>1207.5264</v>
      </c>
      <c r="S1130" s="2436">
        <f t="shared" si="877"/>
        <v>1207.5264</v>
      </c>
      <c r="T1130" s="2436">
        <f t="shared" si="877"/>
        <v>1207.5264</v>
      </c>
      <c r="U1130" s="2436">
        <f t="shared" si="877"/>
        <v>1207.5264</v>
      </c>
      <c r="V1130" s="2436">
        <f t="shared" si="877"/>
        <v>402.50880000000001</v>
      </c>
      <c r="W1130" s="2436">
        <f t="shared" si="877"/>
        <v>650.93219999999985</v>
      </c>
      <c r="X1130" s="2437">
        <f t="shared" si="877"/>
        <v>0</v>
      </c>
      <c r="Y1130" s="2436">
        <f t="shared" si="877"/>
        <v>0</v>
      </c>
      <c r="Z1130" s="2436">
        <f t="shared" si="877"/>
        <v>248.42339999999984</v>
      </c>
      <c r="AA1130" s="2436">
        <f t="shared" si="877"/>
        <v>0</v>
      </c>
      <c r="AB1130" s="2436">
        <f t="shared" si="877"/>
        <v>-83.010360000000006</v>
      </c>
      <c r="AC1130" s="2436">
        <f t="shared" si="877"/>
        <v>567.92183999999986</v>
      </c>
      <c r="AD1130" s="2122"/>
      <c r="AE1130" s="217"/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  <c r="IT1130" s="217"/>
      <c r="IU1130" s="217"/>
      <c r="IV1130" s="217"/>
      <c r="IW1130" s="217"/>
      <c r="IX1130" s="217"/>
      <c r="IY1130" s="217"/>
      <c r="IZ1130" s="217"/>
      <c r="JA1130" s="217"/>
      <c r="JB1130" s="217"/>
    </row>
    <row r="1131" spans="1:262" ht="45" x14ac:dyDescent="0.25">
      <c r="A1131" s="217">
        <v>1</v>
      </c>
      <c r="B1131" s="217">
        <v>1</v>
      </c>
      <c r="C1131" s="594" t="s">
        <v>273</v>
      </c>
      <c r="D1131" s="173"/>
      <c r="E1131" s="2051"/>
      <c r="F1131" s="1774">
        <f t="shared" si="872"/>
        <v>11117</v>
      </c>
      <c r="G1131" s="1774">
        <f t="shared" si="872"/>
        <v>3705.6666666666665</v>
      </c>
      <c r="H1131" s="1774">
        <f t="shared" si="872"/>
        <v>2660</v>
      </c>
      <c r="I1131" s="1880">
        <f t="shared" si="875"/>
        <v>71.781955563551321</v>
      </c>
      <c r="J1131" s="2435"/>
      <c r="K1131" s="2435"/>
      <c r="L1131" s="1880"/>
      <c r="M1131" s="1880"/>
      <c r="N1131" s="1880"/>
      <c r="O1131" s="1880"/>
      <c r="P1131" s="1880"/>
      <c r="Q1131" s="1769"/>
      <c r="R1131" s="2436">
        <f t="shared" ref="R1131:AC1131" si="878">R1055+R968</f>
        <v>33664.312910000001</v>
      </c>
      <c r="S1131" s="2436">
        <f t="shared" si="878"/>
        <v>33664.312910000001</v>
      </c>
      <c r="T1131" s="2436">
        <f t="shared" si="878"/>
        <v>33664.312910000001</v>
      </c>
      <c r="U1131" s="2436">
        <f t="shared" si="878"/>
        <v>33664.312910000001</v>
      </c>
      <c r="V1131" s="2436">
        <f t="shared" si="878"/>
        <v>11221.437636666666</v>
      </c>
      <c r="W1131" s="2436">
        <f t="shared" si="878"/>
        <v>6235.5479999999989</v>
      </c>
      <c r="X1131" s="2437">
        <f t="shared" si="878"/>
        <v>0</v>
      </c>
      <c r="Y1131" s="2436">
        <f t="shared" si="878"/>
        <v>0</v>
      </c>
      <c r="Z1131" s="2436">
        <f t="shared" si="878"/>
        <v>-4985.8896366666677</v>
      </c>
      <c r="AA1131" s="2436">
        <f t="shared" si="878"/>
        <v>0</v>
      </c>
      <c r="AB1131" s="2436">
        <f t="shared" si="878"/>
        <v>0</v>
      </c>
      <c r="AC1131" s="2436">
        <f t="shared" si="878"/>
        <v>6235.5479999999989</v>
      </c>
      <c r="AD1131" s="2122"/>
      <c r="AE1131" s="217"/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  <c r="IT1131" s="217"/>
      <c r="IU1131" s="217"/>
      <c r="IV1131" s="217"/>
      <c r="IW1131" s="217"/>
      <c r="IX1131" s="217"/>
      <c r="IY1131" s="217"/>
      <c r="IZ1131" s="217"/>
      <c r="JA1131" s="217"/>
      <c r="JB1131" s="217"/>
    </row>
    <row r="1132" spans="1:262" ht="45" x14ac:dyDescent="0.25">
      <c r="B1132" s="217">
        <v>1</v>
      </c>
      <c r="C1132" s="594" t="s">
        <v>465</v>
      </c>
      <c r="D1132" s="173"/>
      <c r="E1132" s="2051"/>
      <c r="F1132" s="1774">
        <f t="shared" si="872"/>
        <v>3477</v>
      </c>
      <c r="G1132" s="1774">
        <f t="shared" si="872"/>
        <v>1159</v>
      </c>
      <c r="H1132" s="1774">
        <f t="shared" si="872"/>
        <v>1371</v>
      </c>
      <c r="I1132" s="1880">
        <f t="shared" si="875"/>
        <v>118.29163071613461</v>
      </c>
      <c r="J1132" s="2435"/>
      <c r="K1132" s="2435"/>
      <c r="L1132" s="1880"/>
      <c r="M1132" s="1880"/>
      <c r="N1132" s="1880"/>
      <c r="O1132" s="1880"/>
      <c r="P1132" s="1880"/>
      <c r="Q1132" s="1769"/>
      <c r="R1132" s="2436">
        <f t="shared" ref="R1132:AC1132" si="879">R1056+R969</f>
        <v>6331.517710000001</v>
      </c>
      <c r="S1132" s="2436">
        <f t="shared" si="879"/>
        <v>6331.517710000001</v>
      </c>
      <c r="T1132" s="2436">
        <f t="shared" si="879"/>
        <v>6331.517710000001</v>
      </c>
      <c r="U1132" s="2436">
        <f t="shared" si="879"/>
        <v>6331.517710000001</v>
      </c>
      <c r="V1132" s="2436">
        <f t="shared" si="879"/>
        <v>2110.5059033333337</v>
      </c>
      <c r="W1132" s="2436">
        <f t="shared" si="879"/>
        <v>2436.7106800000001</v>
      </c>
      <c r="X1132" s="2437">
        <f t="shared" si="879"/>
        <v>0</v>
      </c>
      <c r="Y1132" s="2436">
        <f t="shared" si="879"/>
        <v>0</v>
      </c>
      <c r="Z1132" s="2436">
        <f t="shared" si="879"/>
        <v>326.2047766666667</v>
      </c>
      <c r="AA1132" s="2436">
        <f t="shared" si="879"/>
        <v>0</v>
      </c>
      <c r="AB1132" s="2436">
        <f t="shared" si="879"/>
        <v>0</v>
      </c>
      <c r="AC1132" s="2436">
        <f t="shared" si="879"/>
        <v>2436.7106800000001</v>
      </c>
      <c r="AD1132" s="2122"/>
      <c r="AE1132" s="217"/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  <c r="IT1132" s="217"/>
      <c r="IU1132" s="217"/>
      <c r="IV1132" s="217"/>
      <c r="IW1132" s="217"/>
      <c r="IX1132" s="217"/>
      <c r="IY1132" s="217"/>
      <c r="IZ1132" s="217"/>
      <c r="JA1132" s="217"/>
      <c r="JB1132" s="217"/>
    </row>
    <row r="1133" spans="1:262" ht="75" x14ac:dyDescent="0.25">
      <c r="B1133" s="217">
        <v>1</v>
      </c>
      <c r="C1133" s="594" t="s">
        <v>466</v>
      </c>
      <c r="D1133" s="173"/>
      <c r="E1133" s="2051"/>
      <c r="F1133" s="1774">
        <f t="shared" si="872"/>
        <v>5750</v>
      </c>
      <c r="G1133" s="1774">
        <f t="shared" si="872"/>
        <v>1916.6666666666667</v>
      </c>
      <c r="H1133" s="1774">
        <f t="shared" si="872"/>
        <v>901</v>
      </c>
      <c r="I1133" s="1880">
        <f t="shared" si="875"/>
        <v>47.008695652173913</v>
      </c>
      <c r="J1133" s="2435"/>
      <c r="K1133" s="2435"/>
      <c r="L1133" s="1880"/>
      <c r="M1133" s="1880"/>
      <c r="N1133" s="1880"/>
      <c r="O1133" s="1880"/>
      <c r="P1133" s="1880"/>
      <c r="Q1133" s="1769"/>
      <c r="R1133" s="2436">
        <f t="shared" ref="R1133:AC1133" si="880">R1057+R970</f>
        <v>23467.877499999999</v>
      </c>
      <c r="S1133" s="2436">
        <f t="shared" si="880"/>
        <v>23467.877499999999</v>
      </c>
      <c r="T1133" s="2436">
        <f t="shared" si="880"/>
        <v>23467.877499999999</v>
      </c>
      <c r="U1133" s="2436">
        <f t="shared" si="880"/>
        <v>23467.877499999999</v>
      </c>
      <c r="V1133" s="2436">
        <f t="shared" si="880"/>
        <v>7822.6258333333326</v>
      </c>
      <c r="W1133" s="2436">
        <f t="shared" si="880"/>
        <v>3114.2474899999993</v>
      </c>
      <c r="X1133" s="2437">
        <f t="shared" si="880"/>
        <v>0</v>
      </c>
      <c r="Y1133" s="2436">
        <f t="shared" si="880"/>
        <v>0</v>
      </c>
      <c r="Z1133" s="2436">
        <f t="shared" si="880"/>
        <v>-4708.3783433333338</v>
      </c>
      <c r="AA1133" s="2436">
        <f t="shared" si="880"/>
        <v>0</v>
      </c>
      <c r="AB1133" s="2436">
        <f t="shared" si="880"/>
        <v>0</v>
      </c>
      <c r="AC1133" s="2436">
        <f t="shared" si="880"/>
        <v>3114.2474899999993</v>
      </c>
      <c r="AD1133" s="2122"/>
      <c r="AE1133" s="217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  <c r="IT1133" s="217"/>
      <c r="IU1133" s="217"/>
      <c r="IV1133" s="217"/>
      <c r="IW1133" s="217"/>
      <c r="IX1133" s="217"/>
      <c r="IY1133" s="217"/>
      <c r="IZ1133" s="217"/>
      <c r="JA1133" s="217"/>
      <c r="JB1133" s="217"/>
    </row>
    <row r="1134" spans="1:262" ht="60" x14ac:dyDescent="0.25">
      <c r="A1134" s="217">
        <v>1</v>
      </c>
      <c r="B1134" s="217">
        <v>1</v>
      </c>
      <c r="C1134" s="594" t="s">
        <v>467</v>
      </c>
      <c r="D1134" s="173"/>
      <c r="E1134" s="2051"/>
      <c r="F1134" s="1774">
        <f t="shared" si="872"/>
        <v>1890</v>
      </c>
      <c r="G1134" s="1774">
        <f t="shared" si="872"/>
        <v>630</v>
      </c>
      <c r="H1134" s="1774">
        <f t="shared" si="872"/>
        <v>388</v>
      </c>
      <c r="I1134" s="2440">
        <f t="shared" si="875"/>
        <v>61.587301587301589</v>
      </c>
      <c r="J1134" s="2435"/>
      <c r="K1134" s="2435"/>
      <c r="L1134" s="1880"/>
      <c r="M1134" s="1880"/>
      <c r="N1134" s="1880"/>
      <c r="O1134" s="1880"/>
      <c r="P1134" s="1880"/>
      <c r="Q1134" s="1769"/>
      <c r="R1134" s="2436">
        <f t="shared" ref="R1134:AC1134" si="881">R1058+R971</f>
        <v>3864.9177</v>
      </c>
      <c r="S1134" s="2436">
        <f t="shared" si="881"/>
        <v>3864.9177</v>
      </c>
      <c r="T1134" s="2436">
        <f t="shared" si="881"/>
        <v>3864.9177</v>
      </c>
      <c r="U1134" s="2436">
        <f t="shared" si="881"/>
        <v>3864.9177</v>
      </c>
      <c r="V1134" s="2436">
        <f t="shared" si="881"/>
        <v>1288.3059000000001</v>
      </c>
      <c r="W1134" s="2436">
        <f t="shared" si="881"/>
        <v>684.58983000000001</v>
      </c>
      <c r="X1134" s="2437">
        <f t="shared" si="881"/>
        <v>0</v>
      </c>
      <c r="Y1134" s="2436">
        <f t="shared" si="881"/>
        <v>0</v>
      </c>
      <c r="Z1134" s="2436">
        <f t="shared" si="881"/>
        <v>-603.71607000000006</v>
      </c>
      <c r="AA1134" s="2436">
        <f t="shared" si="881"/>
        <v>0</v>
      </c>
      <c r="AB1134" s="2436">
        <f t="shared" si="881"/>
        <v>0</v>
      </c>
      <c r="AC1134" s="2436">
        <f t="shared" si="881"/>
        <v>684.58983000000001</v>
      </c>
      <c r="AD1134" s="2122"/>
      <c r="AE1134" s="217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  <c r="IT1134" s="217"/>
      <c r="IU1134" s="217"/>
      <c r="IV1134" s="217"/>
      <c r="IW1134" s="217"/>
      <c r="IX1134" s="217"/>
      <c r="IY1134" s="217"/>
      <c r="IZ1134" s="217"/>
      <c r="JA1134" s="217"/>
      <c r="JB1134" s="217"/>
    </row>
    <row r="1135" spans="1:262" ht="29.25" x14ac:dyDescent="0.25">
      <c r="A1135" s="217">
        <v>1</v>
      </c>
      <c r="B1135" s="217">
        <v>1</v>
      </c>
      <c r="C1135" s="591" t="s">
        <v>311</v>
      </c>
      <c r="D1135" s="292"/>
      <c r="E1135" s="294"/>
      <c r="F1135" s="1767">
        <f t="shared" si="872"/>
        <v>2965.5</v>
      </c>
      <c r="G1135" s="1767">
        <f t="shared" si="872"/>
        <v>988.50000000000011</v>
      </c>
      <c r="H1135" s="1767">
        <f t="shared" si="872"/>
        <v>2540.2550000000001</v>
      </c>
      <c r="I1135" s="1880">
        <f t="shared" si="875"/>
        <v>256.9807789580172</v>
      </c>
      <c r="J1135" s="2435"/>
      <c r="K1135" s="2435"/>
      <c r="L1135" s="1880"/>
      <c r="M1135" s="1880"/>
      <c r="N1135" s="1880"/>
      <c r="O1135" s="1880"/>
      <c r="P1135" s="1880"/>
      <c r="Q1135" s="1769"/>
      <c r="R1135" s="2436">
        <f t="shared" ref="R1135:AC1135" si="882">R1059+R972</f>
        <v>17508.542400000006</v>
      </c>
      <c r="S1135" s="2436">
        <f t="shared" si="882"/>
        <v>17508.542400000006</v>
      </c>
      <c r="T1135" s="2436">
        <f t="shared" si="882"/>
        <v>18694.733760000003</v>
      </c>
      <c r="U1135" s="2436">
        <f t="shared" si="882"/>
        <v>18694.733760000003</v>
      </c>
      <c r="V1135" s="2436">
        <f t="shared" si="882"/>
        <v>6073.4190720000015</v>
      </c>
      <c r="W1135" s="2436">
        <f t="shared" si="882"/>
        <v>8163.1349100000043</v>
      </c>
      <c r="X1135" s="2437">
        <f t="shared" si="882"/>
        <v>0</v>
      </c>
      <c r="Y1135" s="2436">
        <f t="shared" si="882"/>
        <v>0</v>
      </c>
      <c r="Z1135" s="2436">
        <f t="shared" si="882"/>
        <v>2089.7158380000037</v>
      </c>
      <c r="AA1135" s="2436">
        <f t="shared" si="882"/>
        <v>-2.1648499999999999</v>
      </c>
      <c r="AB1135" s="2436">
        <f t="shared" si="882"/>
        <v>-1.4210854715202004E-14</v>
      </c>
      <c r="AC1135" s="2436">
        <f t="shared" si="882"/>
        <v>8163.1349100000043</v>
      </c>
      <c r="AD1135" s="2122"/>
      <c r="AE1135" s="217"/>
      <c r="AF1135" s="217"/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  <c r="IS1135" s="217"/>
      <c r="IT1135" s="217"/>
      <c r="IU1135" s="217"/>
      <c r="IV1135" s="217"/>
      <c r="IW1135" s="217"/>
      <c r="IX1135" s="217"/>
      <c r="IY1135" s="217"/>
      <c r="IZ1135" s="217"/>
      <c r="JA1135" s="217"/>
      <c r="JB1135" s="217"/>
    </row>
    <row r="1136" spans="1:262" ht="30" x14ac:dyDescent="0.25">
      <c r="B1136" s="217">
        <v>1</v>
      </c>
      <c r="C1136" s="593" t="s">
        <v>304</v>
      </c>
      <c r="D1136" s="173"/>
      <c r="E1136" s="2051"/>
      <c r="F1136" s="1774">
        <f t="shared" si="872"/>
        <v>0</v>
      </c>
      <c r="G1136" s="1774">
        <f t="shared" si="872"/>
        <v>0</v>
      </c>
      <c r="H1136" s="1774">
        <f t="shared" si="872"/>
        <v>0</v>
      </c>
      <c r="I1136" s="1880"/>
      <c r="J1136" s="2435"/>
      <c r="K1136" s="2435"/>
      <c r="L1136" s="1880"/>
      <c r="M1136" s="1880"/>
      <c r="N1136" s="1880"/>
      <c r="O1136" s="1880"/>
      <c r="P1136" s="1880"/>
      <c r="Q1136" s="1769"/>
      <c r="R1136" s="2436">
        <f t="shared" ref="R1136:AC1136" si="883">R1060+R973</f>
        <v>0</v>
      </c>
      <c r="S1136" s="2436">
        <f t="shared" si="883"/>
        <v>0</v>
      </c>
      <c r="T1136" s="2436">
        <f t="shared" si="883"/>
        <v>0</v>
      </c>
      <c r="U1136" s="2436">
        <f t="shared" si="883"/>
        <v>0</v>
      </c>
      <c r="V1136" s="2436">
        <f t="shared" si="883"/>
        <v>0</v>
      </c>
      <c r="W1136" s="2436">
        <f t="shared" si="883"/>
        <v>0</v>
      </c>
      <c r="X1136" s="2437">
        <f t="shared" si="883"/>
        <v>0</v>
      </c>
      <c r="Y1136" s="2436">
        <f t="shared" si="883"/>
        <v>0</v>
      </c>
      <c r="Z1136" s="2436">
        <f t="shared" si="883"/>
        <v>0</v>
      </c>
      <c r="AA1136" s="2436">
        <f t="shared" si="883"/>
        <v>0</v>
      </c>
      <c r="AB1136" s="2436">
        <f t="shared" si="883"/>
        <v>0</v>
      </c>
      <c r="AC1136" s="2436">
        <f t="shared" si="883"/>
        <v>0</v>
      </c>
      <c r="AD1136" s="2122"/>
      <c r="AE1136" s="217"/>
      <c r="AF1136" s="217"/>
      <c r="AG1136" s="217"/>
      <c r="AH1136" s="217"/>
      <c r="AI1136" s="217"/>
      <c r="AJ1136" s="217"/>
      <c r="AK1136" s="217"/>
      <c r="AL1136" s="217"/>
      <c r="AM1136" s="217"/>
      <c r="AN1136" s="217"/>
      <c r="AO1136" s="217"/>
      <c r="AP1136" s="217"/>
      <c r="AQ1136" s="217"/>
      <c r="AR1136" s="217"/>
      <c r="AS1136" s="217"/>
      <c r="AT1136" s="217"/>
      <c r="AU1136" s="217"/>
      <c r="AV1136" s="217"/>
      <c r="AW1136" s="217"/>
      <c r="AX1136" s="217"/>
      <c r="AY1136" s="217"/>
      <c r="AZ1136" s="217"/>
      <c r="BA1136" s="217"/>
      <c r="BB1136" s="217"/>
      <c r="BC1136" s="217"/>
      <c r="BD1136" s="217"/>
      <c r="BE1136" s="217"/>
      <c r="BF1136" s="217"/>
      <c r="BG1136" s="217"/>
      <c r="BH1136" s="217"/>
      <c r="BI1136" s="217"/>
      <c r="BJ1136" s="217"/>
      <c r="BK1136" s="217"/>
      <c r="BL1136" s="217"/>
      <c r="BM1136" s="217"/>
      <c r="BN1136" s="217"/>
      <c r="BO1136" s="217"/>
      <c r="BP1136" s="217"/>
      <c r="BQ1136" s="217"/>
      <c r="BR1136" s="217"/>
      <c r="BS1136" s="217"/>
      <c r="BT1136" s="217"/>
      <c r="BU1136" s="217"/>
      <c r="BV1136" s="217"/>
      <c r="BW1136" s="217"/>
      <c r="BX1136" s="217"/>
      <c r="BY1136" s="217"/>
      <c r="BZ1136" s="217"/>
      <c r="CA1136" s="217"/>
      <c r="CB1136" s="217"/>
      <c r="CC1136" s="217"/>
      <c r="CD1136" s="217"/>
      <c r="CE1136" s="217"/>
      <c r="CF1136" s="217"/>
      <c r="CG1136" s="217"/>
      <c r="CH1136" s="217"/>
      <c r="CI1136" s="217"/>
      <c r="CJ1136" s="217"/>
      <c r="CK1136" s="217"/>
      <c r="CL1136" s="217"/>
      <c r="CM1136" s="217"/>
      <c r="CN1136" s="217"/>
      <c r="CO1136" s="217"/>
      <c r="CP1136" s="217"/>
      <c r="CQ1136" s="217"/>
      <c r="CR1136" s="217"/>
      <c r="CS1136" s="217"/>
      <c r="CT1136" s="217"/>
      <c r="CU1136" s="217"/>
      <c r="CV1136" s="217"/>
      <c r="CW1136" s="217"/>
      <c r="CX1136" s="217"/>
      <c r="CY1136" s="217"/>
      <c r="CZ1136" s="217"/>
      <c r="DA1136" s="217"/>
      <c r="DB1136" s="217"/>
      <c r="DC1136" s="217"/>
      <c r="DD1136" s="217"/>
      <c r="DE1136" s="217"/>
      <c r="DF1136" s="217"/>
      <c r="DG1136" s="217"/>
      <c r="DH1136" s="217"/>
      <c r="DI1136" s="217"/>
      <c r="DJ1136" s="217"/>
      <c r="DK1136" s="217"/>
      <c r="DL1136" s="217"/>
      <c r="DM1136" s="217"/>
      <c r="DN1136" s="217"/>
      <c r="DO1136" s="217"/>
      <c r="DP1136" s="217"/>
      <c r="DQ1136" s="217"/>
      <c r="DR1136" s="217"/>
      <c r="DS1136" s="217"/>
      <c r="DT1136" s="217"/>
      <c r="DU1136" s="217"/>
      <c r="DV1136" s="217"/>
      <c r="DW1136" s="217"/>
      <c r="DX1136" s="217"/>
      <c r="DY1136" s="217"/>
      <c r="DZ1136" s="217"/>
      <c r="EA1136" s="217"/>
      <c r="EB1136" s="217"/>
      <c r="EC1136" s="217"/>
      <c r="ED1136" s="217"/>
      <c r="EE1136" s="217"/>
      <c r="EF1136" s="217"/>
      <c r="EG1136" s="217"/>
      <c r="EH1136" s="217"/>
      <c r="EI1136" s="217"/>
      <c r="EJ1136" s="217"/>
      <c r="EK1136" s="217"/>
      <c r="EL1136" s="217"/>
      <c r="EM1136" s="217"/>
      <c r="EN1136" s="217"/>
      <c r="EO1136" s="217"/>
      <c r="EP1136" s="217"/>
      <c r="EQ1136" s="217"/>
      <c r="ER1136" s="217"/>
      <c r="ES1136" s="217"/>
      <c r="ET1136" s="217"/>
      <c r="EU1136" s="217"/>
      <c r="EV1136" s="217"/>
      <c r="EW1136" s="217"/>
      <c r="EX1136" s="217"/>
      <c r="EY1136" s="217"/>
      <c r="EZ1136" s="217"/>
      <c r="FA1136" s="217"/>
      <c r="FB1136" s="217"/>
      <c r="FC1136" s="217"/>
      <c r="FD1136" s="217"/>
      <c r="FE1136" s="217"/>
      <c r="FF1136" s="217"/>
      <c r="FG1136" s="217"/>
      <c r="FH1136" s="217"/>
      <c r="FI1136" s="217"/>
      <c r="FJ1136" s="217"/>
      <c r="FK1136" s="217"/>
      <c r="FL1136" s="217"/>
      <c r="FM1136" s="217"/>
      <c r="FN1136" s="217"/>
      <c r="FO1136" s="217"/>
      <c r="FP1136" s="217"/>
      <c r="FQ1136" s="217"/>
      <c r="FR1136" s="217"/>
      <c r="FS1136" s="217"/>
      <c r="FT1136" s="217"/>
      <c r="FU1136" s="217"/>
      <c r="FV1136" s="217"/>
      <c r="FW1136" s="217"/>
      <c r="FX1136" s="217"/>
      <c r="FY1136" s="217"/>
      <c r="FZ1136" s="217"/>
      <c r="GA1136" s="217"/>
      <c r="GB1136" s="217"/>
      <c r="GC1136" s="217"/>
      <c r="GD1136" s="217"/>
      <c r="GE1136" s="217"/>
      <c r="GF1136" s="217"/>
      <c r="GG1136" s="217"/>
      <c r="GH1136" s="217"/>
      <c r="GI1136" s="217"/>
      <c r="GJ1136" s="217"/>
      <c r="GK1136" s="217"/>
      <c r="GL1136" s="217"/>
      <c r="GM1136" s="217"/>
      <c r="GN1136" s="217"/>
      <c r="GO1136" s="217"/>
      <c r="GP1136" s="217"/>
      <c r="GQ1136" s="217"/>
      <c r="GR1136" s="217"/>
      <c r="GS1136" s="217"/>
      <c r="GT1136" s="217"/>
      <c r="GU1136" s="217"/>
      <c r="GV1136" s="217"/>
      <c r="GW1136" s="217"/>
      <c r="GX1136" s="217"/>
      <c r="GY1136" s="217"/>
      <c r="GZ1136" s="217"/>
      <c r="HA1136" s="217"/>
      <c r="HB1136" s="217"/>
      <c r="HC1136" s="217"/>
      <c r="HD1136" s="217"/>
      <c r="HE1136" s="217"/>
      <c r="HF1136" s="217"/>
      <c r="HG1136" s="217"/>
      <c r="HH1136" s="217"/>
      <c r="HI1136" s="217"/>
      <c r="HJ1136" s="217"/>
      <c r="HK1136" s="217"/>
      <c r="HL1136" s="217"/>
      <c r="HM1136" s="217"/>
      <c r="HN1136" s="217"/>
      <c r="HO1136" s="217"/>
      <c r="HP1136" s="217"/>
      <c r="HQ1136" s="217"/>
      <c r="HR1136" s="217"/>
      <c r="HS1136" s="217"/>
      <c r="HT1136" s="217"/>
      <c r="HU1136" s="217"/>
      <c r="HV1136" s="217"/>
      <c r="HW1136" s="217"/>
      <c r="HX1136" s="217"/>
      <c r="HY1136" s="217"/>
      <c r="HZ1136" s="217"/>
      <c r="IA1136" s="217"/>
      <c r="IB1136" s="217"/>
      <c r="IC1136" s="217"/>
      <c r="ID1136" s="217"/>
      <c r="IE1136" s="217"/>
      <c r="IF1136" s="217"/>
      <c r="IG1136" s="217"/>
      <c r="IH1136" s="217"/>
      <c r="II1136" s="217"/>
      <c r="IJ1136" s="217"/>
      <c r="IK1136" s="217"/>
      <c r="IL1136" s="217"/>
      <c r="IM1136" s="217"/>
      <c r="IN1136" s="217"/>
      <c r="IO1136" s="217"/>
      <c r="IP1136" s="217"/>
      <c r="IQ1136" s="217"/>
      <c r="IR1136" s="217"/>
      <c r="IS1136" s="217"/>
      <c r="IT1136" s="217"/>
      <c r="IU1136" s="217"/>
      <c r="IV1136" s="217"/>
      <c r="IW1136" s="217"/>
      <c r="IX1136" s="217"/>
      <c r="IY1136" s="217"/>
      <c r="IZ1136" s="217"/>
      <c r="JA1136" s="217"/>
      <c r="JB1136" s="217"/>
    </row>
    <row r="1137" spans="1:262" ht="30" x14ac:dyDescent="0.25">
      <c r="A1137" s="217">
        <v>1</v>
      </c>
      <c r="B1137" s="217">
        <v>1</v>
      </c>
      <c r="C1137" s="594" t="s">
        <v>443</v>
      </c>
      <c r="D1137" s="173"/>
      <c r="E1137" s="2051"/>
      <c r="F1137" s="1774">
        <f t="shared" si="872"/>
        <v>100</v>
      </c>
      <c r="G1137" s="1774">
        <f t="shared" si="872"/>
        <v>33.333333333333336</v>
      </c>
      <c r="H1137" s="1774">
        <f t="shared" si="872"/>
        <v>766.255</v>
      </c>
      <c r="I1137" s="1880">
        <f>H1137/G1137*100</f>
        <v>2298.7649999999999</v>
      </c>
      <c r="J1137" s="2435"/>
      <c r="K1137" s="2435"/>
      <c r="L1137" s="1880"/>
      <c r="M1137" s="1880"/>
      <c r="N1137" s="1880"/>
      <c r="O1137" s="1880"/>
      <c r="P1137" s="1880"/>
      <c r="Q1137" s="1769"/>
      <c r="R1137" s="2436">
        <f t="shared" ref="R1137:AC1137" si="884">R1061+R974</f>
        <v>0</v>
      </c>
      <c r="S1137" s="2436">
        <f t="shared" si="884"/>
        <v>0</v>
      </c>
      <c r="T1137" s="2436">
        <f t="shared" si="884"/>
        <v>0</v>
      </c>
      <c r="U1137" s="2436">
        <f t="shared" si="884"/>
        <v>0</v>
      </c>
      <c r="V1137" s="2436">
        <f t="shared" si="884"/>
        <v>0</v>
      </c>
      <c r="W1137" s="2436">
        <f t="shared" si="884"/>
        <v>0</v>
      </c>
      <c r="X1137" s="2437">
        <f t="shared" si="884"/>
        <v>0</v>
      </c>
      <c r="Y1137" s="2436">
        <f t="shared" si="884"/>
        <v>0</v>
      </c>
      <c r="Z1137" s="2436">
        <f t="shared" si="884"/>
        <v>0</v>
      </c>
      <c r="AA1137" s="2436">
        <f t="shared" si="884"/>
        <v>0</v>
      </c>
      <c r="AB1137" s="2436">
        <f t="shared" si="884"/>
        <v>0</v>
      </c>
      <c r="AC1137" s="2436">
        <f t="shared" si="884"/>
        <v>0</v>
      </c>
      <c r="AD1137" s="2122"/>
      <c r="AE1137" s="217"/>
      <c r="AF1137" s="217"/>
      <c r="AG1137" s="217"/>
      <c r="AH1137" s="217"/>
      <c r="AI1137" s="217"/>
      <c r="AJ1137" s="217"/>
      <c r="AK1137" s="217"/>
      <c r="AL1137" s="217"/>
      <c r="AM1137" s="217"/>
      <c r="AN1137" s="217"/>
      <c r="AO1137" s="217"/>
      <c r="AP1137" s="217"/>
      <c r="AQ1137" s="217"/>
      <c r="AR1137" s="217"/>
      <c r="AS1137" s="217"/>
      <c r="AT1137" s="217"/>
      <c r="AU1137" s="217"/>
      <c r="AV1137" s="217"/>
      <c r="AW1137" s="217"/>
      <c r="AX1137" s="217"/>
      <c r="AY1137" s="217"/>
      <c r="AZ1137" s="217"/>
      <c r="BA1137" s="217"/>
      <c r="BB1137" s="217"/>
      <c r="BC1137" s="217"/>
      <c r="BD1137" s="217"/>
      <c r="BE1137" s="217"/>
      <c r="BF1137" s="217"/>
      <c r="BG1137" s="217"/>
      <c r="BH1137" s="217"/>
      <c r="BI1137" s="217"/>
      <c r="BJ1137" s="217"/>
      <c r="BK1137" s="217"/>
      <c r="BL1137" s="217"/>
      <c r="BM1137" s="217"/>
      <c r="BN1137" s="217"/>
      <c r="BO1137" s="217"/>
      <c r="BP1137" s="217"/>
      <c r="BQ1137" s="217"/>
      <c r="BR1137" s="217"/>
      <c r="BS1137" s="217"/>
      <c r="BT1137" s="217"/>
      <c r="BU1137" s="217"/>
      <c r="BV1137" s="217"/>
      <c r="BW1137" s="217"/>
      <c r="BX1137" s="217"/>
      <c r="BY1137" s="217"/>
      <c r="BZ1137" s="217"/>
      <c r="CA1137" s="217"/>
      <c r="CB1137" s="217"/>
      <c r="CC1137" s="217"/>
      <c r="CD1137" s="217"/>
      <c r="CE1137" s="217"/>
      <c r="CF1137" s="217"/>
      <c r="CG1137" s="217"/>
      <c r="CH1137" s="217"/>
      <c r="CI1137" s="217"/>
      <c r="CJ1137" s="217"/>
      <c r="CK1137" s="217"/>
      <c r="CL1137" s="217"/>
      <c r="CM1137" s="217"/>
      <c r="CN1137" s="217"/>
      <c r="CO1137" s="217"/>
      <c r="CP1137" s="217"/>
      <c r="CQ1137" s="217"/>
      <c r="CR1137" s="217"/>
      <c r="CS1137" s="217"/>
      <c r="CT1137" s="217"/>
      <c r="CU1137" s="217"/>
      <c r="CV1137" s="217"/>
      <c r="CW1137" s="217"/>
      <c r="CX1137" s="217"/>
      <c r="CY1137" s="217"/>
      <c r="CZ1137" s="217"/>
      <c r="DA1137" s="217"/>
      <c r="DB1137" s="217"/>
      <c r="DC1137" s="217"/>
      <c r="DD1137" s="217"/>
      <c r="DE1137" s="217"/>
      <c r="DF1137" s="217"/>
      <c r="DG1137" s="217"/>
      <c r="DH1137" s="217"/>
      <c r="DI1137" s="217"/>
      <c r="DJ1137" s="217"/>
      <c r="DK1137" s="217"/>
      <c r="DL1137" s="217"/>
      <c r="DM1137" s="217"/>
      <c r="DN1137" s="217"/>
      <c r="DO1137" s="217"/>
      <c r="DP1137" s="217"/>
      <c r="DQ1137" s="217"/>
      <c r="DR1137" s="217"/>
      <c r="DS1137" s="217"/>
      <c r="DT1137" s="217"/>
      <c r="DU1137" s="217"/>
      <c r="DV1137" s="217"/>
      <c r="DW1137" s="217"/>
      <c r="DX1137" s="217"/>
      <c r="DY1137" s="217"/>
      <c r="DZ1137" s="217"/>
      <c r="EA1137" s="217"/>
      <c r="EB1137" s="217"/>
      <c r="EC1137" s="217"/>
      <c r="ED1137" s="217"/>
      <c r="EE1137" s="217"/>
      <c r="EF1137" s="217"/>
      <c r="EG1137" s="217"/>
      <c r="EH1137" s="217"/>
      <c r="EI1137" s="217"/>
      <c r="EJ1137" s="217"/>
      <c r="EK1137" s="217"/>
      <c r="EL1137" s="217"/>
      <c r="EM1137" s="217"/>
      <c r="EN1137" s="217"/>
      <c r="EO1137" s="217"/>
      <c r="EP1137" s="217"/>
      <c r="EQ1137" s="217"/>
      <c r="ER1137" s="217"/>
      <c r="ES1137" s="217"/>
      <c r="ET1137" s="217"/>
      <c r="EU1137" s="217"/>
      <c r="EV1137" s="217"/>
      <c r="EW1137" s="217"/>
      <c r="EX1137" s="217"/>
      <c r="EY1137" s="217"/>
      <c r="EZ1137" s="217"/>
      <c r="FA1137" s="217"/>
      <c r="FB1137" s="217"/>
      <c r="FC1137" s="217"/>
      <c r="FD1137" s="217"/>
      <c r="FE1137" s="217"/>
      <c r="FF1137" s="217"/>
      <c r="FG1137" s="217"/>
      <c r="FH1137" s="217"/>
      <c r="FI1137" s="217"/>
      <c r="FJ1137" s="217"/>
      <c r="FK1137" s="217"/>
      <c r="FL1137" s="217"/>
      <c r="FM1137" s="217"/>
      <c r="FN1137" s="217"/>
      <c r="FO1137" s="217"/>
      <c r="FP1137" s="217"/>
      <c r="FQ1137" s="217"/>
      <c r="FR1137" s="217"/>
      <c r="FS1137" s="217"/>
      <c r="FT1137" s="217"/>
      <c r="FU1137" s="217"/>
      <c r="FV1137" s="217"/>
      <c r="FW1137" s="217"/>
      <c r="FX1137" s="217"/>
      <c r="FY1137" s="217"/>
      <c r="FZ1137" s="217"/>
      <c r="GA1137" s="217"/>
      <c r="GB1137" s="217"/>
      <c r="GC1137" s="217"/>
      <c r="GD1137" s="217"/>
      <c r="GE1137" s="217"/>
      <c r="GF1137" s="217"/>
      <c r="GG1137" s="217"/>
      <c r="GH1137" s="217"/>
      <c r="GI1137" s="217"/>
      <c r="GJ1137" s="217"/>
      <c r="GK1137" s="217"/>
      <c r="GL1137" s="217"/>
      <c r="GM1137" s="217"/>
      <c r="GN1137" s="217"/>
      <c r="GO1137" s="217"/>
      <c r="GP1137" s="217"/>
      <c r="GQ1137" s="217"/>
      <c r="GR1137" s="217"/>
      <c r="GS1137" s="217"/>
      <c r="GT1137" s="217"/>
      <c r="GU1137" s="217"/>
      <c r="GV1137" s="217"/>
      <c r="GW1137" s="217"/>
      <c r="GX1137" s="217"/>
      <c r="GY1137" s="217"/>
      <c r="GZ1137" s="217"/>
      <c r="HA1137" s="217"/>
      <c r="HB1137" s="217"/>
      <c r="HC1137" s="217"/>
      <c r="HD1137" s="217"/>
      <c r="HE1137" s="217"/>
      <c r="HF1137" s="217"/>
      <c r="HG1137" s="217"/>
      <c r="HH1137" s="217"/>
      <c r="HI1137" s="217"/>
      <c r="HJ1137" s="217"/>
      <c r="HK1137" s="217"/>
      <c r="HL1137" s="217"/>
      <c r="HM1137" s="217"/>
      <c r="HN1137" s="217"/>
      <c r="HO1137" s="217"/>
      <c r="HP1137" s="217"/>
      <c r="HQ1137" s="217"/>
      <c r="HR1137" s="217"/>
      <c r="HS1137" s="217"/>
      <c r="HT1137" s="217"/>
      <c r="HU1137" s="217"/>
      <c r="HV1137" s="217"/>
      <c r="HW1137" s="217"/>
      <c r="HX1137" s="217"/>
      <c r="HY1137" s="217"/>
      <c r="HZ1137" s="217"/>
      <c r="IA1137" s="217"/>
      <c r="IB1137" s="217"/>
      <c r="IC1137" s="217"/>
      <c r="ID1137" s="217"/>
      <c r="IE1137" s="217"/>
      <c r="IF1137" s="217"/>
      <c r="IG1137" s="217"/>
      <c r="IH1137" s="217"/>
      <c r="II1137" s="217"/>
      <c r="IJ1137" s="217"/>
      <c r="IK1137" s="217"/>
      <c r="IL1137" s="217"/>
      <c r="IM1137" s="217"/>
      <c r="IN1137" s="217"/>
      <c r="IO1137" s="217"/>
      <c r="IP1137" s="217"/>
      <c r="IQ1137" s="217"/>
      <c r="IR1137" s="217"/>
      <c r="IS1137" s="217"/>
      <c r="IT1137" s="217"/>
      <c r="IU1137" s="217"/>
      <c r="IV1137" s="217"/>
      <c r="IW1137" s="217"/>
      <c r="IX1137" s="217"/>
      <c r="IY1137" s="217"/>
      <c r="IZ1137" s="217"/>
      <c r="JA1137" s="217"/>
      <c r="JB1137" s="217"/>
    </row>
    <row r="1138" spans="1:262" x14ac:dyDescent="0.25">
      <c r="B1138" s="217">
        <v>1</v>
      </c>
      <c r="C1138" s="594" t="s">
        <v>444</v>
      </c>
      <c r="D1138" s="173"/>
      <c r="E1138" s="2051"/>
      <c r="F1138" s="1774">
        <f t="shared" si="872"/>
        <v>0</v>
      </c>
      <c r="G1138" s="1774">
        <f t="shared" si="872"/>
        <v>0</v>
      </c>
      <c r="H1138" s="1774">
        <f t="shared" si="872"/>
        <v>0</v>
      </c>
      <c r="I1138" s="1880" t="e">
        <f>H1138/G1138*100</f>
        <v>#DIV/0!</v>
      </c>
      <c r="J1138" s="2435"/>
      <c r="K1138" s="2435"/>
      <c r="L1138" s="1880"/>
      <c r="M1138" s="1880"/>
      <c r="N1138" s="1880"/>
      <c r="O1138" s="1880"/>
      <c r="P1138" s="1880"/>
      <c r="Q1138" s="1769"/>
      <c r="R1138" s="2436">
        <f t="shared" ref="R1138:AC1138" si="885">R1062+R975</f>
        <v>0</v>
      </c>
      <c r="S1138" s="2436">
        <f t="shared" si="885"/>
        <v>0</v>
      </c>
      <c r="T1138" s="2436">
        <f t="shared" si="885"/>
        <v>0</v>
      </c>
      <c r="U1138" s="2436">
        <f t="shared" si="885"/>
        <v>0</v>
      </c>
      <c r="V1138" s="2436">
        <f t="shared" si="885"/>
        <v>0</v>
      </c>
      <c r="W1138" s="2436">
        <f t="shared" si="885"/>
        <v>0</v>
      </c>
      <c r="X1138" s="2437">
        <f t="shared" si="885"/>
        <v>0</v>
      </c>
      <c r="Y1138" s="2436">
        <f t="shared" si="885"/>
        <v>0</v>
      </c>
      <c r="Z1138" s="2436">
        <f t="shared" si="885"/>
        <v>0</v>
      </c>
      <c r="AA1138" s="2436">
        <f t="shared" si="885"/>
        <v>0</v>
      </c>
      <c r="AB1138" s="2436">
        <f t="shared" si="885"/>
        <v>0</v>
      </c>
      <c r="AC1138" s="2436">
        <f t="shared" si="885"/>
        <v>0</v>
      </c>
      <c r="AD1138" s="2122"/>
      <c r="AE1138" s="217"/>
      <c r="AF1138" s="217"/>
      <c r="AG1138" s="217"/>
      <c r="AH1138" s="217"/>
      <c r="AI1138" s="217"/>
      <c r="AJ1138" s="217"/>
      <c r="AK1138" s="217"/>
      <c r="AL1138" s="217"/>
      <c r="AM1138" s="217"/>
      <c r="AN1138" s="217"/>
      <c r="AO1138" s="217"/>
      <c r="AP1138" s="217"/>
      <c r="AQ1138" s="217"/>
      <c r="AR1138" s="217"/>
      <c r="AS1138" s="217"/>
      <c r="AT1138" s="217"/>
      <c r="AU1138" s="217"/>
      <c r="AV1138" s="217"/>
      <c r="AW1138" s="217"/>
      <c r="AX1138" s="217"/>
      <c r="AY1138" s="217"/>
      <c r="AZ1138" s="217"/>
      <c r="BA1138" s="217"/>
      <c r="BB1138" s="217"/>
      <c r="BC1138" s="217"/>
      <c r="BD1138" s="217"/>
      <c r="BE1138" s="217"/>
      <c r="BF1138" s="217"/>
      <c r="BG1138" s="217"/>
      <c r="BH1138" s="217"/>
      <c r="BI1138" s="217"/>
      <c r="BJ1138" s="217"/>
      <c r="BK1138" s="217"/>
      <c r="BL1138" s="217"/>
      <c r="BM1138" s="217"/>
      <c r="BN1138" s="217"/>
      <c r="BO1138" s="217"/>
      <c r="BP1138" s="217"/>
      <c r="BQ1138" s="217"/>
      <c r="BR1138" s="217"/>
      <c r="BS1138" s="217"/>
      <c r="BT1138" s="217"/>
      <c r="BU1138" s="217"/>
      <c r="BV1138" s="217"/>
      <c r="BW1138" s="217"/>
      <c r="BX1138" s="217"/>
      <c r="BY1138" s="217"/>
      <c r="BZ1138" s="217"/>
      <c r="CA1138" s="217"/>
      <c r="CB1138" s="217"/>
      <c r="CC1138" s="217"/>
      <c r="CD1138" s="217"/>
      <c r="CE1138" s="217"/>
      <c r="CF1138" s="217"/>
      <c r="CG1138" s="217"/>
      <c r="CH1138" s="217"/>
      <c r="CI1138" s="217"/>
      <c r="CJ1138" s="217"/>
      <c r="CK1138" s="217"/>
      <c r="CL1138" s="217"/>
      <c r="CM1138" s="217"/>
      <c r="CN1138" s="217"/>
      <c r="CO1138" s="217"/>
      <c r="CP1138" s="217"/>
      <c r="CQ1138" s="217"/>
      <c r="CR1138" s="217"/>
      <c r="CS1138" s="217"/>
      <c r="CT1138" s="217"/>
      <c r="CU1138" s="217"/>
      <c r="CV1138" s="217"/>
      <c r="CW1138" s="217"/>
      <c r="CX1138" s="217"/>
      <c r="CY1138" s="217"/>
      <c r="CZ1138" s="217"/>
      <c r="DA1138" s="217"/>
      <c r="DB1138" s="217"/>
      <c r="DC1138" s="217"/>
      <c r="DD1138" s="217"/>
      <c r="DE1138" s="217"/>
      <c r="DF1138" s="217"/>
      <c r="DG1138" s="217"/>
      <c r="DH1138" s="217"/>
      <c r="DI1138" s="217"/>
      <c r="DJ1138" s="217"/>
      <c r="DK1138" s="217"/>
      <c r="DL1138" s="217"/>
      <c r="DM1138" s="217"/>
      <c r="DN1138" s="217"/>
      <c r="DO1138" s="217"/>
      <c r="DP1138" s="217"/>
      <c r="DQ1138" s="217"/>
      <c r="DR1138" s="217"/>
      <c r="DS1138" s="217"/>
      <c r="DT1138" s="217"/>
      <c r="DU1138" s="217"/>
      <c r="DV1138" s="217"/>
      <c r="DW1138" s="217"/>
      <c r="DX1138" s="217"/>
      <c r="DY1138" s="217"/>
      <c r="DZ1138" s="217"/>
      <c r="EA1138" s="217"/>
      <c r="EB1138" s="217"/>
      <c r="EC1138" s="217"/>
      <c r="ED1138" s="217"/>
      <c r="EE1138" s="217"/>
      <c r="EF1138" s="217"/>
      <c r="EG1138" s="217"/>
      <c r="EH1138" s="217"/>
      <c r="EI1138" s="217"/>
      <c r="EJ1138" s="217"/>
      <c r="EK1138" s="217"/>
      <c r="EL1138" s="217"/>
      <c r="EM1138" s="217"/>
      <c r="EN1138" s="217"/>
      <c r="EO1138" s="217"/>
      <c r="EP1138" s="217"/>
      <c r="EQ1138" s="217"/>
      <c r="ER1138" s="217"/>
      <c r="ES1138" s="217"/>
      <c r="ET1138" s="217"/>
      <c r="EU1138" s="217"/>
      <c r="EV1138" s="217"/>
      <c r="EW1138" s="217"/>
      <c r="EX1138" s="217"/>
      <c r="EY1138" s="217"/>
      <c r="EZ1138" s="217"/>
      <c r="FA1138" s="217"/>
      <c r="FB1138" s="217"/>
      <c r="FC1138" s="217"/>
      <c r="FD1138" s="217"/>
      <c r="FE1138" s="217"/>
      <c r="FF1138" s="217"/>
      <c r="FG1138" s="217"/>
      <c r="FH1138" s="217"/>
      <c r="FI1138" s="217"/>
      <c r="FJ1138" s="217"/>
      <c r="FK1138" s="217"/>
      <c r="FL1138" s="217"/>
      <c r="FM1138" s="217"/>
      <c r="FN1138" s="217"/>
      <c r="FO1138" s="217"/>
      <c r="FP1138" s="217"/>
      <c r="FQ1138" s="217"/>
      <c r="FR1138" s="217"/>
      <c r="FS1138" s="217"/>
      <c r="FT1138" s="217"/>
      <c r="FU1138" s="217"/>
      <c r="FV1138" s="217"/>
      <c r="FW1138" s="217"/>
      <c r="FX1138" s="217"/>
      <c r="FY1138" s="217"/>
      <c r="FZ1138" s="217"/>
      <c r="GA1138" s="217"/>
      <c r="GB1138" s="217"/>
      <c r="GC1138" s="217"/>
      <c r="GD1138" s="217"/>
      <c r="GE1138" s="217"/>
      <c r="GF1138" s="217"/>
      <c r="GG1138" s="217"/>
      <c r="GH1138" s="217"/>
      <c r="GI1138" s="217"/>
      <c r="GJ1138" s="217"/>
      <c r="GK1138" s="217"/>
      <c r="GL1138" s="217"/>
      <c r="GM1138" s="217"/>
      <c r="GN1138" s="217"/>
      <c r="GO1138" s="217"/>
      <c r="GP1138" s="217"/>
      <c r="GQ1138" s="217"/>
      <c r="GR1138" s="217"/>
      <c r="GS1138" s="217"/>
      <c r="GT1138" s="217"/>
      <c r="GU1138" s="217"/>
      <c r="GV1138" s="217"/>
      <c r="GW1138" s="217"/>
      <c r="GX1138" s="217"/>
      <c r="GY1138" s="217"/>
      <c r="GZ1138" s="217"/>
      <c r="HA1138" s="217"/>
      <c r="HB1138" s="217"/>
      <c r="HC1138" s="217"/>
      <c r="HD1138" s="217"/>
      <c r="HE1138" s="217"/>
      <c r="HF1138" s="217"/>
      <c r="HG1138" s="217"/>
      <c r="HH1138" s="217"/>
      <c r="HI1138" s="217"/>
      <c r="HJ1138" s="217"/>
      <c r="HK1138" s="217"/>
      <c r="HL1138" s="217"/>
      <c r="HM1138" s="217"/>
      <c r="HN1138" s="217"/>
      <c r="HO1138" s="217"/>
      <c r="HP1138" s="217"/>
      <c r="HQ1138" s="217"/>
      <c r="HR1138" s="217"/>
      <c r="HS1138" s="217"/>
      <c r="HT1138" s="217"/>
      <c r="HU1138" s="217"/>
      <c r="HV1138" s="217"/>
      <c r="HW1138" s="217"/>
      <c r="HX1138" s="217"/>
      <c r="HY1138" s="217"/>
      <c r="HZ1138" s="217"/>
      <c r="IA1138" s="217"/>
      <c r="IB1138" s="217"/>
      <c r="IC1138" s="217"/>
      <c r="ID1138" s="217"/>
      <c r="IE1138" s="217"/>
      <c r="IF1138" s="217"/>
      <c r="IG1138" s="217"/>
      <c r="IH1138" s="217"/>
      <c r="II1138" s="217"/>
      <c r="IJ1138" s="217"/>
      <c r="IK1138" s="217"/>
      <c r="IL1138" s="217"/>
      <c r="IM1138" s="217"/>
      <c r="IN1138" s="217"/>
      <c r="IO1138" s="217"/>
      <c r="IP1138" s="217"/>
      <c r="IQ1138" s="217"/>
      <c r="IR1138" s="217"/>
      <c r="IS1138" s="217"/>
      <c r="IT1138" s="217"/>
      <c r="IU1138" s="217"/>
      <c r="IV1138" s="217"/>
      <c r="IW1138" s="217"/>
      <c r="IX1138" s="217"/>
      <c r="IY1138" s="217"/>
      <c r="IZ1138" s="217"/>
      <c r="JA1138" s="217"/>
      <c r="JB1138" s="217"/>
    </row>
    <row r="1139" spans="1:262" ht="30" x14ac:dyDescent="0.25">
      <c r="A1139" s="217">
        <v>1</v>
      </c>
      <c r="B1139" s="217">
        <v>1</v>
      </c>
      <c r="C1139" s="594" t="s">
        <v>445</v>
      </c>
      <c r="D1139" s="1956"/>
      <c r="E1139" s="2051"/>
      <c r="F1139" s="1774">
        <f t="shared" si="872"/>
        <v>400</v>
      </c>
      <c r="G1139" s="1774">
        <f t="shared" si="872"/>
        <v>133.33333333333334</v>
      </c>
      <c r="H1139" s="1774">
        <f t="shared" si="872"/>
        <v>3065.02</v>
      </c>
      <c r="I1139" s="1880">
        <f>H1139/G1139*100</f>
        <v>2298.7649999999999</v>
      </c>
      <c r="J1139" s="2435"/>
      <c r="K1139" s="2435"/>
      <c r="L1139" s="1880"/>
      <c r="M1139" s="1880"/>
      <c r="N1139" s="1880"/>
      <c r="O1139" s="1880"/>
      <c r="P1139" s="1880"/>
      <c r="Q1139" s="1769"/>
      <c r="R1139" s="2436">
        <f t="shared" ref="R1139:AC1139" si="886">R1063+R976</f>
        <v>0</v>
      </c>
      <c r="S1139" s="2436">
        <f t="shared" si="886"/>
        <v>0</v>
      </c>
      <c r="T1139" s="2436">
        <f t="shared" si="886"/>
        <v>0</v>
      </c>
      <c r="U1139" s="2436">
        <f t="shared" si="886"/>
        <v>0</v>
      </c>
      <c r="V1139" s="2436">
        <f t="shared" si="886"/>
        <v>0</v>
      </c>
      <c r="W1139" s="2436">
        <f t="shared" si="886"/>
        <v>0</v>
      </c>
      <c r="X1139" s="2437">
        <f t="shared" si="886"/>
        <v>0</v>
      </c>
      <c r="Y1139" s="2436">
        <f t="shared" si="886"/>
        <v>0</v>
      </c>
      <c r="Z1139" s="2436">
        <f t="shared" si="886"/>
        <v>0</v>
      </c>
      <c r="AA1139" s="2436">
        <f t="shared" si="886"/>
        <v>0</v>
      </c>
      <c r="AB1139" s="2436">
        <f t="shared" si="886"/>
        <v>0</v>
      </c>
      <c r="AC1139" s="2436">
        <f t="shared" si="886"/>
        <v>0</v>
      </c>
      <c r="AD1139" s="2122"/>
      <c r="AE1139" s="217"/>
      <c r="AF1139" s="217"/>
      <c r="AG1139" s="217"/>
      <c r="AH1139" s="217"/>
      <c r="AI1139" s="217"/>
      <c r="AJ1139" s="217"/>
      <c r="AK1139" s="217"/>
      <c r="AL1139" s="217"/>
      <c r="AM1139" s="217"/>
      <c r="AN1139" s="217"/>
      <c r="AO1139" s="217"/>
      <c r="AP1139" s="217"/>
      <c r="AQ1139" s="217"/>
      <c r="AR1139" s="217"/>
      <c r="AS1139" s="217"/>
      <c r="AT1139" s="217"/>
      <c r="AU1139" s="217"/>
      <c r="AV1139" s="217"/>
      <c r="AW1139" s="217"/>
      <c r="AX1139" s="217"/>
      <c r="AY1139" s="217"/>
      <c r="AZ1139" s="217"/>
      <c r="BA1139" s="217"/>
      <c r="BB1139" s="217"/>
      <c r="BC1139" s="217"/>
      <c r="BD1139" s="217"/>
      <c r="BE1139" s="217"/>
      <c r="BF1139" s="217"/>
      <c r="BG1139" s="217"/>
      <c r="BH1139" s="217"/>
      <c r="BI1139" s="217"/>
      <c r="BJ1139" s="217"/>
      <c r="BK1139" s="217"/>
      <c r="BL1139" s="217"/>
      <c r="BM1139" s="217"/>
      <c r="BN1139" s="217"/>
      <c r="BO1139" s="217"/>
      <c r="BP1139" s="217"/>
      <c r="BQ1139" s="217"/>
      <c r="BR1139" s="217"/>
      <c r="BS1139" s="217"/>
      <c r="BT1139" s="217"/>
      <c r="BU1139" s="217"/>
      <c r="BV1139" s="217"/>
      <c r="BW1139" s="217"/>
      <c r="BX1139" s="217"/>
      <c r="BY1139" s="217"/>
      <c r="BZ1139" s="217"/>
      <c r="CA1139" s="217"/>
      <c r="CB1139" s="217"/>
      <c r="CC1139" s="217"/>
      <c r="CD1139" s="217"/>
      <c r="CE1139" s="217"/>
      <c r="CF1139" s="217"/>
      <c r="CG1139" s="217"/>
      <c r="CH1139" s="217"/>
      <c r="CI1139" s="217"/>
      <c r="CJ1139" s="217"/>
      <c r="CK1139" s="217"/>
      <c r="CL1139" s="217"/>
      <c r="CM1139" s="217"/>
      <c r="CN1139" s="217"/>
      <c r="CO1139" s="217"/>
      <c r="CP1139" s="217"/>
      <c r="CQ1139" s="217"/>
      <c r="CR1139" s="217"/>
      <c r="CS1139" s="217"/>
      <c r="CT1139" s="217"/>
      <c r="CU1139" s="217"/>
      <c r="CV1139" s="217"/>
      <c r="CW1139" s="217"/>
      <c r="CX1139" s="217"/>
      <c r="CY1139" s="217"/>
      <c r="CZ1139" s="217"/>
      <c r="DA1139" s="217"/>
      <c r="DB1139" s="217"/>
      <c r="DC1139" s="217"/>
      <c r="DD1139" s="217"/>
      <c r="DE1139" s="217"/>
      <c r="DF1139" s="217"/>
      <c r="DG1139" s="217"/>
      <c r="DH1139" s="217"/>
      <c r="DI1139" s="217"/>
      <c r="DJ1139" s="217"/>
      <c r="DK1139" s="217"/>
      <c r="DL1139" s="217"/>
      <c r="DM1139" s="217"/>
      <c r="DN1139" s="217"/>
      <c r="DO1139" s="217"/>
      <c r="DP1139" s="217"/>
      <c r="DQ1139" s="217"/>
      <c r="DR1139" s="217"/>
      <c r="DS1139" s="217"/>
      <c r="DT1139" s="217"/>
      <c r="DU1139" s="217"/>
      <c r="DV1139" s="217"/>
      <c r="DW1139" s="217"/>
      <c r="DX1139" s="217"/>
      <c r="DY1139" s="217"/>
      <c r="DZ1139" s="217"/>
      <c r="EA1139" s="217"/>
      <c r="EB1139" s="217"/>
      <c r="EC1139" s="217"/>
      <c r="ED1139" s="217"/>
      <c r="EE1139" s="217"/>
      <c r="EF1139" s="217"/>
      <c r="EG1139" s="217"/>
      <c r="EH1139" s="217"/>
      <c r="EI1139" s="217"/>
      <c r="EJ1139" s="217"/>
      <c r="EK1139" s="217"/>
      <c r="EL1139" s="217"/>
      <c r="EM1139" s="217"/>
      <c r="EN1139" s="217"/>
      <c r="EO1139" s="217"/>
      <c r="EP1139" s="217"/>
      <c r="EQ1139" s="217"/>
      <c r="ER1139" s="217"/>
      <c r="ES1139" s="217"/>
      <c r="ET1139" s="217"/>
      <c r="EU1139" s="217"/>
      <c r="EV1139" s="217"/>
      <c r="EW1139" s="217"/>
      <c r="EX1139" s="217"/>
      <c r="EY1139" s="217"/>
      <c r="EZ1139" s="217"/>
      <c r="FA1139" s="217"/>
      <c r="FB1139" s="217"/>
      <c r="FC1139" s="217"/>
      <c r="FD1139" s="217"/>
      <c r="FE1139" s="217"/>
      <c r="FF1139" s="217"/>
      <c r="FG1139" s="217"/>
      <c r="FH1139" s="217"/>
      <c r="FI1139" s="217"/>
      <c r="FJ1139" s="217"/>
      <c r="FK1139" s="217"/>
      <c r="FL1139" s="217"/>
      <c r="FM1139" s="217"/>
      <c r="FN1139" s="217"/>
      <c r="FO1139" s="217"/>
      <c r="FP1139" s="217"/>
      <c r="FQ1139" s="217"/>
      <c r="FR1139" s="217"/>
      <c r="FS1139" s="217"/>
      <c r="FT1139" s="217"/>
      <c r="FU1139" s="217"/>
      <c r="FV1139" s="217"/>
      <c r="FW1139" s="217"/>
      <c r="FX1139" s="217"/>
      <c r="FY1139" s="217"/>
      <c r="FZ1139" s="217"/>
      <c r="GA1139" s="217"/>
      <c r="GB1139" s="217"/>
      <c r="GC1139" s="217"/>
      <c r="GD1139" s="217"/>
      <c r="GE1139" s="217"/>
      <c r="GF1139" s="217"/>
      <c r="GG1139" s="217"/>
      <c r="GH1139" s="217"/>
      <c r="GI1139" s="217"/>
      <c r="GJ1139" s="217"/>
      <c r="GK1139" s="217"/>
      <c r="GL1139" s="217"/>
      <c r="GM1139" s="217"/>
      <c r="GN1139" s="217"/>
      <c r="GO1139" s="217"/>
      <c r="GP1139" s="217"/>
      <c r="GQ1139" s="217"/>
      <c r="GR1139" s="217"/>
      <c r="GS1139" s="217"/>
      <c r="GT1139" s="217"/>
      <c r="GU1139" s="217"/>
      <c r="GV1139" s="217"/>
      <c r="GW1139" s="217"/>
      <c r="GX1139" s="217"/>
      <c r="GY1139" s="217"/>
      <c r="GZ1139" s="217"/>
      <c r="HA1139" s="217"/>
      <c r="HB1139" s="217"/>
      <c r="HC1139" s="217"/>
      <c r="HD1139" s="217"/>
      <c r="HE1139" s="217"/>
      <c r="HF1139" s="217"/>
      <c r="HG1139" s="217"/>
      <c r="HH1139" s="217"/>
      <c r="HI1139" s="217"/>
      <c r="HJ1139" s="217"/>
      <c r="HK1139" s="217"/>
      <c r="HL1139" s="217"/>
      <c r="HM1139" s="217"/>
      <c r="HN1139" s="217"/>
      <c r="HO1139" s="217"/>
      <c r="HP1139" s="217"/>
      <c r="HQ1139" s="217"/>
      <c r="HR1139" s="217"/>
      <c r="HS1139" s="217"/>
      <c r="HT1139" s="217"/>
      <c r="HU1139" s="217"/>
      <c r="HV1139" s="217"/>
      <c r="HW1139" s="217"/>
      <c r="HX1139" s="217"/>
      <c r="HY1139" s="217"/>
      <c r="HZ1139" s="217"/>
      <c r="IA1139" s="217"/>
      <c r="IB1139" s="217"/>
      <c r="IC1139" s="217"/>
      <c r="ID1139" s="217"/>
      <c r="IE1139" s="217"/>
      <c r="IF1139" s="217"/>
      <c r="IG1139" s="217"/>
      <c r="IH1139" s="217"/>
      <c r="II1139" s="217"/>
      <c r="IJ1139" s="217"/>
      <c r="IK1139" s="217"/>
      <c r="IL1139" s="217"/>
      <c r="IM1139" s="217"/>
      <c r="IN1139" s="217"/>
      <c r="IO1139" s="217"/>
      <c r="IP1139" s="217"/>
      <c r="IQ1139" s="217"/>
      <c r="IR1139" s="217"/>
      <c r="IS1139" s="217"/>
      <c r="IT1139" s="217"/>
      <c r="IU1139" s="217"/>
      <c r="IV1139" s="217"/>
      <c r="IW1139" s="217"/>
      <c r="IX1139" s="217"/>
      <c r="IY1139" s="217"/>
      <c r="IZ1139" s="217"/>
      <c r="JA1139" s="217"/>
      <c r="JB1139" s="217"/>
    </row>
    <row r="1140" spans="1:262" ht="60" x14ac:dyDescent="0.25">
      <c r="A1140" s="217">
        <v>1</v>
      </c>
      <c r="B1140" s="217">
        <v>1</v>
      </c>
      <c r="C1140" s="594" t="s">
        <v>447</v>
      </c>
      <c r="D1140" s="172"/>
      <c r="E1140" s="2051"/>
      <c r="F1140" s="1774">
        <f t="shared" si="872"/>
        <v>0</v>
      </c>
      <c r="G1140" s="1774">
        <f t="shared" si="872"/>
        <v>0</v>
      </c>
      <c r="H1140" s="1774">
        <f t="shared" si="872"/>
        <v>0</v>
      </c>
      <c r="I1140" s="1880"/>
      <c r="J1140" s="2435"/>
      <c r="K1140" s="2435"/>
      <c r="L1140" s="1880"/>
      <c r="M1140" s="1880"/>
      <c r="N1140" s="1880"/>
      <c r="O1140" s="1880"/>
      <c r="P1140" s="1880"/>
      <c r="Q1140" s="1769"/>
      <c r="R1140" s="2436">
        <f t="shared" ref="R1140:AC1140" si="887">R1064+R977</f>
        <v>0</v>
      </c>
      <c r="S1140" s="2436">
        <f t="shared" si="887"/>
        <v>0</v>
      </c>
      <c r="T1140" s="2436">
        <f t="shared" si="887"/>
        <v>0</v>
      </c>
      <c r="U1140" s="2436">
        <f t="shared" si="887"/>
        <v>0</v>
      </c>
      <c r="V1140" s="2436">
        <f t="shared" si="887"/>
        <v>0</v>
      </c>
      <c r="W1140" s="2436">
        <f t="shared" si="887"/>
        <v>0</v>
      </c>
      <c r="X1140" s="2437">
        <f t="shared" si="887"/>
        <v>0</v>
      </c>
      <c r="Y1140" s="2436">
        <f t="shared" si="887"/>
        <v>0</v>
      </c>
      <c r="Z1140" s="2436">
        <f t="shared" si="887"/>
        <v>0</v>
      </c>
      <c r="AA1140" s="2436">
        <f t="shared" si="887"/>
        <v>0</v>
      </c>
      <c r="AB1140" s="2436">
        <f t="shared" si="887"/>
        <v>0</v>
      </c>
      <c r="AC1140" s="2436">
        <f t="shared" si="887"/>
        <v>0</v>
      </c>
      <c r="AD1140" s="2122"/>
      <c r="AE1140" s="217"/>
      <c r="AF1140" s="217"/>
      <c r="AG1140" s="217"/>
      <c r="AH1140" s="217"/>
      <c r="AI1140" s="217"/>
      <c r="AJ1140" s="217"/>
      <c r="AK1140" s="217"/>
      <c r="AL1140" s="217"/>
      <c r="AM1140" s="217"/>
      <c r="AN1140" s="217"/>
      <c r="AO1140" s="217"/>
      <c r="AP1140" s="217"/>
      <c r="AQ1140" s="217"/>
      <c r="AR1140" s="217"/>
      <c r="AS1140" s="217"/>
      <c r="AT1140" s="217"/>
      <c r="AU1140" s="217"/>
      <c r="AV1140" s="217"/>
      <c r="AW1140" s="217"/>
      <c r="AX1140" s="217"/>
      <c r="AY1140" s="217"/>
      <c r="AZ1140" s="217"/>
      <c r="BA1140" s="217"/>
      <c r="BB1140" s="217"/>
      <c r="BC1140" s="217"/>
      <c r="BD1140" s="217"/>
      <c r="BE1140" s="217"/>
      <c r="BF1140" s="217"/>
      <c r="BG1140" s="217"/>
      <c r="BH1140" s="217"/>
      <c r="BI1140" s="217"/>
      <c r="BJ1140" s="217"/>
      <c r="BK1140" s="217"/>
      <c r="BL1140" s="217"/>
      <c r="BM1140" s="217"/>
      <c r="BN1140" s="217"/>
      <c r="BO1140" s="217"/>
      <c r="BP1140" s="217"/>
      <c r="BQ1140" s="217"/>
      <c r="BR1140" s="217"/>
      <c r="BS1140" s="217"/>
      <c r="BT1140" s="217"/>
      <c r="BU1140" s="217"/>
      <c r="BV1140" s="217"/>
      <c r="BW1140" s="217"/>
      <c r="BX1140" s="217"/>
      <c r="BY1140" s="217"/>
      <c r="BZ1140" s="217"/>
      <c r="CA1140" s="217"/>
      <c r="CB1140" s="217"/>
      <c r="CC1140" s="217"/>
      <c r="CD1140" s="217"/>
      <c r="CE1140" s="217"/>
      <c r="CF1140" s="217"/>
      <c r="CG1140" s="217"/>
      <c r="CH1140" s="217"/>
      <c r="CI1140" s="217"/>
      <c r="CJ1140" s="217"/>
      <c r="CK1140" s="217"/>
      <c r="CL1140" s="217"/>
      <c r="CM1140" s="217"/>
      <c r="CN1140" s="217"/>
      <c r="CO1140" s="217"/>
      <c r="CP1140" s="217"/>
      <c r="CQ1140" s="217"/>
      <c r="CR1140" s="217"/>
      <c r="CS1140" s="217"/>
      <c r="CT1140" s="217"/>
      <c r="CU1140" s="217"/>
      <c r="CV1140" s="217"/>
      <c r="CW1140" s="217"/>
      <c r="CX1140" s="217"/>
      <c r="CY1140" s="217"/>
      <c r="CZ1140" s="217"/>
      <c r="DA1140" s="217"/>
      <c r="DB1140" s="217"/>
      <c r="DC1140" s="217"/>
      <c r="DD1140" s="217"/>
      <c r="DE1140" s="217"/>
      <c r="DF1140" s="217"/>
      <c r="DG1140" s="217"/>
      <c r="DH1140" s="217"/>
      <c r="DI1140" s="217"/>
      <c r="DJ1140" s="217"/>
      <c r="DK1140" s="217"/>
      <c r="DL1140" s="217"/>
      <c r="DM1140" s="217"/>
      <c r="DN1140" s="217"/>
      <c r="DO1140" s="217"/>
      <c r="DP1140" s="217"/>
      <c r="DQ1140" s="217"/>
      <c r="DR1140" s="217"/>
      <c r="DS1140" s="217"/>
      <c r="DT1140" s="217"/>
      <c r="DU1140" s="217"/>
      <c r="DV1140" s="217"/>
      <c r="DW1140" s="217"/>
      <c r="DX1140" s="217"/>
      <c r="DY1140" s="217"/>
      <c r="DZ1140" s="217"/>
      <c r="EA1140" s="217"/>
      <c r="EB1140" s="217"/>
      <c r="EC1140" s="217"/>
      <c r="ED1140" s="217"/>
      <c r="EE1140" s="217"/>
      <c r="EF1140" s="217"/>
      <c r="EG1140" s="217"/>
      <c r="EH1140" s="217"/>
      <c r="EI1140" s="217"/>
      <c r="EJ1140" s="217"/>
      <c r="EK1140" s="217"/>
      <c r="EL1140" s="217"/>
      <c r="EM1140" s="217"/>
      <c r="EN1140" s="217"/>
      <c r="EO1140" s="217"/>
      <c r="EP1140" s="217"/>
      <c r="EQ1140" s="217"/>
      <c r="ER1140" s="217"/>
      <c r="ES1140" s="217"/>
      <c r="ET1140" s="217"/>
      <c r="EU1140" s="217"/>
      <c r="EV1140" s="217"/>
      <c r="EW1140" s="217"/>
      <c r="EX1140" s="217"/>
      <c r="EY1140" s="217"/>
      <c r="EZ1140" s="217"/>
      <c r="FA1140" s="217"/>
      <c r="FB1140" s="217"/>
      <c r="FC1140" s="217"/>
      <c r="FD1140" s="217"/>
      <c r="FE1140" s="217"/>
      <c r="FF1140" s="217"/>
      <c r="FG1140" s="217"/>
      <c r="FH1140" s="217"/>
      <c r="FI1140" s="217"/>
      <c r="FJ1140" s="217"/>
      <c r="FK1140" s="217"/>
      <c r="FL1140" s="217"/>
      <c r="FM1140" s="217"/>
      <c r="FN1140" s="217"/>
      <c r="FO1140" s="217"/>
      <c r="FP1140" s="217"/>
      <c r="FQ1140" s="217"/>
      <c r="FR1140" s="217"/>
      <c r="FS1140" s="217"/>
      <c r="FT1140" s="217"/>
      <c r="FU1140" s="217"/>
      <c r="FV1140" s="217"/>
      <c r="FW1140" s="217"/>
      <c r="FX1140" s="217"/>
      <c r="FY1140" s="217"/>
      <c r="FZ1140" s="217"/>
      <c r="GA1140" s="217"/>
      <c r="GB1140" s="217"/>
      <c r="GC1140" s="217"/>
      <c r="GD1140" s="217"/>
      <c r="GE1140" s="217"/>
      <c r="GF1140" s="217"/>
      <c r="GG1140" s="217"/>
      <c r="GH1140" s="217"/>
      <c r="GI1140" s="217"/>
      <c r="GJ1140" s="217"/>
      <c r="GK1140" s="217"/>
      <c r="GL1140" s="217"/>
      <c r="GM1140" s="217"/>
      <c r="GN1140" s="217"/>
      <c r="GO1140" s="217"/>
      <c r="GP1140" s="217"/>
      <c r="GQ1140" s="217"/>
      <c r="GR1140" s="217"/>
      <c r="GS1140" s="217"/>
      <c r="GT1140" s="217"/>
      <c r="GU1140" s="217"/>
      <c r="GV1140" s="217"/>
      <c r="GW1140" s="217"/>
      <c r="GX1140" s="217"/>
      <c r="GY1140" s="217"/>
      <c r="GZ1140" s="217"/>
      <c r="HA1140" s="217"/>
      <c r="HB1140" s="217"/>
      <c r="HC1140" s="217"/>
      <c r="HD1140" s="217"/>
      <c r="HE1140" s="217"/>
      <c r="HF1140" s="217"/>
      <c r="HG1140" s="217"/>
      <c r="HH1140" s="217"/>
      <c r="HI1140" s="217"/>
      <c r="HJ1140" s="217"/>
      <c r="HK1140" s="217"/>
      <c r="HL1140" s="217"/>
      <c r="HM1140" s="217"/>
      <c r="HN1140" s="217"/>
      <c r="HO1140" s="217"/>
      <c r="HP1140" s="217"/>
      <c r="HQ1140" s="217"/>
      <c r="HR1140" s="217"/>
      <c r="HS1140" s="217"/>
      <c r="HT1140" s="217"/>
      <c r="HU1140" s="217"/>
      <c r="HV1140" s="217"/>
      <c r="HW1140" s="217"/>
      <c r="HX1140" s="217"/>
      <c r="HY1140" s="217"/>
      <c r="HZ1140" s="217"/>
      <c r="IA1140" s="217"/>
      <c r="IB1140" s="217"/>
      <c r="IC1140" s="217"/>
      <c r="ID1140" s="217"/>
      <c r="IE1140" s="217"/>
      <c r="IF1140" s="217"/>
      <c r="IG1140" s="217"/>
      <c r="IH1140" s="217"/>
      <c r="II1140" s="217"/>
      <c r="IJ1140" s="217"/>
      <c r="IK1140" s="217"/>
      <c r="IL1140" s="217"/>
      <c r="IM1140" s="217"/>
      <c r="IN1140" s="217"/>
      <c r="IO1140" s="217"/>
      <c r="IP1140" s="217"/>
      <c r="IQ1140" s="217"/>
      <c r="IR1140" s="217"/>
      <c r="IS1140" s="217"/>
      <c r="IT1140" s="217"/>
      <c r="IU1140" s="217"/>
      <c r="IV1140" s="217"/>
      <c r="IW1140" s="217"/>
      <c r="IX1140" s="217"/>
      <c r="IY1140" s="217"/>
      <c r="IZ1140" s="217"/>
      <c r="JA1140" s="217"/>
      <c r="JB1140" s="217"/>
    </row>
    <row r="1141" spans="1:262" ht="45" x14ac:dyDescent="0.25">
      <c r="B1141" s="217">
        <v>1</v>
      </c>
      <c r="C1141" s="594" t="s">
        <v>448</v>
      </c>
      <c r="D1141" s="172"/>
      <c r="E1141" s="2051"/>
      <c r="F1141" s="1774">
        <f t="shared" si="872"/>
        <v>0</v>
      </c>
      <c r="G1141" s="1774">
        <f t="shared" si="872"/>
        <v>0</v>
      </c>
      <c r="H1141" s="1774">
        <f t="shared" si="872"/>
        <v>0</v>
      </c>
      <c r="I1141" s="1880"/>
      <c r="J1141" s="2435"/>
      <c r="K1141" s="2435"/>
      <c r="L1141" s="1880"/>
      <c r="M1141" s="1880"/>
      <c r="N1141" s="1880"/>
      <c r="O1141" s="1880"/>
      <c r="P1141" s="1880"/>
      <c r="Q1141" s="1769"/>
      <c r="R1141" s="2436">
        <f t="shared" ref="R1141:AC1141" si="888">R1065+R978</f>
        <v>0</v>
      </c>
      <c r="S1141" s="2436">
        <f t="shared" si="888"/>
        <v>0</v>
      </c>
      <c r="T1141" s="2436">
        <f t="shared" si="888"/>
        <v>0</v>
      </c>
      <c r="U1141" s="2436">
        <f t="shared" si="888"/>
        <v>0</v>
      </c>
      <c r="V1141" s="2436">
        <f t="shared" si="888"/>
        <v>0</v>
      </c>
      <c r="W1141" s="2436">
        <f t="shared" si="888"/>
        <v>0</v>
      </c>
      <c r="X1141" s="2437">
        <f t="shared" si="888"/>
        <v>0</v>
      </c>
      <c r="Y1141" s="2436">
        <f t="shared" si="888"/>
        <v>0</v>
      </c>
      <c r="Z1141" s="2436">
        <f t="shared" si="888"/>
        <v>0</v>
      </c>
      <c r="AA1141" s="2436">
        <f t="shared" si="888"/>
        <v>0</v>
      </c>
      <c r="AB1141" s="2436">
        <f t="shared" si="888"/>
        <v>0</v>
      </c>
      <c r="AC1141" s="2436">
        <f t="shared" si="888"/>
        <v>0</v>
      </c>
      <c r="AD1141" s="2122"/>
      <c r="AE1141" s="217"/>
      <c r="AF1141" s="217"/>
      <c r="AG1141" s="217"/>
      <c r="AH1141" s="217"/>
      <c r="AI1141" s="217"/>
      <c r="AJ1141" s="217"/>
      <c r="AK1141" s="217"/>
      <c r="AL1141" s="217"/>
      <c r="AM1141" s="217"/>
      <c r="AN1141" s="217"/>
      <c r="AO1141" s="217"/>
      <c r="AP1141" s="217"/>
      <c r="AQ1141" s="217"/>
      <c r="AR1141" s="217"/>
      <c r="AS1141" s="217"/>
      <c r="AT1141" s="217"/>
      <c r="AU1141" s="217"/>
      <c r="AV1141" s="217"/>
      <c r="AW1141" s="217"/>
      <c r="AX1141" s="217"/>
      <c r="AY1141" s="217"/>
      <c r="AZ1141" s="217"/>
      <c r="BA1141" s="217"/>
      <c r="BB1141" s="217"/>
      <c r="BC1141" s="217"/>
      <c r="BD1141" s="217"/>
      <c r="BE1141" s="217"/>
      <c r="BF1141" s="217"/>
      <c r="BG1141" s="217"/>
      <c r="BH1141" s="217"/>
      <c r="BI1141" s="217"/>
      <c r="BJ1141" s="217"/>
      <c r="BK1141" s="217"/>
      <c r="BL1141" s="217"/>
      <c r="BM1141" s="217"/>
      <c r="BN1141" s="217"/>
      <c r="BO1141" s="217"/>
      <c r="BP1141" s="217"/>
      <c r="BQ1141" s="217"/>
      <c r="BR1141" s="217"/>
      <c r="BS1141" s="217"/>
      <c r="BT1141" s="217"/>
      <c r="BU1141" s="217"/>
      <c r="BV1141" s="217"/>
      <c r="BW1141" s="217"/>
      <c r="BX1141" s="217"/>
      <c r="BY1141" s="217"/>
      <c r="BZ1141" s="217"/>
      <c r="CA1141" s="217"/>
      <c r="CB1141" s="217"/>
      <c r="CC1141" s="217"/>
      <c r="CD1141" s="217"/>
      <c r="CE1141" s="217"/>
      <c r="CF1141" s="217"/>
      <c r="CG1141" s="217"/>
      <c r="CH1141" s="217"/>
      <c r="CI1141" s="217"/>
      <c r="CJ1141" s="217"/>
      <c r="CK1141" s="217"/>
      <c r="CL1141" s="217"/>
      <c r="CM1141" s="217"/>
      <c r="CN1141" s="217"/>
      <c r="CO1141" s="217"/>
      <c r="CP1141" s="217"/>
      <c r="CQ1141" s="217"/>
      <c r="CR1141" s="217"/>
      <c r="CS1141" s="217"/>
      <c r="CT1141" s="217"/>
      <c r="CU1141" s="217"/>
      <c r="CV1141" s="217"/>
      <c r="CW1141" s="217"/>
      <c r="CX1141" s="217"/>
      <c r="CY1141" s="217"/>
      <c r="CZ1141" s="217"/>
      <c r="DA1141" s="217"/>
      <c r="DB1141" s="217"/>
      <c r="DC1141" s="217"/>
      <c r="DD1141" s="217"/>
      <c r="DE1141" s="217"/>
      <c r="DF1141" s="217"/>
      <c r="DG1141" s="217"/>
      <c r="DH1141" s="217"/>
      <c r="DI1141" s="217"/>
      <c r="DJ1141" s="217"/>
      <c r="DK1141" s="217"/>
      <c r="DL1141" s="217"/>
      <c r="DM1141" s="217"/>
      <c r="DN1141" s="217"/>
      <c r="DO1141" s="217"/>
      <c r="DP1141" s="217"/>
      <c r="DQ1141" s="217"/>
      <c r="DR1141" s="217"/>
      <c r="DS1141" s="217"/>
      <c r="DT1141" s="217"/>
      <c r="DU1141" s="217"/>
      <c r="DV1141" s="217"/>
      <c r="DW1141" s="217"/>
      <c r="DX1141" s="217"/>
      <c r="DY1141" s="217"/>
      <c r="DZ1141" s="217"/>
      <c r="EA1141" s="217"/>
      <c r="EB1141" s="217"/>
      <c r="EC1141" s="217"/>
      <c r="ED1141" s="217"/>
      <c r="EE1141" s="217"/>
      <c r="EF1141" s="217"/>
      <c r="EG1141" s="217"/>
      <c r="EH1141" s="217"/>
      <c r="EI1141" s="217"/>
      <c r="EJ1141" s="217"/>
      <c r="EK1141" s="217"/>
      <c r="EL1141" s="217"/>
      <c r="EM1141" s="217"/>
      <c r="EN1141" s="217"/>
      <c r="EO1141" s="217"/>
      <c r="EP1141" s="217"/>
      <c r="EQ1141" s="217"/>
      <c r="ER1141" s="217"/>
      <c r="ES1141" s="217"/>
      <c r="ET1141" s="217"/>
      <c r="EU1141" s="217"/>
      <c r="EV1141" s="217"/>
      <c r="EW1141" s="217"/>
      <c r="EX1141" s="217"/>
      <c r="EY1141" s="217"/>
      <c r="EZ1141" s="217"/>
      <c r="FA1141" s="217"/>
      <c r="FB1141" s="217"/>
      <c r="FC1141" s="217"/>
      <c r="FD1141" s="217"/>
      <c r="FE1141" s="217"/>
      <c r="FF1141" s="217"/>
      <c r="FG1141" s="217"/>
      <c r="FH1141" s="217"/>
      <c r="FI1141" s="217"/>
      <c r="FJ1141" s="217"/>
      <c r="FK1141" s="217"/>
      <c r="FL1141" s="217"/>
      <c r="FM1141" s="217"/>
      <c r="FN1141" s="217"/>
      <c r="FO1141" s="217"/>
      <c r="FP1141" s="217"/>
      <c r="FQ1141" s="217"/>
      <c r="FR1141" s="217"/>
      <c r="FS1141" s="217"/>
      <c r="FT1141" s="217"/>
      <c r="FU1141" s="217"/>
      <c r="FV1141" s="217"/>
      <c r="FW1141" s="217"/>
      <c r="FX1141" s="217"/>
      <c r="FY1141" s="217"/>
      <c r="FZ1141" s="217"/>
      <c r="GA1141" s="217"/>
      <c r="GB1141" s="217"/>
      <c r="GC1141" s="217"/>
      <c r="GD1141" s="217"/>
      <c r="GE1141" s="217"/>
      <c r="GF1141" s="217"/>
      <c r="GG1141" s="217"/>
      <c r="GH1141" s="217"/>
      <c r="GI1141" s="217"/>
      <c r="GJ1141" s="217"/>
      <c r="GK1141" s="217"/>
      <c r="GL1141" s="217"/>
      <c r="GM1141" s="217"/>
      <c r="GN1141" s="217"/>
      <c r="GO1141" s="217"/>
      <c r="GP1141" s="217"/>
      <c r="GQ1141" s="217"/>
      <c r="GR1141" s="217"/>
      <c r="GS1141" s="217"/>
      <c r="GT1141" s="217"/>
      <c r="GU1141" s="217"/>
      <c r="GV1141" s="217"/>
      <c r="GW1141" s="217"/>
      <c r="GX1141" s="217"/>
      <c r="GY1141" s="217"/>
      <c r="GZ1141" s="217"/>
      <c r="HA1141" s="217"/>
      <c r="HB1141" s="217"/>
      <c r="HC1141" s="217"/>
      <c r="HD1141" s="217"/>
      <c r="HE1141" s="217"/>
      <c r="HF1141" s="217"/>
      <c r="HG1141" s="217"/>
      <c r="HH1141" s="217"/>
      <c r="HI1141" s="217"/>
      <c r="HJ1141" s="217"/>
      <c r="HK1141" s="217"/>
      <c r="HL1141" s="217"/>
      <c r="HM1141" s="217"/>
      <c r="HN1141" s="217"/>
      <c r="HO1141" s="217"/>
      <c r="HP1141" s="217"/>
      <c r="HQ1141" s="217"/>
      <c r="HR1141" s="217"/>
      <c r="HS1141" s="217"/>
      <c r="HT1141" s="217"/>
      <c r="HU1141" s="217"/>
      <c r="HV1141" s="217"/>
      <c r="HW1141" s="217"/>
      <c r="HX1141" s="217"/>
      <c r="HY1141" s="217"/>
      <c r="HZ1141" s="217"/>
      <c r="IA1141" s="217"/>
      <c r="IB1141" s="217"/>
      <c r="IC1141" s="217"/>
      <c r="ID1141" s="217"/>
      <c r="IE1141" s="217"/>
      <c r="IF1141" s="217"/>
      <c r="IG1141" s="217"/>
      <c r="IH1141" s="217"/>
      <c r="II1141" s="217"/>
      <c r="IJ1141" s="217"/>
      <c r="IK1141" s="217"/>
      <c r="IL1141" s="217"/>
      <c r="IM1141" s="217"/>
      <c r="IN1141" s="217"/>
      <c r="IO1141" s="217"/>
      <c r="IP1141" s="217"/>
      <c r="IQ1141" s="217"/>
      <c r="IR1141" s="217"/>
      <c r="IS1141" s="217"/>
      <c r="IT1141" s="217"/>
      <c r="IU1141" s="217"/>
      <c r="IV1141" s="217"/>
      <c r="IW1141" s="217"/>
      <c r="IX1141" s="217"/>
      <c r="IY1141" s="217"/>
      <c r="IZ1141" s="217"/>
      <c r="JA1141" s="217"/>
      <c r="JB1141" s="217"/>
    </row>
    <row r="1142" spans="1:262" ht="114.75" x14ac:dyDescent="0.25">
      <c r="B1142" s="217">
        <v>1</v>
      </c>
      <c r="C1142" s="591" t="s">
        <v>449</v>
      </c>
      <c r="D1142" s="172"/>
      <c r="E1142" s="2051"/>
      <c r="F1142" s="1774">
        <f t="shared" si="872"/>
        <v>50</v>
      </c>
      <c r="G1142" s="1774">
        <f t="shared" si="872"/>
        <v>16.666666666666668</v>
      </c>
      <c r="H1142" s="1774">
        <f t="shared" si="872"/>
        <v>0</v>
      </c>
      <c r="I1142" s="1880">
        <f t="shared" ref="I1142:I1147" si="889">H1142/G1142*100</f>
        <v>0</v>
      </c>
      <c r="J1142" s="2435"/>
      <c r="K1142" s="2435"/>
      <c r="L1142" s="1880"/>
      <c r="M1142" s="1880"/>
      <c r="N1142" s="1880"/>
      <c r="O1142" s="1880"/>
      <c r="P1142" s="1880"/>
      <c r="Q1142" s="1769"/>
      <c r="R1142" s="2439">
        <f t="shared" ref="R1142:AC1142" si="890">R1066+R979</f>
        <v>0</v>
      </c>
      <c r="S1142" s="2439">
        <f t="shared" si="890"/>
        <v>0</v>
      </c>
      <c r="T1142" s="2439">
        <f t="shared" si="890"/>
        <v>0</v>
      </c>
      <c r="U1142" s="2439">
        <f t="shared" si="890"/>
        <v>0</v>
      </c>
      <c r="V1142" s="2439">
        <f t="shared" si="890"/>
        <v>0</v>
      </c>
      <c r="W1142" s="2442">
        <f t="shared" si="890"/>
        <v>0</v>
      </c>
      <c r="X1142" s="2442">
        <f t="shared" si="890"/>
        <v>0</v>
      </c>
      <c r="Y1142" s="2442">
        <f t="shared" si="890"/>
        <v>0</v>
      </c>
      <c r="Z1142" s="2442">
        <f t="shared" si="890"/>
        <v>0</v>
      </c>
      <c r="AA1142" s="2442">
        <f t="shared" si="890"/>
        <v>0</v>
      </c>
      <c r="AB1142" s="2442">
        <f t="shared" si="890"/>
        <v>0</v>
      </c>
      <c r="AC1142" s="2442">
        <f t="shared" si="890"/>
        <v>0</v>
      </c>
      <c r="AD1142" s="2122"/>
      <c r="AE1142" s="217"/>
      <c r="AF1142" s="217"/>
      <c r="AG1142" s="217"/>
      <c r="AH1142" s="217"/>
      <c r="AI1142" s="217"/>
      <c r="AJ1142" s="217"/>
      <c r="AK1142" s="217"/>
      <c r="AL1142" s="217"/>
      <c r="AM1142" s="217"/>
      <c r="AN1142" s="217"/>
      <c r="AO1142" s="217"/>
      <c r="AP1142" s="217"/>
      <c r="AQ1142" s="217"/>
      <c r="AR1142" s="217"/>
      <c r="AS1142" s="217"/>
      <c r="AT1142" s="217"/>
      <c r="AU1142" s="217"/>
      <c r="AV1142" s="217"/>
      <c r="AW1142" s="217"/>
      <c r="AX1142" s="217"/>
      <c r="AY1142" s="217"/>
      <c r="AZ1142" s="217"/>
      <c r="BA1142" s="217"/>
      <c r="BB1142" s="217"/>
      <c r="BC1142" s="217"/>
      <c r="BD1142" s="217"/>
      <c r="BE1142" s="217"/>
      <c r="BF1142" s="217"/>
      <c r="BG1142" s="217"/>
      <c r="BH1142" s="217"/>
      <c r="BI1142" s="217"/>
      <c r="BJ1142" s="217"/>
      <c r="BK1142" s="217"/>
      <c r="BL1142" s="217"/>
      <c r="BM1142" s="217"/>
      <c r="BN1142" s="217"/>
      <c r="BO1142" s="217"/>
      <c r="BP1142" s="217"/>
      <c r="BQ1142" s="217"/>
      <c r="BR1142" s="217"/>
      <c r="BS1142" s="217"/>
      <c r="BT1142" s="217"/>
      <c r="BU1142" s="217"/>
      <c r="BV1142" s="217"/>
      <c r="BW1142" s="217"/>
      <c r="BX1142" s="217"/>
      <c r="BY1142" s="217"/>
      <c r="BZ1142" s="217"/>
      <c r="CA1142" s="217"/>
      <c r="CB1142" s="217"/>
      <c r="CC1142" s="217"/>
      <c r="CD1142" s="217"/>
      <c r="CE1142" s="217"/>
      <c r="CF1142" s="217"/>
      <c r="CG1142" s="217"/>
      <c r="CH1142" s="217"/>
      <c r="CI1142" s="217"/>
      <c r="CJ1142" s="217"/>
      <c r="CK1142" s="217"/>
      <c r="CL1142" s="217"/>
      <c r="CM1142" s="217"/>
      <c r="CN1142" s="217"/>
      <c r="CO1142" s="217"/>
      <c r="CP1142" s="217"/>
      <c r="CQ1142" s="217"/>
      <c r="CR1142" s="217"/>
      <c r="CS1142" s="217"/>
      <c r="CT1142" s="217"/>
      <c r="CU1142" s="217"/>
      <c r="CV1142" s="217"/>
      <c r="CW1142" s="217"/>
      <c r="CX1142" s="217"/>
      <c r="CY1142" s="217"/>
      <c r="CZ1142" s="217"/>
      <c r="DA1142" s="217"/>
      <c r="DB1142" s="217"/>
      <c r="DC1142" s="217"/>
      <c r="DD1142" s="217"/>
      <c r="DE1142" s="217"/>
      <c r="DF1142" s="217"/>
      <c r="DG1142" s="217"/>
      <c r="DH1142" s="217"/>
      <c r="DI1142" s="217"/>
      <c r="DJ1142" s="217"/>
      <c r="DK1142" s="217"/>
      <c r="DL1142" s="217"/>
      <c r="DM1142" s="217"/>
      <c r="DN1142" s="217"/>
      <c r="DO1142" s="217"/>
      <c r="DP1142" s="217"/>
      <c r="DQ1142" s="217"/>
      <c r="DR1142" s="217"/>
      <c r="DS1142" s="217"/>
      <c r="DT1142" s="217"/>
      <c r="DU1142" s="217"/>
      <c r="DV1142" s="217"/>
      <c r="DW1142" s="217"/>
      <c r="DX1142" s="217"/>
      <c r="DY1142" s="217"/>
      <c r="DZ1142" s="217"/>
      <c r="EA1142" s="217"/>
      <c r="EB1142" s="217"/>
      <c r="EC1142" s="217"/>
      <c r="ED1142" s="217"/>
      <c r="EE1142" s="217"/>
      <c r="EF1142" s="217"/>
      <c r="EG1142" s="217"/>
      <c r="EH1142" s="217"/>
      <c r="EI1142" s="217"/>
      <c r="EJ1142" s="217"/>
      <c r="EK1142" s="217"/>
      <c r="EL1142" s="217"/>
      <c r="EM1142" s="217"/>
      <c r="EN1142" s="217"/>
      <c r="EO1142" s="217"/>
      <c r="EP1142" s="217"/>
      <c r="EQ1142" s="217"/>
      <c r="ER1142" s="217"/>
      <c r="ES1142" s="217"/>
      <c r="ET1142" s="217"/>
      <c r="EU1142" s="217"/>
      <c r="EV1142" s="217"/>
      <c r="EW1142" s="217"/>
      <c r="EX1142" s="217"/>
      <c r="EY1142" s="217"/>
      <c r="EZ1142" s="217"/>
      <c r="FA1142" s="217"/>
      <c r="FB1142" s="217"/>
      <c r="FC1142" s="217"/>
      <c r="FD1142" s="217"/>
      <c r="FE1142" s="217"/>
      <c r="FF1142" s="217"/>
      <c r="FG1142" s="217"/>
      <c r="FH1142" s="217"/>
      <c r="FI1142" s="217"/>
      <c r="FJ1142" s="217"/>
      <c r="FK1142" s="217"/>
      <c r="FL1142" s="217"/>
      <c r="FM1142" s="217"/>
      <c r="FN1142" s="217"/>
      <c r="FO1142" s="217"/>
      <c r="FP1142" s="217"/>
      <c r="FQ1142" s="217"/>
      <c r="FR1142" s="217"/>
      <c r="FS1142" s="217"/>
      <c r="FT1142" s="217"/>
      <c r="FU1142" s="217"/>
      <c r="FV1142" s="217"/>
      <c r="FW1142" s="217"/>
      <c r="FX1142" s="217"/>
      <c r="FY1142" s="217"/>
      <c r="FZ1142" s="217"/>
      <c r="GA1142" s="217"/>
      <c r="GB1142" s="217"/>
      <c r="GC1142" s="217"/>
      <c r="GD1142" s="217"/>
      <c r="GE1142" s="217"/>
      <c r="GF1142" s="217"/>
      <c r="GG1142" s="217"/>
      <c r="GH1142" s="217"/>
      <c r="GI1142" s="217"/>
      <c r="GJ1142" s="217"/>
      <c r="GK1142" s="217"/>
      <c r="GL1142" s="217"/>
      <c r="GM1142" s="217"/>
      <c r="GN1142" s="217"/>
      <c r="GO1142" s="217"/>
      <c r="GP1142" s="217"/>
      <c r="GQ1142" s="217"/>
      <c r="GR1142" s="217"/>
      <c r="GS1142" s="217"/>
      <c r="GT1142" s="217"/>
      <c r="GU1142" s="217"/>
      <c r="GV1142" s="217"/>
      <c r="GW1142" s="217"/>
      <c r="GX1142" s="217"/>
      <c r="GY1142" s="217"/>
      <c r="GZ1142" s="217"/>
      <c r="HA1142" s="217"/>
      <c r="HB1142" s="217"/>
      <c r="HC1142" s="217"/>
      <c r="HD1142" s="217"/>
      <c r="HE1142" s="217"/>
      <c r="HF1142" s="217"/>
      <c r="HG1142" s="217"/>
      <c r="HH1142" s="217"/>
      <c r="HI1142" s="217"/>
      <c r="HJ1142" s="217"/>
      <c r="HK1142" s="217"/>
      <c r="HL1142" s="217"/>
      <c r="HM1142" s="217"/>
      <c r="HN1142" s="217"/>
      <c r="HO1142" s="217"/>
      <c r="HP1142" s="217"/>
      <c r="HQ1142" s="217"/>
      <c r="HR1142" s="217"/>
      <c r="HS1142" s="217"/>
      <c r="HT1142" s="217"/>
      <c r="HU1142" s="217"/>
      <c r="HV1142" s="217"/>
      <c r="HW1142" s="217"/>
      <c r="HX1142" s="217"/>
      <c r="HY1142" s="217"/>
      <c r="HZ1142" s="217"/>
      <c r="IA1142" s="217"/>
      <c r="IB1142" s="217"/>
      <c r="IC1142" s="217"/>
      <c r="ID1142" s="217"/>
      <c r="IE1142" s="217"/>
      <c r="IF1142" s="217"/>
      <c r="IG1142" s="217"/>
      <c r="IH1142" s="217"/>
      <c r="II1142" s="217"/>
      <c r="IJ1142" s="217"/>
      <c r="IK1142" s="217"/>
      <c r="IL1142" s="217"/>
      <c r="IM1142" s="217"/>
      <c r="IN1142" s="217"/>
      <c r="IO1142" s="217"/>
      <c r="IP1142" s="217"/>
      <c r="IQ1142" s="217"/>
      <c r="IR1142" s="217"/>
      <c r="IS1142" s="217"/>
      <c r="IT1142" s="217"/>
      <c r="IU1142" s="217"/>
      <c r="IV1142" s="217"/>
      <c r="IW1142" s="217"/>
      <c r="IX1142" s="217"/>
      <c r="IY1142" s="217"/>
      <c r="IZ1142" s="217"/>
      <c r="JA1142" s="217"/>
      <c r="JB1142" s="217"/>
    </row>
    <row r="1143" spans="1:262" ht="30" x14ac:dyDescent="0.25">
      <c r="B1143" s="217">
        <v>1</v>
      </c>
      <c r="C1143" s="594" t="s">
        <v>468</v>
      </c>
      <c r="D1143" s="172"/>
      <c r="E1143" s="2051"/>
      <c r="F1143" s="1774">
        <f t="shared" si="872"/>
        <v>2815.5</v>
      </c>
      <c r="G1143" s="1774">
        <f t="shared" si="872"/>
        <v>938.50000000000011</v>
      </c>
      <c r="H1143" s="1774">
        <f t="shared" si="872"/>
        <v>1774</v>
      </c>
      <c r="I1143" s="1880">
        <f t="shared" si="889"/>
        <v>189.02503995737879</v>
      </c>
      <c r="J1143" s="2435"/>
      <c r="K1143" s="2435"/>
      <c r="L1143" s="1880"/>
      <c r="M1143" s="1880"/>
      <c r="N1143" s="1880"/>
      <c r="O1143" s="1880"/>
      <c r="P1143" s="1880"/>
      <c r="Q1143" s="1769"/>
      <c r="R1143" s="2436">
        <f t="shared" ref="R1143:AC1143" si="891">R1067+R980</f>
        <v>7319</v>
      </c>
      <c r="S1143" s="2436">
        <f t="shared" si="891"/>
        <v>7319</v>
      </c>
      <c r="T1143" s="2436">
        <f t="shared" si="891"/>
        <v>7319</v>
      </c>
      <c r="U1143" s="2436">
        <f t="shared" si="891"/>
        <v>7319</v>
      </c>
      <c r="V1143" s="2436">
        <f t="shared" si="891"/>
        <v>2439.666666666667</v>
      </c>
      <c r="W1143" s="2436">
        <f t="shared" si="891"/>
        <v>4602.2237699999996</v>
      </c>
      <c r="X1143" s="2437">
        <f t="shared" si="891"/>
        <v>0</v>
      </c>
      <c r="Y1143" s="2436">
        <f t="shared" si="891"/>
        <v>0</v>
      </c>
      <c r="Z1143" s="2436">
        <f t="shared" si="891"/>
        <v>2162.5571033333331</v>
      </c>
      <c r="AA1143" s="2436">
        <f t="shared" si="891"/>
        <v>0</v>
      </c>
      <c r="AB1143" s="2436">
        <f t="shared" si="891"/>
        <v>0</v>
      </c>
      <c r="AC1143" s="2436">
        <f t="shared" si="891"/>
        <v>4602.2237699999996</v>
      </c>
      <c r="AD1143" s="2122"/>
      <c r="AE1143" s="217"/>
      <c r="AF1143" s="217"/>
      <c r="AG1143" s="217"/>
      <c r="AH1143" s="217"/>
      <c r="AI1143" s="217"/>
      <c r="AJ1143" s="217"/>
      <c r="AK1143" s="217"/>
      <c r="AL1143" s="217"/>
      <c r="AM1143" s="217"/>
      <c r="AN1143" s="217"/>
      <c r="AO1143" s="217"/>
      <c r="AP1143" s="217"/>
      <c r="AQ1143" s="217"/>
      <c r="AR1143" s="217"/>
      <c r="AS1143" s="217"/>
      <c r="AT1143" s="217"/>
      <c r="AU1143" s="217"/>
      <c r="AV1143" s="217"/>
      <c r="AW1143" s="217"/>
      <c r="AX1143" s="217"/>
      <c r="AY1143" s="217"/>
      <c r="AZ1143" s="217"/>
      <c r="BA1143" s="217"/>
      <c r="BB1143" s="217"/>
      <c r="BC1143" s="217"/>
      <c r="BD1143" s="217"/>
      <c r="BE1143" s="217"/>
      <c r="BF1143" s="217"/>
      <c r="BG1143" s="217"/>
      <c r="BH1143" s="217"/>
      <c r="BI1143" s="217"/>
      <c r="BJ1143" s="217"/>
      <c r="BK1143" s="217"/>
      <c r="BL1143" s="217"/>
      <c r="BM1143" s="217"/>
      <c r="BN1143" s="217"/>
      <c r="BO1143" s="217"/>
      <c r="BP1143" s="217"/>
      <c r="BQ1143" s="217"/>
      <c r="BR1143" s="217"/>
      <c r="BS1143" s="217"/>
      <c r="BT1143" s="217"/>
      <c r="BU1143" s="217"/>
      <c r="BV1143" s="217"/>
      <c r="BW1143" s="217"/>
      <c r="BX1143" s="217"/>
      <c r="BY1143" s="217"/>
      <c r="BZ1143" s="217"/>
      <c r="CA1143" s="217"/>
      <c r="CB1143" s="217"/>
      <c r="CC1143" s="217"/>
      <c r="CD1143" s="217"/>
      <c r="CE1143" s="217"/>
      <c r="CF1143" s="217"/>
      <c r="CG1143" s="217"/>
      <c r="CH1143" s="217"/>
      <c r="CI1143" s="217"/>
      <c r="CJ1143" s="217"/>
      <c r="CK1143" s="217"/>
      <c r="CL1143" s="217"/>
      <c r="CM1143" s="217"/>
      <c r="CN1143" s="217"/>
      <c r="CO1143" s="217"/>
      <c r="CP1143" s="217"/>
      <c r="CQ1143" s="217"/>
      <c r="CR1143" s="217"/>
      <c r="CS1143" s="217"/>
      <c r="CT1143" s="217"/>
      <c r="CU1143" s="217"/>
      <c r="CV1143" s="217"/>
      <c r="CW1143" s="217"/>
      <c r="CX1143" s="217"/>
      <c r="CY1143" s="217"/>
      <c r="CZ1143" s="217"/>
      <c r="DA1143" s="217"/>
      <c r="DB1143" s="217"/>
      <c r="DC1143" s="217"/>
      <c r="DD1143" s="217"/>
      <c r="DE1143" s="217"/>
      <c r="DF1143" s="217"/>
      <c r="DG1143" s="217"/>
      <c r="DH1143" s="217"/>
      <c r="DI1143" s="217"/>
      <c r="DJ1143" s="217"/>
      <c r="DK1143" s="217"/>
      <c r="DL1143" s="217"/>
      <c r="DM1143" s="217"/>
      <c r="DN1143" s="217"/>
      <c r="DO1143" s="217"/>
      <c r="DP1143" s="217"/>
      <c r="DQ1143" s="217"/>
      <c r="DR1143" s="217"/>
      <c r="DS1143" s="217"/>
      <c r="DT1143" s="217"/>
      <c r="DU1143" s="217"/>
      <c r="DV1143" s="217"/>
      <c r="DW1143" s="217"/>
      <c r="DX1143" s="217"/>
      <c r="DY1143" s="217"/>
      <c r="DZ1143" s="217"/>
      <c r="EA1143" s="217"/>
      <c r="EB1143" s="217"/>
      <c r="EC1143" s="217"/>
      <c r="ED1143" s="217"/>
      <c r="EE1143" s="217"/>
      <c r="EF1143" s="217"/>
      <c r="EG1143" s="217"/>
      <c r="EH1143" s="217"/>
      <c r="EI1143" s="217"/>
      <c r="EJ1143" s="217"/>
      <c r="EK1143" s="217"/>
      <c r="EL1143" s="217"/>
      <c r="EM1143" s="217"/>
      <c r="EN1143" s="217"/>
      <c r="EO1143" s="217"/>
      <c r="EP1143" s="217"/>
      <c r="EQ1143" s="217"/>
      <c r="ER1143" s="217"/>
      <c r="ES1143" s="217"/>
      <c r="ET1143" s="217"/>
      <c r="EU1143" s="217"/>
      <c r="EV1143" s="217"/>
      <c r="EW1143" s="217"/>
      <c r="EX1143" s="217"/>
      <c r="EY1143" s="217"/>
      <c r="EZ1143" s="217"/>
      <c r="FA1143" s="217"/>
      <c r="FB1143" s="217"/>
      <c r="FC1143" s="217"/>
      <c r="FD1143" s="217"/>
      <c r="FE1143" s="217"/>
      <c r="FF1143" s="217"/>
      <c r="FG1143" s="217"/>
      <c r="FH1143" s="217"/>
      <c r="FI1143" s="217"/>
      <c r="FJ1143" s="217"/>
      <c r="FK1143" s="217"/>
      <c r="FL1143" s="217"/>
      <c r="FM1143" s="217"/>
      <c r="FN1143" s="217"/>
      <c r="FO1143" s="217"/>
      <c r="FP1143" s="217"/>
      <c r="FQ1143" s="217"/>
      <c r="FR1143" s="217"/>
      <c r="FS1143" s="217"/>
      <c r="FT1143" s="217"/>
      <c r="FU1143" s="217"/>
      <c r="FV1143" s="217"/>
      <c r="FW1143" s="217"/>
      <c r="FX1143" s="217"/>
      <c r="FY1143" s="217"/>
      <c r="FZ1143" s="217"/>
      <c r="GA1143" s="217"/>
      <c r="GB1143" s="217"/>
      <c r="GC1143" s="217"/>
      <c r="GD1143" s="217"/>
      <c r="GE1143" s="217"/>
      <c r="GF1143" s="217"/>
      <c r="GG1143" s="217"/>
      <c r="GH1143" s="217"/>
      <c r="GI1143" s="217"/>
      <c r="GJ1143" s="217"/>
      <c r="GK1143" s="217"/>
      <c r="GL1143" s="217"/>
      <c r="GM1143" s="217"/>
      <c r="GN1143" s="217"/>
      <c r="GO1143" s="217"/>
      <c r="GP1143" s="217"/>
      <c r="GQ1143" s="217"/>
      <c r="GR1143" s="217"/>
      <c r="GS1143" s="217"/>
      <c r="GT1143" s="217"/>
      <c r="GU1143" s="217"/>
      <c r="GV1143" s="217"/>
      <c r="GW1143" s="217"/>
      <c r="GX1143" s="217"/>
      <c r="GY1143" s="217"/>
      <c r="GZ1143" s="217"/>
      <c r="HA1143" s="217"/>
      <c r="HB1143" s="217"/>
      <c r="HC1143" s="217"/>
      <c r="HD1143" s="217"/>
      <c r="HE1143" s="217"/>
      <c r="HF1143" s="217"/>
      <c r="HG1143" s="217"/>
      <c r="HH1143" s="217"/>
      <c r="HI1143" s="217"/>
      <c r="HJ1143" s="217"/>
      <c r="HK1143" s="217"/>
      <c r="HL1143" s="217"/>
      <c r="HM1143" s="217"/>
      <c r="HN1143" s="217"/>
      <c r="HO1143" s="217"/>
      <c r="HP1143" s="217"/>
      <c r="HQ1143" s="217"/>
      <c r="HR1143" s="217"/>
      <c r="HS1143" s="217"/>
      <c r="HT1143" s="217"/>
      <c r="HU1143" s="217"/>
      <c r="HV1143" s="217"/>
      <c r="HW1143" s="217"/>
      <c r="HX1143" s="217"/>
      <c r="HY1143" s="217"/>
      <c r="HZ1143" s="217"/>
      <c r="IA1143" s="217"/>
      <c r="IB1143" s="217"/>
      <c r="IC1143" s="217"/>
      <c r="ID1143" s="217"/>
      <c r="IE1143" s="217"/>
      <c r="IF1143" s="217"/>
      <c r="IG1143" s="217"/>
      <c r="IH1143" s="217"/>
      <c r="II1143" s="217"/>
      <c r="IJ1143" s="217"/>
      <c r="IK1143" s="217"/>
      <c r="IL1143" s="217"/>
      <c r="IM1143" s="217"/>
      <c r="IN1143" s="217"/>
      <c r="IO1143" s="217"/>
      <c r="IP1143" s="217"/>
      <c r="IQ1143" s="217"/>
      <c r="IR1143" s="217"/>
      <c r="IS1143" s="217"/>
      <c r="IT1143" s="217"/>
      <c r="IU1143" s="217"/>
      <c r="IV1143" s="217"/>
      <c r="IW1143" s="217"/>
      <c r="IX1143" s="217"/>
      <c r="IY1143" s="217"/>
      <c r="IZ1143" s="217"/>
      <c r="JA1143" s="217"/>
      <c r="JB1143" s="217"/>
    </row>
    <row r="1144" spans="1:262" ht="28.5" x14ac:dyDescent="0.25">
      <c r="A1144" s="217">
        <v>1</v>
      </c>
      <c r="B1144" s="217">
        <v>1</v>
      </c>
      <c r="C1144" s="3109" t="s">
        <v>312</v>
      </c>
      <c r="D1144" s="292"/>
      <c r="E1144" s="294"/>
      <c r="F1144" s="1767">
        <f t="shared" si="872"/>
        <v>5601.2765957446809</v>
      </c>
      <c r="G1144" s="1880">
        <f t="shared" si="872"/>
        <v>1867.0921985815601</v>
      </c>
      <c r="H1144" s="1880">
        <f t="shared" si="872"/>
        <v>2187.4478723404259</v>
      </c>
      <c r="I1144" s="1880">
        <f t="shared" si="889"/>
        <v>117.15799969611793</v>
      </c>
      <c r="J1144" s="2435"/>
      <c r="K1144" s="2435"/>
      <c r="L1144" s="1880"/>
      <c r="M1144" s="1880"/>
      <c r="N1144" s="1880"/>
      <c r="O1144" s="1880"/>
      <c r="P1144" s="1880"/>
      <c r="Q1144" s="1769"/>
      <c r="R1144" s="2436">
        <f t="shared" ref="R1144:AC1144" si="892">R1068+R981</f>
        <v>0</v>
      </c>
      <c r="S1144" s="2436">
        <f t="shared" si="892"/>
        <v>0</v>
      </c>
      <c r="T1144" s="2436">
        <f t="shared" si="892"/>
        <v>0</v>
      </c>
      <c r="U1144" s="2436">
        <f t="shared" si="892"/>
        <v>0</v>
      </c>
      <c r="V1144" s="2436">
        <f t="shared" si="892"/>
        <v>0</v>
      </c>
      <c r="W1144" s="2436">
        <f t="shared" si="892"/>
        <v>0</v>
      </c>
      <c r="X1144" s="2437">
        <f t="shared" si="892"/>
        <v>0</v>
      </c>
      <c r="Y1144" s="2436">
        <f t="shared" si="892"/>
        <v>0</v>
      </c>
      <c r="Z1144" s="2436">
        <f t="shared" si="892"/>
        <v>0</v>
      </c>
      <c r="AA1144" s="2436">
        <f t="shared" si="892"/>
        <v>0</v>
      </c>
      <c r="AB1144" s="2436">
        <f t="shared" si="892"/>
        <v>0</v>
      </c>
      <c r="AC1144" s="2436">
        <f t="shared" si="892"/>
        <v>0</v>
      </c>
      <c r="AD1144" s="2122"/>
      <c r="AE1144" s="217"/>
      <c r="AF1144" s="217"/>
      <c r="AG1144" s="217"/>
      <c r="AH1144" s="217"/>
      <c r="AI1144" s="217"/>
      <c r="AJ1144" s="217"/>
      <c r="AK1144" s="217"/>
      <c r="AL1144" s="217"/>
      <c r="AM1144" s="217"/>
      <c r="AN1144" s="217"/>
      <c r="AO1144" s="217"/>
      <c r="AP1144" s="217"/>
      <c r="AQ1144" s="217"/>
      <c r="AR1144" s="217"/>
      <c r="AS1144" s="217"/>
      <c r="AT1144" s="217"/>
      <c r="AU1144" s="217"/>
      <c r="AV1144" s="217"/>
      <c r="AW1144" s="217"/>
      <c r="AX1144" s="217"/>
      <c r="AY1144" s="217"/>
      <c r="AZ1144" s="217"/>
      <c r="BA1144" s="217"/>
      <c r="BB1144" s="217"/>
      <c r="BC1144" s="217"/>
      <c r="BD1144" s="217"/>
      <c r="BE1144" s="217"/>
      <c r="BF1144" s="217"/>
      <c r="BG1144" s="217"/>
      <c r="BH1144" s="217"/>
      <c r="BI1144" s="217"/>
      <c r="BJ1144" s="217"/>
      <c r="BK1144" s="217"/>
      <c r="BL1144" s="217"/>
      <c r="BM1144" s="217"/>
      <c r="BN1144" s="217"/>
      <c r="BO1144" s="217"/>
      <c r="BP1144" s="217"/>
      <c r="BQ1144" s="217"/>
      <c r="BR1144" s="217"/>
      <c r="BS1144" s="217"/>
      <c r="BT1144" s="217"/>
      <c r="BU1144" s="217"/>
      <c r="BV1144" s="217"/>
      <c r="BW1144" s="217"/>
      <c r="BX1144" s="217"/>
      <c r="BY1144" s="217"/>
      <c r="BZ1144" s="217"/>
      <c r="CA1144" s="217"/>
      <c r="CB1144" s="217"/>
      <c r="CC1144" s="217"/>
      <c r="CD1144" s="217"/>
      <c r="CE1144" s="217"/>
      <c r="CF1144" s="217"/>
      <c r="CG1144" s="217"/>
      <c r="CH1144" s="217"/>
      <c r="CI1144" s="217"/>
      <c r="CJ1144" s="217"/>
      <c r="CK1144" s="217"/>
      <c r="CL1144" s="217"/>
      <c r="CM1144" s="217"/>
      <c r="CN1144" s="217"/>
      <c r="CO1144" s="217"/>
      <c r="CP1144" s="217"/>
      <c r="CQ1144" s="217"/>
      <c r="CR1144" s="217"/>
      <c r="CS1144" s="217"/>
      <c r="CT1144" s="217"/>
      <c r="CU1144" s="217"/>
      <c r="CV1144" s="217"/>
      <c r="CW1144" s="217"/>
      <c r="CX1144" s="217"/>
      <c r="CY1144" s="217"/>
      <c r="CZ1144" s="217"/>
      <c r="DA1144" s="217"/>
      <c r="DB1144" s="217"/>
      <c r="DC1144" s="217"/>
      <c r="DD1144" s="217"/>
      <c r="DE1144" s="217"/>
      <c r="DF1144" s="217"/>
      <c r="DG1144" s="217"/>
      <c r="DH1144" s="217"/>
      <c r="DI1144" s="217"/>
      <c r="DJ1144" s="217"/>
      <c r="DK1144" s="217"/>
      <c r="DL1144" s="217"/>
      <c r="DM1144" s="217"/>
      <c r="DN1144" s="217"/>
      <c r="DO1144" s="217"/>
      <c r="DP1144" s="217"/>
      <c r="DQ1144" s="217"/>
      <c r="DR1144" s="217"/>
      <c r="DS1144" s="217"/>
      <c r="DT1144" s="217"/>
      <c r="DU1144" s="217"/>
      <c r="DV1144" s="217"/>
      <c r="DW1144" s="217"/>
      <c r="DX1144" s="217"/>
      <c r="DY1144" s="217"/>
      <c r="DZ1144" s="217"/>
      <c r="EA1144" s="217"/>
      <c r="EB1144" s="217"/>
      <c r="EC1144" s="217"/>
      <c r="ED1144" s="217"/>
      <c r="EE1144" s="217"/>
      <c r="EF1144" s="217"/>
      <c r="EG1144" s="217"/>
      <c r="EH1144" s="217"/>
      <c r="EI1144" s="217"/>
      <c r="EJ1144" s="217"/>
      <c r="EK1144" s="217"/>
      <c r="EL1144" s="217"/>
      <c r="EM1144" s="217"/>
      <c r="EN1144" s="217"/>
      <c r="EO1144" s="217"/>
      <c r="EP1144" s="217"/>
      <c r="EQ1144" s="217"/>
      <c r="ER1144" s="217"/>
      <c r="ES1144" s="217"/>
      <c r="ET1144" s="217"/>
      <c r="EU1144" s="217"/>
      <c r="EV1144" s="217"/>
      <c r="EW1144" s="217"/>
      <c r="EX1144" s="217"/>
      <c r="EY1144" s="217"/>
      <c r="EZ1144" s="217"/>
      <c r="FA1144" s="217"/>
      <c r="FB1144" s="217"/>
      <c r="FC1144" s="217"/>
      <c r="FD1144" s="217"/>
      <c r="FE1144" s="217"/>
      <c r="FF1144" s="217"/>
      <c r="FG1144" s="217"/>
      <c r="FH1144" s="217"/>
      <c r="FI1144" s="217"/>
      <c r="FJ1144" s="217"/>
      <c r="FK1144" s="217"/>
      <c r="FL1144" s="217"/>
      <c r="FM1144" s="217"/>
      <c r="FN1144" s="217"/>
      <c r="FO1144" s="217"/>
      <c r="FP1144" s="217"/>
      <c r="FQ1144" s="217"/>
      <c r="FR1144" s="217"/>
      <c r="FS1144" s="217"/>
      <c r="FT1144" s="217"/>
      <c r="FU1144" s="217"/>
      <c r="FV1144" s="217"/>
      <c r="FW1144" s="217"/>
      <c r="FX1144" s="217"/>
      <c r="FY1144" s="217"/>
      <c r="FZ1144" s="217"/>
      <c r="GA1144" s="217"/>
      <c r="GB1144" s="217"/>
      <c r="GC1144" s="217"/>
      <c r="GD1144" s="217"/>
      <c r="GE1144" s="217"/>
      <c r="GF1144" s="217"/>
      <c r="GG1144" s="217"/>
      <c r="GH1144" s="217"/>
      <c r="GI1144" s="217"/>
      <c r="GJ1144" s="217"/>
      <c r="GK1144" s="217"/>
      <c r="GL1144" s="217"/>
      <c r="GM1144" s="217"/>
      <c r="GN1144" s="217"/>
      <c r="GO1144" s="217"/>
      <c r="GP1144" s="217"/>
      <c r="GQ1144" s="217"/>
      <c r="GR1144" s="217"/>
      <c r="GS1144" s="217"/>
      <c r="GT1144" s="217"/>
      <c r="GU1144" s="217"/>
      <c r="GV1144" s="217"/>
      <c r="GW1144" s="217"/>
      <c r="GX1144" s="217"/>
      <c r="GY1144" s="217"/>
      <c r="GZ1144" s="217"/>
      <c r="HA1144" s="217"/>
      <c r="HB1144" s="217"/>
      <c r="HC1144" s="217"/>
      <c r="HD1144" s="217"/>
      <c r="HE1144" s="217"/>
      <c r="HF1144" s="217"/>
      <c r="HG1144" s="217"/>
      <c r="HH1144" s="217"/>
      <c r="HI1144" s="217"/>
      <c r="HJ1144" s="217"/>
      <c r="HK1144" s="217"/>
      <c r="HL1144" s="217"/>
      <c r="HM1144" s="217"/>
      <c r="HN1144" s="217"/>
      <c r="HO1144" s="217"/>
      <c r="HP1144" s="217"/>
      <c r="HQ1144" s="217"/>
      <c r="HR1144" s="217"/>
      <c r="HS1144" s="217"/>
      <c r="HT1144" s="217"/>
      <c r="HU1144" s="217"/>
      <c r="HV1144" s="217"/>
      <c r="HW1144" s="217"/>
      <c r="HX1144" s="217"/>
      <c r="HY1144" s="217"/>
      <c r="HZ1144" s="217"/>
      <c r="IA1144" s="217"/>
      <c r="IB1144" s="217"/>
      <c r="IC1144" s="217"/>
      <c r="ID1144" s="217"/>
      <c r="IE1144" s="217"/>
      <c r="IF1144" s="217"/>
      <c r="IG1144" s="217"/>
      <c r="IH1144" s="217"/>
      <c r="II1144" s="217"/>
      <c r="IJ1144" s="217"/>
      <c r="IK1144" s="217"/>
      <c r="IL1144" s="217"/>
      <c r="IM1144" s="217"/>
      <c r="IN1144" s="217"/>
      <c r="IO1144" s="217"/>
      <c r="IP1144" s="217"/>
      <c r="IQ1144" s="217"/>
      <c r="IR1144" s="217"/>
      <c r="IS1144" s="217"/>
      <c r="IT1144" s="217"/>
      <c r="IU1144" s="217"/>
      <c r="IV1144" s="217"/>
      <c r="IW1144" s="217"/>
      <c r="IX1144" s="217"/>
      <c r="IY1144" s="217"/>
      <c r="IZ1144" s="217"/>
      <c r="JA1144" s="217"/>
      <c r="JB1144" s="217"/>
    </row>
    <row r="1145" spans="1:262" x14ac:dyDescent="0.25">
      <c r="A1145" s="217">
        <v>1</v>
      </c>
      <c r="B1145" s="217">
        <v>1</v>
      </c>
      <c r="C1145" s="594" t="s">
        <v>320</v>
      </c>
      <c r="D1145" s="173"/>
      <c r="E1145" s="3110"/>
      <c r="F1145" s="1774">
        <f t="shared" si="872"/>
        <v>30</v>
      </c>
      <c r="G1145" s="2439">
        <f t="shared" si="872"/>
        <v>10</v>
      </c>
      <c r="H1145" s="2439">
        <f t="shared" si="872"/>
        <v>0</v>
      </c>
      <c r="I1145" s="2439">
        <f t="shared" si="889"/>
        <v>0</v>
      </c>
      <c r="J1145" s="2435"/>
      <c r="K1145" s="2435"/>
      <c r="L1145" s="1880"/>
      <c r="M1145" s="1880"/>
      <c r="N1145" s="1880"/>
      <c r="O1145" s="1880"/>
      <c r="P1145" s="1880"/>
      <c r="Q1145" s="1769"/>
      <c r="R1145" s="2436">
        <f t="shared" ref="R1145:AC1145" si="893">R1069+R982</f>
        <v>0</v>
      </c>
      <c r="S1145" s="2436">
        <f t="shared" si="893"/>
        <v>0</v>
      </c>
      <c r="T1145" s="2436">
        <f t="shared" si="893"/>
        <v>0</v>
      </c>
      <c r="U1145" s="2436">
        <f t="shared" si="893"/>
        <v>0</v>
      </c>
      <c r="V1145" s="2436">
        <f t="shared" si="893"/>
        <v>0</v>
      </c>
      <c r="W1145" s="2436">
        <f t="shared" si="893"/>
        <v>0</v>
      </c>
      <c r="X1145" s="2437">
        <f t="shared" si="893"/>
        <v>0</v>
      </c>
      <c r="Y1145" s="2436">
        <f t="shared" si="893"/>
        <v>0</v>
      </c>
      <c r="Z1145" s="2436">
        <f t="shared" si="893"/>
        <v>0</v>
      </c>
      <c r="AA1145" s="2436">
        <f t="shared" si="893"/>
        <v>0</v>
      </c>
      <c r="AB1145" s="2436">
        <f t="shared" si="893"/>
        <v>0</v>
      </c>
      <c r="AC1145" s="2436">
        <f t="shared" si="893"/>
        <v>0</v>
      </c>
      <c r="AD1145" s="2122"/>
      <c r="AE1145" s="217"/>
      <c r="AF1145" s="217"/>
      <c r="AG1145" s="217"/>
      <c r="AH1145" s="217"/>
      <c r="AI1145" s="217"/>
      <c r="AJ1145" s="217"/>
      <c r="AK1145" s="217"/>
      <c r="AL1145" s="217"/>
      <c r="AM1145" s="217"/>
      <c r="AN1145" s="217"/>
      <c r="AO1145" s="217"/>
      <c r="AP1145" s="217"/>
      <c r="AQ1145" s="217"/>
      <c r="AR1145" s="217"/>
      <c r="AS1145" s="217"/>
      <c r="AT1145" s="217"/>
      <c r="AU1145" s="217"/>
      <c r="AV1145" s="217"/>
      <c r="AW1145" s="217"/>
      <c r="AX1145" s="217"/>
      <c r="AY1145" s="217"/>
      <c r="AZ1145" s="217"/>
      <c r="BA1145" s="217"/>
      <c r="BB1145" s="217"/>
      <c r="BC1145" s="217"/>
      <c r="BD1145" s="217"/>
      <c r="BE1145" s="217"/>
      <c r="BF1145" s="217"/>
      <c r="BG1145" s="217"/>
      <c r="BH1145" s="217"/>
      <c r="BI1145" s="217"/>
      <c r="BJ1145" s="217"/>
      <c r="BK1145" s="217"/>
      <c r="BL1145" s="217"/>
      <c r="BM1145" s="217"/>
      <c r="BN1145" s="217"/>
      <c r="BO1145" s="217"/>
      <c r="BP1145" s="217"/>
      <c r="BQ1145" s="217"/>
      <c r="BR1145" s="217"/>
      <c r="BS1145" s="217"/>
      <c r="BT1145" s="217"/>
      <c r="BU1145" s="217"/>
      <c r="BV1145" s="217"/>
      <c r="BW1145" s="217"/>
      <c r="BX1145" s="217"/>
      <c r="BY1145" s="217"/>
      <c r="BZ1145" s="217"/>
      <c r="CA1145" s="217"/>
      <c r="CB1145" s="217"/>
      <c r="CC1145" s="217"/>
      <c r="CD1145" s="217"/>
      <c r="CE1145" s="217"/>
      <c r="CF1145" s="217"/>
      <c r="CG1145" s="217"/>
      <c r="CH1145" s="217"/>
      <c r="CI1145" s="217"/>
      <c r="CJ1145" s="217"/>
      <c r="CK1145" s="217"/>
      <c r="CL1145" s="217"/>
      <c r="CM1145" s="217"/>
      <c r="CN1145" s="217"/>
      <c r="CO1145" s="217"/>
      <c r="CP1145" s="217"/>
      <c r="CQ1145" s="217"/>
      <c r="CR1145" s="217"/>
      <c r="CS1145" s="217"/>
      <c r="CT1145" s="217"/>
      <c r="CU1145" s="217"/>
      <c r="CV1145" s="217"/>
      <c r="CW1145" s="217"/>
      <c r="CX1145" s="217"/>
      <c r="CY1145" s="217"/>
      <c r="CZ1145" s="217"/>
      <c r="DA1145" s="217"/>
      <c r="DB1145" s="217"/>
      <c r="DC1145" s="217"/>
      <c r="DD1145" s="217"/>
      <c r="DE1145" s="217"/>
      <c r="DF1145" s="217"/>
      <c r="DG1145" s="217"/>
      <c r="DH1145" s="217"/>
      <c r="DI1145" s="217"/>
      <c r="DJ1145" s="217"/>
      <c r="DK1145" s="217"/>
      <c r="DL1145" s="217"/>
      <c r="DM1145" s="217"/>
      <c r="DN1145" s="217"/>
      <c r="DO1145" s="217"/>
      <c r="DP1145" s="217"/>
      <c r="DQ1145" s="217"/>
      <c r="DR1145" s="217"/>
      <c r="DS1145" s="217"/>
      <c r="DT1145" s="217"/>
      <c r="DU1145" s="217"/>
      <c r="DV1145" s="217"/>
      <c r="DW1145" s="217"/>
      <c r="DX1145" s="217"/>
      <c r="DY1145" s="217"/>
      <c r="DZ1145" s="217"/>
      <c r="EA1145" s="217"/>
      <c r="EB1145" s="217"/>
      <c r="EC1145" s="217"/>
      <c r="ED1145" s="217"/>
      <c r="EE1145" s="217"/>
      <c r="EF1145" s="217"/>
      <c r="EG1145" s="217"/>
      <c r="EH1145" s="217"/>
      <c r="EI1145" s="217"/>
      <c r="EJ1145" s="217"/>
      <c r="EK1145" s="217"/>
      <c r="EL1145" s="217"/>
      <c r="EM1145" s="217"/>
      <c r="EN1145" s="217"/>
      <c r="EO1145" s="217"/>
      <c r="EP1145" s="217"/>
      <c r="EQ1145" s="217"/>
      <c r="ER1145" s="217"/>
      <c r="ES1145" s="217"/>
      <c r="ET1145" s="217"/>
      <c r="EU1145" s="217"/>
      <c r="EV1145" s="217"/>
      <c r="EW1145" s="217"/>
      <c r="EX1145" s="217"/>
      <c r="EY1145" s="217"/>
      <c r="EZ1145" s="217"/>
      <c r="FA1145" s="217"/>
      <c r="FB1145" s="217"/>
      <c r="FC1145" s="217"/>
      <c r="FD1145" s="217"/>
      <c r="FE1145" s="217"/>
      <c r="FF1145" s="217"/>
      <c r="FG1145" s="217"/>
      <c r="FH1145" s="217"/>
      <c r="FI1145" s="217"/>
      <c r="FJ1145" s="217"/>
      <c r="FK1145" s="217"/>
      <c r="FL1145" s="217"/>
      <c r="FM1145" s="217"/>
      <c r="FN1145" s="217"/>
      <c r="FO1145" s="217"/>
      <c r="FP1145" s="217"/>
      <c r="FQ1145" s="217"/>
      <c r="FR1145" s="217"/>
      <c r="FS1145" s="217"/>
      <c r="FT1145" s="217"/>
      <c r="FU1145" s="217"/>
      <c r="FV1145" s="217"/>
      <c r="FW1145" s="217"/>
      <c r="FX1145" s="217"/>
      <c r="FY1145" s="217"/>
      <c r="FZ1145" s="217"/>
      <c r="GA1145" s="217"/>
      <c r="GB1145" s="217"/>
      <c r="GC1145" s="217"/>
      <c r="GD1145" s="217"/>
      <c r="GE1145" s="217"/>
      <c r="GF1145" s="217"/>
      <c r="GG1145" s="217"/>
      <c r="GH1145" s="217"/>
      <c r="GI1145" s="217"/>
      <c r="GJ1145" s="217"/>
      <c r="GK1145" s="217"/>
      <c r="GL1145" s="217"/>
      <c r="GM1145" s="217"/>
      <c r="GN1145" s="217"/>
      <c r="GO1145" s="217"/>
      <c r="GP1145" s="217"/>
      <c r="GQ1145" s="217"/>
      <c r="GR1145" s="217"/>
      <c r="GS1145" s="217"/>
      <c r="GT1145" s="217"/>
      <c r="GU1145" s="217"/>
      <c r="GV1145" s="217"/>
      <c r="GW1145" s="217"/>
      <c r="GX1145" s="217"/>
      <c r="GY1145" s="217"/>
      <c r="GZ1145" s="217"/>
      <c r="HA1145" s="217"/>
      <c r="HB1145" s="217"/>
      <c r="HC1145" s="217"/>
      <c r="HD1145" s="217"/>
      <c r="HE1145" s="217"/>
      <c r="HF1145" s="217"/>
      <c r="HG1145" s="217"/>
      <c r="HH1145" s="217"/>
      <c r="HI1145" s="217"/>
      <c r="HJ1145" s="217"/>
      <c r="HK1145" s="217"/>
      <c r="HL1145" s="217"/>
      <c r="HM1145" s="217"/>
      <c r="HN1145" s="217"/>
      <c r="HO1145" s="217"/>
      <c r="HP1145" s="217"/>
      <c r="HQ1145" s="217"/>
      <c r="HR1145" s="217"/>
      <c r="HS1145" s="217"/>
      <c r="HT1145" s="217"/>
      <c r="HU1145" s="217"/>
      <c r="HV1145" s="217"/>
      <c r="HW1145" s="217"/>
      <c r="HX1145" s="217"/>
      <c r="HY1145" s="217"/>
      <c r="HZ1145" s="217"/>
      <c r="IA1145" s="217"/>
      <c r="IB1145" s="217"/>
      <c r="IC1145" s="217"/>
      <c r="ID1145" s="217"/>
      <c r="IE1145" s="217"/>
      <c r="IF1145" s="217"/>
      <c r="IG1145" s="217"/>
      <c r="IH1145" s="217"/>
      <c r="II1145" s="217"/>
      <c r="IJ1145" s="217"/>
      <c r="IK1145" s="217"/>
      <c r="IL1145" s="217"/>
      <c r="IM1145" s="217"/>
      <c r="IN1145" s="217"/>
      <c r="IO1145" s="217"/>
      <c r="IP1145" s="217"/>
      <c r="IQ1145" s="217"/>
      <c r="IR1145" s="217"/>
      <c r="IS1145" s="217"/>
      <c r="IT1145" s="217"/>
      <c r="IU1145" s="217"/>
      <c r="IV1145" s="217"/>
      <c r="IW1145" s="217"/>
      <c r="IX1145" s="217"/>
      <c r="IY1145" s="217"/>
      <c r="IZ1145" s="217"/>
      <c r="JA1145" s="217"/>
      <c r="JB1145" s="217"/>
    </row>
    <row r="1146" spans="1:262" x14ac:dyDescent="0.25">
      <c r="B1146" s="217">
        <v>1</v>
      </c>
      <c r="C1146" s="594" t="s">
        <v>321</v>
      </c>
      <c r="D1146" s="173"/>
      <c r="E1146" s="3110"/>
      <c r="F1146" s="1774">
        <f t="shared" si="872"/>
        <v>5521.2765957446809</v>
      </c>
      <c r="G1146" s="2439">
        <f t="shared" si="872"/>
        <v>1840.4255319148933</v>
      </c>
      <c r="H1146" s="2439">
        <f t="shared" si="872"/>
        <v>2161.4478723404259</v>
      </c>
      <c r="I1146" s="2439">
        <f t="shared" si="889"/>
        <v>117.44283236994224</v>
      </c>
      <c r="J1146" s="2435"/>
      <c r="K1146" s="2435"/>
      <c r="L1146" s="1880"/>
      <c r="M1146" s="1880"/>
      <c r="N1146" s="1880"/>
      <c r="O1146" s="1880"/>
      <c r="P1146" s="1880"/>
      <c r="Q1146" s="1769"/>
      <c r="R1146" s="2436">
        <f t="shared" ref="R1146:AC1146" si="894">R1070+R983</f>
        <v>0</v>
      </c>
      <c r="S1146" s="2436">
        <f t="shared" si="894"/>
        <v>0</v>
      </c>
      <c r="T1146" s="2436">
        <f t="shared" si="894"/>
        <v>0</v>
      </c>
      <c r="U1146" s="2436">
        <f t="shared" si="894"/>
        <v>0</v>
      </c>
      <c r="V1146" s="2436">
        <f t="shared" si="894"/>
        <v>0</v>
      </c>
      <c r="W1146" s="2436">
        <f t="shared" si="894"/>
        <v>0</v>
      </c>
      <c r="X1146" s="2437">
        <f t="shared" si="894"/>
        <v>0</v>
      </c>
      <c r="Y1146" s="2436">
        <f t="shared" si="894"/>
        <v>0</v>
      </c>
      <c r="Z1146" s="2436">
        <f t="shared" si="894"/>
        <v>0</v>
      </c>
      <c r="AA1146" s="2436">
        <f t="shared" si="894"/>
        <v>0</v>
      </c>
      <c r="AB1146" s="2436">
        <f t="shared" si="894"/>
        <v>0</v>
      </c>
      <c r="AC1146" s="2436">
        <f t="shared" si="894"/>
        <v>0</v>
      </c>
      <c r="AD1146" s="2122"/>
      <c r="AE1146" s="217"/>
      <c r="AF1146" s="217"/>
      <c r="AG1146" s="217"/>
      <c r="AH1146" s="217"/>
      <c r="AI1146" s="217"/>
      <c r="AJ1146" s="217"/>
      <c r="AK1146" s="217"/>
      <c r="AL1146" s="217"/>
      <c r="AM1146" s="217"/>
      <c r="AN1146" s="217"/>
      <c r="AO1146" s="217"/>
      <c r="AP1146" s="217"/>
      <c r="AQ1146" s="217"/>
      <c r="AR1146" s="217"/>
      <c r="AS1146" s="217"/>
      <c r="AT1146" s="217"/>
      <c r="AU1146" s="217"/>
      <c r="AV1146" s="217"/>
      <c r="AW1146" s="217"/>
      <c r="AX1146" s="217"/>
      <c r="AY1146" s="217"/>
      <c r="AZ1146" s="217"/>
      <c r="BA1146" s="217"/>
      <c r="BB1146" s="217"/>
      <c r="BC1146" s="217"/>
      <c r="BD1146" s="217"/>
      <c r="BE1146" s="217"/>
      <c r="BF1146" s="217"/>
      <c r="BG1146" s="217"/>
      <c r="BH1146" s="217"/>
      <c r="BI1146" s="217"/>
      <c r="BJ1146" s="217"/>
      <c r="BK1146" s="217"/>
      <c r="BL1146" s="217"/>
      <c r="BM1146" s="217"/>
      <c r="BN1146" s="217"/>
      <c r="BO1146" s="217"/>
      <c r="BP1146" s="217"/>
      <c r="BQ1146" s="217"/>
      <c r="BR1146" s="217"/>
      <c r="BS1146" s="217"/>
      <c r="BT1146" s="217"/>
      <c r="BU1146" s="217"/>
      <c r="BV1146" s="217"/>
      <c r="BW1146" s="217"/>
      <c r="BX1146" s="217"/>
      <c r="BY1146" s="217"/>
      <c r="BZ1146" s="217"/>
      <c r="CA1146" s="217"/>
      <c r="CB1146" s="217"/>
      <c r="CC1146" s="217"/>
      <c r="CD1146" s="217"/>
      <c r="CE1146" s="217"/>
      <c r="CF1146" s="217"/>
      <c r="CG1146" s="217"/>
      <c r="CH1146" s="217"/>
      <c r="CI1146" s="217"/>
      <c r="CJ1146" s="217"/>
      <c r="CK1146" s="217"/>
      <c r="CL1146" s="217"/>
      <c r="CM1146" s="217"/>
      <c r="CN1146" s="217"/>
      <c r="CO1146" s="217"/>
      <c r="CP1146" s="217"/>
      <c r="CQ1146" s="217"/>
      <c r="CR1146" s="217"/>
      <c r="CS1146" s="217"/>
      <c r="CT1146" s="217"/>
      <c r="CU1146" s="217"/>
      <c r="CV1146" s="217"/>
      <c r="CW1146" s="217"/>
      <c r="CX1146" s="217"/>
      <c r="CY1146" s="217"/>
      <c r="CZ1146" s="217"/>
      <c r="DA1146" s="217"/>
      <c r="DB1146" s="217"/>
      <c r="DC1146" s="217"/>
      <c r="DD1146" s="217"/>
      <c r="DE1146" s="217"/>
      <c r="DF1146" s="217"/>
      <c r="DG1146" s="217"/>
      <c r="DH1146" s="217"/>
      <c r="DI1146" s="217"/>
      <c r="DJ1146" s="217"/>
      <c r="DK1146" s="217"/>
      <c r="DL1146" s="217"/>
      <c r="DM1146" s="217"/>
      <c r="DN1146" s="217"/>
      <c r="DO1146" s="217"/>
      <c r="DP1146" s="217"/>
      <c r="DQ1146" s="217"/>
      <c r="DR1146" s="217"/>
      <c r="DS1146" s="217"/>
      <c r="DT1146" s="217"/>
      <c r="DU1146" s="217"/>
      <c r="DV1146" s="217"/>
      <c r="DW1146" s="217"/>
      <c r="DX1146" s="217"/>
      <c r="DY1146" s="217"/>
      <c r="DZ1146" s="217"/>
      <c r="EA1146" s="217"/>
      <c r="EB1146" s="217"/>
      <c r="EC1146" s="217"/>
      <c r="ED1146" s="217"/>
      <c r="EE1146" s="217"/>
      <c r="EF1146" s="217"/>
      <c r="EG1146" s="217"/>
      <c r="EH1146" s="217"/>
      <c r="EI1146" s="217"/>
      <c r="EJ1146" s="217"/>
      <c r="EK1146" s="217"/>
      <c r="EL1146" s="217"/>
      <c r="EM1146" s="217"/>
      <c r="EN1146" s="217"/>
      <c r="EO1146" s="217"/>
      <c r="EP1146" s="217"/>
      <c r="EQ1146" s="217"/>
      <c r="ER1146" s="217"/>
      <c r="ES1146" s="217"/>
      <c r="ET1146" s="217"/>
      <c r="EU1146" s="217"/>
      <c r="EV1146" s="217"/>
      <c r="EW1146" s="217"/>
      <c r="EX1146" s="217"/>
      <c r="EY1146" s="217"/>
      <c r="EZ1146" s="217"/>
      <c r="FA1146" s="217"/>
      <c r="FB1146" s="217"/>
      <c r="FC1146" s="217"/>
      <c r="FD1146" s="217"/>
      <c r="FE1146" s="217"/>
      <c r="FF1146" s="217"/>
      <c r="FG1146" s="217"/>
      <c r="FH1146" s="217"/>
      <c r="FI1146" s="217"/>
      <c r="FJ1146" s="217"/>
      <c r="FK1146" s="217"/>
      <c r="FL1146" s="217"/>
      <c r="FM1146" s="217"/>
      <c r="FN1146" s="217"/>
      <c r="FO1146" s="217"/>
      <c r="FP1146" s="217"/>
      <c r="FQ1146" s="217"/>
      <c r="FR1146" s="217"/>
      <c r="FS1146" s="217"/>
      <c r="FT1146" s="217"/>
      <c r="FU1146" s="217"/>
      <c r="FV1146" s="217"/>
      <c r="FW1146" s="217"/>
      <c r="FX1146" s="217"/>
      <c r="FY1146" s="217"/>
      <c r="FZ1146" s="217"/>
      <c r="GA1146" s="217"/>
      <c r="GB1146" s="217"/>
      <c r="GC1146" s="217"/>
      <c r="GD1146" s="217"/>
      <c r="GE1146" s="217"/>
      <c r="GF1146" s="217"/>
      <c r="GG1146" s="217"/>
      <c r="GH1146" s="217"/>
      <c r="GI1146" s="217"/>
      <c r="GJ1146" s="217"/>
      <c r="GK1146" s="217"/>
      <c r="GL1146" s="217"/>
      <c r="GM1146" s="217"/>
      <c r="GN1146" s="217"/>
      <c r="GO1146" s="217"/>
      <c r="GP1146" s="217"/>
      <c r="GQ1146" s="217"/>
      <c r="GR1146" s="217"/>
      <c r="GS1146" s="217"/>
      <c r="GT1146" s="217"/>
      <c r="GU1146" s="217"/>
      <c r="GV1146" s="217"/>
      <c r="GW1146" s="217"/>
      <c r="GX1146" s="217"/>
      <c r="GY1146" s="217"/>
      <c r="GZ1146" s="217"/>
      <c r="HA1146" s="217"/>
      <c r="HB1146" s="217"/>
      <c r="HC1146" s="217"/>
      <c r="HD1146" s="217"/>
      <c r="HE1146" s="217"/>
      <c r="HF1146" s="217"/>
      <c r="HG1146" s="217"/>
      <c r="HH1146" s="217"/>
      <c r="HI1146" s="217"/>
      <c r="HJ1146" s="217"/>
      <c r="HK1146" s="217"/>
      <c r="HL1146" s="217"/>
      <c r="HM1146" s="217"/>
      <c r="HN1146" s="217"/>
      <c r="HO1146" s="217"/>
      <c r="HP1146" s="217"/>
      <c r="HQ1146" s="217"/>
      <c r="HR1146" s="217"/>
      <c r="HS1146" s="217"/>
      <c r="HT1146" s="217"/>
      <c r="HU1146" s="217"/>
      <c r="HV1146" s="217"/>
      <c r="HW1146" s="217"/>
      <c r="HX1146" s="217"/>
      <c r="HY1146" s="217"/>
      <c r="HZ1146" s="217"/>
      <c r="IA1146" s="217"/>
      <c r="IB1146" s="217"/>
      <c r="IC1146" s="217"/>
      <c r="ID1146" s="217"/>
      <c r="IE1146" s="217"/>
      <c r="IF1146" s="217"/>
      <c r="IG1146" s="217"/>
      <c r="IH1146" s="217"/>
      <c r="II1146" s="217"/>
      <c r="IJ1146" s="217"/>
      <c r="IK1146" s="217"/>
      <c r="IL1146" s="217"/>
      <c r="IM1146" s="217"/>
      <c r="IN1146" s="217"/>
      <c r="IO1146" s="217"/>
      <c r="IP1146" s="217"/>
      <c r="IQ1146" s="217"/>
      <c r="IR1146" s="217"/>
      <c r="IS1146" s="217"/>
      <c r="IT1146" s="217"/>
      <c r="IU1146" s="217"/>
      <c r="IV1146" s="217"/>
      <c r="IW1146" s="217"/>
      <c r="IX1146" s="217"/>
      <c r="IY1146" s="217"/>
      <c r="IZ1146" s="217"/>
      <c r="JA1146" s="217"/>
      <c r="JB1146" s="217"/>
    </row>
    <row r="1147" spans="1:262" x14ac:dyDescent="0.25">
      <c r="B1147" s="217">
        <v>1</v>
      </c>
      <c r="C1147" s="594" t="s">
        <v>322</v>
      </c>
      <c r="D1147" s="173"/>
      <c r="E1147" s="3110"/>
      <c r="F1147" s="1774">
        <f t="shared" si="872"/>
        <v>51900</v>
      </c>
      <c r="G1147" s="2439">
        <f t="shared" si="872"/>
        <v>17300</v>
      </c>
      <c r="H1147" s="2439">
        <f t="shared" si="872"/>
        <v>20317.610000000004</v>
      </c>
      <c r="I1147" s="2439">
        <f t="shared" si="889"/>
        <v>117.44283236994222</v>
      </c>
      <c r="J1147" s="2435"/>
      <c r="K1147" s="2435"/>
      <c r="L1147" s="1880"/>
      <c r="M1147" s="1880"/>
      <c r="N1147" s="1880"/>
      <c r="O1147" s="1880"/>
      <c r="P1147" s="1880"/>
      <c r="Q1147" s="1769"/>
      <c r="R1147" s="2436">
        <f t="shared" ref="R1147:AC1147" si="895">R1071+R984</f>
        <v>0</v>
      </c>
      <c r="S1147" s="2436">
        <f t="shared" si="895"/>
        <v>0</v>
      </c>
      <c r="T1147" s="2436">
        <f t="shared" si="895"/>
        <v>0</v>
      </c>
      <c r="U1147" s="2436">
        <f t="shared" si="895"/>
        <v>0</v>
      </c>
      <c r="V1147" s="2436">
        <f t="shared" si="895"/>
        <v>0</v>
      </c>
      <c r="W1147" s="2436">
        <f t="shared" si="895"/>
        <v>0</v>
      </c>
      <c r="X1147" s="2437">
        <f t="shared" si="895"/>
        <v>0</v>
      </c>
      <c r="Y1147" s="2436">
        <f t="shared" si="895"/>
        <v>0</v>
      </c>
      <c r="Z1147" s="2436">
        <f t="shared" si="895"/>
        <v>0</v>
      </c>
      <c r="AA1147" s="2436">
        <f t="shared" si="895"/>
        <v>0</v>
      </c>
      <c r="AB1147" s="2436">
        <f t="shared" si="895"/>
        <v>0</v>
      </c>
      <c r="AC1147" s="2436">
        <f t="shared" si="895"/>
        <v>0</v>
      </c>
      <c r="AD1147" s="2122"/>
      <c r="AE1147" s="217"/>
      <c r="AF1147" s="217"/>
      <c r="AG1147" s="217"/>
      <c r="AH1147" s="217"/>
      <c r="AI1147" s="217"/>
      <c r="AJ1147" s="217"/>
      <c r="AK1147" s="217"/>
      <c r="AL1147" s="217"/>
      <c r="AM1147" s="217"/>
      <c r="AN1147" s="217"/>
      <c r="AO1147" s="217"/>
      <c r="AP1147" s="217"/>
      <c r="AQ1147" s="217"/>
      <c r="AR1147" s="217"/>
      <c r="AS1147" s="217"/>
      <c r="AT1147" s="217"/>
      <c r="AU1147" s="217"/>
      <c r="AV1147" s="217"/>
      <c r="AW1147" s="217"/>
      <c r="AX1147" s="217"/>
      <c r="AY1147" s="217"/>
      <c r="AZ1147" s="217"/>
      <c r="BA1147" s="217"/>
      <c r="BB1147" s="217"/>
      <c r="BC1147" s="217"/>
      <c r="BD1147" s="217"/>
      <c r="BE1147" s="217"/>
      <c r="BF1147" s="217"/>
      <c r="BG1147" s="217"/>
      <c r="BH1147" s="217"/>
      <c r="BI1147" s="217"/>
      <c r="BJ1147" s="217"/>
      <c r="BK1147" s="217"/>
      <c r="BL1147" s="217"/>
      <c r="BM1147" s="217"/>
      <c r="BN1147" s="217"/>
      <c r="BO1147" s="217"/>
      <c r="BP1147" s="217"/>
      <c r="BQ1147" s="217"/>
      <c r="BR1147" s="217"/>
      <c r="BS1147" s="217"/>
      <c r="BT1147" s="217"/>
      <c r="BU1147" s="217"/>
      <c r="BV1147" s="217"/>
      <c r="BW1147" s="217"/>
      <c r="BX1147" s="217"/>
      <c r="BY1147" s="217"/>
      <c r="BZ1147" s="217"/>
      <c r="CA1147" s="217"/>
      <c r="CB1147" s="217"/>
      <c r="CC1147" s="217"/>
      <c r="CD1147" s="217"/>
      <c r="CE1147" s="217"/>
      <c r="CF1147" s="217"/>
      <c r="CG1147" s="217"/>
      <c r="CH1147" s="217"/>
      <c r="CI1147" s="217"/>
      <c r="CJ1147" s="217"/>
      <c r="CK1147" s="217"/>
      <c r="CL1147" s="217"/>
      <c r="CM1147" s="217"/>
      <c r="CN1147" s="217"/>
      <c r="CO1147" s="217"/>
      <c r="CP1147" s="217"/>
      <c r="CQ1147" s="217"/>
      <c r="CR1147" s="217"/>
      <c r="CS1147" s="217"/>
      <c r="CT1147" s="217"/>
      <c r="CU1147" s="217"/>
      <c r="CV1147" s="217"/>
      <c r="CW1147" s="217"/>
      <c r="CX1147" s="217"/>
      <c r="CY1147" s="217"/>
      <c r="CZ1147" s="217"/>
      <c r="DA1147" s="217"/>
      <c r="DB1147" s="217"/>
      <c r="DC1147" s="217"/>
      <c r="DD1147" s="217"/>
      <c r="DE1147" s="217"/>
      <c r="DF1147" s="217"/>
      <c r="DG1147" s="217"/>
      <c r="DH1147" s="217"/>
      <c r="DI1147" s="217"/>
      <c r="DJ1147" s="217"/>
      <c r="DK1147" s="217"/>
      <c r="DL1147" s="217"/>
      <c r="DM1147" s="217"/>
      <c r="DN1147" s="217"/>
      <c r="DO1147" s="217"/>
      <c r="DP1147" s="217"/>
      <c r="DQ1147" s="217"/>
      <c r="DR1147" s="217"/>
      <c r="DS1147" s="217"/>
      <c r="DT1147" s="217"/>
      <c r="DU1147" s="217"/>
      <c r="DV1147" s="217"/>
      <c r="DW1147" s="217"/>
      <c r="DX1147" s="217"/>
      <c r="DY1147" s="217"/>
      <c r="DZ1147" s="217"/>
      <c r="EA1147" s="217"/>
      <c r="EB1147" s="217"/>
      <c r="EC1147" s="217"/>
      <c r="ED1147" s="217"/>
      <c r="EE1147" s="217"/>
      <c r="EF1147" s="217"/>
      <c r="EG1147" s="217"/>
      <c r="EH1147" s="217"/>
      <c r="EI1147" s="217"/>
      <c r="EJ1147" s="217"/>
      <c r="EK1147" s="217"/>
      <c r="EL1147" s="217"/>
      <c r="EM1147" s="217"/>
      <c r="EN1147" s="217"/>
      <c r="EO1147" s="217"/>
      <c r="EP1147" s="217"/>
      <c r="EQ1147" s="217"/>
      <c r="ER1147" s="217"/>
      <c r="ES1147" s="217"/>
      <c r="ET1147" s="217"/>
      <c r="EU1147" s="217"/>
      <c r="EV1147" s="217"/>
      <c r="EW1147" s="217"/>
      <c r="EX1147" s="217"/>
      <c r="EY1147" s="217"/>
      <c r="EZ1147" s="217"/>
      <c r="FA1147" s="217"/>
      <c r="FB1147" s="217"/>
      <c r="FC1147" s="217"/>
      <c r="FD1147" s="217"/>
      <c r="FE1147" s="217"/>
      <c r="FF1147" s="217"/>
      <c r="FG1147" s="217"/>
      <c r="FH1147" s="217"/>
      <c r="FI1147" s="217"/>
      <c r="FJ1147" s="217"/>
      <c r="FK1147" s="217"/>
      <c r="FL1147" s="217"/>
      <c r="FM1147" s="217"/>
      <c r="FN1147" s="217"/>
      <c r="FO1147" s="217"/>
      <c r="FP1147" s="217"/>
      <c r="FQ1147" s="217"/>
      <c r="FR1147" s="217"/>
      <c r="FS1147" s="217"/>
      <c r="FT1147" s="217"/>
      <c r="FU1147" s="217"/>
      <c r="FV1147" s="217"/>
      <c r="FW1147" s="217"/>
      <c r="FX1147" s="217"/>
      <c r="FY1147" s="217"/>
      <c r="FZ1147" s="217"/>
      <c r="GA1147" s="217"/>
      <c r="GB1147" s="217"/>
      <c r="GC1147" s="217"/>
      <c r="GD1147" s="217"/>
      <c r="GE1147" s="217"/>
      <c r="GF1147" s="217"/>
      <c r="GG1147" s="217"/>
      <c r="GH1147" s="217"/>
      <c r="GI1147" s="217"/>
      <c r="GJ1147" s="217"/>
      <c r="GK1147" s="217"/>
      <c r="GL1147" s="217"/>
      <c r="GM1147" s="217"/>
      <c r="GN1147" s="217"/>
      <c r="GO1147" s="217"/>
      <c r="GP1147" s="217"/>
      <c r="GQ1147" s="217"/>
      <c r="GR1147" s="217"/>
      <c r="GS1147" s="217"/>
      <c r="GT1147" s="217"/>
      <c r="GU1147" s="217"/>
      <c r="GV1147" s="217"/>
      <c r="GW1147" s="217"/>
      <c r="GX1147" s="217"/>
      <c r="GY1147" s="217"/>
      <c r="GZ1147" s="217"/>
      <c r="HA1147" s="217"/>
      <c r="HB1147" s="217"/>
      <c r="HC1147" s="217"/>
      <c r="HD1147" s="217"/>
      <c r="HE1147" s="217"/>
      <c r="HF1147" s="217"/>
      <c r="HG1147" s="217"/>
      <c r="HH1147" s="217"/>
      <c r="HI1147" s="217"/>
      <c r="HJ1147" s="217"/>
      <c r="HK1147" s="217"/>
      <c r="HL1147" s="217"/>
      <c r="HM1147" s="217"/>
      <c r="HN1147" s="217"/>
      <c r="HO1147" s="217"/>
      <c r="HP1147" s="217"/>
      <c r="HQ1147" s="217"/>
      <c r="HR1147" s="217"/>
      <c r="HS1147" s="217"/>
      <c r="HT1147" s="217"/>
      <c r="HU1147" s="217"/>
      <c r="HV1147" s="217"/>
      <c r="HW1147" s="217"/>
      <c r="HX1147" s="217"/>
      <c r="HY1147" s="217"/>
      <c r="HZ1147" s="217"/>
      <c r="IA1147" s="217"/>
      <c r="IB1147" s="217"/>
      <c r="IC1147" s="217"/>
      <c r="ID1147" s="217"/>
      <c r="IE1147" s="217"/>
      <c r="IF1147" s="217"/>
      <c r="IG1147" s="217"/>
      <c r="IH1147" s="217"/>
      <c r="II1147" s="217"/>
      <c r="IJ1147" s="217"/>
      <c r="IK1147" s="217"/>
      <c r="IL1147" s="217"/>
      <c r="IM1147" s="217"/>
      <c r="IN1147" s="217"/>
      <c r="IO1147" s="217"/>
      <c r="IP1147" s="217"/>
      <c r="IQ1147" s="217"/>
      <c r="IR1147" s="217"/>
      <c r="IS1147" s="217"/>
      <c r="IT1147" s="217"/>
      <c r="IU1147" s="217"/>
      <c r="IV1147" s="217"/>
      <c r="IW1147" s="217"/>
      <c r="IX1147" s="217"/>
      <c r="IY1147" s="217"/>
      <c r="IZ1147" s="217"/>
      <c r="JA1147" s="217"/>
      <c r="JB1147" s="217"/>
    </row>
    <row r="1148" spans="1:262" x14ac:dyDescent="0.25">
      <c r="B1148" s="217">
        <v>1</v>
      </c>
      <c r="C1148" s="594" t="s">
        <v>495</v>
      </c>
      <c r="D1148" s="173"/>
      <c r="E1148" s="3110"/>
      <c r="F1148" s="1774">
        <f>F1072</f>
        <v>50</v>
      </c>
      <c r="G1148" s="2439">
        <f>G1072</f>
        <v>16.666666666666664</v>
      </c>
      <c r="H1148" s="2439">
        <f>H1072</f>
        <v>26</v>
      </c>
      <c r="I1148" s="2439">
        <f>I1072</f>
        <v>156.00000000000003</v>
      </c>
      <c r="J1148" s="2435"/>
      <c r="K1148" s="2435"/>
      <c r="L1148" s="1880"/>
      <c r="M1148" s="1880"/>
      <c r="N1148" s="1880"/>
      <c r="O1148" s="1880"/>
      <c r="P1148" s="1880"/>
      <c r="Q1148" s="1769"/>
      <c r="R1148" s="2436">
        <f t="shared" ref="R1148:AC1148" si="896">R1072</f>
        <v>1904.2251999999996</v>
      </c>
      <c r="S1148" s="2436">
        <f t="shared" si="896"/>
        <v>1904.2251999999996</v>
      </c>
      <c r="T1148" s="2436">
        <f t="shared" si="896"/>
        <v>1904.2251999999996</v>
      </c>
      <c r="U1148" s="2436">
        <f t="shared" si="896"/>
        <v>1904.2251999999996</v>
      </c>
      <c r="V1148" s="2436">
        <f t="shared" si="896"/>
        <v>634.74173333333317</v>
      </c>
      <c r="W1148" s="2436">
        <f t="shared" si="896"/>
        <v>702.81795</v>
      </c>
      <c r="X1148" s="2437">
        <f t="shared" si="896"/>
        <v>0</v>
      </c>
      <c r="Y1148" s="2436">
        <f t="shared" si="896"/>
        <v>0</v>
      </c>
      <c r="Z1148" s="2436">
        <f t="shared" si="896"/>
        <v>68.076216666666824</v>
      </c>
      <c r="AA1148" s="2436">
        <f t="shared" si="896"/>
        <v>0</v>
      </c>
      <c r="AB1148" s="2436">
        <f t="shared" si="896"/>
        <v>0</v>
      </c>
      <c r="AC1148" s="2436">
        <f t="shared" si="896"/>
        <v>702.81795</v>
      </c>
      <c r="AD1148" s="2122"/>
      <c r="AE1148" s="217"/>
      <c r="AF1148" s="217"/>
      <c r="AG1148" s="217"/>
      <c r="AH1148" s="217"/>
      <c r="AI1148" s="217"/>
      <c r="AJ1148" s="217"/>
      <c r="AK1148" s="217"/>
      <c r="AL1148" s="217"/>
      <c r="AM1148" s="217"/>
      <c r="AN1148" s="217"/>
      <c r="AO1148" s="217"/>
      <c r="AP1148" s="217"/>
      <c r="AQ1148" s="217"/>
      <c r="AR1148" s="217"/>
      <c r="AS1148" s="217"/>
      <c r="AT1148" s="217"/>
      <c r="AU1148" s="217"/>
      <c r="AV1148" s="217"/>
      <c r="AW1148" s="217"/>
      <c r="AX1148" s="217"/>
      <c r="AY1148" s="217"/>
      <c r="AZ1148" s="217"/>
      <c r="BA1148" s="217"/>
      <c r="BB1148" s="217"/>
      <c r="BC1148" s="217"/>
      <c r="BD1148" s="217"/>
      <c r="BE1148" s="217"/>
      <c r="BF1148" s="217"/>
      <c r="BG1148" s="217"/>
      <c r="BH1148" s="217"/>
      <c r="BI1148" s="217"/>
      <c r="BJ1148" s="217"/>
      <c r="BK1148" s="217"/>
      <c r="BL1148" s="217"/>
      <c r="BM1148" s="217"/>
      <c r="BN1148" s="217"/>
      <c r="BO1148" s="217"/>
      <c r="BP1148" s="217"/>
      <c r="BQ1148" s="217"/>
      <c r="BR1148" s="217"/>
      <c r="BS1148" s="217"/>
      <c r="BT1148" s="217"/>
      <c r="BU1148" s="217"/>
      <c r="BV1148" s="217"/>
      <c r="BW1148" s="217"/>
      <c r="BX1148" s="217"/>
      <c r="BY1148" s="217"/>
      <c r="BZ1148" s="217"/>
      <c r="CA1148" s="217"/>
      <c r="CB1148" s="217"/>
      <c r="CC1148" s="217"/>
      <c r="CD1148" s="217"/>
      <c r="CE1148" s="217"/>
      <c r="CF1148" s="217"/>
      <c r="CG1148" s="217"/>
      <c r="CH1148" s="217"/>
      <c r="CI1148" s="217"/>
      <c r="CJ1148" s="217"/>
      <c r="CK1148" s="217"/>
      <c r="CL1148" s="217"/>
      <c r="CM1148" s="217"/>
      <c r="CN1148" s="217"/>
      <c r="CO1148" s="217"/>
      <c r="CP1148" s="217"/>
      <c r="CQ1148" s="217"/>
      <c r="CR1148" s="217"/>
      <c r="CS1148" s="217"/>
      <c r="CT1148" s="217"/>
      <c r="CU1148" s="217"/>
      <c r="CV1148" s="217"/>
      <c r="CW1148" s="217"/>
      <c r="CX1148" s="217"/>
      <c r="CY1148" s="217"/>
      <c r="CZ1148" s="217"/>
      <c r="DA1148" s="217"/>
      <c r="DB1148" s="217"/>
      <c r="DC1148" s="217"/>
      <c r="DD1148" s="217"/>
      <c r="DE1148" s="217"/>
      <c r="DF1148" s="217"/>
      <c r="DG1148" s="217"/>
      <c r="DH1148" s="217"/>
      <c r="DI1148" s="217"/>
      <c r="DJ1148" s="217"/>
      <c r="DK1148" s="217"/>
      <c r="DL1148" s="217"/>
      <c r="DM1148" s="217"/>
      <c r="DN1148" s="217"/>
      <c r="DO1148" s="217"/>
      <c r="DP1148" s="217"/>
      <c r="DQ1148" s="217"/>
      <c r="DR1148" s="217"/>
      <c r="DS1148" s="217"/>
      <c r="DT1148" s="217"/>
      <c r="DU1148" s="217"/>
      <c r="DV1148" s="217"/>
      <c r="DW1148" s="217"/>
      <c r="DX1148" s="217"/>
      <c r="DY1148" s="217"/>
      <c r="DZ1148" s="217"/>
      <c r="EA1148" s="217"/>
      <c r="EB1148" s="217"/>
      <c r="EC1148" s="217"/>
      <c r="ED1148" s="217"/>
      <c r="EE1148" s="217"/>
      <c r="EF1148" s="217"/>
      <c r="EG1148" s="217"/>
      <c r="EH1148" s="217"/>
      <c r="EI1148" s="217"/>
      <c r="EJ1148" s="217"/>
      <c r="EK1148" s="217"/>
      <c r="EL1148" s="217"/>
      <c r="EM1148" s="217"/>
      <c r="EN1148" s="217"/>
      <c r="EO1148" s="217"/>
      <c r="EP1148" s="217"/>
      <c r="EQ1148" s="217"/>
      <c r="ER1148" s="217"/>
      <c r="ES1148" s="217"/>
      <c r="ET1148" s="217"/>
      <c r="EU1148" s="217"/>
      <c r="EV1148" s="217"/>
      <c r="EW1148" s="217"/>
      <c r="EX1148" s="217"/>
      <c r="EY1148" s="217"/>
      <c r="EZ1148" s="217"/>
      <c r="FA1148" s="217"/>
      <c r="FB1148" s="217"/>
      <c r="FC1148" s="217"/>
      <c r="FD1148" s="217"/>
      <c r="FE1148" s="217"/>
      <c r="FF1148" s="217"/>
      <c r="FG1148" s="217"/>
      <c r="FH1148" s="217"/>
      <c r="FI1148" s="217"/>
      <c r="FJ1148" s="217"/>
      <c r="FK1148" s="217"/>
      <c r="FL1148" s="217"/>
      <c r="FM1148" s="217"/>
      <c r="FN1148" s="217"/>
      <c r="FO1148" s="217"/>
      <c r="FP1148" s="217"/>
      <c r="FQ1148" s="217"/>
      <c r="FR1148" s="217"/>
      <c r="FS1148" s="217"/>
      <c r="FT1148" s="217"/>
      <c r="FU1148" s="217"/>
      <c r="FV1148" s="217"/>
      <c r="FW1148" s="217"/>
      <c r="FX1148" s="217"/>
      <c r="FY1148" s="217"/>
      <c r="FZ1148" s="217"/>
      <c r="GA1148" s="217"/>
      <c r="GB1148" s="217"/>
      <c r="GC1148" s="217"/>
      <c r="GD1148" s="217"/>
      <c r="GE1148" s="217"/>
      <c r="GF1148" s="217"/>
      <c r="GG1148" s="217"/>
      <c r="GH1148" s="217"/>
      <c r="GI1148" s="217"/>
      <c r="GJ1148" s="217"/>
      <c r="GK1148" s="217"/>
      <c r="GL1148" s="217"/>
      <c r="GM1148" s="217"/>
      <c r="GN1148" s="217"/>
      <c r="GO1148" s="217"/>
      <c r="GP1148" s="217"/>
      <c r="GQ1148" s="217"/>
      <c r="GR1148" s="217"/>
      <c r="GS1148" s="217"/>
      <c r="GT1148" s="217"/>
      <c r="GU1148" s="217"/>
      <c r="GV1148" s="217"/>
      <c r="GW1148" s="217"/>
      <c r="GX1148" s="217"/>
      <c r="GY1148" s="217"/>
      <c r="GZ1148" s="217"/>
      <c r="HA1148" s="217"/>
      <c r="HB1148" s="217"/>
      <c r="HC1148" s="217"/>
      <c r="HD1148" s="217"/>
      <c r="HE1148" s="217"/>
      <c r="HF1148" s="217"/>
      <c r="HG1148" s="217"/>
      <c r="HH1148" s="217"/>
      <c r="HI1148" s="217"/>
      <c r="HJ1148" s="217"/>
      <c r="HK1148" s="217"/>
      <c r="HL1148" s="217"/>
      <c r="HM1148" s="217"/>
      <c r="HN1148" s="217"/>
      <c r="HO1148" s="217"/>
      <c r="HP1148" s="217"/>
      <c r="HQ1148" s="217"/>
      <c r="HR1148" s="217"/>
      <c r="HS1148" s="217"/>
      <c r="HT1148" s="217"/>
      <c r="HU1148" s="217"/>
      <c r="HV1148" s="217"/>
      <c r="HW1148" s="217"/>
      <c r="HX1148" s="217"/>
      <c r="HY1148" s="217"/>
      <c r="HZ1148" s="217"/>
      <c r="IA1148" s="217"/>
      <c r="IB1148" s="217"/>
      <c r="IC1148" s="217"/>
      <c r="ID1148" s="217"/>
      <c r="IE1148" s="217"/>
      <c r="IF1148" s="217"/>
      <c r="IG1148" s="217"/>
      <c r="IH1148" s="217"/>
      <c r="II1148" s="217"/>
      <c r="IJ1148" s="217"/>
      <c r="IK1148" s="217"/>
      <c r="IL1148" s="217"/>
      <c r="IM1148" s="217"/>
      <c r="IN1148" s="217"/>
      <c r="IO1148" s="217"/>
      <c r="IP1148" s="217"/>
      <c r="IQ1148" s="217"/>
      <c r="IR1148" s="217"/>
      <c r="IS1148" s="217"/>
      <c r="IT1148" s="217"/>
      <c r="IU1148" s="217"/>
      <c r="IV1148" s="217"/>
      <c r="IW1148" s="217"/>
      <c r="IX1148" s="217"/>
      <c r="IY1148" s="217"/>
      <c r="IZ1148" s="217"/>
      <c r="JA1148" s="217"/>
      <c r="JB1148" s="217"/>
    </row>
    <row r="1149" spans="1:262" ht="30" x14ac:dyDescent="0.25">
      <c r="B1149" s="217">
        <v>1</v>
      </c>
      <c r="C1149" s="597" t="s">
        <v>305</v>
      </c>
      <c r="D1149" s="173"/>
      <c r="E1149" s="2051"/>
      <c r="F1149" s="1767">
        <f t="shared" ref="F1149:H1150" si="897">F985</f>
        <v>541</v>
      </c>
      <c r="G1149" s="1767">
        <f t="shared" si="897"/>
        <v>180.33333333333334</v>
      </c>
      <c r="H1149" s="1767">
        <f t="shared" si="897"/>
        <v>180</v>
      </c>
      <c r="I1149" s="1880">
        <f>I1073</f>
        <v>60</v>
      </c>
      <c r="J1149" s="2435"/>
      <c r="K1149" s="2435"/>
      <c r="L1149" s="1880"/>
      <c r="M1149" s="1880"/>
      <c r="N1149" s="1880"/>
      <c r="O1149" s="1880"/>
      <c r="P1149" s="1880"/>
      <c r="Q1149" s="1769"/>
      <c r="R1149" s="2436"/>
      <c r="S1149" s="2436"/>
      <c r="T1149" s="2436"/>
      <c r="U1149" s="2436"/>
      <c r="V1149" s="2436"/>
      <c r="W1149" s="2436"/>
      <c r="X1149" s="2437"/>
      <c r="Y1149" s="2436"/>
      <c r="Z1149" s="2436"/>
      <c r="AA1149" s="2436"/>
      <c r="AB1149" s="2436"/>
      <c r="AC1149" s="2436"/>
      <c r="AD1149" s="2122"/>
      <c r="AE1149" s="217"/>
      <c r="AF1149" s="217"/>
      <c r="AG1149" s="217"/>
      <c r="AH1149" s="217"/>
      <c r="AI1149" s="217"/>
      <c r="AJ1149" s="217"/>
      <c r="AK1149" s="217"/>
      <c r="AL1149" s="217"/>
      <c r="AM1149" s="217"/>
      <c r="AN1149" s="217"/>
      <c r="AO1149" s="217"/>
      <c r="AP1149" s="217"/>
      <c r="AQ1149" s="217"/>
      <c r="AR1149" s="217"/>
      <c r="AS1149" s="217"/>
      <c r="AT1149" s="217"/>
      <c r="AU1149" s="217"/>
      <c r="AV1149" s="217"/>
      <c r="AW1149" s="217"/>
      <c r="AX1149" s="217"/>
      <c r="AY1149" s="217"/>
      <c r="AZ1149" s="217"/>
      <c r="BA1149" s="217"/>
      <c r="BB1149" s="217"/>
      <c r="BC1149" s="217"/>
      <c r="BD1149" s="217"/>
      <c r="BE1149" s="217"/>
      <c r="BF1149" s="217"/>
      <c r="BG1149" s="217"/>
      <c r="BH1149" s="217"/>
      <c r="BI1149" s="217"/>
      <c r="BJ1149" s="217"/>
      <c r="BK1149" s="217"/>
      <c r="BL1149" s="217"/>
      <c r="BM1149" s="217"/>
      <c r="BN1149" s="217"/>
      <c r="BO1149" s="217"/>
      <c r="BP1149" s="217"/>
      <c r="BQ1149" s="217"/>
      <c r="BR1149" s="217"/>
      <c r="BS1149" s="217"/>
      <c r="BT1149" s="217"/>
      <c r="BU1149" s="217"/>
      <c r="BV1149" s="217"/>
      <c r="BW1149" s="217"/>
      <c r="BX1149" s="217"/>
      <c r="BY1149" s="217"/>
      <c r="BZ1149" s="217"/>
      <c r="CA1149" s="217"/>
      <c r="CB1149" s="217"/>
      <c r="CC1149" s="217"/>
      <c r="CD1149" s="217"/>
      <c r="CE1149" s="217"/>
      <c r="CF1149" s="217"/>
      <c r="CG1149" s="217"/>
      <c r="CH1149" s="217"/>
      <c r="CI1149" s="217"/>
      <c r="CJ1149" s="217"/>
      <c r="CK1149" s="217"/>
      <c r="CL1149" s="217"/>
      <c r="CM1149" s="217"/>
      <c r="CN1149" s="217"/>
      <c r="CO1149" s="217"/>
      <c r="CP1149" s="217"/>
      <c r="CQ1149" s="217"/>
      <c r="CR1149" s="217"/>
      <c r="CS1149" s="217"/>
      <c r="CT1149" s="217"/>
      <c r="CU1149" s="217"/>
      <c r="CV1149" s="217"/>
      <c r="CW1149" s="217"/>
      <c r="CX1149" s="217"/>
      <c r="CY1149" s="217"/>
      <c r="CZ1149" s="217"/>
      <c r="DA1149" s="217"/>
      <c r="DB1149" s="217"/>
      <c r="DC1149" s="217"/>
      <c r="DD1149" s="217"/>
      <c r="DE1149" s="217"/>
      <c r="DF1149" s="217"/>
      <c r="DG1149" s="217"/>
      <c r="DH1149" s="217"/>
      <c r="DI1149" s="217"/>
      <c r="DJ1149" s="217"/>
      <c r="DK1149" s="217"/>
      <c r="DL1149" s="217"/>
      <c r="DM1149" s="217"/>
      <c r="DN1149" s="217"/>
      <c r="DO1149" s="217"/>
      <c r="DP1149" s="217"/>
      <c r="DQ1149" s="217"/>
      <c r="DR1149" s="217"/>
      <c r="DS1149" s="217"/>
      <c r="DT1149" s="217"/>
      <c r="DU1149" s="217"/>
      <c r="DV1149" s="217"/>
      <c r="DW1149" s="217"/>
      <c r="DX1149" s="217"/>
      <c r="DY1149" s="217"/>
      <c r="DZ1149" s="217"/>
      <c r="EA1149" s="217"/>
      <c r="EB1149" s="217"/>
      <c r="EC1149" s="217"/>
      <c r="ED1149" s="217"/>
      <c r="EE1149" s="217"/>
      <c r="EF1149" s="217"/>
      <c r="EG1149" s="217"/>
      <c r="EH1149" s="217"/>
      <c r="EI1149" s="217"/>
      <c r="EJ1149" s="217"/>
      <c r="EK1149" s="217"/>
      <c r="EL1149" s="217"/>
      <c r="EM1149" s="217"/>
      <c r="EN1149" s="217"/>
      <c r="EO1149" s="217"/>
      <c r="EP1149" s="217"/>
      <c r="EQ1149" s="217"/>
      <c r="ER1149" s="217"/>
      <c r="ES1149" s="217"/>
      <c r="ET1149" s="217"/>
      <c r="EU1149" s="217"/>
      <c r="EV1149" s="217"/>
      <c r="EW1149" s="217"/>
      <c r="EX1149" s="217"/>
      <c r="EY1149" s="217"/>
      <c r="EZ1149" s="217"/>
      <c r="FA1149" s="217"/>
      <c r="FB1149" s="217"/>
      <c r="FC1149" s="217"/>
      <c r="FD1149" s="217"/>
      <c r="FE1149" s="217"/>
      <c r="FF1149" s="217"/>
      <c r="FG1149" s="217"/>
      <c r="FH1149" s="217"/>
      <c r="FI1149" s="217"/>
      <c r="FJ1149" s="217"/>
      <c r="FK1149" s="217"/>
      <c r="FL1149" s="217"/>
      <c r="FM1149" s="217"/>
      <c r="FN1149" s="217"/>
      <c r="FO1149" s="217"/>
      <c r="FP1149" s="217"/>
      <c r="FQ1149" s="217"/>
      <c r="FR1149" s="217"/>
      <c r="FS1149" s="217"/>
      <c r="FT1149" s="217"/>
      <c r="FU1149" s="217"/>
      <c r="FV1149" s="217"/>
      <c r="FW1149" s="217"/>
      <c r="FX1149" s="217"/>
      <c r="FY1149" s="217"/>
      <c r="FZ1149" s="217"/>
      <c r="GA1149" s="217"/>
      <c r="GB1149" s="217"/>
      <c r="GC1149" s="217"/>
      <c r="GD1149" s="217"/>
      <c r="GE1149" s="217"/>
      <c r="GF1149" s="217"/>
      <c r="GG1149" s="217"/>
      <c r="GH1149" s="217"/>
      <c r="GI1149" s="217"/>
      <c r="GJ1149" s="217"/>
      <c r="GK1149" s="217"/>
      <c r="GL1149" s="217"/>
      <c r="GM1149" s="217"/>
      <c r="GN1149" s="217"/>
      <c r="GO1149" s="217"/>
      <c r="GP1149" s="217"/>
      <c r="GQ1149" s="217"/>
      <c r="GR1149" s="217"/>
      <c r="GS1149" s="217"/>
      <c r="GT1149" s="217"/>
      <c r="GU1149" s="217"/>
      <c r="GV1149" s="217"/>
      <c r="GW1149" s="217"/>
      <c r="GX1149" s="217"/>
      <c r="GY1149" s="217"/>
      <c r="GZ1149" s="217"/>
      <c r="HA1149" s="217"/>
      <c r="HB1149" s="217"/>
      <c r="HC1149" s="217"/>
      <c r="HD1149" s="217"/>
      <c r="HE1149" s="217"/>
      <c r="HF1149" s="217"/>
      <c r="HG1149" s="217"/>
      <c r="HH1149" s="217"/>
      <c r="HI1149" s="217"/>
      <c r="HJ1149" s="217"/>
      <c r="HK1149" s="217"/>
      <c r="HL1149" s="217"/>
      <c r="HM1149" s="217"/>
      <c r="HN1149" s="217"/>
      <c r="HO1149" s="217"/>
      <c r="HP1149" s="217"/>
      <c r="HQ1149" s="217"/>
      <c r="HR1149" s="217"/>
      <c r="HS1149" s="217"/>
      <c r="HT1149" s="217"/>
      <c r="HU1149" s="217"/>
      <c r="HV1149" s="217"/>
      <c r="HW1149" s="217"/>
      <c r="HX1149" s="217"/>
      <c r="HY1149" s="217"/>
      <c r="HZ1149" s="217"/>
      <c r="IA1149" s="217"/>
      <c r="IB1149" s="217"/>
      <c r="IC1149" s="217"/>
      <c r="ID1149" s="217"/>
      <c r="IE1149" s="217"/>
      <c r="IF1149" s="217"/>
      <c r="IG1149" s="217"/>
      <c r="IH1149" s="217"/>
      <c r="II1149" s="217"/>
      <c r="IJ1149" s="217"/>
      <c r="IK1149" s="217"/>
      <c r="IL1149" s="217"/>
      <c r="IM1149" s="217"/>
      <c r="IN1149" s="217"/>
      <c r="IO1149" s="217"/>
      <c r="IP1149" s="217"/>
      <c r="IQ1149" s="217"/>
      <c r="IR1149" s="217"/>
      <c r="IS1149" s="217"/>
      <c r="IT1149" s="217"/>
      <c r="IU1149" s="217"/>
      <c r="IV1149" s="217"/>
      <c r="IW1149" s="217"/>
      <c r="IX1149" s="217"/>
      <c r="IY1149" s="217"/>
      <c r="IZ1149" s="217"/>
      <c r="JA1149" s="217"/>
      <c r="JB1149" s="217"/>
    </row>
    <row r="1150" spans="1:262" ht="29.25" x14ac:dyDescent="0.25">
      <c r="B1150" s="217">
        <v>1</v>
      </c>
      <c r="C1150" s="591" t="s">
        <v>191</v>
      </c>
      <c r="D1150" s="173"/>
      <c r="E1150" s="2051"/>
      <c r="F1150" s="1767">
        <f t="shared" si="897"/>
        <v>541</v>
      </c>
      <c r="G1150" s="1767">
        <f t="shared" si="897"/>
        <v>180.33333333333334</v>
      </c>
      <c r="H1150" s="1767">
        <f t="shared" si="897"/>
        <v>180</v>
      </c>
      <c r="I1150" s="1880">
        <f>I1074</f>
        <v>0</v>
      </c>
      <c r="J1150" s="2435"/>
      <c r="K1150" s="2435"/>
      <c r="L1150" s="1880"/>
      <c r="M1150" s="1880"/>
      <c r="N1150" s="1880"/>
      <c r="O1150" s="1880"/>
      <c r="P1150" s="1880"/>
      <c r="Q1150" s="1769"/>
      <c r="R1150" s="2436"/>
      <c r="S1150" s="2436"/>
      <c r="T1150" s="2436"/>
      <c r="U1150" s="2436"/>
      <c r="V1150" s="2436"/>
      <c r="W1150" s="2436"/>
      <c r="X1150" s="2437"/>
      <c r="Y1150" s="2436"/>
      <c r="Z1150" s="2436"/>
      <c r="AA1150" s="2436"/>
      <c r="AB1150" s="2436"/>
      <c r="AC1150" s="2436"/>
      <c r="AD1150" s="2122"/>
      <c r="AE1150" s="217"/>
      <c r="AF1150" s="217"/>
      <c r="AG1150" s="217"/>
      <c r="AH1150" s="217"/>
      <c r="AI1150" s="217"/>
      <c r="AJ1150" s="217"/>
      <c r="AK1150" s="217"/>
      <c r="AL1150" s="217"/>
      <c r="AM1150" s="217"/>
      <c r="AN1150" s="217"/>
      <c r="AO1150" s="217"/>
      <c r="AP1150" s="217"/>
      <c r="AQ1150" s="217"/>
      <c r="AR1150" s="217"/>
      <c r="AS1150" s="217"/>
      <c r="AT1150" s="217"/>
      <c r="AU1150" s="217"/>
      <c r="AV1150" s="217"/>
      <c r="AW1150" s="217"/>
      <c r="AX1150" s="217"/>
      <c r="AY1150" s="217"/>
      <c r="AZ1150" s="217"/>
      <c r="BA1150" s="217"/>
      <c r="BB1150" s="217"/>
      <c r="BC1150" s="217"/>
      <c r="BD1150" s="217"/>
      <c r="BE1150" s="217"/>
      <c r="BF1150" s="217"/>
      <c r="BG1150" s="217"/>
      <c r="BH1150" s="217"/>
      <c r="BI1150" s="217"/>
      <c r="BJ1150" s="217"/>
      <c r="BK1150" s="217"/>
      <c r="BL1150" s="217"/>
      <c r="BM1150" s="217"/>
      <c r="BN1150" s="217"/>
      <c r="BO1150" s="217"/>
      <c r="BP1150" s="217"/>
      <c r="BQ1150" s="217"/>
      <c r="BR1150" s="217"/>
      <c r="BS1150" s="217"/>
      <c r="BT1150" s="217"/>
      <c r="BU1150" s="217"/>
      <c r="BV1150" s="217"/>
      <c r="BW1150" s="217"/>
      <c r="BX1150" s="217"/>
      <c r="BY1150" s="217"/>
      <c r="BZ1150" s="217"/>
      <c r="CA1150" s="217"/>
      <c r="CB1150" s="217"/>
      <c r="CC1150" s="217"/>
      <c r="CD1150" s="217"/>
      <c r="CE1150" s="217"/>
      <c r="CF1150" s="217"/>
      <c r="CG1150" s="217"/>
      <c r="CH1150" s="217"/>
      <c r="CI1150" s="217"/>
      <c r="CJ1150" s="217"/>
      <c r="CK1150" s="217"/>
      <c r="CL1150" s="217"/>
      <c r="CM1150" s="217"/>
      <c r="CN1150" s="217"/>
      <c r="CO1150" s="217"/>
      <c r="CP1150" s="217"/>
      <c r="CQ1150" s="217"/>
      <c r="CR1150" s="217"/>
      <c r="CS1150" s="217"/>
      <c r="CT1150" s="217"/>
      <c r="CU1150" s="217"/>
      <c r="CV1150" s="217"/>
      <c r="CW1150" s="217"/>
      <c r="CX1150" s="217"/>
      <c r="CY1150" s="217"/>
      <c r="CZ1150" s="217"/>
      <c r="DA1150" s="217"/>
      <c r="DB1150" s="217"/>
      <c r="DC1150" s="217"/>
      <c r="DD1150" s="217"/>
      <c r="DE1150" s="217"/>
      <c r="DF1150" s="217"/>
      <c r="DG1150" s="217"/>
      <c r="DH1150" s="217"/>
      <c r="DI1150" s="217"/>
      <c r="DJ1150" s="217"/>
      <c r="DK1150" s="217"/>
      <c r="DL1150" s="217"/>
      <c r="DM1150" s="217"/>
      <c r="DN1150" s="217"/>
      <c r="DO1150" s="217"/>
      <c r="DP1150" s="217"/>
      <c r="DQ1150" s="217"/>
      <c r="DR1150" s="217"/>
      <c r="DS1150" s="217"/>
      <c r="DT1150" s="217"/>
      <c r="DU1150" s="217"/>
      <c r="DV1150" s="217"/>
      <c r="DW1150" s="217"/>
      <c r="DX1150" s="217"/>
      <c r="DY1150" s="217"/>
      <c r="DZ1150" s="217"/>
      <c r="EA1150" s="217"/>
      <c r="EB1150" s="217"/>
      <c r="EC1150" s="217"/>
      <c r="ED1150" s="217"/>
      <c r="EE1150" s="217"/>
      <c r="EF1150" s="217"/>
      <c r="EG1150" s="217"/>
      <c r="EH1150" s="217"/>
      <c r="EI1150" s="217"/>
      <c r="EJ1150" s="217"/>
      <c r="EK1150" s="217"/>
      <c r="EL1150" s="217"/>
      <c r="EM1150" s="217"/>
      <c r="EN1150" s="217"/>
      <c r="EO1150" s="217"/>
      <c r="EP1150" s="217"/>
      <c r="EQ1150" s="217"/>
      <c r="ER1150" s="217"/>
      <c r="ES1150" s="217"/>
      <c r="ET1150" s="217"/>
      <c r="EU1150" s="217"/>
      <c r="EV1150" s="217"/>
      <c r="EW1150" s="217"/>
      <c r="EX1150" s="217"/>
      <c r="EY1150" s="217"/>
      <c r="EZ1150" s="217"/>
      <c r="FA1150" s="217"/>
      <c r="FB1150" s="217"/>
      <c r="FC1150" s="217"/>
      <c r="FD1150" s="217"/>
      <c r="FE1150" s="217"/>
      <c r="FF1150" s="217"/>
      <c r="FG1150" s="217"/>
      <c r="FH1150" s="217"/>
      <c r="FI1150" s="217"/>
      <c r="FJ1150" s="217"/>
      <c r="FK1150" s="217"/>
      <c r="FL1150" s="217"/>
      <c r="FM1150" s="217"/>
      <c r="FN1150" s="217"/>
      <c r="FO1150" s="217"/>
      <c r="FP1150" s="217"/>
      <c r="FQ1150" s="217"/>
      <c r="FR1150" s="217"/>
      <c r="FS1150" s="217"/>
      <c r="FT1150" s="217"/>
      <c r="FU1150" s="217"/>
      <c r="FV1150" s="217"/>
      <c r="FW1150" s="217"/>
      <c r="FX1150" s="217"/>
      <c r="FY1150" s="217"/>
      <c r="FZ1150" s="217"/>
      <c r="GA1150" s="217"/>
      <c r="GB1150" s="217"/>
      <c r="GC1150" s="217"/>
      <c r="GD1150" s="217"/>
      <c r="GE1150" s="217"/>
      <c r="GF1150" s="217"/>
      <c r="GG1150" s="217"/>
      <c r="GH1150" s="217"/>
      <c r="GI1150" s="217"/>
      <c r="GJ1150" s="217"/>
      <c r="GK1150" s="217"/>
      <c r="GL1150" s="217"/>
      <c r="GM1150" s="217"/>
      <c r="GN1150" s="217"/>
      <c r="GO1150" s="217"/>
      <c r="GP1150" s="217"/>
      <c r="GQ1150" s="217"/>
      <c r="GR1150" s="217"/>
      <c r="GS1150" s="217"/>
      <c r="GT1150" s="217"/>
      <c r="GU1150" s="217"/>
      <c r="GV1150" s="217"/>
      <c r="GW1150" s="217"/>
      <c r="GX1150" s="217"/>
      <c r="GY1150" s="217"/>
      <c r="GZ1150" s="217"/>
      <c r="HA1150" s="217"/>
      <c r="HB1150" s="217"/>
      <c r="HC1150" s="217"/>
      <c r="HD1150" s="217"/>
      <c r="HE1150" s="217"/>
      <c r="HF1150" s="217"/>
      <c r="HG1150" s="217"/>
      <c r="HH1150" s="217"/>
      <c r="HI1150" s="217"/>
      <c r="HJ1150" s="217"/>
      <c r="HK1150" s="217"/>
      <c r="HL1150" s="217"/>
      <c r="HM1150" s="217"/>
      <c r="HN1150" s="217"/>
      <c r="HO1150" s="217"/>
      <c r="HP1150" s="217"/>
      <c r="HQ1150" s="217"/>
      <c r="HR1150" s="217"/>
      <c r="HS1150" s="217"/>
      <c r="HT1150" s="217"/>
      <c r="HU1150" s="217"/>
      <c r="HV1150" s="217"/>
      <c r="HW1150" s="217"/>
      <c r="HX1150" s="217"/>
      <c r="HY1150" s="217"/>
      <c r="HZ1150" s="217"/>
      <c r="IA1150" s="217"/>
      <c r="IB1150" s="217"/>
      <c r="IC1150" s="217"/>
      <c r="ID1150" s="217"/>
      <c r="IE1150" s="217"/>
      <c r="IF1150" s="217"/>
      <c r="IG1150" s="217"/>
      <c r="IH1150" s="217"/>
      <c r="II1150" s="217"/>
      <c r="IJ1150" s="217"/>
      <c r="IK1150" s="217"/>
      <c r="IL1150" s="217"/>
      <c r="IM1150" s="217"/>
      <c r="IN1150" s="217"/>
      <c r="IO1150" s="217"/>
      <c r="IP1150" s="217"/>
      <c r="IQ1150" s="217"/>
      <c r="IR1150" s="217"/>
      <c r="IS1150" s="217"/>
      <c r="IT1150" s="217"/>
      <c r="IU1150" s="217"/>
      <c r="IV1150" s="217"/>
      <c r="IW1150" s="217"/>
      <c r="IX1150" s="217"/>
      <c r="IY1150" s="217"/>
      <c r="IZ1150" s="217"/>
      <c r="JA1150" s="217"/>
      <c r="JB1150" s="217"/>
    </row>
    <row r="1151" spans="1:262" ht="72" x14ac:dyDescent="0.25">
      <c r="A1151" s="217">
        <v>1</v>
      </c>
      <c r="B1151" s="217">
        <v>1</v>
      </c>
      <c r="C1151" s="591" t="s">
        <v>313</v>
      </c>
      <c r="D1151" s="173"/>
      <c r="E1151" s="2051"/>
      <c r="F1151" s="1767">
        <f t="shared" ref="F1151:H1152" si="898">F1076+F987</f>
        <v>603</v>
      </c>
      <c r="G1151" s="1767">
        <f t="shared" si="898"/>
        <v>201</v>
      </c>
      <c r="H1151" s="1767">
        <f t="shared" si="898"/>
        <v>233</v>
      </c>
      <c r="I1151" s="1880">
        <f t="shared" ref="I1151:I1166" si="899">H1151/G1151*100</f>
        <v>115.92039800995025</v>
      </c>
      <c r="J1151" s="2435"/>
      <c r="K1151" s="2435"/>
      <c r="L1151" s="1880"/>
      <c r="M1151" s="1880"/>
      <c r="N1151" s="1880"/>
      <c r="O1151" s="1880"/>
      <c r="P1151" s="1880"/>
      <c r="Q1151" s="1769"/>
      <c r="R1151" s="2436"/>
      <c r="S1151" s="2436"/>
      <c r="T1151" s="2436"/>
      <c r="U1151" s="2436"/>
      <c r="V1151" s="2436"/>
      <c r="W1151" s="2436"/>
      <c r="X1151" s="2437"/>
      <c r="Y1151" s="2436"/>
      <c r="Z1151" s="2436"/>
      <c r="AA1151" s="2436"/>
      <c r="AB1151" s="2436"/>
      <c r="AC1151" s="2436"/>
      <c r="AD1151" s="2122"/>
      <c r="AE1151" s="217"/>
      <c r="AF1151" s="217"/>
      <c r="AG1151" s="217"/>
      <c r="AH1151" s="217"/>
      <c r="AI1151" s="217"/>
      <c r="AJ1151" s="217"/>
      <c r="AK1151" s="217"/>
      <c r="AL1151" s="217"/>
      <c r="AM1151" s="217"/>
      <c r="AN1151" s="217"/>
      <c r="AO1151" s="217"/>
      <c r="AP1151" s="217"/>
      <c r="AQ1151" s="217"/>
      <c r="AR1151" s="217"/>
      <c r="AS1151" s="217"/>
      <c r="AT1151" s="217"/>
      <c r="AU1151" s="217"/>
      <c r="AV1151" s="217"/>
      <c r="AW1151" s="217"/>
      <c r="AX1151" s="217"/>
      <c r="AY1151" s="217"/>
      <c r="AZ1151" s="217"/>
      <c r="BA1151" s="217"/>
      <c r="BB1151" s="217"/>
      <c r="BC1151" s="217"/>
      <c r="BD1151" s="217"/>
      <c r="BE1151" s="217"/>
      <c r="BF1151" s="217"/>
      <c r="BG1151" s="217"/>
      <c r="BH1151" s="217"/>
      <c r="BI1151" s="217"/>
      <c r="BJ1151" s="217"/>
      <c r="BK1151" s="217"/>
      <c r="BL1151" s="217"/>
      <c r="BM1151" s="217"/>
      <c r="BN1151" s="217"/>
      <c r="BO1151" s="217"/>
      <c r="BP1151" s="217"/>
      <c r="BQ1151" s="217"/>
      <c r="BR1151" s="217"/>
      <c r="BS1151" s="217"/>
      <c r="BT1151" s="217"/>
      <c r="BU1151" s="217"/>
      <c r="BV1151" s="217"/>
      <c r="BW1151" s="217"/>
      <c r="BX1151" s="217"/>
      <c r="BY1151" s="217"/>
      <c r="BZ1151" s="217"/>
      <c r="CA1151" s="217"/>
      <c r="CB1151" s="217"/>
      <c r="CC1151" s="217"/>
      <c r="CD1151" s="217"/>
      <c r="CE1151" s="217"/>
      <c r="CF1151" s="217"/>
      <c r="CG1151" s="217"/>
      <c r="CH1151" s="217"/>
      <c r="CI1151" s="217"/>
      <c r="CJ1151" s="217"/>
      <c r="CK1151" s="217"/>
      <c r="CL1151" s="217"/>
      <c r="CM1151" s="217"/>
      <c r="CN1151" s="217"/>
      <c r="CO1151" s="217"/>
      <c r="CP1151" s="217"/>
      <c r="CQ1151" s="217"/>
      <c r="CR1151" s="217"/>
      <c r="CS1151" s="217"/>
      <c r="CT1151" s="217"/>
      <c r="CU1151" s="217"/>
      <c r="CV1151" s="217"/>
      <c r="CW1151" s="217"/>
      <c r="CX1151" s="217"/>
      <c r="CY1151" s="217"/>
      <c r="CZ1151" s="217"/>
      <c r="DA1151" s="217"/>
      <c r="DB1151" s="217"/>
      <c r="DC1151" s="217"/>
      <c r="DD1151" s="217"/>
      <c r="DE1151" s="217"/>
      <c r="DF1151" s="217"/>
      <c r="DG1151" s="217"/>
      <c r="DH1151" s="217"/>
      <c r="DI1151" s="217"/>
      <c r="DJ1151" s="217"/>
      <c r="DK1151" s="217"/>
      <c r="DL1151" s="217"/>
      <c r="DM1151" s="217"/>
      <c r="DN1151" s="217"/>
      <c r="DO1151" s="217"/>
      <c r="DP1151" s="217"/>
      <c r="DQ1151" s="217"/>
      <c r="DR1151" s="217"/>
      <c r="DS1151" s="217"/>
      <c r="DT1151" s="217"/>
      <c r="DU1151" s="217"/>
      <c r="DV1151" s="217"/>
      <c r="DW1151" s="217"/>
      <c r="DX1151" s="217"/>
      <c r="DY1151" s="217"/>
      <c r="DZ1151" s="217"/>
      <c r="EA1151" s="217"/>
      <c r="EB1151" s="217"/>
      <c r="EC1151" s="217"/>
      <c r="ED1151" s="217"/>
      <c r="EE1151" s="217"/>
      <c r="EF1151" s="217"/>
      <c r="EG1151" s="217"/>
      <c r="EH1151" s="217"/>
      <c r="EI1151" s="217"/>
      <c r="EJ1151" s="217"/>
      <c r="EK1151" s="217"/>
      <c r="EL1151" s="217"/>
      <c r="EM1151" s="217"/>
      <c r="EN1151" s="217"/>
      <c r="EO1151" s="217"/>
      <c r="EP1151" s="217"/>
      <c r="EQ1151" s="217"/>
      <c r="ER1151" s="217"/>
      <c r="ES1151" s="217"/>
      <c r="ET1151" s="217"/>
      <c r="EU1151" s="217"/>
      <c r="EV1151" s="217"/>
      <c r="EW1151" s="217"/>
      <c r="EX1151" s="217"/>
      <c r="EY1151" s="217"/>
      <c r="EZ1151" s="217"/>
      <c r="FA1151" s="217"/>
      <c r="FB1151" s="217"/>
      <c r="FC1151" s="217"/>
      <c r="FD1151" s="217"/>
      <c r="FE1151" s="217"/>
      <c r="FF1151" s="217"/>
      <c r="FG1151" s="217"/>
      <c r="FH1151" s="217"/>
      <c r="FI1151" s="217"/>
      <c r="FJ1151" s="217"/>
      <c r="FK1151" s="217"/>
      <c r="FL1151" s="217"/>
      <c r="FM1151" s="217"/>
      <c r="FN1151" s="217"/>
      <c r="FO1151" s="217"/>
      <c r="FP1151" s="217"/>
      <c r="FQ1151" s="217"/>
      <c r="FR1151" s="217"/>
      <c r="FS1151" s="217"/>
      <c r="FT1151" s="217"/>
      <c r="FU1151" s="217"/>
      <c r="FV1151" s="217"/>
      <c r="FW1151" s="217"/>
      <c r="FX1151" s="217"/>
      <c r="FY1151" s="217"/>
      <c r="FZ1151" s="217"/>
      <c r="GA1151" s="217"/>
      <c r="GB1151" s="217"/>
      <c r="GC1151" s="217"/>
      <c r="GD1151" s="217"/>
      <c r="GE1151" s="217"/>
      <c r="GF1151" s="217"/>
      <c r="GG1151" s="217"/>
      <c r="GH1151" s="217"/>
      <c r="GI1151" s="217"/>
      <c r="GJ1151" s="217"/>
      <c r="GK1151" s="217"/>
      <c r="GL1151" s="217"/>
      <c r="GM1151" s="217"/>
      <c r="GN1151" s="217"/>
      <c r="GO1151" s="217"/>
      <c r="GP1151" s="217"/>
      <c r="GQ1151" s="217"/>
      <c r="GR1151" s="217"/>
      <c r="GS1151" s="217"/>
      <c r="GT1151" s="217"/>
      <c r="GU1151" s="217"/>
      <c r="GV1151" s="217"/>
      <c r="GW1151" s="217"/>
      <c r="GX1151" s="217"/>
      <c r="GY1151" s="217"/>
      <c r="GZ1151" s="217"/>
      <c r="HA1151" s="217"/>
      <c r="HB1151" s="217"/>
      <c r="HC1151" s="217"/>
      <c r="HD1151" s="217"/>
      <c r="HE1151" s="217"/>
      <c r="HF1151" s="217"/>
      <c r="HG1151" s="217"/>
      <c r="HH1151" s="217"/>
      <c r="HI1151" s="217"/>
      <c r="HJ1151" s="217"/>
      <c r="HK1151" s="217"/>
      <c r="HL1151" s="217"/>
      <c r="HM1151" s="217"/>
      <c r="HN1151" s="217"/>
      <c r="HO1151" s="217"/>
      <c r="HP1151" s="217"/>
      <c r="HQ1151" s="217"/>
      <c r="HR1151" s="217"/>
      <c r="HS1151" s="217"/>
      <c r="HT1151" s="217"/>
      <c r="HU1151" s="217"/>
      <c r="HV1151" s="217"/>
      <c r="HW1151" s="217"/>
      <c r="HX1151" s="217"/>
      <c r="HY1151" s="217"/>
      <c r="HZ1151" s="217"/>
      <c r="IA1151" s="217"/>
      <c r="IB1151" s="217"/>
      <c r="IC1151" s="217"/>
      <c r="ID1151" s="217"/>
      <c r="IE1151" s="217"/>
      <c r="IF1151" s="217"/>
      <c r="IG1151" s="217"/>
      <c r="IH1151" s="217"/>
      <c r="II1151" s="217"/>
      <c r="IJ1151" s="217"/>
      <c r="IK1151" s="217"/>
      <c r="IL1151" s="217"/>
      <c r="IM1151" s="217"/>
      <c r="IN1151" s="217"/>
      <c r="IO1151" s="217"/>
      <c r="IP1151" s="217"/>
      <c r="IQ1151" s="217"/>
      <c r="IR1151" s="217"/>
      <c r="IS1151" s="217"/>
      <c r="IT1151" s="217"/>
      <c r="IU1151" s="217"/>
      <c r="IV1151" s="217"/>
      <c r="IW1151" s="217"/>
      <c r="IX1151" s="217"/>
      <c r="IY1151" s="217"/>
      <c r="IZ1151" s="217"/>
      <c r="JA1151" s="217"/>
      <c r="JB1151" s="217"/>
    </row>
    <row r="1152" spans="1:262" x14ac:dyDescent="0.25">
      <c r="A1152" s="217">
        <v>1</v>
      </c>
      <c r="B1152" s="217">
        <v>1</v>
      </c>
      <c r="C1152" s="591" t="s">
        <v>217</v>
      </c>
      <c r="D1152" s="173"/>
      <c r="E1152" s="2051"/>
      <c r="F1152" s="1767">
        <f t="shared" si="898"/>
        <v>5380</v>
      </c>
      <c r="G1152" s="1880">
        <f t="shared" si="898"/>
        <v>1793.3333333333333</v>
      </c>
      <c r="H1152" s="1880">
        <f t="shared" si="898"/>
        <v>1842</v>
      </c>
      <c r="I1152" s="1880">
        <f t="shared" si="899"/>
        <v>102.71375464684016</v>
      </c>
      <c r="J1152" s="2435"/>
      <c r="K1152" s="2435"/>
      <c r="L1152" s="1880"/>
      <c r="M1152" s="1880"/>
      <c r="N1152" s="1880"/>
      <c r="O1152" s="1880"/>
      <c r="P1152" s="1880"/>
      <c r="Q1152" s="1769"/>
      <c r="R1152" s="2436">
        <f t="shared" ref="R1152:AC1152" si="900">R1077+R988</f>
        <v>14433.334800000001</v>
      </c>
      <c r="S1152" s="2436">
        <f t="shared" si="900"/>
        <v>14433.334800000001</v>
      </c>
      <c r="T1152" s="2436">
        <f t="shared" si="900"/>
        <v>14433.334800000001</v>
      </c>
      <c r="U1152" s="2436">
        <f t="shared" si="900"/>
        <v>14433.334800000001</v>
      </c>
      <c r="V1152" s="2436">
        <f t="shared" si="900"/>
        <v>4811.1116000000002</v>
      </c>
      <c r="W1152" s="2436">
        <f t="shared" si="900"/>
        <v>3217.67193</v>
      </c>
      <c r="X1152" s="2437">
        <f t="shared" si="900"/>
        <v>0</v>
      </c>
      <c r="Y1152" s="2436">
        <f t="shared" si="900"/>
        <v>210.58041</v>
      </c>
      <c r="Z1152" s="2436">
        <f t="shared" si="900"/>
        <v>-1593.4396700000002</v>
      </c>
      <c r="AA1152" s="2436">
        <f t="shared" si="900"/>
        <v>0</v>
      </c>
      <c r="AB1152" s="2436">
        <f t="shared" si="900"/>
        <v>0</v>
      </c>
      <c r="AC1152" s="2436">
        <f t="shared" si="900"/>
        <v>3428.25234</v>
      </c>
      <c r="AD1152" s="2122"/>
      <c r="AE1152" s="217"/>
      <c r="AF1152" s="217"/>
      <c r="AG1152" s="217"/>
      <c r="AH1152" s="217"/>
      <c r="AI1152" s="217"/>
      <c r="AJ1152" s="217"/>
      <c r="AK1152" s="217"/>
      <c r="AL1152" s="217"/>
      <c r="AM1152" s="217"/>
      <c r="AN1152" s="217"/>
      <c r="AO1152" s="217"/>
      <c r="AP1152" s="217"/>
      <c r="AQ1152" s="217"/>
      <c r="AR1152" s="217"/>
      <c r="AS1152" s="217"/>
      <c r="AT1152" s="217"/>
      <c r="AU1152" s="217"/>
      <c r="AV1152" s="217"/>
      <c r="AW1152" s="217"/>
      <c r="AX1152" s="217"/>
      <c r="AY1152" s="217"/>
      <c r="AZ1152" s="217"/>
      <c r="BA1152" s="217"/>
      <c r="BB1152" s="217"/>
      <c r="BC1152" s="217"/>
      <c r="BD1152" s="217"/>
      <c r="BE1152" s="217"/>
      <c r="BF1152" s="217"/>
      <c r="BG1152" s="217"/>
      <c r="BH1152" s="217"/>
      <c r="BI1152" s="217"/>
      <c r="BJ1152" s="217"/>
      <c r="BK1152" s="217"/>
      <c r="BL1152" s="217"/>
      <c r="BM1152" s="217"/>
      <c r="BN1152" s="217"/>
      <c r="BO1152" s="217"/>
      <c r="BP1152" s="217"/>
      <c r="BQ1152" s="217"/>
      <c r="BR1152" s="217"/>
      <c r="BS1152" s="217"/>
      <c r="BT1152" s="217"/>
      <c r="BU1152" s="217"/>
      <c r="BV1152" s="217"/>
      <c r="BW1152" s="217"/>
      <c r="BX1152" s="217"/>
      <c r="BY1152" s="217"/>
      <c r="BZ1152" s="217"/>
      <c r="CA1152" s="217"/>
      <c r="CB1152" s="217"/>
      <c r="CC1152" s="217"/>
      <c r="CD1152" s="217"/>
      <c r="CE1152" s="217"/>
      <c r="CF1152" s="217"/>
      <c r="CG1152" s="217"/>
      <c r="CH1152" s="217"/>
      <c r="CI1152" s="217"/>
      <c r="CJ1152" s="217"/>
      <c r="CK1152" s="217"/>
      <c r="CL1152" s="217"/>
      <c r="CM1152" s="217"/>
      <c r="CN1152" s="217"/>
      <c r="CO1152" s="217"/>
      <c r="CP1152" s="217"/>
      <c r="CQ1152" s="217"/>
      <c r="CR1152" s="217"/>
      <c r="CS1152" s="217"/>
      <c r="CT1152" s="217"/>
      <c r="CU1152" s="217"/>
      <c r="CV1152" s="217"/>
      <c r="CW1152" s="217"/>
      <c r="CX1152" s="217"/>
      <c r="CY1152" s="217"/>
      <c r="CZ1152" s="217"/>
      <c r="DA1152" s="217"/>
      <c r="DB1152" s="217"/>
      <c r="DC1152" s="217"/>
      <c r="DD1152" s="217"/>
      <c r="DE1152" s="217"/>
      <c r="DF1152" s="217"/>
      <c r="DG1152" s="217"/>
      <c r="DH1152" s="217"/>
      <c r="DI1152" s="217"/>
      <c r="DJ1152" s="217"/>
      <c r="DK1152" s="217"/>
      <c r="DL1152" s="217"/>
      <c r="DM1152" s="217"/>
      <c r="DN1152" s="217"/>
      <c r="DO1152" s="217"/>
      <c r="DP1152" s="217"/>
      <c r="DQ1152" s="217"/>
      <c r="DR1152" s="217"/>
      <c r="DS1152" s="217"/>
      <c r="DT1152" s="217"/>
      <c r="DU1152" s="217"/>
      <c r="DV1152" s="217"/>
      <c r="DW1152" s="217"/>
      <c r="DX1152" s="217"/>
      <c r="DY1152" s="217"/>
      <c r="DZ1152" s="217"/>
      <c r="EA1152" s="217"/>
      <c r="EB1152" s="217"/>
      <c r="EC1152" s="217"/>
      <c r="ED1152" s="217"/>
      <c r="EE1152" s="217"/>
      <c r="EF1152" s="217"/>
      <c r="EG1152" s="217"/>
      <c r="EH1152" s="217"/>
      <c r="EI1152" s="217"/>
      <c r="EJ1152" s="217"/>
      <c r="EK1152" s="217"/>
      <c r="EL1152" s="217"/>
      <c r="EM1152" s="217"/>
      <c r="EN1152" s="217"/>
      <c r="EO1152" s="217"/>
      <c r="EP1152" s="217"/>
      <c r="EQ1152" s="217"/>
      <c r="ER1152" s="217"/>
      <c r="ES1152" s="217"/>
      <c r="ET1152" s="217"/>
      <c r="EU1152" s="217"/>
      <c r="EV1152" s="217"/>
      <c r="EW1152" s="217"/>
      <c r="EX1152" s="217"/>
      <c r="EY1152" s="217"/>
      <c r="EZ1152" s="217"/>
      <c r="FA1152" s="217"/>
      <c r="FB1152" s="217"/>
      <c r="FC1152" s="217"/>
      <c r="FD1152" s="217"/>
      <c r="FE1152" s="217"/>
      <c r="FF1152" s="217"/>
      <c r="FG1152" s="217"/>
      <c r="FH1152" s="217"/>
      <c r="FI1152" s="217"/>
      <c r="FJ1152" s="217"/>
      <c r="FK1152" s="217"/>
      <c r="FL1152" s="217"/>
      <c r="FM1152" s="217"/>
      <c r="FN1152" s="217"/>
      <c r="FO1152" s="217"/>
      <c r="FP1152" s="217"/>
      <c r="FQ1152" s="217"/>
      <c r="FR1152" s="217"/>
      <c r="FS1152" s="217"/>
      <c r="FT1152" s="217"/>
      <c r="FU1152" s="217"/>
      <c r="FV1152" s="217"/>
      <c r="FW1152" s="217"/>
      <c r="FX1152" s="217"/>
      <c r="FY1152" s="217"/>
      <c r="FZ1152" s="217"/>
      <c r="GA1152" s="217"/>
      <c r="GB1152" s="217"/>
      <c r="GC1152" s="217"/>
      <c r="GD1152" s="217"/>
      <c r="GE1152" s="217"/>
      <c r="GF1152" s="217"/>
      <c r="GG1152" s="217"/>
      <c r="GH1152" s="217"/>
      <c r="GI1152" s="217"/>
      <c r="GJ1152" s="217"/>
      <c r="GK1152" s="217"/>
      <c r="GL1152" s="217"/>
      <c r="GM1152" s="217"/>
      <c r="GN1152" s="217"/>
      <c r="GO1152" s="217"/>
      <c r="GP1152" s="217"/>
      <c r="GQ1152" s="217"/>
      <c r="GR1152" s="217"/>
      <c r="GS1152" s="217"/>
      <c r="GT1152" s="217"/>
      <c r="GU1152" s="217"/>
      <c r="GV1152" s="217"/>
      <c r="GW1152" s="217"/>
      <c r="GX1152" s="217"/>
      <c r="GY1152" s="217"/>
      <c r="GZ1152" s="217"/>
      <c r="HA1152" s="217"/>
      <c r="HB1152" s="217"/>
      <c r="HC1152" s="217"/>
      <c r="HD1152" s="217"/>
      <c r="HE1152" s="217"/>
      <c r="HF1152" s="217"/>
      <c r="HG1152" s="217"/>
      <c r="HH1152" s="217"/>
      <c r="HI1152" s="217"/>
      <c r="HJ1152" s="217"/>
      <c r="HK1152" s="217"/>
      <c r="HL1152" s="217"/>
      <c r="HM1152" s="217"/>
      <c r="HN1152" s="217"/>
      <c r="HO1152" s="217"/>
      <c r="HP1152" s="217"/>
      <c r="HQ1152" s="217"/>
      <c r="HR1152" s="217"/>
      <c r="HS1152" s="217"/>
      <c r="HT1152" s="217"/>
      <c r="HU1152" s="217"/>
      <c r="HV1152" s="217"/>
      <c r="HW1152" s="217"/>
      <c r="HX1152" s="217"/>
      <c r="HY1152" s="217"/>
      <c r="HZ1152" s="217"/>
      <c r="IA1152" s="217"/>
      <c r="IB1152" s="217"/>
      <c r="IC1152" s="217"/>
      <c r="ID1152" s="217"/>
      <c r="IE1152" s="217"/>
      <c r="IF1152" s="217"/>
      <c r="IG1152" s="217"/>
      <c r="IH1152" s="217"/>
      <c r="II1152" s="217"/>
      <c r="IJ1152" s="217"/>
      <c r="IK1152" s="217"/>
      <c r="IL1152" s="217"/>
      <c r="IM1152" s="217"/>
      <c r="IN1152" s="217"/>
      <c r="IO1152" s="217"/>
      <c r="IP1152" s="217"/>
      <c r="IQ1152" s="217"/>
      <c r="IR1152" s="217"/>
      <c r="IS1152" s="217"/>
      <c r="IT1152" s="217"/>
      <c r="IU1152" s="217"/>
      <c r="IV1152" s="217"/>
      <c r="IW1152" s="217"/>
      <c r="IX1152" s="217"/>
      <c r="IY1152" s="217"/>
      <c r="IZ1152" s="217"/>
      <c r="JA1152" s="217"/>
      <c r="JB1152" s="217"/>
    </row>
    <row r="1153" spans="1:262" ht="86.25" x14ac:dyDescent="0.25">
      <c r="B1153" s="217">
        <v>1</v>
      </c>
      <c r="C1153" s="591" t="s">
        <v>508</v>
      </c>
      <c r="D1153" s="173"/>
      <c r="E1153" s="2051"/>
      <c r="F1153" s="1767">
        <f t="shared" ref="F1153:H1158" si="901">F1084+F999</f>
        <v>7381</v>
      </c>
      <c r="G1153" s="1880">
        <f t="shared" si="901"/>
        <v>2460.3333333333335</v>
      </c>
      <c r="H1153" s="1880">
        <f t="shared" si="901"/>
        <v>1578</v>
      </c>
      <c r="I1153" s="1880">
        <f t="shared" si="899"/>
        <v>64.137650724834032</v>
      </c>
      <c r="J1153" s="2435"/>
      <c r="K1153" s="2435"/>
      <c r="L1153" s="1880"/>
      <c r="M1153" s="1880"/>
      <c r="N1153" s="1880"/>
      <c r="O1153" s="1880"/>
      <c r="P1153" s="1880"/>
      <c r="Q1153" s="1769"/>
      <c r="R1153" s="2436">
        <f t="shared" ref="R1153:AC1153" si="902">R1084+R999</f>
        <v>27674.186260000006</v>
      </c>
      <c r="S1153" s="2436">
        <f t="shared" si="902"/>
        <v>27674.186260000006</v>
      </c>
      <c r="T1153" s="2436">
        <f t="shared" si="902"/>
        <v>27674.186260000006</v>
      </c>
      <c r="U1153" s="2436">
        <f t="shared" si="902"/>
        <v>27674.186260000006</v>
      </c>
      <c r="V1153" s="2436">
        <f t="shared" si="902"/>
        <v>9224.7287533333347</v>
      </c>
      <c r="W1153" s="2436">
        <f t="shared" si="902"/>
        <v>5739.2877200000003</v>
      </c>
      <c r="X1153" s="2437">
        <f t="shared" si="902"/>
        <v>0</v>
      </c>
      <c r="Y1153" s="2436">
        <f t="shared" si="902"/>
        <v>0</v>
      </c>
      <c r="Z1153" s="2436">
        <f t="shared" si="902"/>
        <v>-3485.441033333334</v>
      </c>
      <c r="AA1153" s="2436">
        <f t="shared" si="902"/>
        <v>0</v>
      </c>
      <c r="AB1153" s="2436">
        <f t="shared" si="902"/>
        <v>0</v>
      </c>
      <c r="AC1153" s="2436">
        <f t="shared" si="902"/>
        <v>5739.2877200000003</v>
      </c>
      <c r="AD1153" s="2122"/>
      <c r="AE1153" s="217"/>
      <c r="AF1153" s="217"/>
      <c r="AG1153" s="217"/>
      <c r="AH1153" s="217"/>
      <c r="AI1153" s="217"/>
      <c r="AJ1153" s="217"/>
      <c r="AK1153" s="217"/>
      <c r="AL1153" s="217"/>
      <c r="AM1153" s="217"/>
      <c r="AN1153" s="217"/>
      <c r="AO1153" s="217"/>
      <c r="AP1153" s="217"/>
      <c r="AQ1153" s="217"/>
      <c r="AR1153" s="217"/>
      <c r="AS1153" s="217"/>
      <c r="AT1153" s="217"/>
      <c r="AU1153" s="217"/>
      <c r="AV1153" s="217"/>
      <c r="AW1153" s="217"/>
      <c r="AX1153" s="217"/>
      <c r="AY1153" s="217"/>
      <c r="AZ1153" s="217"/>
      <c r="BA1153" s="217"/>
      <c r="BB1153" s="217"/>
      <c r="BC1153" s="217"/>
      <c r="BD1153" s="217"/>
      <c r="BE1153" s="217"/>
      <c r="BF1153" s="217"/>
      <c r="BG1153" s="217"/>
      <c r="BH1153" s="217"/>
      <c r="BI1153" s="217"/>
      <c r="BJ1153" s="217"/>
      <c r="BK1153" s="217"/>
      <c r="BL1153" s="217"/>
      <c r="BM1153" s="217"/>
      <c r="BN1153" s="217"/>
      <c r="BO1153" s="217"/>
      <c r="BP1153" s="217"/>
      <c r="BQ1153" s="217"/>
      <c r="BR1153" s="217"/>
      <c r="BS1153" s="217"/>
      <c r="BT1153" s="217"/>
      <c r="BU1153" s="217"/>
      <c r="BV1153" s="217"/>
      <c r="BW1153" s="217"/>
      <c r="BX1153" s="217"/>
      <c r="BY1153" s="217"/>
      <c r="BZ1153" s="217"/>
      <c r="CA1153" s="217"/>
      <c r="CB1153" s="217"/>
      <c r="CC1153" s="217"/>
      <c r="CD1153" s="217"/>
      <c r="CE1153" s="217"/>
      <c r="CF1153" s="217"/>
      <c r="CG1153" s="217"/>
      <c r="CH1153" s="217"/>
      <c r="CI1153" s="217"/>
      <c r="CJ1153" s="217"/>
      <c r="CK1153" s="217"/>
      <c r="CL1153" s="217"/>
      <c r="CM1153" s="217"/>
      <c r="CN1153" s="217"/>
      <c r="CO1153" s="217"/>
      <c r="CP1153" s="217"/>
      <c r="CQ1153" s="217"/>
      <c r="CR1153" s="217"/>
      <c r="CS1153" s="217"/>
      <c r="CT1153" s="217"/>
      <c r="CU1153" s="217"/>
      <c r="CV1153" s="217"/>
      <c r="CW1153" s="217"/>
      <c r="CX1153" s="217"/>
      <c r="CY1153" s="217"/>
      <c r="CZ1153" s="217"/>
      <c r="DA1153" s="217"/>
      <c r="DB1153" s="217"/>
      <c r="DC1153" s="217"/>
      <c r="DD1153" s="217"/>
      <c r="DE1153" s="217"/>
      <c r="DF1153" s="217"/>
      <c r="DG1153" s="217"/>
      <c r="DH1153" s="217"/>
      <c r="DI1153" s="217"/>
      <c r="DJ1153" s="217"/>
      <c r="DK1153" s="217"/>
      <c r="DL1153" s="217"/>
      <c r="DM1153" s="217"/>
      <c r="DN1153" s="217"/>
      <c r="DO1153" s="217"/>
      <c r="DP1153" s="217"/>
      <c r="DQ1153" s="217"/>
      <c r="DR1153" s="217"/>
      <c r="DS1153" s="217"/>
      <c r="DT1153" s="217"/>
      <c r="DU1153" s="217"/>
      <c r="DV1153" s="217"/>
      <c r="DW1153" s="217"/>
      <c r="DX1153" s="217"/>
      <c r="DY1153" s="217"/>
      <c r="DZ1153" s="217"/>
      <c r="EA1153" s="217"/>
      <c r="EB1153" s="217"/>
      <c r="EC1153" s="217"/>
      <c r="ED1153" s="217"/>
      <c r="EE1153" s="217"/>
      <c r="EF1153" s="217"/>
      <c r="EG1153" s="217"/>
      <c r="EH1153" s="217"/>
      <c r="EI1153" s="217"/>
      <c r="EJ1153" s="217"/>
      <c r="EK1153" s="217"/>
      <c r="EL1153" s="217"/>
      <c r="EM1153" s="217"/>
      <c r="EN1153" s="217"/>
      <c r="EO1153" s="217"/>
      <c r="EP1153" s="217"/>
      <c r="EQ1153" s="217"/>
      <c r="ER1153" s="217"/>
      <c r="ES1153" s="217"/>
      <c r="ET1153" s="217"/>
      <c r="EU1153" s="217"/>
      <c r="EV1153" s="217"/>
      <c r="EW1153" s="217"/>
      <c r="EX1153" s="217"/>
      <c r="EY1153" s="217"/>
      <c r="EZ1153" s="217"/>
      <c r="FA1153" s="217"/>
      <c r="FB1153" s="217"/>
      <c r="FC1153" s="217"/>
      <c r="FD1153" s="217"/>
      <c r="FE1153" s="217"/>
      <c r="FF1153" s="217"/>
      <c r="FG1153" s="217"/>
      <c r="FH1153" s="217"/>
      <c r="FI1153" s="217"/>
      <c r="FJ1153" s="217"/>
      <c r="FK1153" s="217"/>
      <c r="FL1153" s="217"/>
      <c r="FM1153" s="217"/>
      <c r="FN1153" s="217"/>
      <c r="FO1153" s="217"/>
      <c r="FP1153" s="217"/>
      <c r="FQ1153" s="217"/>
      <c r="FR1153" s="217"/>
      <c r="FS1153" s="217"/>
      <c r="FT1153" s="217"/>
      <c r="FU1153" s="217"/>
      <c r="FV1153" s="217"/>
      <c r="FW1153" s="217"/>
      <c r="FX1153" s="217"/>
      <c r="FY1153" s="217"/>
      <c r="FZ1153" s="217"/>
      <c r="GA1153" s="217"/>
      <c r="GB1153" s="217"/>
      <c r="GC1153" s="217"/>
      <c r="GD1153" s="217"/>
      <c r="GE1153" s="217"/>
      <c r="GF1153" s="217"/>
      <c r="GG1153" s="217"/>
      <c r="GH1153" s="217"/>
      <c r="GI1153" s="217"/>
      <c r="GJ1153" s="217"/>
      <c r="GK1153" s="217"/>
      <c r="GL1153" s="217"/>
      <c r="GM1153" s="217"/>
      <c r="GN1153" s="217"/>
      <c r="GO1153" s="217"/>
      <c r="GP1153" s="217"/>
      <c r="GQ1153" s="217"/>
      <c r="GR1153" s="217"/>
      <c r="GS1153" s="217"/>
      <c r="GT1153" s="217"/>
      <c r="GU1153" s="217"/>
      <c r="GV1153" s="217"/>
      <c r="GW1153" s="217"/>
      <c r="GX1153" s="217"/>
      <c r="GY1153" s="217"/>
      <c r="GZ1153" s="217"/>
      <c r="HA1153" s="217"/>
      <c r="HB1153" s="217"/>
      <c r="HC1153" s="217"/>
      <c r="HD1153" s="217"/>
      <c r="HE1153" s="217"/>
      <c r="HF1153" s="217"/>
      <c r="HG1153" s="217"/>
      <c r="HH1153" s="217"/>
      <c r="HI1153" s="217"/>
      <c r="HJ1153" s="217"/>
      <c r="HK1153" s="217"/>
      <c r="HL1153" s="217"/>
      <c r="HM1153" s="217"/>
      <c r="HN1153" s="217"/>
      <c r="HO1153" s="217"/>
      <c r="HP1153" s="217"/>
      <c r="HQ1153" s="217"/>
      <c r="HR1153" s="217"/>
      <c r="HS1153" s="217"/>
      <c r="HT1153" s="217"/>
      <c r="HU1153" s="217"/>
      <c r="HV1153" s="217"/>
      <c r="HW1153" s="217"/>
      <c r="HX1153" s="217"/>
      <c r="HY1153" s="217"/>
      <c r="HZ1153" s="217"/>
      <c r="IA1153" s="217"/>
      <c r="IB1153" s="217"/>
      <c r="IC1153" s="217"/>
      <c r="ID1153" s="217"/>
      <c r="IE1153" s="217"/>
      <c r="IF1153" s="217"/>
      <c r="IG1153" s="217"/>
      <c r="IH1153" s="217"/>
      <c r="II1153" s="217"/>
      <c r="IJ1153" s="217"/>
      <c r="IK1153" s="217"/>
      <c r="IL1153" s="217"/>
      <c r="IM1153" s="217"/>
      <c r="IN1153" s="217"/>
      <c r="IO1153" s="217"/>
      <c r="IP1153" s="217"/>
      <c r="IQ1153" s="217"/>
      <c r="IR1153" s="217"/>
      <c r="IS1153" s="217"/>
      <c r="IT1153" s="217"/>
      <c r="IU1153" s="217"/>
      <c r="IV1153" s="217"/>
      <c r="IW1153" s="217"/>
      <c r="IX1153" s="217"/>
      <c r="IY1153" s="217"/>
      <c r="IZ1153" s="217"/>
      <c r="JA1153" s="217"/>
      <c r="JB1153" s="217"/>
    </row>
    <row r="1154" spans="1:262" ht="29.25" x14ac:dyDescent="0.25">
      <c r="A1154" s="217">
        <v>1</v>
      </c>
      <c r="B1154" s="217">
        <v>1</v>
      </c>
      <c r="C1154" s="599" t="s">
        <v>260</v>
      </c>
      <c r="D1154" s="173"/>
      <c r="E1154" s="2051"/>
      <c r="F1154" s="1767">
        <f t="shared" si="901"/>
        <v>54065.5</v>
      </c>
      <c r="G1154" s="1880">
        <f t="shared" si="901"/>
        <v>18021.833333333332</v>
      </c>
      <c r="H1154" s="1880">
        <f t="shared" si="901"/>
        <v>20460.255000000001</v>
      </c>
      <c r="I1154" s="1880">
        <f t="shared" si="899"/>
        <v>113.53037519305289</v>
      </c>
      <c r="J1154" s="2435"/>
      <c r="K1154" s="2435"/>
      <c r="L1154" s="1880"/>
      <c r="M1154" s="1880"/>
      <c r="N1154" s="1880"/>
      <c r="O1154" s="1880"/>
      <c r="P1154" s="1880"/>
      <c r="Q1154" s="1769"/>
      <c r="R1154" s="2436">
        <f t="shared" ref="R1154:AC1154" si="903">R1085+R1000</f>
        <v>0</v>
      </c>
      <c r="S1154" s="2436">
        <f t="shared" si="903"/>
        <v>0</v>
      </c>
      <c r="T1154" s="2436">
        <f t="shared" si="903"/>
        <v>0</v>
      </c>
      <c r="U1154" s="2436">
        <f t="shared" si="903"/>
        <v>0</v>
      </c>
      <c r="V1154" s="2436">
        <f t="shared" si="903"/>
        <v>0</v>
      </c>
      <c r="W1154" s="2436">
        <f t="shared" si="903"/>
        <v>0</v>
      </c>
      <c r="X1154" s="2437">
        <f t="shared" si="903"/>
        <v>0</v>
      </c>
      <c r="Y1154" s="2436">
        <f t="shared" si="903"/>
        <v>0</v>
      </c>
      <c r="Z1154" s="2436">
        <f t="shared" si="903"/>
        <v>0</v>
      </c>
      <c r="AA1154" s="2436">
        <f t="shared" si="903"/>
        <v>0</v>
      </c>
      <c r="AB1154" s="2436">
        <f t="shared" si="903"/>
        <v>0</v>
      </c>
      <c r="AC1154" s="2436">
        <f t="shared" si="903"/>
        <v>0</v>
      </c>
      <c r="AD1154" s="2122"/>
      <c r="AE1154" s="217"/>
      <c r="AF1154" s="217"/>
      <c r="AG1154" s="217"/>
      <c r="AH1154" s="217"/>
      <c r="AI1154" s="217"/>
      <c r="AJ1154" s="217"/>
      <c r="AK1154" s="217"/>
      <c r="AL1154" s="217"/>
      <c r="AM1154" s="217"/>
      <c r="AN1154" s="217"/>
      <c r="AO1154" s="217"/>
      <c r="AP1154" s="217"/>
      <c r="AQ1154" s="217"/>
      <c r="AR1154" s="217"/>
      <c r="AS1154" s="217"/>
      <c r="AT1154" s="217"/>
      <c r="AU1154" s="217"/>
      <c r="AV1154" s="217"/>
      <c r="AW1154" s="217"/>
      <c r="AX1154" s="217"/>
      <c r="AY1154" s="217"/>
      <c r="AZ1154" s="217"/>
      <c r="BA1154" s="217"/>
      <c r="BB1154" s="217"/>
      <c r="BC1154" s="217"/>
      <c r="BD1154" s="217"/>
      <c r="BE1154" s="217"/>
      <c r="BF1154" s="217"/>
      <c r="BG1154" s="217"/>
      <c r="BH1154" s="217"/>
      <c r="BI1154" s="217"/>
      <c r="BJ1154" s="217"/>
      <c r="BK1154" s="217"/>
      <c r="BL1154" s="217"/>
      <c r="BM1154" s="217"/>
      <c r="BN1154" s="217"/>
      <c r="BO1154" s="217"/>
      <c r="BP1154" s="217"/>
      <c r="BQ1154" s="217"/>
      <c r="BR1154" s="217"/>
      <c r="BS1154" s="217"/>
      <c r="BT1154" s="217"/>
      <c r="BU1154" s="217"/>
      <c r="BV1154" s="217"/>
      <c r="BW1154" s="217"/>
      <c r="BX1154" s="217"/>
      <c r="BY1154" s="217"/>
      <c r="BZ1154" s="217"/>
      <c r="CA1154" s="217"/>
      <c r="CB1154" s="217"/>
      <c r="CC1154" s="217"/>
      <c r="CD1154" s="217"/>
      <c r="CE1154" s="217"/>
      <c r="CF1154" s="217"/>
      <c r="CG1154" s="217"/>
      <c r="CH1154" s="217"/>
      <c r="CI1154" s="217"/>
      <c r="CJ1154" s="217"/>
      <c r="CK1154" s="217"/>
      <c r="CL1154" s="217"/>
      <c r="CM1154" s="217"/>
      <c r="CN1154" s="217"/>
      <c r="CO1154" s="217"/>
      <c r="CP1154" s="217"/>
      <c r="CQ1154" s="217"/>
      <c r="CR1154" s="217"/>
      <c r="CS1154" s="217"/>
      <c r="CT1154" s="217"/>
      <c r="CU1154" s="217"/>
      <c r="CV1154" s="217"/>
      <c r="CW1154" s="217"/>
      <c r="CX1154" s="217"/>
      <c r="CY1154" s="217"/>
      <c r="CZ1154" s="217"/>
      <c r="DA1154" s="217"/>
      <c r="DB1154" s="217"/>
      <c r="DC1154" s="217"/>
      <c r="DD1154" s="217"/>
      <c r="DE1154" s="217"/>
      <c r="DF1154" s="217"/>
      <c r="DG1154" s="217"/>
      <c r="DH1154" s="217"/>
      <c r="DI1154" s="217"/>
      <c r="DJ1154" s="217"/>
      <c r="DK1154" s="217"/>
      <c r="DL1154" s="217"/>
      <c r="DM1154" s="217"/>
      <c r="DN1154" s="217"/>
      <c r="DO1154" s="217"/>
      <c r="DP1154" s="217"/>
      <c r="DQ1154" s="217"/>
      <c r="DR1154" s="217"/>
      <c r="DS1154" s="217"/>
      <c r="DT1154" s="217"/>
      <c r="DU1154" s="217"/>
      <c r="DV1154" s="217"/>
      <c r="DW1154" s="217"/>
      <c r="DX1154" s="217"/>
      <c r="DY1154" s="217"/>
      <c r="DZ1154" s="217"/>
      <c r="EA1154" s="217"/>
      <c r="EB1154" s="217"/>
      <c r="EC1154" s="217"/>
      <c r="ED1154" s="217"/>
      <c r="EE1154" s="217"/>
      <c r="EF1154" s="217"/>
      <c r="EG1154" s="217"/>
      <c r="EH1154" s="217"/>
      <c r="EI1154" s="217"/>
      <c r="EJ1154" s="217"/>
      <c r="EK1154" s="217"/>
      <c r="EL1154" s="217"/>
      <c r="EM1154" s="217"/>
      <c r="EN1154" s="217"/>
      <c r="EO1154" s="217"/>
      <c r="EP1154" s="217"/>
      <c r="EQ1154" s="217"/>
      <c r="ER1154" s="217"/>
      <c r="ES1154" s="217"/>
      <c r="ET1154" s="217"/>
      <c r="EU1154" s="217"/>
      <c r="EV1154" s="217"/>
      <c r="EW1154" s="217"/>
      <c r="EX1154" s="217"/>
      <c r="EY1154" s="217"/>
      <c r="EZ1154" s="217"/>
      <c r="FA1154" s="217"/>
      <c r="FB1154" s="217"/>
      <c r="FC1154" s="217"/>
      <c r="FD1154" s="217"/>
      <c r="FE1154" s="217"/>
      <c r="FF1154" s="217"/>
      <c r="FG1154" s="217"/>
      <c r="FH1154" s="217"/>
      <c r="FI1154" s="217"/>
      <c r="FJ1154" s="217"/>
      <c r="FK1154" s="217"/>
      <c r="FL1154" s="217"/>
      <c r="FM1154" s="217"/>
      <c r="FN1154" s="217"/>
      <c r="FO1154" s="217"/>
      <c r="FP1154" s="217"/>
      <c r="FQ1154" s="217"/>
      <c r="FR1154" s="217"/>
      <c r="FS1154" s="217"/>
      <c r="FT1154" s="217"/>
      <c r="FU1154" s="217"/>
      <c r="FV1154" s="217"/>
      <c r="FW1154" s="217"/>
      <c r="FX1154" s="217"/>
      <c r="FY1154" s="217"/>
      <c r="FZ1154" s="217"/>
      <c r="GA1154" s="217"/>
      <c r="GB1154" s="217"/>
      <c r="GC1154" s="217"/>
      <c r="GD1154" s="217"/>
      <c r="GE1154" s="217"/>
      <c r="GF1154" s="217"/>
      <c r="GG1154" s="217"/>
      <c r="GH1154" s="217"/>
      <c r="GI1154" s="217"/>
      <c r="GJ1154" s="217"/>
      <c r="GK1154" s="217"/>
      <c r="GL1154" s="217"/>
      <c r="GM1154" s="217"/>
      <c r="GN1154" s="217"/>
      <c r="GO1154" s="217"/>
      <c r="GP1154" s="217"/>
      <c r="GQ1154" s="217"/>
      <c r="GR1154" s="217"/>
      <c r="GS1154" s="217"/>
      <c r="GT1154" s="217"/>
      <c r="GU1154" s="217"/>
      <c r="GV1154" s="217"/>
      <c r="GW1154" s="217"/>
      <c r="GX1154" s="217"/>
      <c r="GY1154" s="217"/>
      <c r="GZ1154" s="217"/>
      <c r="HA1154" s="217"/>
      <c r="HB1154" s="217"/>
      <c r="HC1154" s="217"/>
      <c r="HD1154" s="217"/>
      <c r="HE1154" s="217"/>
      <c r="HF1154" s="217"/>
      <c r="HG1154" s="217"/>
      <c r="HH1154" s="217"/>
      <c r="HI1154" s="217"/>
      <c r="HJ1154" s="217"/>
      <c r="HK1154" s="217"/>
      <c r="HL1154" s="217"/>
      <c r="HM1154" s="217"/>
      <c r="HN1154" s="217"/>
      <c r="HO1154" s="217"/>
      <c r="HP1154" s="217"/>
      <c r="HQ1154" s="217"/>
      <c r="HR1154" s="217"/>
      <c r="HS1154" s="217"/>
      <c r="HT1154" s="217"/>
      <c r="HU1154" s="217"/>
      <c r="HV1154" s="217"/>
      <c r="HW1154" s="217"/>
      <c r="HX1154" s="217"/>
      <c r="HY1154" s="217"/>
      <c r="HZ1154" s="217"/>
      <c r="IA1154" s="217"/>
      <c r="IB1154" s="217"/>
      <c r="IC1154" s="217"/>
      <c r="ID1154" s="217"/>
      <c r="IE1154" s="217"/>
      <c r="IF1154" s="217"/>
      <c r="IG1154" s="217"/>
      <c r="IH1154" s="217"/>
      <c r="II1154" s="217"/>
      <c r="IJ1154" s="217"/>
      <c r="IK1154" s="217"/>
      <c r="IL1154" s="217"/>
      <c r="IM1154" s="217"/>
      <c r="IN1154" s="217"/>
      <c r="IO1154" s="217"/>
      <c r="IP1154" s="217"/>
      <c r="IQ1154" s="217"/>
      <c r="IR1154" s="217"/>
      <c r="IS1154" s="217"/>
      <c r="IT1154" s="217"/>
      <c r="IU1154" s="217"/>
      <c r="IV1154" s="217"/>
      <c r="IW1154" s="217"/>
      <c r="IX1154" s="217"/>
      <c r="IY1154" s="217"/>
      <c r="IZ1154" s="217"/>
      <c r="JA1154" s="217"/>
      <c r="JB1154" s="217"/>
    </row>
    <row r="1155" spans="1:262" ht="43.5" x14ac:dyDescent="0.25">
      <c r="A1155" s="217">
        <v>1</v>
      </c>
      <c r="B1155" s="217">
        <v>1</v>
      </c>
      <c r="C1155" s="599" t="s">
        <v>274</v>
      </c>
      <c r="D1155" s="173"/>
      <c r="E1155" s="2051"/>
      <c r="F1155" s="1767">
        <f t="shared" si="901"/>
        <v>22059</v>
      </c>
      <c r="G1155" s="1880">
        <f t="shared" si="901"/>
        <v>7353</v>
      </c>
      <c r="H1155" s="1880">
        <f t="shared" si="901"/>
        <v>6892</v>
      </c>
      <c r="I1155" s="1880">
        <f t="shared" si="899"/>
        <v>93.730450156398746</v>
      </c>
      <c r="J1155" s="2435"/>
      <c r="K1155" s="2435"/>
      <c r="L1155" s="1880"/>
      <c r="M1155" s="1880"/>
      <c r="N1155" s="1880"/>
      <c r="O1155" s="1880"/>
      <c r="P1155" s="1880"/>
      <c r="Q1155" s="1769"/>
      <c r="R1155" s="2436">
        <f t="shared" ref="R1155:AC1155" si="904">R1086+R1001</f>
        <v>0</v>
      </c>
      <c r="S1155" s="2436">
        <f t="shared" si="904"/>
        <v>0</v>
      </c>
      <c r="T1155" s="2436">
        <f t="shared" si="904"/>
        <v>0</v>
      </c>
      <c r="U1155" s="2436">
        <f t="shared" si="904"/>
        <v>0</v>
      </c>
      <c r="V1155" s="2436">
        <f t="shared" si="904"/>
        <v>0</v>
      </c>
      <c r="W1155" s="2436">
        <f t="shared" si="904"/>
        <v>0</v>
      </c>
      <c r="X1155" s="2437">
        <f t="shared" si="904"/>
        <v>0</v>
      </c>
      <c r="Y1155" s="2436">
        <f t="shared" si="904"/>
        <v>0</v>
      </c>
      <c r="Z1155" s="2436">
        <f t="shared" si="904"/>
        <v>0</v>
      </c>
      <c r="AA1155" s="2436">
        <f t="shared" si="904"/>
        <v>0</v>
      </c>
      <c r="AB1155" s="2436">
        <f t="shared" si="904"/>
        <v>0</v>
      </c>
      <c r="AC1155" s="2436">
        <f t="shared" si="904"/>
        <v>0</v>
      </c>
      <c r="AD1155" s="2122"/>
      <c r="AE1155" s="217"/>
      <c r="AF1155" s="217"/>
      <c r="AG1155" s="217"/>
      <c r="AH1155" s="217"/>
      <c r="AI1155" s="217"/>
      <c r="AJ1155" s="217"/>
      <c r="AK1155" s="217"/>
      <c r="AL1155" s="217"/>
      <c r="AM1155" s="217"/>
      <c r="AN1155" s="217"/>
      <c r="AO1155" s="217"/>
      <c r="AP1155" s="217"/>
      <c r="AQ1155" s="217"/>
      <c r="AR1155" s="217"/>
      <c r="AS1155" s="217"/>
      <c r="AT1155" s="217"/>
      <c r="AU1155" s="217"/>
      <c r="AV1155" s="217"/>
      <c r="AW1155" s="217"/>
      <c r="AX1155" s="217"/>
      <c r="AY1155" s="217"/>
      <c r="AZ1155" s="217"/>
      <c r="BA1155" s="217"/>
      <c r="BB1155" s="217"/>
      <c r="BC1155" s="217"/>
      <c r="BD1155" s="217"/>
      <c r="BE1155" s="217"/>
      <c r="BF1155" s="217"/>
      <c r="BG1155" s="217"/>
      <c r="BH1155" s="217"/>
      <c r="BI1155" s="217"/>
      <c r="BJ1155" s="217"/>
      <c r="BK1155" s="217"/>
      <c r="BL1155" s="217"/>
      <c r="BM1155" s="217"/>
      <c r="BN1155" s="217"/>
      <c r="BO1155" s="217"/>
      <c r="BP1155" s="217"/>
      <c r="BQ1155" s="217"/>
      <c r="BR1155" s="217"/>
      <c r="BS1155" s="217"/>
      <c r="BT1155" s="217"/>
      <c r="BU1155" s="217"/>
      <c r="BV1155" s="217"/>
      <c r="BW1155" s="217"/>
      <c r="BX1155" s="217"/>
      <c r="BY1155" s="217"/>
      <c r="BZ1155" s="217"/>
      <c r="CA1155" s="217"/>
      <c r="CB1155" s="217"/>
      <c r="CC1155" s="217"/>
      <c r="CD1155" s="217"/>
      <c r="CE1155" s="217"/>
      <c r="CF1155" s="217"/>
      <c r="CG1155" s="217"/>
      <c r="CH1155" s="217"/>
      <c r="CI1155" s="217"/>
      <c r="CJ1155" s="217"/>
      <c r="CK1155" s="217"/>
      <c r="CL1155" s="217"/>
      <c r="CM1155" s="217"/>
      <c r="CN1155" s="217"/>
      <c r="CO1155" s="217"/>
      <c r="CP1155" s="217"/>
      <c r="CQ1155" s="217"/>
      <c r="CR1155" s="217"/>
      <c r="CS1155" s="217"/>
      <c r="CT1155" s="217"/>
      <c r="CU1155" s="217"/>
      <c r="CV1155" s="217"/>
      <c r="CW1155" s="217"/>
      <c r="CX1155" s="217"/>
      <c r="CY1155" s="217"/>
      <c r="CZ1155" s="217"/>
      <c r="DA1155" s="217"/>
      <c r="DB1155" s="217"/>
      <c r="DC1155" s="217"/>
      <c r="DD1155" s="217"/>
      <c r="DE1155" s="217"/>
      <c r="DF1155" s="217"/>
      <c r="DG1155" s="217"/>
      <c r="DH1155" s="217"/>
      <c r="DI1155" s="217"/>
      <c r="DJ1155" s="217"/>
      <c r="DK1155" s="217"/>
      <c r="DL1155" s="217"/>
      <c r="DM1155" s="217"/>
      <c r="DN1155" s="217"/>
      <c r="DO1155" s="217"/>
      <c r="DP1155" s="217"/>
      <c r="DQ1155" s="217"/>
      <c r="DR1155" s="217"/>
      <c r="DS1155" s="217"/>
      <c r="DT1155" s="217"/>
      <c r="DU1155" s="217"/>
      <c r="DV1155" s="217"/>
      <c r="DW1155" s="217"/>
      <c r="DX1155" s="217"/>
      <c r="DY1155" s="217"/>
      <c r="DZ1155" s="217"/>
      <c r="EA1155" s="217"/>
      <c r="EB1155" s="217"/>
      <c r="EC1155" s="217"/>
      <c r="ED1155" s="217"/>
      <c r="EE1155" s="217"/>
      <c r="EF1155" s="217"/>
      <c r="EG1155" s="217"/>
      <c r="EH1155" s="217"/>
      <c r="EI1155" s="217"/>
      <c r="EJ1155" s="217"/>
      <c r="EK1155" s="217"/>
      <c r="EL1155" s="217"/>
      <c r="EM1155" s="217"/>
      <c r="EN1155" s="217"/>
      <c r="EO1155" s="217"/>
      <c r="EP1155" s="217"/>
      <c r="EQ1155" s="217"/>
      <c r="ER1155" s="217"/>
      <c r="ES1155" s="217"/>
      <c r="ET1155" s="217"/>
      <c r="EU1155" s="217"/>
      <c r="EV1155" s="217"/>
      <c r="EW1155" s="217"/>
      <c r="EX1155" s="217"/>
      <c r="EY1155" s="217"/>
      <c r="EZ1155" s="217"/>
      <c r="FA1155" s="217"/>
      <c r="FB1155" s="217"/>
      <c r="FC1155" s="217"/>
      <c r="FD1155" s="217"/>
      <c r="FE1155" s="217"/>
      <c r="FF1155" s="217"/>
      <c r="FG1155" s="217"/>
      <c r="FH1155" s="217"/>
      <c r="FI1155" s="217"/>
      <c r="FJ1155" s="217"/>
      <c r="FK1155" s="217"/>
      <c r="FL1155" s="217"/>
      <c r="FM1155" s="217"/>
      <c r="FN1155" s="217"/>
      <c r="FO1155" s="217"/>
      <c r="FP1155" s="217"/>
      <c r="FQ1155" s="217"/>
      <c r="FR1155" s="217"/>
      <c r="FS1155" s="217"/>
      <c r="FT1155" s="217"/>
      <c r="FU1155" s="217"/>
      <c r="FV1155" s="217"/>
      <c r="FW1155" s="217"/>
      <c r="FX1155" s="217"/>
      <c r="FY1155" s="217"/>
      <c r="FZ1155" s="217"/>
      <c r="GA1155" s="217"/>
      <c r="GB1155" s="217"/>
      <c r="GC1155" s="217"/>
      <c r="GD1155" s="217"/>
      <c r="GE1155" s="217"/>
      <c r="GF1155" s="217"/>
      <c r="GG1155" s="217"/>
      <c r="GH1155" s="217"/>
      <c r="GI1155" s="217"/>
      <c r="GJ1155" s="217"/>
      <c r="GK1155" s="217"/>
      <c r="GL1155" s="217"/>
      <c r="GM1155" s="217"/>
      <c r="GN1155" s="217"/>
      <c r="GO1155" s="217"/>
      <c r="GP1155" s="217"/>
      <c r="GQ1155" s="217"/>
      <c r="GR1155" s="217"/>
      <c r="GS1155" s="217"/>
      <c r="GT1155" s="217"/>
      <c r="GU1155" s="217"/>
      <c r="GV1155" s="217"/>
      <c r="GW1155" s="217"/>
      <c r="GX1155" s="217"/>
      <c r="GY1155" s="217"/>
      <c r="GZ1155" s="217"/>
      <c r="HA1155" s="217"/>
      <c r="HB1155" s="217"/>
      <c r="HC1155" s="217"/>
      <c r="HD1155" s="217"/>
      <c r="HE1155" s="217"/>
      <c r="HF1155" s="217"/>
      <c r="HG1155" s="217"/>
      <c r="HH1155" s="217"/>
      <c r="HI1155" s="217"/>
      <c r="HJ1155" s="217"/>
      <c r="HK1155" s="217"/>
      <c r="HL1155" s="217"/>
      <c r="HM1155" s="217"/>
      <c r="HN1155" s="217"/>
      <c r="HO1155" s="217"/>
      <c r="HP1155" s="217"/>
      <c r="HQ1155" s="217"/>
      <c r="HR1155" s="217"/>
      <c r="HS1155" s="217"/>
      <c r="HT1155" s="217"/>
      <c r="HU1155" s="217"/>
      <c r="HV1155" s="217"/>
      <c r="HW1155" s="217"/>
      <c r="HX1155" s="217"/>
      <c r="HY1155" s="217"/>
      <c r="HZ1155" s="217"/>
      <c r="IA1155" s="217"/>
      <c r="IB1155" s="217"/>
      <c r="IC1155" s="217"/>
      <c r="ID1155" s="217"/>
      <c r="IE1155" s="217"/>
      <c r="IF1155" s="217"/>
      <c r="IG1155" s="217"/>
      <c r="IH1155" s="217"/>
      <c r="II1155" s="217"/>
      <c r="IJ1155" s="217"/>
      <c r="IK1155" s="217"/>
      <c r="IL1155" s="217"/>
      <c r="IM1155" s="217"/>
      <c r="IN1155" s="217"/>
      <c r="IO1155" s="217"/>
      <c r="IP1155" s="217"/>
      <c r="IQ1155" s="217"/>
      <c r="IR1155" s="217"/>
      <c r="IS1155" s="217"/>
      <c r="IT1155" s="217"/>
      <c r="IU1155" s="217"/>
      <c r="IV1155" s="217"/>
      <c r="IW1155" s="217"/>
      <c r="IX1155" s="217"/>
      <c r="IY1155" s="217"/>
      <c r="IZ1155" s="217"/>
      <c r="JA1155" s="217"/>
      <c r="JB1155" s="217"/>
    </row>
    <row r="1156" spans="1:262" ht="29.25" x14ac:dyDescent="0.25">
      <c r="A1156" s="217">
        <v>1</v>
      </c>
      <c r="B1156" s="217">
        <v>1</v>
      </c>
      <c r="C1156" s="599" t="s">
        <v>261</v>
      </c>
      <c r="D1156" s="173"/>
      <c r="E1156" s="2051"/>
      <c r="F1156" s="1767">
        <f t="shared" si="901"/>
        <v>49731.276595744683</v>
      </c>
      <c r="G1156" s="1880">
        <f t="shared" si="901"/>
        <v>16577.092198581558</v>
      </c>
      <c r="H1156" s="1880">
        <f t="shared" si="901"/>
        <v>13729.447872340426</v>
      </c>
      <c r="I1156" s="1880">
        <f t="shared" si="899"/>
        <v>82.821810410846396</v>
      </c>
      <c r="J1156" s="2435"/>
      <c r="K1156" s="2435"/>
      <c r="L1156" s="1880"/>
      <c r="M1156" s="1880"/>
      <c r="N1156" s="1880"/>
      <c r="O1156" s="1880"/>
      <c r="P1156" s="1880"/>
      <c r="Q1156" s="1769"/>
      <c r="R1156" s="2436">
        <f t="shared" ref="R1156:AC1156" si="905">R1087+R1002</f>
        <v>0</v>
      </c>
      <c r="S1156" s="2436">
        <f t="shared" si="905"/>
        <v>0</v>
      </c>
      <c r="T1156" s="2436">
        <f t="shared" si="905"/>
        <v>0</v>
      </c>
      <c r="U1156" s="2436">
        <f t="shared" si="905"/>
        <v>0</v>
      </c>
      <c r="V1156" s="2436">
        <f t="shared" si="905"/>
        <v>0</v>
      </c>
      <c r="W1156" s="2436">
        <f t="shared" si="905"/>
        <v>0</v>
      </c>
      <c r="X1156" s="2437">
        <f t="shared" si="905"/>
        <v>0</v>
      </c>
      <c r="Y1156" s="2436">
        <f t="shared" si="905"/>
        <v>0</v>
      </c>
      <c r="Z1156" s="2436">
        <f t="shared" si="905"/>
        <v>0</v>
      </c>
      <c r="AA1156" s="2436">
        <f t="shared" si="905"/>
        <v>0</v>
      </c>
      <c r="AB1156" s="2436">
        <f t="shared" si="905"/>
        <v>0</v>
      </c>
      <c r="AC1156" s="2436">
        <f t="shared" si="905"/>
        <v>0</v>
      </c>
      <c r="AD1156" s="2122"/>
      <c r="AE1156" s="217"/>
      <c r="AF1156" s="217"/>
      <c r="AG1156" s="217"/>
      <c r="AH1156" s="217"/>
      <c r="AI1156" s="217"/>
      <c r="AJ1156" s="217"/>
      <c r="AK1156" s="217"/>
      <c r="AL1156" s="217"/>
      <c r="AM1156" s="217"/>
      <c r="AN1156" s="217"/>
      <c r="AO1156" s="217"/>
      <c r="AP1156" s="217"/>
      <c r="AQ1156" s="217"/>
      <c r="AR1156" s="217"/>
      <c r="AS1156" s="217"/>
      <c r="AT1156" s="217"/>
      <c r="AU1156" s="217"/>
      <c r="AV1156" s="217"/>
      <c r="AW1156" s="217"/>
      <c r="AX1156" s="217"/>
      <c r="AY1156" s="217"/>
      <c r="AZ1156" s="217"/>
      <c r="BA1156" s="217"/>
      <c r="BB1156" s="217"/>
      <c r="BC1156" s="217"/>
      <c r="BD1156" s="217"/>
      <c r="BE1156" s="217"/>
      <c r="BF1156" s="217"/>
      <c r="BG1156" s="217"/>
      <c r="BH1156" s="217"/>
      <c r="BI1156" s="217"/>
      <c r="BJ1156" s="217"/>
      <c r="BK1156" s="217"/>
      <c r="BL1156" s="217"/>
      <c r="BM1156" s="217"/>
      <c r="BN1156" s="217"/>
      <c r="BO1156" s="217"/>
      <c r="BP1156" s="217"/>
      <c r="BQ1156" s="217"/>
      <c r="BR1156" s="217"/>
      <c r="BS1156" s="217"/>
      <c r="BT1156" s="217"/>
      <c r="BU1156" s="217"/>
      <c r="BV1156" s="217"/>
      <c r="BW1156" s="217"/>
      <c r="BX1156" s="217"/>
      <c r="BY1156" s="217"/>
      <c r="BZ1156" s="217"/>
      <c r="CA1156" s="217"/>
      <c r="CB1156" s="217"/>
      <c r="CC1156" s="217"/>
      <c r="CD1156" s="217"/>
      <c r="CE1156" s="217"/>
      <c r="CF1156" s="217"/>
      <c r="CG1156" s="217"/>
      <c r="CH1156" s="217"/>
      <c r="CI1156" s="217"/>
      <c r="CJ1156" s="217"/>
      <c r="CK1156" s="217"/>
      <c r="CL1156" s="217"/>
      <c r="CM1156" s="217"/>
      <c r="CN1156" s="217"/>
      <c r="CO1156" s="217"/>
      <c r="CP1156" s="217"/>
      <c r="CQ1156" s="217"/>
      <c r="CR1156" s="217"/>
      <c r="CS1156" s="217"/>
      <c r="CT1156" s="217"/>
      <c r="CU1156" s="217"/>
      <c r="CV1156" s="217"/>
      <c r="CW1156" s="217"/>
      <c r="CX1156" s="217"/>
      <c r="CY1156" s="217"/>
      <c r="CZ1156" s="217"/>
      <c r="DA1156" s="217"/>
      <c r="DB1156" s="217"/>
      <c r="DC1156" s="217"/>
      <c r="DD1156" s="217"/>
      <c r="DE1156" s="217"/>
      <c r="DF1156" s="217"/>
      <c r="DG1156" s="217"/>
      <c r="DH1156" s="217"/>
      <c r="DI1156" s="217"/>
      <c r="DJ1156" s="217"/>
      <c r="DK1156" s="217"/>
      <c r="DL1156" s="217"/>
      <c r="DM1156" s="217"/>
      <c r="DN1156" s="217"/>
      <c r="DO1156" s="217"/>
      <c r="DP1156" s="217"/>
      <c r="DQ1156" s="217"/>
      <c r="DR1156" s="217"/>
      <c r="DS1156" s="217"/>
      <c r="DT1156" s="217"/>
      <c r="DU1156" s="217"/>
      <c r="DV1156" s="217"/>
      <c r="DW1156" s="217"/>
      <c r="DX1156" s="217"/>
      <c r="DY1156" s="217"/>
      <c r="DZ1156" s="217"/>
      <c r="EA1156" s="217"/>
      <c r="EB1156" s="217"/>
      <c r="EC1156" s="217"/>
      <c r="ED1156" s="217"/>
      <c r="EE1156" s="217"/>
      <c r="EF1156" s="217"/>
      <c r="EG1156" s="217"/>
      <c r="EH1156" s="217"/>
      <c r="EI1156" s="217"/>
      <c r="EJ1156" s="217"/>
      <c r="EK1156" s="217"/>
      <c r="EL1156" s="217"/>
      <c r="EM1156" s="217"/>
      <c r="EN1156" s="217"/>
      <c r="EO1156" s="217"/>
      <c r="EP1156" s="217"/>
      <c r="EQ1156" s="217"/>
      <c r="ER1156" s="217"/>
      <c r="ES1156" s="217"/>
      <c r="ET1156" s="217"/>
      <c r="EU1156" s="217"/>
      <c r="EV1156" s="217"/>
      <c r="EW1156" s="217"/>
      <c r="EX1156" s="217"/>
      <c r="EY1156" s="217"/>
      <c r="EZ1156" s="217"/>
      <c r="FA1156" s="217"/>
      <c r="FB1156" s="217"/>
      <c r="FC1156" s="217"/>
      <c r="FD1156" s="217"/>
      <c r="FE1156" s="217"/>
      <c r="FF1156" s="217"/>
      <c r="FG1156" s="217"/>
      <c r="FH1156" s="217"/>
      <c r="FI1156" s="217"/>
      <c r="FJ1156" s="217"/>
      <c r="FK1156" s="217"/>
      <c r="FL1156" s="217"/>
      <c r="FM1156" s="217"/>
      <c r="FN1156" s="217"/>
      <c r="FO1156" s="217"/>
      <c r="FP1156" s="217"/>
      <c r="FQ1156" s="217"/>
      <c r="FR1156" s="217"/>
      <c r="FS1156" s="217"/>
      <c r="FT1156" s="217"/>
      <c r="FU1156" s="217"/>
      <c r="FV1156" s="217"/>
      <c r="FW1156" s="217"/>
      <c r="FX1156" s="217"/>
      <c r="FY1156" s="217"/>
      <c r="FZ1156" s="217"/>
      <c r="GA1156" s="217"/>
      <c r="GB1156" s="217"/>
      <c r="GC1156" s="217"/>
      <c r="GD1156" s="217"/>
      <c r="GE1156" s="217"/>
      <c r="GF1156" s="217"/>
      <c r="GG1156" s="217"/>
      <c r="GH1156" s="217"/>
      <c r="GI1156" s="217"/>
      <c r="GJ1156" s="217"/>
      <c r="GK1156" s="217"/>
      <c r="GL1156" s="217"/>
      <c r="GM1156" s="217"/>
      <c r="GN1156" s="217"/>
      <c r="GO1156" s="217"/>
      <c r="GP1156" s="217"/>
      <c r="GQ1156" s="217"/>
      <c r="GR1156" s="217"/>
      <c r="GS1156" s="217"/>
      <c r="GT1156" s="217"/>
      <c r="GU1156" s="217"/>
      <c r="GV1156" s="217"/>
      <c r="GW1156" s="217"/>
      <c r="GX1156" s="217"/>
      <c r="GY1156" s="217"/>
      <c r="GZ1156" s="217"/>
      <c r="HA1156" s="217"/>
      <c r="HB1156" s="217"/>
      <c r="HC1156" s="217"/>
      <c r="HD1156" s="217"/>
      <c r="HE1156" s="217"/>
      <c r="HF1156" s="217"/>
      <c r="HG1156" s="217"/>
      <c r="HH1156" s="217"/>
      <c r="HI1156" s="217"/>
      <c r="HJ1156" s="217"/>
      <c r="HK1156" s="217"/>
      <c r="HL1156" s="217"/>
      <c r="HM1156" s="217"/>
      <c r="HN1156" s="217"/>
      <c r="HO1156" s="217"/>
      <c r="HP1156" s="217"/>
      <c r="HQ1156" s="217"/>
      <c r="HR1156" s="217"/>
      <c r="HS1156" s="217"/>
      <c r="HT1156" s="217"/>
      <c r="HU1156" s="217"/>
      <c r="HV1156" s="217"/>
      <c r="HW1156" s="217"/>
      <c r="HX1156" s="217"/>
      <c r="HY1156" s="217"/>
      <c r="HZ1156" s="217"/>
      <c r="IA1156" s="217"/>
      <c r="IB1156" s="217"/>
      <c r="IC1156" s="217"/>
      <c r="ID1156" s="217"/>
      <c r="IE1156" s="217"/>
      <c r="IF1156" s="217"/>
      <c r="IG1156" s="217"/>
      <c r="IH1156" s="217"/>
      <c r="II1156" s="217"/>
      <c r="IJ1156" s="217"/>
      <c r="IK1156" s="217"/>
      <c r="IL1156" s="217"/>
      <c r="IM1156" s="217"/>
      <c r="IN1156" s="217"/>
      <c r="IO1156" s="217"/>
      <c r="IP1156" s="217"/>
      <c r="IQ1156" s="217"/>
      <c r="IR1156" s="217"/>
      <c r="IS1156" s="217"/>
      <c r="IT1156" s="217"/>
      <c r="IU1156" s="217"/>
      <c r="IV1156" s="217"/>
      <c r="IW1156" s="217"/>
      <c r="IX1156" s="217"/>
      <c r="IY1156" s="217"/>
      <c r="IZ1156" s="217"/>
      <c r="JA1156" s="217"/>
      <c r="JB1156" s="217"/>
    </row>
    <row r="1157" spans="1:262" ht="29.25" x14ac:dyDescent="0.25">
      <c r="A1157" s="217">
        <v>1</v>
      </c>
      <c r="B1157" s="217">
        <v>1</v>
      </c>
      <c r="C1157" s="599" t="s">
        <v>262</v>
      </c>
      <c r="D1157" s="173"/>
      <c r="E1157" s="2051"/>
      <c r="F1157" s="1767">
        <f t="shared" si="901"/>
        <v>5040</v>
      </c>
      <c r="G1157" s="1880">
        <f t="shared" si="901"/>
        <v>4010.666666666667</v>
      </c>
      <c r="H1157" s="1880">
        <f t="shared" si="901"/>
        <v>2800</v>
      </c>
      <c r="I1157" s="1880">
        <f t="shared" si="899"/>
        <v>69.813829787234042</v>
      </c>
      <c r="J1157" s="2435"/>
      <c r="K1157" s="2435"/>
      <c r="L1157" s="1880"/>
      <c r="M1157" s="1880"/>
      <c r="N1157" s="1880"/>
      <c r="O1157" s="1880"/>
      <c r="P1157" s="1880"/>
      <c r="Q1157" s="1769"/>
      <c r="R1157" s="2436">
        <f t="shared" ref="R1157:AC1157" si="906">R1088+R1003</f>
        <v>0</v>
      </c>
      <c r="S1157" s="2436">
        <f t="shared" si="906"/>
        <v>0</v>
      </c>
      <c r="T1157" s="2436">
        <f t="shared" si="906"/>
        <v>0</v>
      </c>
      <c r="U1157" s="2436">
        <f t="shared" si="906"/>
        <v>0</v>
      </c>
      <c r="V1157" s="2436">
        <f t="shared" si="906"/>
        <v>0</v>
      </c>
      <c r="W1157" s="2436">
        <f t="shared" si="906"/>
        <v>0</v>
      </c>
      <c r="X1157" s="2437">
        <f t="shared" si="906"/>
        <v>0</v>
      </c>
      <c r="Y1157" s="2436">
        <f t="shared" si="906"/>
        <v>0</v>
      </c>
      <c r="Z1157" s="2436">
        <f t="shared" si="906"/>
        <v>0</v>
      </c>
      <c r="AA1157" s="2436">
        <f t="shared" si="906"/>
        <v>0</v>
      </c>
      <c r="AB1157" s="2436">
        <f t="shared" si="906"/>
        <v>0</v>
      </c>
      <c r="AC1157" s="2436">
        <f t="shared" si="906"/>
        <v>0</v>
      </c>
      <c r="AD1157" s="2122"/>
      <c r="AE1157" s="217"/>
      <c r="AF1157" s="217"/>
      <c r="AG1157" s="217"/>
      <c r="AH1157" s="217"/>
      <c r="AI1157" s="217"/>
      <c r="AJ1157" s="217"/>
      <c r="AK1157" s="217"/>
      <c r="AL1157" s="217"/>
      <c r="AM1157" s="217"/>
      <c r="AN1157" s="217"/>
      <c r="AO1157" s="217"/>
      <c r="AP1157" s="217"/>
      <c r="AQ1157" s="217"/>
      <c r="AR1157" s="217"/>
      <c r="AS1157" s="217"/>
      <c r="AT1157" s="217"/>
      <c r="AU1157" s="217"/>
      <c r="AV1157" s="217"/>
      <c r="AW1157" s="217"/>
      <c r="AX1157" s="217"/>
      <c r="AY1157" s="217"/>
      <c r="AZ1157" s="217"/>
      <c r="BA1157" s="217"/>
      <c r="BB1157" s="217"/>
      <c r="BC1157" s="217"/>
      <c r="BD1157" s="217"/>
      <c r="BE1157" s="217"/>
      <c r="BF1157" s="217"/>
      <c r="BG1157" s="217"/>
      <c r="BH1157" s="217"/>
      <c r="BI1157" s="217"/>
      <c r="BJ1157" s="217"/>
      <c r="BK1157" s="217"/>
      <c r="BL1157" s="217"/>
      <c r="BM1157" s="217"/>
      <c r="BN1157" s="217"/>
      <c r="BO1157" s="217"/>
      <c r="BP1157" s="217"/>
      <c r="BQ1157" s="217"/>
      <c r="BR1157" s="217"/>
      <c r="BS1157" s="217"/>
      <c r="BT1157" s="217"/>
      <c r="BU1157" s="217"/>
      <c r="BV1157" s="217"/>
      <c r="BW1157" s="217"/>
      <c r="BX1157" s="217"/>
      <c r="BY1157" s="217"/>
      <c r="BZ1157" s="217"/>
      <c r="CA1157" s="217"/>
      <c r="CB1157" s="217"/>
      <c r="CC1157" s="217"/>
      <c r="CD1157" s="217"/>
      <c r="CE1157" s="217"/>
      <c r="CF1157" s="217"/>
      <c r="CG1157" s="217"/>
      <c r="CH1157" s="217"/>
      <c r="CI1157" s="217"/>
      <c r="CJ1157" s="217"/>
      <c r="CK1157" s="217"/>
      <c r="CL1157" s="217"/>
      <c r="CM1157" s="217"/>
      <c r="CN1157" s="217"/>
      <c r="CO1157" s="217"/>
      <c r="CP1157" s="217"/>
      <c r="CQ1157" s="217"/>
      <c r="CR1157" s="217"/>
      <c r="CS1157" s="217"/>
      <c r="CT1157" s="217"/>
      <c r="CU1157" s="217"/>
      <c r="CV1157" s="217"/>
      <c r="CW1157" s="217"/>
      <c r="CX1157" s="217"/>
      <c r="CY1157" s="217"/>
      <c r="CZ1157" s="217"/>
      <c r="DA1157" s="217"/>
      <c r="DB1157" s="217"/>
      <c r="DC1157" s="217"/>
      <c r="DD1157" s="217"/>
      <c r="DE1157" s="217"/>
      <c r="DF1157" s="217"/>
      <c r="DG1157" s="217"/>
      <c r="DH1157" s="217"/>
      <c r="DI1157" s="217"/>
      <c r="DJ1157" s="217"/>
      <c r="DK1157" s="217"/>
      <c r="DL1157" s="217"/>
      <c r="DM1157" s="217"/>
      <c r="DN1157" s="217"/>
      <c r="DO1157" s="217"/>
      <c r="DP1157" s="217"/>
      <c r="DQ1157" s="217"/>
      <c r="DR1157" s="217"/>
      <c r="DS1157" s="217"/>
      <c r="DT1157" s="217"/>
      <c r="DU1157" s="217"/>
      <c r="DV1157" s="217"/>
      <c r="DW1157" s="217"/>
      <c r="DX1157" s="217"/>
      <c r="DY1157" s="217"/>
      <c r="DZ1157" s="217"/>
      <c r="EA1157" s="217"/>
      <c r="EB1157" s="217"/>
      <c r="EC1157" s="217"/>
      <c r="ED1157" s="217"/>
      <c r="EE1157" s="217"/>
      <c r="EF1157" s="217"/>
      <c r="EG1157" s="217"/>
      <c r="EH1157" s="217"/>
      <c r="EI1157" s="217"/>
      <c r="EJ1157" s="217"/>
      <c r="EK1157" s="217"/>
      <c r="EL1157" s="217"/>
      <c r="EM1157" s="217"/>
      <c r="EN1157" s="217"/>
      <c r="EO1157" s="217"/>
      <c r="EP1157" s="217"/>
      <c r="EQ1157" s="217"/>
      <c r="ER1157" s="217"/>
      <c r="ES1157" s="217"/>
      <c r="ET1157" s="217"/>
      <c r="EU1157" s="217"/>
      <c r="EV1157" s="217"/>
      <c r="EW1157" s="217"/>
      <c r="EX1157" s="217"/>
      <c r="EY1157" s="217"/>
      <c r="EZ1157" s="217"/>
      <c r="FA1157" s="217"/>
      <c r="FB1157" s="217"/>
      <c r="FC1157" s="217"/>
      <c r="FD1157" s="217"/>
      <c r="FE1157" s="217"/>
      <c r="FF1157" s="217"/>
      <c r="FG1157" s="217"/>
      <c r="FH1157" s="217"/>
      <c r="FI1157" s="217"/>
      <c r="FJ1157" s="217"/>
      <c r="FK1157" s="217"/>
      <c r="FL1157" s="217"/>
      <c r="FM1157" s="217"/>
      <c r="FN1157" s="217"/>
      <c r="FO1157" s="217"/>
      <c r="FP1157" s="217"/>
      <c r="FQ1157" s="217"/>
      <c r="FR1157" s="217"/>
      <c r="FS1157" s="217"/>
      <c r="FT1157" s="217"/>
      <c r="FU1157" s="217"/>
      <c r="FV1157" s="217"/>
      <c r="FW1157" s="217"/>
      <c r="FX1157" s="217"/>
      <c r="FY1157" s="217"/>
      <c r="FZ1157" s="217"/>
      <c r="GA1157" s="217"/>
      <c r="GB1157" s="217"/>
      <c r="GC1157" s="217"/>
      <c r="GD1157" s="217"/>
      <c r="GE1157" s="217"/>
      <c r="GF1157" s="217"/>
      <c r="GG1157" s="217"/>
      <c r="GH1157" s="217"/>
      <c r="GI1157" s="217"/>
      <c r="GJ1157" s="217"/>
      <c r="GK1157" s="217"/>
      <c r="GL1157" s="217"/>
      <c r="GM1157" s="217"/>
      <c r="GN1157" s="217"/>
      <c r="GO1157" s="217"/>
      <c r="GP1157" s="217"/>
      <c r="GQ1157" s="217"/>
      <c r="GR1157" s="217"/>
      <c r="GS1157" s="217"/>
      <c r="GT1157" s="217"/>
      <c r="GU1157" s="217"/>
      <c r="GV1157" s="217"/>
      <c r="GW1157" s="217"/>
      <c r="GX1157" s="217"/>
      <c r="GY1157" s="217"/>
      <c r="GZ1157" s="217"/>
      <c r="HA1157" s="217"/>
      <c r="HB1157" s="217"/>
      <c r="HC1157" s="217"/>
      <c r="HD1157" s="217"/>
      <c r="HE1157" s="217"/>
      <c r="HF1157" s="217"/>
      <c r="HG1157" s="217"/>
      <c r="HH1157" s="217"/>
      <c r="HI1157" s="217"/>
      <c r="HJ1157" s="217"/>
      <c r="HK1157" s="217"/>
      <c r="HL1157" s="217"/>
      <c r="HM1157" s="217"/>
      <c r="HN1157" s="217"/>
      <c r="HO1157" s="217"/>
      <c r="HP1157" s="217"/>
      <c r="HQ1157" s="217"/>
      <c r="HR1157" s="217"/>
      <c r="HS1157" s="217"/>
      <c r="HT1157" s="217"/>
      <c r="HU1157" s="217"/>
      <c r="HV1157" s="217"/>
      <c r="HW1157" s="217"/>
      <c r="HX1157" s="217"/>
      <c r="HY1157" s="217"/>
      <c r="HZ1157" s="217"/>
      <c r="IA1157" s="217"/>
      <c r="IB1157" s="217"/>
      <c r="IC1157" s="217"/>
      <c r="ID1157" s="217"/>
      <c r="IE1157" s="217"/>
      <c r="IF1157" s="217"/>
      <c r="IG1157" s="217"/>
      <c r="IH1157" s="217"/>
      <c r="II1157" s="217"/>
      <c r="IJ1157" s="217"/>
      <c r="IK1157" s="217"/>
      <c r="IL1157" s="217"/>
      <c r="IM1157" s="217"/>
      <c r="IN1157" s="217"/>
      <c r="IO1157" s="217"/>
      <c r="IP1157" s="217"/>
      <c r="IQ1157" s="217"/>
      <c r="IR1157" s="217"/>
      <c r="IS1157" s="217"/>
      <c r="IT1157" s="217"/>
      <c r="IU1157" s="217"/>
      <c r="IV1157" s="217"/>
      <c r="IW1157" s="217"/>
      <c r="IX1157" s="217"/>
      <c r="IY1157" s="217"/>
      <c r="IZ1157" s="217"/>
      <c r="JA1157" s="217"/>
      <c r="JB1157" s="217"/>
    </row>
    <row r="1158" spans="1:262" x14ac:dyDescent="0.25">
      <c r="A1158" s="217">
        <v>1</v>
      </c>
      <c r="B1158" s="217">
        <v>1</v>
      </c>
      <c r="C1158" s="600" t="s">
        <v>134</v>
      </c>
      <c r="D1158" s="173"/>
      <c r="E1158" s="2051"/>
      <c r="F1158" s="1767">
        <f t="shared" si="901"/>
        <v>228028.24285714285</v>
      </c>
      <c r="G1158" s="1880">
        <f t="shared" si="901"/>
        <v>78340.080952380944</v>
      </c>
      <c r="H1158" s="1880">
        <f t="shared" si="901"/>
        <v>69361.781190476191</v>
      </c>
      <c r="I1158" s="1880">
        <f t="shared" si="899"/>
        <v>88.53932794968361</v>
      </c>
      <c r="J1158" s="2435"/>
      <c r="K1158" s="2435"/>
      <c r="L1158" s="1880"/>
      <c r="M1158" s="1880"/>
      <c r="N1158" s="1880"/>
      <c r="O1158" s="1880"/>
      <c r="P1158" s="1880"/>
      <c r="Q1158" s="1769"/>
      <c r="R1158" s="2436">
        <f t="shared" ref="R1158:AC1158" si="907">R1089+R1004</f>
        <v>318940.95419000008</v>
      </c>
      <c r="S1158" s="2436">
        <f t="shared" si="907"/>
        <v>318940.95419000008</v>
      </c>
      <c r="T1158" s="2436">
        <f t="shared" si="907"/>
        <v>293527.34165000002</v>
      </c>
      <c r="U1158" s="2436">
        <f t="shared" si="907"/>
        <v>293527.34165000002</v>
      </c>
      <c r="V1158" s="2436">
        <f t="shared" si="907"/>
        <v>101230.92888866668</v>
      </c>
      <c r="W1158" s="2436">
        <f t="shared" si="907"/>
        <v>96782.433750000011</v>
      </c>
      <c r="X1158" s="2437">
        <f t="shared" si="907"/>
        <v>0</v>
      </c>
      <c r="Y1158" s="2436">
        <f t="shared" si="907"/>
        <v>160.78104000000002</v>
      </c>
      <c r="Z1158" s="2436">
        <f t="shared" si="907"/>
        <v>-4448.4951386666653</v>
      </c>
      <c r="AA1158" s="2436">
        <f t="shared" si="907"/>
        <v>-2.1648499999999999</v>
      </c>
      <c r="AB1158" s="2436">
        <f t="shared" si="907"/>
        <v>-218.50711999999999</v>
      </c>
      <c r="AC1158" s="2436">
        <f t="shared" si="907"/>
        <v>96724.707670000018</v>
      </c>
      <c r="AD1158" s="2122"/>
      <c r="AE1158" s="217"/>
      <c r="AF1158" s="217"/>
      <c r="AG1158" s="217"/>
      <c r="AH1158" s="217"/>
      <c r="AI1158" s="217"/>
      <c r="AJ1158" s="217"/>
      <c r="AK1158" s="217"/>
      <c r="AL1158" s="217"/>
      <c r="AM1158" s="217"/>
      <c r="AN1158" s="217"/>
      <c r="AO1158" s="217"/>
      <c r="AP1158" s="217"/>
      <c r="AQ1158" s="217"/>
      <c r="AR1158" s="217"/>
      <c r="AS1158" s="217"/>
      <c r="AT1158" s="217"/>
      <c r="AU1158" s="217"/>
      <c r="AV1158" s="217"/>
      <c r="AW1158" s="217"/>
      <c r="AX1158" s="217"/>
      <c r="AY1158" s="217"/>
      <c r="AZ1158" s="217"/>
      <c r="BA1158" s="217"/>
      <c r="BB1158" s="217"/>
      <c r="BC1158" s="217"/>
      <c r="BD1158" s="217"/>
      <c r="BE1158" s="217"/>
      <c r="BF1158" s="217"/>
      <c r="BG1158" s="217"/>
      <c r="BH1158" s="217"/>
      <c r="BI1158" s="217"/>
      <c r="BJ1158" s="217"/>
      <c r="BK1158" s="217"/>
      <c r="BL1158" s="217"/>
      <c r="BM1158" s="217"/>
      <c r="BN1158" s="217"/>
      <c r="BO1158" s="217"/>
      <c r="BP1158" s="217"/>
      <c r="BQ1158" s="217"/>
      <c r="BR1158" s="217"/>
      <c r="BS1158" s="217"/>
      <c r="BT1158" s="217"/>
      <c r="BU1158" s="217"/>
      <c r="BV1158" s="217"/>
      <c r="BW1158" s="217"/>
      <c r="BX1158" s="217"/>
      <c r="BY1158" s="217"/>
      <c r="BZ1158" s="217"/>
      <c r="CA1158" s="217"/>
      <c r="CB1158" s="217"/>
      <c r="CC1158" s="217"/>
      <c r="CD1158" s="217"/>
      <c r="CE1158" s="217"/>
      <c r="CF1158" s="217"/>
      <c r="CG1158" s="217"/>
      <c r="CH1158" s="217"/>
      <c r="CI1158" s="217"/>
      <c r="CJ1158" s="217"/>
      <c r="CK1158" s="217"/>
      <c r="CL1158" s="217"/>
      <c r="CM1158" s="217"/>
      <c r="CN1158" s="217"/>
      <c r="CO1158" s="217"/>
      <c r="CP1158" s="217"/>
      <c r="CQ1158" s="217"/>
      <c r="CR1158" s="217"/>
      <c r="CS1158" s="217"/>
      <c r="CT1158" s="217"/>
      <c r="CU1158" s="217"/>
      <c r="CV1158" s="217"/>
      <c r="CW1158" s="217"/>
      <c r="CX1158" s="217"/>
      <c r="CY1158" s="217"/>
      <c r="CZ1158" s="217"/>
      <c r="DA1158" s="217"/>
      <c r="DB1158" s="217"/>
      <c r="DC1158" s="217"/>
      <c r="DD1158" s="217"/>
      <c r="DE1158" s="217"/>
      <c r="DF1158" s="217"/>
      <c r="DG1158" s="217"/>
      <c r="DH1158" s="217"/>
      <c r="DI1158" s="217"/>
      <c r="DJ1158" s="217"/>
      <c r="DK1158" s="217"/>
      <c r="DL1158" s="217"/>
      <c r="DM1158" s="217"/>
      <c r="DN1158" s="217"/>
      <c r="DO1158" s="217"/>
      <c r="DP1158" s="217"/>
      <c r="DQ1158" s="217"/>
      <c r="DR1158" s="217"/>
      <c r="DS1158" s="217"/>
      <c r="DT1158" s="217"/>
      <c r="DU1158" s="217"/>
      <c r="DV1158" s="217"/>
      <c r="DW1158" s="217"/>
      <c r="DX1158" s="217"/>
      <c r="DY1158" s="217"/>
      <c r="DZ1158" s="217"/>
      <c r="EA1158" s="217"/>
      <c r="EB1158" s="217"/>
      <c r="EC1158" s="217"/>
      <c r="ED1158" s="217"/>
      <c r="EE1158" s="217"/>
      <c r="EF1158" s="217"/>
      <c r="EG1158" s="217"/>
      <c r="EH1158" s="217"/>
      <c r="EI1158" s="217"/>
      <c r="EJ1158" s="217"/>
      <c r="EK1158" s="217"/>
      <c r="EL1158" s="217"/>
      <c r="EM1158" s="217"/>
      <c r="EN1158" s="217"/>
      <c r="EO1158" s="217"/>
      <c r="EP1158" s="217"/>
      <c r="EQ1158" s="217"/>
      <c r="ER1158" s="217"/>
      <c r="ES1158" s="217"/>
      <c r="ET1158" s="217"/>
      <c r="EU1158" s="217"/>
      <c r="EV1158" s="217"/>
      <c r="EW1158" s="217"/>
      <c r="EX1158" s="217"/>
      <c r="EY1158" s="217"/>
      <c r="EZ1158" s="217"/>
      <c r="FA1158" s="217"/>
      <c r="FB1158" s="217"/>
      <c r="FC1158" s="217"/>
      <c r="FD1158" s="217"/>
      <c r="FE1158" s="217"/>
      <c r="FF1158" s="217"/>
      <c r="FG1158" s="217"/>
      <c r="FH1158" s="217"/>
      <c r="FI1158" s="217"/>
      <c r="FJ1158" s="217"/>
      <c r="FK1158" s="217"/>
      <c r="FL1158" s="217"/>
      <c r="FM1158" s="217"/>
      <c r="FN1158" s="217"/>
      <c r="FO1158" s="217"/>
      <c r="FP1158" s="217"/>
      <c r="FQ1158" s="217"/>
      <c r="FR1158" s="217"/>
      <c r="FS1158" s="217"/>
      <c r="FT1158" s="217"/>
      <c r="FU1158" s="217"/>
      <c r="FV1158" s="217"/>
      <c r="FW1158" s="217"/>
      <c r="FX1158" s="217"/>
      <c r="FY1158" s="217"/>
      <c r="FZ1158" s="217"/>
      <c r="GA1158" s="217"/>
      <c r="GB1158" s="217"/>
      <c r="GC1158" s="217"/>
      <c r="GD1158" s="217"/>
      <c r="GE1158" s="217"/>
      <c r="GF1158" s="217"/>
      <c r="GG1158" s="217"/>
      <c r="GH1158" s="217"/>
      <c r="GI1158" s="217"/>
      <c r="GJ1158" s="217"/>
      <c r="GK1158" s="217"/>
      <c r="GL1158" s="217"/>
      <c r="GM1158" s="217"/>
      <c r="GN1158" s="217"/>
      <c r="GO1158" s="217"/>
      <c r="GP1158" s="217"/>
      <c r="GQ1158" s="217"/>
      <c r="GR1158" s="217"/>
      <c r="GS1158" s="217"/>
      <c r="GT1158" s="217"/>
      <c r="GU1158" s="217"/>
      <c r="GV1158" s="217"/>
      <c r="GW1158" s="217"/>
      <c r="GX1158" s="217"/>
      <c r="GY1158" s="217"/>
      <c r="GZ1158" s="217"/>
      <c r="HA1158" s="217"/>
      <c r="HB1158" s="217"/>
      <c r="HC1158" s="217"/>
      <c r="HD1158" s="217"/>
      <c r="HE1158" s="217"/>
      <c r="HF1158" s="217"/>
      <c r="HG1158" s="217"/>
      <c r="HH1158" s="217"/>
      <c r="HI1158" s="217"/>
      <c r="HJ1158" s="217"/>
      <c r="HK1158" s="217"/>
      <c r="HL1158" s="217"/>
      <c r="HM1158" s="217"/>
      <c r="HN1158" s="217"/>
      <c r="HO1158" s="217"/>
      <c r="HP1158" s="217"/>
      <c r="HQ1158" s="217"/>
      <c r="HR1158" s="217"/>
      <c r="HS1158" s="217"/>
      <c r="HT1158" s="217"/>
      <c r="HU1158" s="217"/>
      <c r="HV1158" s="217"/>
      <c r="HW1158" s="217"/>
      <c r="HX1158" s="217"/>
      <c r="HY1158" s="217"/>
      <c r="HZ1158" s="217"/>
      <c r="IA1158" s="217"/>
      <c r="IB1158" s="217"/>
      <c r="IC1158" s="217"/>
      <c r="ID1158" s="217"/>
      <c r="IE1158" s="217"/>
      <c r="IF1158" s="217"/>
      <c r="IG1158" s="217"/>
      <c r="IH1158" s="217"/>
      <c r="II1158" s="217"/>
      <c r="IJ1158" s="217"/>
      <c r="IK1158" s="217"/>
      <c r="IL1158" s="217"/>
      <c r="IM1158" s="217"/>
      <c r="IN1158" s="217"/>
      <c r="IO1158" s="217"/>
      <c r="IP1158" s="217"/>
      <c r="IQ1158" s="217"/>
      <c r="IR1158" s="217"/>
      <c r="IS1158" s="217"/>
      <c r="IT1158" s="217"/>
      <c r="IU1158" s="217"/>
      <c r="IV1158" s="217"/>
      <c r="IW1158" s="217"/>
      <c r="IX1158" s="217"/>
      <c r="IY1158" s="217"/>
      <c r="IZ1158" s="217"/>
      <c r="JA1158" s="217"/>
      <c r="JB1158" s="217"/>
    </row>
    <row r="1159" spans="1:262" x14ac:dyDescent="0.25">
      <c r="A1159" s="217">
        <v>1</v>
      </c>
      <c r="B1159" s="217">
        <v>1</v>
      </c>
      <c r="C1159" s="290" t="s">
        <v>76</v>
      </c>
      <c r="D1159" s="290"/>
      <c r="E1159" s="290"/>
      <c r="F1159" s="1767">
        <f>SUM(F1010)</f>
        <v>600</v>
      </c>
      <c r="G1159" s="1880">
        <f>SUM(G1010)</f>
        <v>199</v>
      </c>
      <c r="H1159" s="1880">
        <f>SUM(H1010)</f>
        <v>193</v>
      </c>
      <c r="I1159" s="1880">
        <f t="shared" si="899"/>
        <v>96.984924623115575</v>
      </c>
      <c r="J1159" s="2435">
        <f>L1159/F1159</f>
        <v>7.4483333333333333</v>
      </c>
      <c r="K1159" s="2435">
        <f>N1159/H1159</f>
        <v>7.7461139896373057</v>
      </c>
      <c r="L1159" s="1880">
        <f>SUM(L1010)</f>
        <v>4469</v>
      </c>
      <c r="M1159" s="1880">
        <f>SUM(M1010)</f>
        <v>1489</v>
      </c>
      <c r="N1159" s="1880">
        <f>SUM(N1010)</f>
        <v>1495</v>
      </c>
      <c r="O1159" s="1880">
        <f>N1159/M1159*100</f>
        <v>100.40295500335796</v>
      </c>
      <c r="P1159" s="1880">
        <f>SUM(P1010)</f>
        <v>15</v>
      </c>
      <c r="Q1159" s="1769">
        <f>N1159/$C$3*12/P1159</f>
        <v>299</v>
      </c>
      <c r="R1159" s="2436">
        <f t="shared" ref="R1159:AC1159" si="908">SUM(R1010)</f>
        <v>0</v>
      </c>
      <c r="S1159" s="2436">
        <f t="shared" si="908"/>
        <v>0</v>
      </c>
      <c r="T1159" s="2436">
        <f t="shared" si="908"/>
        <v>0</v>
      </c>
      <c r="U1159" s="2436">
        <f t="shared" si="908"/>
        <v>0</v>
      </c>
      <c r="V1159" s="2436">
        <f t="shared" si="908"/>
        <v>0</v>
      </c>
      <c r="W1159" s="2436">
        <f t="shared" si="908"/>
        <v>0</v>
      </c>
      <c r="X1159" s="2437">
        <f t="shared" si="908"/>
        <v>0</v>
      </c>
      <c r="Y1159" s="2436">
        <f t="shared" si="908"/>
        <v>0</v>
      </c>
      <c r="Z1159" s="2436">
        <f t="shared" si="908"/>
        <v>0</v>
      </c>
      <c r="AA1159" s="2436">
        <f t="shared" si="908"/>
        <v>0</v>
      </c>
      <c r="AB1159" s="2436">
        <f t="shared" si="908"/>
        <v>0</v>
      </c>
      <c r="AC1159" s="2436">
        <f t="shared" si="908"/>
        <v>0</v>
      </c>
      <c r="AD1159" s="2122"/>
      <c r="AE1159" s="217"/>
      <c r="AF1159" s="217"/>
      <c r="AG1159" s="217"/>
      <c r="AH1159" s="217"/>
      <c r="AI1159" s="217"/>
      <c r="AJ1159" s="217"/>
      <c r="AK1159" s="217"/>
      <c r="AL1159" s="217"/>
      <c r="AM1159" s="217"/>
      <c r="AN1159" s="217"/>
      <c r="AO1159" s="217"/>
      <c r="AP1159" s="217"/>
      <c r="AQ1159" s="217"/>
      <c r="AR1159" s="217"/>
      <c r="AS1159" s="217"/>
      <c r="AT1159" s="217"/>
      <c r="AU1159" s="217"/>
      <c r="AV1159" s="217"/>
      <c r="AW1159" s="217"/>
      <c r="AX1159" s="217"/>
      <c r="AY1159" s="217"/>
      <c r="AZ1159" s="217"/>
      <c r="BA1159" s="217"/>
      <c r="BB1159" s="217"/>
      <c r="BC1159" s="217"/>
      <c r="BD1159" s="217"/>
      <c r="BE1159" s="217"/>
      <c r="BF1159" s="217"/>
      <c r="BG1159" s="217"/>
      <c r="BH1159" s="217"/>
      <c r="BI1159" s="217"/>
      <c r="BJ1159" s="217"/>
      <c r="BK1159" s="217"/>
      <c r="BL1159" s="217"/>
      <c r="BM1159" s="217"/>
      <c r="BN1159" s="217"/>
      <c r="BO1159" s="217"/>
      <c r="BP1159" s="217"/>
      <c r="BQ1159" s="217"/>
      <c r="BR1159" s="217"/>
      <c r="BS1159" s="217"/>
      <c r="BT1159" s="217"/>
      <c r="BU1159" s="217"/>
      <c r="BV1159" s="217"/>
      <c r="BW1159" s="217"/>
      <c r="BX1159" s="217"/>
      <c r="BY1159" s="217"/>
      <c r="BZ1159" s="217"/>
      <c r="CA1159" s="217"/>
      <c r="CB1159" s="217"/>
      <c r="CC1159" s="217"/>
      <c r="CD1159" s="217"/>
      <c r="CE1159" s="217"/>
      <c r="CF1159" s="217"/>
      <c r="CG1159" s="217"/>
      <c r="CH1159" s="217"/>
      <c r="CI1159" s="217"/>
      <c r="CJ1159" s="217"/>
      <c r="CK1159" s="217"/>
      <c r="CL1159" s="217"/>
      <c r="CM1159" s="217"/>
      <c r="CN1159" s="217"/>
      <c r="CO1159" s="217"/>
      <c r="CP1159" s="217"/>
      <c r="CQ1159" s="217"/>
      <c r="CR1159" s="217"/>
      <c r="CS1159" s="217"/>
      <c r="CT1159" s="217"/>
      <c r="CU1159" s="217"/>
      <c r="CV1159" s="217"/>
      <c r="CW1159" s="217"/>
      <c r="CX1159" s="217"/>
      <c r="CY1159" s="217"/>
      <c r="CZ1159" s="217"/>
      <c r="DA1159" s="217"/>
      <c r="DB1159" s="217"/>
      <c r="DC1159" s="217"/>
      <c r="DD1159" s="217"/>
      <c r="DE1159" s="217"/>
      <c r="DF1159" s="217"/>
      <c r="DG1159" s="217"/>
      <c r="DH1159" s="217"/>
      <c r="DI1159" s="217"/>
      <c r="DJ1159" s="217"/>
      <c r="DK1159" s="217"/>
      <c r="DL1159" s="217"/>
      <c r="DM1159" s="217"/>
      <c r="DN1159" s="217"/>
      <c r="DO1159" s="217"/>
      <c r="DP1159" s="217"/>
      <c r="DQ1159" s="217"/>
      <c r="DR1159" s="217"/>
      <c r="DS1159" s="217"/>
      <c r="DT1159" s="217"/>
      <c r="DU1159" s="217"/>
      <c r="DV1159" s="217"/>
      <c r="DW1159" s="217"/>
      <c r="DX1159" s="217"/>
      <c r="DY1159" s="217"/>
      <c r="DZ1159" s="217"/>
      <c r="EA1159" s="217"/>
      <c r="EB1159" s="217"/>
      <c r="EC1159" s="217"/>
      <c r="ED1159" s="217"/>
      <c r="EE1159" s="217"/>
      <c r="EF1159" s="217"/>
      <c r="EG1159" s="217"/>
      <c r="EH1159" s="217"/>
      <c r="EI1159" s="217"/>
      <c r="EJ1159" s="217"/>
      <c r="EK1159" s="217"/>
      <c r="EL1159" s="217"/>
      <c r="EM1159" s="217"/>
      <c r="EN1159" s="217"/>
      <c r="EO1159" s="217"/>
      <c r="EP1159" s="217"/>
      <c r="EQ1159" s="217"/>
      <c r="ER1159" s="217"/>
      <c r="ES1159" s="217"/>
      <c r="ET1159" s="217"/>
      <c r="EU1159" s="217"/>
      <c r="EV1159" s="217"/>
      <c r="EW1159" s="217"/>
      <c r="EX1159" s="217"/>
      <c r="EY1159" s="217"/>
      <c r="EZ1159" s="217"/>
      <c r="FA1159" s="217"/>
      <c r="FB1159" s="217"/>
      <c r="FC1159" s="217"/>
      <c r="FD1159" s="217"/>
      <c r="FE1159" s="217"/>
      <c r="FF1159" s="217"/>
      <c r="FG1159" s="217"/>
      <c r="FH1159" s="217"/>
      <c r="FI1159" s="217"/>
      <c r="FJ1159" s="217"/>
      <c r="FK1159" s="217"/>
      <c r="FL1159" s="217"/>
      <c r="FM1159" s="217"/>
      <c r="FN1159" s="217"/>
      <c r="FO1159" s="217"/>
      <c r="FP1159" s="217"/>
      <c r="FQ1159" s="217"/>
      <c r="FR1159" s="217"/>
      <c r="FS1159" s="217"/>
      <c r="FT1159" s="217"/>
      <c r="FU1159" s="217"/>
      <c r="FV1159" s="217"/>
      <c r="FW1159" s="217"/>
      <c r="FX1159" s="217"/>
      <c r="FY1159" s="217"/>
      <c r="FZ1159" s="217"/>
      <c r="GA1159" s="217"/>
      <c r="GB1159" s="217"/>
      <c r="GC1159" s="217"/>
      <c r="GD1159" s="217"/>
      <c r="GE1159" s="217"/>
      <c r="GF1159" s="217"/>
      <c r="GG1159" s="217"/>
      <c r="GH1159" s="217"/>
      <c r="GI1159" s="217"/>
      <c r="GJ1159" s="217"/>
      <c r="GK1159" s="217"/>
      <c r="GL1159" s="217"/>
      <c r="GM1159" s="217"/>
      <c r="GN1159" s="217"/>
      <c r="GO1159" s="217"/>
      <c r="GP1159" s="217"/>
      <c r="GQ1159" s="217"/>
      <c r="GR1159" s="217"/>
      <c r="GS1159" s="217"/>
      <c r="GT1159" s="217"/>
      <c r="GU1159" s="217"/>
      <c r="GV1159" s="217"/>
      <c r="GW1159" s="217"/>
      <c r="GX1159" s="217"/>
      <c r="GY1159" s="217"/>
      <c r="GZ1159" s="217"/>
      <c r="HA1159" s="217"/>
      <c r="HB1159" s="217"/>
      <c r="HC1159" s="217"/>
      <c r="HD1159" s="217"/>
      <c r="HE1159" s="217"/>
      <c r="HF1159" s="217"/>
      <c r="HG1159" s="217"/>
      <c r="HH1159" s="217"/>
      <c r="HI1159" s="217"/>
      <c r="HJ1159" s="217"/>
      <c r="HK1159" s="217"/>
      <c r="HL1159" s="217"/>
      <c r="HM1159" s="217"/>
      <c r="HN1159" s="217"/>
      <c r="HO1159" s="217"/>
      <c r="HP1159" s="217"/>
      <c r="HQ1159" s="217"/>
      <c r="HR1159" s="217"/>
      <c r="HS1159" s="217"/>
      <c r="HT1159" s="217"/>
      <c r="HU1159" s="217"/>
      <c r="HV1159" s="217"/>
      <c r="HW1159" s="217"/>
      <c r="HX1159" s="217"/>
      <c r="HY1159" s="217"/>
      <c r="HZ1159" s="217"/>
      <c r="IA1159" s="217"/>
      <c r="IB1159" s="217"/>
      <c r="IC1159" s="217"/>
      <c r="ID1159" s="217"/>
      <c r="IE1159" s="217"/>
      <c r="IF1159" s="217"/>
      <c r="IG1159" s="217"/>
      <c r="IH1159" s="217"/>
      <c r="II1159" s="217"/>
      <c r="IJ1159" s="217"/>
      <c r="IK1159" s="217"/>
      <c r="IL1159" s="217"/>
      <c r="IM1159" s="217"/>
      <c r="IN1159" s="217"/>
      <c r="IO1159" s="217"/>
      <c r="IP1159" s="217"/>
      <c r="IQ1159" s="217"/>
      <c r="IR1159" s="217"/>
      <c r="IS1159" s="217"/>
      <c r="IT1159" s="217"/>
      <c r="IU1159" s="217"/>
      <c r="IV1159" s="217"/>
      <c r="IW1159" s="217"/>
      <c r="IX1159" s="217"/>
      <c r="IY1159" s="217"/>
      <c r="IZ1159" s="217"/>
      <c r="JA1159" s="217"/>
      <c r="JB1159" s="217"/>
    </row>
    <row r="1160" spans="1:262" x14ac:dyDescent="0.25">
      <c r="A1160" s="217">
        <v>1</v>
      </c>
      <c r="B1160" s="217">
        <v>1</v>
      </c>
      <c r="C1160" s="2441" t="s">
        <v>16</v>
      </c>
      <c r="D1160" s="2441"/>
      <c r="E1160" s="2441"/>
      <c r="F1160" s="1774">
        <f>SUM(F1095,F1014)</f>
        <v>1070</v>
      </c>
      <c r="G1160" s="2439">
        <f>SUM(G1095,G1014)</f>
        <v>355</v>
      </c>
      <c r="H1160" s="2439">
        <f>SUM(H1095,H1014)</f>
        <v>400</v>
      </c>
      <c r="I1160" s="1880">
        <f t="shared" si="899"/>
        <v>112.67605633802818</v>
      </c>
      <c r="J1160" s="2435">
        <f>L1160/F1160</f>
        <v>8</v>
      </c>
      <c r="K1160" s="2435">
        <f>N1160/H1160</f>
        <v>8.1174999999999997</v>
      </c>
      <c r="L1160" s="2439">
        <f>SUM(L1095,L1014)</f>
        <v>8560</v>
      </c>
      <c r="M1160" s="2439">
        <f>SUM(M1095,M1014)</f>
        <v>2855</v>
      </c>
      <c r="N1160" s="2439">
        <f>SUM(N1095,N1014)</f>
        <v>3247</v>
      </c>
      <c r="O1160" s="2439">
        <f>N1160/M1160*100</f>
        <v>113.73029772329247</v>
      </c>
      <c r="P1160" s="2439">
        <f>SUM(P1095,P1014)</f>
        <v>35</v>
      </c>
      <c r="Q1160" s="1769">
        <f>N1160/$C$3*12/P1160</f>
        <v>278.31428571428569</v>
      </c>
      <c r="R1160" s="2442">
        <f t="shared" ref="R1160:AC1160" si="909">SUM(R1095,R1014)</f>
        <v>0</v>
      </c>
      <c r="S1160" s="2442">
        <f t="shared" si="909"/>
        <v>0</v>
      </c>
      <c r="T1160" s="2442">
        <f t="shared" si="909"/>
        <v>0</v>
      </c>
      <c r="U1160" s="2442">
        <f t="shared" si="909"/>
        <v>0</v>
      </c>
      <c r="V1160" s="2436">
        <f t="shared" si="909"/>
        <v>0</v>
      </c>
      <c r="W1160" s="2442">
        <f t="shared" si="909"/>
        <v>0</v>
      </c>
      <c r="X1160" s="2443">
        <f t="shared" si="909"/>
        <v>0</v>
      </c>
      <c r="Y1160" s="2442">
        <f t="shared" si="909"/>
        <v>0</v>
      </c>
      <c r="Z1160" s="2442">
        <f t="shared" si="909"/>
        <v>0</v>
      </c>
      <c r="AA1160" s="2442">
        <f t="shared" si="909"/>
        <v>0</v>
      </c>
      <c r="AB1160" s="2442">
        <f t="shared" si="909"/>
        <v>0</v>
      </c>
      <c r="AC1160" s="2442">
        <f t="shared" si="909"/>
        <v>0</v>
      </c>
      <c r="AD1160" s="2122"/>
      <c r="AE1160" s="217"/>
      <c r="AF1160" s="217"/>
      <c r="AG1160" s="217"/>
      <c r="AH1160" s="217"/>
      <c r="AI1160" s="217"/>
      <c r="AJ1160" s="217"/>
      <c r="AK1160" s="217"/>
      <c r="AL1160" s="217"/>
      <c r="AM1160" s="217"/>
      <c r="AN1160" s="217"/>
      <c r="AO1160" s="217"/>
      <c r="AP1160" s="217"/>
      <c r="AQ1160" s="217"/>
      <c r="AR1160" s="217"/>
      <c r="AS1160" s="217"/>
      <c r="AT1160" s="217"/>
      <c r="AU1160" s="217"/>
      <c r="AV1160" s="217"/>
      <c r="AW1160" s="217"/>
      <c r="AX1160" s="217"/>
      <c r="AY1160" s="217"/>
      <c r="AZ1160" s="217"/>
      <c r="BA1160" s="217"/>
      <c r="BB1160" s="217"/>
      <c r="BC1160" s="217"/>
      <c r="BD1160" s="217"/>
      <c r="BE1160" s="217"/>
      <c r="BF1160" s="217"/>
      <c r="BG1160" s="217"/>
      <c r="BH1160" s="217"/>
      <c r="BI1160" s="217"/>
      <c r="BJ1160" s="217"/>
      <c r="BK1160" s="217"/>
      <c r="BL1160" s="217"/>
      <c r="BM1160" s="217"/>
      <c r="BN1160" s="217"/>
      <c r="BO1160" s="217"/>
      <c r="BP1160" s="217"/>
      <c r="BQ1160" s="217"/>
      <c r="BR1160" s="217"/>
      <c r="BS1160" s="217"/>
      <c r="BT1160" s="217"/>
      <c r="BU1160" s="217"/>
      <c r="BV1160" s="217"/>
      <c r="BW1160" s="217"/>
      <c r="BX1160" s="217"/>
      <c r="BY1160" s="217"/>
      <c r="BZ1160" s="217"/>
      <c r="CA1160" s="217"/>
      <c r="CB1160" s="217"/>
      <c r="CC1160" s="217"/>
      <c r="CD1160" s="217"/>
      <c r="CE1160" s="217"/>
      <c r="CF1160" s="217"/>
      <c r="CG1160" s="217"/>
      <c r="CH1160" s="217"/>
      <c r="CI1160" s="217"/>
      <c r="CJ1160" s="217"/>
      <c r="CK1160" s="217"/>
      <c r="CL1160" s="217"/>
      <c r="CM1160" s="217"/>
      <c r="CN1160" s="217"/>
      <c r="CO1160" s="217"/>
      <c r="CP1160" s="217"/>
      <c r="CQ1160" s="217"/>
      <c r="CR1160" s="217"/>
      <c r="CS1160" s="217"/>
      <c r="CT1160" s="217"/>
      <c r="CU1160" s="217"/>
      <c r="CV1160" s="217"/>
      <c r="CW1160" s="217"/>
      <c r="CX1160" s="217"/>
      <c r="CY1160" s="217"/>
      <c r="CZ1160" s="217"/>
      <c r="DA1160" s="217"/>
      <c r="DB1160" s="217"/>
      <c r="DC1160" s="217"/>
      <c r="DD1160" s="217"/>
      <c r="DE1160" s="217"/>
      <c r="DF1160" s="217"/>
      <c r="DG1160" s="217"/>
      <c r="DH1160" s="217"/>
      <c r="DI1160" s="217"/>
      <c r="DJ1160" s="217"/>
      <c r="DK1160" s="217"/>
      <c r="DL1160" s="217"/>
      <c r="DM1160" s="217"/>
      <c r="DN1160" s="217"/>
      <c r="DO1160" s="217"/>
      <c r="DP1160" s="217"/>
      <c r="DQ1160" s="217"/>
      <c r="DR1160" s="217"/>
      <c r="DS1160" s="217"/>
      <c r="DT1160" s="217"/>
      <c r="DU1160" s="217"/>
      <c r="DV1160" s="217"/>
      <c r="DW1160" s="217"/>
      <c r="DX1160" s="217"/>
      <c r="DY1160" s="217"/>
      <c r="DZ1160" s="217"/>
      <c r="EA1160" s="217"/>
      <c r="EB1160" s="217"/>
      <c r="EC1160" s="217"/>
      <c r="ED1160" s="217"/>
      <c r="EE1160" s="217"/>
      <c r="EF1160" s="217"/>
      <c r="EG1160" s="217"/>
      <c r="EH1160" s="217"/>
      <c r="EI1160" s="217"/>
      <c r="EJ1160" s="217"/>
      <c r="EK1160" s="217"/>
      <c r="EL1160" s="217"/>
      <c r="EM1160" s="217"/>
      <c r="EN1160" s="217"/>
      <c r="EO1160" s="217"/>
      <c r="EP1160" s="217"/>
      <c r="EQ1160" s="217"/>
      <c r="ER1160" s="217"/>
      <c r="ES1160" s="217"/>
      <c r="ET1160" s="217"/>
      <c r="EU1160" s="217"/>
      <c r="EV1160" s="217"/>
      <c r="EW1160" s="217"/>
      <c r="EX1160" s="217"/>
      <c r="EY1160" s="217"/>
      <c r="EZ1160" s="217"/>
      <c r="FA1160" s="217"/>
      <c r="FB1160" s="217"/>
      <c r="FC1160" s="217"/>
      <c r="FD1160" s="217"/>
      <c r="FE1160" s="217"/>
      <c r="FF1160" s="217"/>
      <c r="FG1160" s="217"/>
      <c r="FH1160" s="217"/>
      <c r="FI1160" s="217"/>
      <c r="FJ1160" s="217"/>
      <c r="FK1160" s="217"/>
      <c r="FL1160" s="217"/>
      <c r="FM1160" s="217"/>
      <c r="FN1160" s="217"/>
      <c r="FO1160" s="217"/>
      <c r="FP1160" s="217"/>
      <c r="FQ1160" s="217"/>
      <c r="FR1160" s="217"/>
      <c r="FS1160" s="217"/>
      <c r="FT1160" s="217"/>
      <c r="FU1160" s="217"/>
      <c r="FV1160" s="217"/>
      <c r="FW1160" s="217"/>
      <c r="FX1160" s="217"/>
      <c r="FY1160" s="217"/>
      <c r="FZ1160" s="217"/>
      <c r="GA1160" s="217"/>
      <c r="GB1160" s="217"/>
      <c r="GC1160" s="217"/>
      <c r="GD1160" s="217"/>
      <c r="GE1160" s="217"/>
      <c r="GF1160" s="217"/>
      <c r="GG1160" s="217"/>
      <c r="GH1160" s="217"/>
      <c r="GI1160" s="217"/>
      <c r="GJ1160" s="217"/>
      <c r="GK1160" s="217"/>
      <c r="GL1160" s="217"/>
      <c r="GM1160" s="217"/>
      <c r="GN1160" s="217"/>
      <c r="GO1160" s="217"/>
      <c r="GP1160" s="217"/>
      <c r="GQ1160" s="217"/>
      <c r="GR1160" s="217"/>
      <c r="GS1160" s="217"/>
      <c r="GT1160" s="217"/>
      <c r="GU1160" s="217"/>
      <c r="GV1160" s="217"/>
      <c r="GW1160" s="217"/>
      <c r="GX1160" s="217"/>
      <c r="GY1160" s="217"/>
      <c r="GZ1160" s="217"/>
      <c r="HA1160" s="217"/>
      <c r="HB1160" s="217"/>
      <c r="HC1160" s="217"/>
      <c r="HD1160" s="217"/>
      <c r="HE1160" s="217"/>
      <c r="HF1160" s="217"/>
      <c r="HG1160" s="217"/>
      <c r="HH1160" s="217"/>
      <c r="HI1160" s="217"/>
      <c r="HJ1160" s="217"/>
      <c r="HK1160" s="217"/>
      <c r="HL1160" s="217"/>
      <c r="HM1160" s="217"/>
      <c r="HN1160" s="217"/>
      <c r="HO1160" s="217"/>
      <c r="HP1160" s="217"/>
      <c r="HQ1160" s="217"/>
      <c r="HR1160" s="217"/>
      <c r="HS1160" s="217"/>
      <c r="HT1160" s="217"/>
      <c r="HU1160" s="217"/>
      <c r="HV1160" s="217"/>
      <c r="HW1160" s="217"/>
      <c r="HX1160" s="217"/>
      <c r="HY1160" s="217"/>
      <c r="HZ1160" s="217"/>
      <c r="IA1160" s="217"/>
      <c r="IB1160" s="217"/>
      <c r="IC1160" s="217"/>
      <c r="ID1160" s="217"/>
      <c r="IE1160" s="217"/>
      <c r="IF1160" s="217"/>
      <c r="IG1160" s="217"/>
      <c r="IH1160" s="217"/>
      <c r="II1160" s="217"/>
      <c r="IJ1160" s="217"/>
      <c r="IK1160" s="217"/>
      <c r="IL1160" s="217"/>
      <c r="IM1160" s="217"/>
      <c r="IN1160" s="217"/>
      <c r="IO1160" s="217"/>
      <c r="IP1160" s="217"/>
      <c r="IQ1160" s="217"/>
      <c r="IR1160" s="217"/>
      <c r="IS1160" s="217"/>
      <c r="IT1160" s="217"/>
      <c r="IU1160" s="217"/>
      <c r="IV1160" s="217"/>
      <c r="IW1160" s="217"/>
      <c r="IX1160" s="217"/>
      <c r="IY1160" s="217"/>
      <c r="IZ1160" s="217"/>
      <c r="JA1160" s="217"/>
      <c r="JB1160" s="217"/>
    </row>
    <row r="1161" spans="1:262" ht="29.25" x14ac:dyDescent="0.25">
      <c r="A1161" s="217">
        <v>1</v>
      </c>
      <c r="B1161" s="217">
        <v>1</v>
      </c>
      <c r="C1161" s="721" t="s">
        <v>136</v>
      </c>
      <c r="D1161" s="721"/>
      <c r="E1161" s="721"/>
      <c r="F1161" s="1767">
        <f>F1096+F1015</f>
        <v>1670</v>
      </c>
      <c r="G1161" s="1880">
        <f>G1096+G1015</f>
        <v>554</v>
      </c>
      <c r="H1161" s="1880">
        <f>H1096+H1015</f>
        <v>593</v>
      </c>
      <c r="I1161" s="1880">
        <f t="shared" si="899"/>
        <v>107.03971119133573</v>
      </c>
      <c r="J1161" s="2435">
        <f>L1161/F1161</f>
        <v>7.8017964071856287</v>
      </c>
      <c r="K1161" s="2435">
        <f>N1161/H1161</f>
        <v>7.9966273187183807</v>
      </c>
      <c r="L1161" s="1880">
        <f>L1096+L1015</f>
        <v>13029</v>
      </c>
      <c r="M1161" s="1880">
        <f>M1096+M1015</f>
        <v>4344</v>
      </c>
      <c r="N1161" s="1880">
        <f>N1096+N1015</f>
        <v>4742</v>
      </c>
      <c r="O1161" s="1880">
        <f>N1161/M1161*100</f>
        <v>109.16206261510129</v>
      </c>
      <c r="P1161" s="1880">
        <f>SUM(P1096,P1015)</f>
        <v>50</v>
      </c>
      <c r="Q1161" s="1769">
        <f>N1161/$C$3*12/P1161</f>
        <v>284.52</v>
      </c>
      <c r="R1161" s="2436">
        <f t="shared" ref="R1161:AC1161" si="910">R1096+R1015</f>
        <v>28168.982184</v>
      </c>
      <c r="S1161" s="2436">
        <f t="shared" si="910"/>
        <v>28168.982184</v>
      </c>
      <c r="T1161" s="2436">
        <f t="shared" si="910"/>
        <v>40760.463344083197</v>
      </c>
      <c r="U1161" s="2436">
        <f t="shared" si="910"/>
        <v>40760.463344083197</v>
      </c>
      <c r="V1161" s="2436">
        <f t="shared" si="910"/>
        <v>11907.956960016638</v>
      </c>
      <c r="W1161" s="2436">
        <f t="shared" si="910"/>
        <v>12727.958610000001</v>
      </c>
      <c r="X1161" s="2437">
        <f t="shared" si="910"/>
        <v>0</v>
      </c>
      <c r="Y1161" s="2436">
        <f t="shared" si="910"/>
        <v>0</v>
      </c>
      <c r="Z1161" s="2436">
        <f t="shared" si="910"/>
        <v>820.00164998336368</v>
      </c>
      <c r="AA1161" s="2436">
        <f t="shared" si="910"/>
        <v>0</v>
      </c>
      <c r="AB1161" s="2436">
        <f t="shared" si="910"/>
        <v>-168.97565</v>
      </c>
      <c r="AC1161" s="2436">
        <f t="shared" si="910"/>
        <v>12558.982960000001</v>
      </c>
      <c r="AD1161" s="2122"/>
      <c r="AE1161" s="217"/>
      <c r="AF1161" s="217"/>
      <c r="AG1161" s="217"/>
      <c r="AH1161" s="217"/>
      <c r="AI1161" s="217"/>
      <c r="AJ1161" s="217"/>
      <c r="AK1161" s="217"/>
      <c r="AL1161" s="217"/>
      <c r="AM1161" s="217"/>
      <c r="AN1161" s="217"/>
      <c r="AO1161" s="217"/>
      <c r="AP1161" s="217"/>
      <c r="AQ1161" s="217"/>
      <c r="AR1161" s="217"/>
      <c r="AS1161" s="217"/>
      <c r="AT1161" s="217"/>
      <c r="AU1161" s="217"/>
      <c r="AV1161" s="217"/>
      <c r="AW1161" s="217"/>
      <c r="AX1161" s="217"/>
      <c r="AY1161" s="217"/>
      <c r="AZ1161" s="217"/>
      <c r="BA1161" s="217"/>
      <c r="BB1161" s="217"/>
      <c r="BC1161" s="217"/>
      <c r="BD1161" s="217"/>
      <c r="BE1161" s="217"/>
      <c r="BF1161" s="217"/>
      <c r="BG1161" s="217"/>
      <c r="BH1161" s="217"/>
      <c r="BI1161" s="217"/>
      <c r="BJ1161" s="217"/>
      <c r="BK1161" s="217"/>
      <c r="BL1161" s="217"/>
      <c r="BM1161" s="217"/>
      <c r="BN1161" s="217"/>
      <c r="BO1161" s="217"/>
      <c r="BP1161" s="217"/>
      <c r="BQ1161" s="217"/>
      <c r="BR1161" s="217"/>
      <c r="BS1161" s="217"/>
      <c r="BT1161" s="217"/>
      <c r="BU1161" s="217"/>
      <c r="BV1161" s="217"/>
      <c r="BW1161" s="217"/>
      <c r="BX1161" s="217"/>
      <c r="BY1161" s="217"/>
      <c r="BZ1161" s="217"/>
      <c r="CA1161" s="217"/>
      <c r="CB1161" s="217"/>
      <c r="CC1161" s="217"/>
      <c r="CD1161" s="217"/>
      <c r="CE1161" s="217"/>
      <c r="CF1161" s="217"/>
      <c r="CG1161" s="217"/>
      <c r="CH1161" s="217"/>
      <c r="CI1161" s="217"/>
      <c r="CJ1161" s="217"/>
      <c r="CK1161" s="217"/>
      <c r="CL1161" s="217"/>
      <c r="CM1161" s="217"/>
      <c r="CN1161" s="217"/>
      <c r="CO1161" s="217"/>
      <c r="CP1161" s="217"/>
      <c r="CQ1161" s="217"/>
      <c r="CR1161" s="217"/>
      <c r="CS1161" s="217"/>
      <c r="CT1161" s="217"/>
      <c r="CU1161" s="217"/>
      <c r="CV1161" s="217"/>
      <c r="CW1161" s="217"/>
      <c r="CX1161" s="217"/>
      <c r="CY1161" s="217"/>
      <c r="CZ1161" s="217"/>
      <c r="DA1161" s="217"/>
      <c r="DB1161" s="217"/>
      <c r="DC1161" s="217"/>
      <c r="DD1161" s="217"/>
      <c r="DE1161" s="217"/>
      <c r="DF1161" s="217"/>
      <c r="DG1161" s="217"/>
      <c r="DH1161" s="217"/>
      <c r="DI1161" s="217"/>
      <c r="DJ1161" s="217"/>
      <c r="DK1161" s="217"/>
      <c r="DL1161" s="217"/>
      <c r="DM1161" s="217"/>
      <c r="DN1161" s="217"/>
      <c r="DO1161" s="217"/>
      <c r="DP1161" s="217"/>
      <c r="DQ1161" s="217"/>
      <c r="DR1161" s="217"/>
      <c r="DS1161" s="217"/>
      <c r="DT1161" s="217"/>
      <c r="DU1161" s="217"/>
      <c r="DV1161" s="217"/>
      <c r="DW1161" s="217"/>
      <c r="DX1161" s="217"/>
      <c r="DY1161" s="217"/>
      <c r="DZ1161" s="217"/>
      <c r="EA1161" s="217"/>
      <c r="EB1161" s="217"/>
      <c r="EC1161" s="217"/>
      <c r="ED1161" s="217"/>
      <c r="EE1161" s="217"/>
      <c r="EF1161" s="217"/>
      <c r="EG1161" s="217"/>
      <c r="EH1161" s="217"/>
      <c r="EI1161" s="217"/>
      <c r="EJ1161" s="217"/>
      <c r="EK1161" s="217"/>
      <c r="EL1161" s="217"/>
      <c r="EM1161" s="217"/>
      <c r="EN1161" s="217"/>
      <c r="EO1161" s="217"/>
      <c r="EP1161" s="217"/>
      <c r="EQ1161" s="217"/>
      <c r="ER1161" s="217"/>
      <c r="ES1161" s="217"/>
      <c r="ET1161" s="217"/>
      <c r="EU1161" s="217"/>
      <c r="EV1161" s="217"/>
      <c r="EW1161" s="217"/>
      <c r="EX1161" s="217"/>
      <c r="EY1161" s="217"/>
      <c r="EZ1161" s="217"/>
      <c r="FA1161" s="217"/>
      <c r="FB1161" s="217"/>
      <c r="FC1161" s="217"/>
      <c r="FD1161" s="217"/>
      <c r="FE1161" s="217"/>
      <c r="FF1161" s="217"/>
      <c r="FG1161" s="217"/>
      <c r="FH1161" s="217"/>
      <c r="FI1161" s="217"/>
      <c r="FJ1161" s="217"/>
      <c r="FK1161" s="217"/>
      <c r="FL1161" s="217"/>
      <c r="FM1161" s="217"/>
      <c r="FN1161" s="217"/>
      <c r="FO1161" s="217"/>
      <c r="FP1161" s="217"/>
      <c r="FQ1161" s="217"/>
      <c r="FR1161" s="217"/>
      <c r="FS1161" s="217"/>
      <c r="FT1161" s="217"/>
      <c r="FU1161" s="217"/>
      <c r="FV1161" s="217"/>
      <c r="FW1161" s="217"/>
      <c r="FX1161" s="217"/>
      <c r="FY1161" s="217"/>
      <c r="FZ1161" s="217"/>
      <c r="GA1161" s="217"/>
      <c r="GB1161" s="217"/>
      <c r="GC1161" s="217"/>
      <c r="GD1161" s="217"/>
      <c r="GE1161" s="217"/>
      <c r="GF1161" s="217"/>
      <c r="GG1161" s="217"/>
      <c r="GH1161" s="217"/>
      <c r="GI1161" s="217"/>
      <c r="GJ1161" s="217"/>
      <c r="GK1161" s="217"/>
      <c r="GL1161" s="217"/>
      <c r="GM1161" s="217"/>
      <c r="GN1161" s="217"/>
      <c r="GO1161" s="217"/>
      <c r="GP1161" s="217"/>
      <c r="GQ1161" s="217"/>
      <c r="GR1161" s="217"/>
      <c r="GS1161" s="217"/>
      <c r="GT1161" s="217"/>
      <c r="GU1161" s="217"/>
      <c r="GV1161" s="217"/>
      <c r="GW1161" s="217"/>
      <c r="GX1161" s="217"/>
      <c r="GY1161" s="217"/>
      <c r="GZ1161" s="217"/>
      <c r="HA1161" s="217"/>
      <c r="HB1161" s="217"/>
      <c r="HC1161" s="217"/>
      <c r="HD1161" s="217"/>
      <c r="HE1161" s="217"/>
      <c r="HF1161" s="217"/>
      <c r="HG1161" s="217"/>
      <c r="HH1161" s="217"/>
      <c r="HI1161" s="217"/>
      <c r="HJ1161" s="217"/>
      <c r="HK1161" s="217"/>
      <c r="HL1161" s="217"/>
      <c r="HM1161" s="217"/>
      <c r="HN1161" s="217"/>
      <c r="HO1161" s="217"/>
      <c r="HP1161" s="217"/>
      <c r="HQ1161" s="217"/>
      <c r="HR1161" s="217"/>
      <c r="HS1161" s="217"/>
      <c r="HT1161" s="217"/>
      <c r="HU1161" s="217"/>
      <c r="HV1161" s="217"/>
      <c r="HW1161" s="217"/>
      <c r="HX1161" s="217"/>
      <c r="HY1161" s="217"/>
      <c r="HZ1161" s="217"/>
      <c r="IA1161" s="217"/>
      <c r="IB1161" s="217"/>
      <c r="IC1161" s="217"/>
      <c r="ID1161" s="217"/>
      <c r="IE1161" s="217"/>
      <c r="IF1161" s="217"/>
      <c r="IG1161" s="217"/>
      <c r="IH1161" s="217"/>
      <c r="II1161" s="217"/>
      <c r="IJ1161" s="217"/>
      <c r="IK1161" s="217"/>
      <c r="IL1161" s="217"/>
      <c r="IM1161" s="217"/>
      <c r="IN1161" s="217"/>
      <c r="IO1161" s="217"/>
      <c r="IP1161" s="217"/>
      <c r="IQ1161" s="217"/>
      <c r="IR1161" s="217"/>
      <c r="IS1161" s="217"/>
      <c r="IT1161" s="217"/>
      <c r="IU1161" s="217"/>
      <c r="IV1161" s="217"/>
      <c r="IW1161" s="217"/>
      <c r="IX1161" s="217"/>
      <c r="IY1161" s="217"/>
      <c r="IZ1161" s="217"/>
      <c r="JA1161" s="217"/>
      <c r="JB1161" s="217"/>
    </row>
    <row r="1162" spans="1:262" ht="29.25" x14ac:dyDescent="0.25">
      <c r="B1162" s="217">
        <v>1</v>
      </c>
      <c r="C1162" s="2444" t="s">
        <v>237</v>
      </c>
      <c r="D1162" s="2445"/>
      <c r="E1162" s="726"/>
      <c r="F1162" s="1767">
        <f>F1092</f>
        <v>40</v>
      </c>
      <c r="G1162" s="1880">
        <f>G1092</f>
        <v>13</v>
      </c>
      <c r="H1162" s="1880">
        <f>H1092</f>
        <v>8</v>
      </c>
      <c r="I1162" s="1877">
        <f t="shared" si="899"/>
        <v>61.53846153846154</v>
      </c>
      <c r="J1162" s="2446">
        <f>L1162/F1162</f>
        <v>8</v>
      </c>
      <c r="K1162" s="2446">
        <f>N1162/H1162</f>
        <v>11.5</v>
      </c>
      <c r="L1162" s="2447">
        <f>L1092</f>
        <v>320</v>
      </c>
      <c r="M1162" s="2447">
        <f>M1092</f>
        <v>107</v>
      </c>
      <c r="N1162" s="1880">
        <f>N1092</f>
        <v>92</v>
      </c>
      <c r="O1162" s="1880">
        <f>N1162/M1162*100</f>
        <v>85.981308411214954</v>
      </c>
      <c r="P1162" s="2447">
        <f>P1092</f>
        <v>1.3333333333333333</v>
      </c>
      <c r="Q1162" s="1769">
        <f>N1162/$C$3*12/P1162</f>
        <v>207</v>
      </c>
      <c r="R1162" s="2436">
        <f t="shared" ref="R1162:AC1162" si="911">R1092</f>
        <v>1584.4590000000001</v>
      </c>
      <c r="S1162" s="2436">
        <f t="shared" si="911"/>
        <v>1584.4590000000001</v>
      </c>
      <c r="T1162" s="2436">
        <f t="shared" si="911"/>
        <v>1650.5350000000001</v>
      </c>
      <c r="U1162" s="2436">
        <f t="shared" si="911"/>
        <v>1650.5350000000001</v>
      </c>
      <c r="V1162" s="2436">
        <f t="shared" si="911"/>
        <v>541.3682</v>
      </c>
      <c r="W1162" s="2436">
        <f t="shared" si="911"/>
        <v>424.75730000000004</v>
      </c>
      <c r="X1162" s="2437">
        <f t="shared" si="911"/>
        <v>0</v>
      </c>
      <c r="Y1162" s="2436">
        <f t="shared" si="911"/>
        <v>0</v>
      </c>
      <c r="Z1162" s="2436">
        <f t="shared" si="911"/>
        <v>-116.61089999999996</v>
      </c>
      <c r="AA1162" s="2436">
        <f t="shared" si="911"/>
        <v>0</v>
      </c>
      <c r="AB1162" s="2436">
        <f t="shared" si="911"/>
        <v>0</v>
      </c>
      <c r="AC1162" s="2436">
        <f t="shared" si="911"/>
        <v>424.75730000000004</v>
      </c>
      <c r="AD1162" s="2122"/>
      <c r="AE1162" s="217"/>
      <c r="AF1162" s="217"/>
      <c r="AG1162" s="217"/>
      <c r="AH1162" s="217"/>
      <c r="AI1162" s="217"/>
      <c r="AJ1162" s="217"/>
      <c r="AK1162" s="217"/>
      <c r="AL1162" s="217"/>
      <c r="AM1162" s="217"/>
      <c r="AN1162" s="217"/>
      <c r="AO1162" s="217"/>
      <c r="AP1162" s="217"/>
      <c r="AQ1162" s="217"/>
      <c r="AR1162" s="217"/>
      <c r="AS1162" s="217"/>
      <c r="AT1162" s="217"/>
      <c r="AU1162" s="217"/>
      <c r="AV1162" s="217"/>
      <c r="AW1162" s="217"/>
      <c r="AX1162" s="217"/>
      <c r="AY1162" s="217"/>
      <c r="AZ1162" s="217"/>
      <c r="BA1162" s="217"/>
      <c r="BB1162" s="217"/>
      <c r="BC1162" s="217"/>
      <c r="BD1162" s="217"/>
      <c r="BE1162" s="217"/>
      <c r="BF1162" s="217"/>
      <c r="BG1162" s="217"/>
      <c r="BH1162" s="217"/>
      <c r="BI1162" s="217"/>
      <c r="BJ1162" s="217"/>
      <c r="BK1162" s="217"/>
      <c r="BL1162" s="217"/>
      <c r="BM1162" s="217"/>
      <c r="BN1162" s="217"/>
      <c r="BO1162" s="217"/>
      <c r="BP1162" s="217"/>
      <c r="BQ1162" s="217"/>
      <c r="BR1162" s="217"/>
      <c r="BS1162" s="217"/>
      <c r="BT1162" s="217"/>
      <c r="BU1162" s="217"/>
      <c r="BV1162" s="217"/>
      <c r="BW1162" s="217"/>
      <c r="BX1162" s="217"/>
      <c r="BY1162" s="217"/>
      <c r="BZ1162" s="217"/>
      <c r="CA1162" s="217"/>
      <c r="CB1162" s="217"/>
      <c r="CC1162" s="217"/>
      <c r="CD1162" s="217"/>
      <c r="CE1162" s="217"/>
      <c r="CF1162" s="217"/>
      <c r="CG1162" s="217"/>
      <c r="CH1162" s="217"/>
      <c r="CI1162" s="217"/>
      <c r="CJ1162" s="217"/>
      <c r="CK1162" s="217"/>
      <c r="CL1162" s="217"/>
      <c r="CM1162" s="217"/>
      <c r="CN1162" s="217"/>
      <c r="CO1162" s="217"/>
      <c r="CP1162" s="217"/>
      <c r="CQ1162" s="217"/>
      <c r="CR1162" s="217"/>
      <c r="CS1162" s="217"/>
      <c r="CT1162" s="217"/>
      <c r="CU1162" s="217"/>
      <c r="CV1162" s="217"/>
      <c r="CW1162" s="217"/>
      <c r="CX1162" s="217"/>
      <c r="CY1162" s="217"/>
      <c r="CZ1162" s="217"/>
      <c r="DA1162" s="217"/>
      <c r="DB1162" s="217"/>
      <c r="DC1162" s="217"/>
      <c r="DD1162" s="217"/>
      <c r="DE1162" s="217"/>
      <c r="DF1162" s="217"/>
      <c r="DG1162" s="217"/>
      <c r="DH1162" s="217"/>
      <c r="DI1162" s="217"/>
      <c r="DJ1162" s="217"/>
      <c r="DK1162" s="217"/>
      <c r="DL1162" s="217"/>
      <c r="DM1162" s="217"/>
      <c r="DN1162" s="217"/>
      <c r="DO1162" s="217"/>
      <c r="DP1162" s="217"/>
      <c r="DQ1162" s="217"/>
      <c r="DR1162" s="217"/>
      <c r="DS1162" s="217"/>
      <c r="DT1162" s="217"/>
      <c r="DU1162" s="217"/>
      <c r="DV1162" s="217"/>
      <c r="DW1162" s="217"/>
      <c r="DX1162" s="217"/>
      <c r="DY1162" s="217"/>
      <c r="DZ1162" s="217"/>
      <c r="EA1162" s="217"/>
      <c r="EB1162" s="217"/>
      <c r="EC1162" s="217"/>
      <c r="ED1162" s="217"/>
      <c r="EE1162" s="217"/>
      <c r="EF1162" s="217"/>
      <c r="EG1162" s="217"/>
      <c r="EH1162" s="217"/>
      <c r="EI1162" s="217"/>
      <c r="EJ1162" s="217"/>
      <c r="EK1162" s="217"/>
      <c r="EL1162" s="217"/>
      <c r="EM1162" s="217"/>
      <c r="EN1162" s="217"/>
      <c r="EO1162" s="217"/>
      <c r="EP1162" s="217"/>
      <c r="EQ1162" s="217"/>
      <c r="ER1162" s="217"/>
      <c r="ES1162" s="217"/>
      <c r="ET1162" s="217"/>
      <c r="EU1162" s="217"/>
      <c r="EV1162" s="217"/>
      <c r="EW1162" s="217"/>
      <c r="EX1162" s="217"/>
      <c r="EY1162" s="217"/>
      <c r="EZ1162" s="217"/>
      <c r="FA1162" s="217"/>
      <c r="FB1162" s="217"/>
      <c r="FC1162" s="217"/>
      <c r="FD1162" s="217"/>
      <c r="FE1162" s="217"/>
      <c r="FF1162" s="217"/>
      <c r="FG1162" s="217"/>
      <c r="FH1162" s="217"/>
      <c r="FI1162" s="217"/>
      <c r="FJ1162" s="217"/>
      <c r="FK1162" s="217"/>
      <c r="FL1162" s="217"/>
      <c r="FM1162" s="217"/>
      <c r="FN1162" s="217"/>
      <c r="FO1162" s="217"/>
      <c r="FP1162" s="217"/>
      <c r="FQ1162" s="217"/>
      <c r="FR1162" s="217"/>
      <c r="FS1162" s="217"/>
      <c r="FT1162" s="217"/>
      <c r="FU1162" s="217"/>
      <c r="FV1162" s="217"/>
      <c r="FW1162" s="217"/>
      <c r="FX1162" s="217"/>
      <c r="FY1162" s="217"/>
      <c r="FZ1162" s="217"/>
      <c r="GA1162" s="217"/>
      <c r="GB1162" s="217"/>
      <c r="GC1162" s="217"/>
      <c r="GD1162" s="217"/>
      <c r="GE1162" s="217"/>
      <c r="GF1162" s="217"/>
      <c r="GG1162" s="217"/>
      <c r="GH1162" s="217"/>
      <c r="GI1162" s="217"/>
      <c r="GJ1162" s="217"/>
      <c r="GK1162" s="217"/>
      <c r="GL1162" s="217"/>
      <c r="GM1162" s="217"/>
      <c r="GN1162" s="217"/>
      <c r="GO1162" s="217"/>
      <c r="GP1162" s="217"/>
      <c r="GQ1162" s="217"/>
      <c r="GR1162" s="217"/>
      <c r="GS1162" s="217"/>
      <c r="GT1162" s="217"/>
      <c r="GU1162" s="217"/>
      <c r="GV1162" s="217"/>
      <c r="GW1162" s="217"/>
      <c r="GX1162" s="217"/>
      <c r="GY1162" s="217"/>
      <c r="GZ1162" s="217"/>
      <c r="HA1162" s="217"/>
      <c r="HB1162" s="217"/>
      <c r="HC1162" s="217"/>
      <c r="HD1162" s="217"/>
      <c r="HE1162" s="217"/>
      <c r="HF1162" s="217"/>
      <c r="HG1162" s="217"/>
      <c r="HH1162" s="217"/>
      <c r="HI1162" s="217"/>
      <c r="HJ1162" s="217"/>
      <c r="HK1162" s="217"/>
      <c r="HL1162" s="217"/>
      <c r="HM1162" s="217"/>
      <c r="HN1162" s="217"/>
      <c r="HO1162" s="217"/>
      <c r="HP1162" s="217"/>
      <c r="HQ1162" s="217"/>
      <c r="HR1162" s="217"/>
      <c r="HS1162" s="217"/>
      <c r="HT1162" s="217"/>
      <c r="HU1162" s="217"/>
      <c r="HV1162" s="217"/>
      <c r="HW1162" s="217"/>
      <c r="HX1162" s="217"/>
      <c r="HY1162" s="217"/>
      <c r="HZ1162" s="217"/>
      <c r="IA1162" s="217"/>
      <c r="IB1162" s="217"/>
      <c r="IC1162" s="217"/>
      <c r="ID1162" s="217"/>
      <c r="IE1162" s="217"/>
      <c r="IF1162" s="217"/>
      <c r="IG1162" s="217"/>
      <c r="IH1162" s="217"/>
      <c r="II1162" s="217"/>
      <c r="IJ1162" s="217"/>
      <c r="IK1162" s="217"/>
      <c r="IL1162" s="217"/>
      <c r="IM1162" s="217"/>
      <c r="IN1162" s="217"/>
      <c r="IO1162" s="217"/>
      <c r="IP1162" s="217"/>
      <c r="IQ1162" s="217"/>
      <c r="IR1162" s="217"/>
      <c r="IS1162" s="217"/>
      <c r="IT1162" s="217"/>
      <c r="IU1162" s="217"/>
      <c r="IV1162" s="217"/>
      <c r="IW1162" s="217"/>
      <c r="IX1162" s="217"/>
      <c r="IY1162" s="217"/>
      <c r="IZ1162" s="217"/>
      <c r="JA1162" s="217"/>
      <c r="JB1162" s="217"/>
    </row>
    <row r="1163" spans="1:262" x14ac:dyDescent="0.25">
      <c r="A1163" s="217">
        <v>1</v>
      </c>
      <c r="B1163" s="217">
        <v>1</v>
      </c>
      <c r="C1163" s="721" t="s">
        <v>197</v>
      </c>
      <c r="D1163" s="726"/>
      <c r="E1163" s="721"/>
      <c r="F1163" s="1958">
        <f t="shared" ref="F1163:H1166" si="912">F1016</f>
        <v>4900</v>
      </c>
      <c r="G1163" s="2447">
        <f t="shared" si="912"/>
        <v>1633</v>
      </c>
      <c r="H1163" s="2447">
        <f t="shared" si="912"/>
        <v>1584</v>
      </c>
      <c r="I1163" s="1877">
        <f t="shared" si="899"/>
        <v>96.999387630128595</v>
      </c>
      <c r="J1163" s="2448"/>
      <c r="K1163" s="2448"/>
      <c r="L1163" s="1880"/>
      <c r="M1163" s="1880"/>
      <c r="N1163" s="2447"/>
      <c r="O1163" s="2447"/>
      <c r="P1163" s="1880"/>
      <c r="Q1163" s="1979"/>
      <c r="R1163" s="2436">
        <f t="shared" ref="R1163:AC1163" si="913">R1016</f>
        <v>0</v>
      </c>
      <c r="S1163" s="2436">
        <f t="shared" si="913"/>
        <v>0</v>
      </c>
      <c r="T1163" s="2436">
        <f t="shared" si="913"/>
        <v>0</v>
      </c>
      <c r="U1163" s="2436">
        <f t="shared" si="913"/>
        <v>0</v>
      </c>
      <c r="V1163" s="2436">
        <f t="shared" si="913"/>
        <v>0</v>
      </c>
      <c r="W1163" s="2449">
        <f t="shared" si="913"/>
        <v>0</v>
      </c>
      <c r="X1163" s="2450">
        <f t="shared" si="913"/>
        <v>0</v>
      </c>
      <c r="Y1163" s="2449">
        <f t="shared" si="913"/>
        <v>0</v>
      </c>
      <c r="Z1163" s="2436">
        <f t="shared" si="913"/>
        <v>0</v>
      </c>
      <c r="AA1163" s="2449">
        <f t="shared" si="913"/>
        <v>0</v>
      </c>
      <c r="AB1163" s="2449">
        <f t="shared" si="913"/>
        <v>0</v>
      </c>
      <c r="AC1163" s="2449">
        <f t="shared" si="913"/>
        <v>0</v>
      </c>
      <c r="AD1163" s="2122"/>
      <c r="AE1163" s="217"/>
      <c r="AF1163" s="217"/>
      <c r="AG1163" s="217"/>
      <c r="AH1163" s="217"/>
      <c r="AI1163" s="217"/>
      <c r="AJ1163" s="217"/>
      <c r="AK1163" s="217"/>
      <c r="AL1163" s="217"/>
      <c r="AM1163" s="217"/>
      <c r="AN1163" s="217"/>
      <c r="AO1163" s="217"/>
      <c r="AP1163" s="217"/>
      <c r="AQ1163" s="217"/>
      <c r="AR1163" s="217"/>
      <c r="AS1163" s="217"/>
      <c r="AT1163" s="217"/>
      <c r="AU1163" s="217"/>
      <c r="AV1163" s="217"/>
      <c r="AW1163" s="217"/>
      <c r="AX1163" s="217"/>
      <c r="AY1163" s="217"/>
      <c r="AZ1163" s="217"/>
      <c r="BA1163" s="217"/>
      <c r="BB1163" s="217"/>
      <c r="BC1163" s="217"/>
      <c r="BD1163" s="217"/>
      <c r="BE1163" s="217"/>
      <c r="BF1163" s="217"/>
      <c r="BG1163" s="217"/>
      <c r="BH1163" s="217"/>
      <c r="BI1163" s="217"/>
      <c r="BJ1163" s="217"/>
      <c r="BK1163" s="217"/>
      <c r="BL1163" s="217"/>
      <c r="BM1163" s="217"/>
      <c r="BN1163" s="217"/>
      <c r="BO1163" s="217"/>
      <c r="BP1163" s="217"/>
      <c r="BQ1163" s="217"/>
      <c r="BR1163" s="217"/>
      <c r="BS1163" s="217"/>
      <c r="BT1163" s="217"/>
      <c r="BU1163" s="217"/>
      <c r="BV1163" s="217"/>
      <c r="BW1163" s="217"/>
      <c r="BX1163" s="217"/>
      <c r="BY1163" s="217"/>
      <c r="BZ1163" s="217"/>
      <c r="CA1163" s="217"/>
      <c r="CB1163" s="217"/>
      <c r="CC1163" s="217"/>
      <c r="CD1163" s="217"/>
      <c r="CE1163" s="217"/>
      <c r="CF1163" s="217"/>
      <c r="CG1163" s="217"/>
      <c r="CH1163" s="217"/>
      <c r="CI1163" s="217"/>
      <c r="CJ1163" s="217"/>
      <c r="CK1163" s="217"/>
      <c r="CL1163" s="217"/>
      <c r="CM1163" s="217"/>
      <c r="CN1163" s="217"/>
      <c r="CO1163" s="217"/>
      <c r="CP1163" s="217"/>
      <c r="CQ1163" s="217"/>
      <c r="CR1163" s="217"/>
      <c r="CS1163" s="217"/>
      <c r="CT1163" s="217"/>
      <c r="CU1163" s="217"/>
      <c r="CV1163" s="217"/>
      <c r="CW1163" s="217"/>
      <c r="CX1163" s="217"/>
      <c r="CY1163" s="217"/>
      <c r="CZ1163" s="217"/>
      <c r="DA1163" s="217"/>
      <c r="DB1163" s="217"/>
      <c r="DC1163" s="217"/>
      <c r="DD1163" s="217"/>
      <c r="DE1163" s="217"/>
      <c r="DF1163" s="217"/>
      <c r="DG1163" s="217"/>
      <c r="DH1163" s="217"/>
      <c r="DI1163" s="217"/>
      <c r="DJ1163" s="217"/>
      <c r="DK1163" s="217"/>
      <c r="DL1163" s="217"/>
      <c r="DM1163" s="217"/>
      <c r="DN1163" s="217"/>
      <c r="DO1163" s="217"/>
      <c r="DP1163" s="217"/>
      <c r="DQ1163" s="217"/>
      <c r="DR1163" s="217"/>
      <c r="DS1163" s="217"/>
      <c r="DT1163" s="217"/>
      <c r="DU1163" s="217"/>
      <c r="DV1163" s="217"/>
      <c r="DW1163" s="217"/>
      <c r="DX1163" s="217"/>
      <c r="DY1163" s="217"/>
      <c r="DZ1163" s="217"/>
      <c r="EA1163" s="217"/>
      <c r="EB1163" s="217"/>
      <c r="EC1163" s="217"/>
      <c r="ED1163" s="217"/>
      <c r="EE1163" s="217"/>
      <c r="EF1163" s="217"/>
      <c r="EG1163" s="217"/>
      <c r="EH1163" s="217"/>
      <c r="EI1163" s="217"/>
      <c r="EJ1163" s="217"/>
      <c r="EK1163" s="217"/>
      <c r="EL1163" s="217"/>
      <c r="EM1163" s="217"/>
      <c r="EN1163" s="217"/>
      <c r="EO1163" s="217"/>
      <c r="EP1163" s="217"/>
      <c r="EQ1163" s="217"/>
      <c r="ER1163" s="217"/>
      <c r="ES1163" s="217"/>
      <c r="ET1163" s="217"/>
      <c r="EU1163" s="217"/>
      <c r="EV1163" s="217"/>
      <c r="EW1163" s="217"/>
      <c r="EX1163" s="217"/>
      <c r="EY1163" s="217"/>
      <c r="EZ1163" s="217"/>
      <c r="FA1163" s="217"/>
      <c r="FB1163" s="217"/>
      <c r="FC1163" s="217"/>
      <c r="FD1163" s="217"/>
      <c r="FE1163" s="217"/>
      <c r="FF1163" s="217"/>
      <c r="FG1163" s="217"/>
      <c r="FH1163" s="217"/>
      <c r="FI1163" s="217"/>
      <c r="FJ1163" s="217"/>
      <c r="FK1163" s="217"/>
      <c r="FL1163" s="217"/>
      <c r="FM1163" s="217"/>
      <c r="FN1163" s="217"/>
      <c r="FO1163" s="217"/>
      <c r="FP1163" s="217"/>
      <c r="FQ1163" s="217"/>
      <c r="FR1163" s="217"/>
      <c r="FS1163" s="217"/>
      <c r="FT1163" s="217"/>
      <c r="FU1163" s="217"/>
      <c r="FV1163" s="217"/>
      <c r="FW1163" s="217"/>
      <c r="FX1163" s="217"/>
      <c r="FY1163" s="217"/>
      <c r="FZ1163" s="217"/>
      <c r="GA1163" s="217"/>
      <c r="GB1163" s="217"/>
      <c r="GC1163" s="217"/>
      <c r="GD1163" s="217"/>
      <c r="GE1163" s="217"/>
      <c r="GF1163" s="217"/>
      <c r="GG1163" s="217"/>
      <c r="GH1163" s="217"/>
      <c r="GI1163" s="217"/>
      <c r="GJ1163" s="217"/>
      <c r="GK1163" s="217"/>
      <c r="GL1163" s="217"/>
      <c r="GM1163" s="217"/>
      <c r="GN1163" s="217"/>
      <c r="GO1163" s="217"/>
      <c r="GP1163" s="217"/>
      <c r="GQ1163" s="217"/>
      <c r="GR1163" s="217"/>
      <c r="GS1163" s="217"/>
      <c r="GT1163" s="217"/>
      <c r="GU1163" s="217"/>
      <c r="GV1163" s="217"/>
      <c r="GW1163" s="217"/>
      <c r="GX1163" s="217"/>
      <c r="GY1163" s="217"/>
      <c r="GZ1163" s="217"/>
      <c r="HA1163" s="217"/>
      <c r="HB1163" s="217"/>
      <c r="HC1163" s="217"/>
      <c r="HD1163" s="217"/>
      <c r="HE1163" s="217"/>
      <c r="HF1163" s="217"/>
      <c r="HG1163" s="217"/>
      <c r="HH1163" s="217"/>
      <c r="HI1163" s="217"/>
      <c r="HJ1163" s="217"/>
      <c r="HK1163" s="217"/>
      <c r="HL1163" s="217"/>
      <c r="HM1163" s="217"/>
      <c r="HN1163" s="217"/>
      <c r="HO1163" s="217"/>
      <c r="HP1163" s="217"/>
      <c r="HQ1163" s="217"/>
      <c r="HR1163" s="217"/>
      <c r="HS1163" s="217"/>
      <c r="HT1163" s="217"/>
      <c r="HU1163" s="217"/>
      <c r="HV1163" s="217"/>
      <c r="HW1163" s="217"/>
      <c r="HX1163" s="217"/>
      <c r="HY1163" s="217"/>
      <c r="HZ1163" s="217"/>
      <c r="IA1163" s="217"/>
      <c r="IB1163" s="217"/>
      <c r="IC1163" s="217"/>
      <c r="ID1163" s="217"/>
      <c r="IE1163" s="217"/>
      <c r="IF1163" s="217"/>
      <c r="IG1163" s="217"/>
      <c r="IH1163" s="217"/>
      <c r="II1163" s="217"/>
      <c r="IJ1163" s="217"/>
      <c r="IK1163" s="217"/>
      <c r="IL1163" s="217"/>
      <c r="IM1163" s="217"/>
      <c r="IN1163" s="217"/>
      <c r="IO1163" s="217"/>
      <c r="IP1163" s="217"/>
      <c r="IQ1163" s="217"/>
      <c r="IR1163" s="217"/>
      <c r="IS1163" s="217"/>
      <c r="IT1163" s="217"/>
      <c r="IU1163" s="217"/>
      <c r="IV1163" s="217"/>
      <c r="IW1163" s="217"/>
      <c r="IX1163" s="217"/>
      <c r="IY1163" s="217"/>
      <c r="IZ1163" s="217"/>
      <c r="JA1163" s="217"/>
      <c r="JB1163" s="217"/>
    </row>
    <row r="1164" spans="1:262" x14ac:dyDescent="0.25">
      <c r="A1164" s="217">
        <v>1</v>
      </c>
      <c r="B1164" s="217">
        <v>1</v>
      </c>
      <c r="C1164" s="723" t="s">
        <v>198</v>
      </c>
      <c r="D1164" s="723"/>
      <c r="E1164" s="723"/>
      <c r="F1164" s="1886">
        <f t="shared" si="912"/>
        <v>4894</v>
      </c>
      <c r="G1164" s="2451">
        <f t="shared" si="912"/>
        <v>1631</v>
      </c>
      <c r="H1164" s="2451">
        <f t="shared" si="912"/>
        <v>1582</v>
      </c>
      <c r="I1164" s="2439">
        <f t="shared" si="899"/>
        <v>96.995708154506431</v>
      </c>
      <c r="J1164" s="2452"/>
      <c r="K1164" s="2452"/>
      <c r="L1164" s="2451"/>
      <c r="M1164" s="2451"/>
      <c r="N1164" s="2451"/>
      <c r="O1164" s="2451"/>
      <c r="P1164" s="2451"/>
      <c r="Q1164" s="1797"/>
      <c r="R1164" s="2453">
        <f t="shared" ref="R1164:AC1164" si="914">R1017</f>
        <v>0</v>
      </c>
      <c r="S1164" s="2453">
        <f t="shared" si="914"/>
        <v>0</v>
      </c>
      <c r="T1164" s="2453">
        <f t="shared" si="914"/>
        <v>0</v>
      </c>
      <c r="U1164" s="2453">
        <f t="shared" si="914"/>
        <v>0</v>
      </c>
      <c r="V1164" s="2436">
        <f t="shared" si="914"/>
        <v>0</v>
      </c>
      <c r="W1164" s="2453">
        <f t="shared" si="914"/>
        <v>0</v>
      </c>
      <c r="X1164" s="2454">
        <f t="shared" si="914"/>
        <v>0</v>
      </c>
      <c r="Y1164" s="2453">
        <f t="shared" si="914"/>
        <v>0</v>
      </c>
      <c r="Z1164" s="2453">
        <f t="shared" si="914"/>
        <v>0</v>
      </c>
      <c r="AA1164" s="2453">
        <f t="shared" si="914"/>
        <v>0</v>
      </c>
      <c r="AB1164" s="2453">
        <f t="shared" si="914"/>
        <v>0</v>
      </c>
      <c r="AC1164" s="2453">
        <f t="shared" si="914"/>
        <v>0</v>
      </c>
      <c r="AD1164" s="2122"/>
      <c r="AE1164" s="217"/>
      <c r="AF1164" s="217"/>
      <c r="AG1164" s="217"/>
      <c r="AH1164" s="217"/>
      <c r="AI1164" s="217"/>
      <c r="AJ1164" s="217"/>
      <c r="AK1164" s="217"/>
      <c r="AL1164" s="217"/>
      <c r="AM1164" s="217"/>
      <c r="AN1164" s="217"/>
      <c r="AO1164" s="217"/>
      <c r="AP1164" s="217"/>
      <c r="AQ1164" s="217"/>
      <c r="AR1164" s="217"/>
      <c r="AS1164" s="217"/>
      <c r="AT1164" s="217"/>
      <c r="AU1164" s="217"/>
      <c r="AV1164" s="217"/>
      <c r="AW1164" s="217"/>
      <c r="AX1164" s="217"/>
      <c r="AY1164" s="217"/>
      <c r="AZ1164" s="217"/>
      <c r="BA1164" s="217"/>
      <c r="BB1164" s="217"/>
      <c r="BC1164" s="217"/>
      <c r="BD1164" s="217"/>
      <c r="BE1164" s="217"/>
      <c r="BF1164" s="217"/>
      <c r="BG1164" s="217"/>
      <c r="BH1164" s="217"/>
      <c r="BI1164" s="217"/>
      <c r="BJ1164" s="217"/>
      <c r="BK1164" s="217"/>
      <c r="BL1164" s="217"/>
      <c r="BM1164" s="217"/>
      <c r="BN1164" s="217"/>
      <c r="BO1164" s="217"/>
      <c r="BP1164" s="217"/>
      <c r="BQ1164" s="217"/>
      <c r="BR1164" s="217"/>
      <c r="BS1164" s="217"/>
      <c r="BT1164" s="217"/>
      <c r="BU1164" s="217"/>
      <c r="BV1164" s="217"/>
      <c r="BW1164" s="217"/>
      <c r="BX1164" s="217"/>
      <c r="BY1164" s="217"/>
      <c r="BZ1164" s="217"/>
      <c r="CA1164" s="217"/>
      <c r="CB1164" s="217"/>
      <c r="CC1164" s="217"/>
      <c r="CD1164" s="217"/>
      <c r="CE1164" s="217"/>
      <c r="CF1164" s="217"/>
      <c r="CG1164" s="217"/>
      <c r="CH1164" s="217"/>
      <c r="CI1164" s="217"/>
      <c r="CJ1164" s="217"/>
      <c r="CK1164" s="217"/>
      <c r="CL1164" s="217"/>
      <c r="CM1164" s="217"/>
      <c r="CN1164" s="217"/>
      <c r="CO1164" s="217"/>
      <c r="CP1164" s="217"/>
      <c r="CQ1164" s="217"/>
      <c r="CR1164" s="217"/>
      <c r="CS1164" s="217"/>
      <c r="CT1164" s="217"/>
      <c r="CU1164" s="217"/>
      <c r="CV1164" s="217"/>
      <c r="CW1164" s="217"/>
      <c r="CX1164" s="217"/>
      <c r="CY1164" s="217"/>
      <c r="CZ1164" s="217"/>
      <c r="DA1164" s="217"/>
      <c r="DB1164" s="217"/>
      <c r="DC1164" s="217"/>
      <c r="DD1164" s="217"/>
      <c r="DE1164" s="217"/>
      <c r="DF1164" s="217"/>
      <c r="DG1164" s="217"/>
      <c r="DH1164" s="217"/>
      <c r="DI1164" s="217"/>
      <c r="DJ1164" s="217"/>
      <c r="DK1164" s="217"/>
      <c r="DL1164" s="217"/>
      <c r="DM1164" s="217"/>
      <c r="DN1164" s="217"/>
      <c r="DO1164" s="217"/>
      <c r="DP1164" s="217"/>
      <c r="DQ1164" s="217"/>
      <c r="DR1164" s="217"/>
      <c r="DS1164" s="217"/>
      <c r="DT1164" s="217"/>
      <c r="DU1164" s="217"/>
      <c r="DV1164" s="217"/>
      <c r="DW1164" s="217"/>
      <c r="DX1164" s="217"/>
      <c r="DY1164" s="217"/>
      <c r="DZ1164" s="217"/>
      <c r="EA1164" s="217"/>
      <c r="EB1164" s="217"/>
      <c r="EC1164" s="217"/>
      <c r="ED1164" s="217"/>
      <c r="EE1164" s="217"/>
      <c r="EF1164" s="217"/>
      <c r="EG1164" s="217"/>
      <c r="EH1164" s="217"/>
      <c r="EI1164" s="217"/>
      <c r="EJ1164" s="217"/>
      <c r="EK1164" s="217"/>
      <c r="EL1164" s="217"/>
      <c r="EM1164" s="217"/>
      <c r="EN1164" s="217"/>
      <c r="EO1164" s="217"/>
      <c r="EP1164" s="217"/>
      <c r="EQ1164" s="217"/>
      <c r="ER1164" s="217"/>
      <c r="ES1164" s="217"/>
      <c r="ET1164" s="217"/>
      <c r="EU1164" s="217"/>
      <c r="EV1164" s="217"/>
      <c r="EW1164" s="217"/>
      <c r="EX1164" s="217"/>
      <c r="EY1164" s="217"/>
      <c r="EZ1164" s="217"/>
      <c r="FA1164" s="217"/>
      <c r="FB1164" s="217"/>
      <c r="FC1164" s="217"/>
      <c r="FD1164" s="217"/>
      <c r="FE1164" s="217"/>
      <c r="FF1164" s="217"/>
      <c r="FG1164" s="217"/>
      <c r="FH1164" s="217"/>
      <c r="FI1164" s="217"/>
      <c r="FJ1164" s="217"/>
      <c r="FK1164" s="217"/>
      <c r="FL1164" s="217"/>
      <c r="FM1164" s="217"/>
      <c r="FN1164" s="217"/>
      <c r="FO1164" s="217"/>
      <c r="FP1164" s="217"/>
      <c r="FQ1164" s="217"/>
      <c r="FR1164" s="217"/>
      <c r="FS1164" s="217"/>
      <c r="FT1164" s="217"/>
      <c r="FU1164" s="217"/>
      <c r="FV1164" s="217"/>
      <c r="FW1164" s="217"/>
      <c r="FX1164" s="217"/>
      <c r="FY1164" s="217"/>
      <c r="FZ1164" s="217"/>
      <c r="GA1164" s="217"/>
      <c r="GB1164" s="217"/>
      <c r="GC1164" s="217"/>
      <c r="GD1164" s="217"/>
      <c r="GE1164" s="217"/>
      <c r="GF1164" s="217"/>
      <c r="GG1164" s="217"/>
      <c r="GH1164" s="217"/>
      <c r="GI1164" s="217"/>
      <c r="GJ1164" s="217"/>
      <c r="GK1164" s="217"/>
      <c r="GL1164" s="217"/>
      <c r="GM1164" s="217"/>
      <c r="GN1164" s="217"/>
      <c r="GO1164" s="217"/>
      <c r="GP1164" s="217"/>
      <c r="GQ1164" s="217"/>
      <c r="GR1164" s="217"/>
      <c r="GS1164" s="217"/>
      <c r="GT1164" s="217"/>
      <c r="GU1164" s="217"/>
      <c r="GV1164" s="217"/>
      <c r="GW1164" s="217"/>
      <c r="GX1164" s="217"/>
      <c r="GY1164" s="217"/>
      <c r="GZ1164" s="217"/>
      <c r="HA1164" s="217"/>
      <c r="HB1164" s="217"/>
      <c r="HC1164" s="217"/>
      <c r="HD1164" s="217"/>
      <c r="HE1164" s="217"/>
      <c r="HF1164" s="217"/>
      <c r="HG1164" s="217"/>
      <c r="HH1164" s="217"/>
      <c r="HI1164" s="217"/>
      <c r="HJ1164" s="217"/>
      <c r="HK1164" s="217"/>
      <c r="HL1164" s="217"/>
      <c r="HM1164" s="217"/>
      <c r="HN1164" s="217"/>
      <c r="HO1164" s="217"/>
      <c r="HP1164" s="217"/>
      <c r="HQ1164" s="217"/>
      <c r="HR1164" s="217"/>
      <c r="HS1164" s="217"/>
      <c r="HT1164" s="217"/>
      <c r="HU1164" s="217"/>
      <c r="HV1164" s="217"/>
      <c r="HW1164" s="217"/>
      <c r="HX1164" s="217"/>
      <c r="HY1164" s="217"/>
      <c r="HZ1164" s="217"/>
      <c r="IA1164" s="217"/>
      <c r="IB1164" s="217"/>
      <c r="IC1164" s="217"/>
      <c r="ID1164" s="217"/>
      <c r="IE1164" s="217"/>
      <c r="IF1164" s="217"/>
      <c r="IG1164" s="217"/>
      <c r="IH1164" s="217"/>
      <c r="II1164" s="217"/>
      <c r="IJ1164" s="217"/>
      <c r="IK1164" s="217"/>
      <c r="IL1164" s="217"/>
      <c r="IM1164" s="217"/>
      <c r="IN1164" s="217"/>
      <c r="IO1164" s="217"/>
      <c r="IP1164" s="217"/>
      <c r="IQ1164" s="217"/>
      <c r="IR1164" s="217"/>
      <c r="IS1164" s="217"/>
      <c r="IT1164" s="217"/>
      <c r="IU1164" s="217"/>
      <c r="IV1164" s="217"/>
      <c r="IW1164" s="217"/>
      <c r="IX1164" s="217"/>
      <c r="IY1164" s="217"/>
      <c r="IZ1164" s="217"/>
      <c r="JA1164" s="217"/>
      <c r="JB1164" s="217"/>
    </row>
    <row r="1165" spans="1:262" ht="30" x14ac:dyDescent="0.25">
      <c r="A1165" s="217">
        <v>1</v>
      </c>
      <c r="B1165" s="217">
        <v>1</v>
      </c>
      <c r="C1165" s="723" t="s">
        <v>199</v>
      </c>
      <c r="D1165" s="723"/>
      <c r="E1165" s="723"/>
      <c r="F1165" s="1886">
        <f t="shared" si="912"/>
        <v>6</v>
      </c>
      <c r="G1165" s="2439">
        <f t="shared" si="912"/>
        <v>2</v>
      </c>
      <c r="H1165" s="2439">
        <f t="shared" si="912"/>
        <v>2</v>
      </c>
      <c r="I1165" s="2439">
        <f t="shared" si="899"/>
        <v>100</v>
      </c>
      <c r="J1165" s="2452"/>
      <c r="K1165" s="2448"/>
      <c r="L1165" s="2451"/>
      <c r="M1165" s="2439"/>
      <c r="N1165" s="2451"/>
      <c r="O1165" s="2439"/>
      <c r="P1165" s="2439"/>
      <c r="Q1165" s="1769"/>
      <c r="R1165" s="2442">
        <f t="shared" ref="R1165:AC1165" si="915">R1018</f>
        <v>0</v>
      </c>
      <c r="S1165" s="2442">
        <f t="shared" si="915"/>
        <v>0</v>
      </c>
      <c r="T1165" s="2442">
        <f t="shared" si="915"/>
        <v>0</v>
      </c>
      <c r="U1165" s="2442">
        <f t="shared" si="915"/>
        <v>0</v>
      </c>
      <c r="V1165" s="2436">
        <f t="shared" si="915"/>
        <v>0</v>
      </c>
      <c r="W1165" s="2442">
        <f t="shared" si="915"/>
        <v>0</v>
      </c>
      <c r="X1165" s="2443">
        <f t="shared" si="915"/>
        <v>0</v>
      </c>
      <c r="Y1165" s="2442">
        <f t="shared" si="915"/>
        <v>0</v>
      </c>
      <c r="Z1165" s="2453">
        <f t="shared" si="915"/>
        <v>0</v>
      </c>
      <c r="AA1165" s="2453">
        <f t="shared" si="915"/>
        <v>0</v>
      </c>
      <c r="AB1165" s="2442">
        <f t="shared" si="915"/>
        <v>0</v>
      </c>
      <c r="AC1165" s="2442">
        <f t="shared" si="915"/>
        <v>0</v>
      </c>
      <c r="AD1165" s="2122"/>
      <c r="AE1165" s="217"/>
      <c r="AF1165" s="217"/>
      <c r="AG1165" s="217"/>
      <c r="AH1165" s="217"/>
      <c r="AI1165" s="217"/>
      <c r="AJ1165" s="217"/>
      <c r="AK1165" s="217"/>
      <c r="AL1165" s="217"/>
      <c r="AM1165" s="217"/>
      <c r="AN1165" s="217"/>
      <c r="AO1165" s="217"/>
      <c r="AP1165" s="217"/>
      <c r="AQ1165" s="217"/>
      <c r="AR1165" s="217"/>
      <c r="AS1165" s="217"/>
      <c r="AT1165" s="217"/>
      <c r="AU1165" s="217"/>
      <c r="AV1165" s="217"/>
      <c r="AW1165" s="217"/>
      <c r="AX1165" s="217"/>
      <c r="AY1165" s="217"/>
      <c r="AZ1165" s="217"/>
      <c r="BA1165" s="217"/>
      <c r="BB1165" s="217"/>
      <c r="BC1165" s="217"/>
      <c r="BD1165" s="217"/>
      <c r="BE1165" s="217"/>
      <c r="BF1165" s="217"/>
      <c r="BG1165" s="217"/>
      <c r="BH1165" s="217"/>
      <c r="BI1165" s="217"/>
      <c r="BJ1165" s="217"/>
      <c r="BK1165" s="217"/>
      <c r="BL1165" s="217"/>
      <c r="BM1165" s="217"/>
      <c r="BN1165" s="217"/>
      <c r="BO1165" s="217"/>
      <c r="BP1165" s="217"/>
      <c r="BQ1165" s="217"/>
      <c r="BR1165" s="217"/>
      <c r="BS1165" s="217"/>
      <c r="BT1165" s="217"/>
      <c r="BU1165" s="217"/>
      <c r="BV1165" s="217"/>
      <c r="BW1165" s="217"/>
      <c r="BX1165" s="217"/>
      <c r="BY1165" s="217"/>
      <c r="BZ1165" s="217"/>
      <c r="CA1165" s="217"/>
      <c r="CB1165" s="217"/>
      <c r="CC1165" s="217"/>
      <c r="CD1165" s="217"/>
      <c r="CE1165" s="217"/>
      <c r="CF1165" s="217"/>
      <c r="CG1165" s="217"/>
      <c r="CH1165" s="217"/>
      <c r="CI1165" s="217"/>
      <c r="CJ1165" s="217"/>
      <c r="CK1165" s="217"/>
      <c r="CL1165" s="217"/>
      <c r="CM1165" s="217"/>
      <c r="CN1165" s="217"/>
      <c r="CO1165" s="217"/>
      <c r="CP1165" s="217"/>
      <c r="CQ1165" s="217"/>
      <c r="CR1165" s="217"/>
      <c r="CS1165" s="217"/>
      <c r="CT1165" s="217"/>
      <c r="CU1165" s="217"/>
      <c r="CV1165" s="217"/>
      <c r="CW1165" s="217"/>
      <c r="CX1165" s="217"/>
      <c r="CY1165" s="217"/>
      <c r="CZ1165" s="217"/>
      <c r="DA1165" s="217"/>
      <c r="DB1165" s="217"/>
      <c r="DC1165" s="217"/>
      <c r="DD1165" s="217"/>
      <c r="DE1165" s="217"/>
      <c r="DF1165" s="217"/>
      <c r="DG1165" s="217"/>
      <c r="DH1165" s="217"/>
      <c r="DI1165" s="217"/>
      <c r="DJ1165" s="217"/>
      <c r="DK1165" s="217"/>
      <c r="DL1165" s="217"/>
      <c r="DM1165" s="217"/>
      <c r="DN1165" s="217"/>
      <c r="DO1165" s="217"/>
      <c r="DP1165" s="217"/>
      <c r="DQ1165" s="217"/>
      <c r="DR1165" s="217"/>
      <c r="DS1165" s="217"/>
      <c r="DT1165" s="217"/>
      <c r="DU1165" s="217"/>
      <c r="DV1165" s="217"/>
      <c r="DW1165" s="217"/>
      <c r="DX1165" s="217"/>
      <c r="DY1165" s="217"/>
      <c r="DZ1165" s="217"/>
      <c r="EA1165" s="217"/>
      <c r="EB1165" s="217"/>
      <c r="EC1165" s="217"/>
      <c r="ED1165" s="217"/>
      <c r="EE1165" s="217"/>
      <c r="EF1165" s="217"/>
      <c r="EG1165" s="217"/>
      <c r="EH1165" s="217"/>
      <c r="EI1165" s="217"/>
      <c r="EJ1165" s="217"/>
      <c r="EK1165" s="217"/>
      <c r="EL1165" s="217"/>
      <c r="EM1165" s="217"/>
      <c r="EN1165" s="217"/>
      <c r="EO1165" s="217"/>
      <c r="EP1165" s="217"/>
      <c r="EQ1165" s="217"/>
      <c r="ER1165" s="217"/>
      <c r="ES1165" s="217"/>
      <c r="ET1165" s="217"/>
      <c r="EU1165" s="217"/>
      <c r="EV1165" s="217"/>
      <c r="EW1165" s="217"/>
      <c r="EX1165" s="217"/>
      <c r="EY1165" s="217"/>
      <c r="EZ1165" s="217"/>
      <c r="FA1165" s="217"/>
      <c r="FB1165" s="217"/>
      <c r="FC1165" s="217"/>
      <c r="FD1165" s="217"/>
      <c r="FE1165" s="217"/>
      <c r="FF1165" s="217"/>
      <c r="FG1165" s="217"/>
      <c r="FH1165" s="217"/>
      <c r="FI1165" s="217"/>
      <c r="FJ1165" s="217"/>
      <c r="FK1165" s="217"/>
      <c r="FL1165" s="217"/>
      <c r="FM1165" s="217"/>
      <c r="FN1165" s="217"/>
      <c r="FO1165" s="217"/>
      <c r="FP1165" s="217"/>
      <c r="FQ1165" s="217"/>
      <c r="FR1165" s="217"/>
      <c r="FS1165" s="217"/>
      <c r="FT1165" s="217"/>
      <c r="FU1165" s="217"/>
      <c r="FV1165" s="217"/>
      <c r="FW1165" s="217"/>
      <c r="FX1165" s="217"/>
      <c r="FY1165" s="217"/>
      <c r="FZ1165" s="217"/>
      <c r="GA1165" s="217"/>
      <c r="GB1165" s="217"/>
      <c r="GC1165" s="217"/>
      <c r="GD1165" s="217"/>
      <c r="GE1165" s="217"/>
      <c r="GF1165" s="217"/>
      <c r="GG1165" s="217"/>
      <c r="GH1165" s="217"/>
      <c r="GI1165" s="217"/>
      <c r="GJ1165" s="217"/>
      <c r="GK1165" s="217"/>
      <c r="GL1165" s="217"/>
      <c r="GM1165" s="217"/>
      <c r="GN1165" s="217"/>
      <c r="GO1165" s="217"/>
      <c r="GP1165" s="217"/>
      <c r="GQ1165" s="217"/>
      <c r="GR1165" s="217"/>
      <c r="GS1165" s="217"/>
      <c r="GT1165" s="217"/>
      <c r="GU1165" s="217"/>
      <c r="GV1165" s="217"/>
      <c r="GW1165" s="217"/>
      <c r="GX1165" s="217"/>
      <c r="GY1165" s="217"/>
      <c r="GZ1165" s="217"/>
      <c r="HA1165" s="217"/>
      <c r="HB1165" s="217"/>
      <c r="HC1165" s="217"/>
      <c r="HD1165" s="217"/>
      <c r="HE1165" s="217"/>
      <c r="HF1165" s="217"/>
      <c r="HG1165" s="217"/>
      <c r="HH1165" s="217"/>
      <c r="HI1165" s="217"/>
      <c r="HJ1165" s="217"/>
      <c r="HK1165" s="217"/>
      <c r="HL1165" s="217"/>
      <c r="HM1165" s="217"/>
      <c r="HN1165" s="217"/>
      <c r="HO1165" s="217"/>
      <c r="HP1165" s="217"/>
      <c r="HQ1165" s="217"/>
      <c r="HR1165" s="217"/>
      <c r="HS1165" s="217"/>
      <c r="HT1165" s="217"/>
      <c r="HU1165" s="217"/>
      <c r="HV1165" s="217"/>
      <c r="HW1165" s="217"/>
      <c r="HX1165" s="217"/>
      <c r="HY1165" s="217"/>
      <c r="HZ1165" s="217"/>
      <c r="IA1165" s="217"/>
      <c r="IB1165" s="217"/>
      <c r="IC1165" s="217"/>
      <c r="ID1165" s="217"/>
      <c r="IE1165" s="217"/>
      <c r="IF1165" s="217"/>
      <c r="IG1165" s="217"/>
      <c r="IH1165" s="217"/>
      <c r="II1165" s="217"/>
      <c r="IJ1165" s="217"/>
      <c r="IK1165" s="217"/>
      <c r="IL1165" s="217"/>
      <c r="IM1165" s="217"/>
      <c r="IN1165" s="217"/>
      <c r="IO1165" s="217"/>
      <c r="IP1165" s="217"/>
      <c r="IQ1165" s="217"/>
      <c r="IR1165" s="217"/>
      <c r="IS1165" s="217"/>
      <c r="IT1165" s="217"/>
      <c r="IU1165" s="217"/>
      <c r="IV1165" s="217"/>
      <c r="IW1165" s="217"/>
      <c r="IX1165" s="217"/>
      <c r="IY1165" s="217"/>
      <c r="IZ1165" s="217"/>
      <c r="JA1165" s="217"/>
      <c r="JB1165" s="217"/>
    </row>
    <row r="1166" spans="1:262" ht="30" thickBot="1" x14ac:dyDescent="0.3">
      <c r="B1166" s="217">
        <v>1</v>
      </c>
      <c r="C1166" s="720" t="s">
        <v>204</v>
      </c>
      <c r="D1166" s="720"/>
      <c r="E1166" s="720"/>
      <c r="F1166" s="1892">
        <f t="shared" si="912"/>
        <v>4900</v>
      </c>
      <c r="G1166" s="2455">
        <f t="shared" si="912"/>
        <v>1633</v>
      </c>
      <c r="H1166" s="2455">
        <f t="shared" si="912"/>
        <v>1584</v>
      </c>
      <c r="I1166" s="2455">
        <f t="shared" si="899"/>
        <v>96.999387630128595</v>
      </c>
      <c r="J1166" s="2456"/>
      <c r="K1166" s="2456"/>
      <c r="L1166" s="2457"/>
      <c r="M1166" s="2457"/>
      <c r="N1166" s="2457"/>
      <c r="O1166" s="2457"/>
      <c r="P1166" s="2457"/>
      <c r="Q1166" s="1812"/>
      <c r="R1166" s="2458">
        <f t="shared" ref="R1166:AC1166" si="916">R1019</f>
        <v>54979.315320000009</v>
      </c>
      <c r="S1166" s="2458">
        <f t="shared" si="916"/>
        <v>54979.315320000009</v>
      </c>
      <c r="T1166" s="2458">
        <f t="shared" si="916"/>
        <v>54979.315320000009</v>
      </c>
      <c r="U1166" s="2458">
        <f t="shared" si="916"/>
        <v>54979.315320000009</v>
      </c>
      <c r="V1166" s="2459">
        <f t="shared" si="916"/>
        <v>18326.438440000002</v>
      </c>
      <c r="W1166" s="2458">
        <f t="shared" si="916"/>
        <v>18319.099109999999</v>
      </c>
      <c r="X1166" s="2460">
        <f t="shared" si="916"/>
        <v>0</v>
      </c>
      <c r="Y1166" s="2458">
        <f t="shared" si="916"/>
        <v>0</v>
      </c>
      <c r="Z1166" s="2458">
        <f t="shared" si="916"/>
        <v>-7.3393300000025192</v>
      </c>
      <c r="AA1166" s="2461">
        <f t="shared" si="916"/>
        <v>0</v>
      </c>
      <c r="AB1166" s="2461">
        <f t="shared" si="916"/>
        <v>-18.953200000000002</v>
      </c>
      <c r="AC1166" s="2458">
        <f t="shared" si="916"/>
        <v>18300.145909999999</v>
      </c>
      <c r="AD1166" s="2122"/>
      <c r="AE1166" s="217"/>
      <c r="AF1166" s="217"/>
      <c r="AG1166" s="217"/>
      <c r="AH1166" s="217"/>
      <c r="AI1166" s="217"/>
      <c r="AJ1166" s="217"/>
      <c r="AK1166" s="217"/>
      <c r="AL1166" s="217"/>
      <c r="AM1166" s="217"/>
      <c r="AN1166" s="217"/>
      <c r="AO1166" s="217"/>
      <c r="AP1166" s="217"/>
      <c r="AQ1166" s="217"/>
      <c r="AR1166" s="217"/>
      <c r="AS1166" s="217"/>
      <c r="AT1166" s="217"/>
      <c r="AU1166" s="217"/>
      <c r="AV1166" s="217"/>
      <c r="AW1166" s="217"/>
      <c r="AX1166" s="217"/>
      <c r="AY1166" s="217"/>
      <c r="AZ1166" s="217"/>
      <c r="BA1166" s="217"/>
      <c r="BB1166" s="217"/>
      <c r="BC1166" s="217"/>
      <c r="BD1166" s="217"/>
      <c r="BE1166" s="217"/>
      <c r="BF1166" s="217"/>
      <c r="BG1166" s="217"/>
      <c r="BH1166" s="217"/>
      <c r="BI1166" s="217"/>
      <c r="BJ1166" s="217"/>
      <c r="BK1166" s="217"/>
      <c r="BL1166" s="217"/>
      <c r="BM1166" s="217"/>
      <c r="BN1166" s="217"/>
      <c r="BO1166" s="217"/>
      <c r="BP1166" s="217"/>
      <c r="BQ1166" s="217"/>
      <c r="BR1166" s="217"/>
      <c r="BS1166" s="217"/>
      <c r="BT1166" s="217"/>
      <c r="BU1166" s="217"/>
      <c r="BV1166" s="217"/>
      <c r="BW1166" s="217"/>
      <c r="BX1166" s="217"/>
      <c r="BY1166" s="217"/>
      <c r="BZ1166" s="217"/>
      <c r="CA1166" s="217"/>
      <c r="CB1166" s="217"/>
      <c r="CC1166" s="217"/>
      <c r="CD1166" s="217"/>
      <c r="CE1166" s="217"/>
      <c r="CF1166" s="217"/>
      <c r="CG1166" s="217"/>
      <c r="CH1166" s="217"/>
      <c r="CI1166" s="217"/>
      <c r="CJ1166" s="217"/>
      <c r="CK1166" s="217"/>
      <c r="CL1166" s="217"/>
      <c r="CM1166" s="217"/>
      <c r="CN1166" s="217"/>
      <c r="CO1166" s="217"/>
      <c r="CP1166" s="217"/>
      <c r="CQ1166" s="217"/>
      <c r="CR1166" s="217"/>
      <c r="CS1166" s="217"/>
      <c r="CT1166" s="217"/>
      <c r="CU1166" s="217"/>
      <c r="CV1166" s="217"/>
      <c r="CW1166" s="217"/>
      <c r="CX1166" s="217"/>
      <c r="CY1166" s="217"/>
      <c r="CZ1166" s="217"/>
      <c r="DA1166" s="217"/>
      <c r="DB1166" s="217"/>
      <c r="DC1166" s="217"/>
      <c r="DD1166" s="217"/>
      <c r="DE1166" s="217"/>
      <c r="DF1166" s="217"/>
      <c r="DG1166" s="217"/>
      <c r="DH1166" s="217"/>
      <c r="DI1166" s="217"/>
      <c r="DJ1166" s="217"/>
      <c r="DK1166" s="217"/>
      <c r="DL1166" s="217"/>
      <c r="DM1166" s="217"/>
      <c r="DN1166" s="217"/>
      <c r="DO1166" s="217"/>
      <c r="DP1166" s="217"/>
      <c r="DQ1166" s="217"/>
      <c r="DR1166" s="217"/>
      <c r="DS1166" s="217"/>
      <c r="DT1166" s="217"/>
      <c r="DU1166" s="217"/>
      <c r="DV1166" s="217"/>
      <c r="DW1166" s="217"/>
      <c r="DX1166" s="217"/>
      <c r="DY1166" s="217"/>
      <c r="DZ1166" s="217"/>
      <c r="EA1166" s="217"/>
      <c r="EB1166" s="217"/>
      <c r="EC1166" s="217"/>
      <c r="ED1166" s="217"/>
      <c r="EE1166" s="217"/>
      <c r="EF1166" s="217"/>
      <c r="EG1166" s="217"/>
      <c r="EH1166" s="217"/>
      <c r="EI1166" s="217"/>
      <c r="EJ1166" s="217"/>
      <c r="EK1166" s="217"/>
      <c r="EL1166" s="217"/>
      <c r="EM1166" s="217"/>
      <c r="EN1166" s="217"/>
      <c r="EO1166" s="217"/>
      <c r="EP1166" s="217"/>
      <c r="EQ1166" s="217"/>
      <c r="ER1166" s="217"/>
      <c r="ES1166" s="217"/>
      <c r="ET1166" s="217"/>
      <c r="EU1166" s="217"/>
      <c r="EV1166" s="217"/>
      <c r="EW1166" s="217"/>
      <c r="EX1166" s="217"/>
      <c r="EY1166" s="217"/>
      <c r="EZ1166" s="217"/>
      <c r="FA1166" s="217"/>
      <c r="FB1166" s="217"/>
      <c r="FC1166" s="217"/>
      <c r="FD1166" s="217"/>
      <c r="FE1166" s="217"/>
      <c r="FF1166" s="217"/>
      <c r="FG1166" s="217"/>
      <c r="FH1166" s="217"/>
      <c r="FI1166" s="217"/>
      <c r="FJ1166" s="217"/>
      <c r="FK1166" s="217"/>
      <c r="FL1166" s="217"/>
      <c r="FM1166" s="217"/>
      <c r="FN1166" s="217"/>
      <c r="FO1166" s="217"/>
      <c r="FP1166" s="217"/>
      <c r="FQ1166" s="217"/>
      <c r="FR1166" s="217"/>
      <c r="FS1166" s="217"/>
      <c r="FT1166" s="217"/>
      <c r="FU1166" s="217"/>
      <c r="FV1166" s="217"/>
      <c r="FW1166" s="217"/>
      <c r="FX1166" s="217"/>
      <c r="FY1166" s="217"/>
      <c r="FZ1166" s="217"/>
      <c r="GA1166" s="217"/>
      <c r="GB1166" s="217"/>
      <c r="GC1166" s="217"/>
      <c r="GD1166" s="217"/>
      <c r="GE1166" s="217"/>
      <c r="GF1166" s="217"/>
      <c r="GG1166" s="217"/>
      <c r="GH1166" s="217"/>
      <c r="GI1166" s="217"/>
      <c r="GJ1166" s="217"/>
      <c r="GK1166" s="217"/>
      <c r="GL1166" s="217"/>
      <c r="GM1166" s="217"/>
      <c r="GN1166" s="217"/>
      <c r="GO1166" s="217"/>
      <c r="GP1166" s="217"/>
      <c r="GQ1166" s="217"/>
      <c r="GR1166" s="217"/>
      <c r="GS1166" s="217"/>
      <c r="GT1166" s="217"/>
      <c r="GU1166" s="217"/>
      <c r="GV1166" s="217"/>
      <c r="GW1166" s="217"/>
      <c r="GX1166" s="217"/>
      <c r="GY1166" s="217"/>
      <c r="GZ1166" s="217"/>
      <c r="HA1166" s="217"/>
      <c r="HB1166" s="217"/>
      <c r="HC1166" s="217"/>
      <c r="HD1166" s="217"/>
      <c r="HE1166" s="217"/>
      <c r="HF1166" s="217"/>
      <c r="HG1166" s="217"/>
      <c r="HH1166" s="217"/>
      <c r="HI1166" s="217"/>
      <c r="HJ1166" s="217"/>
      <c r="HK1166" s="217"/>
      <c r="HL1166" s="217"/>
      <c r="HM1166" s="217"/>
      <c r="HN1166" s="217"/>
      <c r="HO1166" s="217"/>
      <c r="HP1166" s="217"/>
      <c r="HQ1166" s="217"/>
      <c r="HR1166" s="217"/>
      <c r="HS1166" s="217"/>
      <c r="HT1166" s="217"/>
      <c r="HU1166" s="217"/>
      <c r="HV1166" s="217"/>
      <c r="HW1166" s="217"/>
      <c r="HX1166" s="217"/>
      <c r="HY1166" s="217"/>
      <c r="HZ1166" s="217"/>
      <c r="IA1166" s="217"/>
      <c r="IB1166" s="217"/>
      <c r="IC1166" s="217"/>
      <c r="ID1166" s="217"/>
      <c r="IE1166" s="217"/>
      <c r="IF1166" s="217"/>
      <c r="IG1166" s="217"/>
      <c r="IH1166" s="217"/>
      <c r="II1166" s="217"/>
      <c r="IJ1166" s="217"/>
      <c r="IK1166" s="217"/>
      <c r="IL1166" s="217"/>
      <c r="IM1166" s="217"/>
      <c r="IN1166" s="217"/>
      <c r="IO1166" s="217"/>
      <c r="IP1166" s="217"/>
      <c r="IQ1166" s="217"/>
      <c r="IR1166" s="217"/>
      <c r="IS1166" s="217"/>
      <c r="IT1166" s="217"/>
      <c r="IU1166" s="217"/>
      <c r="IV1166" s="217"/>
      <c r="IW1166" s="217"/>
      <c r="IX1166" s="217"/>
      <c r="IY1166" s="217"/>
      <c r="IZ1166" s="217"/>
      <c r="JA1166" s="217"/>
      <c r="JB1166" s="217"/>
    </row>
    <row r="1167" spans="1:262" x14ac:dyDescent="0.25">
      <c r="A1167" s="217">
        <v>1</v>
      </c>
      <c r="B1167" s="217">
        <v>1</v>
      </c>
      <c r="C1167" s="2462" t="s">
        <v>55</v>
      </c>
      <c r="D1167" s="2370"/>
      <c r="E1167" s="2370"/>
      <c r="F1167" s="298"/>
      <c r="G1167" s="2330"/>
      <c r="H1167" s="2330"/>
      <c r="I1167" s="2330"/>
      <c r="J1167" s="1193"/>
      <c r="K1167" s="1193"/>
      <c r="L1167" s="1193"/>
      <c r="M1167" s="1193"/>
      <c r="N1167" s="1193"/>
      <c r="O1167" s="1193"/>
      <c r="P1167" s="1193"/>
      <c r="Q1167" s="1193"/>
      <c r="R1167" s="2463"/>
      <c r="S1167" s="2463"/>
      <c r="T1167" s="2463"/>
      <c r="U1167" s="2463"/>
      <c r="V1167" s="2464"/>
      <c r="W1167" s="2463"/>
      <c r="X1167" s="2865"/>
      <c r="Y1167" s="2463"/>
      <c r="Z1167" s="2463"/>
      <c r="AA1167" s="2866"/>
      <c r="AB1167" s="2866"/>
      <c r="AC1167" s="2463"/>
      <c r="AD1167" s="2122"/>
      <c r="AE1167" s="217"/>
      <c r="AF1167" s="217"/>
      <c r="AG1167" s="217"/>
      <c r="AH1167" s="217"/>
      <c r="AI1167" s="217"/>
      <c r="AJ1167" s="217"/>
      <c r="AK1167" s="217"/>
      <c r="AL1167" s="217"/>
      <c r="AM1167" s="217"/>
      <c r="AN1167" s="217"/>
      <c r="AO1167" s="217"/>
      <c r="AP1167" s="217"/>
      <c r="AQ1167" s="217"/>
      <c r="AR1167" s="217"/>
      <c r="AS1167" s="217"/>
      <c r="AT1167" s="217"/>
      <c r="AU1167" s="217"/>
      <c r="AV1167" s="217"/>
      <c r="AW1167" s="217"/>
      <c r="AX1167" s="217"/>
      <c r="AY1167" s="217"/>
      <c r="AZ1167" s="217"/>
      <c r="BA1167" s="217"/>
      <c r="BB1167" s="217"/>
      <c r="BC1167" s="217"/>
      <c r="BD1167" s="217"/>
      <c r="BE1167" s="217"/>
      <c r="BF1167" s="217"/>
      <c r="BG1167" s="217"/>
      <c r="BH1167" s="217"/>
      <c r="BI1167" s="217"/>
      <c r="BJ1167" s="217"/>
      <c r="BK1167" s="217"/>
      <c r="BL1167" s="217"/>
      <c r="BM1167" s="217"/>
      <c r="BN1167" s="217"/>
      <c r="BO1167" s="217"/>
      <c r="BP1167" s="217"/>
      <c r="BQ1167" s="217"/>
      <c r="BR1167" s="217"/>
      <c r="BS1167" s="217"/>
      <c r="BT1167" s="217"/>
      <c r="BU1167" s="217"/>
      <c r="BV1167" s="217"/>
      <c r="BW1167" s="217"/>
      <c r="BX1167" s="217"/>
      <c r="BY1167" s="217"/>
      <c r="BZ1167" s="217"/>
      <c r="CA1167" s="217"/>
      <c r="CB1167" s="217"/>
      <c r="CC1167" s="217"/>
      <c r="CD1167" s="217"/>
      <c r="CE1167" s="217"/>
      <c r="CF1167" s="217"/>
      <c r="CG1167" s="217"/>
      <c r="CH1167" s="217"/>
      <c r="CI1167" s="217"/>
      <c r="CJ1167" s="217"/>
      <c r="CK1167" s="217"/>
      <c r="CL1167" s="217"/>
      <c r="CM1167" s="217"/>
      <c r="CN1167" s="217"/>
      <c r="CO1167" s="217"/>
      <c r="CP1167" s="217"/>
      <c r="CQ1167" s="217"/>
      <c r="CR1167" s="217"/>
      <c r="CS1167" s="217"/>
      <c r="CT1167" s="217"/>
      <c r="CU1167" s="217"/>
      <c r="CV1167" s="217"/>
      <c r="CW1167" s="217"/>
      <c r="CX1167" s="217"/>
      <c r="CY1167" s="217"/>
      <c r="CZ1167" s="217"/>
      <c r="DA1167" s="217"/>
      <c r="DB1167" s="217"/>
      <c r="DC1167" s="217"/>
      <c r="DD1167" s="217"/>
      <c r="DE1167" s="217"/>
      <c r="DF1167" s="217"/>
      <c r="DG1167" s="217"/>
      <c r="DH1167" s="217"/>
      <c r="DI1167" s="217"/>
      <c r="DJ1167" s="217"/>
      <c r="DK1167" s="217"/>
      <c r="DL1167" s="217"/>
      <c r="DM1167" s="217"/>
      <c r="DN1167" s="217"/>
      <c r="DO1167" s="217"/>
      <c r="DP1167" s="217"/>
      <c r="DQ1167" s="217"/>
      <c r="DR1167" s="217"/>
      <c r="DS1167" s="217"/>
      <c r="DT1167" s="217"/>
      <c r="DU1167" s="217"/>
      <c r="DV1167" s="217"/>
      <c r="DW1167" s="217"/>
      <c r="DX1167" s="217"/>
      <c r="DY1167" s="217"/>
      <c r="DZ1167" s="217"/>
      <c r="EA1167" s="217"/>
      <c r="EB1167" s="217"/>
      <c r="EC1167" s="217"/>
      <c r="ED1167" s="217"/>
      <c r="EE1167" s="217"/>
      <c r="EF1167" s="217"/>
      <c r="EG1167" s="217"/>
      <c r="EH1167" s="217"/>
      <c r="EI1167" s="217"/>
      <c r="EJ1167" s="217"/>
      <c r="EK1167" s="217"/>
      <c r="EL1167" s="217"/>
      <c r="EM1167" s="217"/>
      <c r="EN1167" s="217"/>
      <c r="EO1167" s="217"/>
      <c r="EP1167" s="217"/>
      <c r="EQ1167" s="217"/>
      <c r="ER1167" s="217"/>
      <c r="ES1167" s="217"/>
      <c r="ET1167" s="217"/>
      <c r="EU1167" s="217"/>
      <c r="EV1167" s="217"/>
      <c r="EW1167" s="217"/>
      <c r="EX1167" s="217"/>
      <c r="EY1167" s="217"/>
      <c r="EZ1167" s="217"/>
      <c r="FA1167" s="217"/>
      <c r="FB1167" s="217"/>
      <c r="FC1167" s="217"/>
      <c r="FD1167" s="217"/>
      <c r="FE1167" s="217"/>
      <c r="FF1167" s="217"/>
      <c r="FG1167" s="217"/>
      <c r="FH1167" s="217"/>
      <c r="FI1167" s="217"/>
      <c r="FJ1167" s="217"/>
      <c r="FK1167" s="217"/>
      <c r="FL1167" s="217"/>
      <c r="FM1167" s="217"/>
      <c r="FN1167" s="217"/>
      <c r="FO1167" s="217"/>
      <c r="FP1167" s="217"/>
      <c r="FQ1167" s="217"/>
      <c r="FR1167" s="217"/>
      <c r="FS1167" s="217"/>
      <c r="FT1167" s="217"/>
      <c r="FU1167" s="217"/>
      <c r="FV1167" s="217"/>
      <c r="FW1167" s="217"/>
      <c r="FX1167" s="217"/>
      <c r="FY1167" s="217"/>
      <c r="FZ1167" s="217"/>
      <c r="GA1167" s="217"/>
      <c r="GB1167" s="217"/>
      <c r="GC1167" s="217"/>
      <c r="GD1167" s="217"/>
      <c r="GE1167" s="217"/>
      <c r="GF1167" s="217"/>
      <c r="GG1167" s="217"/>
      <c r="GH1167" s="217"/>
      <c r="GI1167" s="217"/>
      <c r="GJ1167" s="217"/>
      <c r="GK1167" s="217"/>
      <c r="GL1167" s="217"/>
      <c r="GM1167" s="217"/>
      <c r="GN1167" s="217"/>
      <c r="GO1167" s="217"/>
      <c r="GP1167" s="217"/>
      <c r="GQ1167" s="217"/>
      <c r="GR1167" s="217"/>
      <c r="GS1167" s="217"/>
      <c r="GT1167" s="217"/>
      <c r="GU1167" s="217"/>
      <c r="GV1167" s="217"/>
      <c r="GW1167" s="217"/>
      <c r="GX1167" s="217"/>
      <c r="GY1167" s="217"/>
      <c r="GZ1167" s="217"/>
      <c r="HA1167" s="217"/>
      <c r="HB1167" s="217"/>
      <c r="HC1167" s="217"/>
      <c r="HD1167" s="217"/>
      <c r="HE1167" s="217"/>
      <c r="HF1167" s="217"/>
      <c r="HG1167" s="217"/>
      <c r="HH1167" s="217"/>
      <c r="HI1167" s="217"/>
      <c r="HJ1167" s="217"/>
      <c r="HK1167" s="217"/>
      <c r="HL1167" s="217"/>
      <c r="HM1167" s="217"/>
      <c r="HN1167" s="217"/>
      <c r="HO1167" s="217"/>
      <c r="HP1167" s="217"/>
      <c r="HQ1167" s="217"/>
      <c r="HR1167" s="217"/>
      <c r="HS1167" s="217"/>
      <c r="HT1167" s="217"/>
      <c r="HU1167" s="217"/>
      <c r="HV1167" s="217"/>
      <c r="HW1167" s="217"/>
      <c r="HX1167" s="217"/>
      <c r="HY1167" s="217"/>
      <c r="HZ1167" s="217"/>
      <c r="IA1167" s="217"/>
      <c r="IB1167" s="217"/>
      <c r="IC1167" s="217"/>
      <c r="ID1167" s="217"/>
      <c r="IE1167" s="217"/>
      <c r="IF1167" s="217"/>
      <c r="IG1167" s="217"/>
      <c r="IH1167" s="217"/>
      <c r="II1167" s="217"/>
      <c r="IJ1167" s="217"/>
      <c r="IK1167" s="217"/>
      <c r="IL1167" s="217"/>
      <c r="IM1167" s="217"/>
      <c r="IN1167" s="217"/>
      <c r="IO1167" s="217"/>
      <c r="IP1167" s="217"/>
      <c r="IQ1167" s="217"/>
      <c r="IR1167" s="217"/>
      <c r="IS1167" s="217"/>
      <c r="IT1167" s="217"/>
      <c r="IU1167" s="217"/>
      <c r="IV1167" s="217"/>
      <c r="IW1167" s="217"/>
      <c r="IX1167" s="217"/>
      <c r="IY1167" s="217"/>
      <c r="IZ1167" s="217"/>
      <c r="JA1167" s="217"/>
      <c r="JB1167" s="217"/>
    </row>
    <row r="1168" spans="1:262" ht="47.25" x14ac:dyDescent="0.25">
      <c r="A1168" s="217">
        <v>1</v>
      </c>
      <c r="B1168" s="217">
        <v>1</v>
      </c>
      <c r="C1168" s="1723" t="s">
        <v>395</v>
      </c>
      <c r="D1168" s="2465"/>
      <c r="E1168" s="2465"/>
      <c r="F1168" s="262"/>
      <c r="G1168" s="705"/>
      <c r="H1168" s="705"/>
      <c r="I1168" s="705"/>
      <c r="J1168" s="705"/>
      <c r="K1168" s="705"/>
      <c r="L1168" s="1897"/>
      <c r="M1168" s="1897"/>
      <c r="N1168" s="1897"/>
      <c r="O1168" s="1897"/>
      <c r="P1168" s="1897"/>
      <c r="Q1168" s="1897"/>
      <c r="R1168" s="370"/>
      <c r="S1168" s="370"/>
      <c r="T1168" s="370"/>
      <c r="U1168" s="370"/>
      <c r="V1168" s="2207"/>
      <c r="W1168" s="370"/>
      <c r="X1168" s="1064"/>
      <c r="Y1168" s="370"/>
      <c r="Z1168" s="370"/>
      <c r="AA1168" s="2819"/>
      <c r="AB1168" s="2819"/>
      <c r="AC1168" s="370"/>
      <c r="AD1168" s="2122"/>
      <c r="AE1168" s="217"/>
      <c r="AF1168" s="217"/>
      <c r="AG1168" s="217"/>
      <c r="AH1168" s="217"/>
      <c r="AI1168" s="217"/>
      <c r="AJ1168" s="217"/>
      <c r="AK1168" s="217"/>
      <c r="AL1168" s="217"/>
      <c r="AM1168" s="217"/>
      <c r="AN1168" s="217"/>
      <c r="AO1168" s="217"/>
      <c r="AP1168" s="217"/>
      <c r="AQ1168" s="217"/>
      <c r="AR1168" s="217"/>
      <c r="AS1168" s="217"/>
      <c r="AT1168" s="217"/>
      <c r="AU1168" s="217"/>
      <c r="AV1168" s="217"/>
      <c r="AW1168" s="217"/>
      <c r="AX1168" s="217"/>
      <c r="AY1168" s="217"/>
      <c r="AZ1168" s="217"/>
      <c r="BA1168" s="217"/>
      <c r="BB1168" s="217"/>
      <c r="BC1168" s="217"/>
      <c r="BD1168" s="217"/>
      <c r="BE1168" s="217"/>
      <c r="BF1168" s="217"/>
      <c r="BG1168" s="217"/>
      <c r="BH1168" s="217"/>
      <c r="BI1168" s="217"/>
      <c r="BJ1168" s="217"/>
      <c r="BK1168" s="217"/>
      <c r="BL1168" s="217"/>
      <c r="BM1168" s="217"/>
      <c r="BN1168" s="217"/>
      <c r="BO1168" s="217"/>
      <c r="BP1168" s="217"/>
      <c r="BQ1168" s="217"/>
      <c r="BR1168" s="217"/>
      <c r="BS1168" s="217"/>
      <c r="BT1168" s="217"/>
      <c r="BU1168" s="217"/>
      <c r="BV1168" s="217"/>
      <c r="BW1168" s="217"/>
      <c r="BX1168" s="217"/>
      <c r="BY1168" s="217"/>
      <c r="BZ1168" s="217"/>
      <c r="CA1168" s="217"/>
      <c r="CB1168" s="217"/>
      <c r="CC1168" s="217"/>
      <c r="CD1168" s="217"/>
      <c r="CE1168" s="217"/>
      <c r="CF1168" s="217"/>
      <c r="CG1168" s="217"/>
      <c r="CH1168" s="217"/>
      <c r="CI1168" s="217"/>
      <c r="CJ1168" s="217"/>
      <c r="CK1168" s="217"/>
      <c r="CL1168" s="217"/>
      <c r="CM1168" s="217"/>
      <c r="CN1168" s="217"/>
      <c r="CO1168" s="217"/>
      <c r="CP1168" s="217"/>
      <c r="CQ1168" s="217"/>
      <c r="CR1168" s="217"/>
      <c r="CS1168" s="217"/>
      <c r="CT1168" s="217"/>
      <c r="CU1168" s="217"/>
      <c r="CV1168" s="217"/>
      <c r="CW1168" s="217"/>
      <c r="CX1168" s="217"/>
      <c r="CY1168" s="217"/>
      <c r="CZ1168" s="217"/>
      <c r="DA1168" s="217"/>
      <c r="DB1168" s="217"/>
      <c r="DC1168" s="217"/>
      <c r="DD1168" s="217"/>
      <c r="DE1168" s="217"/>
      <c r="DF1168" s="217"/>
      <c r="DG1168" s="217"/>
      <c r="DH1168" s="217"/>
      <c r="DI1168" s="217"/>
      <c r="DJ1168" s="217"/>
      <c r="DK1168" s="217"/>
      <c r="DL1168" s="217"/>
      <c r="DM1168" s="217"/>
      <c r="DN1168" s="217"/>
      <c r="DO1168" s="217"/>
      <c r="DP1168" s="217"/>
      <c r="DQ1168" s="217"/>
      <c r="DR1168" s="217"/>
      <c r="DS1168" s="217"/>
      <c r="DT1168" s="217"/>
      <c r="DU1168" s="217"/>
      <c r="DV1168" s="217"/>
      <c r="DW1168" s="217"/>
      <c r="DX1168" s="217"/>
      <c r="DY1168" s="217"/>
      <c r="DZ1168" s="217"/>
      <c r="EA1168" s="217"/>
      <c r="EB1168" s="217"/>
      <c r="EC1168" s="217"/>
      <c r="ED1168" s="217"/>
      <c r="EE1168" s="217"/>
      <c r="EF1168" s="217"/>
      <c r="EG1168" s="217"/>
      <c r="EH1168" s="217"/>
      <c r="EI1168" s="217"/>
      <c r="EJ1168" s="217"/>
      <c r="EK1168" s="217"/>
      <c r="EL1168" s="217"/>
      <c r="EM1168" s="217"/>
      <c r="EN1168" s="217"/>
      <c r="EO1168" s="217"/>
      <c r="EP1168" s="217"/>
      <c r="EQ1168" s="217"/>
      <c r="ER1168" s="217"/>
      <c r="ES1168" s="217"/>
      <c r="ET1168" s="217"/>
      <c r="EU1168" s="217"/>
      <c r="EV1168" s="217"/>
      <c r="EW1168" s="217"/>
      <c r="EX1168" s="217"/>
      <c r="EY1168" s="217"/>
      <c r="EZ1168" s="217"/>
      <c r="FA1168" s="217"/>
      <c r="FB1168" s="217"/>
      <c r="FC1168" s="217"/>
      <c r="FD1168" s="217"/>
      <c r="FE1168" s="217"/>
      <c r="FF1168" s="217"/>
      <c r="FG1168" s="217"/>
      <c r="FH1168" s="217"/>
      <c r="FI1168" s="217"/>
      <c r="FJ1168" s="217"/>
      <c r="FK1168" s="217"/>
      <c r="FL1168" s="217"/>
      <c r="FM1168" s="217"/>
      <c r="FN1168" s="217"/>
      <c r="FO1168" s="217"/>
      <c r="FP1168" s="217"/>
      <c r="FQ1168" s="217"/>
      <c r="FR1168" s="217"/>
      <c r="FS1168" s="217"/>
      <c r="FT1168" s="217"/>
      <c r="FU1168" s="217"/>
      <c r="FV1168" s="217"/>
      <c r="FW1168" s="217"/>
      <c r="FX1168" s="217"/>
      <c r="FY1168" s="217"/>
      <c r="FZ1168" s="217"/>
      <c r="GA1168" s="217"/>
      <c r="GB1168" s="217"/>
      <c r="GC1168" s="217"/>
      <c r="GD1168" s="217"/>
      <c r="GE1168" s="217"/>
      <c r="GF1168" s="217"/>
      <c r="GG1168" s="217"/>
      <c r="GH1168" s="217"/>
      <c r="GI1168" s="217"/>
      <c r="GJ1168" s="217"/>
      <c r="GK1168" s="217"/>
      <c r="GL1168" s="217"/>
      <c r="GM1168" s="217"/>
      <c r="GN1168" s="217"/>
      <c r="GO1168" s="217"/>
      <c r="GP1168" s="217"/>
      <c r="GQ1168" s="217"/>
      <c r="GR1168" s="217"/>
      <c r="GS1168" s="217"/>
      <c r="GT1168" s="217"/>
      <c r="GU1168" s="217"/>
      <c r="GV1168" s="217"/>
      <c r="GW1168" s="217"/>
      <c r="GX1168" s="217"/>
      <c r="GY1168" s="217"/>
      <c r="GZ1168" s="217"/>
      <c r="HA1168" s="217"/>
      <c r="HB1168" s="217"/>
      <c r="HC1168" s="217"/>
      <c r="HD1168" s="217"/>
      <c r="HE1168" s="217"/>
      <c r="HF1168" s="217"/>
      <c r="HG1168" s="217"/>
      <c r="HH1168" s="217"/>
      <c r="HI1168" s="217"/>
      <c r="HJ1168" s="217"/>
      <c r="HK1168" s="217"/>
      <c r="HL1168" s="217"/>
      <c r="HM1168" s="217"/>
      <c r="HN1168" s="217"/>
      <c r="HO1168" s="217"/>
      <c r="HP1168" s="217"/>
      <c r="HQ1168" s="217"/>
      <c r="HR1168" s="217"/>
      <c r="HS1168" s="217"/>
      <c r="HT1168" s="217"/>
      <c r="HU1168" s="217"/>
      <c r="HV1168" s="217"/>
      <c r="HW1168" s="217"/>
      <c r="HX1168" s="217"/>
      <c r="HY1168" s="217"/>
      <c r="HZ1168" s="217"/>
      <c r="IA1168" s="217"/>
      <c r="IB1168" s="217"/>
      <c r="IC1168" s="217"/>
      <c r="ID1168" s="217"/>
      <c r="IE1168" s="217"/>
      <c r="IF1168" s="217"/>
      <c r="IG1168" s="217"/>
      <c r="IH1168" s="217"/>
      <c r="II1168" s="217"/>
      <c r="IJ1168" s="217"/>
      <c r="IK1168" s="217"/>
      <c r="IL1168" s="217"/>
      <c r="IM1168" s="217"/>
      <c r="IN1168" s="217"/>
      <c r="IO1168" s="217"/>
      <c r="IP1168" s="217"/>
      <c r="IQ1168" s="217"/>
      <c r="IR1168" s="217"/>
      <c r="IS1168" s="217"/>
      <c r="IT1168" s="217"/>
      <c r="IU1168" s="217"/>
      <c r="IV1168" s="217"/>
      <c r="IW1168" s="217"/>
      <c r="IX1168" s="217"/>
      <c r="IY1168" s="217"/>
      <c r="IZ1168" s="217"/>
      <c r="JA1168" s="217"/>
      <c r="JB1168" s="217"/>
    </row>
    <row r="1169" spans="1:36" s="2087" customFormat="1" x14ac:dyDescent="0.25">
      <c r="A1169" s="217">
        <v>1</v>
      </c>
      <c r="B1169" s="217">
        <v>1</v>
      </c>
      <c r="C1169" s="1820" t="s">
        <v>5</v>
      </c>
      <c r="D1169" s="1820"/>
      <c r="E1169" s="1820"/>
      <c r="F1169" s="255"/>
      <c r="G1169" s="1192"/>
      <c r="H1169" s="1192"/>
      <c r="I1169" s="1192"/>
      <c r="J1169" s="1192"/>
      <c r="K1169" s="1192"/>
      <c r="L1169" s="1822"/>
      <c r="M1169" s="1822"/>
      <c r="N1169" s="1822"/>
      <c r="O1169" s="1822"/>
      <c r="P1169" s="1822"/>
      <c r="Q1169" s="1822"/>
      <c r="R1169" s="2211"/>
      <c r="S1169" s="2211"/>
      <c r="T1169" s="2211"/>
      <c r="U1169" s="2211"/>
      <c r="V1169" s="2375"/>
      <c r="W1169" s="2211"/>
      <c r="X1169" s="2482"/>
      <c r="Y1169" s="2211"/>
      <c r="Z1169" s="2211"/>
      <c r="AA1169" s="2211"/>
      <c r="AB1169" s="2211"/>
      <c r="AC1169" s="2211"/>
      <c r="AD1169" s="2122"/>
      <c r="AE1169" s="976"/>
      <c r="AJ1169" s="217"/>
    </row>
    <row r="1170" spans="1:36" s="2087" customFormat="1" x14ac:dyDescent="0.25">
      <c r="A1170" s="217">
        <v>1</v>
      </c>
      <c r="B1170" s="217">
        <v>1</v>
      </c>
      <c r="C1170" s="3" t="s">
        <v>23</v>
      </c>
      <c r="D1170" s="1026" t="s">
        <v>229</v>
      </c>
      <c r="E1170" s="1822">
        <v>340</v>
      </c>
      <c r="F1170" s="51">
        <v>381</v>
      </c>
      <c r="G1170" s="123">
        <f t="shared" ref="G1170:G1177" si="917">ROUND(F1170/12*$C$3,0)</f>
        <v>127</v>
      </c>
      <c r="H1170" s="123">
        <v>133</v>
      </c>
      <c r="I1170" s="123">
        <f t="shared" ref="I1170:I1178" si="918">H1170/G1170*100</f>
        <v>104.72440944881889</v>
      </c>
      <c r="J1170" s="1826">
        <v>6.1</v>
      </c>
      <c r="K1170" s="152">
        <f t="shared" ref="K1170:K1178" si="919">N1170/H1170</f>
        <v>5.969924812030075</v>
      </c>
      <c r="L1170" s="153">
        <f t="shared" ref="L1170:L1177" si="920">ROUND(F1170*J1170,0)</f>
        <v>2324</v>
      </c>
      <c r="M1170" s="153">
        <f t="shared" ref="M1170:M1177" si="921">ROUND(L1170/12*$C$3,0)</f>
        <v>775</v>
      </c>
      <c r="N1170" s="153">
        <v>794</v>
      </c>
      <c r="O1170" s="153">
        <f t="shared" ref="O1170:O1178" si="922">N1170/M1170*100</f>
        <v>102.45161290322579</v>
      </c>
      <c r="P1170" s="153">
        <f t="shared" ref="P1170:P1177" si="923">ROUND(L1170/E1170,0)</f>
        <v>7</v>
      </c>
      <c r="Q1170" s="153">
        <f t="shared" ref="Q1170:Q1178" si="924">N1170/$C$3*12/P1170</f>
        <v>340.28571428571428</v>
      </c>
      <c r="R1170" s="327"/>
      <c r="S1170" s="327"/>
      <c r="T1170" s="327"/>
      <c r="U1170" s="327"/>
      <c r="V1170" s="2206"/>
      <c r="W1170" s="327"/>
      <c r="X1170" s="785"/>
      <c r="Y1170" s="327"/>
      <c r="Z1170" s="327"/>
      <c r="AA1170" s="327"/>
      <c r="AB1170" s="327"/>
      <c r="AC1170" s="327"/>
      <c r="AD1170" s="2122"/>
      <c r="AE1170" s="976"/>
      <c r="AJ1170" s="217"/>
    </row>
    <row r="1171" spans="1:36" s="2087" customFormat="1" x14ac:dyDescent="0.25">
      <c r="A1171" s="217">
        <v>1</v>
      </c>
      <c r="B1171" s="217">
        <v>1</v>
      </c>
      <c r="C1171" s="3" t="s">
        <v>24</v>
      </c>
      <c r="D1171" s="1026" t="s">
        <v>229</v>
      </c>
      <c r="E1171" s="1822">
        <v>300</v>
      </c>
      <c r="F1171" s="51">
        <v>94</v>
      </c>
      <c r="G1171" s="123">
        <f t="shared" si="917"/>
        <v>31</v>
      </c>
      <c r="H1171" s="123">
        <v>25</v>
      </c>
      <c r="I1171" s="123">
        <f t="shared" si="918"/>
        <v>80.645161290322577</v>
      </c>
      <c r="J1171" s="1826">
        <v>5.2</v>
      </c>
      <c r="K1171" s="152">
        <f t="shared" si="919"/>
        <v>4.88</v>
      </c>
      <c r="L1171" s="153">
        <f t="shared" si="920"/>
        <v>489</v>
      </c>
      <c r="M1171" s="153">
        <f t="shared" si="921"/>
        <v>163</v>
      </c>
      <c r="N1171" s="153">
        <v>122</v>
      </c>
      <c r="O1171" s="153">
        <f t="shared" si="922"/>
        <v>74.846625766871171</v>
      </c>
      <c r="P1171" s="153">
        <f t="shared" si="923"/>
        <v>2</v>
      </c>
      <c r="Q1171" s="153">
        <f t="shared" si="924"/>
        <v>183</v>
      </c>
      <c r="R1171" s="327"/>
      <c r="S1171" s="327"/>
      <c r="T1171" s="327"/>
      <c r="U1171" s="327"/>
      <c r="V1171" s="2206"/>
      <c r="W1171" s="327"/>
      <c r="X1171" s="785"/>
      <c r="Y1171" s="327"/>
      <c r="Z1171" s="327"/>
      <c r="AA1171" s="327"/>
      <c r="AB1171" s="327"/>
      <c r="AC1171" s="327"/>
      <c r="AD1171" s="2122"/>
      <c r="AE1171" s="976"/>
      <c r="AJ1171" s="217"/>
    </row>
    <row r="1172" spans="1:36" s="2087" customFormat="1" x14ac:dyDescent="0.25">
      <c r="A1172" s="217">
        <v>1</v>
      </c>
      <c r="B1172" s="217">
        <v>1</v>
      </c>
      <c r="C1172" s="3" t="s">
        <v>22</v>
      </c>
      <c r="D1172" s="1026" t="s">
        <v>229</v>
      </c>
      <c r="E1172" s="1822">
        <v>270</v>
      </c>
      <c r="F1172" s="51">
        <v>552</v>
      </c>
      <c r="G1172" s="123">
        <f t="shared" si="917"/>
        <v>184</v>
      </c>
      <c r="H1172" s="123">
        <v>152</v>
      </c>
      <c r="I1172" s="123">
        <f t="shared" si="918"/>
        <v>82.608695652173907</v>
      </c>
      <c r="J1172" s="1826">
        <v>8.1999999999999993</v>
      </c>
      <c r="K1172" s="152">
        <f t="shared" si="919"/>
        <v>8.2105263157894743</v>
      </c>
      <c r="L1172" s="153">
        <f t="shared" si="920"/>
        <v>4526</v>
      </c>
      <c r="M1172" s="153">
        <f t="shared" si="921"/>
        <v>1509</v>
      </c>
      <c r="N1172" s="153">
        <v>1248</v>
      </c>
      <c r="O1172" s="153">
        <f t="shared" si="922"/>
        <v>82.7037773359841</v>
      </c>
      <c r="P1172" s="153">
        <f t="shared" si="923"/>
        <v>17</v>
      </c>
      <c r="Q1172" s="153">
        <f t="shared" si="924"/>
        <v>220.23529411764707</v>
      </c>
      <c r="R1172" s="327"/>
      <c r="S1172" s="327"/>
      <c r="T1172" s="327"/>
      <c r="U1172" s="327"/>
      <c r="V1172" s="2206"/>
      <c r="W1172" s="327"/>
      <c r="X1172" s="785"/>
      <c r="Y1172" s="327"/>
      <c r="Z1172" s="327"/>
      <c r="AA1172" s="327"/>
      <c r="AB1172" s="327"/>
      <c r="AC1172" s="327"/>
      <c r="AD1172" s="2122"/>
      <c r="AE1172" s="976"/>
      <c r="AJ1172" s="217"/>
    </row>
    <row r="1173" spans="1:36" s="2087" customFormat="1" x14ac:dyDescent="0.25">
      <c r="A1173" s="217">
        <v>1</v>
      </c>
      <c r="B1173" s="217">
        <v>1</v>
      </c>
      <c r="C1173" s="3" t="s">
        <v>212</v>
      </c>
      <c r="D1173" s="1026" t="s">
        <v>229</v>
      </c>
      <c r="E1173" s="1822">
        <v>330</v>
      </c>
      <c r="F1173" s="51">
        <v>25</v>
      </c>
      <c r="G1173" s="123">
        <f t="shared" si="917"/>
        <v>8</v>
      </c>
      <c r="H1173" s="123">
        <v>9</v>
      </c>
      <c r="I1173" s="123">
        <f t="shared" si="918"/>
        <v>112.5</v>
      </c>
      <c r="J1173" s="1826">
        <v>10</v>
      </c>
      <c r="K1173" s="152">
        <f t="shared" si="919"/>
        <v>9.7777777777777786</v>
      </c>
      <c r="L1173" s="153">
        <f t="shared" si="920"/>
        <v>250</v>
      </c>
      <c r="M1173" s="153">
        <f t="shared" si="921"/>
        <v>83</v>
      </c>
      <c r="N1173" s="153">
        <v>88</v>
      </c>
      <c r="O1173" s="153">
        <f t="shared" si="922"/>
        <v>106.02409638554218</v>
      </c>
      <c r="P1173" s="153">
        <f t="shared" si="923"/>
        <v>1</v>
      </c>
      <c r="Q1173" s="153">
        <f t="shared" si="924"/>
        <v>264</v>
      </c>
      <c r="R1173" s="327"/>
      <c r="S1173" s="327"/>
      <c r="T1173" s="327"/>
      <c r="U1173" s="327"/>
      <c r="V1173" s="2206"/>
      <c r="W1173" s="327"/>
      <c r="X1173" s="785"/>
      <c r="Y1173" s="327"/>
      <c r="Z1173" s="327"/>
      <c r="AA1173" s="327"/>
      <c r="AB1173" s="327"/>
      <c r="AC1173" s="327"/>
      <c r="AD1173" s="2122"/>
      <c r="AE1173" s="976"/>
      <c r="AJ1173" s="217"/>
    </row>
    <row r="1174" spans="1:36" s="2087" customFormat="1" x14ac:dyDescent="0.25">
      <c r="A1174" s="217">
        <v>1</v>
      </c>
      <c r="B1174" s="217">
        <v>1</v>
      </c>
      <c r="C1174" s="3" t="s">
        <v>49</v>
      </c>
      <c r="D1174" s="1026" t="s">
        <v>229</v>
      </c>
      <c r="E1174" s="1822">
        <v>340</v>
      </c>
      <c r="F1174" s="225">
        <v>180</v>
      </c>
      <c r="G1174" s="123">
        <f t="shared" si="917"/>
        <v>60</v>
      </c>
      <c r="H1174" s="123">
        <v>62</v>
      </c>
      <c r="I1174" s="123">
        <f t="shared" si="918"/>
        <v>103.33333333333334</v>
      </c>
      <c r="J1174" s="370">
        <v>7.7</v>
      </c>
      <c r="K1174" s="152">
        <f t="shared" si="919"/>
        <v>7.17741935483871</v>
      </c>
      <c r="L1174" s="153">
        <f t="shared" si="920"/>
        <v>1386</v>
      </c>
      <c r="M1174" s="153">
        <f t="shared" si="921"/>
        <v>462</v>
      </c>
      <c r="N1174" s="153">
        <v>445</v>
      </c>
      <c r="O1174" s="153">
        <f t="shared" si="922"/>
        <v>96.320346320346317</v>
      </c>
      <c r="P1174" s="153">
        <f t="shared" si="923"/>
        <v>4</v>
      </c>
      <c r="Q1174" s="153">
        <f t="shared" si="924"/>
        <v>333.75</v>
      </c>
      <c r="R1174" s="327"/>
      <c r="S1174" s="327"/>
      <c r="T1174" s="327"/>
      <c r="U1174" s="327"/>
      <c r="V1174" s="2206"/>
      <c r="W1174" s="327"/>
      <c r="X1174" s="785"/>
      <c r="Y1174" s="327"/>
      <c r="Z1174" s="327"/>
      <c r="AA1174" s="327"/>
      <c r="AB1174" s="327"/>
      <c r="AC1174" s="327"/>
      <c r="AD1174" s="2122"/>
      <c r="AE1174" s="976"/>
      <c r="AJ1174" s="217"/>
    </row>
    <row r="1175" spans="1:36" s="2087" customFormat="1" x14ac:dyDescent="0.25">
      <c r="A1175" s="217">
        <v>1</v>
      </c>
      <c r="B1175" s="217">
        <v>1</v>
      </c>
      <c r="C1175" s="3" t="s">
        <v>64</v>
      </c>
      <c r="D1175" s="1026" t="s">
        <v>229</v>
      </c>
      <c r="E1175" s="1822">
        <v>320</v>
      </c>
      <c r="F1175" s="51">
        <v>253</v>
      </c>
      <c r="G1175" s="123">
        <f t="shared" si="917"/>
        <v>84</v>
      </c>
      <c r="H1175" s="123">
        <v>112</v>
      </c>
      <c r="I1175" s="123">
        <f t="shared" si="918"/>
        <v>133.33333333333331</v>
      </c>
      <c r="J1175" s="1826">
        <v>9</v>
      </c>
      <c r="K1175" s="152">
        <f t="shared" si="919"/>
        <v>8.8571428571428577</v>
      </c>
      <c r="L1175" s="153">
        <f t="shared" si="920"/>
        <v>2277</v>
      </c>
      <c r="M1175" s="153">
        <f t="shared" si="921"/>
        <v>759</v>
      </c>
      <c r="N1175" s="153">
        <v>992</v>
      </c>
      <c r="O1175" s="153">
        <f t="shared" si="922"/>
        <v>130.69828722002634</v>
      </c>
      <c r="P1175" s="153">
        <f t="shared" si="923"/>
        <v>7</v>
      </c>
      <c r="Q1175" s="153">
        <f t="shared" si="924"/>
        <v>425.14285714285717</v>
      </c>
      <c r="R1175" s="327"/>
      <c r="S1175" s="327"/>
      <c r="T1175" s="327"/>
      <c r="U1175" s="327"/>
      <c r="V1175" s="2206"/>
      <c r="W1175" s="327"/>
      <c r="X1175" s="785"/>
      <c r="Y1175" s="327"/>
      <c r="Z1175" s="327"/>
      <c r="AA1175" s="327"/>
      <c r="AB1175" s="327"/>
      <c r="AC1175" s="327"/>
      <c r="AD1175" s="2122"/>
      <c r="AE1175" s="976"/>
      <c r="AJ1175" s="217"/>
    </row>
    <row r="1176" spans="1:36" s="2087" customFormat="1" x14ac:dyDescent="0.25">
      <c r="A1176" s="217"/>
      <c r="B1176" s="217">
        <v>1</v>
      </c>
      <c r="C1176" s="3" t="s">
        <v>10</v>
      </c>
      <c r="D1176" s="1026" t="s">
        <v>229</v>
      </c>
      <c r="E1176" s="1638">
        <v>340</v>
      </c>
      <c r="F1176" s="51">
        <v>649</v>
      </c>
      <c r="G1176" s="123">
        <f t="shared" si="917"/>
        <v>216</v>
      </c>
      <c r="H1176" s="123">
        <v>221</v>
      </c>
      <c r="I1176" s="123">
        <f t="shared" si="918"/>
        <v>102.31481481481481</v>
      </c>
      <c r="J1176" s="1826">
        <v>11</v>
      </c>
      <c r="K1176" s="152">
        <f t="shared" si="919"/>
        <v>10.502262443438914</v>
      </c>
      <c r="L1176" s="153">
        <f t="shared" si="920"/>
        <v>7139</v>
      </c>
      <c r="M1176" s="153">
        <f t="shared" si="921"/>
        <v>2380</v>
      </c>
      <c r="N1176" s="153">
        <v>2321</v>
      </c>
      <c r="O1176" s="153">
        <f t="shared" si="922"/>
        <v>97.521008403361336</v>
      </c>
      <c r="P1176" s="153">
        <f t="shared" si="923"/>
        <v>21</v>
      </c>
      <c r="Q1176" s="153">
        <f t="shared" si="924"/>
        <v>331.57142857142856</v>
      </c>
      <c r="R1176" s="327"/>
      <c r="S1176" s="327"/>
      <c r="T1176" s="327"/>
      <c r="U1176" s="327"/>
      <c r="V1176" s="2206"/>
      <c r="W1176" s="327"/>
      <c r="X1176" s="785"/>
      <c r="Y1176" s="327"/>
      <c r="Z1176" s="327"/>
      <c r="AA1176" s="327"/>
      <c r="AB1176" s="327"/>
      <c r="AC1176" s="327"/>
      <c r="AD1176" s="2122"/>
      <c r="AE1176" s="976"/>
      <c r="AJ1176" s="217"/>
    </row>
    <row r="1177" spans="1:36" s="2087" customFormat="1" x14ac:dyDescent="0.25">
      <c r="A1177" s="217">
        <v>1</v>
      </c>
      <c r="B1177" s="217">
        <v>1</v>
      </c>
      <c r="C1177" s="3" t="s">
        <v>6</v>
      </c>
      <c r="D1177" s="1026" t="s">
        <v>229</v>
      </c>
      <c r="E1177" s="1638">
        <v>340</v>
      </c>
      <c r="F1177" s="51">
        <v>786</v>
      </c>
      <c r="G1177" s="123">
        <f t="shared" si="917"/>
        <v>262</v>
      </c>
      <c r="H1177" s="123">
        <v>261</v>
      </c>
      <c r="I1177" s="123">
        <f t="shared" si="918"/>
        <v>99.618320610687022</v>
      </c>
      <c r="J1177" s="1826">
        <v>9</v>
      </c>
      <c r="K1177" s="152">
        <f t="shared" si="919"/>
        <v>10.739463601532567</v>
      </c>
      <c r="L1177" s="153">
        <f t="shared" si="920"/>
        <v>7074</v>
      </c>
      <c r="M1177" s="153">
        <f t="shared" si="921"/>
        <v>2358</v>
      </c>
      <c r="N1177" s="153">
        <v>2803</v>
      </c>
      <c r="O1177" s="153">
        <f t="shared" si="922"/>
        <v>118.87192536047498</v>
      </c>
      <c r="P1177" s="153">
        <f t="shared" si="923"/>
        <v>21</v>
      </c>
      <c r="Q1177" s="153">
        <f t="shared" si="924"/>
        <v>400.42857142857144</v>
      </c>
      <c r="R1177" s="327"/>
      <c r="S1177" s="327"/>
      <c r="T1177" s="327"/>
      <c r="U1177" s="327"/>
      <c r="V1177" s="2206"/>
      <c r="W1177" s="327"/>
      <c r="X1177" s="785"/>
      <c r="Y1177" s="327"/>
      <c r="Z1177" s="327"/>
      <c r="AA1177" s="327"/>
      <c r="AB1177" s="327"/>
      <c r="AC1177" s="327"/>
      <c r="AD1177" s="2122"/>
      <c r="AE1177" s="976"/>
      <c r="AJ1177" s="217"/>
    </row>
    <row r="1178" spans="1:36" s="2087" customFormat="1" ht="29.25" x14ac:dyDescent="0.25">
      <c r="A1178" s="217">
        <v>1</v>
      </c>
      <c r="B1178" s="217">
        <v>1</v>
      </c>
      <c r="C1178" s="1270" t="s">
        <v>7</v>
      </c>
      <c r="D1178" s="2737"/>
      <c r="E1178" s="1270"/>
      <c r="F1178" s="82">
        <f>SUM(F1170:F1177)</f>
        <v>2920</v>
      </c>
      <c r="G1178" s="2314">
        <f>SUM(G1170:G1177)</f>
        <v>972</v>
      </c>
      <c r="H1178" s="2314">
        <f>SUM(H1170:H1177)</f>
        <v>975</v>
      </c>
      <c r="I1178" s="2314">
        <f t="shared" si="918"/>
        <v>100.30864197530865</v>
      </c>
      <c r="J1178" s="1843">
        <f>IF(F1178=0,0,L1178/F1178)</f>
        <v>8.7208904109589049</v>
      </c>
      <c r="K1178" s="199">
        <f t="shared" si="919"/>
        <v>9.0389743589743592</v>
      </c>
      <c r="L1178" s="2314">
        <f>SUM(L1170:L1177)</f>
        <v>25465</v>
      </c>
      <c r="M1178" s="2314">
        <f>SUM(M1170:M1177)</f>
        <v>8489</v>
      </c>
      <c r="N1178" s="2314">
        <f>SUM(N1170:N1177)</f>
        <v>8813</v>
      </c>
      <c r="O1178" s="153">
        <f t="shared" si="922"/>
        <v>103.81670396984333</v>
      </c>
      <c r="P1178" s="2314">
        <f>SUM(P1170:P1177)</f>
        <v>80</v>
      </c>
      <c r="Q1178" s="153">
        <f t="shared" si="924"/>
        <v>330.48750000000001</v>
      </c>
      <c r="R1178" s="2315">
        <v>88088.110719999997</v>
      </c>
      <c r="S1178" s="2315">
        <v>88088.110719999997</v>
      </c>
      <c r="T1178" s="2315">
        <v>114535.595996836</v>
      </c>
      <c r="U1178" s="2315">
        <v>114535.595996836</v>
      </c>
      <c r="V1178" s="880">
        <f t="shared" ref="V1178:V1181" si="925">R1178/12*$C$3+(S1178-R1178)/11*3+(T1178-S1178)/10*2+(U1178-T1178)/9*1</f>
        <v>34652.200628700535</v>
      </c>
      <c r="W1178" s="2315">
        <f t="shared" ref="W1178:W1181" si="926">AC1178-AB1178-Y1178-X1178</f>
        <v>35076.936639999993</v>
      </c>
      <c r="X1178" s="2505"/>
      <c r="Y1178" s="2315">
        <v>-25.610099999999999</v>
      </c>
      <c r="Z1178" s="2315">
        <f t="shared" ref="Z1178:Z1181" si="927">W1178-V1178</f>
        <v>424.73601129945746</v>
      </c>
      <c r="AA1178" s="2315"/>
      <c r="AB1178" s="2315">
        <v>-1271.0682300000001</v>
      </c>
      <c r="AC1178" s="2315">
        <v>33780.258309999997</v>
      </c>
      <c r="AD1178" s="2122"/>
      <c r="AE1178" s="976"/>
      <c r="AJ1178" s="217"/>
    </row>
    <row r="1179" spans="1:36" s="2087" customFormat="1" x14ac:dyDescent="0.25">
      <c r="A1179" s="217">
        <v>1</v>
      </c>
      <c r="B1179" s="217">
        <v>1</v>
      </c>
      <c r="C1179" s="1733" t="s">
        <v>14</v>
      </c>
      <c r="D1179" s="1733"/>
      <c r="E1179" s="2317"/>
      <c r="F1179" s="82"/>
      <c r="G1179" s="2314"/>
      <c r="H1179" s="2314"/>
      <c r="I1179" s="2314"/>
      <c r="J1179" s="2318"/>
      <c r="K1179" s="2318"/>
      <c r="L1179" s="2314"/>
      <c r="M1179" s="2314"/>
      <c r="N1179" s="2314"/>
      <c r="O1179" s="2314"/>
      <c r="P1179" s="2314"/>
      <c r="Q1179" s="2314"/>
      <c r="R1179" s="2211"/>
      <c r="S1179" s="2211"/>
      <c r="T1179" s="2211"/>
      <c r="U1179" s="2211"/>
      <c r="V1179" s="2201">
        <f t="shared" si="925"/>
        <v>0</v>
      </c>
      <c r="W1179" s="2211">
        <f t="shared" si="926"/>
        <v>0</v>
      </c>
      <c r="X1179" s="2482"/>
      <c r="Y1179" s="2211"/>
      <c r="Z1179" s="2211">
        <f t="shared" si="927"/>
        <v>0</v>
      </c>
      <c r="AA1179" s="2211"/>
      <c r="AB1179" s="2211"/>
      <c r="AC1179" s="2211"/>
      <c r="AD1179" s="2122"/>
      <c r="AE1179" s="976"/>
      <c r="AJ1179" s="217"/>
    </row>
    <row r="1180" spans="1:36" s="2087" customFormat="1" x14ac:dyDescent="0.25">
      <c r="A1180" s="217">
        <v>1</v>
      </c>
      <c r="B1180" s="217">
        <v>1</v>
      </c>
      <c r="C1180" s="491" t="s">
        <v>325</v>
      </c>
      <c r="D1180" s="535"/>
      <c r="E1180" s="1546"/>
      <c r="F1180" s="259"/>
      <c r="G1180" s="527"/>
      <c r="H1180" s="527"/>
      <c r="I1180" s="527"/>
      <c r="J1180" s="830"/>
      <c r="K1180" s="830"/>
      <c r="L1180" s="1384"/>
      <c r="M1180" s="1384"/>
      <c r="N1180" s="1384"/>
      <c r="O1180" s="1384"/>
      <c r="P1180" s="1384"/>
      <c r="Q1180" s="1384"/>
      <c r="R1180" s="370">
        <v>104429.01941000001</v>
      </c>
      <c r="S1180" s="370">
        <v>104429.01941000001</v>
      </c>
      <c r="T1180" s="370">
        <v>78354.331489999997</v>
      </c>
      <c r="U1180" s="370">
        <v>78354.331489999997</v>
      </c>
      <c r="V1180" s="2129">
        <f t="shared" si="925"/>
        <v>29594.735552666669</v>
      </c>
      <c r="W1180" s="370">
        <f t="shared" si="926"/>
        <v>28146.941350000001</v>
      </c>
      <c r="X1180" s="1064"/>
      <c r="Y1180" s="370">
        <v>-12.958</v>
      </c>
      <c r="Z1180" s="370">
        <f t="shared" si="927"/>
        <v>-1447.7942026666678</v>
      </c>
      <c r="AA1180" s="370"/>
      <c r="AB1180" s="370">
        <v>-47.480590000000007</v>
      </c>
      <c r="AC1180" s="370">
        <v>28086.502760000003</v>
      </c>
      <c r="AD1180" s="2122"/>
      <c r="AE1180" s="976"/>
      <c r="AJ1180" s="217"/>
    </row>
    <row r="1181" spans="1:36" s="2087" customFormat="1" x14ac:dyDescent="0.25">
      <c r="A1181" s="217"/>
      <c r="B1181" s="217">
        <v>1</v>
      </c>
      <c r="C1181" s="470" t="s">
        <v>289</v>
      </c>
      <c r="D1181" s="535"/>
      <c r="E1181" s="1546"/>
      <c r="F1181" s="259"/>
      <c r="G1181" s="527"/>
      <c r="H1181" s="527"/>
      <c r="I1181" s="527"/>
      <c r="J1181" s="830"/>
      <c r="K1181" s="830"/>
      <c r="L1181" s="1384"/>
      <c r="M1181" s="1384"/>
      <c r="N1181" s="1384"/>
      <c r="O1181" s="1384"/>
      <c r="P1181" s="1384"/>
      <c r="Q1181" s="1384"/>
      <c r="R1181" s="370">
        <v>18332.904491999998</v>
      </c>
      <c r="S1181" s="370">
        <v>18332.904491999998</v>
      </c>
      <c r="T1181" s="370">
        <v>18332.904491999998</v>
      </c>
      <c r="U1181" s="370">
        <v>18332.904491999998</v>
      </c>
      <c r="V1181" s="2129">
        <f t="shared" si="925"/>
        <v>6110.968163999999</v>
      </c>
      <c r="W1181" s="370">
        <f t="shared" si="926"/>
        <v>6110.9681600000004</v>
      </c>
      <c r="X1181" s="1064"/>
      <c r="Y1181" s="370"/>
      <c r="Z1181" s="370">
        <f t="shared" si="927"/>
        <v>-3.9999986256589182E-6</v>
      </c>
      <c r="AA1181" s="370"/>
      <c r="AB1181" s="370">
        <v>0</v>
      </c>
      <c r="AC1181" s="370">
        <v>6110.9681600000004</v>
      </c>
      <c r="AD1181" s="2122"/>
      <c r="AE1181" s="976"/>
      <c r="AJ1181" s="217"/>
    </row>
    <row r="1182" spans="1:36" s="2087" customFormat="1" ht="29.25" x14ac:dyDescent="0.25">
      <c r="A1182" s="217">
        <v>1</v>
      </c>
      <c r="B1182" s="217">
        <v>1</v>
      </c>
      <c r="C1182" s="524" t="s">
        <v>271</v>
      </c>
      <c r="D1182" s="4"/>
      <c r="E1182" s="4"/>
      <c r="F1182" s="601">
        <f>F1184+F1185+F1186+F1187</f>
        <v>28920</v>
      </c>
      <c r="G1182" s="601">
        <f t="shared" ref="G1182:H1182" si="928">G1184+G1185+G1186+G1187</f>
        <v>9639</v>
      </c>
      <c r="H1182" s="601">
        <f t="shared" si="928"/>
        <v>5460</v>
      </c>
      <c r="I1182" s="749">
        <f>H1182/G1182*100</f>
        <v>56.644880174291934</v>
      </c>
      <c r="J1182" s="1415"/>
      <c r="K1182" s="1415"/>
      <c r="L1182" s="122"/>
      <c r="M1182" s="122"/>
      <c r="N1182" s="122"/>
      <c r="O1182" s="122"/>
      <c r="P1182" s="122"/>
      <c r="Q1182" s="122"/>
      <c r="R1182" s="327"/>
      <c r="S1182" s="327"/>
      <c r="T1182" s="327"/>
      <c r="U1182" s="327"/>
      <c r="V1182" s="2206"/>
      <c r="W1182" s="327"/>
      <c r="X1182" s="785"/>
      <c r="Y1182" s="327"/>
      <c r="Z1182" s="327"/>
      <c r="AA1182" s="327"/>
      <c r="AB1182" s="327"/>
      <c r="AC1182" s="327"/>
      <c r="AD1182" s="2122"/>
      <c r="AE1182" s="976"/>
      <c r="AJ1182" s="217"/>
    </row>
    <row r="1183" spans="1:36" s="2087" customFormat="1" ht="30" x14ac:dyDescent="0.25">
      <c r="A1183" s="217"/>
      <c r="B1183" s="217">
        <v>1</v>
      </c>
      <c r="C1183" s="537" t="s">
        <v>193</v>
      </c>
      <c r="D1183" s="4"/>
      <c r="E1183" s="4"/>
      <c r="F1183" s="601"/>
      <c r="G1183" s="183"/>
      <c r="H1183" s="183"/>
      <c r="I1183" s="183"/>
      <c r="J1183" s="1415"/>
      <c r="K1183" s="1415"/>
      <c r="L1183" s="122"/>
      <c r="M1183" s="122"/>
      <c r="N1183" s="122"/>
      <c r="O1183" s="122"/>
      <c r="P1183" s="122"/>
      <c r="Q1183" s="122"/>
      <c r="R1183" s="327"/>
      <c r="S1183" s="327"/>
      <c r="T1183" s="327"/>
      <c r="U1183" s="327"/>
      <c r="V1183" s="2206"/>
      <c r="W1183" s="327"/>
      <c r="X1183" s="785"/>
      <c r="Y1183" s="327"/>
      <c r="Z1183" s="327"/>
      <c r="AA1183" s="327"/>
      <c r="AB1183" s="327"/>
      <c r="AC1183" s="327"/>
      <c r="AD1183" s="2122"/>
      <c r="AE1183" s="976"/>
      <c r="AJ1183" s="217"/>
    </row>
    <row r="1184" spans="1:36" s="2087" customFormat="1" ht="30" x14ac:dyDescent="0.25">
      <c r="A1184" s="217"/>
      <c r="B1184" s="217">
        <v>1</v>
      </c>
      <c r="C1184" s="536" t="s">
        <v>454</v>
      </c>
      <c r="D1184" s="4"/>
      <c r="E1184" s="4"/>
      <c r="F1184" s="318">
        <v>22000</v>
      </c>
      <c r="G1184" s="123">
        <f t="shared" ref="G1184:G1187" si="929">ROUND(F1184/12*$C$3,0)</f>
        <v>7333</v>
      </c>
      <c r="H1184" s="183">
        <v>4379</v>
      </c>
      <c r="I1184" s="183">
        <f t="shared" ref="I1184:I1193" si="930">H1184/G1184*100</f>
        <v>59.7163507432156</v>
      </c>
      <c r="J1184" s="1415"/>
      <c r="K1184" s="1415"/>
      <c r="L1184" s="122"/>
      <c r="M1184" s="122"/>
      <c r="N1184" s="122"/>
      <c r="O1184" s="122"/>
      <c r="P1184" s="122"/>
      <c r="Q1184" s="122"/>
      <c r="R1184" s="327"/>
      <c r="S1184" s="327"/>
      <c r="T1184" s="327"/>
      <c r="U1184" s="327"/>
      <c r="V1184" s="2206"/>
      <c r="W1184" s="327"/>
      <c r="X1184" s="785"/>
      <c r="Y1184" s="327"/>
      <c r="Z1184" s="327"/>
      <c r="AA1184" s="327"/>
      <c r="AB1184" s="327"/>
      <c r="AC1184" s="327"/>
      <c r="AD1184" s="2122"/>
      <c r="AE1184" s="976"/>
      <c r="AJ1184" s="217"/>
    </row>
    <row r="1185" spans="1:36" s="2087" customFormat="1" ht="60" x14ac:dyDescent="0.25">
      <c r="A1185" s="217"/>
      <c r="B1185" s="217">
        <v>1</v>
      </c>
      <c r="C1185" s="4" t="s">
        <v>455</v>
      </c>
      <c r="D1185" s="4"/>
      <c r="E1185" s="4"/>
      <c r="F1185" s="318">
        <v>1300</v>
      </c>
      <c r="G1185" s="123">
        <f t="shared" si="929"/>
        <v>433</v>
      </c>
      <c r="H1185" s="183">
        <v>521</v>
      </c>
      <c r="I1185" s="183">
        <f t="shared" si="930"/>
        <v>120.32332563510393</v>
      </c>
      <c r="J1185" s="1415"/>
      <c r="K1185" s="1415"/>
      <c r="L1185" s="122"/>
      <c r="M1185" s="122"/>
      <c r="N1185" s="122"/>
      <c r="O1185" s="122"/>
      <c r="P1185" s="122"/>
      <c r="Q1185" s="122"/>
      <c r="R1185" s="327"/>
      <c r="S1185" s="327"/>
      <c r="T1185" s="327"/>
      <c r="U1185" s="327"/>
      <c r="V1185" s="2206"/>
      <c r="W1185" s="327"/>
      <c r="X1185" s="785"/>
      <c r="Y1185" s="327"/>
      <c r="Z1185" s="327"/>
      <c r="AA1185" s="327"/>
      <c r="AB1185" s="327"/>
      <c r="AC1185" s="327"/>
      <c r="AD1185" s="2122"/>
      <c r="AE1185" s="976"/>
      <c r="AJ1185" s="217"/>
    </row>
    <row r="1186" spans="1:36" s="2087" customFormat="1" ht="45" x14ac:dyDescent="0.25">
      <c r="A1186" s="217"/>
      <c r="B1186" s="217">
        <v>1</v>
      </c>
      <c r="C1186" s="4" t="s">
        <v>456</v>
      </c>
      <c r="D1186" s="4"/>
      <c r="E1186" s="4"/>
      <c r="F1186" s="318">
        <v>3520</v>
      </c>
      <c r="G1186" s="123">
        <f t="shared" si="929"/>
        <v>1173</v>
      </c>
      <c r="H1186" s="183">
        <v>560</v>
      </c>
      <c r="I1186" s="183">
        <f t="shared" si="930"/>
        <v>47.740835464620631</v>
      </c>
      <c r="J1186" s="1415"/>
      <c r="K1186" s="1415"/>
      <c r="L1186" s="122"/>
      <c r="M1186" s="122"/>
      <c r="N1186" s="122"/>
      <c r="O1186" s="122"/>
      <c r="P1186" s="122"/>
      <c r="Q1186" s="122"/>
      <c r="R1186" s="327"/>
      <c r="S1186" s="327"/>
      <c r="T1186" s="327"/>
      <c r="U1186" s="327"/>
      <c r="V1186" s="2206"/>
      <c r="W1186" s="327"/>
      <c r="X1186" s="785"/>
      <c r="Y1186" s="327"/>
      <c r="Z1186" s="327"/>
      <c r="AA1186" s="327"/>
      <c r="AB1186" s="327"/>
      <c r="AC1186" s="327"/>
      <c r="AD1186" s="2122"/>
      <c r="AE1186" s="976"/>
      <c r="AJ1186" s="217"/>
    </row>
    <row r="1187" spans="1:36" s="2087" customFormat="1" ht="105" x14ac:dyDescent="0.25">
      <c r="A1187" s="217"/>
      <c r="B1187" s="217">
        <v>1</v>
      </c>
      <c r="C1187" s="4" t="s">
        <v>457</v>
      </c>
      <c r="D1187" s="4"/>
      <c r="E1187" s="4"/>
      <c r="F1187" s="318">
        <v>2100</v>
      </c>
      <c r="G1187" s="123">
        <f t="shared" si="929"/>
        <v>700</v>
      </c>
      <c r="H1187" s="183">
        <v>0</v>
      </c>
      <c r="I1187" s="183">
        <f t="shared" si="930"/>
        <v>0</v>
      </c>
      <c r="J1187" s="1415"/>
      <c r="K1187" s="1415"/>
      <c r="L1187" s="122"/>
      <c r="M1187" s="122"/>
      <c r="N1187" s="122"/>
      <c r="O1187" s="122"/>
      <c r="P1187" s="122"/>
      <c r="Q1187" s="122"/>
      <c r="R1187" s="327"/>
      <c r="S1187" s="327"/>
      <c r="T1187" s="327"/>
      <c r="U1187" s="327"/>
      <c r="V1187" s="2206"/>
      <c r="W1187" s="327"/>
      <c r="X1187" s="785"/>
      <c r="Y1187" s="327"/>
      <c r="Z1187" s="327"/>
      <c r="AA1187" s="327"/>
      <c r="AB1187" s="327"/>
      <c r="AC1187" s="327"/>
      <c r="AD1187" s="2122"/>
      <c r="AE1187" s="976"/>
      <c r="AJ1187" s="217"/>
    </row>
    <row r="1188" spans="1:36" s="2087" customFormat="1" ht="29.25" x14ac:dyDescent="0.25">
      <c r="A1188" s="217"/>
      <c r="B1188" s="217">
        <v>1</v>
      </c>
      <c r="C1188" s="589" t="s">
        <v>131</v>
      </c>
      <c r="D1188" s="4"/>
      <c r="E1188" s="4"/>
      <c r="F1188" s="601">
        <f>F1189+F1190+F1191</f>
        <v>32057</v>
      </c>
      <c r="G1188" s="601">
        <f t="shared" ref="G1188:H1188" si="931">G1189+G1190+G1191</f>
        <v>10686</v>
      </c>
      <c r="H1188" s="601">
        <f t="shared" si="931"/>
        <v>5218</v>
      </c>
      <c r="I1188" s="183">
        <f t="shared" si="930"/>
        <v>48.830245180610142</v>
      </c>
      <c r="J1188" s="1415"/>
      <c r="K1188" s="1415"/>
      <c r="L1188" s="122"/>
      <c r="M1188" s="122"/>
      <c r="N1188" s="122"/>
      <c r="O1188" s="122"/>
      <c r="P1188" s="122"/>
      <c r="Q1188" s="122"/>
      <c r="R1188" s="327"/>
      <c r="S1188" s="327"/>
      <c r="T1188" s="327"/>
      <c r="U1188" s="327"/>
      <c r="V1188" s="2206"/>
      <c r="W1188" s="327"/>
      <c r="X1188" s="785"/>
      <c r="Y1188" s="327"/>
      <c r="Z1188" s="327"/>
      <c r="AA1188" s="327"/>
      <c r="AB1188" s="327"/>
      <c r="AC1188" s="327"/>
      <c r="AD1188" s="2122"/>
      <c r="AE1188" s="976"/>
      <c r="AJ1188" s="217"/>
    </row>
    <row r="1189" spans="1:36" s="2087" customFormat="1" x14ac:dyDescent="0.25">
      <c r="A1189" s="217"/>
      <c r="B1189" s="217">
        <v>1</v>
      </c>
      <c r="C1189" s="4" t="s">
        <v>222</v>
      </c>
      <c r="D1189" s="4"/>
      <c r="E1189" s="4"/>
      <c r="F1189" s="318">
        <v>30452</v>
      </c>
      <c r="G1189" s="123">
        <f t="shared" ref="G1189:G1192" si="932">ROUND(F1189/12*$C$3,0)</f>
        <v>10151</v>
      </c>
      <c r="H1189" s="183">
        <v>4685</v>
      </c>
      <c r="I1189" s="183">
        <f t="shared" si="930"/>
        <v>46.153088365678258</v>
      </c>
      <c r="J1189" s="1415"/>
      <c r="K1189" s="1415"/>
      <c r="L1189" s="122"/>
      <c r="M1189" s="122"/>
      <c r="N1189" s="122"/>
      <c r="O1189" s="122"/>
      <c r="P1189" s="122"/>
      <c r="Q1189" s="122"/>
      <c r="R1189" s="327"/>
      <c r="S1189" s="327"/>
      <c r="T1189" s="327"/>
      <c r="U1189" s="327"/>
      <c r="V1189" s="2206"/>
      <c r="W1189" s="327"/>
      <c r="X1189" s="785"/>
      <c r="Y1189" s="327"/>
      <c r="Z1189" s="327"/>
      <c r="AA1189" s="327"/>
      <c r="AB1189" s="327"/>
      <c r="AC1189" s="327"/>
      <c r="AD1189" s="2122"/>
      <c r="AE1189" s="976"/>
      <c r="AJ1189" s="217"/>
    </row>
    <row r="1190" spans="1:36" s="2087" customFormat="1" ht="45" x14ac:dyDescent="0.25">
      <c r="A1190" s="217"/>
      <c r="B1190" s="217">
        <v>1</v>
      </c>
      <c r="C1190" s="4" t="s">
        <v>458</v>
      </c>
      <c r="D1190" s="4"/>
      <c r="E1190" s="4"/>
      <c r="F1190" s="2927">
        <v>957</v>
      </c>
      <c r="G1190" s="123">
        <f t="shared" si="932"/>
        <v>319</v>
      </c>
      <c r="H1190" s="183">
        <v>434</v>
      </c>
      <c r="I1190" s="183">
        <f t="shared" si="930"/>
        <v>136.05015673981191</v>
      </c>
      <c r="J1190" s="1415"/>
      <c r="K1190" s="1415"/>
      <c r="L1190" s="122"/>
      <c r="M1190" s="122"/>
      <c r="N1190" s="122"/>
      <c r="O1190" s="122"/>
      <c r="P1190" s="122"/>
      <c r="Q1190" s="122"/>
      <c r="R1190" s="327"/>
      <c r="S1190" s="327"/>
      <c r="T1190" s="327"/>
      <c r="U1190" s="327"/>
      <c r="V1190" s="2206"/>
      <c r="W1190" s="327"/>
      <c r="X1190" s="785"/>
      <c r="Y1190" s="327"/>
      <c r="Z1190" s="327"/>
      <c r="AA1190" s="327"/>
      <c r="AB1190" s="327"/>
      <c r="AC1190" s="327"/>
      <c r="AD1190" s="2122"/>
      <c r="AE1190" s="976"/>
      <c r="AJ1190" s="217"/>
    </row>
    <row r="1191" spans="1:36" s="2087" customFormat="1" ht="75" x14ac:dyDescent="0.25">
      <c r="A1191" s="217"/>
      <c r="B1191" s="217">
        <v>1</v>
      </c>
      <c r="C1191" s="4" t="s">
        <v>506</v>
      </c>
      <c r="D1191" s="4"/>
      <c r="E1191" s="4"/>
      <c r="F1191" s="2927">
        <v>648</v>
      </c>
      <c r="G1191" s="123">
        <f t="shared" si="932"/>
        <v>216</v>
      </c>
      <c r="H1191" s="183">
        <v>99</v>
      </c>
      <c r="I1191" s="183">
        <f t="shared" si="930"/>
        <v>45.833333333333329</v>
      </c>
      <c r="J1191" s="1415"/>
      <c r="K1191" s="1415"/>
      <c r="L1191" s="122"/>
      <c r="M1191" s="122"/>
      <c r="N1191" s="122"/>
      <c r="O1191" s="122"/>
      <c r="P1191" s="122"/>
      <c r="Q1191" s="122"/>
      <c r="R1191" s="327"/>
      <c r="S1191" s="327"/>
      <c r="T1191" s="327"/>
      <c r="U1191" s="327"/>
      <c r="V1191" s="2206"/>
      <c r="W1191" s="327"/>
      <c r="X1191" s="785"/>
      <c r="Y1191" s="327"/>
      <c r="Z1191" s="327"/>
      <c r="AA1191" s="327"/>
      <c r="AB1191" s="327"/>
      <c r="AC1191" s="327"/>
      <c r="AD1191" s="2122"/>
      <c r="AE1191" s="976"/>
      <c r="AJ1191" s="217"/>
    </row>
    <row r="1192" spans="1:36" s="2087" customFormat="1" ht="29.25" x14ac:dyDescent="0.25">
      <c r="A1192" s="217"/>
      <c r="B1192" s="217">
        <v>1</v>
      </c>
      <c r="C1192" s="524" t="s">
        <v>630</v>
      </c>
      <c r="D1192" s="4"/>
      <c r="E1192" s="4"/>
      <c r="F1192" s="2927">
        <v>2000</v>
      </c>
      <c r="G1192" s="123">
        <f t="shared" si="932"/>
        <v>667</v>
      </c>
      <c r="H1192" s="183">
        <v>767</v>
      </c>
      <c r="I1192" s="183">
        <f t="shared" si="930"/>
        <v>114.99250374812593</v>
      </c>
      <c r="J1192" s="1415"/>
      <c r="K1192" s="1415"/>
      <c r="L1192" s="122"/>
      <c r="M1192" s="122"/>
      <c r="N1192" s="122"/>
      <c r="O1192" s="122"/>
      <c r="P1192" s="122"/>
      <c r="Q1192" s="122"/>
      <c r="R1192" s="327"/>
      <c r="S1192" s="327"/>
      <c r="T1192" s="327"/>
      <c r="U1192" s="327"/>
      <c r="V1192" s="2206"/>
      <c r="W1192" s="327"/>
      <c r="X1192" s="785"/>
      <c r="Y1192" s="327"/>
      <c r="Z1192" s="327"/>
      <c r="AA1192" s="327"/>
      <c r="AB1192" s="327"/>
      <c r="AC1192" s="327"/>
      <c r="AD1192" s="2122"/>
      <c r="AE1192" s="976"/>
      <c r="AJ1192" s="217"/>
    </row>
    <row r="1193" spans="1:36" s="2087" customFormat="1" ht="72" x14ac:dyDescent="0.25">
      <c r="A1193" s="217"/>
      <c r="B1193" s="217">
        <v>1</v>
      </c>
      <c r="C1193" s="524" t="s">
        <v>641</v>
      </c>
      <c r="D1193" s="4"/>
      <c r="E1193" s="4"/>
      <c r="F1193" s="2927">
        <v>239</v>
      </c>
      <c r="G1193" s="123">
        <f>F1193</f>
        <v>239</v>
      </c>
      <c r="H1193" s="183">
        <v>239</v>
      </c>
      <c r="I1193" s="183">
        <f t="shared" si="930"/>
        <v>100</v>
      </c>
      <c r="J1193" s="1415"/>
      <c r="K1193" s="1415"/>
      <c r="L1193" s="122"/>
      <c r="M1193" s="122"/>
      <c r="N1193" s="122"/>
      <c r="O1193" s="122"/>
      <c r="P1193" s="122"/>
      <c r="Q1193" s="122"/>
      <c r="R1193" s="327"/>
      <c r="S1193" s="327"/>
      <c r="T1193" s="327"/>
      <c r="U1193" s="327"/>
      <c r="V1193" s="2206"/>
      <c r="W1193" s="327"/>
      <c r="X1193" s="785"/>
      <c r="Y1193" s="327"/>
      <c r="Z1193" s="327"/>
      <c r="AA1193" s="327"/>
      <c r="AB1193" s="327"/>
      <c r="AC1193" s="327"/>
      <c r="AD1193" s="2122"/>
      <c r="AE1193" s="976"/>
      <c r="AJ1193" s="217"/>
    </row>
    <row r="1194" spans="1:36" s="2087" customFormat="1" x14ac:dyDescent="0.25">
      <c r="A1194" s="217"/>
      <c r="B1194" s="217">
        <v>1</v>
      </c>
      <c r="C1194" s="2760" t="s">
        <v>194</v>
      </c>
      <c r="D1194" s="4"/>
      <c r="E1194" s="4"/>
      <c r="F1194" s="318"/>
      <c r="G1194" s="183"/>
      <c r="H1194" s="183"/>
      <c r="I1194" s="183"/>
      <c r="J1194" s="1415"/>
      <c r="K1194" s="1415"/>
      <c r="L1194" s="122"/>
      <c r="M1194" s="122"/>
      <c r="N1194" s="122"/>
      <c r="O1194" s="122"/>
      <c r="P1194" s="122"/>
      <c r="Q1194" s="122"/>
      <c r="R1194" s="327"/>
      <c r="S1194" s="327"/>
      <c r="T1194" s="327"/>
      <c r="U1194" s="327"/>
      <c r="V1194" s="2206"/>
      <c r="W1194" s="327"/>
      <c r="X1194" s="785"/>
      <c r="Y1194" s="327"/>
      <c r="Z1194" s="327"/>
      <c r="AA1194" s="327"/>
      <c r="AB1194" s="327"/>
      <c r="AC1194" s="327"/>
      <c r="AD1194" s="2122"/>
      <c r="AE1194" s="976"/>
      <c r="AJ1194" s="217"/>
    </row>
    <row r="1195" spans="1:36" s="2087" customFormat="1" ht="104.25" x14ac:dyDescent="0.25">
      <c r="A1195" s="217"/>
      <c r="B1195" s="217">
        <v>1</v>
      </c>
      <c r="C1195" s="312" t="s">
        <v>505</v>
      </c>
      <c r="D1195" s="4"/>
      <c r="E1195" s="4"/>
      <c r="F1195" s="318">
        <v>4494</v>
      </c>
      <c r="G1195" s="123">
        <f t="shared" ref="G1195:G1198" si="933">ROUND(F1195/12*$C$3,0)</f>
        <v>1498</v>
      </c>
      <c r="H1195" s="183">
        <v>874</v>
      </c>
      <c r="I1195" s="183">
        <f t="shared" ref="I1195:I1202" si="934">H1195/G1195*100</f>
        <v>58.344459279038716</v>
      </c>
      <c r="J1195" s="1415"/>
      <c r="K1195" s="1415"/>
      <c r="L1195" s="122"/>
      <c r="M1195" s="122"/>
      <c r="N1195" s="122"/>
      <c r="O1195" s="122"/>
      <c r="P1195" s="122"/>
      <c r="Q1195" s="122"/>
      <c r="R1195" s="327">
        <v>16849.131990000002</v>
      </c>
      <c r="S1195" s="327">
        <v>16849.131990000002</v>
      </c>
      <c r="T1195" s="327">
        <v>16849.131990000002</v>
      </c>
      <c r="U1195" s="327">
        <v>16849.131990000002</v>
      </c>
      <c r="V1195" s="2129">
        <f t="shared" ref="V1195" si="935">R1195/12*$C$3+(S1195-R1195)/11*3+(T1195-S1195)/10*2+(U1195-T1195)/9*1</f>
        <v>5616.3773300000003</v>
      </c>
      <c r="W1195" s="327">
        <f t="shared" ref="W1195" si="936">AC1195-AB1195-Y1195-X1195</f>
        <v>2781.9198700000002</v>
      </c>
      <c r="X1195" s="785"/>
      <c r="Y1195" s="327"/>
      <c r="Z1195" s="327">
        <f t="shared" ref="Z1195" si="937">W1195-V1195</f>
        <v>-2834.4574600000001</v>
      </c>
      <c r="AA1195" s="327"/>
      <c r="AB1195" s="327">
        <v>0</v>
      </c>
      <c r="AC1195" s="327">
        <v>2781.9198700000002</v>
      </c>
      <c r="AD1195" s="2122"/>
      <c r="AE1195" s="976"/>
      <c r="AJ1195" s="217"/>
    </row>
    <row r="1196" spans="1:36" s="2087" customFormat="1" x14ac:dyDescent="0.25">
      <c r="A1196" s="217"/>
      <c r="B1196" s="217">
        <v>1</v>
      </c>
      <c r="C1196" s="312" t="s">
        <v>627</v>
      </c>
      <c r="D1196" s="4"/>
      <c r="E1196" s="4"/>
      <c r="F1196" s="318">
        <v>775</v>
      </c>
      <c r="G1196" s="123">
        <f t="shared" si="933"/>
        <v>258</v>
      </c>
      <c r="H1196" s="183">
        <v>97</v>
      </c>
      <c r="I1196" s="183">
        <f t="shared" si="934"/>
        <v>37.596899224806201</v>
      </c>
      <c r="J1196" s="1415"/>
      <c r="K1196" s="1415"/>
      <c r="L1196" s="122"/>
      <c r="M1196" s="122"/>
      <c r="N1196" s="122"/>
      <c r="O1196" s="122"/>
      <c r="P1196" s="122"/>
      <c r="Q1196" s="122"/>
      <c r="R1196" s="327"/>
      <c r="S1196" s="327"/>
      <c r="T1196" s="327"/>
      <c r="U1196" s="327"/>
      <c r="V1196" s="2129"/>
      <c r="W1196" s="327"/>
      <c r="X1196" s="785"/>
      <c r="Y1196" s="327"/>
      <c r="Z1196" s="327"/>
      <c r="AA1196" s="327"/>
      <c r="AB1196" s="327"/>
      <c r="AC1196" s="327"/>
      <c r="AD1196" s="2122"/>
      <c r="AE1196" s="976"/>
      <c r="AJ1196" s="217"/>
    </row>
    <row r="1197" spans="1:36" s="2087" customFormat="1" x14ac:dyDescent="0.25">
      <c r="A1197" s="217"/>
      <c r="B1197" s="217">
        <v>1</v>
      </c>
      <c r="C1197" s="312" t="s">
        <v>628</v>
      </c>
      <c r="D1197" s="4"/>
      <c r="E1197" s="4"/>
      <c r="F1197" s="318">
        <v>1029</v>
      </c>
      <c r="G1197" s="123">
        <f t="shared" si="933"/>
        <v>343</v>
      </c>
      <c r="H1197" s="183">
        <v>340</v>
      </c>
      <c r="I1197" s="183">
        <f t="shared" si="934"/>
        <v>99.125364431486886</v>
      </c>
      <c r="J1197" s="1415"/>
      <c r="K1197" s="1415"/>
      <c r="L1197" s="122"/>
      <c r="M1197" s="122"/>
      <c r="N1197" s="122"/>
      <c r="O1197" s="122"/>
      <c r="P1197" s="122"/>
      <c r="Q1197" s="122"/>
      <c r="R1197" s="327"/>
      <c r="S1197" s="327"/>
      <c r="T1197" s="327"/>
      <c r="U1197" s="327"/>
      <c r="V1197" s="2129"/>
      <c r="W1197" s="327"/>
      <c r="X1197" s="785"/>
      <c r="Y1197" s="327"/>
      <c r="Z1197" s="327"/>
      <c r="AA1197" s="327"/>
      <c r="AB1197" s="327"/>
      <c r="AC1197" s="327"/>
      <c r="AD1197" s="2122"/>
      <c r="AE1197" s="976"/>
      <c r="AJ1197" s="217"/>
    </row>
    <row r="1198" spans="1:36" s="2087" customFormat="1" ht="30" x14ac:dyDescent="0.25">
      <c r="A1198" s="217"/>
      <c r="B1198" s="217">
        <v>1</v>
      </c>
      <c r="C1198" s="312" t="s">
        <v>629</v>
      </c>
      <c r="D1198" s="4"/>
      <c r="E1198" s="4"/>
      <c r="F1198" s="318">
        <v>2154</v>
      </c>
      <c r="G1198" s="123">
        <f t="shared" si="933"/>
        <v>718</v>
      </c>
      <c r="H1198" s="183">
        <v>285</v>
      </c>
      <c r="I1198" s="183">
        <f t="shared" si="934"/>
        <v>39.693593314763234</v>
      </c>
      <c r="J1198" s="1415"/>
      <c r="K1198" s="1415"/>
      <c r="L1198" s="122"/>
      <c r="M1198" s="122"/>
      <c r="N1198" s="122"/>
      <c r="O1198" s="122"/>
      <c r="P1198" s="122"/>
      <c r="Q1198" s="122"/>
      <c r="R1198" s="327"/>
      <c r="S1198" s="327"/>
      <c r="T1198" s="327"/>
      <c r="U1198" s="327"/>
      <c r="V1198" s="2129"/>
      <c r="W1198" s="327"/>
      <c r="X1198" s="785"/>
      <c r="Y1198" s="327"/>
      <c r="Z1198" s="327"/>
      <c r="AA1198" s="327"/>
      <c r="AB1198" s="327"/>
      <c r="AC1198" s="327"/>
      <c r="AD1198" s="2122"/>
      <c r="AE1198" s="976"/>
      <c r="AJ1198" s="217"/>
    </row>
    <row r="1199" spans="1:36" s="2087" customFormat="1" ht="57.75" x14ac:dyDescent="0.25">
      <c r="A1199" s="217"/>
      <c r="B1199" s="217">
        <v>1</v>
      </c>
      <c r="C1199" s="2082" t="s">
        <v>459</v>
      </c>
      <c r="D1199" s="4"/>
      <c r="E1199" s="4"/>
      <c r="F1199" s="601">
        <f>F1200+F1207</f>
        <v>13120</v>
      </c>
      <c r="G1199" s="601">
        <f t="shared" ref="G1199:H1199" si="938">G1200+G1207</f>
        <v>4373</v>
      </c>
      <c r="H1199" s="601">
        <f t="shared" si="938"/>
        <v>4215</v>
      </c>
      <c r="I1199" s="183">
        <f t="shared" si="934"/>
        <v>96.386919734735869</v>
      </c>
      <c r="J1199" s="1415"/>
      <c r="K1199" s="1415"/>
      <c r="L1199" s="122"/>
      <c r="M1199" s="122"/>
      <c r="N1199" s="122"/>
      <c r="O1199" s="122"/>
      <c r="P1199" s="122"/>
      <c r="Q1199" s="122"/>
      <c r="R1199" s="327">
        <f t="shared" ref="R1199:AC1199" si="939">R1200+R1207</f>
        <v>45840.033060000002</v>
      </c>
      <c r="S1199" s="327">
        <f t="shared" ref="S1199:T1199" si="940">S1200+S1207</f>
        <v>45840.033060000002</v>
      </c>
      <c r="T1199" s="327">
        <f t="shared" si="940"/>
        <v>45840.033060000002</v>
      </c>
      <c r="U1199" s="327">
        <f t="shared" ref="U1199" si="941">U1200+U1207</f>
        <v>45840.033060000002</v>
      </c>
      <c r="V1199" s="2206">
        <f t="shared" si="939"/>
        <v>15280.011020000002</v>
      </c>
      <c r="W1199" s="327">
        <f t="shared" si="939"/>
        <v>16852.054810000001</v>
      </c>
      <c r="X1199" s="785">
        <f t="shared" si="939"/>
        <v>0</v>
      </c>
      <c r="Y1199" s="327">
        <f t="shared" si="939"/>
        <v>0</v>
      </c>
      <c r="Z1199" s="327">
        <f t="shared" si="939"/>
        <v>1572.0437899999993</v>
      </c>
      <c r="AA1199" s="327">
        <f t="shared" si="939"/>
        <v>0</v>
      </c>
      <c r="AB1199" s="327">
        <f t="shared" si="939"/>
        <v>-70.768429999999995</v>
      </c>
      <c r="AC1199" s="327">
        <f t="shared" si="939"/>
        <v>16781.286379999998</v>
      </c>
      <c r="AD1199" s="2122"/>
      <c r="AE1199" s="976"/>
      <c r="AJ1199" s="217"/>
    </row>
    <row r="1200" spans="1:36" s="2087" customFormat="1" ht="30" x14ac:dyDescent="0.25">
      <c r="A1200" s="217"/>
      <c r="B1200" s="217">
        <v>1</v>
      </c>
      <c r="C1200" s="472" t="s">
        <v>272</v>
      </c>
      <c r="D1200" s="4"/>
      <c r="E1200" s="4"/>
      <c r="F1200" s="843">
        <f>F1201+F1203+F1205+F1206</f>
        <v>6713</v>
      </c>
      <c r="G1200" s="843">
        <f t="shared" ref="G1200:H1200" si="942">G1201+G1203+G1205+G1206</f>
        <v>2237</v>
      </c>
      <c r="H1200" s="843">
        <f t="shared" si="942"/>
        <v>2147</v>
      </c>
      <c r="I1200" s="183">
        <f t="shared" si="934"/>
        <v>95.9767545820295</v>
      </c>
      <c r="J1200" s="1415"/>
      <c r="K1200" s="1415"/>
      <c r="L1200" s="122"/>
      <c r="M1200" s="122"/>
      <c r="N1200" s="122"/>
      <c r="O1200" s="122"/>
      <c r="P1200" s="122"/>
      <c r="Q1200" s="122"/>
      <c r="R1200" s="327">
        <f>R1201+R1203+R1205+R1206</f>
        <v>28688.118549999999</v>
      </c>
      <c r="S1200" s="327">
        <f>S1201+S1203+S1205+S1206</f>
        <v>28688.118549999999</v>
      </c>
      <c r="T1200" s="327">
        <f>T1201+T1203+T1205+T1206</f>
        <v>28688.118549999999</v>
      </c>
      <c r="U1200" s="327">
        <f>U1201+U1203+U1205+U1206</f>
        <v>28688.118549999999</v>
      </c>
      <c r="V1200" s="2206">
        <f t="shared" ref="V1200:AC1200" si="943">V1201+V1203+V1205+V1206</f>
        <v>9562.7061833333337</v>
      </c>
      <c r="W1200" s="327">
        <f t="shared" si="943"/>
        <v>9834.6013400000011</v>
      </c>
      <c r="X1200" s="785">
        <f t="shared" si="943"/>
        <v>0</v>
      </c>
      <c r="Y1200" s="327">
        <f t="shared" si="943"/>
        <v>0</v>
      </c>
      <c r="Z1200" s="327">
        <f t="shared" si="943"/>
        <v>271.89515666666665</v>
      </c>
      <c r="AA1200" s="327">
        <f t="shared" si="943"/>
        <v>0</v>
      </c>
      <c r="AB1200" s="327">
        <f t="shared" si="943"/>
        <v>-68.596229999999991</v>
      </c>
      <c r="AC1200" s="327">
        <f t="shared" si="943"/>
        <v>9766.0051100000001</v>
      </c>
      <c r="AD1200" s="2122"/>
      <c r="AE1200" s="976"/>
      <c r="AJ1200" s="217"/>
    </row>
    <row r="1201" spans="1:36" s="2087" customFormat="1" ht="30" x14ac:dyDescent="0.25">
      <c r="A1201" s="217"/>
      <c r="B1201" s="217">
        <v>1</v>
      </c>
      <c r="C1201" s="312" t="s">
        <v>460</v>
      </c>
      <c r="D1201" s="4"/>
      <c r="E1201" s="4"/>
      <c r="F1201" s="2079">
        <v>5715</v>
      </c>
      <c r="G1201" s="123">
        <f t="shared" ref="G1201:G1202" si="944">ROUND(F1201/12*$C$3,0)</f>
        <v>1905</v>
      </c>
      <c r="H1201" s="183">
        <v>1514</v>
      </c>
      <c r="I1201" s="183">
        <f t="shared" si="934"/>
        <v>79.475065616797906</v>
      </c>
      <c r="J1201" s="1415"/>
      <c r="K1201" s="1415"/>
      <c r="L1201" s="122"/>
      <c r="M1201" s="122"/>
      <c r="N1201" s="122"/>
      <c r="O1201" s="122"/>
      <c r="P1201" s="122"/>
      <c r="Q1201" s="122"/>
      <c r="R1201" s="327">
        <v>25596</v>
      </c>
      <c r="S1201" s="327">
        <v>25596</v>
      </c>
      <c r="T1201" s="327">
        <v>25596</v>
      </c>
      <c r="U1201" s="327">
        <v>25596</v>
      </c>
      <c r="V1201" s="2206">
        <f t="shared" ref="V1201:V1206" si="945">R1201/12*$C$3+(S1201-R1201)/11*3+(T1201-S1201)/10*2+(U1201-T1201)/9*1</f>
        <v>8532</v>
      </c>
      <c r="W1201" s="327">
        <f t="shared" ref="W1201" si="946">AC1201-AB1201-Y1201-X1201</f>
        <v>7522.9860699999999</v>
      </c>
      <c r="X1201" s="785"/>
      <c r="Y1201" s="327"/>
      <c r="Z1201" s="327">
        <f t="shared" ref="Z1201" si="947">W1201-V1201</f>
        <v>-1009.0139300000001</v>
      </c>
      <c r="AA1201" s="327"/>
      <c r="AB1201" s="327">
        <v>-8.0679300000000005</v>
      </c>
      <c r="AC1201" s="327">
        <v>7514.9181399999998</v>
      </c>
      <c r="AD1201" s="2122"/>
      <c r="AE1201" s="976"/>
      <c r="AJ1201" s="217"/>
    </row>
    <row r="1202" spans="1:36" s="2087" customFormat="1" ht="60" x14ac:dyDescent="0.25">
      <c r="A1202" s="217"/>
      <c r="B1202" s="217">
        <v>1</v>
      </c>
      <c r="C1202" s="312" t="s">
        <v>480</v>
      </c>
      <c r="D1202" s="4"/>
      <c r="E1202" s="4"/>
      <c r="F1202" s="842">
        <v>500</v>
      </c>
      <c r="G1202" s="183">
        <f t="shared" si="944"/>
        <v>167</v>
      </c>
      <c r="H1202" s="183">
        <v>312</v>
      </c>
      <c r="I1202" s="183">
        <f t="shared" si="934"/>
        <v>186.82634730538922</v>
      </c>
      <c r="J1202" s="1415"/>
      <c r="K1202" s="1415"/>
      <c r="L1202" s="122"/>
      <c r="M1202" s="122"/>
      <c r="N1202" s="122"/>
      <c r="O1202" s="122"/>
      <c r="P1202" s="122"/>
      <c r="Q1202" s="122"/>
      <c r="R1202" s="327">
        <v>2650</v>
      </c>
      <c r="S1202" s="327">
        <v>2650</v>
      </c>
      <c r="T1202" s="327">
        <v>2650</v>
      </c>
      <c r="U1202" s="327">
        <v>2650</v>
      </c>
      <c r="V1202" s="2206">
        <f t="shared" si="945"/>
        <v>883.33333333333337</v>
      </c>
      <c r="W1202" s="327">
        <f t="shared" ref="W1202" si="948">AC1202-AB1202-Y1202-X1202</f>
        <v>1808.14633</v>
      </c>
      <c r="X1202" s="785"/>
      <c r="Y1202" s="327"/>
      <c r="Z1202" s="327">
        <f t="shared" ref="Z1202" si="949">W1202-V1202</f>
        <v>924.81299666666666</v>
      </c>
      <c r="AA1202" s="327"/>
      <c r="AB1202" s="327">
        <v>-2.08081</v>
      </c>
      <c r="AC1202" s="327">
        <v>1806.0655200000001</v>
      </c>
      <c r="AD1202" s="2122"/>
      <c r="AE1202" s="976"/>
      <c r="AJ1202" s="217"/>
    </row>
    <row r="1203" spans="1:36" s="2087" customFormat="1" ht="30" x14ac:dyDescent="0.25">
      <c r="A1203" s="217"/>
      <c r="B1203" s="217">
        <v>1</v>
      </c>
      <c r="C1203" s="312" t="s">
        <v>461</v>
      </c>
      <c r="D1203" s="4"/>
      <c r="E1203" s="4"/>
      <c r="F1203" s="842">
        <v>865</v>
      </c>
      <c r="G1203" s="123">
        <f t="shared" ref="G1203" si="950">ROUND(F1203/12*$C$3,0)</f>
        <v>288</v>
      </c>
      <c r="H1203" s="183">
        <v>560</v>
      </c>
      <c r="I1203" s="183">
        <f>H1203/G1203*100</f>
        <v>194.44444444444443</v>
      </c>
      <c r="J1203" s="1415"/>
      <c r="K1203" s="1415"/>
      <c r="L1203" s="122"/>
      <c r="M1203" s="122"/>
      <c r="N1203" s="122"/>
      <c r="O1203" s="122"/>
      <c r="P1203" s="122"/>
      <c r="Q1203" s="122"/>
      <c r="R1203" s="327">
        <v>1837.4231499999999</v>
      </c>
      <c r="S1203" s="327">
        <v>1837.4231499999999</v>
      </c>
      <c r="T1203" s="327">
        <v>1837.4231499999999</v>
      </c>
      <c r="U1203" s="327">
        <v>1837.4231499999999</v>
      </c>
      <c r="V1203" s="2206">
        <f t="shared" si="945"/>
        <v>612.47438333333332</v>
      </c>
      <c r="W1203" s="327">
        <f t="shared" ref="W1203" si="951">AC1203-AB1203-Y1203-X1203</f>
        <v>1622.4208000000001</v>
      </c>
      <c r="X1203" s="785"/>
      <c r="Y1203" s="327"/>
      <c r="Z1203" s="327">
        <f t="shared" ref="Z1203" si="952">W1203-V1203</f>
        <v>1009.9464166666668</v>
      </c>
      <c r="AA1203" s="327"/>
      <c r="AB1203" s="327">
        <v>0</v>
      </c>
      <c r="AC1203" s="327">
        <v>1622.4208000000001</v>
      </c>
      <c r="AD1203" s="2122"/>
      <c r="AE1203" s="976"/>
      <c r="AJ1203" s="217"/>
    </row>
    <row r="1204" spans="1:36" s="2087" customFormat="1" ht="30" x14ac:dyDescent="0.25">
      <c r="A1204" s="217"/>
      <c r="B1204" s="217">
        <v>1</v>
      </c>
      <c r="C1204" s="312" t="s">
        <v>462</v>
      </c>
      <c r="D1204" s="4"/>
      <c r="E1204" s="4"/>
      <c r="F1204" s="842"/>
      <c r="G1204" s="183"/>
      <c r="H1204" s="183"/>
      <c r="I1204" s="183"/>
      <c r="J1204" s="1415"/>
      <c r="K1204" s="1415"/>
      <c r="L1204" s="122"/>
      <c r="M1204" s="122"/>
      <c r="N1204" s="122"/>
      <c r="O1204" s="122"/>
      <c r="P1204" s="122"/>
      <c r="Q1204" s="122"/>
      <c r="R1204" s="327"/>
      <c r="S1204" s="327"/>
      <c r="T1204" s="327"/>
      <c r="U1204" s="327"/>
      <c r="V1204" s="2206">
        <f t="shared" si="945"/>
        <v>0</v>
      </c>
      <c r="W1204" s="327">
        <f t="shared" ref="W1204" si="953">AC1204-AB1204-Y1204-X1204</f>
        <v>0</v>
      </c>
      <c r="X1204" s="785"/>
      <c r="Y1204" s="327"/>
      <c r="Z1204" s="327">
        <f t="shared" ref="Z1204" si="954">W1204-V1204</f>
        <v>0</v>
      </c>
      <c r="AA1204" s="327"/>
      <c r="AB1204" s="327">
        <v>0</v>
      </c>
      <c r="AC1204" s="327">
        <v>0</v>
      </c>
      <c r="AD1204" s="2122"/>
      <c r="AE1204" s="976"/>
      <c r="AJ1204" s="217"/>
    </row>
    <row r="1205" spans="1:36" s="2087" customFormat="1" ht="45" x14ac:dyDescent="0.25">
      <c r="A1205" s="217"/>
      <c r="B1205" s="217">
        <v>1</v>
      </c>
      <c r="C1205" s="312" t="s">
        <v>463</v>
      </c>
      <c r="D1205" s="4"/>
      <c r="E1205" s="4"/>
      <c r="F1205" s="842">
        <v>12</v>
      </c>
      <c r="G1205" s="123">
        <f t="shared" ref="G1205:G1206" si="955">ROUND(F1205/12*$C$3,0)</f>
        <v>4</v>
      </c>
      <c r="H1205" s="183">
        <v>13</v>
      </c>
      <c r="I1205" s="183">
        <f>H1205/G1205*100</f>
        <v>325</v>
      </c>
      <c r="J1205" s="1415"/>
      <c r="K1205" s="1415"/>
      <c r="L1205" s="122"/>
      <c r="M1205" s="122"/>
      <c r="N1205" s="122"/>
      <c r="O1205" s="122"/>
      <c r="P1205" s="122"/>
      <c r="Q1205" s="122"/>
      <c r="R1205" s="327">
        <v>113.20559999999999</v>
      </c>
      <c r="S1205" s="327">
        <v>113.20559999999999</v>
      </c>
      <c r="T1205" s="327">
        <v>113.20559999999999</v>
      </c>
      <c r="U1205" s="327">
        <v>113.20559999999999</v>
      </c>
      <c r="V1205" s="2206">
        <f t="shared" si="945"/>
        <v>37.735199999999999</v>
      </c>
      <c r="W1205" s="327">
        <f t="shared" ref="W1205:W1206" si="956">AC1205-AB1205-Y1205-X1205</f>
        <v>123.16646999999999</v>
      </c>
      <c r="X1205" s="785"/>
      <c r="Y1205" s="327"/>
      <c r="Z1205" s="327">
        <f t="shared" ref="Z1205:Z1206" si="957">W1205-V1205</f>
        <v>85.431269999999984</v>
      </c>
      <c r="AA1205" s="327"/>
      <c r="AB1205" s="327">
        <v>-0.86469000000000007</v>
      </c>
      <c r="AC1205" s="327">
        <v>122.30177999999999</v>
      </c>
      <c r="AD1205" s="2122"/>
      <c r="AE1205" s="976"/>
      <c r="AJ1205" s="217"/>
    </row>
    <row r="1206" spans="1:36" s="2087" customFormat="1" ht="30" x14ac:dyDescent="0.25">
      <c r="A1206" s="217"/>
      <c r="B1206" s="217">
        <v>1</v>
      </c>
      <c r="C1206" s="312" t="s">
        <v>464</v>
      </c>
      <c r="D1206" s="4"/>
      <c r="E1206" s="4"/>
      <c r="F1206" s="842">
        <v>121</v>
      </c>
      <c r="G1206" s="123">
        <f t="shared" si="955"/>
        <v>40</v>
      </c>
      <c r="H1206" s="183">
        <v>60</v>
      </c>
      <c r="I1206" s="183">
        <f>H1206/G1206*100</f>
        <v>150</v>
      </c>
      <c r="J1206" s="1415"/>
      <c r="K1206" s="1415"/>
      <c r="L1206" s="122"/>
      <c r="M1206" s="122"/>
      <c r="N1206" s="122"/>
      <c r="O1206" s="122"/>
      <c r="P1206" s="122"/>
      <c r="Q1206" s="122"/>
      <c r="R1206" s="327">
        <v>1141.4897999999998</v>
      </c>
      <c r="S1206" s="327">
        <v>1141.4897999999998</v>
      </c>
      <c r="T1206" s="327">
        <v>1141.4897999999998</v>
      </c>
      <c r="U1206" s="327">
        <v>1141.4897999999998</v>
      </c>
      <c r="V1206" s="2206">
        <f t="shared" si="945"/>
        <v>380.49659999999994</v>
      </c>
      <c r="W1206" s="327">
        <f t="shared" si="956"/>
        <v>566.02799999999991</v>
      </c>
      <c r="X1206" s="785"/>
      <c r="Y1206" s="327"/>
      <c r="Z1206" s="327">
        <f t="shared" si="957"/>
        <v>185.53139999999996</v>
      </c>
      <c r="AA1206" s="327"/>
      <c r="AB1206" s="327">
        <v>-59.663609999999998</v>
      </c>
      <c r="AC1206" s="327">
        <v>506.36438999999996</v>
      </c>
      <c r="AD1206" s="2122"/>
      <c r="AE1206" s="976"/>
      <c r="AJ1206" s="217"/>
    </row>
    <row r="1207" spans="1:36" s="2087" customFormat="1" ht="45" x14ac:dyDescent="0.25">
      <c r="A1207" s="217"/>
      <c r="B1207" s="217">
        <v>1</v>
      </c>
      <c r="C1207" s="472" t="s">
        <v>273</v>
      </c>
      <c r="D1207" s="4"/>
      <c r="E1207" s="4"/>
      <c r="F1207" s="843">
        <f>F1208+F1210+F1211</f>
        <v>6407</v>
      </c>
      <c r="G1207" s="843">
        <f t="shared" ref="G1207:H1207" si="958">G1208+G1210+G1211</f>
        <v>2136</v>
      </c>
      <c r="H1207" s="843">
        <f t="shared" si="958"/>
        <v>2068</v>
      </c>
      <c r="I1207" s="183">
        <f>H1207/G1207*100</f>
        <v>96.816479400749074</v>
      </c>
      <c r="J1207" s="1415"/>
      <c r="K1207" s="1415"/>
      <c r="L1207" s="122"/>
      <c r="M1207" s="122"/>
      <c r="N1207" s="122"/>
      <c r="O1207" s="122"/>
      <c r="P1207" s="122"/>
      <c r="Q1207" s="122"/>
      <c r="R1207" s="327">
        <f t="shared" ref="R1207:AB1207" si="959">R1208+R1210+R1211</f>
        <v>17151.914510000002</v>
      </c>
      <c r="S1207" s="327">
        <f t="shared" si="959"/>
        <v>17151.914510000002</v>
      </c>
      <c r="T1207" s="327">
        <f t="shared" ref="T1207:U1207" si="960">T1208+T1210+T1211</f>
        <v>17151.914510000002</v>
      </c>
      <c r="U1207" s="327">
        <f t="shared" si="960"/>
        <v>17151.914510000002</v>
      </c>
      <c r="V1207" s="2206">
        <f t="shared" si="959"/>
        <v>5717.3048366666671</v>
      </c>
      <c r="W1207" s="327">
        <f t="shared" si="959"/>
        <v>7017.4534699999995</v>
      </c>
      <c r="X1207" s="785">
        <f t="shared" si="959"/>
        <v>0</v>
      </c>
      <c r="Y1207" s="327">
        <f t="shared" si="959"/>
        <v>0</v>
      </c>
      <c r="Z1207" s="327">
        <f t="shared" si="959"/>
        <v>1300.1486333333326</v>
      </c>
      <c r="AA1207" s="327">
        <f t="shared" si="959"/>
        <v>0</v>
      </c>
      <c r="AB1207" s="327">
        <f t="shared" si="959"/>
        <v>-2.1721999999999997</v>
      </c>
      <c r="AC1207" s="327">
        <f>AC1208+AC1210+AC1211</f>
        <v>7015.2812699999995</v>
      </c>
      <c r="AD1207" s="2122"/>
      <c r="AE1207" s="976"/>
      <c r="AJ1207" s="217"/>
    </row>
    <row r="1208" spans="1:36" s="2087" customFormat="1" ht="45" x14ac:dyDescent="0.25">
      <c r="A1208" s="217"/>
      <c r="B1208" s="217">
        <v>1</v>
      </c>
      <c r="C1208" s="312" t="s">
        <v>465</v>
      </c>
      <c r="D1208" s="4"/>
      <c r="E1208" s="4"/>
      <c r="F1208" s="848">
        <v>2118</v>
      </c>
      <c r="G1208" s="123">
        <f t="shared" ref="G1208:G1211" si="961">ROUND(F1208/12*$C$3,0)</f>
        <v>706</v>
      </c>
      <c r="H1208" s="183">
        <v>369</v>
      </c>
      <c r="I1208" s="183">
        <f>H1208/G1208*100</f>
        <v>52.266288951841354</v>
      </c>
      <c r="J1208" s="1415"/>
      <c r="K1208" s="1415"/>
      <c r="L1208" s="122"/>
      <c r="M1208" s="122"/>
      <c r="N1208" s="122"/>
      <c r="O1208" s="122"/>
      <c r="P1208" s="122"/>
      <c r="Q1208" s="122"/>
      <c r="R1208" s="327">
        <v>3743.3743800000002</v>
      </c>
      <c r="S1208" s="327">
        <v>3743.3743800000002</v>
      </c>
      <c r="T1208" s="327">
        <v>3743.3743800000002</v>
      </c>
      <c r="U1208" s="327">
        <v>3743.3743800000002</v>
      </c>
      <c r="V1208" s="2206">
        <f t="shared" ref="V1208" si="962">R1208/12*$C$3+(S1208-R1208)/11*3+(T1208-S1208)/10*2+(U1208-T1208)/9*1</f>
        <v>1247.7914600000001</v>
      </c>
      <c r="W1208" s="327">
        <f t="shared" ref="W1208:W1213" si="963">AC1208-AB1208-Y1208-X1208</f>
        <v>648.87655999999981</v>
      </c>
      <c r="X1208" s="785"/>
      <c r="Y1208" s="327"/>
      <c r="Z1208" s="327">
        <f t="shared" ref="Z1208:Z1213" si="964">W1208-V1208</f>
        <v>-598.91490000000033</v>
      </c>
      <c r="AA1208" s="327"/>
      <c r="AB1208" s="327">
        <v>0</v>
      </c>
      <c r="AC1208" s="327">
        <v>648.87655999999981</v>
      </c>
      <c r="AD1208" s="2122"/>
      <c r="AE1208" s="976"/>
      <c r="AJ1208" s="217"/>
    </row>
    <row r="1209" spans="1:36" s="2087" customFormat="1" ht="60" x14ac:dyDescent="0.25">
      <c r="A1209" s="217"/>
      <c r="B1209" s="217">
        <v>1</v>
      </c>
      <c r="C1209" s="312" t="s">
        <v>483</v>
      </c>
      <c r="D1209" s="4"/>
      <c r="E1209" s="4"/>
      <c r="F1209" s="848">
        <v>100</v>
      </c>
      <c r="G1209" s="123">
        <f t="shared" si="961"/>
        <v>33</v>
      </c>
      <c r="H1209" s="183">
        <v>2</v>
      </c>
      <c r="I1209" s="183"/>
      <c r="J1209" s="1415"/>
      <c r="K1209" s="1415"/>
      <c r="L1209" s="122"/>
      <c r="M1209" s="122"/>
      <c r="N1209" s="122"/>
      <c r="O1209" s="122"/>
      <c r="P1209" s="122"/>
      <c r="Q1209" s="122"/>
      <c r="R1209" s="327"/>
      <c r="S1209" s="327"/>
      <c r="T1209" s="327"/>
      <c r="U1209" s="327"/>
      <c r="V1209" s="2206">
        <f t="shared" ref="V1209:V1214" si="965">R1209/12*$C$3</f>
        <v>0</v>
      </c>
      <c r="W1209" s="327"/>
      <c r="X1209" s="785"/>
      <c r="Y1209" s="327"/>
      <c r="Z1209" s="327"/>
      <c r="AA1209" s="327"/>
      <c r="AB1209" s="327">
        <v>0</v>
      </c>
      <c r="AC1209" s="327">
        <v>5.1371700000000002</v>
      </c>
      <c r="AD1209" s="2122"/>
      <c r="AE1209" s="976"/>
      <c r="AJ1209" s="217"/>
    </row>
    <row r="1210" spans="1:36" s="2087" customFormat="1" ht="75" x14ac:dyDescent="0.25">
      <c r="A1210" s="217"/>
      <c r="B1210" s="217">
        <v>1</v>
      </c>
      <c r="C1210" s="312" t="s">
        <v>466</v>
      </c>
      <c r="D1210" s="4"/>
      <c r="E1210" s="4"/>
      <c r="F1210" s="2079">
        <v>3533</v>
      </c>
      <c r="G1210" s="123">
        <f t="shared" si="961"/>
        <v>1178</v>
      </c>
      <c r="H1210" s="183">
        <v>1593</v>
      </c>
      <c r="I1210" s="183">
        <f>H1210/G1210*100</f>
        <v>135.22920203735146</v>
      </c>
      <c r="J1210" s="1415"/>
      <c r="K1210" s="1415"/>
      <c r="L1210" s="122"/>
      <c r="M1210" s="122"/>
      <c r="N1210" s="122"/>
      <c r="O1210" s="122"/>
      <c r="P1210" s="122"/>
      <c r="Q1210" s="122"/>
      <c r="R1210" s="327">
        <v>12242.304290000002</v>
      </c>
      <c r="S1210" s="327">
        <v>12242.304290000002</v>
      </c>
      <c r="T1210" s="327">
        <v>12242.304290000002</v>
      </c>
      <c r="U1210" s="327">
        <v>12242.304290000002</v>
      </c>
      <c r="V1210" s="2206">
        <f t="shared" ref="V1210:V1213" si="966">R1210/12*$C$3+(S1210-R1210)/11*3+(T1210-S1210)/10*2+(U1210-T1210)/9*1</f>
        <v>4080.7680966666671</v>
      </c>
      <c r="W1210" s="327">
        <f t="shared" si="963"/>
        <v>6215.21929</v>
      </c>
      <c r="X1210" s="785"/>
      <c r="Y1210" s="327"/>
      <c r="Z1210" s="327">
        <f t="shared" si="964"/>
        <v>2134.4511933333329</v>
      </c>
      <c r="AA1210" s="327"/>
      <c r="AB1210" s="327">
        <v>-2.1721999999999997</v>
      </c>
      <c r="AC1210" s="327">
        <v>6213.04709</v>
      </c>
      <c r="AD1210" s="2122"/>
      <c r="AE1210" s="976"/>
      <c r="AJ1210" s="217"/>
    </row>
    <row r="1211" spans="1:36" s="2087" customFormat="1" ht="60" x14ac:dyDescent="0.25">
      <c r="A1211" s="217"/>
      <c r="B1211" s="217">
        <v>1</v>
      </c>
      <c r="C1211" s="312" t="s">
        <v>467</v>
      </c>
      <c r="D1211" s="4"/>
      <c r="E1211" s="4"/>
      <c r="F1211" s="2079">
        <v>756</v>
      </c>
      <c r="G1211" s="123">
        <f t="shared" si="961"/>
        <v>252</v>
      </c>
      <c r="H1211" s="183">
        <v>106</v>
      </c>
      <c r="I1211" s="183">
        <f>H1211/G1211*100</f>
        <v>42.063492063492063</v>
      </c>
      <c r="J1211" s="1415"/>
      <c r="K1211" s="1415"/>
      <c r="L1211" s="122"/>
      <c r="M1211" s="122"/>
      <c r="N1211" s="122"/>
      <c r="O1211" s="122"/>
      <c r="P1211" s="122"/>
      <c r="Q1211" s="122"/>
      <c r="R1211" s="327">
        <v>1166.2358400000001</v>
      </c>
      <c r="S1211" s="327">
        <v>1166.2358400000001</v>
      </c>
      <c r="T1211" s="327">
        <v>1166.2358400000001</v>
      </c>
      <c r="U1211" s="327">
        <v>1166.2358400000001</v>
      </c>
      <c r="V1211" s="2206">
        <f t="shared" si="966"/>
        <v>388.74528000000004</v>
      </c>
      <c r="W1211" s="327">
        <f t="shared" si="963"/>
        <v>153.35762000000003</v>
      </c>
      <c r="X1211" s="785"/>
      <c r="Y1211" s="327"/>
      <c r="Z1211" s="327">
        <f t="shared" si="964"/>
        <v>-235.38766000000001</v>
      </c>
      <c r="AA1211" s="327"/>
      <c r="AB1211" s="327">
        <v>0</v>
      </c>
      <c r="AC1211" s="327">
        <v>153.35762000000003</v>
      </c>
      <c r="AD1211" s="2122"/>
      <c r="AE1211" s="976"/>
      <c r="AJ1211" s="217"/>
    </row>
    <row r="1212" spans="1:36" s="2087" customFormat="1" ht="30" x14ac:dyDescent="0.25">
      <c r="A1212" s="217"/>
      <c r="B1212" s="217">
        <v>1</v>
      </c>
      <c r="C1212" s="536" t="s">
        <v>194</v>
      </c>
      <c r="D1212" s="4"/>
      <c r="E1212" s="4"/>
      <c r="F1212" s="2079"/>
      <c r="G1212" s="183"/>
      <c r="H1212" s="183"/>
      <c r="I1212" s="183"/>
      <c r="J1212" s="1415"/>
      <c r="K1212" s="1415"/>
      <c r="L1212" s="122"/>
      <c r="M1212" s="122"/>
      <c r="N1212" s="122"/>
      <c r="O1212" s="122"/>
      <c r="P1212" s="122"/>
      <c r="Q1212" s="122"/>
      <c r="R1212" s="327"/>
      <c r="S1212" s="327"/>
      <c r="T1212" s="327"/>
      <c r="U1212" s="327"/>
      <c r="V1212" s="2206">
        <f t="shared" si="966"/>
        <v>0</v>
      </c>
      <c r="W1212" s="327">
        <f t="shared" si="963"/>
        <v>0</v>
      </c>
      <c r="X1212" s="785"/>
      <c r="Y1212" s="327"/>
      <c r="Z1212" s="327">
        <f t="shared" si="964"/>
        <v>0</v>
      </c>
      <c r="AA1212" s="327"/>
      <c r="AB1212" s="327"/>
      <c r="AC1212" s="327"/>
      <c r="AD1212" s="2122"/>
      <c r="AE1212" s="976"/>
      <c r="AJ1212" s="217"/>
    </row>
    <row r="1213" spans="1:36" s="2087" customFormat="1" ht="29.25" x14ac:dyDescent="0.25">
      <c r="A1213" s="217"/>
      <c r="B1213" s="217">
        <v>1</v>
      </c>
      <c r="C1213" s="524" t="s">
        <v>311</v>
      </c>
      <c r="D1213" s="4"/>
      <c r="E1213" s="4"/>
      <c r="F1213" s="692">
        <f>SUM(F1214,F1218,F1220,F1215,F1221)</f>
        <v>2214.5</v>
      </c>
      <c r="G1213" s="692">
        <f t="shared" ref="G1213:H1213" si="967">SUM(G1214,G1218,G1220,G1215,G1221)</f>
        <v>738.75</v>
      </c>
      <c r="H1213" s="692">
        <f t="shared" si="967"/>
        <v>701.04250000000002</v>
      </c>
      <c r="I1213" s="183">
        <f>H1213/G1213*100</f>
        <v>94.895769881556689</v>
      </c>
      <c r="J1213" s="1415"/>
      <c r="K1213" s="1415"/>
      <c r="L1213" s="122"/>
      <c r="M1213" s="122"/>
      <c r="N1213" s="122"/>
      <c r="O1213" s="122"/>
      <c r="P1213" s="122"/>
      <c r="Q1213" s="122"/>
      <c r="R1213" s="327">
        <v>15259.96</v>
      </c>
      <c r="S1213" s="327">
        <v>15259.96</v>
      </c>
      <c r="T1213" s="327">
        <v>16329.49984</v>
      </c>
      <c r="U1213" s="327">
        <v>16329.49984</v>
      </c>
      <c r="V1213" s="2206">
        <f t="shared" si="966"/>
        <v>5300.5613013333332</v>
      </c>
      <c r="W1213" s="327">
        <f t="shared" si="963"/>
        <v>5225.3616200000015</v>
      </c>
      <c r="X1213" s="785"/>
      <c r="Y1213" s="327"/>
      <c r="Z1213" s="327">
        <f t="shared" si="964"/>
        <v>-75.199681333331682</v>
      </c>
      <c r="AA1213" s="327"/>
      <c r="AB1213" s="327">
        <v>7.1054273576010019E-15</v>
      </c>
      <c r="AC1213" s="327">
        <v>5225.3616200000015</v>
      </c>
      <c r="AD1213" s="2122"/>
      <c r="AE1213" s="976"/>
      <c r="AJ1213" s="217"/>
    </row>
    <row r="1214" spans="1:36" s="2087" customFormat="1" x14ac:dyDescent="0.25">
      <c r="A1214" s="217">
        <v>1</v>
      </c>
      <c r="B1214" s="217">
        <v>1</v>
      </c>
      <c r="C1214" s="4" t="s">
        <v>304</v>
      </c>
      <c r="D1214" s="4"/>
      <c r="E1214" s="4"/>
      <c r="F1214" s="842"/>
      <c r="G1214" s="842"/>
      <c r="H1214" s="842"/>
      <c r="I1214" s="183"/>
      <c r="J1214" s="1415"/>
      <c r="K1214" s="1415"/>
      <c r="L1214" s="122"/>
      <c r="M1214" s="122"/>
      <c r="N1214" s="122"/>
      <c r="O1214" s="122"/>
      <c r="P1214" s="122"/>
      <c r="Q1214" s="122"/>
      <c r="R1214" s="327"/>
      <c r="S1214" s="327"/>
      <c r="T1214" s="327"/>
      <c r="U1214" s="327"/>
      <c r="V1214" s="2206">
        <f t="shared" si="965"/>
        <v>0</v>
      </c>
      <c r="W1214" s="327"/>
      <c r="X1214" s="785"/>
      <c r="Y1214" s="327"/>
      <c r="Z1214" s="327"/>
      <c r="AA1214" s="327"/>
      <c r="AB1214" s="327"/>
      <c r="AC1214" s="327"/>
      <c r="AD1214" s="2122"/>
      <c r="AE1214" s="976"/>
      <c r="AJ1214" s="217"/>
    </row>
    <row r="1215" spans="1:36" s="2087" customFormat="1" ht="30" x14ac:dyDescent="0.25">
      <c r="A1215" s="217">
        <v>1</v>
      </c>
      <c r="B1215" s="217">
        <v>1</v>
      </c>
      <c r="C1215" s="536" t="s">
        <v>443</v>
      </c>
      <c r="D1215" s="4"/>
      <c r="E1215" s="4"/>
      <c r="F1215" s="322">
        <f>F1216+F1217/4</f>
        <v>500</v>
      </c>
      <c r="G1215" s="322">
        <f t="shared" ref="G1215:H1215" si="968">G1216+G1217/4</f>
        <v>166.75</v>
      </c>
      <c r="H1215" s="322">
        <f t="shared" si="968"/>
        <v>278.04250000000002</v>
      </c>
      <c r="I1215" s="183">
        <f>H1215/G1215*100</f>
        <v>166.74212893553224</v>
      </c>
      <c r="J1215" s="1415"/>
      <c r="K1215" s="1415"/>
      <c r="L1215" s="122"/>
      <c r="M1215" s="122"/>
      <c r="N1215" s="122"/>
      <c r="O1215" s="122"/>
      <c r="P1215" s="122"/>
      <c r="Q1215" s="122"/>
      <c r="R1215" s="327"/>
      <c r="S1215" s="327"/>
      <c r="T1215" s="327"/>
      <c r="U1215" s="327"/>
      <c r="V1215" s="2206"/>
      <c r="W1215" s="327"/>
      <c r="X1215" s="785"/>
      <c r="Y1215" s="327"/>
      <c r="Z1215" s="327"/>
      <c r="AA1215" s="327"/>
      <c r="AB1215" s="327"/>
      <c r="AC1215" s="327"/>
      <c r="AD1215" s="2122"/>
      <c r="AE1215" s="976"/>
      <c r="AJ1215" s="217"/>
    </row>
    <row r="1216" spans="1:36" s="2087" customFormat="1" x14ac:dyDescent="0.25">
      <c r="A1216" s="217">
        <v>1</v>
      </c>
      <c r="B1216" s="217">
        <v>1</v>
      </c>
      <c r="C1216" s="4" t="s">
        <v>444</v>
      </c>
      <c r="D1216" s="4"/>
      <c r="E1216" s="4"/>
      <c r="F1216" s="838"/>
      <c r="G1216" s="123"/>
      <c r="H1216" s="183"/>
      <c r="I1216" s="183"/>
      <c r="J1216" s="1415"/>
      <c r="K1216" s="1415"/>
      <c r="L1216" s="122"/>
      <c r="M1216" s="122"/>
      <c r="N1216" s="122"/>
      <c r="O1216" s="122"/>
      <c r="P1216" s="122"/>
      <c r="Q1216" s="122"/>
      <c r="R1216" s="327"/>
      <c r="S1216" s="327"/>
      <c r="T1216" s="327"/>
      <c r="U1216" s="327"/>
      <c r="V1216" s="2206"/>
      <c r="W1216" s="327"/>
      <c r="X1216" s="785"/>
      <c r="Y1216" s="327"/>
      <c r="Z1216" s="327"/>
      <c r="AA1216" s="327"/>
      <c r="AB1216" s="327"/>
      <c r="AC1216" s="327"/>
      <c r="AD1216" s="2122"/>
      <c r="AE1216" s="976"/>
      <c r="AJ1216" s="217"/>
    </row>
    <row r="1217" spans="1:36" s="2087" customFormat="1" ht="30" x14ac:dyDescent="0.25">
      <c r="A1217" s="217"/>
      <c r="B1217" s="217">
        <v>1</v>
      </c>
      <c r="C1217" s="4" t="s">
        <v>445</v>
      </c>
      <c r="D1217" s="4"/>
      <c r="E1217" s="4"/>
      <c r="F1217" s="842">
        <v>2000</v>
      </c>
      <c r="G1217" s="123">
        <f t="shared" ref="G1217" si="969">ROUND(F1217/12*$C$3,0)</f>
        <v>667</v>
      </c>
      <c r="H1217" s="183">
        <v>1112.17</v>
      </c>
      <c r="I1217" s="183">
        <f>H1217/G1217*100</f>
        <v>166.74212893553224</v>
      </c>
      <c r="J1217" s="1415"/>
      <c r="K1217" s="1415"/>
      <c r="L1217" s="122"/>
      <c r="M1217" s="122"/>
      <c r="N1217" s="122"/>
      <c r="O1217" s="122"/>
      <c r="P1217" s="122"/>
      <c r="Q1217" s="122"/>
      <c r="R1217" s="327"/>
      <c r="S1217" s="327"/>
      <c r="T1217" s="327"/>
      <c r="U1217" s="327"/>
      <c r="V1217" s="2206"/>
      <c r="W1217" s="327"/>
      <c r="X1217" s="785"/>
      <c r="Y1217" s="327"/>
      <c r="Z1217" s="327"/>
      <c r="AA1217" s="327"/>
      <c r="AB1217" s="327"/>
      <c r="AC1217" s="327"/>
      <c r="AD1217" s="2122"/>
      <c r="AE1217" s="976"/>
      <c r="AJ1217" s="217"/>
    </row>
    <row r="1218" spans="1:36" s="2087" customFormat="1" ht="60" x14ac:dyDescent="0.25">
      <c r="A1218" s="217">
        <v>1</v>
      </c>
      <c r="B1218" s="217">
        <v>1</v>
      </c>
      <c r="C1218" s="4" t="s">
        <v>447</v>
      </c>
      <c r="D1218" s="4"/>
      <c r="E1218" s="4"/>
      <c r="F1218" s="2694"/>
      <c r="G1218" s="123"/>
      <c r="H1218" s="123"/>
      <c r="I1218" s="183"/>
      <c r="J1218" s="1415"/>
      <c r="K1218" s="1415"/>
      <c r="L1218" s="122"/>
      <c r="M1218" s="122"/>
      <c r="N1218" s="122"/>
      <c r="O1218" s="122"/>
      <c r="P1218" s="122"/>
      <c r="Q1218" s="122"/>
      <c r="R1218" s="327"/>
      <c r="S1218" s="327"/>
      <c r="T1218" s="327"/>
      <c r="U1218" s="327"/>
      <c r="V1218" s="2206"/>
      <c r="W1218" s="327"/>
      <c r="X1218" s="785"/>
      <c r="Y1218" s="327"/>
      <c r="Z1218" s="327"/>
      <c r="AA1218" s="327"/>
      <c r="AB1218" s="327"/>
      <c r="AC1218" s="327"/>
      <c r="AD1218" s="2122"/>
      <c r="AE1218" s="976"/>
      <c r="AJ1218" s="217"/>
    </row>
    <row r="1219" spans="1:36" s="2087" customFormat="1" ht="45" x14ac:dyDescent="0.25">
      <c r="A1219" s="217"/>
      <c r="B1219" s="217">
        <v>1</v>
      </c>
      <c r="C1219" s="537" t="s">
        <v>448</v>
      </c>
      <c r="D1219" s="4"/>
      <c r="E1219" s="4"/>
      <c r="F1219" s="2694"/>
      <c r="G1219" s="123"/>
      <c r="H1219" s="123"/>
      <c r="I1219" s="183"/>
      <c r="J1219" s="1415"/>
      <c r="K1219" s="1415"/>
      <c r="L1219" s="122"/>
      <c r="M1219" s="122"/>
      <c r="N1219" s="122"/>
      <c r="O1219" s="122"/>
      <c r="P1219" s="122"/>
      <c r="Q1219" s="122"/>
      <c r="R1219" s="327"/>
      <c r="S1219" s="327"/>
      <c r="T1219" s="327"/>
      <c r="U1219" s="327"/>
      <c r="V1219" s="2206"/>
      <c r="W1219" s="327"/>
      <c r="X1219" s="785"/>
      <c r="Y1219" s="327"/>
      <c r="Z1219" s="327"/>
      <c r="AA1219" s="327"/>
      <c r="AB1219" s="327"/>
      <c r="AC1219" s="327"/>
      <c r="AD1219" s="2122"/>
      <c r="AE1219" s="976"/>
      <c r="AJ1219" s="217"/>
    </row>
    <row r="1220" spans="1:36" s="2087" customFormat="1" ht="105" x14ac:dyDescent="0.25">
      <c r="A1220" s="217"/>
      <c r="B1220" s="217">
        <v>1</v>
      </c>
      <c r="C1220" s="537" t="s">
        <v>449</v>
      </c>
      <c r="D1220" s="1175"/>
      <c r="E1220" s="524"/>
      <c r="F1220" s="2694"/>
      <c r="G1220" s="123">
        <f t="shared" ref="G1220:G1221" si="970">ROUND(F1220/12*$C$3,0)</f>
        <v>0</v>
      </c>
      <c r="H1220" s="499"/>
      <c r="I1220" s="749"/>
      <c r="J1220" s="1415"/>
      <c r="K1220" s="1415"/>
      <c r="L1220" s="122"/>
      <c r="M1220" s="122"/>
      <c r="N1220" s="122"/>
      <c r="O1220" s="122"/>
      <c r="P1220" s="122"/>
      <c r="Q1220" s="122"/>
      <c r="R1220" s="2136"/>
      <c r="S1220" s="2136"/>
      <c r="T1220" s="2136"/>
      <c r="U1220" s="2136"/>
      <c r="V1220" s="880">
        <f>R1220/12*$C$3</f>
        <v>0</v>
      </c>
      <c r="W1220" s="327">
        <f t="shared" ref="W1220:W1221" si="971">AC1220-AB1220-Y1220-X1220</f>
        <v>0</v>
      </c>
      <c r="X1220" s="785"/>
      <c r="Y1220" s="327"/>
      <c r="Z1220" s="327">
        <f t="shared" ref="Z1220:Z1221" si="972">W1220-V1220</f>
        <v>0</v>
      </c>
      <c r="AA1220" s="327"/>
      <c r="AB1220" s="327"/>
      <c r="AC1220" s="327"/>
      <c r="AD1220" s="2122"/>
      <c r="AE1220" s="976"/>
      <c r="AJ1220" s="217"/>
    </row>
    <row r="1221" spans="1:36" s="2087" customFormat="1" ht="30" x14ac:dyDescent="0.25">
      <c r="A1221" s="217"/>
      <c r="B1221" s="217">
        <v>1</v>
      </c>
      <c r="C1221" s="537" t="s">
        <v>468</v>
      </c>
      <c r="D1221" s="1175"/>
      <c r="E1221" s="524"/>
      <c r="F1221" s="2694">
        <v>1714.5</v>
      </c>
      <c r="G1221" s="123">
        <f t="shared" si="970"/>
        <v>572</v>
      </c>
      <c r="H1221" s="749">
        <v>423</v>
      </c>
      <c r="I1221" s="749">
        <f>H1221/ROUND(G1221,0)*100</f>
        <v>73.951048951048946</v>
      </c>
      <c r="J1221" s="1415"/>
      <c r="K1221" s="1415"/>
      <c r="L1221" s="122"/>
      <c r="M1221" s="122"/>
      <c r="N1221" s="122"/>
      <c r="O1221" s="122"/>
      <c r="P1221" s="122"/>
      <c r="Q1221" s="122"/>
      <c r="R1221" s="2136">
        <v>4459</v>
      </c>
      <c r="S1221" s="2136">
        <v>4459</v>
      </c>
      <c r="T1221" s="2136">
        <v>4459</v>
      </c>
      <c r="U1221" s="2136">
        <v>4459</v>
      </c>
      <c r="V1221" s="2207">
        <f t="shared" ref="V1221" si="973">R1221/12*$C$3+(S1221-R1221)/11*3+(T1221-S1221)/10*2+(U1221-T1221)/9*1</f>
        <v>1486.3333333333333</v>
      </c>
      <c r="W1221" s="2136">
        <f t="shared" si="971"/>
        <v>1088.04673</v>
      </c>
      <c r="X1221" s="2397"/>
      <c r="Y1221" s="2136"/>
      <c r="Z1221" s="2136">
        <f t="shared" si="972"/>
        <v>-398.28660333333323</v>
      </c>
      <c r="AA1221" s="2136"/>
      <c r="AB1221" s="2136">
        <v>0</v>
      </c>
      <c r="AC1221" s="2136">
        <v>1088.04673</v>
      </c>
      <c r="AD1221" s="2122"/>
      <c r="AE1221" s="976"/>
      <c r="AJ1221" s="217"/>
    </row>
    <row r="1222" spans="1:36" s="2087" customFormat="1" ht="29.25" x14ac:dyDescent="0.25">
      <c r="A1222" s="217"/>
      <c r="B1222" s="217">
        <v>1</v>
      </c>
      <c r="C1222" s="524" t="s">
        <v>312</v>
      </c>
      <c r="D1222" s="165"/>
      <c r="E1222" s="4"/>
      <c r="F1222" s="221">
        <f>F1223+F1224</f>
        <v>4787.2340425531911</v>
      </c>
      <c r="G1222" s="123">
        <f>G1223+G1224</f>
        <v>1595.7446808510638</v>
      </c>
      <c r="H1222" s="123">
        <f>H1223+H1224</f>
        <v>1482.8297872340424</v>
      </c>
      <c r="I1222" s="183">
        <f>H1222/G1222*100</f>
        <v>92.923999999999992</v>
      </c>
      <c r="J1222" s="1415"/>
      <c r="K1222" s="1415"/>
      <c r="L1222" s="122"/>
      <c r="M1222" s="122"/>
      <c r="N1222" s="122"/>
      <c r="O1222" s="122"/>
      <c r="P1222" s="122"/>
      <c r="Q1222" s="122"/>
      <c r="R1222" s="327"/>
      <c r="S1222" s="327"/>
      <c r="T1222" s="327"/>
      <c r="U1222" s="327"/>
      <c r="V1222" s="2206"/>
      <c r="W1222" s="327"/>
      <c r="X1222" s="785"/>
      <c r="Y1222" s="327"/>
      <c r="Z1222" s="327"/>
      <c r="AA1222" s="327"/>
      <c r="AB1222" s="327"/>
      <c r="AC1222" s="327"/>
      <c r="AD1222" s="2122"/>
      <c r="AE1222" s="976"/>
      <c r="AJ1222" s="217"/>
    </row>
    <row r="1223" spans="1:36" s="2087" customFormat="1" x14ac:dyDescent="0.25">
      <c r="A1223" s="217">
        <v>1</v>
      </c>
      <c r="B1223" s="217">
        <v>1</v>
      </c>
      <c r="C1223" s="524" t="s">
        <v>320</v>
      </c>
      <c r="D1223" s="4"/>
      <c r="E1223" s="4"/>
      <c r="F1223" s="221"/>
      <c r="G1223" s="123"/>
      <c r="H1223" s="123"/>
      <c r="I1223" s="183"/>
      <c r="J1223" s="1415"/>
      <c r="K1223" s="1415"/>
      <c r="L1223" s="122"/>
      <c r="M1223" s="122"/>
      <c r="N1223" s="122"/>
      <c r="O1223" s="122"/>
      <c r="P1223" s="122"/>
      <c r="Q1223" s="122"/>
      <c r="R1223" s="327"/>
      <c r="S1223" s="327"/>
      <c r="T1223" s="327"/>
      <c r="U1223" s="327"/>
      <c r="V1223" s="2206"/>
      <c r="W1223" s="327"/>
      <c r="X1223" s="785"/>
      <c r="Y1223" s="327"/>
      <c r="Z1223" s="327"/>
      <c r="AA1223" s="327"/>
      <c r="AB1223" s="327"/>
      <c r="AC1223" s="327"/>
      <c r="AD1223" s="2122"/>
      <c r="AE1223" s="976"/>
      <c r="AJ1223" s="217"/>
    </row>
    <row r="1224" spans="1:36" s="2087" customFormat="1" x14ac:dyDescent="0.25">
      <c r="A1224" s="217">
        <v>1</v>
      </c>
      <c r="B1224" s="217">
        <v>1</v>
      </c>
      <c r="C1224" s="4" t="s">
        <v>321</v>
      </c>
      <c r="D1224" s="1175"/>
      <c r="E1224" s="524"/>
      <c r="F1224" s="245">
        <f>F1225/9.4</f>
        <v>4787.2340425531911</v>
      </c>
      <c r="G1224" s="749">
        <f>G1225/9.4</f>
        <v>1595.7446808510638</v>
      </c>
      <c r="H1224" s="749">
        <f>H1225/9.4</f>
        <v>1482.8297872340424</v>
      </c>
      <c r="I1224" s="183">
        <f t="shared" ref="I1224:I1235" si="974">H1224/G1224*100</f>
        <v>92.923999999999992</v>
      </c>
      <c r="J1224" s="1415"/>
      <c r="K1224" s="1415"/>
      <c r="L1224" s="122"/>
      <c r="M1224" s="122"/>
      <c r="N1224" s="122"/>
      <c r="O1224" s="122"/>
      <c r="P1224" s="122"/>
      <c r="Q1224" s="122"/>
      <c r="R1224" s="2136"/>
      <c r="S1224" s="2136"/>
      <c r="T1224" s="2136"/>
      <c r="U1224" s="2136"/>
      <c r="V1224" s="2207">
        <f>R1224/12*$C$3</f>
        <v>0</v>
      </c>
      <c r="W1224" s="2136">
        <f>AC1224-AB1224</f>
        <v>0</v>
      </c>
      <c r="X1224" s="2397"/>
      <c r="Y1224" s="2136"/>
      <c r="Z1224" s="2136">
        <f>W1224-V1224</f>
        <v>0</v>
      </c>
      <c r="AA1224" s="2136"/>
      <c r="AB1224" s="2136"/>
      <c r="AC1224" s="2136"/>
      <c r="AD1224" s="2122"/>
      <c r="AE1224" s="976"/>
      <c r="AJ1224" s="217"/>
    </row>
    <row r="1225" spans="1:36" s="2087" customFormat="1" x14ac:dyDescent="0.25">
      <c r="A1225" s="217">
        <v>1</v>
      </c>
      <c r="B1225" s="217">
        <v>1</v>
      </c>
      <c r="C1225" s="538" t="s">
        <v>322</v>
      </c>
      <c r="D1225" s="535"/>
      <c r="E1225" s="4"/>
      <c r="F1225" s="221">
        <v>45000</v>
      </c>
      <c r="G1225" s="183">
        <f>(F1225/12*$C$3)</f>
        <v>15000</v>
      </c>
      <c r="H1225" s="183">
        <v>13938.6</v>
      </c>
      <c r="I1225" s="183">
        <f t="shared" si="974"/>
        <v>92.924000000000007</v>
      </c>
      <c r="J1225" s="1415"/>
      <c r="K1225" s="1415"/>
      <c r="L1225" s="122"/>
      <c r="M1225" s="122"/>
      <c r="N1225" s="122"/>
      <c r="O1225" s="122"/>
      <c r="P1225" s="122"/>
      <c r="Q1225" s="122"/>
      <c r="R1225" s="327"/>
      <c r="S1225" s="327"/>
      <c r="T1225" s="327"/>
      <c r="U1225" s="327"/>
      <c r="V1225" s="2206"/>
      <c r="W1225" s="327"/>
      <c r="X1225" s="785"/>
      <c r="Y1225" s="327"/>
      <c r="Z1225" s="327"/>
      <c r="AA1225" s="327"/>
      <c r="AB1225" s="327"/>
      <c r="AC1225" s="327"/>
      <c r="AD1225" s="2122"/>
      <c r="AE1225" s="976"/>
      <c r="AJ1225" s="217"/>
    </row>
    <row r="1226" spans="1:36" s="2087" customFormat="1" ht="72" x14ac:dyDescent="0.25">
      <c r="A1226" s="217"/>
      <c r="B1226" s="217">
        <v>1</v>
      </c>
      <c r="C1226" s="524" t="s">
        <v>306</v>
      </c>
      <c r="D1226" s="535"/>
      <c r="E1226" s="4"/>
      <c r="F1226" s="221">
        <v>761</v>
      </c>
      <c r="G1226" s="183">
        <f>(F1226/12*$C$3)</f>
        <v>253.66666666666666</v>
      </c>
      <c r="H1226" s="183">
        <v>241</v>
      </c>
      <c r="I1226" s="183">
        <f t="shared" si="974"/>
        <v>95.006570302233911</v>
      </c>
      <c r="J1226" s="1415"/>
      <c r="K1226" s="1415"/>
      <c r="L1226" s="122"/>
      <c r="M1226" s="122"/>
      <c r="N1226" s="122"/>
      <c r="O1226" s="122"/>
      <c r="P1226" s="122"/>
      <c r="Q1226" s="122"/>
      <c r="R1226" s="327"/>
      <c r="S1226" s="327"/>
      <c r="T1226" s="327"/>
      <c r="U1226" s="327"/>
      <c r="V1226" s="2206"/>
      <c r="W1226" s="327"/>
      <c r="X1226" s="785"/>
      <c r="Y1226" s="327"/>
      <c r="Z1226" s="327"/>
      <c r="AA1226" s="327"/>
      <c r="AB1226" s="327"/>
      <c r="AC1226" s="327"/>
      <c r="AD1226" s="2122"/>
      <c r="AE1226" s="976"/>
      <c r="AJ1226" s="217"/>
    </row>
    <row r="1227" spans="1:36" s="2087" customFormat="1" x14ac:dyDescent="0.25">
      <c r="A1227" s="217">
        <v>1</v>
      </c>
      <c r="B1227" s="217">
        <v>1</v>
      </c>
      <c r="C1227" s="512" t="s">
        <v>217</v>
      </c>
      <c r="D1227" s="4"/>
      <c r="E1227" s="4"/>
      <c r="F1227" s="221">
        <f>F1228+F1229</f>
        <v>400</v>
      </c>
      <c r="G1227" s="123">
        <f>G1228+G1229</f>
        <v>133.33333333333334</v>
      </c>
      <c r="H1227" s="183">
        <f>H1228+H1229</f>
        <v>150</v>
      </c>
      <c r="I1227" s="183">
        <f t="shared" si="974"/>
        <v>112.5</v>
      </c>
      <c r="J1227" s="1415"/>
      <c r="K1227" s="1415"/>
      <c r="L1227" s="122"/>
      <c r="M1227" s="122"/>
      <c r="N1227" s="122"/>
      <c r="O1227" s="122"/>
      <c r="P1227" s="122"/>
      <c r="Q1227" s="122"/>
      <c r="R1227" s="327">
        <v>1727.9760000000001</v>
      </c>
      <c r="S1227" s="327">
        <v>1727.9760000000001</v>
      </c>
      <c r="T1227" s="327">
        <v>1727.9760000000001</v>
      </c>
      <c r="U1227" s="327">
        <v>1727.9760000000001</v>
      </c>
      <c r="V1227" s="2206">
        <f t="shared" ref="V1227" si="975">R1227/12*$C$3+(S1227-R1227)/11*3+(T1227-S1227)/10*2+(U1227-T1227)/9*1</f>
        <v>575.99200000000008</v>
      </c>
      <c r="W1227" s="327">
        <f t="shared" ref="W1227" si="976">AC1227-AB1227-Y1227-X1227</f>
        <v>721.91952000000003</v>
      </c>
      <c r="X1227" s="785"/>
      <c r="Y1227" s="327"/>
      <c r="Z1227" s="327">
        <f t="shared" ref="Z1227" si="977">W1227-V1227</f>
        <v>145.92751999999996</v>
      </c>
      <c r="AA1227" s="327"/>
      <c r="AB1227" s="327">
        <v>0</v>
      </c>
      <c r="AC1227" s="327">
        <v>721.91952000000003</v>
      </c>
      <c r="AD1227" s="2122"/>
      <c r="AE1227" s="976"/>
      <c r="AJ1227" s="217"/>
    </row>
    <row r="1228" spans="1:36" s="2087" customFormat="1" x14ac:dyDescent="0.25">
      <c r="A1228" s="217"/>
      <c r="B1228" s="217">
        <v>1</v>
      </c>
      <c r="C1228" s="165" t="s">
        <v>65</v>
      </c>
      <c r="D1228" s="4"/>
      <c r="E1228" s="4"/>
      <c r="F1228" s="221">
        <v>300</v>
      </c>
      <c r="G1228" s="123">
        <f t="shared" ref="G1228:G1229" si="978">F1228/12*$C$3</f>
        <v>100</v>
      </c>
      <c r="H1228" s="183">
        <v>79</v>
      </c>
      <c r="I1228" s="183">
        <f t="shared" si="974"/>
        <v>79</v>
      </c>
      <c r="J1228" s="1415"/>
      <c r="K1228" s="1415"/>
      <c r="L1228" s="122"/>
      <c r="M1228" s="122"/>
      <c r="N1228" s="122"/>
      <c r="O1228" s="122"/>
      <c r="P1228" s="122"/>
      <c r="Q1228" s="122"/>
      <c r="R1228" s="327"/>
      <c r="S1228" s="327"/>
      <c r="T1228" s="327"/>
      <c r="U1228" s="327"/>
      <c r="V1228" s="2206"/>
      <c r="W1228" s="327"/>
      <c r="X1228" s="785"/>
      <c r="Y1228" s="327"/>
      <c r="Z1228" s="327"/>
      <c r="AA1228" s="327"/>
      <c r="AB1228" s="327"/>
      <c r="AC1228" s="327"/>
      <c r="AD1228" s="2122"/>
      <c r="AE1228" s="976"/>
      <c r="AJ1228" s="217"/>
    </row>
    <row r="1229" spans="1:36" s="2087" customFormat="1" ht="30" x14ac:dyDescent="0.25">
      <c r="A1229" s="217"/>
      <c r="B1229" s="217">
        <v>1</v>
      </c>
      <c r="C1229" s="165" t="s">
        <v>420</v>
      </c>
      <c r="D1229" s="4"/>
      <c r="E1229" s="4"/>
      <c r="F1229" s="221">
        <v>100</v>
      </c>
      <c r="G1229" s="123">
        <f t="shared" si="978"/>
        <v>33.333333333333336</v>
      </c>
      <c r="H1229" s="183">
        <v>71</v>
      </c>
      <c r="I1229" s="183">
        <f t="shared" si="974"/>
        <v>213</v>
      </c>
      <c r="J1229" s="1415"/>
      <c r="K1229" s="1415"/>
      <c r="L1229" s="122"/>
      <c r="M1229" s="122"/>
      <c r="N1229" s="122"/>
      <c r="O1229" s="122"/>
      <c r="P1229" s="122"/>
      <c r="Q1229" s="122"/>
      <c r="R1229" s="327"/>
      <c r="S1229" s="327"/>
      <c r="T1229" s="327"/>
      <c r="U1229" s="327"/>
      <c r="V1229" s="2206"/>
      <c r="W1229" s="327"/>
      <c r="X1229" s="785"/>
      <c r="Y1229" s="327"/>
      <c r="Z1229" s="327"/>
      <c r="AA1229" s="327"/>
      <c r="AB1229" s="327"/>
      <c r="AC1229" s="327"/>
      <c r="AD1229" s="2122"/>
      <c r="AE1229" s="976"/>
      <c r="AJ1229" s="217"/>
    </row>
    <row r="1230" spans="1:36" s="2087" customFormat="1" ht="86.25" x14ac:dyDescent="0.25">
      <c r="A1230" s="217"/>
      <c r="B1230" s="217">
        <v>1</v>
      </c>
      <c r="C1230" s="474" t="s">
        <v>508</v>
      </c>
      <c r="D1230" s="4"/>
      <c r="E1230" s="4"/>
      <c r="F1230" s="2930">
        <f>F1195</f>
        <v>4494</v>
      </c>
      <c r="G1230" s="2930">
        <f>G1195</f>
        <v>1498</v>
      </c>
      <c r="H1230" s="2930">
        <f>H1195</f>
        <v>874</v>
      </c>
      <c r="I1230" s="183">
        <f t="shared" si="974"/>
        <v>58.344459279038716</v>
      </c>
      <c r="J1230" s="1415"/>
      <c r="K1230" s="1415"/>
      <c r="L1230" s="122"/>
      <c r="M1230" s="122"/>
      <c r="N1230" s="122"/>
      <c r="O1230" s="122"/>
      <c r="P1230" s="122"/>
      <c r="Q1230" s="122"/>
      <c r="R1230" s="327">
        <f>R1195</f>
        <v>16849.131990000002</v>
      </c>
      <c r="S1230" s="327">
        <f>S1195</f>
        <v>16849.131990000002</v>
      </c>
      <c r="T1230" s="327">
        <f>T1195</f>
        <v>16849.131990000002</v>
      </c>
      <c r="U1230" s="327">
        <f>U1195</f>
        <v>16849.131990000002</v>
      </c>
      <c r="V1230" s="2206">
        <f t="shared" ref="V1230:AC1230" si="979">V1195</f>
        <v>5616.3773300000003</v>
      </c>
      <c r="W1230" s="327">
        <f t="shared" si="979"/>
        <v>2781.9198700000002</v>
      </c>
      <c r="X1230" s="785">
        <f t="shared" si="979"/>
        <v>0</v>
      </c>
      <c r="Y1230" s="327">
        <f t="shared" si="979"/>
        <v>0</v>
      </c>
      <c r="Z1230" s="327">
        <f t="shared" si="979"/>
        <v>-2834.4574600000001</v>
      </c>
      <c r="AA1230" s="327">
        <f t="shared" si="979"/>
        <v>0</v>
      </c>
      <c r="AB1230" s="327">
        <f t="shared" si="979"/>
        <v>0</v>
      </c>
      <c r="AC1230" s="327">
        <f t="shared" si="979"/>
        <v>2781.9198700000002</v>
      </c>
      <c r="AD1230" s="2122"/>
      <c r="AE1230" s="976"/>
      <c r="AJ1230" s="217"/>
    </row>
    <row r="1231" spans="1:36" s="2087" customFormat="1" ht="29.25" x14ac:dyDescent="0.25">
      <c r="A1231" s="217">
        <v>1</v>
      </c>
      <c r="B1231" s="217">
        <v>1</v>
      </c>
      <c r="C1231" s="474" t="s">
        <v>260</v>
      </c>
      <c r="D1231" s="4"/>
      <c r="E1231" s="4"/>
      <c r="F1231" s="2930">
        <f>F1213+F1182</f>
        <v>31134.5</v>
      </c>
      <c r="G1231" s="2930">
        <f>G1213+G1182</f>
        <v>10377.75</v>
      </c>
      <c r="H1231" s="2930">
        <f>H1213+H1182</f>
        <v>6161.0424999999996</v>
      </c>
      <c r="I1231" s="749">
        <f t="shared" si="974"/>
        <v>59.367806123678058</v>
      </c>
      <c r="J1231" s="1415"/>
      <c r="K1231" s="1415"/>
      <c r="L1231" s="122"/>
      <c r="M1231" s="122"/>
      <c r="N1231" s="122"/>
      <c r="O1231" s="122"/>
      <c r="P1231" s="122"/>
      <c r="Q1231" s="122"/>
      <c r="R1231" s="327"/>
      <c r="S1231" s="327"/>
      <c r="T1231" s="327"/>
      <c r="U1231" s="327"/>
      <c r="V1231" s="2206"/>
      <c r="W1231" s="327"/>
      <c r="X1231" s="785"/>
      <c r="Y1231" s="327"/>
      <c r="Z1231" s="327"/>
      <c r="AA1231" s="327"/>
      <c r="AB1231" s="327"/>
      <c r="AC1231" s="327"/>
      <c r="AD1231" s="2122"/>
      <c r="AE1231" s="976"/>
      <c r="AJ1231" s="217"/>
    </row>
    <row r="1232" spans="1:36" s="2087" customFormat="1" ht="43.5" x14ac:dyDescent="0.25">
      <c r="A1232" s="217">
        <v>1</v>
      </c>
      <c r="B1232" s="217">
        <v>1</v>
      </c>
      <c r="C1232" s="474" t="s">
        <v>274</v>
      </c>
      <c r="D1232" s="4"/>
      <c r="E1232" s="4"/>
      <c r="F1232" s="2930">
        <f>F1199</f>
        <v>13120</v>
      </c>
      <c r="G1232" s="2930">
        <f>G1199</f>
        <v>4373</v>
      </c>
      <c r="H1232" s="2930">
        <f>H1199</f>
        <v>4215</v>
      </c>
      <c r="I1232" s="749">
        <f t="shared" si="974"/>
        <v>96.386919734735869</v>
      </c>
      <c r="J1232" s="1415"/>
      <c r="K1232" s="1415"/>
      <c r="L1232" s="122"/>
      <c r="M1232" s="122"/>
      <c r="N1232" s="122"/>
      <c r="O1232" s="122"/>
      <c r="P1232" s="122"/>
      <c r="Q1232" s="122"/>
      <c r="R1232" s="327"/>
      <c r="S1232" s="327"/>
      <c r="T1232" s="327"/>
      <c r="U1232" s="327"/>
      <c r="V1232" s="2206"/>
      <c r="W1232" s="327"/>
      <c r="X1232" s="785"/>
      <c r="Y1232" s="327"/>
      <c r="Z1232" s="327"/>
      <c r="AA1232" s="327"/>
      <c r="AB1232" s="327"/>
      <c r="AC1232" s="327"/>
      <c r="AD1232" s="2122"/>
      <c r="AE1232" s="976"/>
      <c r="AJ1232" s="217"/>
    </row>
    <row r="1233" spans="1:36" s="2087" customFormat="1" ht="29.25" x14ac:dyDescent="0.25">
      <c r="A1233" s="217">
        <v>1</v>
      </c>
      <c r="B1233" s="217">
        <v>1</v>
      </c>
      <c r="C1233" s="474" t="s">
        <v>261</v>
      </c>
      <c r="D1233" s="4"/>
      <c r="E1233" s="4"/>
      <c r="F1233" s="2930">
        <f>F1222+F1188</f>
        <v>36844.234042553187</v>
      </c>
      <c r="G1233" s="2930">
        <f>G1222+G1188</f>
        <v>12281.744680851063</v>
      </c>
      <c r="H1233" s="2930">
        <f>H1222+H1188</f>
        <v>6700.8297872340427</v>
      </c>
      <c r="I1233" s="749">
        <f t="shared" si="974"/>
        <v>54.559266304253683</v>
      </c>
      <c r="J1233" s="1415"/>
      <c r="K1233" s="1415"/>
      <c r="L1233" s="122"/>
      <c r="M1233" s="122"/>
      <c r="N1233" s="122"/>
      <c r="O1233" s="122"/>
      <c r="P1233" s="122"/>
      <c r="Q1233" s="122"/>
      <c r="R1233" s="327"/>
      <c r="S1233" s="327"/>
      <c r="T1233" s="327"/>
      <c r="U1233" s="327"/>
      <c r="V1233" s="2206"/>
      <c r="W1233" s="327"/>
      <c r="X1233" s="785"/>
      <c r="Y1233" s="327"/>
      <c r="Z1233" s="327"/>
      <c r="AA1233" s="327"/>
      <c r="AB1233" s="327"/>
      <c r="AC1233" s="327"/>
      <c r="AD1233" s="2122"/>
      <c r="AE1233" s="976"/>
      <c r="AJ1233" s="217"/>
    </row>
    <row r="1234" spans="1:36" s="2087" customFormat="1" ht="29.25" x14ac:dyDescent="0.25">
      <c r="A1234" s="217">
        <v>1</v>
      </c>
      <c r="B1234" s="217">
        <v>1</v>
      </c>
      <c r="C1234" s="474" t="s">
        <v>262</v>
      </c>
      <c r="D1234" s="4"/>
      <c r="E1234" s="4"/>
      <c r="F1234" s="2930">
        <f>F1192+F1193+F1226</f>
        <v>3000</v>
      </c>
      <c r="G1234" s="2930">
        <f t="shared" ref="G1234:H1234" si="980">G1192+G1193+G1226</f>
        <v>1159.6666666666667</v>
      </c>
      <c r="H1234" s="2930">
        <f t="shared" si="980"/>
        <v>1247</v>
      </c>
      <c r="I1234" s="749">
        <f t="shared" si="974"/>
        <v>107.53089968381717</v>
      </c>
      <c r="J1234" s="1415"/>
      <c r="K1234" s="1415"/>
      <c r="L1234" s="122"/>
      <c r="M1234" s="122"/>
      <c r="N1234" s="122"/>
      <c r="O1234" s="122"/>
      <c r="P1234" s="122"/>
      <c r="Q1234" s="122"/>
      <c r="R1234" s="327"/>
      <c r="S1234" s="327"/>
      <c r="T1234" s="327"/>
      <c r="U1234" s="327"/>
      <c r="V1234" s="2129"/>
      <c r="W1234" s="327"/>
      <c r="X1234" s="785"/>
      <c r="Y1234" s="327"/>
      <c r="Z1234" s="327"/>
      <c r="AA1234" s="327"/>
      <c r="AB1234" s="327"/>
      <c r="AC1234" s="327"/>
      <c r="AD1234" s="2122"/>
      <c r="AE1234" s="976"/>
      <c r="AJ1234" s="217"/>
    </row>
    <row r="1235" spans="1:36" s="2087" customFormat="1" x14ac:dyDescent="0.25">
      <c r="A1235" s="217">
        <v>1</v>
      </c>
      <c r="B1235" s="217">
        <v>1</v>
      </c>
      <c r="C1235" s="475" t="s">
        <v>134</v>
      </c>
      <c r="D1235" s="4"/>
      <c r="E1235" s="4"/>
      <c r="F1235" s="2930">
        <f>F1231+F1232+F1234+F1188*2.6+F1225/4.2+F1230*2.6</f>
        <v>153001.38571428572</v>
      </c>
      <c r="G1235" s="2930">
        <f>G1231+G1232+G1234+G1188*2.6+G1225/4.2+G1230*2.6</f>
        <v>51160.245238095245</v>
      </c>
      <c r="H1235" s="2930">
        <f>H1231+H1232+H1234+H1188*2.6+H1225/4.2+H1230*2.6</f>
        <v>30780.956785714287</v>
      </c>
      <c r="I1235" s="749">
        <f t="shared" si="974"/>
        <v>60.165772549491194</v>
      </c>
      <c r="J1235" s="1415"/>
      <c r="K1235" s="1415"/>
      <c r="L1235" s="122"/>
      <c r="M1235" s="122"/>
      <c r="N1235" s="122"/>
      <c r="O1235" s="122"/>
      <c r="P1235" s="122"/>
      <c r="Q1235" s="122"/>
      <c r="R1235" s="327">
        <f>SUM(R1234,R1227,R1221,R1213,R1199,R1195,R1181,R1180)</f>
        <v>206898.02495200001</v>
      </c>
      <c r="S1235" s="327">
        <f>SUM(S1234,S1227,S1221,S1213,S1199,S1195,S1181,S1180)</f>
        <v>206898.02495200001</v>
      </c>
      <c r="T1235" s="327">
        <f>SUM(T1234,T1227,T1221,T1213,T1199,T1195,T1181,T1180)</f>
        <v>181892.87687199999</v>
      </c>
      <c r="U1235" s="327">
        <f>SUM(U1234,U1227,U1221,U1213,U1199,U1195,U1181,U1180)</f>
        <v>181892.87687199999</v>
      </c>
      <c r="V1235" s="2206">
        <f t="shared" ref="V1235:AC1235" si="981">SUM(V1234,V1227,V1221,V1213,V1199,V1195,V1181,V1180)</f>
        <v>63964.978701333341</v>
      </c>
      <c r="W1235" s="327">
        <f t="shared" si="981"/>
        <v>60927.212060000005</v>
      </c>
      <c r="X1235" s="785">
        <f t="shared" si="981"/>
        <v>0</v>
      </c>
      <c r="Y1235" s="327">
        <f t="shared" si="981"/>
        <v>-12.958</v>
      </c>
      <c r="Z1235" s="327">
        <f t="shared" si="981"/>
        <v>-3037.7666413333322</v>
      </c>
      <c r="AA1235" s="327">
        <f t="shared" si="981"/>
        <v>0</v>
      </c>
      <c r="AB1235" s="327">
        <f t="shared" si="981"/>
        <v>-118.24902</v>
      </c>
      <c r="AC1235" s="327">
        <f t="shared" si="981"/>
        <v>60796.005040000004</v>
      </c>
      <c r="AD1235" s="2122"/>
      <c r="AE1235" s="976"/>
      <c r="AJ1235" s="217"/>
    </row>
    <row r="1236" spans="1:36" s="2087" customFormat="1" x14ac:dyDescent="0.25">
      <c r="A1236" s="217">
        <v>1</v>
      </c>
      <c r="B1236" s="217">
        <v>1</v>
      </c>
      <c r="C1236" s="2" t="s">
        <v>28</v>
      </c>
      <c r="D1236" s="2"/>
      <c r="E1236" s="2"/>
      <c r="F1236" s="51"/>
      <c r="G1236" s="2320"/>
      <c r="H1236" s="2320"/>
      <c r="I1236" s="2320"/>
      <c r="J1236" s="2318"/>
      <c r="K1236" s="2318"/>
      <c r="L1236" s="2314"/>
      <c r="M1236" s="2314"/>
      <c r="N1236" s="2314"/>
      <c r="O1236" s="2314"/>
      <c r="P1236" s="2314"/>
      <c r="Q1236" s="2314"/>
      <c r="R1236" s="370"/>
      <c r="S1236" s="370"/>
      <c r="T1236" s="370"/>
      <c r="U1236" s="370"/>
      <c r="V1236" s="2207"/>
      <c r="W1236" s="370"/>
      <c r="X1236" s="1064"/>
      <c r="Y1236" s="370"/>
      <c r="Z1236" s="370"/>
      <c r="AA1236" s="370"/>
      <c r="AB1236" s="370"/>
      <c r="AC1236" s="370"/>
      <c r="AD1236" s="2122"/>
      <c r="AE1236" s="976"/>
      <c r="AJ1236" s="217"/>
    </row>
    <row r="1237" spans="1:36" s="2087" customFormat="1" x14ac:dyDescent="0.25">
      <c r="A1237" s="217">
        <v>1</v>
      </c>
      <c r="B1237" s="217">
        <v>1</v>
      </c>
      <c r="C1237" s="3" t="s">
        <v>23</v>
      </c>
      <c r="D1237" s="3"/>
      <c r="E1237" s="2321">
        <v>300</v>
      </c>
      <c r="F1237" s="255">
        <v>135</v>
      </c>
      <c r="G1237" s="123">
        <f>ROUND(F1237/12*$C$3,0)</f>
        <v>45</v>
      </c>
      <c r="H1237" s="123">
        <v>37</v>
      </c>
      <c r="I1237" s="123">
        <f>H1237/G1237*100</f>
        <v>82.222222222222214</v>
      </c>
      <c r="J1237" s="830">
        <v>6</v>
      </c>
      <c r="K1237" s="152">
        <f>N1237/H1237</f>
        <v>8.1081081081081088</v>
      </c>
      <c r="L1237" s="153">
        <f>ROUND(F1237*J1237,0)</f>
        <v>810</v>
      </c>
      <c r="M1237" s="153">
        <f>ROUND(L1237/12*$C$3,0)</f>
        <v>270</v>
      </c>
      <c r="N1237" s="153">
        <v>300</v>
      </c>
      <c r="O1237" s="153">
        <f>N1237/M1237*100</f>
        <v>111.11111111111111</v>
      </c>
      <c r="P1237" s="153">
        <f>ROUND(L1237/E1237,0)</f>
        <v>3</v>
      </c>
      <c r="Q1237" s="153">
        <f>N1237/$C$3*12/P1237</f>
        <v>300</v>
      </c>
      <c r="R1237" s="327"/>
      <c r="S1237" s="327"/>
      <c r="T1237" s="327"/>
      <c r="U1237" s="327"/>
      <c r="V1237" s="2206"/>
      <c r="W1237" s="327"/>
      <c r="X1237" s="785"/>
      <c r="Y1237" s="327"/>
      <c r="Z1237" s="327"/>
      <c r="AA1237" s="327"/>
      <c r="AB1237" s="327"/>
      <c r="AC1237" s="327"/>
      <c r="AD1237" s="2122"/>
      <c r="AE1237" s="976"/>
      <c r="AJ1237" s="217"/>
    </row>
    <row r="1238" spans="1:36" s="2087" customFormat="1" x14ac:dyDescent="0.25">
      <c r="A1238" s="217">
        <v>1</v>
      </c>
      <c r="B1238" s="217">
        <v>1</v>
      </c>
      <c r="C1238" s="3" t="s">
        <v>64</v>
      </c>
      <c r="D1238" s="3"/>
      <c r="E1238" s="2321">
        <v>300</v>
      </c>
      <c r="F1238" s="255">
        <v>90</v>
      </c>
      <c r="G1238" s="123">
        <f>ROUND(F1238/12*$C$3,0)</f>
        <v>30</v>
      </c>
      <c r="H1238" s="123">
        <v>33</v>
      </c>
      <c r="I1238" s="123">
        <f>H1238/G1238*100</f>
        <v>110.00000000000001</v>
      </c>
      <c r="J1238" s="830">
        <v>9.6</v>
      </c>
      <c r="K1238" s="152">
        <f>N1238/H1238</f>
        <v>10.666666666666666</v>
      </c>
      <c r="L1238" s="153">
        <f>ROUND(F1238*J1238,0)</f>
        <v>864</v>
      </c>
      <c r="M1238" s="153">
        <f>ROUND(L1238/12*$C$3,0)</f>
        <v>288</v>
      </c>
      <c r="N1238" s="153">
        <v>352</v>
      </c>
      <c r="O1238" s="153">
        <f>N1238/M1238*100</f>
        <v>122.22222222222223</v>
      </c>
      <c r="P1238" s="153">
        <f>ROUND(L1238/E1238,0)</f>
        <v>3</v>
      </c>
      <c r="Q1238" s="153">
        <f>N1238/$C$3*12/P1238</f>
        <v>352</v>
      </c>
      <c r="R1238" s="327"/>
      <c r="S1238" s="327"/>
      <c r="T1238" s="327"/>
      <c r="U1238" s="327"/>
      <c r="V1238" s="2206"/>
      <c r="W1238" s="327"/>
      <c r="X1238" s="785"/>
      <c r="Y1238" s="327"/>
      <c r="Z1238" s="327"/>
      <c r="AA1238" s="327"/>
      <c r="AB1238" s="327"/>
      <c r="AC1238" s="327"/>
      <c r="AD1238" s="2122"/>
      <c r="AE1238" s="976"/>
      <c r="AJ1238" s="217"/>
    </row>
    <row r="1239" spans="1:36" s="2087" customFormat="1" x14ac:dyDescent="0.25">
      <c r="A1239" s="217">
        <v>1</v>
      </c>
      <c r="B1239" s="217">
        <v>1</v>
      </c>
      <c r="C1239" s="3" t="s">
        <v>10</v>
      </c>
      <c r="D1239" s="3"/>
      <c r="E1239" s="2321">
        <v>300</v>
      </c>
      <c r="F1239" s="255">
        <v>159</v>
      </c>
      <c r="G1239" s="123">
        <f>ROUND(F1239/12*$C$3,0)</f>
        <v>53</v>
      </c>
      <c r="H1239" s="123">
        <v>59</v>
      </c>
      <c r="I1239" s="123">
        <f>H1239/G1239*100</f>
        <v>111.32075471698113</v>
      </c>
      <c r="J1239" s="830">
        <v>11</v>
      </c>
      <c r="K1239" s="152">
        <f>N1239/H1239</f>
        <v>10.796610169491526</v>
      </c>
      <c r="L1239" s="153">
        <f>ROUND(F1239*J1239,0)</f>
        <v>1749</v>
      </c>
      <c r="M1239" s="153">
        <f>ROUND(L1239/12*$C$3,0)</f>
        <v>583</v>
      </c>
      <c r="N1239" s="153">
        <v>637</v>
      </c>
      <c r="O1239" s="153">
        <f>N1239/M1239*100</f>
        <v>109.26243567753002</v>
      </c>
      <c r="P1239" s="153">
        <f>ROUND(L1239/E1239,0)</f>
        <v>6</v>
      </c>
      <c r="Q1239" s="153">
        <f>N1239/$C$3*12/P1239</f>
        <v>318.5</v>
      </c>
      <c r="R1239" s="327"/>
      <c r="S1239" s="327"/>
      <c r="T1239" s="327"/>
      <c r="U1239" s="327"/>
      <c r="V1239" s="2206"/>
      <c r="W1239" s="327"/>
      <c r="X1239" s="785"/>
      <c r="Y1239" s="327"/>
      <c r="Z1239" s="327"/>
      <c r="AA1239" s="327"/>
      <c r="AB1239" s="327"/>
      <c r="AC1239" s="327"/>
      <c r="AD1239" s="2122"/>
      <c r="AE1239" s="976"/>
      <c r="AJ1239" s="217"/>
    </row>
    <row r="1240" spans="1:36" s="2087" customFormat="1" x14ac:dyDescent="0.25">
      <c r="A1240" s="217">
        <v>1</v>
      </c>
      <c r="B1240" s="217">
        <v>1</v>
      </c>
      <c r="C1240" s="3" t="s">
        <v>6</v>
      </c>
      <c r="D1240" s="3"/>
      <c r="E1240" s="2321">
        <v>300</v>
      </c>
      <c r="F1240" s="255">
        <v>376</v>
      </c>
      <c r="G1240" s="123">
        <f>ROUND(F1240/12*$C$3,0)</f>
        <v>125</v>
      </c>
      <c r="H1240" s="123">
        <v>130</v>
      </c>
      <c r="I1240" s="123">
        <f>H1240/G1240*100</f>
        <v>104</v>
      </c>
      <c r="J1240" s="830">
        <v>9</v>
      </c>
      <c r="K1240" s="152">
        <f>N1240/H1240</f>
        <v>9.7615384615384624</v>
      </c>
      <c r="L1240" s="153">
        <f>ROUND(F1240*J1240,0)</f>
        <v>3384</v>
      </c>
      <c r="M1240" s="153">
        <f>ROUND(L1240/12*$C$3,0)</f>
        <v>1128</v>
      </c>
      <c r="N1240" s="153">
        <v>1269</v>
      </c>
      <c r="O1240" s="153">
        <f>N1240/M1240*100</f>
        <v>112.5</v>
      </c>
      <c r="P1240" s="153">
        <f>ROUND(L1240/E1240,0)</f>
        <v>11</v>
      </c>
      <c r="Q1240" s="153">
        <f>N1240/$C$3*12/P1240</f>
        <v>346.09090909090907</v>
      </c>
      <c r="R1240" s="327"/>
      <c r="S1240" s="327"/>
      <c r="T1240" s="327"/>
      <c r="U1240" s="327"/>
      <c r="V1240" s="2206"/>
      <c r="W1240" s="327"/>
      <c r="X1240" s="785"/>
      <c r="Y1240" s="327"/>
      <c r="Z1240" s="327"/>
      <c r="AA1240" s="327"/>
      <c r="AB1240" s="327"/>
      <c r="AC1240" s="327"/>
      <c r="AD1240" s="2122"/>
      <c r="AE1240" s="976"/>
      <c r="AJ1240" s="217"/>
    </row>
    <row r="1241" spans="1:36" s="2087" customFormat="1" x14ac:dyDescent="0.25">
      <c r="A1241" s="217">
        <v>1</v>
      </c>
      <c r="B1241" s="217">
        <v>1</v>
      </c>
      <c r="C1241" s="524" t="s">
        <v>13</v>
      </c>
      <c r="D1241" s="524"/>
      <c r="E1241" s="524"/>
      <c r="F1241" s="1842">
        <f>SUM(F1237:F1240)</f>
        <v>760</v>
      </c>
      <c r="G1241" s="1397">
        <f>SUM(G1237:G1240)</f>
        <v>253</v>
      </c>
      <c r="H1241" s="1397">
        <f>SUM(H1237:H1240)</f>
        <v>259</v>
      </c>
      <c r="I1241" s="1397">
        <f>H1241/G1241*100</f>
        <v>102.3715415019763</v>
      </c>
      <c r="J1241" s="1843">
        <f>IF(F1241=0,0,L1241/F1241)</f>
        <v>8.9565789473684205</v>
      </c>
      <c r="K1241" s="199">
        <f>N1241/H1241</f>
        <v>9.8764478764478767</v>
      </c>
      <c r="L1241" s="1397">
        <f>SUM(L1237:L1240)</f>
        <v>6807</v>
      </c>
      <c r="M1241" s="1397">
        <f>SUM(M1237:M1240)</f>
        <v>2269</v>
      </c>
      <c r="N1241" s="1397">
        <f>SUM(N1237:N1240)</f>
        <v>2558</v>
      </c>
      <c r="O1241" s="153">
        <f>N1241/M1241*100</f>
        <v>112.7368884971353</v>
      </c>
      <c r="P1241" s="1188">
        <f>SUM(P1237:P1240)</f>
        <v>23</v>
      </c>
      <c r="Q1241" s="153">
        <f>N1241/$C$3*12/P1241</f>
        <v>333.6521739130435</v>
      </c>
      <c r="R1241" s="2322"/>
      <c r="S1241" s="2322"/>
      <c r="T1241" s="2322"/>
      <c r="U1241" s="2322"/>
      <c r="V1241" s="2323"/>
      <c r="W1241" s="2322"/>
      <c r="X1241" s="2402"/>
      <c r="Y1241" s="2322"/>
      <c r="Z1241" s="2322"/>
      <c r="AA1241" s="2322"/>
      <c r="AB1241" s="2322"/>
      <c r="AC1241" s="2322"/>
      <c r="AD1241" s="2122"/>
      <c r="AE1241" s="976"/>
      <c r="AJ1241" s="217"/>
    </row>
    <row r="1242" spans="1:36" s="2087" customFormat="1" ht="30" x14ac:dyDescent="0.25">
      <c r="A1242" s="217">
        <v>1</v>
      </c>
      <c r="B1242" s="217">
        <v>1</v>
      </c>
      <c r="C1242" s="2" t="s">
        <v>123</v>
      </c>
      <c r="D1242" s="2"/>
      <c r="E1242" s="524"/>
      <c r="F1242" s="1842"/>
      <c r="G1242" s="1397"/>
      <c r="H1242" s="1397"/>
      <c r="I1242" s="1397"/>
      <c r="J1242" s="1843"/>
      <c r="K1242" s="199"/>
      <c r="L1242" s="1397"/>
      <c r="M1242" s="1397"/>
      <c r="N1242" s="1397"/>
      <c r="O1242" s="153"/>
      <c r="P1242" s="153"/>
      <c r="Q1242" s="153"/>
      <c r="R1242" s="2322"/>
      <c r="S1242" s="2322"/>
      <c r="T1242" s="2322"/>
      <c r="U1242" s="2322"/>
      <c r="V1242" s="2323"/>
      <c r="W1242" s="2322"/>
      <c r="X1242" s="2402"/>
      <c r="Y1242" s="2322"/>
      <c r="Z1242" s="2322"/>
      <c r="AA1242" s="2322"/>
      <c r="AB1242" s="2322"/>
      <c r="AC1242" s="2322"/>
      <c r="AD1242" s="2122"/>
      <c r="AE1242" s="976"/>
      <c r="AJ1242" s="217"/>
    </row>
    <row r="1243" spans="1:36" s="2087" customFormat="1" ht="30" x14ac:dyDescent="0.25">
      <c r="A1243" s="217">
        <v>1</v>
      </c>
      <c r="B1243" s="217">
        <v>1</v>
      </c>
      <c r="C1243" s="2085" t="s">
        <v>155</v>
      </c>
      <c r="D1243" s="2085"/>
      <c r="E1243" s="2321">
        <v>240</v>
      </c>
      <c r="F1243" s="255">
        <v>40</v>
      </c>
      <c r="G1243" s="123">
        <f>ROUND(F1243/12*$C$3,0)</f>
        <v>13</v>
      </c>
      <c r="H1243" s="123">
        <v>23</v>
      </c>
      <c r="I1243" s="123">
        <f t="shared" ref="I1243:I1251" si="982">H1243/G1243*100</f>
        <v>176.92307692307691</v>
      </c>
      <c r="J1243" s="1526">
        <v>3</v>
      </c>
      <c r="K1243" s="152">
        <f>N1243/H1243</f>
        <v>2.1304347826086958</v>
      </c>
      <c r="L1243" s="153">
        <f>ROUND(F1243*J1243,0)</f>
        <v>120</v>
      </c>
      <c r="M1243" s="153">
        <f>ROUND(L1243/12*$C$3,0)</f>
        <v>40</v>
      </c>
      <c r="N1243" s="153">
        <v>49</v>
      </c>
      <c r="O1243" s="153">
        <f>N1243/M1243*100</f>
        <v>122.50000000000001</v>
      </c>
      <c r="P1243" s="153">
        <f>ROUND(L1243/E1243,0)</f>
        <v>1</v>
      </c>
      <c r="Q1243" s="153">
        <f>N1243/$C$3*12/P1243</f>
        <v>147</v>
      </c>
      <c r="R1243" s="327"/>
      <c r="S1243" s="327"/>
      <c r="T1243" s="327"/>
      <c r="U1243" s="327"/>
      <c r="V1243" s="2323"/>
      <c r="W1243" s="2322"/>
      <c r="X1243" s="2402"/>
      <c r="Y1243" s="2322"/>
      <c r="Z1243" s="2322"/>
      <c r="AA1243" s="2322"/>
      <c r="AB1243" s="327"/>
      <c r="AC1243" s="327"/>
      <c r="AD1243" s="2122"/>
      <c r="AE1243" s="976"/>
      <c r="AJ1243" s="217"/>
    </row>
    <row r="1244" spans="1:36" s="2087" customFormat="1" x14ac:dyDescent="0.25">
      <c r="A1244" s="217">
        <v>1</v>
      </c>
      <c r="B1244" s="217">
        <v>1</v>
      </c>
      <c r="C1244" s="2085" t="s">
        <v>44</v>
      </c>
      <c r="D1244" s="2085"/>
      <c r="E1244" s="2321">
        <v>240</v>
      </c>
      <c r="F1244" s="255">
        <v>453</v>
      </c>
      <c r="G1244" s="123">
        <f>ROUND(F1244/12*$C$3,0)</f>
        <v>151</v>
      </c>
      <c r="H1244" s="123">
        <v>225</v>
      </c>
      <c r="I1244" s="123">
        <f t="shared" si="982"/>
        <v>149.00662251655629</v>
      </c>
      <c r="J1244" s="1526">
        <v>8</v>
      </c>
      <c r="K1244" s="152">
        <f>N1244/H1244</f>
        <v>8.8311111111111114</v>
      </c>
      <c r="L1244" s="153">
        <f>ROUND(F1244*J1244,0)</f>
        <v>3624</v>
      </c>
      <c r="M1244" s="153">
        <f>ROUND(L1244/12*$C$3,0)</f>
        <v>1208</v>
      </c>
      <c r="N1244" s="153">
        <v>1987</v>
      </c>
      <c r="O1244" s="153">
        <f>N1244/M1244*100</f>
        <v>164.48675496688742</v>
      </c>
      <c r="P1244" s="153">
        <f>ROUND(L1244/E1244,0)</f>
        <v>15</v>
      </c>
      <c r="Q1244" s="153">
        <f>N1244/$C$3*12/P1244</f>
        <v>397.4</v>
      </c>
      <c r="R1244" s="327"/>
      <c r="S1244" s="327"/>
      <c r="T1244" s="327"/>
      <c r="U1244" s="327"/>
      <c r="V1244" s="2323"/>
      <c r="W1244" s="2322"/>
      <c r="X1244" s="2402"/>
      <c r="Y1244" s="2322"/>
      <c r="Z1244" s="2322"/>
      <c r="AA1244" s="2322"/>
      <c r="AB1244" s="327"/>
      <c r="AC1244" s="327"/>
      <c r="AD1244" s="2122"/>
      <c r="AE1244" s="976"/>
      <c r="AJ1244" s="217"/>
    </row>
    <row r="1245" spans="1:36" s="2087" customFormat="1" x14ac:dyDescent="0.25">
      <c r="A1245" s="217"/>
      <c r="B1245" s="217">
        <v>1</v>
      </c>
      <c r="C1245" s="2085" t="s">
        <v>6</v>
      </c>
      <c r="D1245" s="2085"/>
      <c r="E1245" s="2404">
        <v>240</v>
      </c>
      <c r="F1245" s="255">
        <v>80</v>
      </c>
      <c r="G1245" s="123">
        <f>ROUND(F1245/12*$C$3,0)</f>
        <v>27</v>
      </c>
      <c r="H1245" s="123">
        <v>29</v>
      </c>
      <c r="I1245" s="123">
        <f t="shared" si="982"/>
        <v>107.40740740740742</v>
      </c>
      <c r="J1245" s="1526">
        <v>3</v>
      </c>
      <c r="K1245" s="152">
        <f>N1245/H1245</f>
        <v>2.7586206896551726</v>
      </c>
      <c r="L1245" s="153">
        <f>ROUND(F1245*J1245,0)</f>
        <v>240</v>
      </c>
      <c r="M1245" s="153">
        <f>ROUND(L1245/12*$C$3,0)</f>
        <v>80</v>
      </c>
      <c r="N1245" s="153">
        <v>80</v>
      </c>
      <c r="O1245" s="153">
        <f>N1245/M1245*100</f>
        <v>100</v>
      </c>
      <c r="P1245" s="153">
        <f>ROUND(L1245/E1245,0)</f>
        <v>1</v>
      </c>
      <c r="Q1245" s="153">
        <f>N1245/$C$3*12/P1245</f>
        <v>240</v>
      </c>
      <c r="R1245" s="327"/>
      <c r="S1245" s="327"/>
      <c r="T1245" s="327"/>
      <c r="U1245" s="327"/>
      <c r="V1245" s="2323"/>
      <c r="W1245" s="2322"/>
      <c r="X1245" s="2402"/>
      <c r="Y1245" s="2322"/>
      <c r="Z1245" s="2322"/>
      <c r="AA1245" s="2322"/>
      <c r="AB1245" s="327"/>
      <c r="AC1245" s="327"/>
      <c r="AD1245" s="2122"/>
      <c r="AE1245" s="976"/>
      <c r="AJ1245" s="217"/>
    </row>
    <row r="1246" spans="1:36" s="147" customFormat="1" x14ac:dyDescent="0.25">
      <c r="A1246" s="217">
        <v>1</v>
      </c>
      <c r="B1246" s="217">
        <v>1</v>
      </c>
      <c r="C1246" s="1270" t="s">
        <v>150</v>
      </c>
      <c r="D1246" s="2246"/>
      <c r="E1246" s="1845"/>
      <c r="F1246" s="1842">
        <f>SUM(F1243:F1245)</f>
        <v>573</v>
      </c>
      <c r="G1246" s="1397">
        <f>SUM(G1243:G1245)</f>
        <v>191</v>
      </c>
      <c r="H1246" s="1397">
        <f>SUM(H1243:H1245)</f>
        <v>277</v>
      </c>
      <c r="I1246" s="527">
        <f t="shared" si="982"/>
        <v>145.0261780104712</v>
      </c>
      <c r="J1246" s="2208">
        <f>L1246/F1246</f>
        <v>6.9528795811518327</v>
      </c>
      <c r="K1246" s="152">
        <f>N1246/H1246</f>
        <v>7.6389891696750905</v>
      </c>
      <c r="L1246" s="1397">
        <f>SUM(L1243:L1245)</f>
        <v>3984</v>
      </c>
      <c r="M1246" s="1397">
        <f>SUM(M1243:M1245)</f>
        <v>1328</v>
      </c>
      <c r="N1246" s="1397">
        <f>SUM(N1243:N1245)</f>
        <v>2116</v>
      </c>
      <c r="O1246" s="1055">
        <f>N1246/M1246*100</f>
        <v>159.33734939759037</v>
      </c>
      <c r="P1246" s="1397">
        <f>SUM(P1243:P1245)</f>
        <v>17</v>
      </c>
      <c r="Q1246" s="153">
        <f>N1246/$C$3*12/P1246</f>
        <v>373.41176470588238</v>
      </c>
      <c r="R1246" s="2135"/>
      <c r="S1246" s="2135"/>
      <c r="T1246" s="2135"/>
      <c r="U1246" s="2135"/>
      <c r="V1246" s="2323"/>
      <c r="W1246" s="2322"/>
      <c r="X1246" s="2402"/>
      <c r="Y1246" s="2322"/>
      <c r="Z1246" s="2322"/>
      <c r="AA1246" s="2322"/>
      <c r="AB1246" s="2215"/>
      <c r="AC1246" s="2215"/>
      <c r="AD1246" s="2122"/>
      <c r="AE1246" s="1028"/>
      <c r="AJ1246" s="217"/>
    </row>
    <row r="1247" spans="1:36" s="2087" customFormat="1" ht="29.25" x14ac:dyDescent="0.25">
      <c r="A1247" s="217">
        <v>1</v>
      </c>
      <c r="B1247" s="217">
        <v>1</v>
      </c>
      <c r="C1247" s="707" t="s">
        <v>135</v>
      </c>
      <c r="D1247" s="707"/>
      <c r="E1247" s="707"/>
      <c r="F1247" s="1842">
        <f>SUM(F1246,F1241)</f>
        <v>1333</v>
      </c>
      <c r="G1247" s="2325">
        <f>SUM(G1246,G1241)</f>
        <v>444</v>
      </c>
      <c r="H1247" s="2325">
        <f>SUM(H1246,H1241)</f>
        <v>536</v>
      </c>
      <c r="I1247" s="2325">
        <f t="shared" si="982"/>
        <v>120.72072072072073</v>
      </c>
      <c r="J1247" s="2325">
        <f>L1247/F1247</f>
        <v>8.0952738184546131</v>
      </c>
      <c r="K1247" s="2325">
        <f>SUM(K1246,K1241)</f>
        <v>17.515437046122969</v>
      </c>
      <c r="L1247" s="2325">
        <f>SUM(L1246,L1241)</f>
        <v>10791</v>
      </c>
      <c r="M1247" s="2325">
        <f>SUM(M1246,M1241)</f>
        <v>3597</v>
      </c>
      <c r="N1247" s="2325">
        <f>SUM(N1246,N1241)</f>
        <v>4674</v>
      </c>
      <c r="O1247" s="153">
        <f>N1247/M1247*100</f>
        <v>129.94161801501252</v>
      </c>
      <c r="P1247" s="2325">
        <f>SUM(P1246,P1241)</f>
        <v>40</v>
      </c>
      <c r="Q1247" s="153">
        <f>N1247/$C$3*12/P1247</f>
        <v>350.55</v>
      </c>
      <c r="R1247" s="2136">
        <v>23501.22336</v>
      </c>
      <c r="S1247" s="2136">
        <v>23501.22336</v>
      </c>
      <c r="T1247" s="2136">
        <v>36278.73971181333</v>
      </c>
      <c r="U1247" s="2136">
        <v>36278.73971181333</v>
      </c>
      <c r="V1247" s="880">
        <f t="shared" ref="V1247" si="983">R1247/12*$C$3+(S1247-R1247)/11*3+(T1247-S1247)/10*2+(U1247-T1247)/9*1</f>
        <v>10389.244390362666</v>
      </c>
      <c r="W1247" s="2322">
        <f t="shared" ref="W1247" si="984">AC1247-AB1247-Y1247-X1247</f>
        <v>10939.639720000001</v>
      </c>
      <c r="X1247" s="2402"/>
      <c r="Y1247" s="2322"/>
      <c r="Z1247" s="2322">
        <f t="shared" ref="Z1247" si="985">W1247-V1247</f>
        <v>550.39532963733473</v>
      </c>
      <c r="AA1247" s="2322"/>
      <c r="AB1247" s="2136">
        <v>-91.406150000000011</v>
      </c>
      <c r="AC1247" s="2136">
        <v>10848.23357</v>
      </c>
      <c r="AD1247" s="2122"/>
      <c r="AE1247" s="976"/>
      <c r="AJ1247" s="217"/>
    </row>
    <row r="1248" spans="1:36" s="2087" customFormat="1" x14ac:dyDescent="0.25">
      <c r="A1248" s="217">
        <v>1</v>
      </c>
      <c r="B1248" s="217">
        <v>1</v>
      </c>
      <c r="C1248" s="707" t="s">
        <v>197</v>
      </c>
      <c r="D1248" s="707"/>
      <c r="E1248" s="707"/>
      <c r="F1248" s="280">
        <f>F1251</f>
        <v>7300</v>
      </c>
      <c r="G1248" s="2325">
        <f t="shared" ref="G1248:G1251" si="986">ROUND(F1248/12*$C$3,0)</f>
        <v>2433</v>
      </c>
      <c r="H1248" s="2325">
        <f>H1251</f>
        <v>2404</v>
      </c>
      <c r="I1248" s="2325">
        <f t="shared" si="982"/>
        <v>98.808055898068233</v>
      </c>
      <c r="J1248" s="1847"/>
      <c r="K1248" s="1172"/>
      <c r="L1248" s="2327"/>
      <c r="M1248" s="2327"/>
      <c r="N1248" s="2327"/>
      <c r="O1248" s="282"/>
      <c r="P1248" s="2327"/>
      <c r="Q1248" s="282"/>
      <c r="R1248" s="2231"/>
      <c r="S1248" s="2231"/>
      <c r="T1248" s="2231"/>
      <c r="U1248" s="2231"/>
      <c r="V1248" s="2207"/>
      <c r="W1248" s="2510"/>
      <c r="X1248" s="2511"/>
      <c r="Y1248" s="2510"/>
      <c r="Z1248" s="2510"/>
      <c r="AA1248" s="2510"/>
      <c r="AB1248" s="2231"/>
      <c r="AC1248" s="2231"/>
      <c r="AD1248" s="2122"/>
      <c r="AE1248" s="976"/>
      <c r="AJ1248" s="217"/>
    </row>
    <row r="1249" spans="1:262" s="2087" customFormat="1" x14ac:dyDescent="0.25">
      <c r="A1249" s="217">
        <v>1</v>
      </c>
      <c r="B1249" s="217">
        <v>1</v>
      </c>
      <c r="C1249" s="701" t="s">
        <v>198</v>
      </c>
      <c r="D1249" s="701"/>
      <c r="E1249" s="701"/>
      <c r="F1249" s="223">
        <f>F1251-F1250</f>
        <v>7295</v>
      </c>
      <c r="G1249" s="2326">
        <f t="shared" si="986"/>
        <v>2432</v>
      </c>
      <c r="H1249" s="2326">
        <f>H1251-H1250</f>
        <v>2404</v>
      </c>
      <c r="I1249" s="2326">
        <f t="shared" si="982"/>
        <v>98.848684210526315</v>
      </c>
      <c r="J1249" s="1623"/>
      <c r="K1249" s="1172"/>
      <c r="L1249" s="2378"/>
      <c r="M1249" s="2378"/>
      <c r="N1249" s="2378"/>
      <c r="O1249" s="282"/>
      <c r="P1249" s="2378"/>
      <c r="Q1249" s="282"/>
      <c r="R1249" s="2379"/>
      <c r="S1249" s="2379"/>
      <c r="T1249" s="2379"/>
      <c r="U1249" s="2379"/>
      <c r="V1249" s="2207"/>
      <c r="W1249" s="2513"/>
      <c r="X1249" s="2514"/>
      <c r="Y1249" s="2513"/>
      <c r="Z1249" s="2513"/>
      <c r="AA1249" s="2513"/>
      <c r="AB1249" s="2379"/>
      <c r="AC1249" s="2379"/>
      <c r="AD1249" s="2122"/>
      <c r="AE1249" s="976"/>
      <c r="AJ1249" s="217"/>
    </row>
    <row r="1250" spans="1:262" s="2087" customFormat="1" ht="30" x14ac:dyDescent="0.25">
      <c r="A1250" s="217">
        <v>1</v>
      </c>
      <c r="B1250" s="217">
        <v>1</v>
      </c>
      <c r="C1250" s="701" t="s">
        <v>199</v>
      </c>
      <c r="D1250" s="701"/>
      <c r="E1250" s="701"/>
      <c r="F1250" s="2001">
        <v>5</v>
      </c>
      <c r="G1250" s="2326">
        <f t="shared" si="986"/>
        <v>2</v>
      </c>
      <c r="H1250" s="2326"/>
      <c r="I1250" s="2326">
        <f t="shared" si="982"/>
        <v>0</v>
      </c>
      <c r="J1250" s="1623"/>
      <c r="K1250" s="1172"/>
      <c r="L1250" s="2378"/>
      <c r="M1250" s="2378"/>
      <c r="N1250" s="2378"/>
      <c r="O1250" s="282"/>
      <c r="P1250" s="2378"/>
      <c r="Q1250" s="282"/>
      <c r="R1250" s="2379"/>
      <c r="S1250" s="2379"/>
      <c r="T1250" s="2379"/>
      <c r="U1250" s="2379"/>
      <c r="V1250" s="2207"/>
      <c r="W1250" s="2513"/>
      <c r="X1250" s="2514"/>
      <c r="Y1250" s="2513"/>
      <c r="Z1250" s="2513"/>
      <c r="AA1250" s="2513"/>
      <c r="AB1250" s="2379"/>
      <c r="AC1250" s="2379"/>
      <c r="AD1250" s="2122"/>
      <c r="AE1250" s="976"/>
      <c r="AJ1250" s="217"/>
    </row>
    <row r="1251" spans="1:262" s="2087" customFormat="1" ht="29.25" x14ac:dyDescent="0.25">
      <c r="A1251" s="217"/>
      <c r="B1251" s="217">
        <v>1</v>
      </c>
      <c r="C1251" s="707" t="s">
        <v>204</v>
      </c>
      <c r="D1251" s="707"/>
      <c r="E1251" s="707"/>
      <c r="F1251" s="2001">
        <v>7300</v>
      </c>
      <c r="G1251" s="2327">
        <f t="shared" si="986"/>
        <v>2433</v>
      </c>
      <c r="H1251" s="2325">
        <v>2404</v>
      </c>
      <c r="I1251" s="2325">
        <f t="shared" si="982"/>
        <v>98.808055898068233</v>
      </c>
      <c r="J1251" s="1623"/>
      <c r="K1251" s="1172"/>
      <c r="L1251" s="2378"/>
      <c r="M1251" s="2378"/>
      <c r="N1251" s="2378"/>
      <c r="O1251" s="282"/>
      <c r="P1251" s="2378"/>
      <c r="Q1251" s="282"/>
      <c r="R1251" s="2379">
        <v>43651.798200000005</v>
      </c>
      <c r="S1251" s="2379">
        <v>43651.798200000005</v>
      </c>
      <c r="T1251" s="2379">
        <v>43651.798200000005</v>
      </c>
      <c r="U1251" s="2379">
        <v>43651.798200000005</v>
      </c>
      <c r="V1251" s="880">
        <f t="shared" ref="V1251" si="987">R1251/12*$C$3+(S1251-R1251)/11*3+(T1251-S1251)/10*2+(U1251-T1251)/9*1</f>
        <v>14550.599400000001</v>
      </c>
      <c r="W1251" s="2513">
        <f t="shared" ref="W1251" si="988">AC1251-AB1251-Y1251-X1251</f>
        <v>14498.54725</v>
      </c>
      <c r="X1251" s="2514"/>
      <c r="Y1251" s="2513"/>
      <c r="Z1251" s="2513">
        <f t="shared" ref="Z1251" si="989">W1251-V1251</f>
        <v>-52.052150000001348</v>
      </c>
      <c r="AA1251" s="2513"/>
      <c r="AB1251" s="2379">
        <v>-211.74063000000001</v>
      </c>
      <c r="AC1251" s="2379">
        <v>14286.806619999999</v>
      </c>
      <c r="AD1251" s="2122"/>
      <c r="AE1251" s="976"/>
      <c r="AJ1251" s="217"/>
    </row>
    <row r="1252" spans="1:262" s="857" customFormat="1" ht="15.75" thickBot="1" x14ac:dyDescent="0.3">
      <c r="A1252" s="217">
        <v>1</v>
      </c>
      <c r="B1252" s="217">
        <v>1</v>
      </c>
      <c r="C1252" s="1438" t="s">
        <v>278</v>
      </c>
      <c r="D1252" s="1438"/>
      <c r="E1252" s="2032"/>
      <c r="F1252" s="2466"/>
      <c r="G1252" s="2467"/>
      <c r="H1252" s="2467"/>
      <c r="I1252" s="696"/>
      <c r="J1252" s="414"/>
      <c r="K1252" s="414"/>
      <c r="L1252" s="2032"/>
      <c r="M1252" s="2032"/>
      <c r="N1252" s="2468">
        <f>SUM(N1247,N1178)</f>
        <v>13487</v>
      </c>
      <c r="O1252" s="2032"/>
      <c r="P1252" s="2032"/>
      <c r="Q1252" s="2032"/>
      <c r="R1252" s="2469">
        <f t="shared" ref="R1252:AC1252" si="990">R1251+R1247+R1235+R1178</f>
        <v>362139.15723200003</v>
      </c>
      <c r="S1252" s="2469">
        <f t="shared" ref="S1252:T1252" si="991">S1251+S1247+S1235+S1178</f>
        <v>362139.15723200003</v>
      </c>
      <c r="T1252" s="2469">
        <f t="shared" si="991"/>
        <v>376359.01078064932</v>
      </c>
      <c r="U1252" s="2469">
        <f t="shared" ref="U1252" si="992">U1251+U1247+U1235+U1178</f>
        <v>376359.01078064932</v>
      </c>
      <c r="V1252" s="2470">
        <f t="shared" si="990"/>
        <v>123557.02312039655</v>
      </c>
      <c r="W1252" s="2469">
        <f t="shared" si="990"/>
        <v>121442.33567</v>
      </c>
      <c r="X1252" s="2494">
        <f t="shared" si="990"/>
        <v>0</v>
      </c>
      <c r="Y1252" s="2469">
        <f t="shared" si="990"/>
        <v>-38.568100000000001</v>
      </c>
      <c r="Z1252" s="2469">
        <f t="shared" si="990"/>
        <v>-2114.6874503965414</v>
      </c>
      <c r="AA1252" s="2469">
        <f t="shared" si="990"/>
        <v>0</v>
      </c>
      <c r="AB1252" s="2469">
        <f t="shared" si="990"/>
        <v>-1692.4640300000001</v>
      </c>
      <c r="AC1252" s="2469">
        <f t="shared" si="990"/>
        <v>119711.30353999999</v>
      </c>
      <c r="AD1252" s="2122"/>
      <c r="AE1252" s="2730"/>
      <c r="AF1252" s="151"/>
      <c r="AG1252" s="151"/>
      <c r="AH1252" s="151"/>
      <c r="AI1252" s="151"/>
      <c r="AJ1252" s="217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  <c r="BI1252" s="151"/>
      <c r="BJ1252" s="151"/>
      <c r="BK1252" s="151"/>
      <c r="BL1252" s="151"/>
      <c r="BM1252" s="151"/>
      <c r="BN1252" s="151"/>
      <c r="BO1252" s="151"/>
      <c r="BP1252" s="151"/>
      <c r="BQ1252" s="151"/>
      <c r="BR1252" s="151"/>
      <c r="BS1252" s="151"/>
      <c r="BT1252" s="151"/>
      <c r="BU1252" s="151"/>
      <c r="BV1252" s="151"/>
      <c r="BW1252" s="151"/>
      <c r="BX1252" s="151"/>
      <c r="BY1252" s="151"/>
      <c r="BZ1252" s="151"/>
      <c r="CA1252" s="151"/>
      <c r="CB1252" s="151"/>
      <c r="CC1252" s="151"/>
      <c r="CD1252" s="151"/>
      <c r="CE1252" s="151"/>
      <c r="CF1252" s="151"/>
      <c r="CG1252" s="151"/>
      <c r="CH1252" s="151"/>
      <c r="CI1252" s="151"/>
      <c r="CJ1252" s="151"/>
      <c r="CK1252" s="151"/>
      <c r="CL1252" s="151"/>
      <c r="CM1252" s="151"/>
      <c r="CN1252" s="151"/>
      <c r="CO1252" s="151"/>
      <c r="CP1252" s="151"/>
      <c r="CQ1252" s="151"/>
      <c r="CR1252" s="151"/>
      <c r="CS1252" s="151"/>
      <c r="CT1252" s="151"/>
      <c r="CU1252" s="151"/>
      <c r="CV1252" s="151"/>
      <c r="CW1252" s="151"/>
      <c r="CX1252" s="151"/>
      <c r="CY1252" s="151"/>
      <c r="CZ1252" s="151"/>
      <c r="DA1252" s="151"/>
      <c r="DB1252" s="151"/>
      <c r="DC1252" s="151"/>
      <c r="DD1252" s="151"/>
      <c r="DE1252" s="151"/>
      <c r="DF1252" s="151"/>
      <c r="DG1252" s="151"/>
      <c r="DH1252" s="151"/>
      <c r="DI1252" s="151"/>
      <c r="DJ1252" s="151"/>
      <c r="DK1252" s="151"/>
      <c r="DL1252" s="151"/>
      <c r="DM1252" s="151"/>
      <c r="DN1252" s="151"/>
      <c r="DO1252" s="151"/>
      <c r="DP1252" s="151"/>
      <c r="DQ1252" s="151"/>
      <c r="DR1252" s="151"/>
      <c r="DS1252" s="151"/>
      <c r="DT1252" s="151"/>
      <c r="DU1252" s="151"/>
      <c r="DV1252" s="151"/>
      <c r="DW1252" s="151"/>
      <c r="DX1252" s="151"/>
      <c r="DY1252" s="151"/>
      <c r="DZ1252" s="151"/>
      <c r="EA1252" s="151"/>
      <c r="EB1252" s="151"/>
      <c r="EC1252" s="151"/>
      <c r="ED1252" s="151"/>
      <c r="EE1252" s="151"/>
      <c r="EF1252" s="151"/>
      <c r="EG1252" s="151"/>
      <c r="EH1252" s="151"/>
      <c r="EI1252" s="151"/>
      <c r="EJ1252" s="151"/>
      <c r="EK1252" s="151"/>
      <c r="EL1252" s="151"/>
      <c r="EM1252" s="151"/>
      <c r="EN1252" s="151"/>
      <c r="EO1252" s="151"/>
      <c r="EP1252" s="151"/>
      <c r="EQ1252" s="151"/>
      <c r="ER1252" s="151"/>
      <c r="ES1252" s="151"/>
      <c r="ET1252" s="151"/>
      <c r="EU1252" s="151"/>
      <c r="EV1252" s="151"/>
      <c r="EW1252" s="151"/>
      <c r="EX1252" s="151"/>
      <c r="EY1252" s="151"/>
      <c r="EZ1252" s="151"/>
      <c r="FA1252" s="151"/>
      <c r="FB1252" s="151"/>
      <c r="FC1252" s="151"/>
      <c r="FD1252" s="151"/>
      <c r="FE1252" s="151"/>
      <c r="FF1252" s="151"/>
      <c r="FG1252" s="151"/>
      <c r="FH1252" s="151"/>
      <c r="FI1252" s="151"/>
      <c r="FJ1252" s="151"/>
      <c r="FK1252" s="151"/>
      <c r="FL1252" s="151"/>
      <c r="FM1252" s="151"/>
      <c r="FN1252" s="151"/>
      <c r="FO1252" s="151"/>
      <c r="FP1252" s="151"/>
      <c r="FQ1252" s="151"/>
      <c r="FR1252" s="151"/>
      <c r="FS1252" s="151"/>
      <c r="FT1252" s="151"/>
      <c r="FU1252" s="151"/>
      <c r="FV1252" s="151"/>
      <c r="FW1252" s="151"/>
      <c r="FX1252" s="151"/>
      <c r="FY1252" s="151"/>
      <c r="FZ1252" s="151"/>
      <c r="GA1252" s="151"/>
      <c r="GB1252" s="151"/>
      <c r="GC1252" s="151"/>
      <c r="GD1252" s="151"/>
      <c r="GE1252" s="151"/>
      <c r="GF1252" s="151"/>
      <c r="GG1252" s="151"/>
      <c r="GH1252" s="151"/>
      <c r="GI1252" s="151"/>
      <c r="GJ1252" s="151"/>
      <c r="GK1252" s="151"/>
      <c r="GL1252" s="151"/>
      <c r="GM1252" s="151"/>
      <c r="GN1252" s="151"/>
      <c r="GO1252" s="151"/>
      <c r="GP1252" s="151"/>
      <c r="GQ1252" s="151"/>
      <c r="GR1252" s="151"/>
      <c r="GS1252" s="151"/>
      <c r="GT1252" s="151"/>
      <c r="GU1252" s="151"/>
      <c r="GV1252" s="151"/>
      <c r="GW1252" s="151"/>
      <c r="GX1252" s="151"/>
      <c r="GY1252" s="151"/>
      <c r="GZ1252" s="151"/>
      <c r="HA1252" s="151"/>
      <c r="HB1252" s="151"/>
      <c r="HC1252" s="151"/>
      <c r="HD1252" s="151"/>
      <c r="HE1252" s="151"/>
      <c r="HF1252" s="151"/>
      <c r="HG1252" s="151"/>
      <c r="HH1252" s="151"/>
      <c r="HI1252" s="151"/>
      <c r="HJ1252" s="151"/>
      <c r="HK1252" s="151"/>
      <c r="HL1252" s="151"/>
      <c r="HM1252" s="151"/>
      <c r="HN1252" s="151"/>
      <c r="HO1252" s="151"/>
      <c r="HP1252" s="151"/>
      <c r="HQ1252" s="151"/>
      <c r="HR1252" s="151"/>
      <c r="HS1252" s="151"/>
      <c r="HT1252" s="151"/>
      <c r="HU1252" s="151"/>
      <c r="HV1252" s="151"/>
      <c r="HW1252" s="151"/>
      <c r="HX1252" s="151"/>
      <c r="HY1252" s="151"/>
      <c r="HZ1252" s="151"/>
      <c r="IA1252" s="151"/>
      <c r="IB1252" s="151"/>
      <c r="IC1252" s="151"/>
      <c r="ID1252" s="151"/>
      <c r="IE1252" s="151"/>
      <c r="IF1252" s="151"/>
      <c r="IG1252" s="151"/>
      <c r="IH1252" s="151"/>
      <c r="II1252" s="151"/>
      <c r="IJ1252" s="151"/>
      <c r="IK1252" s="151"/>
      <c r="IL1252" s="151"/>
      <c r="IM1252" s="151"/>
      <c r="IN1252" s="151"/>
      <c r="IO1252" s="151"/>
      <c r="IP1252" s="151"/>
      <c r="IQ1252" s="151"/>
      <c r="IR1252" s="151"/>
      <c r="IS1252" s="151"/>
      <c r="IT1252" s="151"/>
      <c r="IU1252" s="151"/>
      <c r="IV1252" s="151"/>
      <c r="IW1252" s="151"/>
      <c r="IX1252" s="151"/>
      <c r="IY1252" s="151"/>
      <c r="IZ1252" s="151"/>
      <c r="JA1252" s="151"/>
      <c r="JB1252" s="151"/>
    </row>
    <row r="1253" spans="1:262" x14ac:dyDescent="0.25">
      <c r="A1253" s="217">
        <v>1</v>
      </c>
      <c r="B1253" s="217">
        <v>1</v>
      </c>
      <c r="C1253" s="2471" t="s">
        <v>207</v>
      </c>
      <c r="D1253" s="2471"/>
      <c r="E1253" s="2471"/>
      <c r="F1253" s="2341"/>
      <c r="G1253" s="2342"/>
      <c r="H1253" s="2342"/>
      <c r="I1253" s="2342"/>
      <c r="J1253" s="2343"/>
      <c r="K1253" s="2343"/>
      <c r="L1253" s="2472"/>
      <c r="M1253" s="2472"/>
      <c r="N1253" s="2473"/>
      <c r="O1253" s="2472"/>
      <c r="P1253" s="2472"/>
      <c r="Q1253" s="2472"/>
      <c r="R1253" s="2343">
        <f t="shared" ref="R1253:AC1253" si="993">R1252</f>
        <v>362139.15723200003</v>
      </c>
      <c r="S1253" s="2343">
        <f t="shared" ref="S1253:T1253" si="994">S1252</f>
        <v>362139.15723200003</v>
      </c>
      <c r="T1253" s="2343">
        <f t="shared" si="994"/>
        <v>376359.01078064932</v>
      </c>
      <c r="U1253" s="2343">
        <f t="shared" ref="U1253" si="995">U1252</f>
        <v>376359.01078064932</v>
      </c>
      <c r="V1253" s="374">
        <f>V1252</f>
        <v>123557.02312039655</v>
      </c>
      <c r="W1253" s="2343">
        <f t="shared" si="993"/>
        <v>121442.33567</v>
      </c>
      <c r="X1253" s="1225">
        <f t="shared" si="993"/>
        <v>0</v>
      </c>
      <c r="Y1253" s="2343">
        <f>Y1252</f>
        <v>-38.568100000000001</v>
      </c>
      <c r="Z1253" s="2343">
        <f t="shared" si="993"/>
        <v>-2114.6874503965414</v>
      </c>
      <c r="AA1253" s="2343">
        <f>AA1252</f>
        <v>0</v>
      </c>
      <c r="AB1253" s="2343">
        <f t="shared" si="993"/>
        <v>-1692.4640300000001</v>
      </c>
      <c r="AC1253" s="2343">
        <f t="shared" si="993"/>
        <v>119711.30353999999</v>
      </c>
      <c r="AD1253" s="2122"/>
    </row>
    <row r="1254" spans="1:262" s="857" customFormat="1" ht="29.25" x14ac:dyDescent="0.25">
      <c r="A1254" s="217">
        <v>1</v>
      </c>
      <c r="B1254" s="217">
        <v>1</v>
      </c>
      <c r="C1254" s="175" t="s">
        <v>77</v>
      </c>
      <c r="D1254" s="175"/>
      <c r="E1254" s="175"/>
      <c r="F1254" s="1780">
        <f>SUM(F1178)</f>
        <v>2920</v>
      </c>
      <c r="G1254" s="1789">
        <f>SUM(G1178)</f>
        <v>972</v>
      </c>
      <c r="H1254" s="1789">
        <f>SUM(H1178)</f>
        <v>975</v>
      </c>
      <c r="I1254" s="1789">
        <f>H1254/G1254*100</f>
        <v>100.30864197530865</v>
      </c>
      <c r="J1254" s="374">
        <f>L1254/F1254</f>
        <v>8.7208904109589049</v>
      </c>
      <c r="K1254" s="374">
        <f>N1254/H1254</f>
        <v>9.0389743589743592</v>
      </c>
      <c r="L1254" s="1789">
        <f>SUM(L1178)</f>
        <v>25465</v>
      </c>
      <c r="M1254" s="1789">
        <f>SUM(M1178)</f>
        <v>8489</v>
      </c>
      <c r="N1254" s="1789">
        <f>SUM(N1178)</f>
        <v>8813</v>
      </c>
      <c r="O1254" s="1789">
        <f>N1254/M1254*100</f>
        <v>103.81670396984333</v>
      </c>
      <c r="P1254" s="1789">
        <f>SUM(P1178)</f>
        <v>80</v>
      </c>
      <c r="Q1254" s="1770">
        <f>N1254/$C$3*12/P1254</f>
        <v>330.48750000000001</v>
      </c>
      <c r="R1254" s="374">
        <f t="shared" ref="R1254:AC1254" si="996">SUM(R1178)</f>
        <v>88088.110719999997</v>
      </c>
      <c r="S1254" s="374">
        <f t="shared" ref="S1254:T1254" si="997">SUM(S1178)</f>
        <v>88088.110719999997</v>
      </c>
      <c r="T1254" s="374">
        <f t="shared" si="997"/>
        <v>114535.595996836</v>
      </c>
      <c r="U1254" s="374">
        <f t="shared" ref="U1254" si="998">SUM(U1178)</f>
        <v>114535.595996836</v>
      </c>
      <c r="V1254" s="374">
        <f t="shared" si="996"/>
        <v>34652.200628700535</v>
      </c>
      <c r="W1254" s="374">
        <f t="shared" si="996"/>
        <v>35076.936639999993</v>
      </c>
      <c r="X1254" s="776">
        <f t="shared" si="996"/>
        <v>0</v>
      </c>
      <c r="Y1254" s="374">
        <f t="shared" si="996"/>
        <v>-25.610099999999999</v>
      </c>
      <c r="Z1254" s="374">
        <f t="shared" si="996"/>
        <v>424.73601129945746</v>
      </c>
      <c r="AA1254" s="374">
        <f t="shared" si="996"/>
        <v>0</v>
      </c>
      <c r="AB1254" s="374">
        <f t="shared" si="996"/>
        <v>-1271.0682300000001</v>
      </c>
      <c r="AC1254" s="374">
        <f t="shared" si="996"/>
        <v>33780.258309999997</v>
      </c>
      <c r="AD1254" s="2122"/>
      <c r="AE1254" s="2730"/>
      <c r="AF1254" s="151"/>
      <c r="AG1254" s="151"/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  <c r="BI1254" s="151"/>
      <c r="BJ1254" s="151"/>
      <c r="BK1254" s="151"/>
      <c r="BL1254" s="151"/>
      <c r="BM1254" s="151"/>
      <c r="BN1254" s="151"/>
      <c r="BO1254" s="151"/>
      <c r="BP1254" s="151"/>
      <c r="BQ1254" s="151"/>
      <c r="BR1254" s="151"/>
      <c r="BS1254" s="151"/>
      <c r="BT1254" s="151"/>
      <c r="BU1254" s="151"/>
      <c r="BV1254" s="151"/>
      <c r="BW1254" s="151"/>
      <c r="BX1254" s="151"/>
      <c r="BY1254" s="151"/>
      <c r="BZ1254" s="151"/>
      <c r="CA1254" s="151"/>
      <c r="CB1254" s="151"/>
      <c r="CC1254" s="151"/>
      <c r="CD1254" s="151"/>
      <c r="CE1254" s="151"/>
      <c r="CF1254" s="151"/>
      <c r="CG1254" s="151"/>
      <c r="CH1254" s="151"/>
      <c r="CI1254" s="151"/>
      <c r="CJ1254" s="151"/>
      <c r="CK1254" s="151"/>
      <c r="CL1254" s="151"/>
      <c r="CM1254" s="151"/>
      <c r="CN1254" s="151"/>
      <c r="CO1254" s="151"/>
      <c r="CP1254" s="151"/>
      <c r="CQ1254" s="151"/>
      <c r="CR1254" s="151"/>
      <c r="CS1254" s="151"/>
      <c r="CT1254" s="151"/>
      <c r="CU1254" s="151"/>
      <c r="CV1254" s="151"/>
      <c r="CW1254" s="151"/>
      <c r="CX1254" s="151"/>
      <c r="CY1254" s="151"/>
      <c r="CZ1254" s="151"/>
      <c r="DA1254" s="151"/>
      <c r="DB1254" s="151"/>
      <c r="DC1254" s="151"/>
      <c r="DD1254" s="151"/>
      <c r="DE1254" s="151"/>
      <c r="DF1254" s="151"/>
      <c r="DG1254" s="151"/>
      <c r="DH1254" s="151"/>
      <c r="DI1254" s="151"/>
      <c r="DJ1254" s="151"/>
      <c r="DK1254" s="151"/>
      <c r="DL1254" s="151"/>
      <c r="DM1254" s="151"/>
      <c r="DN1254" s="151"/>
      <c r="DO1254" s="151"/>
      <c r="DP1254" s="151"/>
      <c r="DQ1254" s="151"/>
      <c r="DR1254" s="151"/>
      <c r="DS1254" s="151"/>
      <c r="DT1254" s="151"/>
      <c r="DU1254" s="151"/>
      <c r="DV1254" s="151"/>
      <c r="DW1254" s="151"/>
      <c r="DX1254" s="151"/>
      <c r="DY1254" s="151"/>
      <c r="DZ1254" s="151"/>
      <c r="EA1254" s="151"/>
      <c r="EB1254" s="151"/>
      <c r="EC1254" s="151"/>
      <c r="ED1254" s="151"/>
      <c r="EE1254" s="151"/>
      <c r="EF1254" s="151"/>
      <c r="EG1254" s="151"/>
      <c r="EH1254" s="151"/>
      <c r="EI1254" s="151"/>
      <c r="EJ1254" s="151"/>
      <c r="EK1254" s="151"/>
      <c r="EL1254" s="151"/>
      <c r="EM1254" s="151"/>
      <c r="EN1254" s="151"/>
      <c r="EO1254" s="151"/>
      <c r="EP1254" s="151"/>
      <c r="EQ1254" s="151"/>
      <c r="ER1254" s="151"/>
      <c r="ES1254" s="151"/>
      <c r="ET1254" s="151"/>
      <c r="EU1254" s="151"/>
      <c r="EV1254" s="151"/>
      <c r="EW1254" s="151"/>
      <c r="EX1254" s="151"/>
      <c r="EY1254" s="151"/>
      <c r="EZ1254" s="151"/>
      <c r="FA1254" s="151"/>
      <c r="FB1254" s="151"/>
      <c r="FC1254" s="151"/>
      <c r="FD1254" s="151"/>
      <c r="FE1254" s="151"/>
      <c r="FF1254" s="151"/>
      <c r="FG1254" s="151"/>
      <c r="FH1254" s="151"/>
      <c r="FI1254" s="151"/>
      <c r="FJ1254" s="151"/>
      <c r="FK1254" s="151"/>
      <c r="FL1254" s="151"/>
      <c r="FM1254" s="151"/>
      <c r="FN1254" s="151"/>
      <c r="FO1254" s="151"/>
      <c r="FP1254" s="151"/>
      <c r="FQ1254" s="151"/>
      <c r="FR1254" s="151"/>
      <c r="FS1254" s="151"/>
      <c r="FT1254" s="151"/>
      <c r="FU1254" s="151"/>
      <c r="FV1254" s="151"/>
      <c r="FW1254" s="151"/>
      <c r="FX1254" s="151"/>
      <c r="FY1254" s="151"/>
      <c r="FZ1254" s="151"/>
      <c r="GA1254" s="151"/>
      <c r="GB1254" s="151"/>
      <c r="GC1254" s="151"/>
      <c r="GD1254" s="151"/>
      <c r="GE1254" s="151"/>
      <c r="GF1254" s="151"/>
      <c r="GG1254" s="151"/>
      <c r="GH1254" s="151"/>
      <c r="GI1254" s="151"/>
      <c r="GJ1254" s="151"/>
      <c r="GK1254" s="151"/>
      <c r="GL1254" s="151"/>
      <c r="GM1254" s="151"/>
      <c r="GN1254" s="151"/>
      <c r="GO1254" s="151"/>
      <c r="GP1254" s="151"/>
      <c r="GQ1254" s="151"/>
      <c r="GR1254" s="151"/>
      <c r="GS1254" s="151"/>
      <c r="GT1254" s="151"/>
      <c r="GU1254" s="151"/>
      <c r="GV1254" s="151"/>
      <c r="GW1254" s="151"/>
      <c r="GX1254" s="151"/>
      <c r="GY1254" s="151"/>
      <c r="GZ1254" s="151"/>
      <c r="HA1254" s="151"/>
      <c r="HB1254" s="151"/>
      <c r="HC1254" s="151"/>
      <c r="HD1254" s="151"/>
      <c r="HE1254" s="151"/>
      <c r="HF1254" s="151"/>
      <c r="HG1254" s="151"/>
      <c r="HH1254" s="151"/>
      <c r="HI1254" s="151"/>
      <c r="HJ1254" s="151"/>
      <c r="HK1254" s="151"/>
      <c r="HL1254" s="151"/>
      <c r="HM1254" s="151"/>
      <c r="HN1254" s="151"/>
      <c r="HO1254" s="151"/>
      <c r="HP1254" s="151"/>
      <c r="HQ1254" s="151"/>
      <c r="HR1254" s="151"/>
      <c r="HS1254" s="151"/>
      <c r="HT1254" s="151"/>
      <c r="HU1254" s="151"/>
      <c r="HV1254" s="151"/>
      <c r="HW1254" s="151"/>
      <c r="HX1254" s="151"/>
      <c r="HY1254" s="151"/>
      <c r="HZ1254" s="151"/>
      <c r="IA1254" s="151"/>
      <c r="IB1254" s="151"/>
      <c r="IC1254" s="151"/>
      <c r="ID1254" s="151"/>
      <c r="IE1254" s="151"/>
      <c r="IF1254" s="151"/>
      <c r="IG1254" s="151"/>
      <c r="IH1254" s="151"/>
      <c r="II1254" s="151"/>
      <c r="IJ1254" s="151"/>
      <c r="IK1254" s="151"/>
      <c r="IL1254" s="151"/>
      <c r="IM1254" s="151"/>
      <c r="IN1254" s="151"/>
      <c r="IO1254" s="151"/>
      <c r="IP1254" s="151"/>
      <c r="IQ1254" s="151"/>
      <c r="IR1254" s="151"/>
      <c r="IS1254" s="151"/>
      <c r="IT1254" s="151"/>
      <c r="IU1254" s="151"/>
      <c r="IV1254" s="151"/>
      <c r="IW1254" s="151"/>
      <c r="IX1254" s="151"/>
      <c r="IY1254" s="151"/>
      <c r="IZ1254" s="151"/>
      <c r="JA1254" s="151"/>
      <c r="JB1254" s="151"/>
    </row>
    <row r="1255" spans="1:262" s="857" customFormat="1" x14ac:dyDescent="0.25">
      <c r="A1255" s="217">
        <v>1</v>
      </c>
      <c r="B1255" s="217">
        <v>1</v>
      </c>
      <c r="C1255" s="295" t="s">
        <v>195</v>
      </c>
      <c r="D1255" s="295"/>
      <c r="E1255" s="173"/>
      <c r="F1255" s="1777"/>
      <c r="G1255" s="751"/>
      <c r="H1255" s="751"/>
      <c r="I1255" s="751"/>
      <c r="J1255" s="2350"/>
      <c r="K1255" s="2350"/>
      <c r="L1255" s="2351"/>
      <c r="M1255" s="2351"/>
      <c r="N1255" s="2351"/>
      <c r="O1255" s="2351"/>
      <c r="P1255" s="2351"/>
      <c r="Q1255" s="2351"/>
      <c r="R1255" s="2348"/>
      <c r="S1255" s="2348"/>
      <c r="T1255" s="2348"/>
      <c r="U1255" s="2348"/>
      <c r="V1255" s="374"/>
      <c r="W1255" s="2348"/>
      <c r="X1255" s="1064"/>
      <c r="Y1255" s="2348"/>
      <c r="Z1255" s="2348"/>
      <c r="AA1255" s="2474"/>
      <c r="AB1255" s="2474"/>
      <c r="AC1255" s="2348"/>
      <c r="AD1255" s="2122"/>
      <c r="AE1255" s="2730"/>
      <c r="AF1255" s="151"/>
      <c r="AG1255" s="151"/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  <c r="BI1255" s="151"/>
      <c r="BJ1255" s="151"/>
      <c r="BK1255" s="151"/>
      <c r="BL1255" s="151"/>
      <c r="BM1255" s="151"/>
      <c r="BN1255" s="151"/>
      <c r="BO1255" s="151"/>
      <c r="BP1255" s="151"/>
      <c r="BQ1255" s="151"/>
      <c r="BR1255" s="151"/>
      <c r="BS1255" s="151"/>
      <c r="BT1255" s="151"/>
      <c r="BU1255" s="151"/>
      <c r="BV1255" s="151"/>
      <c r="BW1255" s="151"/>
      <c r="BX1255" s="151"/>
      <c r="BY1255" s="151"/>
      <c r="BZ1255" s="151"/>
      <c r="CA1255" s="151"/>
      <c r="CB1255" s="151"/>
      <c r="CC1255" s="151"/>
      <c r="CD1255" s="151"/>
      <c r="CE1255" s="151"/>
      <c r="CF1255" s="151"/>
      <c r="CG1255" s="151"/>
      <c r="CH1255" s="151"/>
      <c r="CI1255" s="151"/>
      <c r="CJ1255" s="151"/>
      <c r="CK1255" s="151"/>
      <c r="CL1255" s="151"/>
      <c r="CM1255" s="151"/>
      <c r="CN1255" s="151"/>
      <c r="CO1255" s="151"/>
      <c r="CP1255" s="151"/>
      <c r="CQ1255" s="151"/>
      <c r="CR1255" s="151"/>
      <c r="CS1255" s="151"/>
      <c r="CT1255" s="151"/>
      <c r="CU1255" s="151"/>
      <c r="CV1255" s="151"/>
      <c r="CW1255" s="151"/>
      <c r="CX1255" s="151"/>
      <c r="CY1255" s="151"/>
      <c r="CZ1255" s="151"/>
      <c r="DA1255" s="151"/>
      <c r="DB1255" s="151"/>
      <c r="DC1255" s="151"/>
      <c r="DD1255" s="151"/>
      <c r="DE1255" s="151"/>
      <c r="DF1255" s="151"/>
      <c r="DG1255" s="151"/>
      <c r="DH1255" s="151"/>
      <c r="DI1255" s="151"/>
      <c r="DJ1255" s="151"/>
      <c r="DK1255" s="151"/>
      <c r="DL1255" s="151"/>
      <c r="DM1255" s="151"/>
      <c r="DN1255" s="151"/>
      <c r="DO1255" s="151"/>
      <c r="DP1255" s="151"/>
      <c r="DQ1255" s="151"/>
      <c r="DR1255" s="151"/>
      <c r="DS1255" s="151"/>
      <c r="DT1255" s="151"/>
      <c r="DU1255" s="151"/>
      <c r="DV1255" s="151"/>
      <c r="DW1255" s="151"/>
      <c r="DX1255" s="151"/>
      <c r="DY1255" s="151"/>
      <c r="DZ1255" s="151"/>
      <c r="EA1255" s="151"/>
      <c r="EB1255" s="151"/>
      <c r="EC1255" s="151"/>
      <c r="ED1255" s="151"/>
      <c r="EE1255" s="151"/>
      <c r="EF1255" s="151"/>
      <c r="EG1255" s="151"/>
      <c r="EH1255" s="151"/>
      <c r="EI1255" s="151"/>
      <c r="EJ1255" s="151"/>
      <c r="EK1255" s="151"/>
      <c r="EL1255" s="151"/>
      <c r="EM1255" s="151"/>
      <c r="EN1255" s="151"/>
      <c r="EO1255" s="151"/>
      <c r="EP1255" s="151"/>
      <c r="EQ1255" s="151"/>
      <c r="ER1255" s="151"/>
      <c r="ES1255" s="151"/>
      <c r="ET1255" s="151"/>
      <c r="EU1255" s="151"/>
      <c r="EV1255" s="151"/>
      <c r="EW1255" s="151"/>
      <c r="EX1255" s="151"/>
      <c r="EY1255" s="151"/>
      <c r="EZ1255" s="151"/>
      <c r="FA1255" s="151"/>
      <c r="FB1255" s="151"/>
      <c r="FC1255" s="151"/>
      <c r="FD1255" s="151"/>
      <c r="FE1255" s="151"/>
      <c r="FF1255" s="151"/>
      <c r="FG1255" s="151"/>
      <c r="FH1255" s="151"/>
      <c r="FI1255" s="151"/>
      <c r="FJ1255" s="151"/>
      <c r="FK1255" s="151"/>
      <c r="FL1255" s="151"/>
      <c r="FM1255" s="151"/>
      <c r="FN1255" s="151"/>
      <c r="FO1255" s="151"/>
      <c r="FP1255" s="151"/>
      <c r="FQ1255" s="151"/>
      <c r="FR1255" s="151"/>
      <c r="FS1255" s="151"/>
      <c r="FT1255" s="151"/>
      <c r="FU1255" s="151"/>
      <c r="FV1255" s="151"/>
      <c r="FW1255" s="151"/>
      <c r="FX1255" s="151"/>
      <c r="FY1255" s="151"/>
      <c r="FZ1255" s="151"/>
      <c r="GA1255" s="151"/>
      <c r="GB1255" s="151"/>
      <c r="GC1255" s="151"/>
      <c r="GD1255" s="151"/>
      <c r="GE1255" s="151"/>
      <c r="GF1255" s="151"/>
      <c r="GG1255" s="151"/>
      <c r="GH1255" s="151"/>
      <c r="GI1255" s="151"/>
      <c r="GJ1255" s="151"/>
      <c r="GK1255" s="151"/>
      <c r="GL1255" s="151"/>
      <c r="GM1255" s="151"/>
      <c r="GN1255" s="151"/>
      <c r="GO1255" s="151"/>
      <c r="GP1255" s="151"/>
      <c r="GQ1255" s="151"/>
      <c r="GR1255" s="151"/>
      <c r="GS1255" s="151"/>
      <c r="GT1255" s="151"/>
      <c r="GU1255" s="151"/>
      <c r="GV1255" s="151"/>
      <c r="GW1255" s="151"/>
      <c r="GX1255" s="151"/>
      <c r="GY1255" s="151"/>
      <c r="GZ1255" s="151"/>
      <c r="HA1255" s="151"/>
      <c r="HB1255" s="151"/>
      <c r="HC1255" s="151"/>
      <c r="HD1255" s="151"/>
      <c r="HE1255" s="151"/>
      <c r="HF1255" s="151"/>
      <c r="HG1255" s="151"/>
      <c r="HH1255" s="151"/>
      <c r="HI1255" s="151"/>
      <c r="HJ1255" s="151"/>
      <c r="HK1255" s="151"/>
      <c r="HL1255" s="151"/>
      <c r="HM1255" s="151"/>
      <c r="HN1255" s="151"/>
      <c r="HO1255" s="151"/>
      <c r="HP1255" s="151"/>
      <c r="HQ1255" s="151"/>
      <c r="HR1255" s="151"/>
      <c r="HS1255" s="151"/>
      <c r="HT1255" s="151"/>
      <c r="HU1255" s="151"/>
      <c r="HV1255" s="151"/>
      <c r="HW1255" s="151"/>
      <c r="HX1255" s="151"/>
      <c r="HY1255" s="151"/>
      <c r="HZ1255" s="151"/>
      <c r="IA1255" s="151"/>
      <c r="IB1255" s="151"/>
      <c r="IC1255" s="151"/>
      <c r="ID1255" s="151"/>
      <c r="IE1255" s="151"/>
      <c r="IF1255" s="151"/>
      <c r="IG1255" s="151"/>
      <c r="IH1255" s="151"/>
      <c r="II1255" s="151"/>
      <c r="IJ1255" s="151"/>
      <c r="IK1255" s="151"/>
      <c r="IL1255" s="151"/>
      <c r="IM1255" s="151"/>
      <c r="IN1255" s="151"/>
      <c r="IO1255" s="151"/>
      <c r="IP1255" s="151"/>
      <c r="IQ1255" s="151"/>
      <c r="IR1255" s="151"/>
      <c r="IS1255" s="151"/>
      <c r="IT1255" s="151"/>
      <c r="IU1255" s="151"/>
      <c r="IV1255" s="151"/>
      <c r="IW1255" s="151"/>
      <c r="IX1255" s="151"/>
      <c r="IY1255" s="151"/>
      <c r="IZ1255" s="151"/>
      <c r="JA1255" s="151"/>
      <c r="JB1255" s="151"/>
    </row>
    <row r="1256" spans="1:262" s="857" customFormat="1" x14ac:dyDescent="0.25">
      <c r="A1256" s="217">
        <v>1</v>
      </c>
      <c r="B1256" s="217">
        <v>1</v>
      </c>
      <c r="C1256" s="172" t="s">
        <v>325</v>
      </c>
      <c r="D1256" s="172"/>
      <c r="E1256" s="173"/>
      <c r="F1256" s="1777"/>
      <c r="G1256" s="751"/>
      <c r="H1256" s="751"/>
      <c r="I1256" s="1789"/>
      <c r="J1256" s="2350"/>
      <c r="K1256" s="2350"/>
      <c r="L1256" s="2351"/>
      <c r="M1256" s="2351"/>
      <c r="N1256" s="2351"/>
      <c r="O1256" s="2351"/>
      <c r="P1256" s="2351"/>
      <c r="Q1256" s="2351"/>
      <c r="R1256" s="2348">
        <f t="shared" ref="R1256:AC1256" si="999">R1180</f>
        <v>104429.01941000001</v>
      </c>
      <c r="S1256" s="2348">
        <f t="shared" ref="S1256:T1256" si="1000">S1180</f>
        <v>104429.01941000001</v>
      </c>
      <c r="T1256" s="2348">
        <f t="shared" si="1000"/>
        <v>78354.331489999997</v>
      </c>
      <c r="U1256" s="2348">
        <f t="shared" ref="U1256" si="1001">U1180</f>
        <v>78354.331489999997</v>
      </c>
      <c r="V1256" s="374">
        <f t="shared" si="999"/>
        <v>29594.735552666669</v>
      </c>
      <c r="W1256" s="2348">
        <f t="shared" si="999"/>
        <v>28146.941350000001</v>
      </c>
      <c r="X1256" s="1064">
        <f t="shared" si="999"/>
        <v>0</v>
      </c>
      <c r="Y1256" s="2348">
        <f t="shared" si="999"/>
        <v>-12.958</v>
      </c>
      <c r="Z1256" s="2348">
        <f t="shared" si="999"/>
        <v>-1447.7942026666678</v>
      </c>
      <c r="AA1256" s="2474">
        <f t="shared" si="999"/>
        <v>0</v>
      </c>
      <c r="AB1256" s="2474">
        <f t="shared" si="999"/>
        <v>-47.480590000000007</v>
      </c>
      <c r="AC1256" s="2348">
        <f t="shared" si="999"/>
        <v>28086.502760000003</v>
      </c>
      <c r="AD1256" s="2122"/>
      <c r="AE1256" s="2730"/>
      <c r="AF1256" s="151"/>
      <c r="AG1256" s="151"/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  <c r="BI1256" s="151"/>
      <c r="BJ1256" s="151"/>
      <c r="BK1256" s="151"/>
      <c r="BL1256" s="151"/>
      <c r="BM1256" s="151"/>
      <c r="BN1256" s="151"/>
      <c r="BO1256" s="151"/>
      <c r="BP1256" s="151"/>
      <c r="BQ1256" s="151"/>
      <c r="BR1256" s="151"/>
      <c r="BS1256" s="151"/>
      <c r="BT1256" s="151"/>
      <c r="BU1256" s="151"/>
      <c r="BV1256" s="151"/>
      <c r="BW1256" s="151"/>
      <c r="BX1256" s="151"/>
      <c r="BY1256" s="151"/>
      <c r="BZ1256" s="151"/>
      <c r="CA1256" s="151"/>
      <c r="CB1256" s="151"/>
      <c r="CC1256" s="151"/>
      <c r="CD1256" s="151"/>
      <c r="CE1256" s="151"/>
      <c r="CF1256" s="151"/>
      <c r="CG1256" s="151"/>
      <c r="CH1256" s="151"/>
      <c r="CI1256" s="151"/>
      <c r="CJ1256" s="151"/>
      <c r="CK1256" s="151"/>
      <c r="CL1256" s="151"/>
      <c r="CM1256" s="151"/>
      <c r="CN1256" s="151"/>
      <c r="CO1256" s="151"/>
      <c r="CP1256" s="151"/>
      <c r="CQ1256" s="151"/>
      <c r="CR1256" s="151"/>
      <c r="CS1256" s="151"/>
      <c r="CT1256" s="151"/>
      <c r="CU1256" s="151"/>
      <c r="CV1256" s="151"/>
      <c r="CW1256" s="151"/>
      <c r="CX1256" s="151"/>
      <c r="CY1256" s="151"/>
      <c r="CZ1256" s="151"/>
      <c r="DA1256" s="151"/>
      <c r="DB1256" s="151"/>
      <c r="DC1256" s="151"/>
      <c r="DD1256" s="151"/>
      <c r="DE1256" s="151"/>
      <c r="DF1256" s="151"/>
      <c r="DG1256" s="151"/>
      <c r="DH1256" s="151"/>
      <c r="DI1256" s="151"/>
      <c r="DJ1256" s="151"/>
      <c r="DK1256" s="151"/>
      <c r="DL1256" s="151"/>
      <c r="DM1256" s="151"/>
      <c r="DN1256" s="151"/>
      <c r="DO1256" s="151"/>
      <c r="DP1256" s="151"/>
      <c r="DQ1256" s="151"/>
      <c r="DR1256" s="151"/>
      <c r="DS1256" s="151"/>
      <c r="DT1256" s="151"/>
      <c r="DU1256" s="151"/>
      <c r="DV1256" s="151"/>
      <c r="DW1256" s="151"/>
      <c r="DX1256" s="151"/>
      <c r="DY1256" s="151"/>
      <c r="DZ1256" s="151"/>
      <c r="EA1256" s="151"/>
      <c r="EB1256" s="151"/>
      <c r="EC1256" s="151"/>
      <c r="ED1256" s="151"/>
      <c r="EE1256" s="151"/>
      <c r="EF1256" s="151"/>
      <c r="EG1256" s="151"/>
      <c r="EH1256" s="151"/>
      <c r="EI1256" s="151"/>
      <c r="EJ1256" s="151"/>
      <c r="EK1256" s="151"/>
      <c r="EL1256" s="151"/>
      <c r="EM1256" s="151"/>
      <c r="EN1256" s="151"/>
      <c r="EO1256" s="151"/>
      <c r="EP1256" s="151"/>
      <c r="EQ1256" s="151"/>
      <c r="ER1256" s="151"/>
      <c r="ES1256" s="151"/>
      <c r="ET1256" s="151"/>
      <c r="EU1256" s="151"/>
      <c r="EV1256" s="151"/>
      <c r="EW1256" s="151"/>
      <c r="EX1256" s="151"/>
      <c r="EY1256" s="151"/>
      <c r="EZ1256" s="151"/>
      <c r="FA1256" s="151"/>
      <c r="FB1256" s="151"/>
      <c r="FC1256" s="151"/>
      <c r="FD1256" s="151"/>
      <c r="FE1256" s="151"/>
      <c r="FF1256" s="151"/>
      <c r="FG1256" s="151"/>
      <c r="FH1256" s="151"/>
      <c r="FI1256" s="151"/>
      <c r="FJ1256" s="151"/>
      <c r="FK1256" s="151"/>
      <c r="FL1256" s="151"/>
      <c r="FM1256" s="151"/>
      <c r="FN1256" s="151"/>
      <c r="FO1256" s="151"/>
      <c r="FP1256" s="151"/>
      <c r="FQ1256" s="151"/>
      <c r="FR1256" s="151"/>
      <c r="FS1256" s="151"/>
      <c r="FT1256" s="151"/>
      <c r="FU1256" s="151"/>
      <c r="FV1256" s="151"/>
      <c r="FW1256" s="151"/>
      <c r="FX1256" s="151"/>
      <c r="FY1256" s="151"/>
      <c r="FZ1256" s="151"/>
      <c r="GA1256" s="151"/>
      <c r="GB1256" s="151"/>
      <c r="GC1256" s="151"/>
      <c r="GD1256" s="151"/>
      <c r="GE1256" s="151"/>
      <c r="GF1256" s="151"/>
      <c r="GG1256" s="151"/>
      <c r="GH1256" s="151"/>
      <c r="GI1256" s="151"/>
      <c r="GJ1256" s="151"/>
      <c r="GK1256" s="151"/>
      <c r="GL1256" s="151"/>
      <c r="GM1256" s="151"/>
      <c r="GN1256" s="151"/>
      <c r="GO1256" s="151"/>
      <c r="GP1256" s="151"/>
      <c r="GQ1256" s="151"/>
      <c r="GR1256" s="151"/>
      <c r="GS1256" s="151"/>
      <c r="GT1256" s="151"/>
      <c r="GU1256" s="151"/>
      <c r="GV1256" s="151"/>
      <c r="GW1256" s="151"/>
      <c r="GX1256" s="151"/>
      <c r="GY1256" s="151"/>
      <c r="GZ1256" s="151"/>
      <c r="HA1256" s="151"/>
      <c r="HB1256" s="151"/>
      <c r="HC1256" s="151"/>
      <c r="HD1256" s="151"/>
      <c r="HE1256" s="151"/>
      <c r="HF1256" s="151"/>
      <c r="HG1256" s="151"/>
      <c r="HH1256" s="151"/>
      <c r="HI1256" s="151"/>
      <c r="HJ1256" s="151"/>
      <c r="HK1256" s="151"/>
      <c r="HL1256" s="151"/>
      <c r="HM1256" s="151"/>
      <c r="HN1256" s="151"/>
      <c r="HO1256" s="151"/>
      <c r="HP1256" s="151"/>
      <c r="HQ1256" s="151"/>
      <c r="HR1256" s="151"/>
      <c r="HS1256" s="151"/>
      <c r="HT1256" s="151"/>
      <c r="HU1256" s="151"/>
      <c r="HV1256" s="151"/>
      <c r="HW1256" s="151"/>
      <c r="HX1256" s="151"/>
      <c r="HY1256" s="151"/>
      <c r="HZ1256" s="151"/>
      <c r="IA1256" s="151"/>
      <c r="IB1256" s="151"/>
      <c r="IC1256" s="151"/>
      <c r="ID1256" s="151"/>
      <c r="IE1256" s="151"/>
      <c r="IF1256" s="151"/>
      <c r="IG1256" s="151"/>
      <c r="IH1256" s="151"/>
      <c r="II1256" s="151"/>
      <c r="IJ1256" s="151"/>
      <c r="IK1256" s="151"/>
      <c r="IL1256" s="151"/>
      <c r="IM1256" s="151"/>
      <c r="IN1256" s="151"/>
      <c r="IO1256" s="151"/>
      <c r="IP1256" s="151"/>
      <c r="IQ1256" s="151"/>
      <c r="IR1256" s="151"/>
      <c r="IS1256" s="151"/>
      <c r="IT1256" s="151"/>
      <c r="IU1256" s="151"/>
      <c r="IV1256" s="151"/>
      <c r="IW1256" s="151"/>
      <c r="IX1256" s="151"/>
      <c r="IY1256" s="151"/>
      <c r="IZ1256" s="151"/>
      <c r="JA1256" s="151"/>
      <c r="JB1256" s="151"/>
    </row>
    <row r="1257" spans="1:262" s="857" customFormat="1" x14ac:dyDescent="0.25">
      <c r="A1257" s="217"/>
      <c r="B1257" s="217">
        <v>1</v>
      </c>
      <c r="C1257" s="672" t="s">
        <v>289</v>
      </c>
      <c r="D1257" s="172"/>
      <c r="E1257" s="173"/>
      <c r="F1257" s="1777"/>
      <c r="G1257" s="751"/>
      <c r="H1257" s="751"/>
      <c r="I1257" s="1789"/>
      <c r="J1257" s="2350"/>
      <c r="K1257" s="2350"/>
      <c r="L1257" s="2351"/>
      <c r="M1257" s="2351"/>
      <c r="N1257" s="2351"/>
      <c r="O1257" s="2351"/>
      <c r="P1257" s="2351"/>
      <c r="Q1257" s="2351"/>
      <c r="R1257" s="2348">
        <f t="shared" ref="R1257:AC1257" si="1002">R1181</f>
        <v>18332.904491999998</v>
      </c>
      <c r="S1257" s="2348">
        <f t="shared" ref="S1257:T1257" si="1003">S1181</f>
        <v>18332.904491999998</v>
      </c>
      <c r="T1257" s="2348">
        <f t="shared" si="1003"/>
        <v>18332.904491999998</v>
      </c>
      <c r="U1257" s="2348">
        <f t="shared" ref="U1257" si="1004">U1181</f>
        <v>18332.904491999998</v>
      </c>
      <c r="V1257" s="374">
        <f t="shared" si="1002"/>
        <v>6110.968163999999</v>
      </c>
      <c r="W1257" s="2348">
        <f t="shared" si="1002"/>
        <v>6110.9681600000004</v>
      </c>
      <c r="X1257" s="1064">
        <f t="shared" si="1002"/>
        <v>0</v>
      </c>
      <c r="Y1257" s="2348">
        <f t="shared" si="1002"/>
        <v>0</v>
      </c>
      <c r="Z1257" s="2348">
        <f t="shared" si="1002"/>
        <v>-3.9999986256589182E-6</v>
      </c>
      <c r="AA1257" s="2474">
        <f t="shared" si="1002"/>
        <v>0</v>
      </c>
      <c r="AB1257" s="2474">
        <f t="shared" si="1002"/>
        <v>0</v>
      </c>
      <c r="AC1257" s="2348">
        <f t="shared" si="1002"/>
        <v>6110.9681600000004</v>
      </c>
      <c r="AD1257" s="2122"/>
      <c r="AE1257" s="2730"/>
      <c r="AF1257" s="151"/>
      <c r="AG1257" s="151"/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  <c r="BI1257" s="151"/>
      <c r="BJ1257" s="151"/>
      <c r="BK1257" s="151"/>
      <c r="BL1257" s="151"/>
      <c r="BM1257" s="151"/>
      <c r="BN1257" s="151"/>
      <c r="BO1257" s="151"/>
      <c r="BP1257" s="151"/>
      <c r="BQ1257" s="151"/>
      <c r="BR1257" s="151"/>
      <c r="BS1257" s="151"/>
      <c r="BT1257" s="151"/>
      <c r="BU1257" s="151"/>
      <c r="BV1257" s="151"/>
      <c r="BW1257" s="151"/>
      <c r="BX1257" s="151"/>
      <c r="BY1257" s="151"/>
      <c r="BZ1257" s="151"/>
      <c r="CA1257" s="151"/>
      <c r="CB1257" s="151"/>
      <c r="CC1257" s="151"/>
      <c r="CD1257" s="151"/>
      <c r="CE1257" s="151"/>
      <c r="CF1257" s="151"/>
      <c r="CG1257" s="151"/>
      <c r="CH1257" s="151"/>
      <c r="CI1257" s="151"/>
      <c r="CJ1257" s="151"/>
      <c r="CK1257" s="151"/>
      <c r="CL1257" s="151"/>
      <c r="CM1257" s="151"/>
      <c r="CN1257" s="151"/>
      <c r="CO1257" s="151"/>
      <c r="CP1257" s="151"/>
      <c r="CQ1257" s="151"/>
      <c r="CR1257" s="151"/>
      <c r="CS1257" s="151"/>
      <c r="CT1257" s="151"/>
      <c r="CU1257" s="151"/>
      <c r="CV1257" s="151"/>
      <c r="CW1257" s="151"/>
      <c r="CX1257" s="151"/>
      <c r="CY1257" s="151"/>
      <c r="CZ1257" s="151"/>
      <c r="DA1257" s="151"/>
      <c r="DB1257" s="151"/>
      <c r="DC1257" s="151"/>
      <c r="DD1257" s="151"/>
      <c r="DE1257" s="151"/>
      <c r="DF1257" s="151"/>
      <c r="DG1257" s="151"/>
      <c r="DH1257" s="151"/>
      <c r="DI1257" s="151"/>
      <c r="DJ1257" s="151"/>
      <c r="DK1257" s="151"/>
      <c r="DL1257" s="151"/>
      <c r="DM1257" s="151"/>
      <c r="DN1257" s="151"/>
      <c r="DO1257" s="151"/>
      <c r="DP1257" s="151"/>
      <c r="DQ1257" s="151"/>
      <c r="DR1257" s="151"/>
      <c r="DS1257" s="151"/>
      <c r="DT1257" s="151"/>
      <c r="DU1257" s="151"/>
      <c r="DV1257" s="151"/>
      <c r="DW1257" s="151"/>
      <c r="DX1257" s="151"/>
      <c r="DY1257" s="151"/>
      <c r="DZ1257" s="151"/>
      <c r="EA1257" s="151"/>
      <c r="EB1257" s="151"/>
      <c r="EC1257" s="151"/>
      <c r="ED1257" s="151"/>
      <c r="EE1257" s="151"/>
      <c r="EF1257" s="151"/>
      <c r="EG1257" s="151"/>
      <c r="EH1257" s="151"/>
      <c r="EI1257" s="151"/>
      <c r="EJ1257" s="151"/>
      <c r="EK1257" s="151"/>
      <c r="EL1257" s="151"/>
      <c r="EM1257" s="151"/>
      <c r="EN1257" s="151"/>
      <c r="EO1257" s="151"/>
      <c r="EP1257" s="151"/>
      <c r="EQ1257" s="151"/>
      <c r="ER1257" s="151"/>
      <c r="ES1257" s="151"/>
      <c r="ET1257" s="151"/>
      <c r="EU1257" s="151"/>
      <c r="EV1257" s="151"/>
      <c r="EW1257" s="151"/>
      <c r="EX1257" s="151"/>
      <c r="EY1257" s="151"/>
      <c r="EZ1257" s="151"/>
      <c r="FA1257" s="151"/>
      <c r="FB1257" s="151"/>
      <c r="FC1257" s="151"/>
      <c r="FD1257" s="151"/>
      <c r="FE1257" s="151"/>
      <c r="FF1257" s="151"/>
      <c r="FG1257" s="151"/>
      <c r="FH1257" s="151"/>
      <c r="FI1257" s="151"/>
      <c r="FJ1257" s="151"/>
      <c r="FK1257" s="151"/>
      <c r="FL1257" s="151"/>
      <c r="FM1257" s="151"/>
      <c r="FN1257" s="151"/>
      <c r="FO1257" s="151"/>
      <c r="FP1257" s="151"/>
      <c r="FQ1257" s="151"/>
      <c r="FR1257" s="151"/>
      <c r="FS1257" s="151"/>
      <c r="FT1257" s="151"/>
      <c r="FU1257" s="151"/>
      <c r="FV1257" s="151"/>
      <c r="FW1257" s="151"/>
      <c r="FX1257" s="151"/>
      <c r="FY1257" s="151"/>
      <c r="FZ1257" s="151"/>
      <c r="GA1257" s="151"/>
      <c r="GB1257" s="151"/>
      <c r="GC1257" s="151"/>
      <c r="GD1257" s="151"/>
      <c r="GE1257" s="151"/>
      <c r="GF1257" s="151"/>
      <c r="GG1257" s="151"/>
      <c r="GH1257" s="151"/>
      <c r="GI1257" s="151"/>
      <c r="GJ1257" s="151"/>
      <c r="GK1257" s="151"/>
      <c r="GL1257" s="151"/>
      <c r="GM1257" s="151"/>
      <c r="GN1257" s="151"/>
      <c r="GO1257" s="151"/>
      <c r="GP1257" s="151"/>
      <c r="GQ1257" s="151"/>
      <c r="GR1257" s="151"/>
      <c r="GS1257" s="151"/>
      <c r="GT1257" s="151"/>
      <c r="GU1257" s="151"/>
      <c r="GV1257" s="151"/>
      <c r="GW1257" s="151"/>
      <c r="GX1257" s="151"/>
      <c r="GY1257" s="151"/>
      <c r="GZ1257" s="151"/>
      <c r="HA1257" s="151"/>
      <c r="HB1257" s="151"/>
      <c r="HC1257" s="151"/>
      <c r="HD1257" s="151"/>
      <c r="HE1257" s="151"/>
      <c r="HF1257" s="151"/>
      <c r="HG1257" s="151"/>
      <c r="HH1257" s="151"/>
      <c r="HI1257" s="151"/>
      <c r="HJ1257" s="151"/>
      <c r="HK1257" s="151"/>
      <c r="HL1257" s="151"/>
      <c r="HM1257" s="151"/>
      <c r="HN1257" s="151"/>
      <c r="HO1257" s="151"/>
      <c r="HP1257" s="151"/>
      <c r="HQ1257" s="151"/>
      <c r="HR1257" s="151"/>
      <c r="HS1257" s="151"/>
      <c r="HT1257" s="151"/>
      <c r="HU1257" s="151"/>
      <c r="HV1257" s="151"/>
      <c r="HW1257" s="151"/>
      <c r="HX1257" s="151"/>
      <c r="HY1257" s="151"/>
      <c r="HZ1257" s="151"/>
      <c r="IA1257" s="151"/>
      <c r="IB1257" s="151"/>
      <c r="IC1257" s="151"/>
      <c r="ID1257" s="151"/>
      <c r="IE1257" s="151"/>
      <c r="IF1257" s="151"/>
      <c r="IG1257" s="151"/>
      <c r="IH1257" s="151"/>
      <c r="II1257" s="151"/>
      <c r="IJ1257" s="151"/>
      <c r="IK1257" s="151"/>
      <c r="IL1257" s="151"/>
      <c r="IM1257" s="151"/>
      <c r="IN1257" s="151"/>
      <c r="IO1257" s="151"/>
      <c r="IP1257" s="151"/>
      <c r="IQ1257" s="151"/>
      <c r="IR1257" s="151"/>
      <c r="IS1257" s="151"/>
      <c r="IT1257" s="151"/>
      <c r="IU1257" s="151"/>
      <c r="IV1257" s="151"/>
      <c r="IW1257" s="151"/>
      <c r="IX1257" s="151"/>
      <c r="IY1257" s="151"/>
      <c r="IZ1257" s="151"/>
      <c r="JA1257" s="151"/>
      <c r="JB1257" s="151"/>
    </row>
    <row r="1258" spans="1:262" s="857" customFormat="1" ht="29.25" x14ac:dyDescent="0.25">
      <c r="A1258" s="217"/>
      <c r="B1258" s="217">
        <v>1</v>
      </c>
      <c r="C1258" s="602" t="s">
        <v>271</v>
      </c>
      <c r="D1258" s="172"/>
      <c r="E1258" s="173"/>
      <c r="F1258" s="1777">
        <f t="shared" ref="F1258:I1267" si="1005">F1182</f>
        <v>28920</v>
      </c>
      <c r="G1258" s="751">
        <f t="shared" si="1005"/>
        <v>9639</v>
      </c>
      <c r="H1258" s="751">
        <f t="shared" si="1005"/>
        <v>5460</v>
      </c>
      <c r="I1258" s="1789">
        <f t="shared" si="1005"/>
        <v>56.644880174291934</v>
      </c>
      <c r="J1258" s="2350"/>
      <c r="K1258" s="2350"/>
      <c r="L1258" s="2351"/>
      <c r="M1258" s="2351"/>
      <c r="N1258" s="2351"/>
      <c r="O1258" s="2351"/>
      <c r="P1258" s="2351"/>
      <c r="Q1258" s="2351"/>
      <c r="R1258" s="2348">
        <f t="shared" ref="R1258:AC1258" si="1006">R1182</f>
        <v>0</v>
      </c>
      <c r="S1258" s="2348">
        <f t="shared" ref="S1258:T1258" si="1007">S1182</f>
        <v>0</v>
      </c>
      <c r="T1258" s="2348">
        <f t="shared" si="1007"/>
        <v>0</v>
      </c>
      <c r="U1258" s="2348">
        <f t="shared" ref="U1258" si="1008">U1182</f>
        <v>0</v>
      </c>
      <c r="V1258" s="374">
        <f t="shared" si="1006"/>
        <v>0</v>
      </c>
      <c r="W1258" s="2348">
        <f t="shared" si="1006"/>
        <v>0</v>
      </c>
      <c r="X1258" s="1064">
        <f t="shared" si="1006"/>
        <v>0</v>
      </c>
      <c r="Y1258" s="2348">
        <f t="shared" si="1006"/>
        <v>0</v>
      </c>
      <c r="Z1258" s="2348">
        <f t="shared" si="1006"/>
        <v>0</v>
      </c>
      <c r="AA1258" s="2474">
        <f t="shared" si="1006"/>
        <v>0</v>
      </c>
      <c r="AB1258" s="2474">
        <f t="shared" si="1006"/>
        <v>0</v>
      </c>
      <c r="AC1258" s="2348">
        <f t="shared" si="1006"/>
        <v>0</v>
      </c>
      <c r="AD1258" s="2122"/>
      <c r="AE1258" s="2730"/>
      <c r="AF1258" s="151"/>
      <c r="AG1258" s="151"/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  <c r="BI1258" s="151"/>
      <c r="BJ1258" s="151"/>
      <c r="BK1258" s="151"/>
      <c r="BL1258" s="151"/>
      <c r="BM1258" s="151"/>
      <c r="BN1258" s="151"/>
      <c r="BO1258" s="151"/>
      <c r="BP1258" s="151"/>
      <c r="BQ1258" s="151"/>
      <c r="BR1258" s="151"/>
      <c r="BS1258" s="151"/>
      <c r="BT1258" s="151"/>
      <c r="BU1258" s="151"/>
      <c r="BV1258" s="151"/>
      <c r="BW1258" s="151"/>
      <c r="BX1258" s="151"/>
      <c r="BY1258" s="151"/>
      <c r="BZ1258" s="151"/>
      <c r="CA1258" s="151"/>
      <c r="CB1258" s="151"/>
      <c r="CC1258" s="151"/>
      <c r="CD1258" s="151"/>
      <c r="CE1258" s="151"/>
      <c r="CF1258" s="151"/>
      <c r="CG1258" s="151"/>
      <c r="CH1258" s="151"/>
      <c r="CI1258" s="151"/>
      <c r="CJ1258" s="151"/>
      <c r="CK1258" s="151"/>
      <c r="CL1258" s="151"/>
      <c r="CM1258" s="151"/>
      <c r="CN1258" s="151"/>
      <c r="CO1258" s="151"/>
      <c r="CP1258" s="151"/>
      <c r="CQ1258" s="151"/>
      <c r="CR1258" s="151"/>
      <c r="CS1258" s="151"/>
      <c r="CT1258" s="151"/>
      <c r="CU1258" s="151"/>
      <c r="CV1258" s="151"/>
      <c r="CW1258" s="151"/>
      <c r="CX1258" s="151"/>
      <c r="CY1258" s="151"/>
      <c r="CZ1258" s="151"/>
      <c r="DA1258" s="151"/>
      <c r="DB1258" s="151"/>
      <c r="DC1258" s="151"/>
      <c r="DD1258" s="151"/>
      <c r="DE1258" s="151"/>
      <c r="DF1258" s="151"/>
      <c r="DG1258" s="151"/>
      <c r="DH1258" s="151"/>
      <c r="DI1258" s="151"/>
      <c r="DJ1258" s="151"/>
      <c r="DK1258" s="151"/>
      <c r="DL1258" s="151"/>
      <c r="DM1258" s="151"/>
      <c r="DN1258" s="151"/>
      <c r="DO1258" s="151"/>
      <c r="DP1258" s="151"/>
      <c r="DQ1258" s="151"/>
      <c r="DR1258" s="151"/>
      <c r="DS1258" s="151"/>
      <c r="DT1258" s="151"/>
      <c r="DU1258" s="151"/>
      <c r="DV1258" s="151"/>
      <c r="DW1258" s="151"/>
      <c r="DX1258" s="151"/>
      <c r="DY1258" s="151"/>
      <c r="DZ1258" s="151"/>
      <c r="EA1258" s="151"/>
      <c r="EB1258" s="151"/>
      <c r="EC1258" s="151"/>
      <c r="ED1258" s="151"/>
      <c r="EE1258" s="151"/>
      <c r="EF1258" s="151"/>
      <c r="EG1258" s="151"/>
      <c r="EH1258" s="151"/>
      <c r="EI1258" s="151"/>
      <c r="EJ1258" s="151"/>
      <c r="EK1258" s="151"/>
      <c r="EL1258" s="151"/>
      <c r="EM1258" s="151"/>
      <c r="EN1258" s="151"/>
      <c r="EO1258" s="151"/>
      <c r="EP1258" s="151"/>
      <c r="EQ1258" s="151"/>
      <c r="ER1258" s="151"/>
      <c r="ES1258" s="151"/>
      <c r="ET1258" s="151"/>
      <c r="EU1258" s="151"/>
      <c r="EV1258" s="151"/>
      <c r="EW1258" s="151"/>
      <c r="EX1258" s="151"/>
      <c r="EY1258" s="151"/>
      <c r="EZ1258" s="151"/>
      <c r="FA1258" s="151"/>
      <c r="FB1258" s="151"/>
      <c r="FC1258" s="151"/>
      <c r="FD1258" s="151"/>
      <c r="FE1258" s="151"/>
      <c r="FF1258" s="151"/>
      <c r="FG1258" s="151"/>
      <c r="FH1258" s="151"/>
      <c r="FI1258" s="151"/>
      <c r="FJ1258" s="151"/>
      <c r="FK1258" s="151"/>
      <c r="FL1258" s="151"/>
      <c r="FM1258" s="151"/>
      <c r="FN1258" s="151"/>
      <c r="FO1258" s="151"/>
      <c r="FP1258" s="151"/>
      <c r="FQ1258" s="151"/>
      <c r="FR1258" s="151"/>
      <c r="FS1258" s="151"/>
      <c r="FT1258" s="151"/>
      <c r="FU1258" s="151"/>
      <c r="FV1258" s="151"/>
      <c r="FW1258" s="151"/>
      <c r="FX1258" s="151"/>
      <c r="FY1258" s="151"/>
      <c r="FZ1258" s="151"/>
      <c r="GA1258" s="151"/>
      <c r="GB1258" s="151"/>
      <c r="GC1258" s="151"/>
      <c r="GD1258" s="151"/>
      <c r="GE1258" s="151"/>
      <c r="GF1258" s="151"/>
      <c r="GG1258" s="151"/>
      <c r="GH1258" s="151"/>
      <c r="GI1258" s="151"/>
      <c r="GJ1258" s="151"/>
      <c r="GK1258" s="151"/>
      <c r="GL1258" s="151"/>
      <c r="GM1258" s="151"/>
      <c r="GN1258" s="151"/>
      <c r="GO1258" s="151"/>
      <c r="GP1258" s="151"/>
      <c r="GQ1258" s="151"/>
      <c r="GR1258" s="151"/>
      <c r="GS1258" s="151"/>
      <c r="GT1258" s="151"/>
      <c r="GU1258" s="151"/>
      <c r="GV1258" s="151"/>
      <c r="GW1258" s="151"/>
      <c r="GX1258" s="151"/>
      <c r="GY1258" s="151"/>
      <c r="GZ1258" s="151"/>
      <c r="HA1258" s="151"/>
      <c r="HB1258" s="151"/>
      <c r="HC1258" s="151"/>
      <c r="HD1258" s="151"/>
      <c r="HE1258" s="151"/>
      <c r="HF1258" s="151"/>
      <c r="HG1258" s="151"/>
      <c r="HH1258" s="151"/>
      <c r="HI1258" s="151"/>
      <c r="HJ1258" s="151"/>
      <c r="HK1258" s="151"/>
      <c r="HL1258" s="151"/>
      <c r="HM1258" s="151"/>
      <c r="HN1258" s="151"/>
      <c r="HO1258" s="151"/>
      <c r="HP1258" s="151"/>
      <c r="HQ1258" s="151"/>
      <c r="HR1258" s="151"/>
      <c r="HS1258" s="151"/>
      <c r="HT1258" s="151"/>
      <c r="HU1258" s="151"/>
      <c r="HV1258" s="151"/>
      <c r="HW1258" s="151"/>
      <c r="HX1258" s="151"/>
      <c r="HY1258" s="151"/>
      <c r="HZ1258" s="151"/>
      <c r="IA1258" s="151"/>
      <c r="IB1258" s="151"/>
      <c r="IC1258" s="151"/>
      <c r="ID1258" s="151"/>
      <c r="IE1258" s="151"/>
      <c r="IF1258" s="151"/>
      <c r="IG1258" s="151"/>
      <c r="IH1258" s="151"/>
      <c r="II1258" s="151"/>
      <c r="IJ1258" s="151"/>
      <c r="IK1258" s="151"/>
      <c r="IL1258" s="151"/>
      <c r="IM1258" s="151"/>
      <c r="IN1258" s="151"/>
      <c r="IO1258" s="151"/>
      <c r="IP1258" s="151"/>
      <c r="IQ1258" s="151"/>
      <c r="IR1258" s="151"/>
      <c r="IS1258" s="151"/>
      <c r="IT1258" s="151"/>
      <c r="IU1258" s="151"/>
      <c r="IV1258" s="151"/>
      <c r="IW1258" s="151"/>
      <c r="IX1258" s="151"/>
      <c r="IY1258" s="151"/>
      <c r="IZ1258" s="151"/>
      <c r="JA1258" s="151"/>
      <c r="JB1258" s="151"/>
    </row>
    <row r="1259" spans="1:262" s="857" customFormat="1" ht="30" x14ac:dyDescent="0.25">
      <c r="A1259" s="217"/>
      <c r="B1259" s="217">
        <v>1</v>
      </c>
      <c r="C1259" s="603" t="s">
        <v>193</v>
      </c>
      <c r="D1259" s="172"/>
      <c r="E1259" s="173"/>
      <c r="F1259" s="1777">
        <f t="shared" si="1005"/>
        <v>0</v>
      </c>
      <c r="G1259" s="751">
        <f t="shared" si="1005"/>
        <v>0</v>
      </c>
      <c r="H1259" s="751">
        <f t="shared" si="1005"/>
        <v>0</v>
      </c>
      <c r="I1259" s="1789">
        <f t="shared" si="1005"/>
        <v>0</v>
      </c>
      <c r="J1259" s="2350"/>
      <c r="K1259" s="2350"/>
      <c r="L1259" s="2351"/>
      <c r="M1259" s="2351"/>
      <c r="N1259" s="2351"/>
      <c r="O1259" s="2351"/>
      <c r="P1259" s="2351"/>
      <c r="Q1259" s="2351"/>
      <c r="R1259" s="2348">
        <f t="shared" ref="R1259:AC1259" si="1009">R1183</f>
        <v>0</v>
      </c>
      <c r="S1259" s="2348">
        <f t="shared" ref="S1259:T1259" si="1010">S1183</f>
        <v>0</v>
      </c>
      <c r="T1259" s="2348">
        <f t="shared" si="1010"/>
        <v>0</v>
      </c>
      <c r="U1259" s="2348">
        <f t="shared" ref="U1259" si="1011">U1183</f>
        <v>0</v>
      </c>
      <c r="V1259" s="374">
        <f t="shared" si="1009"/>
        <v>0</v>
      </c>
      <c r="W1259" s="2348">
        <f t="shared" si="1009"/>
        <v>0</v>
      </c>
      <c r="X1259" s="1064">
        <f t="shared" si="1009"/>
        <v>0</v>
      </c>
      <c r="Y1259" s="2348">
        <f t="shared" si="1009"/>
        <v>0</v>
      </c>
      <c r="Z1259" s="2348">
        <f t="shared" si="1009"/>
        <v>0</v>
      </c>
      <c r="AA1259" s="2474">
        <f t="shared" si="1009"/>
        <v>0</v>
      </c>
      <c r="AB1259" s="2474">
        <f t="shared" si="1009"/>
        <v>0</v>
      </c>
      <c r="AC1259" s="2348">
        <f t="shared" si="1009"/>
        <v>0</v>
      </c>
      <c r="AD1259" s="2122"/>
      <c r="AE1259" s="2730"/>
      <c r="AF1259" s="151"/>
      <c r="AG1259" s="151"/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  <c r="BI1259" s="151"/>
      <c r="BJ1259" s="151"/>
      <c r="BK1259" s="151"/>
      <c r="BL1259" s="151"/>
      <c r="BM1259" s="151"/>
      <c r="BN1259" s="151"/>
      <c r="BO1259" s="151"/>
      <c r="BP1259" s="151"/>
      <c r="BQ1259" s="151"/>
      <c r="BR1259" s="151"/>
      <c r="BS1259" s="151"/>
      <c r="BT1259" s="151"/>
      <c r="BU1259" s="151"/>
      <c r="BV1259" s="151"/>
      <c r="BW1259" s="151"/>
      <c r="BX1259" s="151"/>
      <c r="BY1259" s="151"/>
      <c r="BZ1259" s="151"/>
      <c r="CA1259" s="151"/>
      <c r="CB1259" s="151"/>
      <c r="CC1259" s="151"/>
      <c r="CD1259" s="151"/>
      <c r="CE1259" s="151"/>
      <c r="CF1259" s="151"/>
      <c r="CG1259" s="151"/>
      <c r="CH1259" s="151"/>
      <c r="CI1259" s="151"/>
      <c r="CJ1259" s="151"/>
      <c r="CK1259" s="151"/>
      <c r="CL1259" s="151"/>
      <c r="CM1259" s="151"/>
      <c r="CN1259" s="151"/>
      <c r="CO1259" s="151"/>
      <c r="CP1259" s="151"/>
      <c r="CQ1259" s="151"/>
      <c r="CR1259" s="151"/>
      <c r="CS1259" s="151"/>
      <c r="CT1259" s="151"/>
      <c r="CU1259" s="151"/>
      <c r="CV1259" s="151"/>
      <c r="CW1259" s="151"/>
      <c r="CX1259" s="151"/>
      <c r="CY1259" s="151"/>
      <c r="CZ1259" s="151"/>
      <c r="DA1259" s="151"/>
      <c r="DB1259" s="151"/>
      <c r="DC1259" s="151"/>
      <c r="DD1259" s="151"/>
      <c r="DE1259" s="151"/>
      <c r="DF1259" s="151"/>
      <c r="DG1259" s="151"/>
      <c r="DH1259" s="151"/>
      <c r="DI1259" s="151"/>
      <c r="DJ1259" s="151"/>
      <c r="DK1259" s="151"/>
      <c r="DL1259" s="151"/>
      <c r="DM1259" s="151"/>
      <c r="DN1259" s="151"/>
      <c r="DO1259" s="151"/>
      <c r="DP1259" s="151"/>
      <c r="DQ1259" s="151"/>
      <c r="DR1259" s="151"/>
      <c r="DS1259" s="151"/>
      <c r="DT1259" s="151"/>
      <c r="DU1259" s="151"/>
      <c r="DV1259" s="151"/>
      <c r="DW1259" s="151"/>
      <c r="DX1259" s="151"/>
      <c r="DY1259" s="151"/>
      <c r="DZ1259" s="151"/>
      <c r="EA1259" s="151"/>
      <c r="EB1259" s="151"/>
      <c r="EC1259" s="151"/>
      <c r="ED1259" s="151"/>
      <c r="EE1259" s="151"/>
      <c r="EF1259" s="151"/>
      <c r="EG1259" s="151"/>
      <c r="EH1259" s="151"/>
      <c r="EI1259" s="151"/>
      <c r="EJ1259" s="151"/>
      <c r="EK1259" s="151"/>
      <c r="EL1259" s="151"/>
      <c r="EM1259" s="151"/>
      <c r="EN1259" s="151"/>
      <c r="EO1259" s="151"/>
      <c r="EP1259" s="151"/>
      <c r="EQ1259" s="151"/>
      <c r="ER1259" s="151"/>
      <c r="ES1259" s="151"/>
      <c r="ET1259" s="151"/>
      <c r="EU1259" s="151"/>
      <c r="EV1259" s="151"/>
      <c r="EW1259" s="151"/>
      <c r="EX1259" s="151"/>
      <c r="EY1259" s="151"/>
      <c r="EZ1259" s="151"/>
      <c r="FA1259" s="151"/>
      <c r="FB1259" s="151"/>
      <c r="FC1259" s="151"/>
      <c r="FD1259" s="151"/>
      <c r="FE1259" s="151"/>
      <c r="FF1259" s="151"/>
      <c r="FG1259" s="151"/>
      <c r="FH1259" s="151"/>
      <c r="FI1259" s="151"/>
      <c r="FJ1259" s="151"/>
      <c r="FK1259" s="151"/>
      <c r="FL1259" s="151"/>
      <c r="FM1259" s="151"/>
      <c r="FN1259" s="151"/>
      <c r="FO1259" s="151"/>
      <c r="FP1259" s="151"/>
      <c r="FQ1259" s="151"/>
      <c r="FR1259" s="151"/>
      <c r="FS1259" s="151"/>
      <c r="FT1259" s="151"/>
      <c r="FU1259" s="151"/>
      <c r="FV1259" s="151"/>
      <c r="FW1259" s="151"/>
      <c r="FX1259" s="151"/>
      <c r="FY1259" s="151"/>
      <c r="FZ1259" s="151"/>
      <c r="GA1259" s="151"/>
      <c r="GB1259" s="151"/>
      <c r="GC1259" s="151"/>
      <c r="GD1259" s="151"/>
      <c r="GE1259" s="151"/>
      <c r="GF1259" s="151"/>
      <c r="GG1259" s="151"/>
      <c r="GH1259" s="151"/>
      <c r="GI1259" s="151"/>
      <c r="GJ1259" s="151"/>
      <c r="GK1259" s="151"/>
      <c r="GL1259" s="151"/>
      <c r="GM1259" s="151"/>
      <c r="GN1259" s="151"/>
      <c r="GO1259" s="151"/>
      <c r="GP1259" s="151"/>
      <c r="GQ1259" s="151"/>
      <c r="GR1259" s="151"/>
      <c r="GS1259" s="151"/>
      <c r="GT1259" s="151"/>
      <c r="GU1259" s="151"/>
      <c r="GV1259" s="151"/>
      <c r="GW1259" s="151"/>
      <c r="GX1259" s="151"/>
      <c r="GY1259" s="151"/>
      <c r="GZ1259" s="151"/>
      <c r="HA1259" s="151"/>
      <c r="HB1259" s="151"/>
      <c r="HC1259" s="151"/>
      <c r="HD1259" s="151"/>
      <c r="HE1259" s="151"/>
      <c r="HF1259" s="151"/>
      <c r="HG1259" s="151"/>
      <c r="HH1259" s="151"/>
      <c r="HI1259" s="151"/>
      <c r="HJ1259" s="151"/>
      <c r="HK1259" s="151"/>
      <c r="HL1259" s="151"/>
      <c r="HM1259" s="151"/>
      <c r="HN1259" s="151"/>
      <c r="HO1259" s="151"/>
      <c r="HP1259" s="151"/>
      <c r="HQ1259" s="151"/>
      <c r="HR1259" s="151"/>
      <c r="HS1259" s="151"/>
      <c r="HT1259" s="151"/>
      <c r="HU1259" s="151"/>
      <c r="HV1259" s="151"/>
      <c r="HW1259" s="151"/>
      <c r="HX1259" s="151"/>
      <c r="HY1259" s="151"/>
      <c r="HZ1259" s="151"/>
      <c r="IA1259" s="151"/>
      <c r="IB1259" s="151"/>
      <c r="IC1259" s="151"/>
      <c r="ID1259" s="151"/>
      <c r="IE1259" s="151"/>
      <c r="IF1259" s="151"/>
      <c r="IG1259" s="151"/>
      <c r="IH1259" s="151"/>
      <c r="II1259" s="151"/>
      <c r="IJ1259" s="151"/>
      <c r="IK1259" s="151"/>
      <c r="IL1259" s="151"/>
      <c r="IM1259" s="151"/>
      <c r="IN1259" s="151"/>
      <c r="IO1259" s="151"/>
      <c r="IP1259" s="151"/>
      <c r="IQ1259" s="151"/>
      <c r="IR1259" s="151"/>
      <c r="IS1259" s="151"/>
      <c r="IT1259" s="151"/>
      <c r="IU1259" s="151"/>
      <c r="IV1259" s="151"/>
      <c r="IW1259" s="151"/>
      <c r="IX1259" s="151"/>
      <c r="IY1259" s="151"/>
      <c r="IZ1259" s="151"/>
      <c r="JA1259" s="151"/>
      <c r="JB1259" s="151"/>
    </row>
    <row r="1260" spans="1:262" s="857" customFormat="1" ht="30" x14ac:dyDescent="0.25">
      <c r="A1260" s="217"/>
      <c r="B1260" s="217">
        <v>1</v>
      </c>
      <c r="C1260" s="605" t="s">
        <v>454</v>
      </c>
      <c r="D1260" s="172"/>
      <c r="E1260" s="173"/>
      <c r="F1260" s="1777">
        <f t="shared" si="1005"/>
        <v>22000</v>
      </c>
      <c r="G1260" s="751">
        <f t="shared" si="1005"/>
        <v>7333</v>
      </c>
      <c r="H1260" s="751">
        <f t="shared" si="1005"/>
        <v>4379</v>
      </c>
      <c r="I1260" s="1789">
        <f t="shared" si="1005"/>
        <v>59.7163507432156</v>
      </c>
      <c r="J1260" s="2350"/>
      <c r="K1260" s="2350"/>
      <c r="L1260" s="2351"/>
      <c r="M1260" s="2351"/>
      <c r="N1260" s="2351"/>
      <c r="O1260" s="2351"/>
      <c r="P1260" s="2351"/>
      <c r="Q1260" s="2351"/>
      <c r="R1260" s="2348">
        <f t="shared" ref="R1260:AC1260" si="1012">R1184</f>
        <v>0</v>
      </c>
      <c r="S1260" s="2348">
        <f t="shared" ref="S1260:T1260" si="1013">S1184</f>
        <v>0</v>
      </c>
      <c r="T1260" s="2348">
        <f t="shared" si="1013"/>
        <v>0</v>
      </c>
      <c r="U1260" s="2348">
        <f t="shared" ref="U1260" si="1014">U1184</f>
        <v>0</v>
      </c>
      <c r="V1260" s="374">
        <f t="shared" si="1012"/>
        <v>0</v>
      </c>
      <c r="W1260" s="2348">
        <f t="shared" si="1012"/>
        <v>0</v>
      </c>
      <c r="X1260" s="1064">
        <f t="shared" si="1012"/>
        <v>0</v>
      </c>
      <c r="Y1260" s="2348">
        <f t="shared" si="1012"/>
        <v>0</v>
      </c>
      <c r="Z1260" s="2348">
        <f t="shared" si="1012"/>
        <v>0</v>
      </c>
      <c r="AA1260" s="2474">
        <f t="shared" si="1012"/>
        <v>0</v>
      </c>
      <c r="AB1260" s="2474">
        <f t="shared" si="1012"/>
        <v>0</v>
      </c>
      <c r="AC1260" s="2348">
        <f t="shared" si="1012"/>
        <v>0</v>
      </c>
      <c r="AD1260" s="2122"/>
      <c r="AE1260" s="2730"/>
      <c r="AF1260" s="151"/>
      <c r="AG1260" s="151"/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  <c r="BI1260" s="151"/>
      <c r="BJ1260" s="151"/>
      <c r="BK1260" s="151"/>
      <c r="BL1260" s="151"/>
      <c r="BM1260" s="151"/>
      <c r="BN1260" s="151"/>
      <c r="BO1260" s="151"/>
      <c r="BP1260" s="151"/>
      <c r="BQ1260" s="151"/>
      <c r="BR1260" s="151"/>
      <c r="BS1260" s="151"/>
      <c r="BT1260" s="151"/>
      <c r="BU1260" s="151"/>
      <c r="BV1260" s="151"/>
      <c r="BW1260" s="151"/>
      <c r="BX1260" s="151"/>
      <c r="BY1260" s="151"/>
      <c r="BZ1260" s="151"/>
      <c r="CA1260" s="151"/>
      <c r="CB1260" s="151"/>
      <c r="CC1260" s="151"/>
      <c r="CD1260" s="151"/>
      <c r="CE1260" s="151"/>
      <c r="CF1260" s="151"/>
      <c r="CG1260" s="151"/>
      <c r="CH1260" s="151"/>
      <c r="CI1260" s="151"/>
      <c r="CJ1260" s="151"/>
      <c r="CK1260" s="151"/>
      <c r="CL1260" s="151"/>
      <c r="CM1260" s="151"/>
      <c r="CN1260" s="151"/>
      <c r="CO1260" s="151"/>
      <c r="CP1260" s="151"/>
      <c r="CQ1260" s="151"/>
      <c r="CR1260" s="151"/>
      <c r="CS1260" s="151"/>
      <c r="CT1260" s="151"/>
      <c r="CU1260" s="151"/>
      <c r="CV1260" s="151"/>
      <c r="CW1260" s="151"/>
      <c r="CX1260" s="151"/>
      <c r="CY1260" s="151"/>
      <c r="CZ1260" s="151"/>
      <c r="DA1260" s="151"/>
      <c r="DB1260" s="151"/>
      <c r="DC1260" s="151"/>
      <c r="DD1260" s="151"/>
      <c r="DE1260" s="151"/>
      <c r="DF1260" s="151"/>
      <c r="DG1260" s="151"/>
      <c r="DH1260" s="151"/>
      <c r="DI1260" s="151"/>
      <c r="DJ1260" s="151"/>
      <c r="DK1260" s="151"/>
      <c r="DL1260" s="151"/>
      <c r="DM1260" s="151"/>
      <c r="DN1260" s="151"/>
      <c r="DO1260" s="151"/>
      <c r="DP1260" s="151"/>
      <c r="DQ1260" s="151"/>
      <c r="DR1260" s="151"/>
      <c r="DS1260" s="151"/>
      <c r="DT1260" s="151"/>
      <c r="DU1260" s="151"/>
      <c r="DV1260" s="151"/>
      <c r="DW1260" s="151"/>
      <c r="DX1260" s="151"/>
      <c r="DY1260" s="151"/>
      <c r="DZ1260" s="151"/>
      <c r="EA1260" s="151"/>
      <c r="EB1260" s="151"/>
      <c r="EC1260" s="151"/>
      <c r="ED1260" s="151"/>
      <c r="EE1260" s="151"/>
      <c r="EF1260" s="151"/>
      <c r="EG1260" s="151"/>
      <c r="EH1260" s="151"/>
      <c r="EI1260" s="151"/>
      <c r="EJ1260" s="151"/>
      <c r="EK1260" s="151"/>
      <c r="EL1260" s="151"/>
      <c r="EM1260" s="151"/>
      <c r="EN1260" s="151"/>
      <c r="EO1260" s="151"/>
      <c r="EP1260" s="151"/>
      <c r="EQ1260" s="151"/>
      <c r="ER1260" s="151"/>
      <c r="ES1260" s="151"/>
      <c r="ET1260" s="151"/>
      <c r="EU1260" s="151"/>
      <c r="EV1260" s="151"/>
      <c r="EW1260" s="151"/>
      <c r="EX1260" s="151"/>
      <c r="EY1260" s="151"/>
      <c r="EZ1260" s="151"/>
      <c r="FA1260" s="151"/>
      <c r="FB1260" s="151"/>
      <c r="FC1260" s="151"/>
      <c r="FD1260" s="151"/>
      <c r="FE1260" s="151"/>
      <c r="FF1260" s="151"/>
      <c r="FG1260" s="151"/>
      <c r="FH1260" s="151"/>
      <c r="FI1260" s="151"/>
      <c r="FJ1260" s="151"/>
      <c r="FK1260" s="151"/>
      <c r="FL1260" s="151"/>
      <c r="FM1260" s="151"/>
      <c r="FN1260" s="151"/>
      <c r="FO1260" s="151"/>
      <c r="FP1260" s="151"/>
      <c r="FQ1260" s="151"/>
      <c r="FR1260" s="151"/>
      <c r="FS1260" s="151"/>
      <c r="FT1260" s="151"/>
      <c r="FU1260" s="151"/>
      <c r="FV1260" s="151"/>
      <c r="FW1260" s="151"/>
      <c r="FX1260" s="151"/>
      <c r="FY1260" s="151"/>
      <c r="FZ1260" s="151"/>
      <c r="GA1260" s="151"/>
      <c r="GB1260" s="151"/>
      <c r="GC1260" s="151"/>
      <c r="GD1260" s="151"/>
      <c r="GE1260" s="151"/>
      <c r="GF1260" s="151"/>
      <c r="GG1260" s="151"/>
      <c r="GH1260" s="151"/>
      <c r="GI1260" s="151"/>
      <c r="GJ1260" s="151"/>
      <c r="GK1260" s="151"/>
      <c r="GL1260" s="151"/>
      <c r="GM1260" s="151"/>
      <c r="GN1260" s="151"/>
      <c r="GO1260" s="151"/>
      <c r="GP1260" s="151"/>
      <c r="GQ1260" s="151"/>
      <c r="GR1260" s="151"/>
      <c r="GS1260" s="151"/>
      <c r="GT1260" s="151"/>
      <c r="GU1260" s="151"/>
      <c r="GV1260" s="151"/>
      <c r="GW1260" s="151"/>
      <c r="GX1260" s="151"/>
      <c r="GY1260" s="151"/>
      <c r="GZ1260" s="151"/>
      <c r="HA1260" s="151"/>
      <c r="HB1260" s="151"/>
      <c r="HC1260" s="151"/>
      <c r="HD1260" s="151"/>
      <c r="HE1260" s="151"/>
      <c r="HF1260" s="151"/>
      <c r="HG1260" s="151"/>
      <c r="HH1260" s="151"/>
      <c r="HI1260" s="151"/>
      <c r="HJ1260" s="151"/>
      <c r="HK1260" s="151"/>
      <c r="HL1260" s="151"/>
      <c r="HM1260" s="151"/>
      <c r="HN1260" s="151"/>
      <c r="HO1260" s="151"/>
      <c r="HP1260" s="151"/>
      <c r="HQ1260" s="151"/>
      <c r="HR1260" s="151"/>
      <c r="HS1260" s="151"/>
      <c r="HT1260" s="151"/>
      <c r="HU1260" s="151"/>
      <c r="HV1260" s="151"/>
      <c r="HW1260" s="151"/>
      <c r="HX1260" s="151"/>
      <c r="HY1260" s="151"/>
      <c r="HZ1260" s="151"/>
      <c r="IA1260" s="151"/>
      <c r="IB1260" s="151"/>
      <c r="IC1260" s="151"/>
      <c r="ID1260" s="151"/>
      <c r="IE1260" s="151"/>
      <c r="IF1260" s="151"/>
      <c r="IG1260" s="151"/>
      <c r="IH1260" s="151"/>
      <c r="II1260" s="151"/>
      <c r="IJ1260" s="151"/>
      <c r="IK1260" s="151"/>
      <c r="IL1260" s="151"/>
      <c r="IM1260" s="151"/>
      <c r="IN1260" s="151"/>
      <c r="IO1260" s="151"/>
      <c r="IP1260" s="151"/>
      <c r="IQ1260" s="151"/>
      <c r="IR1260" s="151"/>
      <c r="IS1260" s="151"/>
      <c r="IT1260" s="151"/>
      <c r="IU1260" s="151"/>
      <c r="IV1260" s="151"/>
      <c r="IW1260" s="151"/>
      <c r="IX1260" s="151"/>
      <c r="IY1260" s="151"/>
      <c r="IZ1260" s="151"/>
      <c r="JA1260" s="151"/>
      <c r="JB1260" s="151"/>
    </row>
    <row r="1261" spans="1:262" s="857" customFormat="1" ht="75" x14ac:dyDescent="0.25">
      <c r="A1261" s="217"/>
      <c r="B1261" s="217">
        <v>1</v>
      </c>
      <c r="C1261" s="606" t="s">
        <v>455</v>
      </c>
      <c r="D1261" s="172"/>
      <c r="E1261" s="173"/>
      <c r="F1261" s="1777">
        <f t="shared" si="1005"/>
        <v>1300</v>
      </c>
      <c r="G1261" s="751">
        <f t="shared" si="1005"/>
        <v>433</v>
      </c>
      <c r="H1261" s="751">
        <f t="shared" si="1005"/>
        <v>521</v>
      </c>
      <c r="I1261" s="1789">
        <f t="shared" si="1005"/>
        <v>120.32332563510393</v>
      </c>
      <c r="J1261" s="2350"/>
      <c r="K1261" s="2350"/>
      <c r="L1261" s="2351"/>
      <c r="M1261" s="2351"/>
      <c r="N1261" s="2351"/>
      <c r="O1261" s="2351"/>
      <c r="P1261" s="2351"/>
      <c r="Q1261" s="2351"/>
      <c r="R1261" s="2348">
        <f t="shared" ref="R1261:AC1261" si="1015">R1185</f>
        <v>0</v>
      </c>
      <c r="S1261" s="2348">
        <f t="shared" ref="S1261:T1261" si="1016">S1185</f>
        <v>0</v>
      </c>
      <c r="T1261" s="2348">
        <f t="shared" si="1016"/>
        <v>0</v>
      </c>
      <c r="U1261" s="2348">
        <f t="shared" ref="U1261" si="1017">U1185</f>
        <v>0</v>
      </c>
      <c r="V1261" s="374">
        <f t="shared" si="1015"/>
        <v>0</v>
      </c>
      <c r="W1261" s="2348">
        <f t="shared" si="1015"/>
        <v>0</v>
      </c>
      <c r="X1261" s="1064">
        <f t="shared" si="1015"/>
        <v>0</v>
      </c>
      <c r="Y1261" s="2348">
        <f t="shared" si="1015"/>
        <v>0</v>
      </c>
      <c r="Z1261" s="2348">
        <f t="shared" si="1015"/>
        <v>0</v>
      </c>
      <c r="AA1261" s="2474">
        <f t="shared" si="1015"/>
        <v>0</v>
      </c>
      <c r="AB1261" s="2474">
        <f t="shared" si="1015"/>
        <v>0</v>
      </c>
      <c r="AC1261" s="2348">
        <f t="shared" si="1015"/>
        <v>0</v>
      </c>
      <c r="AD1261" s="2122"/>
      <c r="AE1261" s="2730"/>
      <c r="AF1261" s="151"/>
      <c r="AG1261" s="151"/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  <c r="BI1261" s="151"/>
      <c r="BJ1261" s="151"/>
      <c r="BK1261" s="151"/>
      <c r="BL1261" s="151"/>
      <c r="BM1261" s="151"/>
      <c r="BN1261" s="151"/>
      <c r="BO1261" s="151"/>
      <c r="BP1261" s="151"/>
      <c r="BQ1261" s="151"/>
      <c r="BR1261" s="151"/>
      <c r="BS1261" s="151"/>
      <c r="BT1261" s="151"/>
      <c r="BU1261" s="151"/>
      <c r="BV1261" s="151"/>
      <c r="BW1261" s="151"/>
      <c r="BX1261" s="151"/>
      <c r="BY1261" s="151"/>
      <c r="BZ1261" s="151"/>
      <c r="CA1261" s="151"/>
      <c r="CB1261" s="151"/>
      <c r="CC1261" s="151"/>
      <c r="CD1261" s="151"/>
      <c r="CE1261" s="151"/>
      <c r="CF1261" s="151"/>
      <c r="CG1261" s="151"/>
      <c r="CH1261" s="151"/>
      <c r="CI1261" s="151"/>
      <c r="CJ1261" s="151"/>
      <c r="CK1261" s="151"/>
      <c r="CL1261" s="151"/>
      <c r="CM1261" s="151"/>
      <c r="CN1261" s="151"/>
      <c r="CO1261" s="151"/>
      <c r="CP1261" s="151"/>
      <c r="CQ1261" s="151"/>
      <c r="CR1261" s="151"/>
      <c r="CS1261" s="151"/>
      <c r="CT1261" s="151"/>
      <c r="CU1261" s="151"/>
      <c r="CV1261" s="151"/>
      <c r="CW1261" s="151"/>
      <c r="CX1261" s="151"/>
      <c r="CY1261" s="151"/>
      <c r="CZ1261" s="151"/>
      <c r="DA1261" s="151"/>
      <c r="DB1261" s="151"/>
      <c r="DC1261" s="151"/>
      <c r="DD1261" s="151"/>
      <c r="DE1261" s="151"/>
      <c r="DF1261" s="151"/>
      <c r="DG1261" s="151"/>
      <c r="DH1261" s="151"/>
      <c r="DI1261" s="151"/>
      <c r="DJ1261" s="151"/>
      <c r="DK1261" s="151"/>
      <c r="DL1261" s="151"/>
      <c r="DM1261" s="151"/>
      <c r="DN1261" s="151"/>
      <c r="DO1261" s="151"/>
      <c r="DP1261" s="151"/>
      <c r="DQ1261" s="151"/>
      <c r="DR1261" s="151"/>
      <c r="DS1261" s="151"/>
      <c r="DT1261" s="151"/>
      <c r="DU1261" s="151"/>
      <c r="DV1261" s="151"/>
      <c r="DW1261" s="151"/>
      <c r="DX1261" s="151"/>
      <c r="DY1261" s="151"/>
      <c r="DZ1261" s="151"/>
      <c r="EA1261" s="151"/>
      <c r="EB1261" s="151"/>
      <c r="EC1261" s="151"/>
      <c r="ED1261" s="151"/>
      <c r="EE1261" s="151"/>
      <c r="EF1261" s="151"/>
      <c r="EG1261" s="151"/>
      <c r="EH1261" s="151"/>
      <c r="EI1261" s="151"/>
      <c r="EJ1261" s="151"/>
      <c r="EK1261" s="151"/>
      <c r="EL1261" s="151"/>
      <c r="EM1261" s="151"/>
      <c r="EN1261" s="151"/>
      <c r="EO1261" s="151"/>
      <c r="EP1261" s="151"/>
      <c r="EQ1261" s="151"/>
      <c r="ER1261" s="151"/>
      <c r="ES1261" s="151"/>
      <c r="ET1261" s="151"/>
      <c r="EU1261" s="151"/>
      <c r="EV1261" s="151"/>
      <c r="EW1261" s="151"/>
      <c r="EX1261" s="151"/>
      <c r="EY1261" s="151"/>
      <c r="EZ1261" s="151"/>
      <c r="FA1261" s="151"/>
      <c r="FB1261" s="151"/>
      <c r="FC1261" s="151"/>
      <c r="FD1261" s="151"/>
      <c r="FE1261" s="151"/>
      <c r="FF1261" s="151"/>
      <c r="FG1261" s="151"/>
      <c r="FH1261" s="151"/>
      <c r="FI1261" s="151"/>
      <c r="FJ1261" s="151"/>
      <c r="FK1261" s="151"/>
      <c r="FL1261" s="151"/>
      <c r="FM1261" s="151"/>
      <c r="FN1261" s="151"/>
      <c r="FO1261" s="151"/>
      <c r="FP1261" s="151"/>
      <c r="FQ1261" s="151"/>
      <c r="FR1261" s="151"/>
      <c r="FS1261" s="151"/>
      <c r="FT1261" s="151"/>
      <c r="FU1261" s="151"/>
      <c r="FV1261" s="151"/>
      <c r="FW1261" s="151"/>
      <c r="FX1261" s="151"/>
      <c r="FY1261" s="151"/>
      <c r="FZ1261" s="151"/>
      <c r="GA1261" s="151"/>
      <c r="GB1261" s="151"/>
      <c r="GC1261" s="151"/>
      <c r="GD1261" s="151"/>
      <c r="GE1261" s="151"/>
      <c r="GF1261" s="151"/>
      <c r="GG1261" s="151"/>
      <c r="GH1261" s="151"/>
      <c r="GI1261" s="151"/>
      <c r="GJ1261" s="151"/>
      <c r="GK1261" s="151"/>
      <c r="GL1261" s="151"/>
      <c r="GM1261" s="151"/>
      <c r="GN1261" s="151"/>
      <c r="GO1261" s="151"/>
      <c r="GP1261" s="151"/>
      <c r="GQ1261" s="151"/>
      <c r="GR1261" s="151"/>
      <c r="GS1261" s="151"/>
      <c r="GT1261" s="151"/>
      <c r="GU1261" s="151"/>
      <c r="GV1261" s="151"/>
      <c r="GW1261" s="151"/>
      <c r="GX1261" s="151"/>
      <c r="GY1261" s="151"/>
      <c r="GZ1261" s="151"/>
      <c r="HA1261" s="151"/>
      <c r="HB1261" s="151"/>
      <c r="HC1261" s="151"/>
      <c r="HD1261" s="151"/>
      <c r="HE1261" s="151"/>
      <c r="HF1261" s="151"/>
      <c r="HG1261" s="151"/>
      <c r="HH1261" s="151"/>
      <c r="HI1261" s="151"/>
      <c r="HJ1261" s="151"/>
      <c r="HK1261" s="151"/>
      <c r="HL1261" s="151"/>
      <c r="HM1261" s="151"/>
      <c r="HN1261" s="151"/>
      <c r="HO1261" s="151"/>
      <c r="HP1261" s="151"/>
      <c r="HQ1261" s="151"/>
      <c r="HR1261" s="151"/>
      <c r="HS1261" s="151"/>
      <c r="HT1261" s="151"/>
      <c r="HU1261" s="151"/>
      <c r="HV1261" s="151"/>
      <c r="HW1261" s="151"/>
      <c r="HX1261" s="151"/>
      <c r="HY1261" s="151"/>
      <c r="HZ1261" s="151"/>
      <c r="IA1261" s="151"/>
      <c r="IB1261" s="151"/>
      <c r="IC1261" s="151"/>
      <c r="ID1261" s="151"/>
      <c r="IE1261" s="151"/>
      <c r="IF1261" s="151"/>
      <c r="IG1261" s="151"/>
      <c r="IH1261" s="151"/>
      <c r="II1261" s="151"/>
      <c r="IJ1261" s="151"/>
      <c r="IK1261" s="151"/>
      <c r="IL1261" s="151"/>
      <c r="IM1261" s="151"/>
      <c r="IN1261" s="151"/>
      <c r="IO1261" s="151"/>
      <c r="IP1261" s="151"/>
      <c r="IQ1261" s="151"/>
      <c r="IR1261" s="151"/>
      <c r="IS1261" s="151"/>
      <c r="IT1261" s="151"/>
      <c r="IU1261" s="151"/>
      <c r="IV1261" s="151"/>
      <c r="IW1261" s="151"/>
      <c r="IX1261" s="151"/>
      <c r="IY1261" s="151"/>
      <c r="IZ1261" s="151"/>
      <c r="JA1261" s="151"/>
      <c r="JB1261" s="151"/>
    </row>
    <row r="1262" spans="1:262" s="857" customFormat="1" ht="45" x14ac:dyDescent="0.25">
      <c r="A1262" s="217"/>
      <c r="B1262" s="217">
        <v>1</v>
      </c>
      <c r="C1262" s="609" t="s">
        <v>456</v>
      </c>
      <c r="D1262" s="172"/>
      <c r="E1262" s="173"/>
      <c r="F1262" s="1777">
        <f t="shared" si="1005"/>
        <v>3520</v>
      </c>
      <c r="G1262" s="751">
        <f t="shared" si="1005"/>
        <v>1173</v>
      </c>
      <c r="H1262" s="751">
        <f t="shared" si="1005"/>
        <v>560</v>
      </c>
      <c r="I1262" s="1789">
        <f t="shared" si="1005"/>
        <v>47.740835464620631</v>
      </c>
      <c r="J1262" s="2350"/>
      <c r="K1262" s="2350"/>
      <c r="L1262" s="2351"/>
      <c r="M1262" s="2351"/>
      <c r="N1262" s="2351"/>
      <c r="O1262" s="2351"/>
      <c r="P1262" s="2351"/>
      <c r="Q1262" s="2351"/>
      <c r="R1262" s="2348">
        <f t="shared" ref="R1262:AC1262" si="1018">R1186</f>
        <v>0</v>
      </c>
      <c r="S1262" s="2348">
        <f t="shared" ref="S1262:T1262" si="1019">S1186</f>
        <v>0</v>
      </c>
      <c r="T1262" s="2348">
        <f t="shared" si="1019"/>
        <v>0</v>
      </c>
      <c r="U1262" s="2348">
        <f t="shared" ref="U1262" si="1020">U1186</f>
        <v>0</v>
      </c>
      <c r="V1262" s="374">
        <f t="shared" si="1018"/>
        <v>0</v>
      </c>
      <c r="W1262" s="2348">
        <f t="shared" si="1018"/>
        <v>0</v>
      </c>
      <c r="X1262" s="1064">
        <f t="shared" si="1018"/>
        <v>0</v>
      </c>
      <c r="Y1262" s="2348">
        <f t="shared" si="1018"/>
        <v>0</v>
      </c>
      <c r="Z1262" s="2348">
        <f t="shared" si="1018"/>
        <v>0</v>
      </c>
      <c r="AA1262" s="2474">
        <f t="shared" si="1018"/>
        <v>0</v>
      </c>
      <c r="AB1262" s="2474">
        <f t="shared" si="1018"/>
        <v>0</v>
      </c>
      <c r="AC1262" s="2348">
        <f t="shared" si="1018"/>
        <v>0</v>
      </c>
      <c r="AD1262" s="2122"/>
      <c r="AE1262" s="2730"/>
      <c r="AF1262" s="151"/>
      <c r="AG1262" s="151"/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  <c r="BI1262" s="151"/>
      <c r="BJ1262" s="151"/>
      <c r="BK1262" s="151"/>
      <c r="BL1262" s="151"/>
      <c r="BM1262" s="151"/>
      <c r="BN1262" s="151"/>
      <c r="BO1262" s="151"/>
      <c r="BP1262" s="151"/>
      <c r="BQ1262" s="151"/>
      <c r="BR1262" s="151"/>
      <c r="BS1262" s="151"/>
      <c r="BT1262" s="151"/>
      <c r="BU1262" s="151"/>
      <c r="BV1262" s="151"/>
      <c r="BW1262" s="151"/>
      <c r="BX1262" s="151"/>
      <c r="BY1262" s="151"/>
      <c r="BZ1262" s="151"/>
      <c r="CA1262" s="151"/>
      <c r="CB1262" s="151"/>
      <c r="CC1262" s="151"/>
      <c r="CD1262" s="151"/>
      <c r="CE1262" s="151"/>
      <c r="CF1262" s="151"/>
      <c r="CG1262" s="151"/>
      <c r="CH1262" s="151"/>
      <c r="CI1262" s="151"/>
      <c r="CJ1262" s="151"/>
      <c r="CK1262" s="151"/>
      <c r="CL1262" s="151"/>
      <c r="CM1262" s="151"/>
      <c r="CN1262" s="151"/>
      <c r="CO1262" s="151"/>
      <c r="CP1262" s="151"/>
      <c r="CQ1262" s="151"/>
      <c r="CR1262" s="151"/>
      <c r="CS1262" s="151"/>
      <c r="CT1262" s="151"/>
      <c r="CU1262" s="151"/>
      <c r="CV1262" s="151"/>
      <c r="CW1262" s="151"/>
      <c r="CX1262" s="151"/>
      <c r="CY1262" s="151"/>
      <c r="CZ1262" s="151"/>
      <c r="DA1262" s="151"/>
      <c r="DB1262" s="151"/>
      <c r="DC1262" s="151"/>
      <c r="DD1262" s="151"/>
      <c r="DE1262" s="151"/>
      <c r="DF1262" s="151"/>
      <c r="DG1262" s="151"/>
      <c r="DH1262" s="151"/>
      <c r="DI1262" s="151"/>
      <c r="DJ1262" s="151"/>
      <c r="DK1262" s="151"/>
      <c r="DL1262" s="151"/>
      <c r="DM1262" s="151"/>
      <c r="DN1262" s="151"/>
      <c r="DO1262" s="151"/>
      <c r="DP1262" s="151"/>
      <c r="DQ1262" s="151"/>
      <c r="DR1262" s="151"/>
      <c r="DS1262" s="151"/>
      <c r="DT1262" s="151"/>
      <c r="DU1262" s="151"/>
      <c r="DV1262" s="151"/>
      <c r="DW1262" s="151"/>
      <c r="DX1262" s="151"/>
      <c r="DY1262" s="151"/>
      <c r="DZ1262" s="151"/>
      <c r="EA1262" s="151"/>
      <c r="EB1262" s="151"/>
      <c r="EC1262" s="151"/>
      <c r="ED1262" s="151"/>
      <c r="EE1262" s="151"/>
      <c r="EF1262" s="151"/>
      <c r="EG1262" s="151"/>
      <c r="EH1262" s="151"/>
      <c r="EI1262" s="151"/>
      <c r="EJ1262" s="151"/>
      <c r="EK1262" s="151"/>
      <c r="EL1262" s="151"/>
      <c r="EM1262" s="151"/>
      <c r="EN1262" s="151"/>
      <c r="EO1262" s="151"/>
      <c r="EP1262" s="151"/>
      <c r="EQ1262" s="151"/>
      <c r="ER1262" s="151"/>
      <c r="ES1262" s="151"/>
      <c r="ET1262" s="151"/>
      <c r="EU1262" s="151"/>
      <c r="EV1262" s="151"/>
      <c r="EW1262" s="151"/>
      <c r="EX1262" s="151"/>
      <c r="EY1262" s="151"/>
      <c r="EZ1262" s="151"/>
      <c r="FA1262" s="151"/>
      <c r="FB1262" s="151"/>
      <c r="FC1262" s="151"/>
      <c r="FD1262" s="151"/>
      <c r="FE1262" s="151"/>
      <c r="FF1262" s="151"/>
      <c r="FG1262" s="151"/>
      <c r="FH1262" s="151"/>
      <c r="FI1262" s="151"/>
      <c r="FJ1262" s="151"/>
      <c r="FK1262" s="151"/>
      <c r="FL1262" s="151"/>
      <c r="FM1262" s="151"/>
      <c r="FN1262" s="151"/>
      <c r="FO1262" s="151"/>
      <c r="FP1262" s="151"/>
      <c r="FQ1262" s="151"/>
      <c r="FR1262" s="151"/>
      <c r="FS1262" s="151"/>
      <c r="FT1262" s="151"/>
      <c r="FU1262" s="151"/>
      <c r="FV1262" s="151"/>
      <c r="FW1262" s="151"/>
      <c r="FX1262" s="151"/>
      <c r="FY1262" s="151"/>
      <c r="FZ1262" s="151"/>
      <c r="GA1262" s="151"/>
      <c r="GB1262" s="151"/>
      <c r="GC1262" s="151"/>
      <c r="GD1262" s="151"/>
      <c r="GE1262" s="151"/>
      <c r="GF1262" s="151"/>
      <c r="GG1262" s="151"/>
      <c r="GH1262" s="151"/>
      <c r="GI1262" s="151"/>
      <c r="GJ1262" s="151"/>
      <c r="GK1262" s="151"/>
      <c r="GL1262" s="151"/>
      <c r="GM1262" s="151"/>
      <c r="GN1262" s="151"/>
      <c r="GO1262" s="151"/>
      <c r="GP1262" s="151"/>
      <c r="GQ1262" s="151"/>
      <c r="GR1262" s="151"/>
      <c r="GS1262" s="151"/>
      <c r="GT1262" s="151"/>
      <c r="GU1262" s="151"/>
      <c r="GV1262" s="151"/>
      <c r="GW1262" s="151"/>
      <c r="GX1262" s="151"/>
      <c r="GY1262" s="151"/>
      <c r="GZ1262" s="151"/>
      <c r="HA1262" s="151"/>
      <c r="HB1262" s="151"/>
      <c r="HC1262" s="151"/>
      <c r="HD1262" s="151"/>
      <c r="HE1262" s="151"/>
      <c r="HF1262" s="151"/>
      <c r="HG1262" s="151"/>
      <c r="HH1262" s="151"/>
      <c r="HI1262" s="151"/>
      <c r="HJ1262" s="151"/>
      <c r="HK1262" s="151"/>
      <c r="HL1262" s="151"/>
      <c r="HM1262" s="151"/>
      <c r="HN1262" s="151"/>
      <c r="HO1262" s="151"/>
      <c r="HP1262" s="151"/>
      <c r="HQ1262" s="151"/>
      <c r="HR1262" s="151"/>
      <c r="HS1262" s="151"/>
      <c r="HT1262" s="151"/>
      <c r="HU1262" s="151"/>
      <c r="HV1262" s="151"/>
      <c r="HW1262" s="151"/>
      <c r="HX1262" s="151"/>
      <c r="HY1262" s="151"/>
      <c r="HZ1262" s="151"/>
      <c r="IA1262" s="151"/>
      <c r="IB1262" s="151"/>
      <c r="IC1262" s="151"/>
      <c r="ID1262" s="151"/>
      <c r="IE1262" s="151"/>
      <c r="IF1262" s="151"/>
      <c r="IG1262" s="151"/>
      <c r="IH1262" s="151"/>
      <c r="II1262" s="151"/>
      <c r="IJ1262" s="151"/>
      <c r="IK1262" s="151"/>
      <c r="IL1262" s="151"/>
      <c r="IM1262" s="151"/>
      <c r="IN1262" s="151"/>
      <c r="IO1262" s="151"/>
      <c r="IP1262" s="151"/>
      <c r="IQ1262" s="151"/>
      <c r="IR1262" s="151"/>
      <c r="IS1262" s="151"/>
      <c r="IT1262" s="151"/>
      <c r="IU1262" s="151"/>
      <c r="IV1262" s="151"/>
      <c r="IW1262" s="151"/>
      <c r="IX1262" s="151"/>
      <c r="IY1262" s="151"/>
      <c r="IZ1262" s="151"/>
      <c r="JA1262" s="151"/>
      <c r="JB1262" s="151"/>
    </row>
    <row r="1263" spans="1:262" s="857" customFormat="1" ht="105" x14ac:dyDescent="0.25">
      <c r="A1263" s="217"/>
      <c r="B1263" s="217">
        <v>1</v>
      </c>
      <c r="C1263" s="610" t="s">
        <v>457</v>
      </c>
      <c r="D1263" s="172"/>
      <c r="E1263" s="173"/>
      <c r="F1263" s="1777">
        <f t="shared" si="1005"/>
        <v>2100</v>
      </c>
      <c r="G1263" s="751">
        <f t="shared" si="1005"/>
        <v>700</v>
      </c>
      <c r="H1263" s="751">
        <f t="shared" si="1005"/>
        <v>0</v>
      </c>
      <c r="I1263" s="1789">
        <f t="shared" si="1005"/>
        <v>0</v>
      </c>
      <c r="J1263" s="2350"/>
      <c r="K1263" s="2350"/>
      <c r="L1263" s="2351"/>
      <c r="M1263" s="2351"/>
      <c r="N1263" s="2351"/>
      <c r="O1263" s="2351"/>
      <c r="P1263" s="2351"/>
      <c r="Q1263" s="2351"/>
      <c r="R1263" s="2348">
        <f t="shared" ref="R1263:AC1263" si="1021">R1187</f>
        <v>0</v>
      </c>
      <c r="S1263" s="2348">
        <f t="shared" ref="S1263:T1263" si="1022">S1187</f>
        <v>0</v>
      </c>
      <c r="T1263" s="2348">
        <f t="shared" si="1022"/>
        <v>0</v>
      </c>
      <c r="U1263" s="2348">
        <f t="shared" ref="U1263" si="1023">U1187</f>
        <v>0</v>
      </c>
      <c r="V1263" s="374">
        <f t="shared" si="1021"/>
        <v>0</v>
      </c>
      <c r="W1263" s="2348">
        <f t="shared" si="1021"/>
        <v>0</v>
      </c>
      <c r="X1263" s="1064">
        <f t="shared" si="1021"/>
        <v>0</v>
      </c>
      <c r="Y1263" s="2348">
        <f t="shared" si="1021"/>
        <v>0</v>
      </c>
      <c r="Z1263" s="2348">
        <f t="shared" si="1021"/>
        <v>0</v>
      </c>
      <c r="AA1263" s="2474">
        <f t="shared" si="1021"/>
        <v>0</v>
      </c>
      <c r="AB1263" s="2474">
        <f t="shared" si="1021"/>
        <v>0</v>
      </c>
      <c r="AC1263" s="2348">
        <f t="shared" si="1021"/>
        <v>0</v>
      </c>
      <c r="AD1263" s="2122"/>
      <c r="AE1263" s="2730"/>
      <c r="AF1263" s="151"/>
      <c r="AG1263" s="151"/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  <c r="BI1263" s="151"/>
      <c r="BJ1263" s="151"/>
      <c r="BK1263" s="151"/>
      <c r="BL1263" s="151"/>
      <c r="BM1263" s="151"/>
      <c r="BN1263" s="151"/>
      <c r="BO1263" s="151"/>
      <c r="BP1263" s="151"/>
      <c r="BQ1263" s="151"/>
      <c r="BR1263" s="151"/>
      <c r="BS1263" s="151"/>
      <c r="BT1263" s="151"/>
      <c r="BU1263" s="151"/>
      <c r="BV1263" s="151"/>
      <c r="BW1263" s="151"/>
      <c r="BX1263" s="151"/>
      <c r="BY1263" s="151"/>
      <c r="BZ1263" s="151"/>
      <c r="CA1263" s="151"/>
      <c r="CB1263" s="151"/>
      <c r="CC1263" s="151"/>
      <c r="CD1263" s="151"/>
      <c r="CE1263" s="151"/>
      <c r="CF1263" s="151"/>
      <c r="CG1263" s="151"/>
      <c r="CH1263" s="151"/>
      <c r="CI1263" s="151"/>
      <c r="CJ1263" s="151"/>
      <c r="CK1263" s="151"/>
      <c r="CL1263" s="151"/>
      <c r="CM1263" s="151"/>
      <c r="CN1263" s="151"/>
      <c r="CO1263" s="151"/>
      <c r="CP1263" s="151"/>
      <c r="CQ1263" s="151"/>
      <c r="CR1263" s="151"/>
      <c r="CS1263" s="151"/>
      <c r="CT1263" s="151"/>
      <c r="CU1263" s="151"/>
      <c r="CV1263" s="151"/>
      <c r="CW1263" s="151"/>
      <c r="CX1263" s="151"/>
      <c r="CY1263" s="151"/>
      <c r="CZ1263" s="151"/>
      <c r="DA1263" s="151"/>
      <c r="DB1263" s="151"/>
      <c r="DC1263" s="151"/>
      <c r="DD1263" s="151"/>
      <c r="DE1263" s="151"/>
      <c r="DF1263" s="151"/>
      <c r="DG1263" s="151"/>
      <c r="DH1263" s="151"/>
      <c r="DI1263" s="151"/>
      <c r="DJ1263" s="151"/>
      <c r="DK1263" s="151"/>
      <c r="DL1263" s="151"/>
      <c r="DM1263" s="151"/>
      <c r="DN1263" s="151"/>
      <c r="DO1263" s="151"/>
      <c r="DP1263" s="151"/>
      <c r="DQ1263" s="151"/>
      <c r="DR1263" s="151"/>
      <c r="DS1263" s="151"/>
      <c r="DT1263" s="151"/>
      <c r="DU1263" s="151"/>
      <c r="DV1263" s="151"/>
      <c r="DW1263" s="151"/>
      <c r="DX1263" s="151"/>
      <c r="DY1263" s="151"/>
      <c r="DZ1263" s="151"/>
      <c r="EA1263" s="151"/>
      <c r="EB1263" s="151"/>
      <c r="EC1263" s="151"/>
      <c r="ED1263" s="151"/>
      <c r="EE1263" s="151"/>
      <c r="EF1263" s="151"/>
      <c r="EG1263" s="151"/>
      <c r="EH1263" s="151"/>
      <c r="EI1263" s="151"/>
      <c r="EJ1263" s="151"/>
      <c r="EK1263" s="151"/>
      <c r="EL1263" s="151"/>
      <c r="EM1263" s="151"/>
      <c r="EN1263" s="151"/>
      <c r="EO1263" s="151"/>
      <c r="EP1263" s="151"/>
      <c r="EQ1263" s="151"/>
      <c r="ER1263" s="151"/>
      <c r="ES1263" s="151"/>
      <c r="ET1263" s="151"/>
      <c r="EU1263" s="151"/>
      <c r="EV1263" s="151"/>
      <c r="EW1263" s="151"/>
      <c r="EX1263" s="151"/>
      <c r="EY1263" s="151"/>
      <c r="EZ1263" s="151"/>
      <c r="FA1263" s="151"/>
      <c r="FB1263" s="151"/>
      <c r="FC1263" s="151"/>
      <c r="FD1263" s="151"/>
      <c r="FE1263" s="151"/>
      <c r="FF1263" s="151"/>
      <c r="FG1263" s="151"/>
      <c r="FH1263" s="151"/>
      <c r="FI1263" s="151"/>
      <c r="FJ1263" s="151"/>
      <c r="FK1263" s="151"/>
      <c r="FL1263" s="151"/>
      <c r="FM1263" s="151"/>
      <c r="FN1263" s="151"/>
      <c r="FO1263" s="151"/>
      <c r="FP1263" s="151"/>
      <c r="FQ1263" s="151"/>
      <c r="FR1263" s="151"/>
      <c r="FS1263" s="151"/>
      <c r="FT1263" s="151"/>
      <c r="FU1263" s="151"/>
      <c r="FV1263" s="151"/>
      <c r="FW1263" s="151"/>
      <c r="FX1263" s="151"/>
      <c r="FY1263" s="151"/>
      <c r="FZ1263" s="151"/>
      <c r="GA1263" s="151"/>
      <c r="GB1263" s="151"/>
      <c r="GC1263" s="151"/>
      <c r="GD1263" s="151"/>
      <c r="GE1263" s="151"/>
      <c r="GF1263" s="151"/>
      <c r="GG1263" s="151"/>
      <c r="GH1263" s="151"/>
      <c r="GI1263" s="151"/>
      <c r="GJ1263" s="151"/>
      <c r="GK1263" s="151"/>
      <c r="GL1263" s="151"/>
      <c r="GM1263" s="151"/>
      <c r="GN1263" s="151"/>
      <c r="GO1263" s="151"/>
      <c r="GP1263" s="151"/>
      <c r="GQ1263" s="151"/>
      <c r="GR1263" s="151"/>
      <c r="GS1263" s="151"/>
      <c r="GT1263" s="151"/>
      <c r="GU1263" s="151"/>
      <c r="GV1263" s="151"/>
      <c r="GW1263" s="151"/>
      <c r="GX1263" s="151"/>
      <c r="GY1263" s="151"/>
      <c r="GZ1263" s="151"/>
      <c r="HA1263" s="151"/>
      <c r="HB1263" s="151"/>
      <c r="HC1263" s="151"/>
      <c r="HD1263" s="151"/>
      <c r="HE1263" s="151"/>
      <c r="HF1263" s="151"/>
      <c r="HG1263" s="151"/>
      <c r="HH1263" s="151"/>
      <c r="HI1263" s="151"/>
      <c r="HJ1263" s="151"/>
      <c r="HK1263" s="151"/>
      <c r="HL1263" s="151"/>
      <c r="HM1263" s="151"/>
      <c r="HN1263" s="151"/>
      <c r="HO1263" s="151"/>
      <c r="HP1263" s="151"/>
      <c r="HQ1263" s="151"/>
      <c r="HR1263" s="151"/>
      <c r="HS1263" s="151"/>
      <c r="HT1263" s="151"/>
      <c r="HU1263" s="151"/>
      <c r="HV1263" s="151"/>
      <c r="HW1263" s="151"/>
      <c r="HX1263" s="151"/>
      <c r="HY1263" s="151"/>
      <c r="HZ1263" s="151"/>
      <c r="IA1263" s="151"/>
      <c r="IB1263" s="151"/>
      <c r="IC1263" s="151"/>
      <c r="ID1263" s="151"/>
      <c r="IE1263" s="151"/>
      <c r="IF1263" s="151"/>
      <c r="IG1263" s="151"/>
      <c r="IH1263" s="151"/>
      <c r="II1263" s="151"/>
      <c r="IJ1263" s="151"/>
      <c r="IK1263" s="151"/>
      <c r="IL1263" s="151"/>
      <c r="IM1263" s="151"/>
      <c r="IN1263" s="151"/>
      <c r="IO1263" s="151"/>
      <c r="IP1263" s="151"/>
      <c r="IQ1263" s="151"/>
      <c r="IR1263" s="151"/>
      <c r="IS1263" s="151"/>
      <c r="IT1263" s="151"/>
      <c r="IU1263" s="151"/>
      <c r="IV1263" s="151"/>
      <c r="IW1263" s="151"/>
      <c r="IX1263" s="151"/>
      <c r="IY1263" s="151"/>
      <c r="IZ1263" s="151"/>
      <c r="JA1263" s="151"/>
      <c r="JB1263" s="151"/>
    </row>
    <row r="1264" spans="1:262" s="857" customFormat="1" ht="30" x14ac:dyDescent="0.25">
      <c r="A1264" s="217"/>
      <c r="B1264" s="217">
        <v>1</v>
      </c>
      <c r="C1264" s="607" t="s">
        <v>131</v>
      </c>
      <c r="D1264" s="172"/>
      <c r="E1264" s="173"/>
      <c r="F1264" s="1777">
        <f t="shared" si="1005"/>
        <v>32057</v>
      </c>
      <c r="G1264" s="751">
        <f t="shared" si="1005"/>
        <v>10686</v>
      </c>
      <c r="H1264" s="751">
        <f t="shared" si="1005"/>
        <v>5218</v>
      </c>
      <c r="I1264" s="1789">
        <f t="shared" si="1005"/>
        <v>48.830245180610142</v>
      </c>
      <c r="J1264" s="2350"/>
      <c r="K1264" s="2350"/>
      <c r="L1264" s="2351"/>
      <c r="M1264" s="2351"/>
      <c r="N1264" s="2351"/>
      <c r="O1264" s="2351"/>
      <c r="P1264" s="2351"/>
      <c r="Q1264" s="2351"/>
      <c r="R1264" s="2348">
        <f t="shared" ref="R1264:AC1264" si="1024">R1188</f>
        <v>0</v>
      </c>
      <c r="S1264" s="2348">
        <f t="shared" ref="S1264:T1264" si="1025">S1188</f>
        <v>0</v>
      </c>
      <c r="T1264" s="2348">
        <f t="shared" si="1025"/>
        <v>0</v>
      </c>
      <c r="U1264" s="2348">
        <f t="shared" ref="U1264" si="1026">U1188</f>
        <v>0</v>
      </c>
      <c r="V1264" s="374">
        <f t="shared" si="1024"/>
        <v>0</v>
      </c>
      <c r="W1264" s="2348">
        <f t="shared" si="1024"/>
        <v>0</v>
      </c>
      <c r="X1264" s="1064">
        <f t="shared" si="1024"/>
        <v>0</v>
      </c>
      <c r="Y1264" s="2348">
        <f t="shared" si="1024"/>
        <v>0</v>
      </c>
      <c r="Z1264" s="2348">
        <f t="shared" si="1024"/>
        <v>0</v>
      </c>
      <c r="AA1264" s="2474">
        <f t="shared" si="1024"/>
        <v>0</v>
      </c>
      <c r="AB1264" s="2474">
        <f t="shared" si="1024"/>
        <v>0</v>
      </c>
      <c r="AC1264" s="2348">
        <f t="shared" si="1024"/>
        <v>0</v>
      </c>
      <c r="AD1264" s="2122"/>
      <c r="AE1264" s="2730"/>
      <c r="AF1264" s="151"/>
      <c r="AG1264" s="151"/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  <c r="BI1264" s="151"/>
      <c r="BJ1264" s="151"/>
      <c r="BK1264" s="151"/>
      <c r="BL1264" s="151"/>
      <c r="BM1264" s="151"/>
      <c r="BN1264" s="151"/>
      <c r="BO1264" s="151"/>
      <c r="BP1264" s="151"/>
      <c r="BQ1264" s="151"/>
      <c r="BR1264" s="151"/>
      <c r="BS1264" s="151"/>
      <c r="BT1264" s="151"/>
      <c r="BU1264" s="151"/>
      <c r="BV1264" s="151"/>
      <c r="BW1264" s="151"/>
      <c r="BX1264" s="151"/>
      <c r="BY1264" s="151"/>
      <c r="BZ1264" s="151"/>
      <c r="CA1264" s="151"/>
      <c r="CB1264" s="151"/>
      <c r="CC1264" s="151"/>
      <c r="CD1264" s="151"/>
      <c r="CE1264" s="151"/>
      <c r="CF1264" s="151"/>
      <c r="CG1264" s="151"/>
      <c r="CH1264" s="151"/>
      <c r="CI1264" s="151"/>
      <c r="CJ1264" s="151"/>
      <c r="CK1264" s="151"/>
      <c r="CL1264" s="151"/>
      <c r="CM1264" s="151"/>
      <c r="CN1264" s="151"/>
      <c r="CO1264" s="151"/>
      <c r="CP1264" s="151"/>
      <c r="CQ1264" s="151"/>
      <c r="CR1264" s="151"/>
      <c r="CS1264" s="151"/>
      <c r="CT1264" s="151"/>
      <c r="CU1264" s="151"/>
      <c r="CV1264" s="151"/>
      <c r="CW1264" s="151"/>
      <c r="CX1264" s="151"/>
      <c r="CY1264" s="151"/>
      <c r="CZ1264" s="151"/>
      <c r="DA1264" s="151"/>
      <c r="DB1264" s="151"/>
      <c r="DC1264" s="151"/>
      <c r="DD1264" s="151"/>
      <c r="DE1264" s="151"/>
      <c r="DF1264" s="151"/>
      <c r="DG1264" s="151"/>
      <c r="DH1264" s="151"/>
      <c r="DI1264" s="151"/>
      <c r="DJ1264" s="151"/>
      <c r="DK1264" s="151"/>
      <c r="DL1264" s="151"/>
      <c r="DM1264" s="151"/>
      <c r="DN1264" s="151"/>
      <c r="DO1264" s="151"/>
      <c r="DP1264" s="151"/>
      <c r="DQ1264" s="151"/>
      <c r="DR1264" s="151"/>
      <c r="DS1264" s="151"/>
      <c r="DT1264" s="151"/>
      <c r="DU1264" s="151"/>
      <c r="DV1264" s="151"/>
      <c r="DW1264" s="151"/>
      <c r="DX1264" s="151"/>
      <c r="DY1264" s="151"/>
      <c r="DZ1264" s="151"/>
      <c r="EA1264" s="151"/>
      <c r="EB1264" s="151"/>
      <c r="EC1264" s="151"/>
      <c r="ED1264" s="151"/>
      <c r="EE1264" s="151"/>
      <c r="EF1264" s="151"/>
      <c r="EG1264" s="151"/>
      <c r="EH1264" s="151"/>
      <c r="EI1264" s="151"/>
      <c r="EJ1264" s="151"/>
      <c r="EK1264" s="151"/>
      <c r="EL1264" s="151"/>
      <c r="EM1264" s="151"/>
      <c r="EN1264" s="151"/>
      <c r="EO1264" s="151"/>
      <c r="EP1264" s="151"/>
      <c r="EQ1264" s="151"/>
      <c r="ER1264" s="151"/>
      <c r="ES1264" s="151"/>
      <c r="ET1264" s="151"/>
      <c r="EU1264" s="151"/>
      <c r="EV1264" s="151"/>
      <c r="EW1264" s="151"/>
      <c r="EX1264" s="151"/>
      <c r="EY1264" s="151"/>
      <c r="EZ1264" s="151"/>
      <c r="FA1264" s="151"/>
      <c r="FB1264" s="151"/>
      <c r="FC1264" s="151"/>
      <c r="FD1264" s="151"/>
      <c r="FE1264" s="151"/>
      <c r="FF1264" s="151"/>
      <c r="FG1264" s="151"/>
      <c r="FH1264" s="151"/>
      <c r="FI1264" s="151"/>
      <c r="FJ1264" s="151"/>
      <c r="FK1264" s="151"/>
      <c r="FL1264" s="151"/>
      <c r="FM1264" s="151"/>
      <c r="FN1264" s="151"/>
      <c r="FO1264" s="151"/>
      <c r="FP1264" s="151"/>
      <c r="FQ1264" s="151"/>
      <c r="FR1264" s="151"/>
      <c r="FS1264" s="151"/>
      <c r="FT1264" s="151"/>
      <c r="FU1264" s="151"/>
      <c r="FV1264" s="151"/>
      <c r="FW1264" s="151"/>
      <c r="FX1264" s="151"/>
      <c r="FY1264" s="151"/>
      <c r="FZ1264" s="151"/>
      <c r="GA1264" s="151"/>
      <c r="GB1264" s="151"/>
      <c r="GC1264" s="151"/>
      <c r="GD1264" s="151"/>
      <c r="GE1264" s="151"/>
      <c r="GF1264" s="151"/>
      <c r="GG1264" s="151"/>
      <c r="GH1264" s="151"/>
      <c r="GI1264" s="151"/>
      <c r="GJ1264" s="151"/>
      <c r="GK1264" s="151"/>
      <c r="GL1264" s="151"/>
      <c r="GM1264" s="151"/>
      <c r="GN1264" s="151"/>
      <c r="GO1264" s="151"/>
      <c r="GP1264" s="151"/>
      <c r="GQ1264" s="151"/>
      <c r="GR1264" s="151"/>
      <c r="GS1264" s="151"/>
      <c r="GT1264" s="151"/>
      <c r="GU1264" s="151"/>
      <c r="GV1264" s="151"/>
      <c r="GW1264" s="151"/>
      <c r="GX1264" s="151"/>
      <c r="GY1264" s="151"/>
      <c r="GZ1264" s="151"/>
      <c r="HA1264" s="151"/>
      <c r="HB1264" s="151"/>
      <c r="HC1264" s="151"/>
      <c r="HD1264" s="151"/>
      <c r="HE1264" s="151"/>
      <c r="HF1264" s="151"/>
      <c r="HG1264" s="151"/>
      <c r="HH1264" s="151"/>
      <c r="HI1264" s="151"/>
      <c r="HJ1264" s="151"/>
      <c r="HK1264" s="151"/>
      <c r="HL1264" s="151"/>
      <c r="HM1264" s="151"/>
      <c r="HN1264" s="151"/>
      <c r="HO1264" s="151"/>
      <c r="HP1264" s="151"/>
      <c r="HQ1264" s="151"/>
      <c r="HR1264" s="151"/>
      <c r="HS1264" s="151"/>
      <c r="HT1264" s="151"/>
      <c r="HU1264" s="151"/>
      <c r="HV1264" s="151"/>
      <c r="HW1264" s="151"/>
      <c r="HX1264" s="151"/>
      <c r="HY1264" s="151"/>
      <c r="HZ1264" s="151"/>
      <c r="IA1264" s="151"/>
      <c r="IB1264" s="151"/>
      <c r="IC1264" s="151"/>
      <c r="ID1264" s="151"/>
      <c r="IE1264" s="151"/>
      <c r="IF1264" s="151"/>
      <c r="IG1264" s="151"/>
      <c r="IH1264" s="151"/>
      <c r="II1264" s="151"/>
      <c r="IJ1264" s="151"/>
      <c r="IK1264" s="151"/>
      <c r="IL1264" s="151"/>
      <c r="IM1264" s="151"/>
      <c r="IN1264" s="151"/>
      <c r="IO1264" s="151"/>
      <c r="IP1264" s="151"/>
      <c r="IQ1264" s="151"/>
      <c r="IR1264" s="151"/>
      <c r="IS1264" s="151"/>
      <c r="IT1264" s="151"/>
      <c r="IU1264" s="151"/>
      <c r="IV1264" s="151"/>
      <c r="IW1264" s="151"/>
      <c r="IX1264" s="151"/>
      <c r="IY1264" s="151"/>
      <c r="IZ1264" s="151"/>
      <c r="JA1264" s="151"/>
      <c r="JB1264" s="151"/>
    </row>
    <row r="1265" spans="1:262" s="857" customFormat="1" x14ac:dyDescent="0.25">
      <c r="A1265" s="217"/>
      <c r="B1265" s="217">
        <v>1</v>
      </c>
      <c r="C1265" s="607" t="s">
        <v>222</v>
      </c>
      <c r="D1265" s="172"/>
      <c r="E1265" s="173"/>
      <c r="F1265" s="1777">
        <f t="shared" si="1005"/>
        <v>30452</v>
      </c>
      <c r="G1265" s="751">
        <f t="shared" si="1005"/>
        <v>10151</v>
      </c>
      <c r="H1265" s="751">
        <f t="shared" si="1005"/>
        <v>4685</v>
      </c>
      <c r="I1265" s="1789">
        <f t="shared" si="1005"/>
        <v>46.153088365678258</v>
      </c>
      <c r="J1265" s="2350"/>
      <c r="K1265" s="2350"/>
      <c r="L1265" s="2351"/>
      <c r="M1265" s="2351"/>
      <c r="N1265" s="2351"/>
      <c r="O1265" s="2351"/>
      <c r="P1265" s="2351"/>
      <c r="Q1265" s="2351"/>
      <c r="R1265" s="2348">
        <f t="shared" ref="R1265:AC1265" si="1027">R1189</f>
        <v>0</v>
      </c>
      <c r="S1265" s="2348">
        <f t="shared" ref="S1265:T1265" si="1028">S1189</f>
        <v>0</v>
      </c>
      <c r="T1265" s="2348">
        <f t="shared" si="1028"/>
        <v>0</v>
      </c>
      <c r="U1265" s="2348">
        <f t="shared" ref="U1265" si="1029">U1189</f>
        <v>0</v>
      </c>
      <c r="V1265" s="374">
        <f t="shared" si="1027"/>
        <v>0</v>
      </c>
      <c r="W1265" s="2348">
        <f t="shared" si="1027"/>
        <v>0</v>
      </c>
      <c r="X1265" s="1064">
        <f t="shared" si="1027"/>
        <v>0</v>
      </c>
      <c r="Y1265" s="2348">
        <f t="shared" si="1027"/>
        <v>0</v>
      </c>
      <c r="Z1265" s="2348">
        <f t="shared" si="1027"/>
        <v>0</v>
      </c>
      <c r="AA1265" s="2474">
        <f t="shared" si="1027"/>
        <v>0</v>
      </c>
      <c r="AB1265" s="2474">
        <f t="shared" si="1027"/>
        <v>0</v>
      </c>
      <c r="AC1265" s="2348">
        <f t="shared" si="1027"/>
        <v>0</v>
      </c>
      <c r="AD1265" s="2122"/>
      <c r="AE1265" s="2730"/>
      <c r="AF1265" s="151"/>
      <c r="AG1265" s="151"/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  <c r="BI1265" s="151"/>
      <c r="BJ1265" s="151"/>
      <c r="BK1265" s="151"/>
      <c r="BL1265" s="151"/>
      <c r="BM1265" s="151"/>
      <c r="BN1265" s="151"/>
      <c r="BO1265" s="151"/>
      <c r="BP1265" s="151"/>
      <c r="BQ1265" s="151"/>
      <c r="BR1265" s="151"/>
      <c r="BS1265" s="151"/>
      <c r="BT1265" s="151"/>
      <c r="BU1265" s="151"/>
      <c r="BV1265" s="151"/>
      <c r="BW1265" s="151"/>
      <c r="BX1265" s="151"/>
      <c r="BY1265" s="151"/>
      <c r="BZ1265" s="151"/>
      <c r="CA1265" s="151"/>
      <c r="CB1265" s="151"/>
      <c r="CC1265" s="151"/>
      <c r="CD1265" s="151"/>
      <c r="CE1265" s="151"/>
      <c r="CF1265" s="151"/>
      <c r="CG1265" s="151"/>
      <c r="CH1265" s="151"/>
      <c r="CI1265" s="151"/>
      <c r="CJ1265" s="151"/>
      <c r="CK1265" s="151"/>
      <c r="CL1265" s="151"/>
      <c r="CM1265" s="151"/>
      <c r="CN1265" s="151"/>
      <c r="CO1265" s="151"/>
      <c r="CP1265" s="151"/>
      <c r="CQ1265" s="151"/>
      <c r="CR1265" s="151"/>
      <c r="CS1265" s="151"/>
      <c r="CT1265" s="151"/>
      <c r="CU1265" s="151"/>
      <c r="CV1265" s="151"/>
      <c r="CW1265" s="151"/>
      <c r="CX1265" s="151"/>
      <c r="CY1265" s="151"/>
      <c r="CZ1265" s="151"/>
      <c r="DA1265" s="151"/>
      <c r="DB1265" s="151"/>
      <c r="DC1265" s="151"/>
      <c r="DD1265" s="151"/>
      <c r="DE1265" s="151"/>
      <c r="DF1265" s="151"/>
      <c r="DG1265" s="151"/>
      <c r="DH1265" s="151"/>
      <c r="DI1265" s="151"/>
      <c r="DJ1265" s="151"/>
      <c r="DK1265" s="151"/>
      <c r="DL1265" s="151"/>
      <c r="DM1265" s="151"/>
      <c r="DN1265" s="151"/>
      <c r="DO1265" s="151"/>
      <c r="DP1265" s="151"/>
      <c r="DQ1265" s="151"/>
      <c r="DR1265" s="151"/>
      <c r="DS1265" s="151"/>
      <c r="DT1265" s="151"/>
      <c r="DU1265" s="151"/>
      <c r="DV1265" s="151"/>
      <c r="DW1265" s="151"/>
      <c r="DX1265" s="151"/>
      <c r="DY1265" s="151"/>
      <c r="DZ1265" s="151"/>
      <c r="EA1265" s="151"/>
      <c r="EB1265" s="151"/>
      <c r="EC1265" s="151"/>
      <c r="ED1265" s="151"/>
      <c r="EE1265" s="151"/>
      <c r="EF1265" s="151"/>
      <c r="EG1265" s="151"/>
      <c r="EH1265" s="151"/>
      <c r="EI1265" s="151"/>
      <c r="EJ1265" s="151"/>
      <c r="EK1265" s="151"/>
      <c r="EL1265" s="151"/>
      <c r="EM1265" s="151"/>
      <c r="EN1265" s="151"/>
      <c r="EO1265" s="151"/>
      <c r="EP1265" s="151"/>
      <c r="EQ1265" s="151"/>
      <c r="ER1265" s="151"/>
      <c r="ES1265" s="151"/>
      <c r="ET1265" s="151"/>
      <c r="EU1265" s="151"/>
      <c r="EV1265" s="151"/>
      <c r="EW1265" s="151"/>
      <c r="EX1265" s="151"/>
      <c r="EY1265" s="151"/>
      <c r="EZ1265" s="151"/>
      <c r="FA1265" s="151"/>
      <c r="FB1265" s="151"/>
      <c r="FC1265" s="151"/>
      <c r="FD1265" s="151"/>
      <c r="FE1265" s="151"/>
      <c r="FF1265" s="151"/>
      <c r="FG1265" s="151"/>
      <c r="FH1265" s="151"/>
      <c r="FI1265" s="151"/>
      <c r="FJ1265" s="151"/>
      <c r="FK1265" s="151"/>
      <c r="FL1265" s="151"/>
      <c r="FM1265" s="151"/>
      <c r="FN1265" s="151"/>
      <c r="FO1265" s="151"/>
      <c r="FP1265" s="151"/>
      <c r="FQ1265" s="151"/>
      <c r="FR1265" s="151"/>
      <c r="FS1265" s="151"/>
      <c r="FT1265" s="151"/>
      <c r="FU1265" s="151"/>
      <c r="FV1265" s="151"/>
      <c r="FW1265" s="151"/>
      <c r="FX1265" s="151"/>
      <c r="FY1265" s="151"/>
      <c r="FZ1265" s="151"/>
      <c r="GA1265" s="151"/>
      <c r="GB1265" s="151"/>
      <c r="GC1265" s="151"/>
      <c r="GD1265" s="151"/>
      <c r="GE1265" s="151"/>
      <c r="GF1265" s="151"/>
      <c r="GG1265" s="151"/>
      <c r="GH1265" s="151"/>
      <c r="GI1265" s="151"/>
      <c r="GJ1265" s="151"/>
      <c r="GK1265" s="151"/>
      <c r="GL1265" s="151"/>
      <c r="GM1265" s="151"/>
      <c r="GN1265" s="151"/>
      <c r="GO1265" s="151"/>
      <c r="GP1265" s="151"/>
      <c r="GQ1265" s="151"/>
      <c r="GR1265" s="151"/>
      <c r="GS1265" s="151"/>
      <c r="GT1265" s="151"/>
      <c r="GU1265" s="151"/>
      <c r="GV1265" s="151"/>
      <c r="GW1265" s="151"/>
      <c r="GX1265" s="151"/>
      <c r="GY1265" s="151"/>
      <c r="GZ1265" s="151"/>
      <c r="HA1265" s="151"/>
      <c r="HB1265" s="151"/>
      <c r="HC1265" s="151"/>
      <c r="HD1265" s="151"/>
      <c r="HE1265" s="151"/>
      <c r="HF1265" s="151"/>
      <c r="HG1265" s="151"/>
      <c r="HH1265" s="151"/>
      <c r="HI1265" s="151"/>
      <c r="HJ1265" s="151"/>
      <c r="HK1265" s="151"/>
      <c r="HL1265" s="151"/>
      <c r="HM1265" s="151"/>
      <c r="HN1265" s="151"/>
      <c r="HO1265" s="151"/>
      <c r="HP1265" s="151"/>
      <c r="HQ1265" s="151"/>
      <c r="HR1265" s="151"/>
      <c r="HS1265" s="151"/>
      <c r="HT1265" s="151"/>
      <c r="HU1265" s="151"/>
      <c r="HV1265" s="151"/>
      <c r="HW1265" s="151"/>
      <c r="HX1265" s="151"/>
      <c r="HY1265" s="151"/>
      <c r="HZ1265" s="151"/>
      <c r="IA1265" s="151"/>
      <c r="IB1265" s="151"/>
      <c r="IC1265" s="151"/>
      <c r="ID1265" s="151"/>
      <c r="IE1265" s="151"/>
      <c r="IF1265" s="151"/>
      <c r="IG1265" s="151"/>
      <c r="IH1265" s="151"/>
      <c r="II1265" s="151"/>
      <c r="IJ1265" s="151"/>
      <c r="IK1265" s="151"/>
      <c r="IL1265" s="151"/>
      <c r="IM1265" s="151"/>
      <c r="IN1265" s="151"/>
      <c r="IO1265" s="151"/>
      <c r="IP1265" s="151"/>
      <c r="IQ1265" s="151"/>
      <c r="IR1265" s="151"/>
      <c r="IS1265" s="151"/>
      <c r="IT1265" s="151"/>
      <c r="IU1265" s="151"/>
      <c r="IV1265" s="151"/>
      <c r="IW1265" s="151"/>
      <c r="IX1265" s="151"/>
      <c r="IY1265" s="151"/>
      <c r="IZ1265" s="151"/>
      <c r="JA1265" s="151"/>
      <c r="JB1265" s="151"/>
    </row>
    <row r="1266" spans="1:262" s="857" customFormat="1" ht="45" x14ac:dyDescent="0.25">
      <c r="A1266" s="217"/>
      <c r="B1266" s="217">
        <v>1</v>
      </c>
      <c r="C1266" s="607" t="s">
        <v>458</v>
      </c>
      <c r="D1266" s="172"/>
      <c r="E1266" s="173"/>
      <c r="F1266" s="1777">
        <f t="shared" si="1005"/>
        <v>957</v>
      </c>
      <c r="G1266" s="751">
        <f t="shared" si="1005"/>
        <v>319</v>
      </c>
      <c r="H1266" s="751">
        <f t="shared" si="1005"/>
        <v>434</v>
      </c>
      <c r="I1266" s="1789">
        <f t="shared" si="1005"/>
        <v>136.05015673981191</v>
      </c>
      <c r="J1266" s="2350"/>
      <c r="K1266" s="2350"/>
      <c r="L1266" s="2351"/>
      <c r="M1266" s="2351"/>
      <c r="N1266" s="2351"/>
      <c r="O1266" s="2351"/>
      <c r="P1266" s="2351"/>
      <c r="Q1266" s="2351"/>
      <c r="R1266" s="2348">
        <f t="shared" ref="R1266:AC1266" si="1030">R1190</f>
        <v>0</v>
      </c>
      <c r="S1266" s="2348">
        <f t="shared" ref="S1266:T1266" si="1031">S1190</f>
        <v>0</v>
      </c>
      <c r="T1266" s="2348">
        <f t="shared" si="1031"/>
        <v>0</v>
      </c>
      <c r="U1266" s="2348">
        <f t="shared" ref="U1266" si="1032">U1190</f>
        <v>0</v>
      </c>
      <c r="V1266" s="374">
        <f t="shared" si="1030"/>
        <v>0</v>
      </c>
      <c r="W1266" s="2348">
        <f t="shared" si="1030"/>
        <v>0</v>
      </c>
      <c r="X1266" s="1064">
        <f t="shared" si="1030"/>
        <v>0</v>
      </c>
      <c r="Y1266" s="2348">
        <f t="shared" si="1030"/>
        <v>0</v>
      </c>
      <c r="Z1266" s="2348">
        <f t="shared" si="1030"/>
        <v>0</v>
      </c>
      <c r="AA1266" s="2474">
        <f t="shared" si="1030"/>
        <v>0</v>
      </c>
      <c r="AB1266" s="2474">
        <f t="shared" si="1030"/>
        <v>0</v>
      </c>
      <c r="AC1266" s="2348">
        <f t="shared" si="1030"/>
        <v>0</v>
      </c>
      <c r="AD1266" s="2122"/>
      <c r="AE1266" s="2730"/>
      <c r="AF1266" s="151"/>
      <c r="AG1266" s="151"/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  <c r="BI1266" s="151"/>
      <c r="BJ1266" s="151"/>
      <c r="BK1266" s="151"/>
      <c r="BL1266" s="151"/>
      <c r="BM1266" s="151"/>
      <c r="BN1266" s="151"/>
      <c r="BO1266" s="151"/>
      <c r="BP1266" s="151"/>
      <c r="BQ1266" s="151"/>
      <c r="BR1266" s="151"/>
      <c r="BS1266" s="151"/>
      <c r="BT1266" s="151"/>
      <c r="BU1266" s="151"/>
      <c r="BV1266" s="151"/>
      <c r="BW1266" s="151"/>
      <c r="BX1266" s="151"/>
      <c r="BY1266" s="151"/>
      <c r="BZ1266" s="151"/>
      <c r="CA1266" s="151"/>
      <c r="CB1266" s="151"/>
      <c r="CC1266" s="151"/>
      <c r="CD1266" s="151"/>
      <c r="CE1266" s="151"/>
      <c r="CF1266" s="151"/>
      <c r="CG1266" s="151"/>
      <c r="CH1266" s="151"/>
      <c r="CI1266" s="151"/>
      <c r="CJ1266" s="151"/>
      <c r="CK1266" s="151"/>
      <c r="CL1266" s="151"/>
      <c r="CM1266" s="151"/>
      <c r="CN1266" s="151"/>
      <c r="CO1266" s="151"/>
      <c r="CP1266" s="151"/>
      <c r="CQ1266" s="151"/>
      <c r="CR1266" s="151"/>
      <c r="CS1266" s="151"/>
      <c r="CT1266" s="151"/>
      <c r="CU1266" s="151"/>
      <c r="CV1266" s="151"/>
      <c r="CW1266" s="151"/>
      <c r="CX1266" s="151"/>
      <c r="CY1266" s="151"/>
      <c r="CZ1266" s="151"/>
      <c r="DA1266" s="151"/>
      <c r="DB1266" s="151"/>
      <c r="DC1266" s="151"/>
      <c r="DD1266" s="151"/>
      <c r="DE1266" s="151"/>
      <c r="DF1266" s="151"/>
      <c r="DG1266" s="151"/>
      <c r="DH1266" s="151"/>
      <c r="DI1266" s="151"/>
      <c r="DJ1266" s="151"/>
      <c r="DK1266" s="151"/>
      <c r="DL1266" s="151"/>
      <c r="DM1266" s="151"/>
      <c r="DN1266" s="151"/>
      <c r="DO1266" s="151"/>
      <c r="DP1266" s="151"/>
      <c r="DQ1266" s="151"/>
      <c r="DR1266" s="151"/>
      <c r="DS1266" s="151"/>
      <c r="DT1266" s="151"/>
      <c r="DU1266" s="151"/>
      <c r="DV1266" s="151"/>
      <c r="DW1266" s="151"/>
      <c r="DX1266" s="151"/>
      <c r="DY1266" s="151"/>
      <c r="DZ1266" s="151"/>
      <c r="EA1266" s="151"/>
      <c r="EB1266" s="151"/>
      <c r="EC1266" s="151"/>
      <c r="ED1266" s="151"/>
      <c r="EE1266" s="151"/>
      <c r="EF1266" s="151"/>
      <c r="EG1266" s="151"/>
      <c r="EH1266" s="151"/>
      <c r="EI1266" s="151"/>
      <c r="EJ1266" s="151"/>
      <c r="EK1266" s="151"/>
      <c r="EL1266" s="151"/>
      <c r="EM1266" s="151"/>
      <c r="EN1266" s="151"/>
      <c r="EO1266" s="151"/>
      <c r="EP1266" s="151"/>
      <c r="EQ1266" s="151"/>
      <c r="ER1266" s="151"/>
      <c r="ES1266" s="151"/>
      <c r="ET1266" s="151"/>
      <c r="EU1266" s="151"/>
      <c r="EV1266" s="151"/>
      <c r="EW1266" s="151"/>
      <c r="EX1266" s="151"/>
      <c r="EY1266" s="151"/>
      <c r="EZ1266" s="151"/>
      <c r="FA1266" s="151"/>
      <c r="FB1266" s="151"/>
      <c r="FC1266" s="151"/>
      <c r="FD1266" s="151"/>
      <c r="FE1266" s="151"/>
      <c r="FF1266" s="151"/>
      <c r="FG1266" s="151"/>
      <c r="FH1266" s="151"/>
      <c r="FI1266" s="151"/>
      <c r="FJ1266" s="151"/>
      <c r="FK1266" s="151"/>
      <c r="FL1266" s="151"/>
      <c r="FM1266" s="151"/>
      <c r="FN1266" s="151"/>
      <c r="FO1266" s="151"/>
      <c r="FP1266" s="151"/>
      <c r="FQ1266" s="151"/>
      <c r="FR1266" s="151"/>
      <c r="FS1266" s="151"/>
      <c r="FT1266" s="151"/>
      <c r="FU1266" s="151"/>
      <c r="FV1266" s="151"/>
      <c r="FW1266" s="151"/>
      <c r="FX1266" s="151"/>
      <c r="FY1266" s="151"/>
      <c r="FZ1266" s="151"/>
      <c r="GA1266" s="151"/>
      <c r="GB1266" s="151"/>
      <c r="GC1266" s="151"/>
      <c r="GD1266" s="151"/>
      <c r="GE1266" s="151"/>
      <c r="GF1266" s="151"/>
      <c r="GG1266" s="151"/>
      <c r="GH1266" s="151"/>
      <c r="GI1266" s="151"/>
      <c r="GJ1266" s="151"/>
      <c r="GK1266" s="151"/>
      <c r="GL1266" s="151"/>
      <c r="GM1266" s="151"/>
      <c r="GN1266" s="151"/>
      <c r="GO1266" s="151"/>
      <c r="GP1266" s="151"/>
      <c r="GQ1266" s="151"/>
      <c r="GR1266" s="151"/>
      <c r="GS1266" s="151"/>
      <c r="GT1266" s="151"/>
      <c r="GU1266" s="151"/>
      <c r="GV1266" s="151"/>
      <c r="GW1266" s="151"/>
      <c r="GX1266" s="151"/>
      <c r="GY1266" s="151"/>
      <c r="GZ1266" s="151"/>
      <c r="HA1266" s="151"/>
      <c r="HB1266" s="151"/>
      <c r="HC1266" s="151"/>
      <c r="HD1266" s="151"/>
      <c r="HE1266" s="151"/>
      <c r="HF1266" s="151"/>
      <c r="HG1266" s="151"/>
      <c r="HH1266" s="151"/>
      <c r="HI1266" s="151"/>
      <c r="HJ1266" s="151"/>
      <c r="HK1266" s="151"/>
      <c r="HL1266" s="151"/>
      <c r="HM1266" s="151"/>
      <c r="HN1266" s="151"/>
      <c r="HO1266" s="151"/>
      <c r="HP1266" s="151"/>
      <c r="HQ1266" s="151"/>
      <c r="HR1266" s="151"/>
      <c r="HS1266" s="151"/>
      <c r="HT1266" s="151"/>
      <c r="HU1266" s="151"/>
      <c r="HV1266" s="151"/>
      <c r="HW1266" s="151"/>
      <c r="HX1266" s="151"/>
      <c r="HY1266" s="151"/>
      <c r="HZ1266" s="151"/>
      <c r="IA1266" s="151"/>
      <c r="IB1266" s="151"/>
      <c r="IC1266" s="151"/>
      <c r="ID1266" s="151"/>
      <c r="IE1266" s="151"/>
      <c r="IF1266" s="151"/>
      <c r="IG1266" s="151"/>
      <c r="IH1266" s="151"/>
      <c r="II1266" s="151"/>
      <c r="IJ1266" s="151"/>
      <c r="IK1266" s="151"/>
      <c r="IL1266" s="151"/>
      <c r="IM1266" s="151"/>
      <c r="IN1266" s="151"/>
      <c r="IO1266" s="151"/>
      <c r="IP1266" s="151"/>
      <c r="IQ1266" s="151"/>
      <c r="IR1266" s="151"/>
      <c r="IS1266" s="151"/>
      <c r="IT1266" s="151"/>
      <c r="IU1266" s="151"/>
      <c r="IV1266" s="151"/>
      <c r="IW1266" s="151"/>
      <c r="IX1266" s="151"/>
      <c r="IY1266" s="151"/>
      <c r="IZ1266" s="151"/>
      <c r="JA1266" s="151"/>
      <c r="JB1266" s="151"/>
    </row>
    <row r="1267" spans="1:262" s="857" customFormat="1" ht="75" x14ac:dyDescent="0.25">
      <c r="A1267" s="217"/>
      <c r="B1267" s="217">
        <v>1</v>
      </c>
      <c r="C1267" s="609" t="s">
        <v>503</v>
      </c>
      <c r="D1267" s="172"/>
      <c r="E1267" s="173"/>
      <c r="F1267" s="1777">
        <f t="shared" si="1005"/>
        <v>648</v>
      </c>
      <c r="G1267" s="751">
        <f t="shared" si="1005"/>
        <v>216</v>
      </c>
      <c r="H1267" s="751">
        <f t="shared" si="1005"/>
        <v>99</v>
      </c>
      <c r="I1267" s="1789">
        <f t="shared" si="1005"/>
        <v>45.833333333333329</v>
      </c>
      <c r="J1267" s="2350"/>
      <c r="K1267" s="2350"/>
      <c r="L1267" s="2351"/>
      <c r="M1267" s="2351"/>
      <c r="N1267" s="2351"/>
      <c r="O1267" s="2351"/>
      <c r="P1267" s="2351"/>
      <c r="Q1267" s="2351"/>
      <c r="R1267" s="2348"/>
      <c r="S1267" s="2348"/>
      <c r="T1267" s="2348"/>
      <c r="U1267" s="2348"/>
      <c r="V1267" s="374"/>
      <c r="W1267" s="2348"/>
      <c r="X1267" s="1064"/>
      <c r="Y1267" s="2348"/>
      <c r="Z1267" s="2348"/>
      <c r="AA1267" s="2474"/>
      <c r="AB1267" s="2474"/>
      <c r="AC1267" s="2348"/>
      <c r="AD1267" s="2122"/>
      <c r="AE1267" s="2730"/>
      <c r="AF1267" s="151"/>
      <c r="AG1267" s="151"/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  <c r="BI1267" s="151"/>
      <c r="BJ1267" s="151"/>
      <c r="BK1267" s="151"/>
      <c r="BL1267" s="151"/>
      <c r="BM1267" s="151"/>
      <c r="BN1267" s="151"/>
      <c r="BO1267" s="151"/>
      <c r="BP1267" s="151"/>
      <c r="BQ1267" s="151"/>
      <c r="BR1267" s="151"/>
      <c r="BS1267" s="151"/>
      <c r="BT1267" s="151"/>
      <c r="BU1267" s="151"/>
      <c r="BV1267" s="151"/>
      <c r="BW1267" s="151"/>
      <c r="BX1267" s="151"/>
      <c r="BY1267" s="151"/>
      <c r="BZ1267" s="151"/>
      <c r="CA1267" s="151"/>
      <c r="CB1267" s="151"/>
      <c r="CC1267" s="151"/>
      <c r="CD1267" s="151"/>
      <c r="CE1267" s="151"/>
      <c r="CF1267" s="151"/>
      <c r="CG1267" s="151"/>
      <c r="CH1267" s="151"/>
      <c r="CI1267" s="151"/>
      <c r="CJ1267" s="151"/>
      <c r="CK1267" s="151"/>
      <c r="CL1267" s="151"/>
      <c r="CM1267" s="151"/>
      <c r="CN1267" s="151"/>
      <c r="CO1267" s="151"/>
      <c r="CP1267" s="151"/>
      <c r="CQ1267" s="151"/>
      <c r="CR1267" s="151"/>
      <c r="CS1267" s="151"/>
      <c r="CT1267" s="151"/>
      <c r="CU1267" s="151"/>
      <c r="CV1267" s="151"/>
      <c r="CW1267" s="151"/>
      <c r="CX1267" s="151"/>
      <c r="CY1267" s="151"/>
      <c r="CZ1267" s="151"/>
      <c r="DA1267" s="151"/>
      <c r="DB1267" s="151"/>
      <c r="DC1267" s="151"/>
      <c r="DD1267" s="151"/>
      <c r="DE1267" s="151"/>
      <c r="DF1267" s="151"/>
      <c r="DG1267" s="151"/>
      <c r="DH1267" s="151"/>
      <c r="DI1267" s="151"/>
      <c r="DJ1267" s="151"/>
      <c r="DK1267" s="151"/>
      <c r="DL1267" s="151"/>
      <c r="DM1267" s="151"/>
      <c r="DN1267" s="151"/>
      <c r="DO1267" s="151"/>
      <c r="DP1267" s="151"/>
      <c r="DQ1267" s="151"/>
      <c r="DR1267" s="151"/>
      <c r="DS1267" s="151"/>
      <c r="DT1267" s="151"/>
      <c r="DU1267" s="151"/>
      <c r="DV1267" s="151"/>
      <c r="DW1267" s="151"/>
      <c r="DX1267" s="151"/>
      <c r="DY1267" s="151"/>
      <c r="DZ1267" s="151"/>
      <c r="EA1267" s="151"/>
      <c r="EB1267" s="151"/>
      <c r="EC1267" s="151"/>
      <c r="ED1267" s="151"/>
      <c r="EE1267" s="151"/>
      <c r="EF1267" s="151"/>
      <c r="EG1267" s="151"/>
      <c r="EH1267" s="151"/>
      <c r="EI1267" s="151"/>
      <c r="EJ1267" s="151"/>
      <c r="EK1267" s="151"/>
      <c r="EL1267" s="151"/>
      <c r="EM1267" s="151"/>
      <c r="EN1267" s="151"/>
      <c r="EO1267" s="151"/>
      <c r="EP1267" s="151"/>
      <c r="EQ1267" s="151"/>
      <c r="ER1267" s="151"/>
      <c r="ES1267" s="151"/>
      <c r="ET1267" s="151"/>
      <c r="EU1267" s="151"/>
      <c r="EV1267" s="151"/>
      <c r="EW1267" s="151"/>
      <c r="EX1267" s="151"/>
      <c r="EY1267" s="151"/>
      <c r="EZ1267" s="151"/>
      <c r="FA1267" s="151"/>
      <c r="FB1267" s="151"/>
      <c r="FC1267" s="151"/>
      <c r="FD1267" s="151"/>
      <c r="FE1267" s="151"/>
      <c r="FF1267" s="151"/>
      <c r="FG1267" s="151"/>
      <c r="FH1267" s="151"/>
      <c r="FI1267" s="151"/>
      <c r="FJ1267" s="151"/>
      <c r="FK1267" s="151"/>
      <c r="FL1267" s="151"/>
      <c r="FM1267" s="151"/>
      <c r="FN1267" s="151"/>
      <c r="FO1267" s="151"/>
      <c r="FP1267" s="151"/>
      <c r="FQ1267" s="151"/>
      <c r="FR1267" s="151"/>
      <c r="FS1267" s="151"/>
      <c r="FT1267" s="151"/>
      <c r="FU1267" s="151"/>
      <c r="FV1267" s="151"/>
      <c r="FW1267" s="151"/>
      <c r="FX1267" s="151"/>
      <c r="FY1267" s="151"/>
      <c r="FZ1267" s="151"/>
      <c r="GA1267" s="151"/>
      <c r="GB1267" s="151"/>
      <c r="GC1267" s="151"/>
      <c r="GD1267" s="151"/>
      <c r="GE1267" s="151"/>
      <c r="GF1267" s="151"/>
      <c r="GG1267" s="151"/>
      <c r="GH1267" s="151"/>
      <c r="GI1267" s="151"/>
      <c r="GJ1267" s="151"/>
      <c r="GK1267" s="151"/>
      <c r="GL1267" s="151"/>
      <c r="GM1267" s="151"/>
      <c r="GN1267" s="151"/>
      <c r="GO1267" s="151"/>
      <c r="GP1267" s="151"/>
      <c r="GQ1267" s="151"/>
      <c r="GR1267" s="151"/>
      <c r="GS1267" s="151"/>
      <c r="GT1267" s="151"/>
      <c r="GU1267" s="151"/>
      <c r="GV1267" s="151"/>
      <c r="GW1267" s="151"/>
      <c r="GX1267" s="151"/>
      <c r="GY1267" s="151"/>
      <c r="GZ1267" s="151"/>
      <c r="HA1267" s="151"/>
      <c r="HB1267" s="151"/>
      <c r="HC1267" s="151"/>
      <c r="HD1267" s="151"/>
      <c r="HE1267" s="151"/>
      <c r="HF1267" s="151"/>
      <c r="HG1267" s="151"/>
      <c r="HH1267" s="151"/>
      <c r="HI1267" s="151"/>
      <c r="HJ1267" s="151"/>
      <c r="HK1267" s="151"/>
      <c r="HL1267" s="151"/>
      <c r="HM1267" s="151"/>
      <c r="HN1267" s="151"/>
      <c r="HO1267" s="151"/>
      <c r="HP1267" s="151"/>
      <c r="HQ1267" s="151"/>
      <c r="HR1267" s="151"/>
      <c r="HS1267" s="151"/>
      <c r="HT1267" s="151"/>
      <c r="HU1267" s="151"/>
      <c r="HV1267" s="151"/>
      <c r="HW1267" s="151"/>
      <c r="HX1267" s="151"/>
      <c r="HY1267" s="151"/>
      <c r="HZ1267" s="151"/>
      <c r="IA1267" s="151"/>
      <c r="IB1267" s="151"/>
      <c r="IC1267" s="151"/>
      <c r="ID1267" s="151"/>
      <c r="IE1267" s="151"/>
      <c r="IF1267" s="151"/>
      <c r="IG1267" s="151"/>
      <c r="IH1267" s="151"/>
      <c r="II1267" s="151"/>
      <c r="IJ1267" s="151"/>
      <c r="IK1267" s="151"/>
      <c r="IL1267" s="151"/>
      <c r="IM1267" s="151"/>
      <c r="IN1267" s="151"/>
      <c r="IO1267" s="151"/>
      <c r="IP1267" s="151"/>
      <c r="IQ1267" s="151"/>
      <c r="IR1267" s="151"/>
      <c r="IS1267" s="151"/>
      <c r="IT1267" s="151"/>
      <c r="IU1267" s="151"/>
      <c r="IV1267" s="151"/>
      <c r="IW1267" s="151"/>
      <c r="IX1267" s="151"/>
      <c r="IY1267" s="151"/>
      <c r="IZ1267" s="151"/>
      <c r="JA1267" s="151"/>
      <c r="JB1267" s="151"/>
    </row>
    <row r="1268" spans="1:262" s="857" customFormat="1" ht="29.25" x14ac:dyDescent="0.25">
      <c r="A1268" s="217"/>
      <c r="B1268" s="217">
        <v>1</v>
      </c>
      <c r="C1268" s="3111" t="s">
        <v>630</v>
      </c>
      <c r="D1268" s="172"/>
      <c r="E1268" s="173"/>
      <c r="F1268" s="1780">
        <f t="shared" ref="F1268:I1268" si="1033">F1192</f>
        <v>2000</v>
      </c>
      <c r="G1268" s="1779">
        <f t="shared" si="1033"/>
        <v>667</v>
      </c>
      <c r="H1268" s="1779">
        <f t="shared" si="1033"/>
        <v>767</v>
      </c>
      <c r="I1268" s="1789">
        <f t="shared" si="1033"/>
        <v>114.99250374812593</v>
      </c>
      <c r="J1268" s="2350"/>
      <c r="K1268" s="2350"/>
      <c r="L1268" s="2351"/>
      <c r="M1268" s="2351"/>
      <c r="N1268" s="2351"/>
      <c r="O1268" s="2351"/>
      <c r="P1268" s="2351"/>
      <c r="Q1268" s="2351"/>
      <c r="R1268" s="2348"/>
      <c r="S1268" s="2348"/>
      <c r="T1268" s="2348"/>
      <c r="U1268" s="2348"/>
      <c r="V1268" s="374"/>
      <c r="W1268" s="2348"/>
      <c r="X1268" s="1064"/>
      <c r="Y1268" s="2348"/>
      <c r="Z1268" s="2348"/>
      <c r="AA1268" s="2474"/>
      <c r="AB1268" s="2474"/>
      <c r="AC1268" s="2348"/>
      <c r="AD1268" s="2122"/>
      <c r="AE1268" s="2730"/>
      <c r="AF1268" s="151"/>
      <c r="AG1268" s="151"/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  <c r="BI1268" s="151"/>
      <c r="BJ1268" s="151"/>
      <c r="BK1268" s="151"/>
      <c r="BL1268" s="151"/>
      <c r="BM1268" s="151"/>
      <c r="BN1268" s="151"/>
      <c r="BO1268" s="151"/>
      <c r="BP1268" s="151"/>
      <c r="BQ1268" s="151"/>
      <c r="BR1268" s="151"/>
      <c r="BS1268" s="151"/>
      <c r="BT1268" s="151"/>
      <c r="BU1268" s="151"/>
      <c r="BV1268" s="151"/>
      <c r="BW1268" s="151"/>
      <c r="BX1268" s="151"/>
      <c r="BY1268" s="151"/>
      <c r="BZ1268" s="151"/>
      <c r="CA1268" s="151"/>
      <c r="CB1268" s="151"/>
      <c r="CC1268" s="151"/>
      <c r="CD1268" s="151"/>
      <c r="CE1268" s="151"/>
      <c r="CF1268" s="151"/>
      <c r="CG1268" s="151"/>
      <c r="CH1268" s="151"/>
      <c r="CI1268" s="151"/>
      <c r="CJ1268" s="151"/>
      <c r="CK1268" s="151"/>
      <c r="CL1268" s="151"/>
      <c r="CM1268" s="151"/>
      <c r="CN1268" s="151"/>
      <c r="CO1268" s="151"/>
      <c r="CP1268" s="151"/>
      <c r="CQ1268" s="151"/>
      <c r="CR1268" s="151"/>
      <c r="CS1268" s="151"/>
      <c r="CT1268" s="151"/>
      <c r="CU1268" s="151"/>
      <c r="CV1268" s="151"/>
      <c r="CW1268" s="151"/>
      <c r="CX1268" s="151"/>
      <c r="CY1268" s="151"/>
      <c r="CZ1268" s="151"/>
      <c r="DA1268" s="151"/>
      <c r="DB1268" s="151"/>
      <c r="DC1268" s="151"/>
      <c r="DD1268" s="151"/>
      <c r="DE1268" s="151"/>
      <c r="DF1268" s="151"/>
      <c r="DG1268" s="151"/>
      <c r="DH1268" s="151"/>
      <c r="DI1268" s="151"/>
      <c r="DJ1268" s="151"/>
      <c r="DK1268" s="151"/>
      <c r="DL1268" s="151"/>
      <c r="DM1268" s="151"/>
      <c r="DN1268" s="151"/>
      <c r="DO1268" s="151"/>
      <c r="DP1268" s="151"/>
      <c r="DQ1268" s="151"/>
      <c r="DR1268" s="151"/>
      <c r="DS1268" s="151"/>
      <c r="DT1268" s="151"/>
      <c r="DU1268" s="151"/>
      <c r="DV1268" s="151"/>
      <c r="DW1268" s="151"/>
      <c r="DX1268" s="151"/>
      <c r="DY1268" s="151"/>
      <c r="DZ1268" s="151"/>
      <c r="EA1268" s="151"/>
      <c r="EB1268" s="151"/>
      <c r="EC1268" s="151"/>
      <c r="ED1268" s="151"/>
      <c r="EE1268" s="151"/>
      <c r="EF1268" s="151"/>
      <c r="EG1268" s="151"/>
      <c r="EH1268" s="151"/>
      <c r="EI1268" s="151"/>
      <c r="EJ1268" s="151"/>
      <c r="EK1268" s="151"/>
      <c r="EL1268" s="151"/>
      <c r="EM1268" s="151"/>
      <c r="EN1268" s="151"/>
      <c r="EO1268" s="151"/>
      <c r="EP1268" s="151"/>
      <c r="EQ1268" s="151"/>
      <c r="ER1268" s="151"/>
      <c r="ES1268" s="151"/>
      <c r="ET1268" s="151"/>
      <c r="EU1268" s="151"/>
      <c r="EV1268" s="151"/>
      <c r="EW1268" s="151"/>
      <c r="EX1268" s="151"/>
      <c r="EY1268" s="151"/>
      <c r="EZ1268" s="151"/>
      <c r="FA1268" s="151"/>
      <c r="FB1268" s="151"/>
      <c r="FC1268" s="151"/>
      <c r="FD1268" s="151"/>
      <c r="FE1268" s="151"/>
      <c r="FF1268" s="151"/>
      <c r="FG1268" s="151"/>
      <c r="FH1268" s="151"/>
      <c r="FI1268" s="151"/>
      <c r="FJ1268" s="151"/>
      <c r="FK1268" s="151"/>
      <c r="FL1268" s="151"/>
      <c r="FM1268" s="151"/>
      <c r="FN1268" s="151"/>
      <c r="FO1268" s="151"/>
      <c r="FP1268" s="151"/>
      <c r="FQ1268" s="151"/>
      <c r="FR1268" s="151"/>
      <c r="FS1268" s="151"/>
      <c r="FT1268" s="151"/>
      <c r="FU1268" s="151"/>
      <c r="FV1268" s="151"/>
      <c r="FW1268" s="151"/>
      <c r="FX1268" s="151"/>
      <c r="FY1268" s="151"/>
      <c r="FZ1268" s="151"/>
      <c r="GA1268" s="151"/>
      <c r="GB1268" s="151"/>
      <c r="GC1268" s="151"/>
      <c r="GD1268" s="151"/>
      <c r="GE1268" s="151"/>
      <c r="GF1268" s="151"/>
      <c r="GG1268" s="151"/>
      <c r="GH1268" s="151"/>
      <c r="GI1268" s="151"/>
      <c r="GJ1268" s="151"/>
      <c r="GK1268" s="151"/>
      <c r="GL1268" s="151"/>
      <c r="GM1268" s="151"/>
      <c r="GN1268" s="151"/>
      <c r="GO1268" s="151"/>
      <c r="GP1268" s="151"/>
      <c r="GQ1268" s="151"/>
      <c r="GR1268" s="151"/>
      <c r="GS1268" s="151"/>
      <c r="GT1268" s="151"/>
      <c r="GU1268" s="151"/>
      <c r="GV1268" s="151"/>
      <c r="GW1268" s="151"/>
      <c r="GX1268" s="151"/>
      <c r="GY1268" s="151"/>
      <c r="GZ1268" s="151"/>
      <c r="HA1268" s="151"/>
      <c r="HB1268" s="151"/>
      <c r="HC1268" s="151"/>
      <c r="HD1268" s="151"/>
      <c r="HE1268" s="151"/>
      <c r="HF1268" s="151"/>
      <c r="HG1268" s="151"/>
      <c r="HH1268" s="151"/>
      <c r="HI1268" s="151"/>
      <c r="HJ1268" s="151"/>
      <c r="HK1268" s="151"/>
      <c r="HL1268" s="151"/>
      <c r="HM1268" s="151"/>
      <c r="HN1268" s="151"/>
      <c r="HO1268" s="151"/>
      <c r="HP1268" s="151"/>
      <c r="HQ1268" s="151"/>
      <c r="HR1268" s="151"/>
      <c r="HS1268" s="151"/>
      <c r="HT1268" s="151"/>
      <c r="HU1268" s="151"/>
      <c r="HV1268" s="151"/>
      <c r="HW1268" s="151"/>
      <c r="HX1268" s="151"/>
      <c r="HY1268" s="151"/>
      <c r="HZ1268" s="151"/>
      <c r="IA1268" s="151"/>
      <c r="IB1268" s="151"/>
      <c r="IC1268" s="151"/>
      <c r="ID1268" s="151"/>
      <c r="IE1268" s="151"/>
      <c r="IF1268" s="151"/>
      <c r="IG1268" s="151"/>
      <c r="IH1268" s="151"/>
      <c r="II1268" s="151"/>
      <c r="IJ1268" s="151"/>
      <c r="IK1268" s="151"/>
      <c r="IL1268" s="151"/>
      <c r="IM1268" s="151"/>
      <c r="IN1268" s="151"/>
      <c r="IO1268" s="151"/>
      <c r="IP1268" s="151"/>
      <c r="IQ1268" s="151"/>
      <c r="IR1268" s="151"/>
      <c r="IS1268" s="151"/>
      <c r="IT1268" s="151"/>
      <c r="IU1268" s="151"/>
      <c r="IV1268" s="151"/>
      <c r="IW1268" s="151"/>
      <c r="IX1268" s="151"/>
      <c r="IY1268" s="151"/>
      <c r="IZ1268" s="151"/>
      <c r="JA1268" s="151"/>
      <c r="JB1268" s="151"/>
    </row>
    <row r="1269" spans="1:262" s="857" customFormat="1" ht="72" x14ac:dyDescent="0.25">
      <c r="A1269" s="217"/>
      <c r="B1269" s="217">
        <v>1</v>
      </c>
      <c r="C1269" s="3111" t="s">
        <v>641</v>
      </c>
      <c r="D1269" s="172"/>
      <c r="E1269" s="173"/>
      <c r="F1269" s="1780">
        <f t="shared" ref="F1269:I1269" si="1034">F1193</f>
        <v>239</v>
      </c>
      <c r="G1269" s="1779">
        <f t="shared" si="1034"/>
        <v>239</v>
      </c>
      <c r="H1269" s="1779">
        <f t="shared" si="1034"/>
        <v>239</v>
      </c>
      <c r="I1269" s="1789">
        <f t="shared" si="1034"/>
        <v>100</v>
      </c>
      <c r="J1269" s="2350"/>
      <c r="K1269" s="2350"/>
      <c r="L1269" s="2351"/>
      <c r="M1269" s="2351"/>
      <c r="N1269" s="2351"/>
      <c r="O1269" s="2351"/>
      <c r="P1269" s="2351"/>
      <c r="Q1269" s="2351"/>
      <c r="R1269" s="2348"/>
      <c r="S1269" s="2348"/>
      <c r="T1269" s="2348"/>
      <c r="U1269" s="2348"/>
      <c r="V1269" s="374"/>
      <c r="W1269" s="2348"/>
      <c r="X1269" s="1064"/>
      <c r="Y1269" s="2348"/>
      <c r="Z1269" s="2348"/>
      <c r="AA1269" s="2474"/>
      <c r="AB1269" s="2474"/>
      <c r="AC1269" s="2348"/>
      <c r="AD1269" s="2122"/>
      <c r="AE1269" s="2730"/>
      <c r="AF1269" s="151"/>
      <c r="AG1269" s="151"/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  <c r="BI1269" s="151"/>
      <c r="BJ1269" s="151"/>
      <c r="BK1269" s="151"/>
      <c r="BL1269" s="151"/>
      <c r="BM1269" s="151"/>
      <c r="BN1269" s="151"/>
      <c r="BO1269" s="151"/>
      <c r="BP1269" s="151"/>
      <c r="BQ1269" s="151"/>
      <c r="BR1269" s="151"/>
      <c r="BS1269" s="151"/>
      <c r="BT1269" s="151"/>
      <c r="BU1269" s="151"/>
      <c r="BV1269" s="151"/>
      <c r="BW1269" s="151"/>
      <c r="BX1269" s="151"/>
      <c r="BY1269" s="151"/>
      <c r="BZ1269" s="151"/>
      <c r="CA1269" s="151"/>
      <c r="CB1269" s="151"/>
      <c r="CC1269" s="151"/>
      <c r="CD1269" s="151"/>
      <c r="CE1269" s="151"/>
      <c r="CF1269" s="151"/>
      <c r="CG1269" s="151"/>
      <c r="CH1269" s="151"/>
      <c r="CI1269" s="151"/>
      <c r="CJ1269" s="151"/>
      <c r="CK1269" s="151"/>
      <c r="CL1269" s="151"/>
      <c r="CM1269" s="151"/>
      <c r="CN1269" s="151"/>
      <c r="CO1269" s="151"/>
      <c r="CP1269" s="151"/>
      <c r="CQ1269" s="151"/>
      <c r="CR1269" s="151"/>
      <c r="CS1269" s="151"/>
      <c r="CT1269" s="151"/>
      <c r="CU1269" s="151"/>
      <c r="CV1269" s="151"/>
      <c r="CW1269" s="151"/>
      <c r="CX1269" s="151"/>
      <c r="CY1269" s="151"/>
      <c r="CZ1269" s="151"/>
      <c r="DA1269" s="151"/>
      <c r="DB1269" s="151"/>
      <c r="DC1269" s="151"/>
      <c r="DD1269" s="151"/>
      <c r="DE1269" s="151"/>
      <c r="DF1269" s="151"/>
      <c r="DG1269" s="151"/>
      <c r="DH1269" s="151"/>
      <c r="DI1269" s="151"/>
      <c r="DJ1269" s="151"/>
      <c r="DK1269" s="151"/>
      <c r="DL1269" s="151"/>
      <c r="DM1269" s="151"/>
      <c r="DN1269" s="151"/>
      <c r="DO1269" s="151"/>
      <c r="DP1269" s="151"/>
      <c r="DQ1269" s="151"/>
      <c r="DR1269" s="151"/>
      <c r="DS1269" s="151"/>
      <c r="DT1269" s="151"/>
      <c r="DU1269" s="151"/>
      <c r="DV1269" s="151"/>
      <c r="DW1269" s="151"/>
      <c r="DX1269" s="151"/>
      <c r="DY1269" s="151"/>
      <c r="DZ1269" s="151"/>
      <c r="EA1269" s="151"/>
      <c r="EB1269" s="151"/>
      <c r="EC1269" s="151"/>
      <c r="ED1269" s="151"/>
      <c r="EE1269" s="151"/>
      <c r="EF1269" s="151"/>
      <c r="EG1269" s="151"/>
      <c r="EH1269" s="151"/>
      <c r="EI1269" s="151"/>
      <c r="EJ1269" s="151"/>
      <c r="EK1269" s="151"/>
      <c r="EL1269" s="151"/>
      <c r="EM1269" s="151"/>
      <c r="EN1269" s="151"/>
      <c r="EO1269" s="151"/>
      <c r="EP1269" s="151"/>
      <c r="EQ1269" s="151"/>
      <c r="ER1269" s="151"/>
      <c r="ES1269" s="151"/>
      <c r="ET1269" s="151"/>
      <c r="EU1269" s="151"/>
      <c r="EV1269" s="151"/>
      <c r="EW1269" s="151"/>
      <c r="EX1269" s="151"/>
      <c r="EY1269" s="151"/>
      <c r="EZ1269" s="151"/>
      <c r="FA1269" s="151"/>
      <c r="FB1269" s="151"/>
      <c r="FC1269" s="151"/>
      <c r="FD1269" s="151"/>
      <c r="FE1269" s="151"/>
      <c r="FF1269" s="151"/>
      <c r="FG1269" s="151"/>
      <c r="FH1269" s="151"/>
      <c r="FI1269" s="151"/>
      <c r="FJ1269" s="151"/>
      <c r="FK1269" s="151"/>
      <c r="FL1269" s="151"/>
      <c r="FM1269" s="151"/>
      <c r="FN1269" s="151"/>
      <c r="FO1269" s="151"/>
      <c r="FP1269" s="151"/>
      <c r="FQ1269" s="151"/>
      <c r="FR1269" s="151"/>
      <c r="FS1269" s="151"/>
      <c r="FT1269" s="151"/>
      <c r="FU1269" s="151"/>
      <c r="FV1269" s="151"/>
      <c r="FW1269" s="151"/>
      <c r="FX1269" s="151"/>
      <c r="FY1269" s="151"/>
      <c r="FZ1269" s="151"/>
      <c r="GA1269" s="151"/>
      <c r="GB1269" s="151"/>
      <c r="GC1269" s="151"/>
      <c r="GD1269" s="151"/>
      <c r="GE1269" s="151"/>
      <c r="GF1269" s="151"/>
      <c r="GG1269" s="151"/>
      <c r="GH1269" s="151"/>
      <c r="GI1269" s="151"/>
      <c r="GJ1269" s="151"/>
      <c r="GK1269" s="151"/>
      <c r="GL1269" s="151"/>
      <c r="GM1269" s="151"/>
      <c r="GN1269" s="151"/>
      <c r="GO1269" s="151"/>
      <c r="GP1269" s="151"/>
      <c r="GQ1269" s="151"/>
      <c r="GR1269" s="151"/>
      <c r="GS1269" s="151"/>
      <c r="GT1269" s="151"/>
      <c r="GU1269" s="151"/>
      <c r="GV1269" s="151"/>
      <c r="GW1269" s="151"/>
      <c r="GX1269" s="151"/>
      <c r="GY1269" s="151"/>
      <c r="GZ1269" s="151"/>
      <c r="HA1269" s="151"/>
      <c r="HB1269" s="151"/>
      <c r="HC1269" s="151"/>
      <c r="HD1269" s="151"/>
      <c r="HE1269" s="151"/>
      <c r="HF1269" s="151"/>
      <c r="HG1269" s="151"/>
      <c r="HH1269" s="151"/>
      <c r="HI1269" s="151"/>
      <c r="HJ1269" s="151"/>
      <c r="HK1269" s="151"/>
      <c r="HL1269" s="151"/>
      <c r="HM1269" s="151"/>
      <c r="HN1269" s="151"/>
      <c r="HO1269" s="151"/>
      <c r="HP1269" s="151"/>
      <c r="HQ1269" s="151"/>
      <c r="HR1269" s="151"/>
      <c r="HS1269" s="151"/>
      <c r="HT1269" s="151"/>
      <c r="HU1269" s="151"/>
      <c r="HV1269" s="151"/>
      <c r="HW1269" s="151"/>
      <c r="HX1269" s="151"/>
      <c r="HY1269" s="151"/>
      <c r="HZ1269" s="151"/>
      <c r="IA1269" s="151"/>
      <c r="IB1269" s="151"/>
      <c r="IC1269" s="151"/>
      <c r="ID1269" s="151"/>
      <c r="IE1269" s="151"/>
      <c r="IF1269" s="151"/>
      <c r="IG1269" s="151"/>
      <c r="IH1269" s="151"/>
      <c r="II1269" s="151"/>
      <c r="IJ1269" s="151"/>
      <c r="IK1269" s="151"/>
      <c r="IL1269" s="151"/>
      <c r="IM1269" s="151"/>
      <c r="IN1269" s="151"/>
      <c r="IO1269" s="151"/>
      <c r="IP1269" s="151"/>
      <c r="IQ1269" s="151"/>
      <c r="IR1269" s="151"/>
      <c r="IS1269" s="151"/>
      <c r="IT1269" s="151"/>
      <c r="IU1269" s="151"/>
      <c r="IV1269" s="151"/>
      <c r="IW1269" s="151"/>
      <c r="IX1269" s="151"/>
      <c r="IY1269" s="151"/>
      <c r="IZ1269" s="151"/>
      <c r="JA1269" s="151"/>
      <c r="JB1269" s="151"/>
    </row>
    <row r="1270" spans="1:262" s="857" customFormat="1" ht="30" x14ac:dyDescent="0.25">
      <c r="A1270" s="217"/>
      <c r="B1270" s="217">
        <v>1</v>
      </c>
      <c r="C1270" s="611" t="s">
        <v>194</v>
      </c>
      <c r="D1270" s="172"/>
      <c r="E1270" s="173"/>
      <c r="F1270" s="1777">
        <f t="shared" ref="F1270:I1271" si="1035">F1194</f>
        <v>0</v>
      </c>
      <c r="G1270" s="751">
        <f t="shared" si="1035"/>
        <v>0</v>
      </c>
      <c r="H1270" s="751">
        <f t="shared" si="1035"/>
        <v>0</v>
      </c>
      <c r="I1270" s="1789">
        <f t="shared" si="1035"/>
        <v>0</v>
      </c>
      <c r="J1270" s="2350"/>
      <c r="K1270" s="2350"/>
      <c r="L1270" s="2351"/>
      <c r="M1270" s="2351"/>
      <c r="N1270" s="2351"/>
      <c r="O1270" s="2351"/>
      <c r="P1270" s="2351"/>
      <c r="Q1270" s="2351"/>
      <c r="R1270" s="2348">
        <f t="shared" ref="R1270:AC1270" si="1036">R1194</f>
        <v>0</v>
      </c>
      <c r="S1270" s="2348">
        <f t="shared" ref="S1270:T1270" si="1037">S1194</f>
        <v>0</v>
      </c>
      <c r="T1270" s="2348">
        <f t="shared" si="1037"/>
        <v>0</v>
      </c>
      <c r="U1270" s="2348">
        <f t="shared" ref="U1270" si="1038">U1194</f>
        <v>0</v>
      </c>
      <c r="V1270" s="374">
        <f t="shared" si="1036"/>
        <v>0</v>
      </c>
      <c r="W1270" s="2348">
        <f t="shared" si="1036"/>
        <v>0</v>
      </c>
      <c r="X1270" s="1064">
        <f t="shared" si="1036"/>
        <v>0</v>
      </c>
      <c r="Y1270" s="2348">
        <f t="shared" si="1036"/>
        <v>0</v>
      </c>
      <c r="Z1270" s="2348">
        <f t="shared" si="1036"/>
        <v>0</v>
      </c>
      <c r="AA1270" s="2474">
        <f t="shared" si="1036"/>
        <v>0</v>
      </c>
      <c r="AB1270" s="2474">
        <f t="shared" si="1036"/>
        <v>0</v>
      </c>
      <c r="AC1270" s="2348">
        <f t="shared" si="1036"/>
        <v>0</v>
      </c>
      <c r="AD1270" s="2122"/>
      <c r="AE1270" s="2730"/>
      <c r="AF1270" s="151"/>
      <c r="AG1270" s="151"/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  <c r="BI1270" s="151"/>
      <c r="BJ1270" s="151"/>
      <c r="BK1270" s="151"/>
      <c r="BL1270" s="151"/>
      <c r="BM1270" s="151"/>
      <c r="BN1270" s="151"/>
      <c r="BO1270" s="151"/>
      <c r="BP1270" s="151"/>
      <c r="BQ1270" s="151"/>
      <c r="BR1270" s="151"/>
      <c r="BS1270" s="151"/>
      <c r="BT1270" s="151"/>
      <c r="BU1270" s="151"/>
      <c r="BV1270" s="151"/>
      <c r="BW1270" s="151"/>
      <c r="BX1270" s="151"/>
      <c r="BY1270" s="151"/>
      <c r="BZ1270" s="151"/>
      <c r="CA1270" s="151"/>
      <c r="CB1270" s="151"/>
      <c r="CC1270" s="151"/>
      <c r="CD1270" s="151"/>
      <c r="CE1270" s="151"/>
      <c r="CF1270" s="151"/>
      <c r="CG1270" s="151"/>
      <c r="CH1270" s="151"/>
      <c r="CI1270" s="151"/>
      <c r="CJ1270" s="151"/>
      <c r="CK1270" s="151"/>
      <c r="CL1270" s="151"/>
      <c r="CM1270" s="151"/>
      <c r="CN1270" s="151"/>
      <c r="CO1270" s="151"/>
      <c r="CP1270" s="151"/>
      <c r="CQ1270" s="151"/>
      <c r="CR1270" s="151"/>
      <c r="CS1270" s="151"/>
      <c r="CT1270" s="151"/>
      <c r="CU1270" s="151"/>
      <c r="CV1270" s="151"/>
      <c r="CW1270" s="151"/>
      <c r="CX1270" s="151"/>
      <c r="CY1270" s="151"/>
      <c r="CZ1270" s="151"/>
      <c r="DA1270" s="151"/>
      <c r="DB1270" s="151"/>
      <c r="DC1270" s="151"/>
      <c r="DD1270" s="151"/>
      <c r="DE1270" s="151"/>
      <c r="DF1270" s="151"/>
      <c r="DG1270" s="151"/>
      <c r="DH1270" s="151"/>
      <c r="DI1270" s="151"/>
      <c r="DJ1270" s="151"/>
      <c r="DK1270" s="151"/>
      <c r="DL1270" s="151"/>
      <c r="DM1270" s="151"/>
      <c r="DN1270" s="151"/>
      <c r="DO1270" s="151"/>
      <c r="DP1270" s="151"/>
      <c r="DQ1270" s="151"/>
      <c r="DR1270" s="151"/>
      <c r="DS1270" s="151"/>
      <c r="DT1270" s="151"/>
      <c r="DU1270" s="151"/>
      <c r="DV1270" s="151"/>
      <c r="DW1270" s="151"/>
      <c r="DX1270" s="151"/>
      <c r="DY1270" s="151"/>
      <c r="DZ1270" s="151"/>
      <c r="EA1270" s="151"/>
      <c r="EB1270" s="151"/>
      <c r="EC1270" s="151"/>
      <c r="ED1270" s="151"/>
      <c r="EE1270" s="151"/>
      <c r="EF1270" s="151"/>
      <c r="EG1270" s="151"/>
      <c r="EH1270" s="151"/>
      <c r="EI1270" s="151"/>
      <c r="EJ1270" s="151"/>
      <c r="EK1270" s="151"/>
      <c r="EL1270" s="151"/>
      <c r="EM1270" s="151"/>
      <c r="EN1270" s="151"/>
      <c r="EO1270" s="151"/>
      <c r="EP1270" s="151"/>
      <c r="EQ1270" s="151"/>
      <c r="ER1270" s="151"/>
      <c r="ES1270" s="151"/>
      <c r="ET1270" s="151"/>
      <c r="EU1270" s="151"/>
      <c r="EV1270" s="151"/>
      <c r="EW1270" s="151"/>
      <c r="EX1270" s="151"/>
      <c r="EY1270" s="151"/>
      <c r="EZ1270" s="151"/>
      <c r="FA1270" s="151"/>
      <c r="FB1270" s="151"/>
      <c r="FC1270" s="151"/>
      <c r="FD1270" s="151"/>
      <c r="FE1270" s="151"/>
      <c r="FF1270" s="151"/>
      <c r="FG1270" s="151"/>
      <c r="FH1270" s="151"/>
      <c r="FI1270" s="151"/>
      <c r="FJ1270" s="151"/>
      <c r="FK1270" s="151"/>
      <c r="FL1270" s="151"/>
      <c r="FM1270" s="151"/>
      <c r="FN1270" s="151"/>
      <c r="FO1270" s="151"/>
      <c r="FP1270" s="151"/>
      <c r="FQ1270" s="151"/>
      <c r="FR1270" s="151"/>
      <c r="FS1270" s="151"/>
      <c r="FT1270" s="151"/>
      <c r="FU1270" s="151"/>
      <c r="FV1270" s="151"/>
      <c r="FW1270" s="151"/>
      <c r="FX1270" s="151"/>
      <c r="FY1270" s="151"/>
      <c r="FZ1270" s="151"/>
      <c r="GA1270" s="151"/>
      <c r="GB1270" s="151"/>
      <c r="GC1270" s="151"/>
      <c r="GD1270" s="151"/>
      <c r="GE1270" s="151"/>
      <c r="GF1270" s="151"/>
      <c r="GG1270" s="151"/>
      <c r="GH1270" s="151"/>
      <c r="GI1270" s="151"/>
      <c r="GJ1270" s="151"/>
      <c r="GK1270" s="151"/>
      <c r="GL1270" s="151"/>
      <c r="GM1270" s="151"/>
      <c r="GN1270" s="151"/>
      <c r="GO1270" s="151"/>
      <c r="GP1270" s="151"/>
      <c r="GQ1270" s="151"/>
      <c r="GR1270" s="151"/>
      <c r="GS1270" s="151"/>
      <c r="GT1270" s="151"/>
      <c r="GU1270" s="151"/>
      <c r="GV1270" s="151"/>
      <c r="GW1270" s="151"/>
      <c r="GX1270" s="151"/>
      <c r="GY1270" s="151"/>
      <c r="GZ1270" s="151"/>
      <c r="HA1270" s="151"/>
      <c r="HB1270" s="151"/>
      <c r="HC1270" s="151"/>
      <c r="HD1270" s="151"/>
      <c r="HE1270" s="151"/>
      <c r="HF1270" s="151"/>
      <c r="HG1270" s="151"/>
      <c r="HH1270" s="151"/>
      <c r="HI1270" s="151"/>
      <c r="HJ1270" s="151"/>
      <c r="HK1270" s="151"/>
      <c r="HL1270" s="151"/>
      <c r="HM1270" s="151"/>
      <c r="HN1270" s="151"/>
      <c r="HO1270" s="151"/>
      <c r="HP1270" s="151"/>
      <c r="HQ1270" s="151"/>
      <c r="HR1270" s="151"/>
      <c r="HS1270" s="151"/>
      <c r="HT1270" s="151"/>
      <c r="HU1270" s="151"/>
      <c r="HV1270" s="151"/>
      <c r="HW1270" s="151"/>
      <c r="HX1270" s="151"/>
      <c r="HY1270" s="151"/>
      <c r="HZ1270" s="151"/>
      <c r="IA1270" s="151"/>
      <c r="IB1270" s="151"/>
      <c r="IC1270" s="151"/>
      <c r="ID1270" s="151"/>
      <c r="IE1270" s="151"/>
      <c r="IF1270" s="151"/>
      <c r="IG1270" s="151"/>
      <c r="IH1270" s="151"/>
      <c r="II1270" s="151"/>
      <c r="IJ1270" s="151"/>
      <c r="IK1270" s="151"/>
      <c r="IL1270" s="151"/>
      <c r="IM1270" s="151"/>
      <c r="IN1270" s="151"/>
      <c r="IO1270" s="151"/>
      <c r="IP1270" s="151"/>
      <c r="IQ1270" s="151"/>
      <c r="IR1270" s="151"/>
      <c r="IS1270" s="151"/>
      <c r="IT1270" s="151"/>
      <c r="IU1270" s="151"/>
      <c r="IV1270" s="151"/>
      <c r="IW1270" s="151"/>
      <c r="IX1270" s="151"/>
      <c r="IY1270" s="151"/>
      <c r="IZ1270" s="151"/>
      <c r="JA1270" s="151"/>
      <c r="JB1270" s="151"/>
    </row>
    <row r="1271" spans="1:262" s="857" customFormat="1" ht="110.25" x14ac:dyDescent="0.25">
      <c r="A1271" s="217"/>
      <c r="B1271" s="217">
        <v>1</v>
      </c>
      <c r="C1271" s="613" t="s">
        <v>504</v>
      </c>
      <c r="D1271" s="172"/>
      <c r="E1271" s="173"/>
      <c r="F1271" s="1777">
        <f t="shared" si="1035"/>
        <v>4494</v>
      </c>
      <c r="G1271" s="751">
        <f t="shared" si="1035"/>
        <v>1498</v>
      </c>
      <c r="H1271" s="751">
        <f t="shared" si="1035"/>
        <v>874</v>
      </c>
      <c r="I1271" s="1789">
        <f t="shared" si="1035"/>
        <v>58.344459279038716</v>
      </c>
      <c r="J1271" s="2350"/>
      <c r="K1271" s="2350"/>
      <c r="L1271" s="2351"/>
      <c r="M1271" s="2351"/>
      <c r="N1271" s="2351"/>
      <c r="O1271" s="2351"/>
      <c r="P1271" s="2351"/>
      <c r="Q1271" s="2351"/>
      <c r="R1271" s="2348">
        <f t="shared" ref="R1271:AC1271" si="1039">R1195</f>
        <v>16849.131990000002</v>
      </c>
      <c r="S1271" s="2348">
        <f t="shared" ref="S1271:T1271" si="1040">S1195</f>
        <v>16849.131990000002</v>
      </c>
      <c r="T1271" s="2348">
        <f t="shared" si="1040"/>
        <v>16849.131990000002</v>
      </c>
      <c r="U1271" s="2348">
        <f t="shared" ref="U1271" si="1041">U1195</f>
        <v>16849.131990000002</v>
      </c>
      <c r="V1271" s="374">
        <f t="shared" si="1039"/>
        <v>5616.3773300000003</v>
      </c>
      <c r="W1271" s="2348">
        <f t="shared" si="1039"/>
        <v>2781.9198700000002</v>
      </c>
      <c r="X1271" s="1064">
        <f t="shared" si="1039"/>
        <v>0</v>
      </c>
      <c r="Y1271" s="2348">
        <f t="shared" si="1039"/>
        <v>0</v>
      </c>
      <c r="Z1271" s="2348">
        <f t="shared" si="1039"/>
        <v>-2834.4574600000001</v>
      </c>
      <c r="AA1271" s="2474">
        <f t="shared" si="1039"/>
        <v>0</v>
      </c>
      <c r="AB1271" s="2474">
        <f t="shared" si="1039"/>
        <v>0</v>
      </c>
      <c r="AC1271" s="2348">
        <f t="shared" si="1039"/>
        <v>2781.9198700000002</v>
      </c>
      <c r="AD1271" s="2122"/>
      <c r="AE1271" s="2730"/>
      <c r="AF1271" s="151"/>
      <c r="AG1271" s="151"/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  <c r="BI1271" s="151"/>
      <c r="BJ1271" s="151"/>
      <c r="BK1271" s="151"/>
      <c r="BL1271" s="151"/>
      <c r="BM1271" s="151"/>
      <c r="BN1271" s="151"/>
      <c r="BO1271" s="151"/>
      <c r="BP1271" s="151"/>
      <c r="BQ1271" s="151"/>
      <c r="BR1271" s="151"/>
      <c r="BS1271" s="151"/>
      <c r="BT1271" s="151"/>
      <c r="BU1271" s="151"/>
      <c r="BV1271" s="151"/>
      <c r="BW1271" s="151"/>
      <c r="BX1271" s="151"/>
      <c r="BY1271" s="151"/>
      <c r="BZ1271" s="151"/>
      <c r="CA1271" s="151"/>
      <c r="CB1271" s="151"/>
      <c r="CC1271" s="151"/>
      <c r="CD1271" s="151"/>
      <c r="CE1271" s="151"/>
      <c r="CF1271" s="151"/>
      <c r="CG1271" s="151"/>
      <c r="CH1271" s="151"/>
      <c r="CI1271" s="151"/>
      <c r="CJ1271" s="151"/>
      <c r="CK1271" s="151"/>
      <c r="CL1271" s="151"/>
      <c r="CM1271" s="151"/>
      <c r="CN1271" s="151"/>
      <c r="CO1271" s="151"/>
      <c r="CP1271" s="151"/>
      <c r="CQ1271" s="151"/>
      <c r="CR1271" s="151"/>
      <c r="CS1271" s="151"/>
      <c r="CT1271" s="151"/>
      <c r="CU1271" s="151"/>
      <c r="CV1271" s="151"/>
      <c r="CW1271" s="151"/>
      <c r="CX1271" s="151"/>
      <c r="CY1271" s="151"/>
      <c r="CZ1271" s="151"/>
      <c r="DA1271" s="151"/>
      <c r="DB1271" s="151"/>
      <c r="DC1271" s="151"/>
      <c r="DD1271" s="151"/>
      <c r="DE1271" s="151"/>
      <c r="DF1271" s="151"/>
      <c r="DG1271" s="151"/>
      <c r="DH1271" s="151"/>
      <c r="DI1271" s="151"/>
      <c r="DJ1271" s="151"/>
      <c r="DK1271" s="151"/>
      <c r="DL1271" s="151"/>
      <c r="DM1271" s="151"/>
      <c r="DN1271" s="151"/>
      <c r="DO1271" s="151"/>
      <c r="DP1271" s="151"/>
      <c r="DQ1271" s="151"/>
      <c r="DR1271" s="151"/>
      <c r="DS1271" s="151"/>
      <c r="DT1271" s="151"/>
      <c r="DU1271" s="151"/>
      <c r="DV1271" s="151"/>
      <c r="DW1271" s="151"/>
      <c r="DX1271" s="151"/>
      <c r="DY1271" s="151"/>
      <c r="DZ1271" s="151"/>
      <c r="EA1271" s="151"/>
      <c r="EB1271" s="151"/>
      <c r="EC1271" s="151"/>
      <c r="ED1271" s="151"/>
      <c r="EE1271" s="151"/>
      <c r="EF1271" s="151"/>
      <c r="EG1271" s="151"/>
      <c r="EH1271" s="151"/>
      <c r="EI1271" s="151"/>
      <c r="EJ1271" s="151"/>
      <c r="EK1271" s="151"/>
      <c r="EL1271" s="151"/>
      <c r="EM1271" s="151"/>
      <c r="EN1271" s="151"/>
      <c r="EO1271" s="151"/>
      <c r="EP1271" s="151"/>
      <c r="EQ1271" s="151"/>
      <c r="ER1271" s="151"/>
      <c r="ES1271" s="151"/>
      <c r="ET1271" s="151"/>
      <c r="EU1271" s="151"/>
      <c r="EV1271" s="151"/>
      <c r="EW1271" s="151"/>
      <c r="EX1271" s="151"/>
      <c r="EY1271" s="151"/>
      <c r="EZ1271" s="151"/>
      <c r="FA1271" s="151"/>
      <c r="FB1271" s="151"/>
      <c r="FC1271" s="151"/>
      <c r="FD1271" s="151"/>
      <c r="FE1271" s="151"/>
      <c r="FF1271" s="151"/>
      <c r="FG1271" s="151"/>
      <c r="FH1271" s="151"/>
      <c r="FI1271" s="151"/>
      <c r="FJ1271" s="151"/>
      <c r="FK1271" s="151"/>
      <c r="FL1271" s="151"/>
      <c r="FM1271" s="151"/>
      <c r="FN1271" s="151"/>
      <c r="FO1271" s="151"/>
      <c r="FP1271" s="151"/>
      <c r="FQ1271" s="151"/>
      <c r="FR1271" s="151"/>
      <c r="FS1271" s="151"/>
      <c r="FT1271" s="151"/>
      <c r="FU1271" s="151"/>
      <c r="FV1271" s="151"/>
      <c r="FW1271" s="151"/>
      <c r="FX1271" s="151"/>
      <c r="FY1271" s="151"/>
      <c r="FZ1271" s="151"/>
      <c r="GA1271" s="151"/>
      <c r="GB1271" s="151"/>
      <c r="GC1271" s="151"/>
      <c r="GD1271" s="151"/>
      <c r="GE1271" s="151"/>
      <c r="GF1271" s="151"/>
      <c r="GG1271" s="151"/>
      <c r="GH1271" s="151"/>
      <c r="GI1271" s="151"/>
      <c r="GJ1271" s="151"/>
      <c r="GK1271" s="151"/>
      <c r="GL1271" s="151"/>
      <c r="GM1271" s="151"/>
      <c r="GN1271" s="151"/>
      <c r="GO1271" s="151"/>
      <c r="GP1271" s="151"/>
      <c r="GQ1271" s="151"/>
      <c r="GR1271" s="151"/>
      <c r="GS1271" s="151"/>
      <c r="GT1271" s="151"/>
      <c r="GU1271" s="151"/>
      <c r="GV1271" s="151"/>
      <c r="GW1271" s="151"/>
      <c r="GX1271" s="151"/>
      <c r="GY1271" s="151"/>
      <c r="GZ1271" s="151"/>
      <c r="HA1271" s="151"/>
      <c r="HB1271" s="151"/>
      <c r="HC1271" s="151"/>
      <c r="HD1271" s="151"/>
      <c r="HE1271" s="151"/>
      <c r="HF1271" s="151"/>
      <c r="HG1271" s="151"/>
      <c r="HH1271" s="151"/>
      <c r="HI1271" s="151"/>
      <c r="HJ1271" s="151"/>
      <c r="HK1271" s="151"/>
      <c r="HL1271" s="151"/>
      <c r="HM1271" s="151"/>
      <c r="HN1271" s="151"/>
      <c r="HO1271" s="151"/>
      <c r="HP1271" s="151"/>
      <c r="HQ1271" s="151"/>
      <c r="HR1271" s="151"/>
      <c r="HS1271" s="151"/>
      <c r="HT1271" s="151"/>
      <c r="HU1271" s="151"/>
      <c r="HV1271" s="151"/>
      <c r="HW1271" s="151"/>
      <c r="HX1271" s="151"/>
      <c r="HY1271" s="151"/>
      <c r="HZ1271" s="151"/>
      <c r="IA1271" s="151"/>
      <c r="IB1271" s="151"/>
      <c r="IC1271" s="151"/>
      <c r="ID1271" s="151"/>
      <c r="IE1271" s="151"/>
      <c r="IF1271" s="151"/>
      <c r="IG1271" s="151"/>
      <c r="IH1271" s="151"/>
      <c r="II1271" s="151"/>
      <c r="IJ1271" s="151"/>
      <c r="IK1271" s="151"/>
      <c r="IL1271" s="151"/>
      <c r="IM1271" s="151"/>
      <c r="IN1271" s="151"/>
      <c r="IO1271" s="151"/>
      <c r="IP1271" s="151"/>
      <c r="IQ1271" s="151"/>
      <c r="IR1271" s="151"/>
      <c r="IS1271" s="151"/>
      <c r="IT1271" s="151"/>
      <c r="IU1271" s="151"/>
      <c r="IV1271" s="151"/>
      <c r="IW1271" s="151"/>
      <c r="IX1271" s="151"/>
      <c r="IY1271" s="151"/>
      <c r="IZ1271" s="151"/>
      <c r="JA1271" s="151"/>
      <c r="JB1271" s="151"/>
    </row>
    <row r="1272" spans="1:262" s="857" customFormat="1" ht="15.75" x14ac:dyDescent="0.25">
      <c r="A1272" s="217"/>
      <c r="B1272" s="217">
        <v>1</v>
      </c>
      <c r="C1272" s="3112" t="s">
        <v>627</v>
      </c>
      <c r="D1272" s="172"/>
      <c r="E1272" s="173"/>
      <c r="F1272" s="1777">
        <f t="shared" ref="F1272:I1272" si="1042">F1196</f>
        <v>775</v>
      </c>
      <c r="G1272" s="751">
        <f t="shared" si="1042"/>
        <v>258</v>
      </c>
      <c r="H1272" s="751">
        <f t="shared" si="1042"/>
        <v>97</v>
      </c>
      <c r="I1272" s="1789">
        <f t="shared" si="1042"/>
        <v>37.596899224806201</v>
      </c>
      <c r="J1272" s="2350"/>
      <c r="K1272" s="2350"/>
      <c r="L1272" s="2351"/>
      <c r="M1272" s="2351"/>
      <c r="N1272" s="2351"/>
      <c r="O1272" s="2351"/>
      <c r="P1272" s="2351"/>
      <c r="Q1272" s="2351"/>
      <c r="R1272" s="2348"/>
      <c r="S1272" s="2348"/>
      <c r="T1272" s="2348"/>
      <c r="U1272" s="2348"/>
      <c r="V1272" s="374"/>
      <c r="W1272" s="2348"/>
      <c r="X1272" s="1064"/>
      <c r="Y1272" s="2348"/>
      <c r="Z1272" s="2348"/>
      <c r="AA1272" s="2474"/>
      <c r="AB1272" s="2474"/>
      <c r="AC1272" s="2348"/>
      <c r="AD1272" s="2122"/>
      <c r="AE1272" s="2730"/>
      <c r="AF1272" s="151"/>
      <c r="AG1272" s="151"/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  <c r="BI1272" s="151"/>
      <c r="BJ1272" s="151"/>
      <c r="BK1272" s="151"/>
      <c r="BL1272" s="151"/>
      <c r="BM1272" s="151"/>
      <c r="BN1272" s="151"/>
      <c r="BO1272" s="151"/>
      <c r="BP1272" s="151"/>
      <c r="BQ1272" s="151"/>
      <c r="BR1272" s="151"/>
      <c r="BS1272" s="151"/>
      <c r="BT1272" s="151"/>
      <c r="BU1272" s="151"/>
      <c r="BV1272" s="151"/>
      <c r="BW1272" s="151"/>
      <c r="BX1272" s="151"/>
      <c r="BY1272" s="151"/>
      <c r="BZ1272" s="151"/>
      <c r="CA1272" s="151"/>
      <c r="CB1272" s="151"/>
      <c r="CC1272" s="151"/>
      <c r="CD1272" s="151"/>
      <c r="CE1272" s="151"/>
      <c r="CF1272" s="151"/>
      <c r="CG1272" s="151"/>
      <c r="CH1272" s="151"/>
      <c r="CI1272" s="151"/>
      <c r="CJ1272" s="151"/>
      <c r="CK1272" s="151"/>
      <c r="CL1272" s="151"/>
      <c r="CM1272" s="151"/>
      <c r="CN1272" s="151"/>
      <c r="CO1272" s="151"/>
      <c r="CP1272" s="151"/>
      <c r="CQ1272" s="151"/>
      <c r="CR1272" s="151"/>
      <c r="CS1272" s="151"/>
      <c r="CT1272" s="151"/>
      <c r="CU1272" s="151"/>
      <c r="CV1272" s="151"/>
      <c r="CW1272" s="151"/>
      <c r="CX1272" s="151"/>
      <c r="CY1272" s="151"/>
      <c r="CZ1272" s="151"/>
      <c r="DA1272" s="151"/>
      <c r="DB1272" s="151"/>
      <c r="DC1272" s="151"/>
      <c r="DD1272" s="151"/>
      <c r="DE1272" s="151"/>
      <c r="DF1272" s="151"/>
      <c r="DG1272" s="151"/>
      <c r="DH1272" s="151"/>
      <c r="DI1272" s="151"/>
      <c r="DJ1272" s="151"/>
      <c r="DK1272" s="151"/>
      <c r="DL1272" s="151"/>
      <c r="DM1272" s="151"/>
      <c r="DN1272" s="151"/>
      <c r="DO1272" s="151"/>
      <c r="DP1272" s="151"/>
      <c r="DQ1272" s="151"/>
      <c r="DR1272" s="151"/>
      <c r="DS1272" s="151"/>
      <c r="DT1272" s="151"/>
      <c r="DU1272" s="151"/>
      <c r="DV1272" s="151"/>
      <c r="DW1272" s="151"/>
      <c r="DX1272" s="151"/>
      <c r="DY1272" s="151"/>
      <c r="DZ1272" s="151"/>
      <c r="EA1272" s="151"/>
      <c r="EB1272" s="151"/>
      <c r="EC1272" s="151"/>
      <c r="ED1272" s="151"/>
      <c r="EE1272" s="151"/>
      <c r="EF1272" s="151"/>
      <c r="EG1272" s="151"/>
      <c r="EH1272" s="151"/>
      <c r="EI1272" s="151"/>
      <c r="EJ1272" s="151"/>
      <c r="EK1272" s="151"/>
      <c r="EL1272" s="151"/>
      <c r="EM1272" s="151"/>
      <c r="EN1272" s="151"/>
      <c r="EO1272" s="151"/>
      <c r="EP1272" s="151"/>
      <c r="EQ1272" s="151"/>
      <c r="ER1272" s="151"/>
      <c r="ES1272" s="151"/>
      <c r="ET1272" s="151"/>
      <c r="EU1272" s="151"/>
      <c r="EV1272" s="151"/>
      <c r="EW1272" s="151"/>
      <c r="EX1272" s="151"/>
      <c r="EY1272" s="151"/>
      <c r="EZ1272" s="151"/>
      <c r="FA1272" s="151"/>
      <c r="FB1272" s="151"/>
      <c r="FC1272" s="151"/>
      <c r="FD1272" s="151"/>
      <c r="FE1272" s="151"/>
      <c r="FF1272" s="151"/>
      <c r="FG1272" s="151"/>
      <c r="FH1272" s="151"/>
      <c r="FI1272" s="151"/>
      <c r="FJ1272" s="151"/>
      <c r="FK1272" s="151"/>
      <c r="FL1272" s="151"/>
      <c r="FM1272" s="151"/>
      <c r="FN1272" s="151"/>
      <c r="FO1272" s="151"/>
      <c r="FP1272" s="151"/>
      <c r="FQ1272" s="151"/>
      <c r="FR1272" s="151"/>
      <c r="FS1272" s="151"/>
      <c r="FT1272" s="151"/>
      <c r="FU1272" s="151"/>
      <c r="FV1272" s="151"/>
      <c r="FW1272" s="151"/>
      <c r="FX1272" s="151"/>
      <c r="FY1272" s="151"/>
      <c r="FZ1272" s="151"/>
      <c r="GA1272" s="151"/>
      <c r="GB1272" s="151"/>
      <c r="GC1272" s="151"/>
      <c r="GD1272" s="151"/>
      <c r="GE1272" s="151"/>
      <c r="GF1272" s="151"/>
      <c r="GG1272" s="151"/>
      <c r="GH1272" s="151"/>
      <c r="GI1272" s="151"/>
      <c r="GJ1272" s="151"/>
      <c r="GK1272" s="151"/>
      <c r="GL1272" s="151"/>
      <c r="GM1272" s="151"/>
      <c r="GN1272" s="151"/>
      <c r="GO1272" s="151"/>
      <c r="GP1272" s="151"/>
      <c r="GQ1272" s="151"/>
      <c r="GR1272" s="151"/>
      <c r="GS1272" s="151"/>
      <c r="GT1272" s="151"/>
      <c r="GU1272" s="151"/>
      <c r="GV1272" s="151"/>
      <c r="GW1272" s="151"/>
      <c r="GX1272" s="151"/>
      <c r="GY1272" s="151"/>
      <c r="GZ1272" s="151"/>
      <c r="HA1272" s="151"/>
      <c r="HB1272" s="151"/>
      <c r="HC1272" s="151"/>
      <c r="HD1272" s="151"/>
      <c r="HE1272" s="151"/>
      <c r="HF1272" s="151"/>
      <c r="HG1272" s="151"/>
      <c r="HH1272" s="151"/>
      <c r="HI1272" s="151"/>
      <c r="HJ1272" s="151"/>
      <c r="HK1272" s="151"/>
      <c r="HL1272" s="151"/>
      <c r="HM1272" s="151"/>
      <c r="HN1272" s="151"/>
      <c r="HO1272" s="151"/>
      <c r="HP1272" s="151"/>
      <c r="HQ1272" s="151"/>
      <c r="HR1272" s="151"/>
      <c r="HS1272" s="151"/>
      <c r="HT1272" s="151"/>
      <c r="HU1272" s="151"/>
      <c r="HV1272" s="151"/>
      <c r="HW1272" s="151"/>
      <c r="HX1272" s="151"/>
      <c r="HY1272" s="151"/>
      <c r="HZ1272" s="151"/>
      <c r="IA1272" s="151"/>
      <c r="IB1272" s="151"/>
      <c r="IC1272" s="151"/>
      <c r="ID1272" s="151"/>
      <c r="IE1272" s="151"/>
      <c r="IF1272" s="151"/>
      <c r="IG1272" s="151"/>
      <c r="IH1272" s="151"/>
      <c r="II1272" s="151"/>
      <c r="IJ1272" s="151"/>
      <c r="IK1272" s="151"/>
      <c r="IL1272" s="151"/>
      <c r="IM1272" s="151"/>
      <c r="IN1272" s="151"/>
      <c r="IO1272" s="151"/>
      <c r="IP1272" s="151"/>
      <c r="IQ1272" s="151"/>
      <c r="IR1272" s="151"/>
      <c r="IS1272" s="151"/>
      <c r="IT1272" s="151"/>
      <c r="IU1272" s="151"/>
      <c r="IV1272" s="151"/>
      <c r="IW1272" s="151"/>
      <c r="IX1272" s="151"/>
      <c r="IY1272" s="151"/>
      <c r="IZ1272" s="151"/>
      <c r="JA1272" s="151"/>
      <c r="JB1272" s="151"/>
    </row>
    <row r="1273" spans="1:262" s="857" customFormat="1" ht="15.75" x14ac:dyDescent="0.25">
      <c r="A1273" s="217"/>
      <c r="B1273" s="217">
        <v>1</v>
      </c>
      <c r="C1273" s="3112" t="s">
        <v>628</v>
      </c>
      <c r="D1273" s="172"/>
      <c r="E1273" s="173"/>
      <c r="F1273" s="1777">
        <f t="shared" ref="F1273:I1273" si="1043">F1197</f>
        <v>1029</v>
      </c>
      <c r="G1273" s="751">
        <f t="shared" si="1043"/>
        <v>343</v>
      </c>
      <c r="H1273" s="751">
        <f t="shared" si="1043"/>
        <v>340</v>
      </c>
      <c r="I1273" s="1789">
        <f t="shared" si="1043"/>
        <v>99.125364431486886</v>
      </c>
      <c r="J1273" s="2350"/>
      <c r="K1273" s="2350"/>
      <c r="L1273" s="2351"/>
      <c r="M1273" s="2351"/>
      <c r="N1273" s="2351"/>
      <c r="O1273" s="2351"/>
      <c r="P1273" s="2351"/>
      <c r="Q1273" s="2351"/>
      <c r="R1273" s="2348"/>
      <c r="S1273" s="2348"/>
      <c r="T1273" s="2348"/>
      <c r="U1273" s="2348"/>
      <c r="V1273" s="374"/>
      <c r="W1273" s="2348"/>
      <c r="X1273" s="1064"/>
      <c r="Y1273" s="2348"/>
      <c r="Z1273" s="2348"/>
      <c r="AA1273" s="2474"/>
      <c r="AB1273" s="2474"/>
      <c r="AC1273" s="2348"/>
      <c r="AD1273" s="2122"/>
      <c r="AE1273" s="2730"/>
      <c r="AF1273" s="151"/>
      <c r="AG1273" s="151"/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  <c r="BI1273" s="151"/>
      <c r="BJ1273" s="151"/>
      <c r="BK1273" s="151"/>
      <c r="BL1273" s="151"/>
      <c r="BM1273" s="151"/>
      <c r="BN1273" s="151"/>
      <c r="BO1273" s="151"/>
      <c r="BP1273" s="151"/>
      <c r="BQ1273" s="151"/>
      <c r="BR1273" s="151"/>
      <c r="BS1273" s="151"/>
      <c r="BT1273" s="151"/>
      <c r="BU1273" s="151"/>
      <c r="BV1273" s="151"/>
      <c r="BW1273" s="151"/>
      <c r="BX1273" s="151"/>
      <c r="BY1273" s="151"/>
      <c r="BZ1273" s="151"/>
      <c r="CA1273" s="151"/>
      <c r="CB1273" s="151"/>
      <c r="CC1273" s="151"/>
      <c r="CD1273" s="151"/>
      <c r="CE1273" s="151"/>
      <c r="CF1273" s="151"/>
      <c r="CG1273" s="151"/>
      <c r="CH1273" s="151"/>
      <c r="CI1273" s="151"/>
      <c r="CJ1273" s="151"/>
      <c r="CK1273" s="151"/>
      <c r="CL1273" s="151"/>
      <c r="CM1273" s="151"/>
      <c r="CN1273" s="151"/>
      <c r="CO1273" s="151"/>
      <c r="CP1273" s="151"/>
      <c r="CQ1273" s="151"/>
      <c r="CR1273" s="151"/>
      <c r="CS1273" s="151"/>
      <c r="CT1273" s="151"/>
      <c r="CU1273" s="151"/>
      <c r="CV1273" s="151"/>
      <c r="CW1273" s="151"/>
      <c r="CX1273" s="151"/>
      <c r="CY1273" s="151"/>
      <c r="CZ1273" s="151"/>
      <c r="DA1273" s="151"/>
      <c r="DB1273" s="151"/>
      <c r="DC1273" s="151"/>
      <c r="DD1273" s="151"/>
      <c r="DE1273" s="151"/>
      <c r="DF1273" s="151"/>
      <c r="DG1273" s="151"/>
      <c r="DH1273" s="151"/>
      <c r="DI1273" s="151"/>
      <c r="DJ1273" s="151"/>
      <c r="DK1273" s="151"/>
      <c r="DL1273" s="151"/>
      <c r="DM1273" s="151"/>
      <c r="DN1273" s="151"/>
      <c r="DO1273" s="151"/>
      <c r="DP1273" s="151"/>
      <c r="DQ1273" s="151"/>
      <c r="DR1273" s="151"/>
      <c r="DS1273" s="151"/>
      <c r="DT1273" s="151"/>
      <c r="DU1273" s="151"/>
      <c r="DV1273" s="151"/>
      <c r="DW1273" s="151"/>
      <c r="DX1273" s="151"/>
      <c r="DY1273" s="151"/>
      <c r="DZ1273" s="151"/>
      <c r="EA1273" s="151"/>
      <c r="EB1273" s="151"/>
      <c r="EC1273" s="151"/>
      <c r="ED1273" s="151"/>
      <c r="EE1273" s="151"/>
      <c r="EF1273" s="151"/>
      <c r="EG1273" s="151"/>
      <c r="EH1273" s="151"/>
      <c r="EI1273" s="151"/>
      <c r="EJ1273" s="151"/>
      <c r="EK1273" s="151"/>
      <c r="EL1273" s="151"/>
      <c r="EM1273" s="151"/>
      <c r="EN1273" s="151"/>
      <c r="EO1273" s="151"/>
      <c r="EP1273" s="151"/>
      <c r="EQ1273" s="151"/>
      <c r="ER1273" s="151"/>
      <c r="ES1273" s="151"/>
      <c r="ET1273" s="151"/>
      <c r="EU1273" s="151"/>
      <c r="EV1273" s="151"/>
      <c r="EW1273" s="151"/>
      <c r="EX1273" s="151"/>
      <c r="EY1273" s="151"/>
      <c r="EZ1273" s="151"/>
      <c r="FA1273" s="151"/>
      <c r="FB1273" s="151"/>
      <c r="FC1273" s="151"/>
      <c r="FD1273" s="151"/>
      <c r="FE1273" s="151"/>
      <c r="FF1273" s="151"/>
      <c r="FG1273" s="151"/>
      <c r="FH1273" s="151"/>
      <c r="FI1273" s="151"/>
      <c r="FJ1273" s="151"/>
      <c r="FK1273" s="151"/>
      <c r="FL1273" s="151"/>
      <c r="FM1273" s="151"/>
      <c r="FN1273" s="151"/>
      <c r="FO1273" s="151"/>
      <c r="FP1273" s="151"/>
      <c r="FQ1273" s="151"/>
      <c r="FR1273" s="151"/>
      <c r="FS1273" s="151"/>
      <c r="FT1273" s="151"/>
      <c r="FU1273" s="151"/>
      <c r="FV1273" s="151"/>
      <c r="FW1273" s="151"/>
      <c r="FX1273" s="151"/>
      <c r="FY1273" s="151"/>
      <c r="FZ1273" s="151"/>
      <c r="GA1273" s="151"/>
      <c r="GB1273" s="151"/>
      <c r="GC1273" s="151"/>
      <c r="GD1273" s="151"/>
      <c r="GE1273" s="151"/>
      <c r="GF1273" s="151"/>
      <c r="GG1273" s="151"/>
      <c r="GH1273" s="151"/>
      <c r="GI1273" s="151"/>
      <c r="GJ1273" s="151"/>
      <c r="GK1273" s="151"/>
      <c r="GL1273" s="151"/>
      <c r="GM1273" s="151"/>
      <c r="GN1273" s="151"/>
      <c r="GO1273" s="151"/>
      <c r="GP1273" s="151"/>
      <c r="GQ1273" s="151"/>
      <c r="GR1273" s="151"/>
      <c r="GS1273" s="151"/>
      <c r="GT1273" s="151"/>
      <c r="GU1273" s="151"/>
      <c r="GV1273" s="151"/>
      <c r="GW1273" s="151"/>
      <c r="GX1273" s="151"/>
      <c r="GY1273" s="151"/>
      <c r="GZ1273" s="151"/>
      <c r="HA1273" s="151"/>
      <c r="HB1273" s="151"/>
      <c r="HC1273" s="151"/>
      <c r="HD1273" s="151"/>
      <c r="HE1273" s="151"/>
      <c r="HF1273" s="151"/>
      <c r="HG1273" s="151"/>
      <c r="HH1273" s="151"/>
      <c r="HI1273" s="151"/>
      <c r="HJ1273" s="151"/>
      <c r="HK1273" s="151"/>
      <c r="HL1273" s="151"/>
      <c r="HM1273" s="151"/>
      <c r="HN1273" s="151"/>
      <c r="HO1273" s="151"/>
      <c r="HP1273" s="151"/>
      <c r="HQ1273" s="151"/>
      <c r="HR1273" s="151"/>
      <c r="HS1273" s="151"/>
      <c r="HT1273" s="151"/>
      <c r="HU1273" s="151"/>
      <c r="HV1273" s="151"/>
      <c r="HW1273" s="151"/>
      <c r="HX1273" s="151"/>
      <c r="HY1273" s="151"/>
      <c r="HZ1273" s="151"/>
      <c r="IA1273" s="151"/>
      <c r="IB1273" s="151"/>
      <c r="IC1273" s="151"/>
      <c r="ID1273" s="151"/>
      <c r="IE1273" s="151"/>
      <c r="IF1273" s="151"/>
      <c r="IG1273" s="151"/>
      <c r="IH1273" s="151"/>
      <c r="II1273" s="151"/>
      <c r="IJ1273" s="151"/>
      <c r="IK1273" s="151"/>
      <c r="IL1273" s="151"/>
      <c r="IM1273" s="151"/>
      <c r="IN1273" s="151"/>
      <c r="IO1273" s="151"/>
      <c r="IP1273" s="151"/>
      <c r="IQ1273" s="151"/>
      <c r="IR1273" s="151"/>
      <c r="IS1273" s="151"/>
      <c r="IT1273" s="151"/>
      <c r="IU1273" s="151"/>
      <c r="IV1273" s="151"/>
      <c r="IW1273" s="151"/>
      <c r="IX1273" s="151"/>
      <c r="IY1273" s="151"/>
      <c r="IZ1273" s="151"/>
      <c r="JA1273" s="151"/>
      <c r="JB1273" s="151"/>
    </row>
    <row r="1274" spans="1:262" s="857" customFormat="1" ht="31.5" x14ac:dyDescent="0.25">
      <c r="A1274" s="217"/>
      <c r="B1274" s="217">
        <v>1</v>
      </c>
      <c r="C1274" s="3112" t="s">
        <v>629</v>
      </c>
      <c r="D1274" s="172"/>
      <c r="E1274" s="173"/>
      <c r="F1274" s="1777">
        <f t="shared" ref="F1274:I1274" si="1044">F1198</f>
        <v>2154</v>
      </c>
      <c r="G1274" s="751">
        <f t="shared" si="1044"/>
        <v>718</v>
      </c>
      <c r="H1274" s="751">
        <f t="shared" si="1044"/>
        <v>285</v>
      </c>
      <c r="I1274" s="1789">
        <f t="shared" si="1044"/>
        <v>39.693593314763234</v>
      </c>
      <c r="J1274" s="2350"/>
      <c r="K1274" s="2350"/>
      <c r="L1274" s="2351"/>
      <c r="M1274" s="2351"/>
      <c r="N1274" s="2351"/>
      <c r="O1274" s="2351"/>
      <c r="P1274" s="2351"/>
      <c r="Q1274" s="2351"/>
      <c r="R1274" s="2348"/>
      <c r="S1274" s="2348"/>
      <c r="T1274" s="2348"/>
      <c r="U1274" s="2348"/>
      <c r="V1274" s="374"/>
      <c r="W1274" s="2348"/>
      <c r="X1274" s="1064"/>
      <c r="Y1274" s="2348"/>
      <c r="Z1274" s="2348"/>
      <c r="AA1274" s="2474"/>
      <c r="AB1274" s="2474"/>
      <c r="AC1274" s="2348"/>
      <c r="AD1274" s="2122"/>
      <c r="AE1274" s="2730"/>
      <c r="AF1274" s="151"/>
      <c r="AG1274" s="151"/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  <c r="BI1274" s="151"/>
      <c r="BJ1274" s="151"/>
      <c r="BK1274" s="151"/>
      <c r="BL1274" s="151"/>
      <c r="BM1274" s="151"/>
      <c r="BN1274" s="151"/>
      <c r="BO1274" s="151"/>
      <c r="BP1274" s="151"/>
      <c r="BQ1274" s="151"/>
      <c r="BR1274" s="151"/>
      <c r="BS1274" s="151"/>
      <c r="BT1274" s="151"/>
      <c r="BU1274" s="151"/>
      <c r="BV1274" s="151"/>
      <c r="BW1274" s="151"/>
      <c r="BX1274" s="151"/>
      <c r="BY1274" s="151"/>
      <c r="BZ1274" s="151"/>
      <c r="CA1274" s="151"/>
      <c r="CB1274" s="151"/>
      <c r="CC1274" s="151"/>
      <c r="CD1274" s="151"/>
      <c r="CE1274" s="151"/>
      <c r="CF1274" s="151"/>
      <c r="CG1274" s="151"/>
      <c r="CH1274" s="151"/>
      <c r="CI1274" s="151"/>
      <c r="CJ1274" s="151"/>
      <c r="CK1274" s="151"/>
      <c r="CL1274" s="151"/>
      <c r="CM1274" s="151"/>
      <c r="CN1274" s="151"/>
      <c r="CO1274" s="151"/>
      <c r="CP1274" s="151"/>
      <c r="CQ1274" s="151"/>
      <c r="CR1274" s="151"/>
      <c r="CS1274" s="151"/>
      <c r="CT1274" s="151"/>
      <c r="CU1274" s="151"/>
      <c r="CV1274" s="151"/>
      <c r="CW1274" s="151"/>
      <c r="CX1274" s="151"/>
      <c r="CY1274" s="151"/>
      <c r="CZ1274" s="151"/>
      <c r="DA1274" s="151"/>
      <c r="DB1274" s="151"/>
      <c r="DC1274" s="151"/>
      <c r="DD1274" s="151"/>
      <c r="DE1274" s="151"/>
      <c r="DF1274" s="151"/>
      <c r="DG1274" s="151"/>
      <c r="DH1274" s="151"/>
      <c r="DI1274" s="151"/>
      <c r="DJ1274" s="151"/>
      <c r="DK1274" s="151"/>
      <c r="DL1274" s="151"/>
      <c r="DM1274" s="151"/>
      <c r="DN1274" s="151"/>
      <c r="DO1274" s="151"/>
      <c r="DP1274" s="151"/>
      <c r="DQ1274" s="151"/>
      <c r="DR1274" s="151"/>
      <c r="DS1274" s="151"/>
      <c r="DT1274" s="151"/>
      <c r="DU1274" s="151"/>
      <c r="DV1274" s="151"/>
      <c r="DW1274" s="151"/>
      <c r="DX1274" s="151"/>
      <c r="DY1274" s="151"/>
      <c r="DZ1274" s="151"/>
      <c r="EA1274" s="151"/>
      <c r="EB1274" s="151"/>
      <c r="EC1274" s="151"/>
      <c r="ED1274" s="151"/>
      <c r="EE1274" s="151"/>
      <c r="EF1274" s="151"/>
      <c r="EG1274" s="151"/>
      <c r="EH1274" s="151"/>
      <c r="EI1274" s="151"/>
      <c r="EJ1274" s="151"/>
      <c r="EK1274" s="151"/>
      <c r="EL1274" s="151"/>
      <c r="EM1274" s="151"/>
      <c r="EN1274" s="151"/>
      <c r="EO1274" s="151"/>
      <c r="EP1274" s="151"/>
      <c r="EQ1274" s="151"/>
      <c r="ER1274" s="151"/>
      <c r="ES1274" s="151"/>
      <c r="ET1274" s="151"/>
      <c r="EU1274" s="151"/>
      <c r="EV1274" s="151"/>
      <c r="EW1274" s="151"/>
      <c r="EX1274" s="151"/>
      <c r="EY1274" s="151"/>
      <c r="EZ1274" s="151"/>
      <c r="FA1274" s="151"/>
      <c r="FB1274" s="151"/>
      <c r="FC1274" s="151"/>
      <c r="FD1274" s="151"/>
      <c r="FE1274" s="151"/>
      <c r="FF1274" s="151"/>
      <c r="FG1274" s="151"/>
      <c r="FH1274" s="151"/>
      <c r="FI1274" s="151"/>
      <c r="FJ1274" s="151"/>
      <c r="FK1274" s="151"/>
      <c r="FL1274" s="151"/>
      <c r="FM1274" s="151"/>
      <c r="FN1274" s="151"/>
      <c r="FO1274" s="151"/>
      <c r="FP1274" s="151"/>
      <c r="FQ1274" s="151"/>
      <c r="FR1274" s="151"/>
      <c r="FS1274" s="151"/>
      <c r="FT1274" s="151"/>
      <c r="FU1274" s="151"/>
      <c r="FV1274" s="151"/>
      <c r="FW1274" s="151"/>
      <c r="FX1274" s="151"/>
      <c r="FY1274" s="151"/>
      <c r="FZ1274" s="151"/>
      <c r="GA1274" s="151"/>
      <c r="GB1274" s="151"/>
      <c r="GC1274" s="151"/>
      <c r="GD1274" s="151"/>
      <c r="GE1274" s="151"/>
      <c r="GF1274" s="151"/>
      <c r="GG1274" s="151"/>
      <c r="GH1274" s="151"/>
      <c r="GI1274" s="151"/>
      <c r="GJ1274" s="151"/>
      <c r="GK1274" s="151"/>
      <c r="GL1274" s="151"/>
      <c r="GM1274" s="151"/>
      <c r="GN1274" s="151"/>
      <c r="GO1274" s="151"/>
      <c r="GP1274" s="151"/>
      <c r="GQ1274" s="151"/>
      <c r="GR1274" s="151"/>
      <c r="GS1274" s="151"/>
      <c r="GT1274" s="151"/>
      <c r="GU1274" s="151"/>
      <c r="GV1274" s="151"/>
      <c r="GW1274" s="151"/>
      <c r="GX1274" s="151"/>
      <c r="GY1274" s="151"/>
      <c r="GZ1274" s="151"/>
      <c r="HA1274" s="151"/>
      <c r="HB1274" s="151"/>
      <c r="HC1274" s="151"/>
      <c r="HD1274" s="151"/>
      <c r="HE1274" s="151"/>
      <c r="HF1274" s="151"/>
      <c r="HG1274" s="151"/>
      <c r="HH1274" s="151"/>
      <c r="HI1274" s="151"/>
      <c r="HJ1274" s="151"/>
      <c r="HK1274" s="151"/>
      <c r="HL1274" s="151"/>
      <c r="HM1274" s="151"/>
      <c r="HN1274" s="151"/>
      <c r="HO1274" s="151"/>
      <c r="HP1274" s="151"/>
      <c r="HQ1274" s="151"/>
      <c r="HR1274" s="151"/>
      <c r="HS1274" s="151"/>
      <c r="HT1274" s="151"/>
      <c r="HU1274" s="151"/>
      <c r="HV1274" s="151"/>
      <c r="HW1274" s="151"/>
      <c r="HX1274" s="151"/>
      <c r="HY1274" s="151"/>
      <c r="HZ1274" s="151"/>
      <c r="IA1274" s="151"/>
      <c r="IB1274" s="151"/>
      <c r="IC1274" s="151"/>
      <c r="ID1274" s="151"/>
      <c r="IE1274" s="151"/>
      <c r="IF1274" s="151"/>
      <c r="IG1274" s="151"/>
      <c r="IH1274" s="151"/>
      <c r="II1274" s="151"/>
      <c r="IJ1274" s="151"/>
      <c r="IK1274" s="151"/>
      <c r="IL1274" s="151"/>
      <c r="IM1274" s="151"/>
      <c r="IN1274" s="151"/>
      <c r="IO1274" s="151"/>
      <c r="IP1274" s="151"/>
      <c r="IQ1274" s="151"/>
      <c r="IR1274" s="151"/>
      <c r="IS1274" s="151"/>
      <c r="IT1274" s="151"/>
      <c r="IU1274" s="151"/>
      <c r="IV1274" s="151"/>
      <c r="IW1274" s="151"/>
      <c r="IX1274" s="151"/>
      <c r="IY1274" s="151"/>
      <c r="IZ1274" s="151"/>
      <c r="JA1274" s="151"/>
      <c r="JB1274" s="151"/>
    </row>
    <row r="1275" spans="1:262" s="857" customFormat="1" ht="45" x14ac:dyDescent="0.25">
      <c r="A1275" s="217"/>
      <c r="B1275" s="217">
        <v>1</v>
      </c>
      <c r="C1275" s="606" t="s">
        <v>459</v>
      </c>
      <c r="D1275" s="172"/>
      <c r="E1275" s="173"/>
      <c r="F1275" s="1777">
        <f t="shared" ref="F1275:I1281" si="1045">F1199</f>
        <v>13120</v>
      </c>
      <c r="G1275" s="751">
        <f t="shared" si="1045"/>
        <v>4373</v>
      </c>
      <c r="H1275" s="751">
        <f t="shared" si="1045"/>
        <v>4215</v>
      </c>
      <c r="I1275" s="1789">
        <f t="shared" si="1045"/>
        <v>96.386919734735869</v>
      </c>
      <c r="J1275" s="2350"/>
      <c r="K1275" s="2350"/>
      <c r="L1275" s="2351"/>
      <c r="M1275" s="2351"/>
      <c r="N1275" s="2351"/>
      <c r="O1275" s="2351"/>
      <c r="P1275" s="2351"/>
      <c r="Q1275" s="2351"/>
      <c r="R1275" s="2348">
        <f t="shared" ref="R1275:AC1275" si="1046">R1199</f>
        <v>45840.033060000002</v>
      </c>
      <c r="S1275" s="2348">
        <f t="shared" ref="S1275:T1275" si="1047">S1199</f>
        <v>45840.033060000002</v>
      </c>
      <c r="T1275" s="2348">
        <f t="shared" si="1047"/>
        <v>45840.033060000002</v>
      </c>
      <c r="U1275" s="2348">
        <f t="shared" ref="U1275" si="1048">U1199</f>
        <v>45840.033060000002</v>
      </c>
      <c r="V1275" s="374">
        <f t="shared" si="1046"/>
        <v>15280.011020000002</v>
      </c>
      <c r="W1275" s="2348">
        <f t="shared" si="1046"/>
        <v>16852.054810000001</v>
      </c>
      <c r="X1275" s="1064">
        <f t="shared" si="1046"/>
        <v>0</v>
      </c>
      <c r="Y1275" s="2348">
        <f t="shared" si="1046"/>
        <v>0</v>
      </c>
      <c r="Z1275" s="2348">
        <f t="shared" si="1046"/>
        <v>1572.0437899999993</v>
      </c>
      <c r="AA1275" s="2474">
        <f t="shared" si="1046"/>
        <v>0</v>
      </c>
      <c r="AB1275" s="2474">
        <f t="shared" si="1046"/>
        <v>-70.768429999999995</v>
      </c>
      <c r="AC1275" s="2348">
        <f t="shared" si="1046"/>
        <v>16781.286379999998</v>
      </c>
      <c r="AD1275" s="2122"/>
      <c r="AE1275" s="2730"/>
      <c r="AF1275" s="151"/>
      <c r="AG1275" s="151"/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  <c r="BI1275" s="151"/>
      <c r="BJ1275" s="151"/>
      <c r="BK1275" s="151"/>
      <c r="BL1275" s="151"/>
      <c r="BM1275" s="151"/>
      <c r="BN1275" s="151"/>
      <c r="BO1275" s="151"/>
      <c r="BP1275" s="151"/>
      <c r="BQ1275" s="151"/>
      <c r="BR1275" s="151"/>
      <c r="BS1275" s="151"/>
      <c r="BT1275" s="151"/>
      <c r="BU1275" s="151"/>
      <c r="BV1275" s="151"/>
      <c r="BW1275" s="151"/>
      <c r="BX1275" s="151"/>
      <c r="BY1275" s="151"/>
      <c r="BZ1275" s="151"/>
      <c r="CA1275" s="151"/>
      <c r="CB1275" s="151"/>
      <c r="CC1275" s="151"/>
      <c r="CD1275" s="151"/>
      <c r="CE1275" s="151"/>
      <c r="CF1275" s="151"/>
      <c r="CG1275" s="151"/>
      <c r="CH1275" s="151"/>
      <c r="CI1275" s="151"/>
      <c r="CJ1275" s="151"/>
      <c r="CK1275" s="151"/>
      <c r="CL1275" s="151"/>
      <c r="CM1275" s="151"/>
      <c r="CN1275" s="151"/>
      <c r="CO1275" s="151"/>
      <c r="CP1275" s="151"/>
      <c r="CQ1275" s="151"/>
      <c r="CR1275" s="151"/>
      <c r="CS1275" s="151"/>
      <c r="CT1275" s="151"/>
      <c r="CU1275" s="151"/>
      <c r="CV1275" s="151"/>
      <c r="CW1275" s="151"/>
      <c r="CX1275" s="151"/>
      <c r="CY1275" s="151"/>
      <c r="CZ1275" s="151"/>
      <c r="DA1275" s="151"/>
      <c r="DB1275" s="151"/>
      <c r="DC1275" s="151"/>
      <c r="DD1275" s="151"/>
      <c r="DE1275" s="151"/>
      <c r="DF1275" s="151"/>
      <c r="DG1275" s="151"/>
      <c r="DH1275" s="151"/>
      <c r="DI1275" s="151"/>
      <c r="DJ1275" s="151"/>
      <c r="DK1275" s="151"/>
      <c r="DL1275" s="151"/>
      <c r="DM1275" s="151"/>
      <c r="DN1275" s="151"/>
      <c r="DO1275" s="151"/>
      <c r="DP1275" s="151"/>
      <c r="DQ1275" s="151"/>
      <c r="DR1275" s="151"/>
      <c r="DS1275" s="151"/>
      <c r="DT1275" s="151"/>
      <c r="DU1275" s="151"/>
      <c r="DV1275" s="151"/>
      <c r="DW1275" s="151"/>
      <c r="DX1275" s="151"/>
      <c r="DY1275" s="151"/>
      <c r="DZ1275" s="151"/>
      <c r="EA1275" s="151"/>
      <c r="EB1275" s="151"/>
      <c r="EC1275" s="151"/>
      <c r="ED1275" s="151"/>
      <c r="EE1275" s="151"/>
      <c r="EF1275" s="151"/>
      <c r="EG1275" s="151"/>
      <c r="EH1275" s="151"/>
      <c r="EI1275" s="151"/>
      <c r="EJ1275" s="151"/>
      <c r="EK1275" s="151"/>
      <c r="EL1275" s="151"/>
      <c r="EM1275" s="151"/>
      <c r="EN1275" s="151"/>
      <c r="EO1275" s="151"/>
      <c r="EP1275" s="151"/>
      <c r="EQ1275" s="151"/>
      <c r="ER1275" s="151"/>
      <c r="ES1275" s="151"/>
      <c r="ET1275" s="151"/>
      <c r="EU1275" s="151"/>
      <c r="EV1275" s="151"/>
      <c r="EW1275" s="151"/>
      <c r="EX1275" s="151"/>
      <c r="EY1275" s="151"/>
      <c r="EZ1275" s="151"/>
      <c r="FA1275" s="151"/>
      <c r="FB1275" s="151"/>
      <c r="FC1275" s="151"/>
      <c r="FD1275" s="151"/>
      <c r="FE1275" s="151"/>
      <c r="FF1275" s="151"/>
      <c r="FG1275" s="151"/>
      <c r="FH1275" s="151"/>
      <c r="FI1275" s="151"/>
      <c r="FJ1275" s="151"/>
      <c r="FK1275" s="151"/>
      <c r="FL1275" s="151"/>
      <c r="FM1275" s="151"/>
      <c r="FN1275" s="151"/>
      <c r="FO1275" s="151"/>
      <c r="FP1275" s="151"/>
      <c r="FQ1275" s="151"/>
      <c r="FR1275" s="151"/>
      <c r="FS1275" s="151"/>
      <c r="FT1275" s="151"/>
      <c r="FU1275" s="151"/>
      <c r="FV1275" s="151"/>
      <c r="FW1275" s="151"/>
      <c r="FX1275" s="151"/>
      <c r="FY1275" s="151"/>
      <c r="FZ1275" s="151"/>
      <c r="GA1275" s="151"/>
      <c r="GB1275" s="151"/>
      <c r="GC1275" s="151"/>
      <c r="GD1275" s="151"/>
      <c r="GE1275" s="151"/>
      <c r="GF1275" s="151"/>
      <c r="GG1275" s="151"/>
      <c r="GH1275" s="151"/>
      <c r="GI1275" s="151"/>
      <c r="GJ1275" s="151"/>
      <c r="GK1275" s="151"/>
      <c r="GL1275" s="151"/>
      <c r="GM1275" s="151"/>
      <c r="GN1275" s="151"/>
      <c r="GO1275" s="151"/>
      <c r="GP1275" s="151"/>
      <c r="GQ1275" s="151"/>
      <c r="GR1275" s="151"/>
      <c r="GS1275" s="151"/>
      <c r="GT1275" s="151"/>
      <c r="GU1275" s="151"/>
      <c r="GV1275" s="151"/>
      <c r="GW1275" s="151"/>
      <c r="GX1275" s="151"/>
      <c r="GY1275" s="151"/>
      <c r="GZ1275" s="151"/>
      <c r="HA1275" s="151"/>
      <c r="HB1275" s="151"/>
      <c r="HC1275" s="151"/>
      <c r="HD1275" s="151"/>
      <c r="HE1275" s="151"/>
      <c r="HF1275" s="151"/>
      <c r="HG1275" s="151"/>
      <c r="HH1275" s="151"/>
      <c r="HI1275" s="151"/>
      <c r="HJ1275" s="151"/>
      <c r="HK1275" s="151"/>
      <c r="HL1275" s="151"/>
      <c r="HM1275" s="151"/>
      <c r="HN1275" s="151"/>
      <c r="HO1275" s="151"/>
      <c r="HP1275" s="151"/>
      <c r="HQ1275" s="151"/>
      <c r="HR1275" s="151"/>
      <c r="HS1275" s="151"/>
      <c r="HT1275" s="151"/>
      <c r="HU1275" s="151"/>
      <c r="HV1275" s="151"/>
      <c r="HW1275" s="151"/>
      <c r="HX1275" s="151"/>
      <c r="HY1275" s="151"/>
      <c r="HZ1275" s="151"/>
      <c r="IA1275" s="151"/>
      <c r="IB1275" s="151"/>
      <c r="IC1275" s="151"/>
      <c r="ID1275" s="151"/>
      <c r="IE1275" s="151"/>
      <c r="IF1275" s="151"/>
      <c r="IG1275" s="151"/>
      <c r="IH1275" s="151"/>
      <c r="II1275" s="151"/>
      <c r="IJ1275" s="151"/>
      <c r="IK1275" s="151"/>
      <c r="IL1275" s="151"/>
      <c r="IM1275" s="151"/>
      <c r="IN1275" s="151"/>
      <c r="IO1275" s="151"/>
      <c r="IP1275" s="151"/>
      <c r="IQ1275" s="151"/>
      <c r="IR1275" s="151"/>
      <c r="IS1275" s="151"/>
      <c r="IT1275" s="151"/>
      <c r="IU1275" s="151"/>
      <c r="IV1275" s="151"/>
      <c r="IW1275" s="151"/>
      <c r="IX1275" s="151"/>
      <c r="IY1275" s="151"/>
      <c r="IZ1275" s="151"/>
      <c r="JA1275" s="151"/>
      <c r="JB1275" s="151"/>
    </row>
    <row r="1276" spans="1:262" s="857" customFormat="1" ht="30" x14ac:dyDescent="0.25">
      <c r="A1276" s="217"/>
      <c r="B1276" s="217">
        <v>1</v>
      </c>
      <c r="C1276" s="608" t="s">
        <v>272</v>
      </c>
      <c r="D1276" s="172"/>
      <c r="E1276" s="173"/>
      <c r="F1276" s="1777">
        <f t="shared" si="1045"/>
        <v>6713</v>
      </c>
      <c r="G1276" s="751">
        <f t="shared" si="1045"/>
        <v>2237</v>
      </c>
      <c r="H1276" s="751">
        <f t="shared" si="1045"/>
        <v>2147</v>
      </c>
      <c r="I1276" s="1789">
        <f t="shared" si="1045"/>
        <v>95.9767545820295</v>
      </c>
      <c r="J1276" s="2350"/>
      <c r="K1276" s="2350"/>
      <c r="L1276" s="2351"/>
      <c r="M1276" s="2351"/>
      <c r="N1276" s="2351"/>
      <c r="O1276" s="2351"/>
      <c r="P1276" s="2351"/>
      <c r="Q1276" s="2351"/>
      <c r="R1276" s="2348">
        <f t="shared" ref="R1276:AC1276" si="1049">R1200</f>
        <v>28688.118549999999</v>
      </c>
      <c r="S1276" s="2348">
        <f t="shared" ref="S1276:T1276" si="1050">S1200</f>
        <v>28688.118549999999</v>
      </c>
      <c r="T1276" s="2348">
        <f t="shared" si="1050"/>
        <v>28688.118549999999</v>
      </c>
      <c r="U1276" s="2348">
        <f t="shared" ref="U1276" si="1051">U1200</f>
        <v>28688.118549999999</v>
      </c>
      <c r="V1276" s="374">
        <f t="shared" si="1049"/>
        <v>9562.7061833333337</v>
      </c>
      <c r="W1276" s="2348">
        <f t="shared" si="1049"/>
        <v>9834.6013400000011</v>
      </c>
      <c r="X1276" s="1064">
        <f t="shared" si="1049"/>
        <v>0</v>
      </c>
      <c r="Y1276" s="2348">
        <f t="shared" si="1049"/>
        <v>0</v>
      </c>
      <c r="Z1276" s="2348">
        <f t="shared" si="1049"/>
        <v>271.89515666666665</v>
      </c>
      <c r="AA1276" s="2474">
        <f t="shared" si="1049"/>
        <v>0</v>
      </c>
      <c r="AB1276" s="2474">
        <f t="shared" si="1049"/>
        <v>-68.596229999999991</v>
      </c>
      <c r="AC1276" s="2348">
        <f t="shared" si="1049"/>
        <v>9766.0051100000001</v>
      </c>
      <c r="AD1276" s="2122"/>
      <c r="AE1276" s="2730"/>
      <c r="AF1276" s="151"/>
      <c r="AG1276" s="151"/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  <c r="BI1276" s="151"/>
      <c r="BJ1276" s="151"/>
      <c r="BK1276" s="151"/>
      <c r="BL1276" s="151"/>
      <c r="BM1276" s="151"/>
      <c r="BN1276" s="151"/>
      <c r="BO1276" s="151"/>
      <c r="BP1276" s="151"/>
      <c r="BQ1276" s="151"/>
      <c r="BR1276" s="151"/>
      <c r="BS1276" s="151"/>
      <c r="BT1276" s="151"/>
      <c r="BU1276" s="151"/>
      <c r="BV1276" s="151"/>
      <c r="BW1276" s="151"/>
      <c r="BX1276" s="151"/>
      <c r="BY1276" s="151"/>
      <c r="BZ1276" s="151"/>
      <c r="CA1276" s="151"/>
      <c r="CB1276" s="151"/>
      <c r="CC1276" s="151"/>
      <c r="CD1276" s="151"/>
      <c r="CE1276" s="151"/>
      <c r="CF1276" s="151"/>
      <c r="CG1276" s="151"/>
      <c r="CH1276" s="151"/>
      <c r="CI1276" s="151"/>
      <c r="CJ1276" s="151"/>
      <c r="CK1276" s="151"/>
      <c r="CL1276" s="151"/>
      <c r="CM1276" s="151"/>
      <c r="CN1276" s="151"/>
      <c r="CO1276" s="151"/>
      <c r="CP1276" s="151"/>
      <c r="CQ1276" s="151"/>
      <c r="CR1276" s="151"/>
      <c r="CS1276" s="151"/>
      <c r="CT1276" s="151"/>
      <c r="CU1276" s="151"/>
      <c r="CV1276" s="151"/>
      <c r="CW1276" s="151"/>
      <c r="CX1276" s="151"/>
      <c r="CY1276" s="151"/>
      <c r="CZ1276" s="151"/>
      <c r="DA1276" s="151"/>
      <c r="DB1276" s="151"/>
      <c r="DC1276" s="151"/>
      <c r="DD1276" s="151"/>
      <c r="DE1276" s="151"/>
      <c r="DF1276" s="151"/>
      <c r="DG1276" s="151"/>
      <c r="DH1276" s="151"/>
      <c r="DI1276" s="151"/>
      <c r="DJ1276" s="151"/>
      <c r="DK1276" s="151"/>
      <c r="DL1276" s="151"/>
      <c r="DM1276" s="151"/>
      <c r="DN1276" s="151"/>
      <c r="DO1276" s="151"/>
      <c r="DP1276" s="151"/>
      <c r="DQ1276" s="151"/>
      <c r="DR1276" s="151"/>
      <c r="DS1276" s="151"/>
      <c r="DT1276" s="151"/>
      <c r="DU1276" s="151"/>
      <c r="DV1276" s="151"/>
      <c r="DW1276" s="151"/>
      <c r="DX1276" s="151"/>
      <c r="DY1276" s="151"/>
      <c r="DZ1276" s="151"/>
      <c r="EA1276" s="151"/>
      <c r="EB1276" s="151"/>
      <c r="EC1276" s="151"/>
      <c r="ED1276" s="151"/>
      <c r="EE1276" s="151"/>
      <c r="EF1276" s="151"/>
      <c r="EG1276" s="151"/>
      <c r="EH1276" s="151"/>
      <c r="EI1276" s="151"/>
      <c r="EJ1276" s="151"/>
      <c r="EK1276" s="151"/>
      <c r="EL1276" s="151"/>
      <c r="EM1276" s="151"/>
      <c r="EN1276" s="151"/>
      <c r="EO1276" s="151"/>
      <c r="EP1276" s="151"/>
      <c r="EQ1276" s="151"/>
      <c r="ER1276" s="151"/>
      <c r="ES1276" s="151"/>
      <c r="ET1276" s="151"/>
      <c r="EU1276" s="151"/>
      <c r="EV1276" s="151"/>
      <c r="EW1276" s="151"/>
      <c r="EX1276" s="151"/>
      <c r="EY1276" s="151"/>
      <c r="EZ1276" s="151"/>
      <c r="FA1276" s="151"/>
      <c r="FB1276" s="151"/>
      <c r="FC1276" s="151"/>
      <c r="FD1276" s="151"/>
      <c r="FE1276" s="151"/>
      <c r="FF1276" s="151"/>
      <c r="FG1276" s="151"/>
      <c r="FH1276" s="151"/>
      <c r="FI1276" s="151"/>
      <c r="FJ1276" s="151"/>
      <c r="FK1276" s="151"/>
      <c r="FL1276" s="151"/>
      <c r="FM1276" s="151"/>
      <c r="FN1276" s="151"/>
      <c r="FO1276" s="151"/>
      <c r="FP1276" s="151"/>
      <c r="FQ1276" s="151"/>
      <c r="FR1276" s="151"/>
      <c r="FS1276" s="151"/>
      <c r="FT1276" s="151"/>
      <c r="FU1276" s="151"/>
      <c r="FV1276" s="151"/>
      <c r="FW1276" s="151"/>
      <c r="FX1276" s="151"/>
      <c r="FY1276" s="151"/>
      <c r="FZ1276" s="151"/>
      <c r="GA1276" s="151"/>
      <c r="GB1276" s="151"/>
      <c r="GC1276" s="151"/>
      <c r="GD1276" s="151"/>
      <c r="GE1276" s="151"/>
      <c r="GF1276" s="151"/>
      <c r="GG1276" s="151"/>
      <c r="GH1276" s="151"/>
      <c r="GI1276" s="151"/>
      <c r="GJ1276" s="151"/>
      <c r="GK1276" s="151"/>
      <c r="GL1276" s="151"/>
      <c r="GM1276" s="151"/>
      <c r="GN1276" s="151"/>
      <c r="GO1276" s="151"/>
      <c r="GP1276" s="151"/>
      <c r="GQ1276" s="151"/>
      <c r="GR1276" s="151"/>
      <c r="GS1276" s="151"/>
      <c r="GT1276" s="151"/>
      <c r="GU1276" s="151"/>
      <c r="GV1276" s="151"/>
      <c r="GW1276" s="151"/>
      <c r="GX1276" s="151"/>
      <c r="GY1276" s="151"/>
      <c r="GZ1276" s="151"/>
      <c r="HA1276" s="151"/>
      <c r="HB1276" s="151"/>
      <c r="HC1276" s="151"/>
      <c r="HD1276" s="151"/>
      <c r="HE1276" s="151"/>
      <c r="HF1276" s="151"/>
      <c r="HG1276" s="151"/>
      <c r="HH1276" s="151"/>
      <c r="HI1276" s="151"/>
      <c r="HJ1276" s="151"/>
      <c r="HK1276" s="151"/>
      <c r="HL1276" s="151"/>
      <c r="HM1276" s="151"/>
      <c r="HN1276" s="151"/>
      <c r="HO1276" s="151"/>
      <c r="HP1276" s="151"/>
      <c r="HQ1276" s="151"/>
      <c r="HR1276" s="151"/>
      <c r="HS1276" s="151"/>
      <c r="HT1276" s="151"/>
      <c r="HU1276" s="151"/>
      <c r="HV1276" s="151"/>
      <c r="HW1276" s="151"/>
      <c r="HX1276" s="151"/>
      <c r="HY1276" s="151"/>
      <c r="HZ1276" s="151"/>
      <c r="IA1276" s="151"/>
      <c r="IB1276" s="151"/>
      <c r="IC1276" s="151"/>
      <c r="ID1276" s="151"/>
      <c r="IE1276" s="151"/>
      <c r="IF1276" s="151"/>
      <c r="IG1276" s="151"/>
      <c r="IH1276" s="151"/>
      <c r="II1276" s="151"/>
      <c r="IJ1276" s="151"/>
      <c r="IK1276" s="151"/>
      <c r="IL1276" s="151"/>
      <c r="IM1276" s="151"/>
      <c r="IN1276" s="151"/>
      <c r="IO1276" s="151"/>
      <c r="IP1276" s="151"/>
      <c r="IQ1276" s="151"/>
      <c r="IR1276" s="151"/>
      <c r="IS1276" s="151"/>
      <c r="IT1276" s="151"/>
      <c r="IU1276" s="151"/>
      <c r="IV1276" s="151"/>
      <c r="IW1276" s="151"/>
      <c r="IX1276" s="151"/>
      <c r="IY1276" s="151"/>
      <c r="IZ1276" s="151"/>
      <c r="JA1276" s="151"/>
      <c r="JB1276" s="151"/>
    </row>
    <row r="1277" spans="1:262" s="857" customFormat="1" ht="30" x14ac:dyDescent="0.25">
      <c r="A1277" s="217"/>
      <c r="B1277" s="217">
        <v>1</v>
      </c>
      <c r="C1277" s="614" t="s">
        <v>460</v>
      </c>
      <c r="D1277" s="172"/>
      <c r="E1277" s="173"/>
      <c r="F1277" s="1777">
        <f t="shared" si="1045"/>
        <v>5715</v>
      </c>
      <c r="G1277" s="751">
        <f t="shared" si="1045"/>
        <v>1905</v>
      </c>
      <c r="H1277" s="751">
        <f t="shared" si="1045"/>
        <v>1514</v>
      </c>
      <c r="I1277" s="1789">
        <f t="shared" si="1045"/>
        <v>79.475065616797906</v>
      </c>
      <c r="J1277" s="2350"/>
      <c r="K1277" s="2350"/>
      <c r="L1277" s="2351"/>
      <c r="M1277" s="2351"/>
      <c r="N1277" s="2351"/>
      <c r="O1277" s="2351"/>
      <c r="P1277" s="2351"/>
      <c r="Q1277" s="2351"/>
      <c r="R1277" s="2348">
        <f t="shared" ref="R1277:AC1277" si="1052">R1201</f>
        <v>25596</v>
      </c>
      <c r="S1277" s="2348">
        <f t="shared" ref="S1277:T1277" si="1053">S1201</f>
        <v>25596</v>
      </c>
      <c r="T1277" s="2348">
        <f t="shared" si="1053"/>
        <v>25596</v>
      </c>
      <c r="U1277" s="2348">
        <f t="shared" ref="U1277" si="1054">U1201</f>
        <v>25596</v>
      </c>
      <c r="V1277" s="374">
        <f t="shared" si="1052"/>
        <v>8532</v>
      </c>
      <c r="W1277" s="2348">
        <f t="shared" si="1052"/>
        <v>7522.9860699999999</v>
      </c>
      <c r="X1277" s="1064">
        <f t="shared" si="1052"/>
        <v>0</v>
      </c>
      <c r="Y1277" s="2348">
        <f t="shared" si="1052"/>
        <v>0</v>
      </c>
      <c r="Z1277" s="2348">
        <f t="shared" si="1052"/>
        <v>-1009.0139300000001</v>
      </c>
      <c r="AA1277" s="2474">
        <f t="shared" si="1052"/>
        <v>0</v>
      </c>
      <c r="AB1277" s="2474">
        <f t="shared" si="1052"/>
        <v>-8.0679300000000005</v>
      </c>
      <c r="AC1277" s="2348">
        <f t="shared" si="1052"/>
        <v>7514.9181399999998</v>
      </c>
      <c r="AD1277" s="2122"/>
      <c r="AE1277" s="2730"/>
      <c r="AF1277" s="151"/>
      <c r="AG1277" s="151"/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  <c r="BI1277" s="151"/>
      <c r="BJ1277" s="151"/>
      <c r="BK1277" s="151"/>
      <c r="BL1277" s="151"/>
      <c r="BM1277" s="151"/>
      <c r="BN1277" s="151"/>
      <c r="BO1277" s="151"/>
      <c r="BP1277" s="151"/>
      <c r="BQ1277" s="151"/>
      <c r="BR1277" s="151"/>
      <c r="BS1277" s="151"/>
      <c r="BT1277" s="151"/>
      <c r="BU1277" s="151"/>
      <c r="BV1277" s="151"/>
      <c r="BW1277" s="151"/>
      <c r="BX1277" s="151"/>
      <c r="BY1277" s="151"/>
      <c r="BZ1277" s="151"/>
      <c r="CA1277" s="151"/>
      <c r="CB1277" s="151"/>
      <c r="CC1277" s="151"/>
      <c r="CD1277" s="151"/>
      <c r="CE1277" s="151"/>
      <c r="CF1277" s="151"/>
      <c r="CG1277" s="151"/>
      <c r="CH1277" s="151"/>
      <c r="CI1277" s="151"/>
      <c r="CJ1277" s="151"/>
      <c r="CK1277" s="151"/>
      <c r="CL1277" s="151"/>
      <c r="CM1277" s="151"/>
      <c r="CN1277" s="151"/>
      <c r="CO1277" s="151"/>
      <c r="CP1277" s="151"/>
      <c r="CQ1277" s="151"/>
      <c r="CR1277" s="151"/>
      <c r="CS1277" s="151"/>
      <c r="CT1277" s="151"/>
      <c r="CU1277" s="151"/>
      <c r="CV1277" s="151"/>
      <c r="CW1277" s="151"/>
      <c r="CX1277" s="151"/>
      <c r="CY1277" s="151"/>
      <c r="CZ1277" s="151"/>
      <c r="DA1277" s="151"/>
      <c r="DB1277" s="151"/>
      <c r="DC1277" s="151"/>
      <c r="DD1277" s="151"/>
      <c r="DE1277" s="151"/>
      <c r="DF1277" s="151"/>
      <c r="DG1277" s="151"/>
      <c r="DH1277" s="151"/>
      <c r="DI1277" s="151"/>
      <c r="DJ1277" s="151"/>
      <c r="DK1277" s="151"/>
      <c r="DL1277" s="151"/>
      <c r="DM1277" s="151"/>
      <c r="DN1277" s="151"/>
      <c r="DO1277" s="151"/>
      <c r="DP1277" s="151"/>
      <c r="DQ1277" s="151"/>
      <c r="DR1277" s="151"/>
      <c r="DS1277" s="151"/>
      <c r="DT1277" s="151"/>
      <c r="DU1277" s="151"/>
      <c r="DV1277" s="151"/>
      <c r="DW1277" s="151"/>
      <c r="DX1277" s="151"/>
      <c r="DY1277" s="151"/>
      <c r="DZ1277" s="151"/>
      <c r="EA1277" s="151"/>
      <c r="EB1277" s="151"/>
      <c r="EC1277" s="151"/>
      <c r="ED1277" s="151"/>
      <c r="EE1277" s="151"/>
      <c r="EF1277" s="151"/>
      <c r="EG1277" s="151"/>
      <c r="EH1277" s="151"/>
      <c r="EI1277" s="151"/>
      <c r="EJ1277" s="151"/>
      <c r="EK1277" s="151"/>
      <c r="EL1277" s="151"/>
      <c r="EM1277" s="151"/>
      <c r="EN1277" s="151"/>
      <c r="EO1277" s="151"/>
      <c r="EP1277" s="151"/>
      <c r="EQ1277" s="151"/>
      <c r="ER1277" s="151"/>
      <c r="ES1277" s="151"/>
      <c r="ET1277" s="151"/>
      <c r="EU1277" s="151"/>
      <c r="EV1277" s="151"/>
      <c r="EW1277" s="151"/>
      <c r="EX1277" s="151"/>
      <c r="EY1277" s="151"/>
      <c r="EZ1277" s="151"/>
      <c r="FA1277" s="151"/>
      <c r="FB1277" s="151"/>
      <c r="FC1277" s="151"/>
      <c r="FD1277" s="151"/>
      <c r="FE1277" s="151"/>
      <c r="FF1277" s="151"/>
      <c r="FG1277" s="151"/>
      <c r="FH1277" s="151"/>
      <c r="FI1277" s="151"/>
      <c r="FJ1277" s="151"/>
      <c r="FK1277" s="151"/>
      <c r="FL1277" s="151"/>
      <c r="FM1277" s="151"/>
      <c r="FN1277" s="151"/>
      <c r="FO1277" s="151"/>
      <c r="FP1277" s="151"/>
      <c r="FQ1277" s="151"/>
      <c r="FR1277" s="151"/>
      <c r="FS1277" s="151"/>
      <c r="FT1277" s="151"/>
      <c r="FU1277" s="151"/>
      <c r="FV1277" s="151"/>
      <c r="FW1277" s="151"/>
      <c r="FX1277" s="151"/>
      <c r="FY1277" s="151"/>
      <c r="FZ1277" s="151"/>
      <c r="GA1277" s="151"/>
      <c r="GB1277" s="151"/>
      <c r="GC1277" s="151"/>
      <c r="GD1277" s="151"/>
      <c r="GE1277" s="151"/>
      <c r="GF1277" s="151"/>
      <c r="GG1277" s="151"/>
      <c r="GH1277" s="151"/>
      <c r="GI1277" s="151"/>
      <c r="GJ1277" s="151"/>
      <c r="GK1277" s="151"/>
      <c r="GL1277" s="151"/>
      <c r="GM1277" s="151"/>
      <c r="GN1277" s="151"/>
      <c r="GO1277" s="151"/>
      <c r="GP1277" s="151"/>
      <c r="GQ1277" s="151"/>
      <c r="GR1277" s="151"/>
      <c r="GS1277" s="151"/>
      <c r="GT1277" s="151"/>
      <c r="GU1277" s="151"/>
      <c r="GV1277" s="151"/>
      <c r="GW1277" s="151"/>
      <c r="GX1277" s="151"/>
      <c r="GY1277" s="151"/>
      <c r="GZ1277" s="151"/>
      <c r="HA1277" s="151"/>
      <c r="HB1277" s="151"/>
      <c r="HC1277" s="151"/>
      <c r="HD1277" s="151"/>
      <c r="HE1277" s="151"/>
      <c r="HF1277" s="151"/>
      <c r="HG1277" s="151"/>
      <c r="HH1277" s="151"/>
      <c r="HI1277" s="151"/>
      <c r="HJ1277" s="151"/>
      <c r="HK1277" s="151"/>
      <c r="HL1277" s="151"/>
      <c r="HM1277" s="151"/>
      <c r="HN1277" s="151"/>
      <c r="HO1277" s="151"/>
      <c r="HP1277" s="151"/>
      <c r="HQ1277" s="151"/>
      <c r="HR1277" s="151"/>
      <c r="HS1277" s="151"/>
      <c r="HT1277" s="151"/>
      <c r="HU1277" s="151"/>
      <c r="HV1277" s="151"/>
      <c r="HW1277" s="151"/>
      <c r="HX1277" s="151"/>
      <c r="HY1277" s="151"/>
      <c r="HZ1277" s="151"/>
      <c r="IA1277" s="151"/>
      <c r="IB1277" s="151"/>
      <c r="IC1277" s="151"/>
      <c r="ID1277" s="151"/>
      <c r="IE1277" s="151"/>
      <c r="IF1277" s="151"/>
      <c r="IG1277" s="151"/>
      <c r="IH1277" s="151"/>
      <c r="II1277" s="151"/>
      <c r="IJ1277" s="151"/>
      <c r="IK1277" s="151"/>
      <c r="IL1277" s="151"/>
      <c r="IM1277" s="151"/>
      <c r="IN1277" s="151"/>
      <c r="IO1277" s="151"/>
      <c r="IP1277" s="151"/>
      <c r="IQ1277" s="151"/>
      <c r="IR1277" s="151"/>
      <c r="IS1277" s="151"/>
      <c r="IT1277" s="151"/>
      <c r="IU1277" s="151"/>
      <c r="IV1277" s="151"/>
      <c r="IW1277" s="151"/>
      <c r="IX1277" s="151"/>
      <c r="IY1277" s="151"/>
      <c r="IZ1277" s="151"/>
      <c r="JA1277" s="151"/>
      <c r="JB1277" s="151"/>
    </row>
    <row r="1278" spans="1:262" s="857" customFormat="1" ht="60" x14ac:dyDescent="0.25">
      <c r="A1278" s="217"/>
      <c r="B1278" s="217">
        <v>1</v>
      </c>
      <c r="C1278" s="609" t="s">
        <v>480</v>
      </c>
      <c r="D1278" s="172"/>
      <c r="E1278" s="173"/>
      <c r="F1278" s="1777">
        <f t="shared" si="1045"/>
        <v>500</v>
      </c>
      <c r="G1278" s="751">
        <f t="shared" si="1045"/>
        <v>167</v>
      </c>
      <c r="H1278" s="751">
        <f t="shared" si="1045"/>
        <v>312</v>
      </c>
      <c r="I1278" s="1789">
        <f t="shared" si="1045"/>
        <v>186.82634730538922</v>
      </c>
      <c r="J1278" s="2350"/>
      <c r="K1278" s="2350"/>
      <c r="L1278" s="2351"/>
      <c r="M1278" s="2351"/>
      <c r="N1278" s="2351"/>
      <c r="O1278" s="2351"/>
      <c r="P1278" s="2351"/>
      <c r="Q1278" s="2351"/>
      <c r="R1278" s="2348">
        <f t="shared" ref="R1278:AC1278" si="1055">R1202</f>
        <v>2650</v>
      </c>
      <c r="S1278" s="2348">
        <f t="shared" ref="S1278:T1278" si="1056">S1202</f>
        <v>2650</v>
      </c>
      <c r="T1278" s="2348">
        <f t="shared" si="1056"/>
        <v>2650</v>
      </c>
      <c r="U1278" s="2348">
        <f t="shared" ref="U1278" si="1057">U1202</f>
        <v>2650</v>
      </c>
      <c r="V1278" s="374">
        <f t="shared" si="1055"/>
        <v>883.33333333333337</v>
      </c>
      <c r="W1278" s="2348">
        <f t="shared" si="1055"/>
        <v>1808.14633</v>
      </c>
      <c r="X1278" s="1064">
        <f t="shared" si="1055"/>
        <v>0</v>
      </c>
      <c r="Y1278" s="2348">
        <f t="shared" si="1055"/>
        <v>0</v>
      </c>
      <c r="Z1278" s="2348">
        <f t="shared" si="1055"/>
        <v>924.81299666666666</v>
      </c>
      <c r="AA1278" s="2474">
        <f t="shared" si="1055"/>
        <v>0</v>
      </c>
      <c r="AB1278" s="2474">
        <f t="shared" si="1055"/>
        <v>-2.08081</v>
      </c>
      <c r="AC1278" s="2348">
        <f t="shared" si="1055"/>
        <v>1806.0655200000001</v>
      </c>
      <c r="AD1278" s="2122"/>
      <c r="AE1278" s="2730"/>
      <c r="AF1278" s="151"/>
      <c r="AG1278" s="151"/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  <c r="BI1278" s="151"/>
      <c r="BJ1278" s="151"/>
      <c r="BK1278" s="151"/>
      <c r="BL1278" s="151"/>
      <c r="BM1278" s="151"/>
      <c r="BN1278" s="151"/>
      <c r="BO1278" s="151"/>
      <c r="BP1278" s="151"/>
      <c r="BQ1278" s="151"/>
      <c r="BR1278" s="151"/>
      <c r="BS1278" s="151"/>
      <c r="BT1278" s="151"/>
      <c r="BU1278" s="151"/>
      <c r="BV1278" s="151"/>
      <c r="BW1278" s="151"/>
      <c r="BX1278" s="151"/>
      <c r="BY1278" s="151"/>
      <c r="BZ1278" s="151"/>
      <c r="CA1278" s="151"/>
      <c r="CB1278" s="151"/>
      <c r="CC1278" s="151"/>
      <c r="CD1278" s="151"/>
      <c r="CE1278" s="151"/>
      <c r="CF1278" s="151"/>
      <c r="CG1278" s="151"/>
      <c r="CH1278" s="151"/>
      <c r="CI1278" s="151"/>
      <c r="CJ1278" s="151"/>
      <c r="CK1278" s="151"/>
      <c r="CL1278" s="151"/>
      <c r="CM1278" s="151"/>
      <c r="CN1278" s="151"/>
      <c r="CO1278" s="151"/>
      <c r="CP1278" s="151"/>
      <c r="CQ1278" s="151"/>
      <c r="CR1278" s="151"/>
      <c r="CS1278" s="151"/>
      <c r="CT1278" s="151"/>
      <c r="CU1278" s="151"/>
      <c r="CV1278" s="151"/>
      <c r="CW1278" s="151"/>
      <c r="CX1278" s="151"/>
      <c r="CY1278" s="151"/>
      <c r="CZ1278" s="151"/>
      <c r="DA1278" s="151"/>
      <c r="DB1278" s="151"/>
      <c r="DC1278" s="151"/>
      <c r="DD1278" s="151"/>
      <c r="DE1278" s="151"/>
      <c r="DF1278" s="151"/>
      <c r="DG1278" s="151"/>
      <c r="DH1278" s="151"/>
      <c r="DI1278" s="151"/>
      <c r="DJ1278" s="151"/>
      <c r="DK1278" s="151"/>
      <c r="DL1278" s="151"/>
      <c r="DM1278" s="151"/>
      <c r="DN1278" s="151"/>
      <c r="DO1278" s="151"/>
      <c r="DP1278" s="151"/>
      <c r="DQ1278" s="151"/>
      <c r="DR1278" s="151"/>
      <c r="DS1278" s="151"/>
      <c r="DT1278" s="151"/>
      <c r="DU1278" s="151"/>
      <c r="DV1278" s="151"/>
      <c r="DW1278" s="151"/>
      <c r="DX1278" s="151"/>
      <c r="DY1278" s="151"/>
      <c r="DZ1278" s="151"/>
      <c r="EA1278" s="151"/>
      <c r="EB1278" s="151"/>
      <c r="EC1278" s="151"/>
      <c r="ED1278" s="151"/>
      <c r="EE1278" s="151"/>
      <c r="EF1278" s="151"/>
      <c r="EG1278" s="151"/>
      <c r="EH1278" s="151"/>
      <c r="EI1278" s="151"/>
      <c r="EJ1278" s="151"/>
      <c r="EK1278" s="151"/>
      <c r="EL1278" s="151"/>
      <c r="EM1278" s="151"/>
      <c r="EN1278" s="151"/>
      <c r="EO1278" s="151"/>
      <c r="EP1278" s="151"/>
      <c r="EQ1278" s="151"/>
      <c r="ER1278" s="151"/>
      <c r="ES1278" s="151"/>
      <c r="ET1278" s="151"/>
      <c r="EU1278" s="151"/>
      <c r="EV1278" s="151"/>
      <c r="EW1278" s="151"/>
      <c r="EX1278" s="151"/>
      <c r="EY1278" s="151"/>
      <c r="EZ1278" s="151"/>
      <c r="FA1278" s="151"/>
      <c r="FB1278" s="151"/>
      <c r="FC1278" s="151"/>
      <c r="FD1278" s="151"/>
      <c r="FE1278" s="151"/>
      <c r="FF1278" s="151"/>
      <c r="FG1278" s="151"/>
      <c r="FH1278" s="151"/>
      <c r="FI1278" s="151"/>
      <c r="FJ1278" s="151"/>
      <c r="FK1278" s="151"/>
      <c r="FL1278" s="151"/>
      <c r="FM1278" s="151"/>
      <c r="FN1278" s="151"/>
      <c r="FO1278" s="151"/>
      <c r="FP1278" s="151"/>
      <c r="FQ1278" s="151"/>
      <c r="FR1278" s="151"/>
      <c r="FS1278" s="151"/>
      <c r="FT1278" s="151"/>
      <c r="FU1278" s="151"/>
      <c r="FV1278" s="151"/>
      <c r="FW1278" s="151"/>
      <c r="FX1278" s="151"/>
      <c r="FY1278" s="151"/>
      <c r="FZ1278" s="151"/>
      <c r="GA1278" s="151"/>
      <c r="GB1278" s="151"/>
      <c r="GC1278" s="151"/>
      <c r="GD1278" s="151"/>
      <c r="GE1278" s="151"/>
      <c r="GF1278" s="151"/>
      <c r="GG1278" s="151"/>
      <c r="GH1278" s="151"/>
      <c r="GI1278" s="151"/>
      <c r="GJ1278" s="151"/>
      <c r="GK1278" s="151"/>
      <c r="GL1278" s="151"/>
      <c r="GM1278" s="151"/>
      <c r="GN1278" s="151"/>
      <c r="GO1278" s="151"/>
      <c r="GP1278" s="151"/>
      <c r="GQ1278" s="151"/>
      <c r="GR1278" s="151"/>
      <c r="GS1278" s="151"/>
      <c r="GT1278" s="151"/>
      <c r="GU1278" s="151"/>
      <c r="GV1278" s="151"/>
      <c r="GW1278" s="151"/>
      <c r="GX1278" s="151"/>
      <c r="GY1278" s="151"/>
      <c r="GZ1278" s="151"/>
      <c r="HA1278" s="151"/>
      <c r="HB1278" s="151"/>
      <c r="HC1278" s="151"/>
      <c r="HD1278" s="151"/>
      <c r="HE1278" s="151"/>
      <c r="HF1278" s="151"/>
      <c r="HG1278" s="151"/>
      <c r="HH1278" s="151"/>
      <c r="HI1278" s="151"/>
      <c r="HJ1278" s="151"/>
      <c r="HK1278" s="151"/>
      <c r="HL1278" s="151"/>
      <c r="HM1278" s="151"/>
      <c r="HN1278" s="151"/>
      <c r="HO1278" s="151"/>
      <c r="HP1278" s="151"/>
      <c r="HQ1278" s="151"/>
      <c r="HR1278" s="151"/>
      <c r="HS1278" s="151"/>
      <c r="HT1278" s="151"/>
      <c r="HU1278" s="151"/>
      <c r="HV1278" s="151"/>
      <c r="HW1278" s="151"/>
      <c r="HX1278" s="151"/>
      <c r="HY1278" s="151"/>
      <c r="HZ1278" s="151"/>
      <c r="IA1278" s="151"/>
      <c r="IB1278" s="151"/>
      <c r="IC1278" s="151"/>
      <c r="ID1278" s="151"/>
      <c r="IE1278" s="151"/>
      <c r="IF1278" s="151"/>
      <c r="IG1278" s="151"/>
      <c r="IH1278" s="151"/>
      <c r="II1278" s="151"/>
      <c r="IJ1278" s="151"/>
      <c r="IK1278" s="151"/>
      <c r="IL1278" s="151"/>
      <c r="IM1278" s="151"/>
      <c r="IN1278" s="151"/>
      <c r="IO1278" s="151"/>
      <c r="IP1278" s="151"/>
      <c r="IQ1278" s="151"/>
      <c r="IR1278" s="151"/>
      <c r="IS1278" s="151"/>
      <c r="IT1278" s="151"/>
      <c r="IU1278" s="151"/>
      <c r="IV1278" s="151"/>
      <c r="IW1278" s="151"/>
      <c r="IX1278" s="151"/>
      <c r="IY1278" s="151"/>
      <c r="IZ1278" s="151"/>
      <c r="JA1278" s="151"/>
      <c r="JB1278" s="151"/>
    </row>
    <row r="1279" spans="1:262" s="857" customFormat="1" ht="30" x14ac:dyDescent="0.25">
      <c r="A1279" s="217"/>
      <c r="B1279" s="217">
        <v>1</v>
      </c>
      <c r="C1279" s="609" t="s">
        <v>461</v>
      </c>
      <c r="D1279" s="172"/>
      <c r="E1279" s="173"/>
      <c r="F1279" s="1777">
        <f t="shared" si="1045"/>
        <v>865</v>
      </c>
      <c r="G1279" s="751">
        <f t="shared" si="1045"/>
        <v>288</v>
      </c>
      <c r="H1279" s="751">
        <f t="shared" si="1045"/>
        <v>560</v>
      </c>
      <c r="I1279" s="1789">
        <f t="shared" si="1045"/>
        <v>194.44444444444443</v>
      </c>
      <c r="J1279" s="2350"/>
      <c r="K1279" s="2350"/>
      <c r="L1279" s="2351"/>
      <c r="M1279" s="2351"/>
      <c r="N1279" s="2351"/>
      <c r="O1279" s="2351"/>
      <c r="P1279" s="2351"/>
      <c r="Q1279" s="2351"/>
      <c r="R1279" s="2348">
        <f t="shared" ref="R1279:AC1279" si="1058">R1203</f>
        <v>1837.4231499999999</v>
      </c>
      <c r="S1279" s="2348">
        <f t="shared" ref="S1279:T1279" si="1059">S1203</f>
        <v>1837.4231499999999</v>
      </c>
      <c r="T1279" s="2348">
        <f t="shared" si="1059"/>
        <v>1837.4231499999999</v>
      </c>
      <c r="U1279" s="2348">
        <f t="shared" ref="U1279" si="1060">U1203</f>
        <v>1837.4231499999999</v>
      </c>
      <c r="V1279" s="374">
        <f t="shared" si="1058"/>
        <v>612.47438333333332</v>
      </c>
      <c r="W1279" s="2348">
        <f t="shared" si="1058"/>
        <v>1622.4208000000001</v>
      </c>
      <c r="X1279" s="1064">
        <f t="shared" si="1058"/>
        <v>0</v>
      </c>
      <c r="Y1279" s="2348">
        <f t="shared" si="1058"/>
        <v>0</v>
      </c>
      <c r="Z1279" s="2348">
        <f t="shared" si="1058"/>
        <v>1009.9464166666668</v>
      </c>
      <c r="AA1279" s="2474">
        <f t="shared" si="1058"/>
        <v>0</v>
      </c>
      <c r="AB1279" s="2474">
        <f t="shared" si="1058"/>
        <v>0</v>
      </c>
      <c r="AC1279" s="2348">
        <f t="shared" si="1058"/>
        <v>1622.4208000000001</v>
      </c>
      <c r="AD1279" s="2122"/>
      <c r="AE1279" s="2730"/>
      <c r="AF1279" s="151"/>
      <c r="AG1279" s="151"/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  <c r="BI1279" s="151"/>
      <c r="BJ1279" s="151"/>
      <c r="BK1279" s="151"/>
      <c r="BL1279" s="151"/>
      <c r="BM1279" s="151"/>
      <c r="BN1279" s="151"/>
      <c r="BO1279" s="151"/>
      <c r="BP1279" s="151"/>
      <c r="BQ1279" s="151"/>
      <c r="BR1279" s="151"/>
      <c r="BS1279" s="151"/>
      <c r="BT1279" s="151"/>
      <c r="BU1279" s="151"/>
      <c r="BV1279" s="151"/>
      <c r="BW1279" s="151"/>
      <c r="BX1279" s="151"/>
      <c r="BY1279" s="151"/>
      <c r="BZ1279" s="151"/>
      <c r="CA1279" s="151"/>
      <c r="CB1279" s="151"/>
      <c r="CC1279" s="151"/>
      <c r="CD1279" s="151"/>
      <c r="CE1279" s="151"/>
      <c r="CF1279" s="151"/>
      <c r="CG1279" s="151"/>
      <c r="CH1279" s="151"/>
      <c r="CI1279" s="151"/>
      <c r="CJ1279" s="151"/>
      <c r="CK1279" s="151"/>
      <c r="CL1279" s="151"/>
      <c r="CM1279" s="151"/>
      <c r="CN1279" s="151"/>
      <c r="CO1279" s="151"/>
      <c r="CP1279" s="151"/>
      <c r="CQ1279" s="151"/>
      <c r="CR1279" s="151"/>
      <c r="CS1279" s="151"/>
      <c r="CT1279" s="151"/>
      <c r="CU1279" s="151"/>
      <c r="CV1279" s="151"/>
      <c r="CW1279" s="151"/>
      <c r="CX1279" s="151"/>
      <c r="CY1279" s="151"/>
      <c r="CZ1279" s="151"/>
      <c r="DA1279" s="151"/>
      <c r="DB1279" s="151"/>
      <c r="DC1279" s="151"/>
      <c r="DD1279" s="151"/>
      <c r="DE1279" s="151"/>
      <c r="DF1279" s="151"/>
      <c r="DG1279" s="151"/>
      <c r="DH1279" s="151"/>
      <c r="DI1279" s="151"/>
      <c r="DJ1279" s="151"/>
      <c r="DK1279" s="151"/>
      <c r="DL1279" s="151"/>
      <c r="DM1279" s="151"/>
      <c r="DN1279" s="151"/>
      <c r="DO1279" s="151"/>
      <c r="DP1279" s="151"/>
      <c r="DQ1279" s="151"/>
      <c r="DR1279" s="151"/>
      <c r="DS1279" s="151"/>
      <c r="DT1279" s="151"/>
      <c r="DU1279" s="151"/>
      <c r="DV1279" s="151"/>
      <c r="DW1279" s="151"/>
      <c r="DX1279" s="151"/>
      <c r="DY1279" s="151"/>
      <c r="DZ1279" s="151"/>
      <c r="EA1279" s="151"/>
      <c r="EB1279" s="151"/>
      <c r="EC1279" s="151"/>
      <c r="ED1279" s="151"/>
      <c r="EE1279" s="151"/>
      <c r="EF1279" s="151"/>
      <c r="EG1279" s="151"/>
      <c r="EH1279" s="151"/>
      <c r="EI1279" s="151"/>
      <c r="EJ1279" s="151"/>
      <c r="EK1279" s="151"/>
      <c r="EL1279" s="151"/>
      <c r="EM1279" s="151"/>
      <c r="EN1279" s="151"/>
      <c r="EO1279" s="151"/>
      <c r="EP1279" s="151"/>
      <c r="EQ1279" s="151"/>
      <c r="ER1279" s="151"/>
      <c r="ES1279" s="151"/>
      <c r="ET1279" s="151"/>
      <c r="EU1279" s="151"/>
      <c r="EV1279" s="151"/>
      <c r="EW1279" s="151"/>
      <c r="EX1279" s="151"/>
      <c r="EY1279" s="151"/>
      <c r="EZ1279" s="151"/>
      <c r="FA1279" s="151"/>
      <c r="FB1279" s="151"/>
      <c r="FC1279" s="151"/>
      <c r="FD1279" s="151"/>
      <c r="FE1279" s="151"/>
      <c r="FF1279" s="151"/>
      <c r="FG1279" s="151"/>
      <c r="FH1279" s="151"/>
      <c r="FI1279" s="151"/>
      <c r="FJ1279" s="151"/>
      <c r="FK1279" s="151"/>
      <c r="FL1279" s="151"/>
      <c r="FM1279" s="151"/>
      <c r="FN1279" s="151"/>
      <c r="FO1279" s="151"/>
      <c r="FP1279" s="151"/>
      <c r="FQ1279" s="151"/>
      <c r="FR1279" s="151"/>
      <c r="FS1279" s="151"/>
      <c r="FT1279" s="151"/>
      <c r="FU1279" s="151"/>
      <c r="FV1279" s="151"/>
      <c r="FW1279" s="151"/>
      <c r="FX1279" s="151"/>
      <c r="FY1279" s="151"/>
      <c r="FZ1279" s="151"/>
      <c r="GA1279" s="151"/>
      <c r="GB1279" s="151"/>
      <c r="GC1279" s="151"/>
      <c r="GD1279" s="151"/>
      <c r="GE1279" s="151"/>
      <c r="GF1279" s="151"/>
      <c r="GG1279" s="151"/>
      <c r="GH1279" s="151"/>
      <c r="GI1279" s="151"/>
      <c r="GJ1279" s="151"/>
      <c r="GK1279" s="151"/>
      <c r="GL1279" s="151"/>
      <c r="GM1279" s="151"/>
      <c r="GN1279" s="151"/>
      <c r="GO1279" s="151"/>
      <c r="GP1279" s="151"/>
      <c r="GQ1279" s="151"/>
      <c r="GR1279" s="151"/>
      <c r="GS1279" s="151"/>
      <c r="GT1279" s="151"/>
      <c r="GU1279" s="151"/>
      <c r="GV1279" s="151"/>
      <c r="GW1279" s="151"/>
      <c r="GX1279" s="151"/>
      <c r="GY1279" s="151"/>
      <c r="GZ1279" s="151"/>
      <c r="HA1279" s="151"/>
      <c r="HB1279" s="151"/>
      <c r="HC1279" s="151"/>
      <c r="HD1279" s="151"/>
      <c r="HE1279" s="151"/>
      <c r="HF1279" s="151"/>
      <c r="HG1279" s="151"/>
      <c r="HH1279" s="151"/>
      <c r="HI1279" s="151"/>
      <c r="HJ1279" s="151"/>
      <c r="HK1279" s="151"/>
      <c r="HL1279" s="151"/>
      <c r="HM1279" s="151"/>
      <c r="HN1279" s="151"/>
      <c r="HO1279" s="151"/>
      <c r="HP1279" s="151"/>
      <c r="HQ1279" s="151"/>
      <c r="HR1279" s="151"/>
      <c r="HS1279" s="151"/>
      <c r="HT1279" s="151"/>
      <c r="HU1279" s="151"/>
      <c r="HV1279" s="151"/>
      <c r="HW1279" s="151"/>
      <c r="HX1279" s="151"/>
      <c r="HY1279" s="151"/>
      <c r="HZ1279" s="151"/>
      <c r="IA1279" s="151"/>
      <c r="IB1279" s="151"/>
      <c r="IC1279" s="151"/>
      <c r="ID1279" s="151"/>
      <c r="IE1279" s="151"/>
      <c r="IF1279" s="151"/>
      <c r="IG1279" s="151"/>
      <c r="IH1279" s="151"/>
      <c r="II1279" s="151"/>
      <c r="IJ1279" s="151"/>
      <c r="IK1279" s="151"/>
      <c r="IL1279" s="151"/>
      <c r="IM1279" s="151"/>
      <c r="IN1279" s="151"/>
      <c r="IO1279" s="151"/>
      <c r="IP1279" s="151"/>
      <c r="IQ1279" s="151"/>
      <c r="IR1279" s="151"/>
      <c r="IS1279" s="151"/>
      <c r="IT1279" s="151"/>
      <c r="IU1279" s="151"/>
      <c r="IV1279" s="151"/>
      <c r="IW1279" s="151"/>
      <c r="IX1279" s="151"/>
      <c r="IY1279" s="151"/>
      <c r="IZ1279" s="151"/>
      <c r="JA1279" s="151"/>
      <c r="JB1279" s="151"/>
    </row>
    <row r="1280" spans="1:262" s="857" customFormat="1" ht="45" x14ac:dyDescent="0.25">
      <c r="A1280" s="217"/>
      <c r="B1280" s="217">
        <v>1</v>
      </c>
      <c r="C1280" s="615" t="s">
        <v>462</v>
      </c>
      <c r="D1280" s="172"/>
      <c r="E1280" s="173"/>
      <c r="F1280" s="1777">
        <f t="shared" si="1045"/>
        <v>0</v>
      </c>
      <c r="G1280" s="751">
        <f t="shared" si="1045"/>
        <v>0</v>
      </c>
      <c r="H1280" s="751">
        <f t="shared" si="1045"/>
        <v>0</v>
      </c>
      <c r="I1280" s="1789">
        <f t="shared" si="1045"/>
        <v>0</v>
      </c>
      <c r="J1280" s="2350"/>
      <c r="K1280" s="2350"/>
      <c r="L1280" s="2351"/>
      <c r="M1280" s="2351"/>
      <c r="N1280" s="2351"/>
      <c r="O1280" s="2351"/>
      <c r="P1280" s="2351"/>
      <c r="Q1280" s="2351"/>
      <c r="R1280" s="2348">
        <f t="shared" ref="R1280:AC1280" si="1061">R1204</f>
        <v>0</v>
      </c>
      <c r="S1280" s="2348">
        <f t="shared" ref="S1280:T1280" si="1062">S1204</f>
        <v>0</v>
      </c>
      <c r="T1280" s="2348">
        <f t="shared" si="1062"/>
        <v>0</v>
      </c>
      <c r="U1280" s="2348">
        <f t="shared" ref="U1280" si="1063">U1204</f>
        <v>0</v>
      </c>
      <c r="V1280" s="374">
        <f t="shared" si="1061"/>
        <v>0</v>
      </c>
      <c r="W1280" s="2348">
        <f t="shared" si="1061"/>
        <v>0</v>
      </c>
      <c r="X1280" s="1064">
        <f t="shared" si="1061"/>
        <v>0</v>
      </c>
      <c r="Y1280" s="2348">
        <f t="shared" si="1061"/>
        <v>0</v>
      </c>
      <c r="Z1280" s="2348">
        <f t="shared" si="1061"/>
        <v>0</v>
      </c>
      <c r="AA1280" s="2474">
        <f t="shared" si="1061"/>
        <v>0</v>
      </c>
      <c r="AB1280" s="2474">
        <f t="shared" si="1061"/>
        <v>0</v>
      </c>
      <c r="AC1280" s="2348">
        <f t="shared" si="1061"/>
        <v>0</v>
      </c>
      <c r="AD1280" s="2122"/>
      <c r="AE1280" s="2730"/>
      <c r="AF1280" s="151"/>
      <c r="AG1280" s="151"/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  <c r="BI1280" s="151"/>
      <c r="BJ1280" s="151"/>
      <c r="BK1280" s="151"/>
      <c r="BL1280" s="151"/>
      <c r="BM1280" s="151"/>
      <c r="BN1280" s="151"/>
      <c r="BO1280" s="151"/>
      <c r="BP1280" s="151"/>
      <c r="BQ1280" s="151"/>
      <c r="BR1280" s="151"/>
      <c r="BS1280" s="151"/>
      <c r="BT1280" s="151"/>
      <c r="BU1280" s="151"/>
      <c r="BV1280" s="151"/>
      <c r="BW1280" s="151"/>
      <c r="BX1280" s="151"/>
      <c r="BY1280" s="151"/>
      <c r="BZ1280" s="151"/>
      <c r="CA1280" s="151"/>
      <c r="CB1280" s="151"/>
      <c r="CC1280" s="151"/>
      <c r="CD1280" s="151"/>
      <c r="CE1280" s="151"/>
      <c r="CF1280" s="151"/>
      <c r="CG1280" s="151"/>
      <c r="CH1280" s="151"/>
      <c r="CI1280" s="151"/>
      <c r="CJ1280" s="151"/>
      <c r="CK1280" s="151"/>
      <c r="CL1280" s="151"/>
      <c r="CM1280" s="151"/>
      <c r="CN1280" s="151"/>
      <c r="CO1280" s="151"/>
      <c r="CP1280" s="151"/>
      <c r="CQ1280" s="151"/>
      <c r="CR1280" s="151"/>
      <c r="CS1280" s="151"/>
      <c r="CT1280" s="151"/>
      <c r="CU1280" s="151"/>
      <c r="CV1280" s="151"/>
      <c r="CW1280" s="151"/>
      <c r="CX1280" s="151"/>
      <c r="CY1280" s="151"/>
      <c r="CZ1280" s="151"/>
      <c r="DA1280" s="151"/>
      <c r="DB1280" s="151"/>
      <c r="DC1280" s="151"/>
      <c r="DD1280" s="151"/>
      <c r="DE1280" s="151"/>
      <c r="DF1280" s="151"/>
      <c r="DG1280" s="151"/>
      <c r="DH1280" s="151"/>
      <c r="DI1280" s="151"/>
      <c r="DJ1280" s="151"/>
      <c r="DK1280" s="151"/>
      <c r="DL1280" s="151"/>
      <c r="DM1280" s="151"/>
      <c r="DN1280" s="151"/>
      <c r="DO1280" s="151"/>
      <c r="DP1280" s="151"/>
      <c r="DQ1280" s="151"/>
      <c r="DR1280" s="151"/>
      <c r="DS1280" s="151"/>
      <c r="DT1280" s="151"/>
      <c r="DU1280" s="151"/>
      <c r="DV1280" s="151"/>
      <c r="DW1280" s="151"/>
      <c r="DX1280" s="151"/>
      <c r="DY1280" s="151"/>
      <c r="DZ1280" s="151"/>
      <c r="EA1280" s="151"/>
      <c r="EB1280" s="151"/>
      <c r="EC1280" s="151"/>
      <c r="ED1280" s="151"/>
      <c r="EE1280" s="151"/>
      <c r="EF1280" s="151"/>
      <c r="EG1280" s="151"/>
      <c r="EH1280" s="151"/>
      <c r="EI1280" s="151"/>
      <c r="EJ1280" s="151"/>
      <c r="EK1280" s="151"/>
      <c r="EL1280" s="151"/>
      <c r="EM1280" s="151"/>
      <c r="EN1280" s="151"/>
      <c r="EO1280" s="151"/>
      <c r="EP1280" s="151"/>
      <c r="EQ1280" s="151"/>
      <c r="ER1280" s="151"/>
      <c r="ES1280" s="151"/>
      <c r="ET1280" s="151"/>
      <c r="EU1280" s="151"/>
      <c r="EV1280" s="151"/>
      <c r="EW1280" s="151"/>
      <c r="EX1280" s="151"/>
      <c r="EY1280" s="151"/>
      <c r="EZ1280" s="151"/>
      <c r="FA1280" s="151"/>
      <c r="FB1280" s="151"/>
      <c r="FC1280" s="151"/>
      <c r="FD1280" s="151"/>
      <c r="FE1280" s="151"/>
      <c r="FF1280" s="151"/>
      <c r="FG1280" s="151"/>
      <c r="FH1280" s="151"/>
      <c r="FI1280" s="151"/>
      <c r="FJ1280" s="151"/>
      <c r="FK1280" s="151"/>
      <c r="FL1280" s="151"/>
      <c r="FM1280" s="151"/>
      <c r="FN1280" s="151"/>
      <c r="FO1280" s="151"/>
      <c r="FP1280" s="151"/>
      <c r="FQ1280" s="151"/>
      <c r="FR1280" s="151"/>
      <c r="FS1280" s="151"/>
      <c r="FT1280" s="151"/>
      <c r="FU1280" s="151"/>
      <c r="FV1280" s="151"/>
      <c r="FW1280" s="151"/>
      <c r="FX1280" s="151"/>
      <c r="FY1280" s="151"/>
      <c r="FZ1280" s="151"/>
      <c r="GA1280" s="151"/>
      <c r="GB1280" s="151"/>
      <c r="GC1280" s="151"/>
      <c r="GD1280" s="151"/>
      <c r="GE1280" s="151"/>
      <c r="GF1280" s="151"/>
      <c r="GG1280" s="151"/>
      <c r="GH1280" s="151"/>
      <c r="GI1280" s="151"/>
      <c r="GJ1280" s="151"/>
      <c r="GK1280" s="151"/>
      <c r="GL1280" s="151"/>
      <c r="GM1280" s="151"/>
      <c r="GN1280" s="151"/>
      <c r="GO1280" s="151"/>
      <c r="GP1280" s="151"/>
      <c r="GQ1280" s="151"/>
      <c r="GR1280" s="151"/>
      <c r="GS1280" s="151"/>
      <c r="GT1280" s="151"/>
      <c r="GU1280" s="151"/>
      <c r="GV1280" s="151"/>
      <c r="GW1280" s="151"/>
      <c r="GX1280" s="151"/>
      <c r="GY1280" s="151"/>
      <c r="GZ1280" s="151"/>
      <c r="HA1280" s="151"/>
      <c r="HB1280" s="151"/>
      <c r="HC1280" s="151"/>
      <c r="HD1280" s="151"/>
      <c r="HE1280" s="151"/>
      <c r="HF1280" s="151"/>
      <c r="HG1280" s="151"/>
      <c r="HH1280" s="151"/>
      <c r="HI1280" s="151"/>
      <c r="HJ1280" s="151"/>
      <c r="HK1280" s="151"/>
      <c r="HL1280" s="151"/>
      <c r="HM1280" s="151"/>
      <c r="HN1280" s="151"/>
      <c r="HO1280" s="151"/>
      <c r="HP1280" s="151"/>
      <c r="HQ1280" s="151"/>
      <c r="HR1280" s="151"/>
      <c r="HS1280" s="151"/>
      <c r="HT1280" s="151"/>
      <c r="HU1280" s="151"/>
      <c r="HV1280" s="151"/>
      <c r="HW1280" s="151"/>
      <c r="HX1280" s="151"/>
      <c r="HY1280" s="151"/>
      <c r="HZ1280" s="151"/>
      <c r="IA1280" s="151"/>
      <c r="IB1280" s="151"/>
      <c r="IC1280" s="151"/>
      <c r="ID1280" s="151"/>
      <c r="IE1280" s="151"/>
      <c r="IF1280" s="151"/>
      <c r="IG1280" s="151"/>
      <c r="IH1280" s="151"/>
      <c r="II1280" s="151"/>
      <c r="IJ1280" s="151"/>
      <c r="IK1280" s="151"/>
      <c r="IL1280" s="151"/>
      <c r="IM1280" s="151"/>
      <c r="IN1280" s="151"/>
      <c r="IO1280" s="151"/>
      <c r="IP1280" s="151"/>
      <c r="IQ1280" s="151"/>
      <c r="IR1280" s="151"/>
      <c r="IS1280" s="151"/>
      <c r="IT1280" s="151"/>
      <c r="IU1280" s="151"/>
      <c r="IV1280" s="151"/>
      <c r="IW1280" s="151"/>
      <c r="IX1280" s="151"/>
      <c r="IY1280" s="151"/>
      <c r="IZ1280" s="151"/>
      <c r="JA1280" s="151"/>
      <c r="JB1280" s="151"/>
    </row>
    <row r="1281" spans="1:262" s="857" customFormat="1" ht="45" x14ac:dyDescent="0.25">
      <c r="A1281" s="217"/>
      <c r="B1281" s="217">
        <v>1</v>
      </c>
      <c r="C1281" s="604" t="s">
        <v>463</v>
      </c>
      <c r="D1281" s="172"/>
      <c r="E1281" s="173"/>
      <c r="F1281" s="1777">
        <f t="shared" si="1045"/>
        <v>12</v>
      </c>
      <c r="G1281" s="751">
        <f t="shared" si="1045"/>
        <v>4</v>
      </c>
      <c r="H1281" s="751">
        <f t="shared" si="1045"/>
        <v>13</v>
      </c>
      <c r="I1281" s="1789">
        <f t="shared" si="1045"/>
        <v>325</v>
      </c>
      <c r="J1281" s="2350"/>
      <c r="K1281" s="2350"/>
      <c r="L1281" s="2351"/>
      <c r="M1281" s="2351"/>
      <c r="N1281" s="2351"/>
      <c r="O1281" s="2351"/>
      <c r="P1281" s="2351"/>
      <c r="Q1281" s="2351"/>
      <c r="R1281" s="2348">
        <f t="shared" ref="R1281:AC1281" si="1064">R1205</f>
        <v>113.20559999999999</v>
      </c>
      <c r="S1281" s="2348">
        <f t="shared" ref="S1281:T1281" si="1065">S1205</f>
        <v>113.20559999999999</v>
      </c>
      <c r="T1281" s="2348">
        <f t="shared" si="1065"/>
        <v>113.20559999999999</v>
      </c>
      <c r="U1281" s="2348">
        <f t="shared" ref="U1281" si="1066">U1205</f>
        <v>113.20559999999999</v>
      </c>
      <c r="V1281" s="374">
        <f t="shared" si="1064"/>
        <v>37.735199999999999</v>
      </c>
      <c r="W1281" s="2348">
        <f t="shared" si="1064"/>
        <v>123.16646999999999</v>
      </c>
      <c r="X1281" s="1064">
        <f t="shared" si="1064"/>
        <v>0</v>
      </c>
      <c r="Y1281" s="2348">
        <f t="shared" si="1064"/>
        <v>0</v>
      </c>
      <c r="Z1281" s="2348">
        <f t="shared" si="1064"/>
        <v>85.431269999999984</v>
      </c>
      <c r="AA1281" s="2474">
        <f t="shared" si="1064"/>
        <v>0</v>
      </c>
      <c r="AB1281" s="2474">
        <f t="shared" si="1064"/>
        <v>-0.86469000000000007</v>
      </c>
      <c r="AC1281" s="2348">
        <f t="shared" si="1064"/>
        <v>122.30177999999999</v>
      </c>
      <c r="AD1281" s="2122"/>
      <c r="AE1281" s="2730"/>
      <c r="AF1281" s="151"/>
      <c r="AG1281" s="151"/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  <c r="BI1281" s="151"/>
      <c r="BJ1281" s="151"/>
      <c r="BK1281" s="151"/>
      <c r="BL1281" s="151"/>
      <c r="BM1281" s="151"/>
      <c r="BN1281" s="151"/>
      <c r="BO1281" s="151"/>
      <c r="BP1281" s="151"/>
      <c r="BQ1281" s="151"/>
      <c r="BR1281" s="151"/>
      <c r="BS1281" s="151"/>
      <c r="BT1281" s="151"/>
      <c r="BU1281" s="151"/>
      <c r="BV1281" s="151"/>
      <c r="BW1281" s="151"/>
      <c r="BX1281" s="151"/>
      <c r="BY1281" s="151"/>
      <c r="BZ1281" s="151"/>
      <c r="CA1281" s="151"/>
      <c r="CB1281" s="151"/>
      <c r="CC1281" s="151"/>
      <c r="CD1281" s="151"/>
      <c r="CE1281" s="151"/>
      <c r="CF1281" s="151"/>
      <c r="CG1281" s="151"/>
      <c r="CH1281" s="151"/>
      <c r="CI1281" s="151"/>
      <c r="CJ1281" s="151"/>
      <c r="CK1281" s="151"/>
      <c r="CL1281" s="151"/>
      <c r="CM1281" s="151"/>
      <c r="CN1281" s="151"/>
      <c r="CO1281" s="151"/>
      <c r="CP1281" s="151"/>
      <c r="CQ1281" s="151"/>
      <c r="CR1281" s="151"/>
      <c r="CS1281" s="151"/>
      <c r="CT1281" s="151"/>
      <c r="CU1281" s="151"/>
      <c r="CV1281" s="151"/>
      <c r="CW1281" s="151"/>
      <c r="CX1281" s="151"/>
      <c r="CY1281" s="151"/>
      <c r="CZ1281" s="151"/>
      <c r="DA1281" s="151"/>
      <c r="DB1281" s="151"/>
      <c r="DC1281" s="151"/>
      <c r="DD1281" s="151"/>
      <c r="DE1281" s="151"/>
      <c r="DF1281" s="151"/>
      <c r="DG1281" s="151"/>
      <c r="DH1281" s="151"/>
      <c r="DI1281" s="151"/>
      <c r="DJ1281" s="151"/>
      <c r="DK1281" s="151"/>
      <c r="DL1281" s="151"/>
      <c r="DM1281" s="151"/>
      <c r="DN1281" s="151"/>
      <c r="DO1281" s="151"/>
      <c r="DP1281" s="151"/>
      <c r="DQ1281" s="151"/>
      <c r="DR1281" s="151"/>
      <c r="DS1281" s="151"/>
      <c r="DT1281" s="151"/>
      <c r="DU1281" s="151"/>
      <c r="DV1281" s="151"/>
      <c r="DW1281" s="151"/>
      <c r="DX1281" s="151"/>
      <c r="DY1281" s="151"/>
      <c r="DZ1281" s="151"/>
      <c r="EA1281" s="151"/>
      <c r="EB1281" s="151"/>
      <c r="EC1281" s="151"/>
      <c r="ED1281" s="151"/>
      <c r="EE1281" s="151"/>
      <c r="EF1281" s="151"/>
      <c r="EG1281" s="151"/>
      <c r="EH1281" s="151"/>
      <c r="EI1281" s="151"/>
      <c r="EJ1281" s="151"/>
      <c r="EK1281" s="151"/>
      <c r="EL1281" s="151"/>
      <c r="EM1281" s="151"/>
      <c r="EN1281" s="151"/>
      <c r="EO1281" s="151"/>
      <c r="EP1281" s="151"/>
      <c r="EQ1281" s="151"/>
      <c r="ER1281" s="151"/>
      <c r="ES1281" s="151"/>
      <c r="ET1281" s="151"/>
      <c r="EU1281" s="151"/>
      <c r="EV1281" s="151"/>
      <c r="EW1281" s="151"/>
      <c r="EX1281" s="151"/>
      <c r="EY1281" s="151"/>
      <c r="EZ1281" s="151"/>
      <c r="FA1281" s="151"/>
      <c r="FB1281" s="151"/>
      <c r="FC1281" s="151"/>
      <c r="FD1281" s="151"/>
      <c r="FE1281" s="151"/>
      <c r="FF1281" s="151"/>
      <c r="FG1281" s="151"/>
      <c r="FH1281" s="151"/>
      <c r="FI1281" s="151"/>
      <c r="FJ1281" s="151"/>
      <c r="FK1281" s="151"/>
      <c r="FL1281" s="151"/>
      <c r="FM1281" s="151"/>
      <c r="FN1281" s="151"/>
      <c r="FO1281" s="151"/>
      <c r="FP1281" s="151"/>
      <c r="FQ1281" s="151"/>
      <c r="FR1281" s="151"/>
      <c r="FS1281" s="151"/>
      <c r="FT1281" s="151"/>
      <c r="FU1281" s="151"/>
      <c r="FV1281" s="151"/>
      <c r="FW1281" s="151"/>
      <c r="FX1281" s="151"/>
      <c r="FY1281" s="151"/>
      <c r="FZ1281" s="151"/>
      <c r="GA1281" s="151"/>
      <c r="GB1281" s="151"/>
      <c r="GC1281" s="151"/>
      <c r="GD1281" s="151"/>
      <c r="GE1281" s="151"/>
      <c r="GF1281" s="151"/>
      <c r="GG1281" s="151"/>
      <c r="GH1281" s="151"/>
      <c r="GI1281" s="151"/>
      <c r="GJ1281" s="151"/>
      <c r="GK1281" s="151"/>
      <c r="GL1281" s="151"/>
      <c r="GM1281" s="151"/>
      <c r="GN1281" s="151"/>
      <c r="GO1281" s="151"/>
      <c r="GP1281" s="151"/>
      <c r="GQ1281" s="151"/>
      <c r="GR1281" s="151"/>
      <c r="GS1281" s="151"/>
      <c r="GT1281" s="151"/>
      <c r="GU1281" s="151"/>
      <c r="GV1281" s="151"/>
      <c r="GW1281" s="151"/>
      <c r="GX1281" s="151"/>
      <c r="GY1281" s="151"/>
      <c r="GZ1281" s="151"/>
      <c r="HA1281" s="151"/>
      <c r="HB1281" s="151"/>
      <c r="HC1281" s="151"/>
      <c r="HD1281" s="151"/>
      <c r="HE1281" s="151"/>
      <c r="HF1281" s="151"/>
      <c r="HG1281" s="151"/>
      <c r="HH1281" s="151"/>
      <c r="HI1281" s="151"/>
      <c r="HJ1281" s="151"/>
      <c r="HK1281" s="151"/>
      <c r="HL1281" s="151"/>
      <c r="HM1281" s="151"/>
      <c r="HN1281" s="151"/>
      <c r="HO1281" s="151"/>
      <c r="HP1281" s="151"/>
      <c r="HQ1281" s="151"/>
      <c r="HR1281" s="151"/>
      <c r="HS1281" s="151"/>
      <c r="HT1281" s="151"/>
      <c r="HU1281" s="151"/>
      <c r="HV1281" s="151"/>
      <c r="HW1281" s="151"/>
      <c r="HX1281" s="151"/>
      <c r="HY1281" s="151"/>
      <c r="HZ1281" s="151"/>
      <c r="IA1281" s="151"/>
      <c r="IB1281" s="151"/>
      <c r="IC1281" s="151"/>
      <c r="ID1281" s="151"/>
      <c r="IE1281" s="151"/>
      <c r="IF1281" s="151"/>
      <c r="IG1281" s="151"/>
      <c r="IH1281" s="151"/>
      <c r="II1281" s="151"/>
      <c r="IJ1281" s="151"/>
      <c r="IK1281" s="151"/>
      <c r="IL1281" s="151"/>
      <c r="IM1281" s="151"/>
      <c r="IN1281" s="151"/>
      <c r="IO1281" s="151"/>
      <c r="IP1281" s="151"/>
      <c r="IQ1281" s="151"/>
      <c r="IR1281" s="151"/>
      <c r="IS1281" s="151"/>
      <c r="IT1281" s="151"/>
      <c r="IU1281" s="151"/>
      <c r="IV1281" s="151"/>
      <c r="IW1281" s="151"/>
      <c r="IX1281" s="151"/>
      <c r="IY1281" s="151"/>
      <c r="IZ1281" s="151"/>
      <c r="JA1281" s="151"/>
      <c r="JB1281" s="151"/>
    </row>
    <row r="1282" spans="1:262" s="857" customFormat="1" ht="30" x14ac:dyDescent="0.25">
      <c r="A1282" s="217"/>
      <c r="B1282" s="217">
        <v>1</v>
      </c>
      <c r="C1282" s="680" t="s">
        <v>464</v>
      </c>
      <c r="D1282" s="172"/>
      <c r="E1282" s="173"/>
      <c r="F1282" s="1777">
        <f t="shared" ref="F1282:H1287" si="1067">F1206</f>
        <v>121</v>
      </c>
      <c r="G1282" s="751">
        <f t="shared" si="1067"/>
        <v>40</v>
      </c>
      <c r="H1282" s="751">
        <f t="shared" si="1067"/>
        <v>60</v>
      </c>
      <c r="I1282" s="1789">
        <f>H1282/G1282*100</f>
        <v>150</v>
      </c>
      <c r="J1282" s="2350"/>
      <c r="K1282" s="2350"/>
      <c r="L1282" s="2351"/>
      <c r="M1282" s="2351"/>
      <c r="N1282" s="2351"/>
      <c r="O1282" s="2351"/>
      <c r="P1282" s="2351"/>
      <c r="Q1282" s="2351"/>
      <c r="R1282" s="2348">
        <f t="shared" ref="R1282:AC1282" si="1068">R1206</f>
        <v>1141.4897999999998</v>
      </c>
      <c r="S1282" s="2348">
        <f t="shared" ref="S1282:T1282" si="1069">S1206</f>
        <v>1141.4897999999998</v>
      </c>
      <c r="T1282" s="2348">
        <f t="shared" si="1069"/>
        <v>1141.4897999999998</v>
      </c>
      <c r="U1282" s="2348">
        <f t="shared" ref="U1282" si="1070">U1206</f>
        <v>1141.4897999999998</v>
      </c>
      <c r="V1282" s="374">
        <f t="shared" si="1068"/>
        <v>380.49659999999994</v>
      </c>
      <c r="W1282" s="2348">
        <f t="shared" si="1068"/>
        <v>566.02799999999991</v>
      </c>
      <c r="X1282" s="1064">
        <f t="shared" si="1068"/>
        <v>0</v>
      </c>
      <c r="Y1282" s="2348">
        <f t="shared" si="1068"/>
        <v>0</v>
      </c>
      <c r="Z1282" s="2348">
        <f t="shared" si="1068"/>
        <v>185.53139999999996</v>
      </c>
      <c r="AA1282" s="2474">
        <f t="shared" si="1068"/>
        <v>0</v>
      </c>
      <c r="AB1282" s="2474">
        <f t="shared" si="1068"/>
        <v>-59.663609999999998</v>
      </c>
      <c r="AC1282" s="2348">
        <f t="shared" si="1068"/>
        <v>506.36438999999996</v>
      </c>
      <c r="AD1282" s="2122"/>
      <c r="AE1282" s="2730"/>
      <c r="AF1282" s="151"/>
      <c r="AG1282" s="151"/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  <c r="BI1282" s="151"/>
      <c r="BJ1282" s="151"/>
      <c r="BK1282" s="151"/>
      <c r="BL1282" s="151"/>
      <c r="BM1282" s="151"/>
      <c r="BN1282" s="151"/>
      <c r="BO1282" s="151"/>
      <c r="BP1282" s="151"/>
      <c r="BQ1282" s="151"/>
      <c r="BR1282" s="151"/>
      <c r="BS1282" s="151"/>
      <c r="BT1282" s="151"/>
      <c r="BU1282" s="151"/>
      <c r="BV1282" s="151"/>
      <c r="BW1282" s="151"/>
      <c r="BX1282" s="151"/>
      <c r="BY1282" s="151"/>
      <c r="BZ1282" s="151"/>
      <c r="CA1282" s="151"/>
      <c r="CB1282" s="151"/>
      <c r="CC1282" s="151"/>
      <c r="CD1282" s="151"/>
      <c r="CE1282" s="151"/>
      <c r="CF1282" s="151"/>
      <c r="CG1282" s="151"/>
      <c r="CH1282" s="151"/>
      <c r="CI1282" s="151"/>
      <c r="CJ1282" s="151"/>
      <c r="CK1282" s="151"/>
      <c r="CL1282" s="151"/>
      <c r="CM1282" s="151"/>
      <c r="CN1282" s="151"/>
      <c r="CO1282" s="151"/>
      <c r="CP1282" s="151"/>
      <c r="CQ1282" s="151"/>
      <c r="CR1282" s="151"/>
      <c r="CS1282" s="151"/>
      <c r="CT1282" s="151"/>
      <c r="CU1282" s="151"/>
      <c r="CV1282" s="151"/>
      <c r="CW1282" s="151"/>
      <c r="CX1282" s="151"/>
      <c r="CY1282" s="151"/>
      <c r="CZ1282" s="151"/>
      <c r="DA1282" s="151"/>
      <c r="DB1282" s="151"/>
      <c r="DC1282" s="151"/>
      <c r="DD1282" s="151"/>
      <c r="DE1282" s="151"/>
      <c r="DF1282" s="151"/>
      <c r="DG1282" s="151"/>
      <c r="DH1282" s="151"/>
      <c r="DI1282" s="151"/>
      <c r="DJ1282" s="151"/>
      <c r="DK1282" s="151"/>
      <c r="DL1282" s="151"/>
      <c r="DM1282" s="151"/>
      <c r="DN1282" s="151"/>
      <c r="DO1282" s="151"/>
      <c r="DP1282" s="151"/>
      <c r="DQ1282" s="151"/>
      <c r="DR1282" s="151"/>
      <c r="DS1282" s="151"/>
      <c r="DT1282" s="151"/>
      <c r="DU1282" s="151"/>
      <c r="DV1282" s="151"/>
      <c r="DW1282" s="151"/>
      <c r="DX1282" s="151"/>
      <c r="DY1282" s="151"/>
      <c r="DZ1282" s="151"/>
      <c r="EA1282" s="151"/>
      <c r="EB1282" s="151"/>
      <c r="EC1282" s="151"/>
      <c r="ED1282" s="151"/>
      <c r="EE1282" s="151"/>
      <c r="EF1282" s="151"/>
      <c r="EG1282" s="151"/>
      <c r="EH1282" s="151"/>
      <c r="EI1282" s="151"/>
      <c r="EJ1282" s="151"/>
      <c r="EK1282" s="151"/>
      <c r="EL1282" s="151"/>
      <c r="EM1282" s="151"/>
      <c r="EN1282" s="151"/>
      <c r="EO1282" s="151"/>
      <c r="EP1282" s="151"/>
      <c r="EQ1282" s="151"/>
      <c r="ER1282" s="151"/>
      <c r="ES1282" s="151"/>
      <c r="ET1282" s="151"/>
      <c r="EU1282" s="151"/>
      <c r="EV1282" s="151"/>
      <c r="EW1282" s="151"/>
      <c r="EX1282" s="151"/>
      <c r="EY1282" s="151"/>
      <c r="EZ1282" s="151"/>
      <c r="FA1282" s="151"/>
      <c r="FB1282" s="151"/>
      <c r="FC1282" s="151"/>
      <c r="FD1282" s="151"/>
      <c r="FE1282" s="151"/>
      <c r="FF1282" s="151"/>
      <c r="FG1282" s="151"/>
      <c r="FH1282" s="151"/>
      <c r="FI1282" s="151"/>
      <c r="FJ1282" s="151"/>
      <c r="FK1282" s="151"/>
      <c r="FL1282" s="151"/>
      <c r="FM1282" s="151"/>
      <c r="FN1282" s="151"/>
      <c r="FO1282" s="151"/>
      <c r="FP1282" s="151"/>
      <c r="FQ1282" s="151"/>
      <c r="FR1282" s="151"/>
      <c r="FS1282" s="151"/>
      <c r="FT1282" s="151"/>
      <c r="FU1282" s="151"/>
      <c r="FV1282" s="151"/>
      <c r="FW1282" s="151"/>
      <c r="FX1282" s="151"/>
      <c r="FY1282" s="151"/>
      <c r="FZ1282" s="151"/>
      <c r="GA1282" s="151"/>
      <c r="GB1282" s="151"/>
      <c r="GC1282" s="151"/>
      <c r="GD1282" s="151"/>
      <c r="GE1282" s="151"/>
      <c r="GF1282" s="151"/>
      <c r="GG1282" s="151"/>
      <c r="GH1282" s="151"/>
      <c r="GI1282" s="151"/>
      <c r="GJ1282" s="151"/>
      <c r="GK1282" s="151"/>
      <c r="GL1282" s="151"/>
      <c r="GM1282" s="151"/>
      <c r="GN1282" s="151"/>
      <c r="GO1282" s="151"/>
      <c r="GP1282" s="151"/>
      <c r="GQ1282" s="151"/>
      <c r="GR1282" s="151"/>
      <c r="GS1282" s="151"/>
      <c r="GT1282" s="151"/>
      <c r="GU1282" s="151"/>
      <c r="GV1282" s="151"/>
      <c r="GW1282" s="151"/>
      <c r="GX1282" s="151"/>
      <c r="GY1282" s="151"/>
      <c r="GZ1282" s="151"/>
      <c r="HA1282" s="151"/>
      <c r="HB1282" s="151"/>
      <c r="HC1282" s="151"/>
      <c r="HD1282" s="151"/>
      <c r="HE1282" s="151"/>
      <c r="HF1282" s="151"/>
      <c r="HG1282" s="151"/>
      <c r="HH1282" s="151"/>
      <c r="HI1282" s="151"/>
      <c r="HJ1282" s="151"/>
      <c r="HK1282" s="151"/>
      <c r="HL1282" s="151"/>
      <c r="HM1282" s="151"/>
      <c r="HN1282" s="151"/>
      <c r="HO1282" s="151"/>
      <c r="HP1282" s="151"/>
      <c r="HQ1282" s="151"/>
      <c r="HR1282" s="151"/>
      <c r="HS1282" s="151"/>
      <c r="HT1282" s="151"/>
      <c r="HU1282" s="151"/>
      <c r="HV1282" s="151"/>
      <c r="HW1282" s="151"/>
      <c r="HX1282" s="151"/>
      <c r="HY1282" s="151"/>
      <c r="HZ1282" s="151"/>
      <c r="IA1282" s="151"/>
      <c r="IB1282" s="151"/>
      <c r="IC1282" s="151"/>
      <c r="ID1282" s="151"/>
      <c r="IE1282" s="151"/>
      <c r="IF1282" s="151"/>
      <c r="IG1282" s="151"/>
      <c r="IH1282" s="151"/>
      <c r="II1282" s="151"/>
      <c r="IJ1282" s="151"/>
      <c r="IK1282" s="151"/>
      <c r="IL1282" s="151"/>
      <c r="IM1282" s="151"/>
      <c r="IN1282" s="151"/>
      <c r="IO1282" s="151"/>
      <c r="IP1282" s="151"/>
      <c r="IQ1282" s="151"/>
      <c r="IR1282" s="151"/>
      <c r="IS1282" s="151"/>
      <c r="IT1282" s="151"/>
      <c r="IU1282" s="151"/>
      <c r="IV1282" s="151"/>
      <c r="IW1282" s="151"/>
      <c r="IX1282" s="151"/>
      <c r="IY1282" s="151"/>
      <c r="IZ1282" s="151"/>
      <c r="JA1282" s="151"/>
      <c r="JB1282" s="151"/>
    </row>
    <row r="1283" spans="1:262" s="857" customFormat="1" ht="57.75" x14ac:dyDescent="0.25">
      <c r="A1283" s="217"/>
      <c r="B1283" s="217">
        <v>1</v>
      </c>
      <c r="C1283" s="3080" t="s">
        <v>273</v>
      </c>
      <c r="D1283" s="172"/>
      <c r="E1283" s="173"/>
      <c r="F1283" s="1777">
        <f t="shared" si="1067"/>
        <v>6407</v>
      </c>
      <c r="G1283" s="751">
        <f t="shared" si="1067"/>
        <v>2136</v>
      </c>
      <c r="H1283" s="751">
        <f t="shared" si="1067"/>
        <v>2068</v>
      </c>
      <c r="I1283" s="1789">
        <f t="shared" ref="I1283:I1288" si="1071">I1207</f>
        <v>96.816479400749074</v>
      </c>
      <c r="J1283" s="2350"/>
      <c r="K1283" s="2350"/>
      <c r="L1283" s="2351"/>
      <c r="M1283" s="2351"/>
      <c r="N1283" s="2351"/>
      <c r="O1283" s="2351"/>
      <c r="P1283" s="2351"/>
      <c r="Q1283" s="2351"/>
      <c r="R1283" s="2348">
        <f t="shared" ref="R1283:AC1283" si="1072">R1207</f>
        <v>17151.914510000002</v>
      </c>
      <c r="S1283" s="2348">
        <f t="shared" ref="S1283:T1283" si="1073">S1207</f>
        <v>17151.914510000002</v>
      </c>
      <c r="T1283" s="2348">
        <f t="shared" si="1073"/>
        <v>17151.914510000002</v>
      </c>
      <c r="U1283" s="2348">
        <f t="shared" ref="U1283" si="1074">U1207</f>
        <v>17151.914510000002</v>
      </c>
      <c r="V1283" s="374">
        <f t="shared" si="1072"/>
        <v>5717.3048366666671</v>
      </c>
      <c r="W1283" s="2348">
        <f t="shared" si="1072"/>
        <v>7017.4534699999995</v>
      </c>
      <c r="X1283" s="1064">
        <f t="shared" si="1072"/>
        <v>0</v>
      </c>
      <c r="Y1283" s="2348">
        <f t="shared" si="1072"/>
        <v>0</v>
      </c>
      <c r="Z1283" s="2348">
        <f t="shared" si="1072"/>
        <v>1300.1486333333326</v>
      </c>
      <c r="AA1283" s="2474">
        <f t="shared" si="1072"/>
        <v>0</v>
      </c>
      <c r="AB1283" s="2474">
        <f t="shared" si="1072"/>
        <v>-2.1721999999999997</v>
      </c>
      <c r="AC1283" s="2348">
        <f t="shared" si="1072"/>
        <v>7015.2812699999995</v>
      </c>
      <c r="AD1283" s="2122"/>
      <c r="AE1283" s="2730"/>
      <c r="AF1283" s="151"/>
      <c r="AG1283" s="151"/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  <c r="BI1283" s="151"/>
      <c r="BJ1283" s="151"/>
      <c r="BK1283" s="151"/>
      <c r="BL1283" s="151"/>
      <c r="BM1283" s="151"/>
      <c r="BN1283" s="151"/>
      <c r="BO1283" s="151"/>
      <c r="BP1283" s="151"/>
      <c r="BQ1283" s="151"/>
      <c r="BR1283" s="151"/>
      <c r="BS1283" s="151"/>
      <c r="BT1283" s="151"/>
      <c r="BU1283" s="151"/>
      <c r="BV1283" s="151"/>
      <c r="BW1283" s="151"/>
      <c r="BX1283" s="151"/>
      <c r="BY1283" s="151"/>
      <c r="BZ1283" s="151"/>
      <c r="CA1283" s="151"/>
      <c r="CB1283" s="151"/>
      <c r="CC1283" s="151"/>
      <c r="CD1283" s="151"/>
      <c r="CE1283" s="151"/>
      <c r="CF1283" s="151"/>
      <c r="CG1283" s="151"/>
      <c r="CH1283" s="151"/>
      <c r="CI1283" s="151"/>
      <c r="CJ1283" s="151"/>
      <c r="CK1283" s="151"/>
      <c r="CL1283" s="151"/>
      <c r="CM1283" s="151"/>
      <c r="CN1283" s="151"/>
      <c r="CO1283" s="151"/>
      <c r="CP1283" s="151"/>
      <c r="CQ1283" s="151"/>
      <c r="CR1283" s="151"/>
      <c r="CS1283" s="151"/>
      <c r="CT1283" s="151"/>
      <c r="CU1283" s="151"/>
      <c r="CV1283" s="151"/>
      <c r="CW1283" s="151"/>
      <c r="CX1283" s="151"/>
      <c r="CY1283" s="151"/>
      <c r="CZ1283" s="151"/>
      <c r="DA1283" s="151"/>
      <c r="DB1283" s="151"/>
      <c r="DC1283" s="151"/>
      <c r="DD1283" s="151"/>
      <c r="DE1283" s="151"/>
      <c r="DF1283" s="151"/>
      <c r="DG1283" s="151"/>
      <c r="DH1283" s="151"/>
      <c r="DI1283" s="151"/>
      <c r="DJ1283" s="151"/>
      <c r="DK1283" s="151"/>
      <c r="DL1283" s="151"/>
      <c r="DM1283" s="151"/>
      <c r="DN1283" s="151"/>
      <c r="DO1283" s="151"/>
      <c r="DP1283" s="151"/>
      <c r="DQ1283" s="151"/>
      <c r="DR1283" s="151"/>
      <c r="DS1283" s="151"/>
      <c r="DT1283" s="151"/>
      <c r="DU1283" s="151"/>
      <c r="DV1283" s="151"/>
      <c r="DW1283" s="151"/>
      <c r="DX1283" s="151"/>
      <c r="DY1283" s="151"/>
      <c r="DZ1283" s="151"/>
      <c r="EA1283" s="151"/>
      <c r="EB1283" s="151"/>
      <c r="EC1283" s="151"/>
      <c r="ED1283" s="151"/>
      <c r="EE1283" s="151"/>
      <c r="EF1283" s="151"/>
      <c r="EG1283" s="151"/>
      <c r="EH1283" s="151"/>
      <c r="EI1283" s="151"/>
      <c r="EJ1283" s="151"/>
      <c r="EK1283" s="151"/>
      <c r="EL1283" s="151"/>
      <c r="EM1283" s="151"/>
      <c r="EN1283" s="151"/>
      <c r="EO1283" s="151"/>
      <c r="EP1283" s="151"/>
      <c r="EQ1283" s="151"/>
      <c r="ER1283" s="151"/>
      <c r="ES1283" s="151"/>
      <c r="ET1283" s="151"/>
      <c r="EU1283" s="151"/>
      <c r="EV1283" s="151"/>
      <c r="EW1283" s="151"/>
      <c r="EX1283" s="151"/>
      <c r="EY1283" s="151"/>
      <c r="EZ1283" s="151"/>
      <c r="FA1283" s="151"/>
      <c r="FB1283" s="151"/>
      <c r="FC1283" s="151"/>
      <c r="FD1283" s="151"/>
      <c r="FE1283" s="151"/>
      <c r="FF1283" s="151"/>
      <c r="FG1283" s="151"/>
      <c r="FH1283" s="151"/>
      <c r="FI1283" s="151"/>
      <c r="FJ1283" s="151"/>
      <c r="FK1283" s="151"/>
      <c r="FL1283" s="151"/>
      <c r="FM1283" s="151"/>
      <c r="FN1283" s="151"/>
      <c r="FO1283" s="151"/>
      <c r="FP1283" s="151"/>
      <c r="FQ1283" s="151"/>
      <c r="FR1283" s="151"/>
      <c r="FS1283" s="151"/>
      <c r="FT1283" s="151"/>
      <c r="FU1283" s="151"/>
      <c r="FV1283" s="151"/>
      <c r="FW1283" s="151"/>
      <c r="FX1283" s="151"/>
      <c r="FY1283" s="151"/>
      <c r="FZ1283" s="151"/>
      <c r="GA1283" s="151"/>
      <c r="GB1283" s="151"/>
      <c r="GC1283" s="151"/>
      <c r="GD1283" s="151"/>
      <c r="GE1283" s="151"/>
      <c r="GF1283" s="151"/>
      <c r="GG1283" s="151"/>
      <c r="GH1283" s="151"/>
      <c r="GI1283" s="151"/>
      <c r="GJ1283" s="151"/>
      <c r="GK1283" s="151"/>
      <c r="GL1283" s="151"/>
      <c r="GM1283" s="151"/>
      <c r="GN1283" s="151"/>
      <c r="GO1283" s="151"/>
      <c r="GP1283" s="151"/>
      <c r="GQ1283" s="151"/>
      <c r="GR1283" s="151"/>
      <c r="GS1283" s="151"/>
      <c r="GT1283" s="151"/>
      <c r="GU1283" s="151"/>
      <c r="GV1283" s="151"/>
      <c r="GW1283" s="151"/>
      <c r="GX1283" s="151"/>
      <c r="GY1283" s="151"/>
      <c r="GZ1283" s="151"/>
      <c r="HA1283" s="151"/>
      <c r="HB1283" s="151"/>
      <c r="HC1283" s="151"/>
      <c r="HD1283" s="151"/>
      <c r="HE1283" s="151"/>
      <c r="HF1283" s="151"/>
      <c r="HG1283" s="151"/>
      <c r="HH1283" s="151"/>
      <c r="HI1283" s="151"/>
      <c r="HJ1283" s="151"/>
      <c r="HK1283" s="151"/>
      <c r="HL1283" s="151"/>
      <c r="HM1283" s="151"/>
      <c r="HN1283" s="151"/>
      <c r="HO1283" s="151"/>
      <c r="HP1283" s="151"/>
      <c r="HQ1283" s="151"/>
      <c r="HR1283" s="151"/>
      <c r="HS1283" s="151"/>
      <c r="HT1283" s="151"/>
      <c r="HU1283" s="151"/>
      <c r="HV1283" s="151"/>
      <c r="HW1283" s="151"/>
      <c r="HX1283" s="151"/>
      <c r="HY1283" s="151"/>
      <c r="HZ1283" s="151"/>
      <c r="IA1283" s="151"/>
      <c r="IB1283" s="151"/>
      <c r="IC1283" s="151"/>
      <c r="ID1283" s="151"/>
      <c r="IE1283" s="151"/>
      <c r="IF1283" s="151"/>
      <c r="IG1283" s="151"/>
      <c r="IH1283" s="151"/>
      <c r="II1283" s="151"/>
      <c r="IJ1283" s="151"/>
      <c r="IK1283" s="151"/>
      <c r="IL1283" s="151"/>
      <c r="IM1283" s="151"/>
      <c r="IN1283" s="151"/>
      <c r="IO1283" s="151"/>
      <c r="IP1283" s="151"/>
      <c r="IQ1283" s="151"/>
      <c r="IR1283" s="151"/>
      <c r="IS1283" s="151"/>
      <c r="IT1283" s="151"/>
      <c r="IU1283" s="151"/>
      <c r="IV1283" s="151"/>
      <c r="IW1283" s="151"/>
      <c r="IX1283" s="151"/>
      <c r="IY1283" s="151"/>
      <c r="IZ1283" s="151"/>
      <c r="JA1283" s="151"/>
      <c r="JB1283" s="151"/>
    </row>
    <row r="1284" spans="1:262" s="857" customFormat="1" ht="45" x14ac:dyDescent="0.25">
      <c r="A1284" s="217"/>
      <c r="B1284" s="217">
        <v>1</v>
      </c>
      <c r="C1284" s="607" t="s">
        <v>465</v>
      </c>
      <c r="D1284" s="172"/>
      <c r="E1284" s="173"/>
      <c r="F1284" s="1777">
        <f t="shared" si="1067"/>
        <v>2118</v>
      </c>
      <c r="G1284" s="751">
        <f t="shared" si="1067"/>
        <v>706</v>
      </c>
      <c r="H1284" s="751">
        <f t="shared" si="1067"/>
        <v>369</v>
      </c>
      <c r="I1284" s="1789">
        <f t="shared" si="1071"/>
        <v>52.266288951841354</v>
      </c>
      <c r="J1284" s="2350"/>
      <c r="K1284" s="2350"/>
      <c r="L1284" s="2351"/>
      <c r="M1284" s="2351"/>
      <c r="N1284" s="2351"/>
      <c r="O1284" s="2351"/>
      <c r="P1284" s="2351"/>
      <c r="Q1284" s="2351"/>
      <c r="R1284" s="2348">
        <f t="shared" ref="R1284:AC1284" si="1075">R1208</f>
        <v>3743.3743800000002</v>
      </c>
      <c r="S1284" s="2348">
        <f t="shared" ref="S1284:T1284" si="1076">S1208</f>
        <v>3743.3743800000002</v>
      </c>
      <c r="T1284" s="2348">
        <f t="shared" si="1076"/>
        <v>3743.3743800000002</v>
      </c>
      <c r="U1284" s="2348">
        <f t="shared" ref="U1284" si="1077">U1208</f>
        <v>3743.3743800000002</v>
      </c>
      <c r="V1284" s="374">
        <f t="shared" si="1075"/>
        <v>1247.7914600000001</v>
      </c>
      <c r="W1284" s="2348">
        <f t="shared" si="1075"/>
        <v>648.87655999999981</v>
      </c>
      <c r="X1284" s="1064">
        <f t="shared" si="1075"/>
        <v>0</v>
      </c>
      <c r="Y1284" s="2348">
        <f t="shared" si="1075"/>
        <v>0</v>
      </c>
      <c r="Z1284" s="2348">
        <f t="shared" si="1075"/>
        <v>-598.91490000000033</v>
      </c>
      <c r="AA1284" s="2474">
        <f t="shared" si="1075"/>
        <v>0</v>
      </c>
      <c r="AB1284" s="2474">
        <f t="shared" si="1075"/>
        <v>0</v>
      </c>
      <c r="AC1284" s="2348">
        <f t="shared" si="1075"/>
        <v>648.87655999999981</v>
      </c>
      <c r="AD1284" s="2122"/>
      <c r="AE1284" s="2730"/>
      <c r="AF1284" s="151"/>
      <c r="AG1284" s="15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  <c r="IP1284" s="151"/>
      <c r="IQ1284" s="151"/>
      <c r="IR1284" s="151"/>
      <c r="IS1284" s="151"/>
      <c r="IT1284" s="151"/>
      <c r="IU1284" s="151"/>
      <c r="IV1284" s="151"/>
      <c r="IW1284" s="151"/>
      <c r="IX1284" s="151"/>
      <c r="IY1284" s="151"/>
      <c r="IZ1284" s="151"/>
      <c r="JA1284" s="151"/>
      <c r="JB1284" s="151"/>
    </row>
    <row r="1285" spans="1:262" s="857" customFormat="1" ht="60" x14ac:dyDescent="0.25">
      <c r="A1285" s="217"/>
      <c r="B1285" s="217">
        <v>1</v>
      </c>
      <c r="C1285" s="607" t="s">
        <v>483</v>
      </c>
      <c r="D1285" s="172"/>
      <c r="E1285" s="173"/>
      <c r="F1285" s="1777">
        <f t="shared" si="1067"/>
        <v>100</v>
      </c>
      <c r="G1285" s="751">
        <f t="shared" si="1067"/>
        <v>33</v>
      </c>
      <c r="H1285" s="751">
        <f t="shared" si="1067"/>
        <v>2</v>
      </c>
      <c r="I1285" s="1789">
        <f t="shared" si="1071"/>
        <v>0</v>
      </c>
      <c r="J1285" s="2350"/>
      <c r="K1285" s="2350"/>
      <c r="L1285" s="2351"/>
      <c r="M1285" s="2351"/>
      <c r="N1285" s="2351"/>
      <c r="O1285" s="2351"/>
      <c r="P1285" s="2351"/>
      <c r="Q1285" s="2351"/>
      <c r="R1285" s="2348"/>
      <c r="S1285" s="2348"/>
      <c r="T1285" s="2348"/>
      <c r="U1285" s="2348"/>
      <c r="V1285" s="374"/>
      <c r="W1285" s="2348"/>
      <c r="X1285" s="1064"/>
      <c r="Y1285" s="2348"/>
      <c r="Z1285" s="2348"/>
      <c r="AA1285" s="2474"/>
      <c r="AB1285" s="2474"/>
      <c r="AC1285" s="2348"/>
      <c r="AD1285" s="2122"/>
      <c r="AE1285" s="2730"/>
      <c r="AF1285" s="151"/>
      <c r="AG1285" s="151"/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  <c r="BI1285" s="151"/>
      <c r="BJ1285" s="151"/>
      <c r="BK1285" s="151"/>
      <c r="BL1285" s="151"/>
      <c r="BM1285" s="151"/>
      <c r="BN1285" s="151"/>
      <c r="BO1285" s="151"/>
      <c r="BP1285" s="151"/>
      <c r="BQ1285" s="151"/>
      <c r="BR1285" s="151"/>
      <c r="BS1285" s="151"/>
      <c r="BT1285" s="151"/>
      <c r="BU1285" s="151"/>
      <c r="BV1285" s="151"/>
      <c r="BW1285" s="151"/>
      <c r="BX1285" s="151"/>
      <c r="BY1285" s="151"/>
      <c r="BZ1285" s="151"/>
      <c r="CA1285" s="151"/>
      <c r="CB1285" s="151"/>
      <c r="CC1285" s="151"/>
      <c r="CD1285" s="151"/>
      <c r="CE1285" s="151"/>
      <c r="CF1285" s="151"/>
      <c r="CG1285" s="151"/>
      <c r="CH1285" s="151"/>
      <c r="CI1285" s="151"/>
      <c r="CJ1285" s="151"/>
      <c r="CK1285" s="151"/>
      <c r="CL1285" s="151"/>
      <c r="CM1285" s="151"/>
      <c r="CN1285" s="151"/>
      <c r="CO1285" s="151"/>
      <c r="CP1285" s="151"/>
      <c r="CQ1285" s="151"/>
      <c r="CR1285" s="151"/>
      <c r="CS1285" s="151"/>
      <c r="CT1285" s="151"/>
      <c r="CU1285" s="151"/>
      <c r="CV1285" s="151"/>
      <c r="CW1285" s="151"/>
      <c r="CX1285" s="151"/>
      <c r="CY1285" s="151"/>
      <c r="CZ1285" s="151"/>
      <c r="DA1285" s="151"/>
      <c r="DB1285" s="151"/>
      <c r="DC1285" s="151"/>
      <c r="DD1285" s="151"/>
      <c r="DE1285" s="151"/>
      <c r="DF1285" s="151"/>
      <c r="DG1285" s="151"/>
      <c r="DH1285" s="151"/>
      <c r="DI1285" s="151"/>
      <c r="DJ1285" s="151"/>
      <c r="DK1285" s="151"/>
      <c r="DL1285" s="151"/>
      <c r="DM1285" s="151"/>
      <c r="DN1285" s="151"/>
      <c r="DO1285" s="151"/>
      <c r="DP1285" s="151"/>
      <c r="DQ1285" s="151"/>
      <c r="DR1285" s="151"/>
      <c r="DS1285" s="151"/>
      <c r="DT1285" s="151"/>
      <c r="DU1285" s="151"/>
      <c r="DV1285" s="151"/>
      <c r="DW1285" s="151"/>
      <c r="DX1285" s="151"/>
      <c r="DY1285" s="151"/>
      <c r="DZ1285" s="151"/>
      <c r="EA1285" s="151"/>
      <c r="EB1285" s="151"/>
      <c r="EC1285" s="151"/>
      <c r="ED1285" s="151"/>
      <c r="EE1285" s="151"/>
      <c r="EF1285" s="151"/>
      <c r="EG1285" s="151"/>
      <c r="EH1285" s="151"/>
      <c r="EI1285" s="151"/>
      <c r="EJ1285" s="151"/>
      <c r="EK1285" s="151"/>
      <c r="EL1285" s="151"/>
      <c r="EM1285" s="151"/>
      <c r="EN1285" s="151"/>
      <c r="EO1285" s="151"/>
      <c r="EP1285" s="151"/>
      <c r="EQ1285" s="151"/>
      <c r="ER1285" s="151"/>
      <c r="ES1285" s="151"/>
      <c r="ET1285" s="151"/>
      <c r="EU1285" s="151"/>
      <c r="EV1285" s="151"/>
      <c r="EW1285" s="151"/>
      <c r="EX1285" s="151"/>
      <c r="EY1285" s="151"/>
      <c r="EZ1285" s="151"/>
      <c r="FA1285" s="151"/>
      <c r="FB1285" s="151"/>
      <c r="FC1285" s="151"/>
      <c r="FD1285" s="151"/>
      <c r="FE1285" s="151"/>
      <c r="FF1285" s="151"/>
      <c r="FG1285" s="151"/>
      <c r="FH1285" s="151"/>
      <c r="FI1285" s="151"/>
      <c r="FJ1285" s="151"/>
      <c r="FK1285" s="151"/>
      <c r="FL1285" s="151"/>
      <c r="FM1285" s="151"/>
      <c r="FN1285" s="151"/>
      <c r="FO1285" s="151"/>
      <c r="FP1285" s="151"/>
      <c r="FQ1285" s="151"/>
      <c r="FR1285" s="151"/>
      <c r="FS1285" s="151"/>
      <c r="FT1285" s="151"/>
      <c r="FU1285" s="151"/>
      <c r="FV1285" s="151"/>
      <c r="FW1285" s="151"/>
      <c r="FX1285" s="151"/>
      <c r="FY1285" s="151"/>
      <c r="FZ1285" s="151"/>
      <c r="GA1285" s="151"/>
      <c r="GB1285" s="151"/>
      <c r="GC1285" s="151"/>
      <c r="GD1285" s="151"/>
      <c r="GE1285" s="151"/>
      <c r="GF1285" s="151"/>
      <c r="GG1285" s="151"/>
      <c r="GH1285" s="151"/>
      <c r="GI1285" s="151"/>
      <c r="GJ1285" s="151"/>
      <c r="GK1285" s="151"/>
      <c r="GL1285" s="151"/>
      <c r="GM1285" s="151"/>
      <c r="GN1285" s="151"/>
      <c r="GO1285" s="151"/>
      <c r="GP1285" s="151"/>
      <c r="GQ1285" s="151"/>
      <c r="GR1285" s="151"/>
      <c r="GS1285" s="151"/>
      <c r="GT1285" s="151"/>
      <c r="GU1285" s="151"/>
      <c r="GV1285" s="151"/>
      <c r="GW1285" s="151"/>
      <c r="GX1285" s="151"/>
      <c r="GY1285" s="151"/>
      <c r="GZ1285" s="151"/>
      <c r="HA1285" s="151"/>
      <c r="HB1285" s="151"/>
      <c r="HC1285" s="151"/>
      <c r="HD1285" s="151"/>
      <c r="HE1285" s="151"/>
      <c r="HF1285" s="151"/>
      <c r="HG1285" s="151"/>
      <c r="HH1285" s="151"/>
      <c r="HI1285" s="151"/>
      <c r="HJ1285" s="151"/>
      <c r="HK1285" s="151"/>
      <c r="HL1285" s="151"/>
      <c r="HM1285" s="151"/>
      <c r="HN1285" s="151"/>
      <c r="HO1285" s="151"/>
      <c r="HP1285" s="151"/>
      <c r="HQ1285" s="151"/>
      <c r="HR1285" s="151"/>
      <c r="HS1285" s="151"/>
      <c r="HT1285" s="151"/>
      <c r="HU1285" s="151"/>
      <c r="HV1285" s="151"/>
      <c r="HW1285" s="151"/>
      <c r="HX1285" s="151"/>
      <c r="HY1285" s="151"/>
      <c r="HZ1285" s="151"/>
      <c r="IA1285" s="151"/>
      <c r="IB1285" s="151"/>
      <c r="IC1285" s="151"/>
      <c r="ID1285" s="151"/>
      <c r="IE1285" s="151"/>
      <c r="IF1285" s="151"/>
      <c r="IG1285" s="151"/>
      <c r="IH1285" s="151"/>
      <c r="II1285" s="151"/>
      <c r="IJ1285" s="151"/>
      <c r="IK1285" s="151"/>
      <c r="IL1285" s="151"/>
      <c r="IM1285" s="151"/>
      <c r="IN1285" s="151"/>
      <c r="IO1285" s="151"/>
      <c r="IP1285" s="151"/>
      <c r="IQ1285" s="151"/>
      <c r="IR1285" s="151"/>
      <c r="IS1285" s="151"/>
      <c r="IT1285" s="151"/>
      <c r="IU1285" s="151"/>
      <c r="IV1285" s="151"/>
      <c r="IW1285" s="151"/>
      <c r="IX1285" s="151"/>
      <c r="IY1285" s="151"/>
      <c r="IZ1285" s="151"/>
      <c r="JA1285" s="151"/>
      <c r="JB1285" s="151"/>
    </row>
    <row r="1286" spans="1:262" s="857" customFormat="1" ht="75" x14ac:dyDescent="0.25">
      <c r="A1286" s="217"/>
      <c r="B1286" s="217">
        <v>1</v>
      </c>
      <c r="C1286" s="607" t="s">
        <v>466</v>
      </c>
      <c r="D1286" s="172"/>
      <c r="E1286" s="173"/>
      <c r="F1286" s="1777">
        <f t="shared" si="1067"/>
        <v>3533</v>
      </c>
      <c r="G1286" s="1777">
        <f t="shared" si="1067"/>
        <v>1178</v>
      </c>
      <c r="H1286" s="1777">
        <f t="shared" si="1067"/>
        <v>1593</v>
      </c>
      <c r="I1286" s="1789">
        <f t="shared" si="1071"/>
        <v>135.22920203735146</v>
      </c>
      <c r="J1286" s="2350"/>
      <c r="K1286" s="2350"/>
      <c r="L1286" s="2351"/>
      <c r="M1286" s="2351"/>
      <c r="N1286" s="2351"/>
      <c r="O1286" s="2351"/>
      <c r="P1286" s="2351"/>
      <c r="Q1286" s="2351"/>
      <c r="R1286" s="2348">
        <f t="shared" ref="R1286:AC1286" si="1078">R1210</f>
        <v>12242.304290000002</v>
      </c>
      <c r="S1286" s="2348">
        <f t="shared" ref="S1286:T1286" si="1079">S1210</f>
        <v>12242.304290000002</v>
      </c>
      <c r="T1286" s="2348">
        <f t="shared" si="1079"/>
        <v>12242.304290000002</v>
      </c>
      <c r="U1286" s="2348">
        <f t="shared" ref="U1286" si="1080">U1210</f>
        <v>12242.304290000002</v>
      </c>
      <c r="V1286" s="374">
        <f t="shared" si="1078"/>
        <v>4080.7680966666671</v>
      </c>
      <c r="W1286" s="2348">
        <f t="shared" si="1078"/>
        <v>6215.21929</v>
      </c>
      <c r="X1286" s="1064">
        <f t="shared" si="1078"/>
        <v>0</v>
      </c>
      <c r="Y1286" s="2348">
        <f t="shared" si="1078"/>
        <v>0</v>
      </c>
      <c r="Z1286" s="2348">
        <f t="shared" si="1078"/>
        <v>2134.4511933333329</v>
      </c>
      <c r="AA1286" s="2474">
        <f t="shared" si="1078"/>
        <v>0</v>
      </c>
      <c r="AB1286" s="2474">
        <f t="shared" si="1078"/>
        <v>-2.1721999999999997</v>
      </c>
      <c r="AC1286" s="2348">
        <f t="shared" si="1078"/>
        <v>6213.04709</v>
      </c>
      <c r="AD1286" s="2122"/>
      <c r="AE1286" s="2730"/>
      <c r="AF1286" s="151"/>
      <c r="AG1286" s="151"/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  <c r="IP1286" s="151"/>
      <c r="IQ1286" s="151"/>
      <c r="IR1286" s="151"/>
      <c r="IS1286" s="151"/>
      <c r="IT1286" s="151"/>
      <c r="IU1286" s="151"/>
      <c r="IV1286" s="151"/>
      <c r="IW1286" s="151"/>
      <c r="IX1286" s="151"/>
      <c r="IY1286" s="151"/>
      <c r="IZ1286" s="151"/>
      <c r="JA1286" s="151"/>
      <c r="JB1286" s="151"/>
    </row>
    <row r="1287" spans="1:262" s="857" customFormat="1" ht="60" x14ac:dyDescent="0.25">
      <c r="A1287" s="217"/>
      <c r="B1287" s="217">
        <v>1</v>
      </c>
      <c r="C1287" s="617" t="s">
        <v>467</v>
      </c>
      <c r="D1287" s="172"/>
      <c r="E1287" s="173"/>
      <c r="F1287" s="1777">
        <f t="shared" si="1067"/>
        <v>756</v>
      </c>
      <c r="G1287" s="1777">
        <f t="shared" si="1067"/>
        <v>252</v>
      </c>
      <c r="H1287" s="1777">
        <f t="shared" si="1067"/>
        <v>106</v>
      </c>
      <c r="I1287" s="1789">
        <f t="shared" si="1071"/>
        <v>42.063492063492063</v>
      </c>
      <c r="J1287" s="2350"/>
      <c r="K1287" s="2350"/>
      <c r="L1287" s="2351"/>
      <c r="M1287" s="2351"/>
      <c r="N1287" s="2351"/>
      <c r="O1287" s="2351"/>
      <c r="P1287" s="2351"/>
      <c r="Q1287" s="2351"/>
      <c r="R1287" s="374">
        <f t="shared" ref="R1287:AC1287" si="1081">R1211</f>
        <v>1166.2358400000001</v>
      </c>
      <c r="S1287" s="374">
        <f t="shared" ref="S1287:T1287" si="1082">S1211</f>
        <v>1166.2358400000001</v>
      </c>
      <c r="T1287" s="374">
        <f t="shared" si="1082"/>
        <v>1166.2358400000001</v>
      </c>
      <c r="U1287" s="374">
        <f t="shared" ref="U1287" si="1083">U1211</f>
        <v>1166.2358400000001</v>
      </c>
      <c r="V1287" s="374">
        <f t="shared" si="1081"/>
        <v>388.74528000000004</v>
      </c>
      <c r="W1287" s="2348">
        <f t="shared" si="1081"/>
        <v>153.35762000000003</v>
      </c>
      <c r="X1287" s="1064">
        <f t="shared" si="1081"/>
        <v>0</v>
      </c>
      <c r="Y1287" s="2348">
        <f t="shared" si="1081"/>
        <v>0</v>
      </c>
      <c r="Z1287" s="2348">
        <f t="shared" si="1081"/>
        <v>-235.38766000000001</v>
      </c>
      <c r="AA1287" s="2474">
        <f t="shared" si="1081"/>
        <v>0</v>
      </c>
      <c r="AB1287" s="2474">
        <f t="shared" si="1081"/>
        <v>0</v>
      </c>
      <c r="AC1287" s="2348">
        <f t="shared" si="1081"/>
        <v>153.35762000000003</v>
      </c>
      <c r="AD1287" s="2122"/>
      <c r="AE1287" s="2730"/>
      <c r="AF1287" s="151"/>
      <c r="AG1287" s="151"/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  <c r="IP1287" s="151"/>
      <c r="IQ1287" s="151"/>
      <c r="IR1287" s="151"/>
      <c r="IS1287" s="151"/>
      <c r="IT1287" s="151"/>
      <c r="IU1287" s="151"/>
      <c r="IV1287" s="151"/>
      <c r="IW1287" s="151"/>
      <c r="IX1287" s="151"/>
      <c r="IY1287" s="151"/>
      <c r="IZ1287" s="151"/>
      <c r="JA1287" s="151"/>
      <c r="JB1287" s="151"/>
    </row>
    <row r="1288" spans="1:262" s="857" customFormat="1" ht="30" x14ac:dyDescent="0.25">
      <c r="A1288" s="217"/>
      <c r="B1288" s="217">
        <v>1</v>
      </c>
      <c r="C1288" s="854" t="s">
        <v>311</v>
      </c>
      <c r="D1288" s="172"/>
      <c r="E1288" s="173"/>
      <c r="F1288" s="1777">
        <f>F1213</f>
        <v>2214.5</v>
      </c>
      <c r="G1288" s="1777">
        <f>G1213</f>
        <v>738.75</v>
      </c>
      <c r="H1288" s="1777">
        <f>H1213</f>
        <v>701.04250000000002</v>
      </c>
      <c r="I1288" s="1789">
        <f t="shared" si="1071"/>
        <v>0</v>
      </c>
      <c r="J1288" s="2350"/>
      <c r="K1288" s="2350"/>
      <c r="L1288" s="2351"/>
      <c r="M1288" s="2351"/>
      <c r="N1288" s="2351"/>
      <c r="O1288" s="2351"/>
      <c r="P1288" s="2351"/>
      <c r="Q1288" s="2351"/>
      <c r="R1288" s="2348">
        <f t="shared" ref="R1288:AC1288" si="1084">R1213</f>
        <v>15259.96</v>
      </c>
      <c r="S1288" s="2348">
        <f t="shared" ref="S1288:T1288" si="1085">S1213</f>
        <v>15259.96</v>
      </c>
      <c r="T1288" s="2348">
        <f t="shared" si="1085"/>
        <v>16329.49984</v>
      </c>
      <c r="U1288" s="2348">
        <f t="shared" ref="U1288" si="1086">U1213</f>
        <v>16329.49984</v>
      </c>
      <c r="V1288" s="374">
        <f t="shared" si="1084"/>
        <v>5300.5613013333332</v>
      </c>
      <c r="W1288" s="2348">
        <f t="shared" si="1084"/>
        <v>5225.3616200000015</v>
      </c>
      <c r="X1288" s="1064">
        <f t="shared" si="1084"/>
        <v>0</v>
      </c>
      <c r="Y1288" s="2348">
        <f t="shared" si="1084"/>
        <v>0</v>
      </c>
      <c r="Z1288" s="2348">
        <f t="shared" si="1084"/>
        <v>-75.199681333331682</v>
      </c>
      <c r="AA1288" s="2474">
        <f t="shared" si="1084"/>
        <v>0</v>
      </c>
      <c r="AB1288" s="2474">
        <f t="shared" si="1084"/>
        <v>7.1054273576010019E-15</v>
      </c>
      <c r="AC1288" s="2348">
        <f t="shared" si="1084"/>
        <v>5225.3616200000015</v>
      </c>
      <c r="AD1288" s="2122"/>
      <c r="AE1288" s="2730"/>
      <c r="AF1288" s="151"/>
      <c r="AG1288" s="151"/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  <c r="IP1288" s="151"/>
      <c r="IQ1288" s="151"/>
      <c r="IR1288" s="151"/>
      <c r="IS1288" s="151"/>
      <c r="IT1288" s="151"/>
      <c r="IU1288" s="151"/>
      <c r="IV1288" s="151"/>
      <c r="IW1288" s="151"/>
      <c r="IX1288" s="151"/>
      <c r="IY1288" s="151"/>
      <c r="IZ1288" s="151"/>
      <c r="JA1288" s="151"/>
      <c r="JB1288" s="151"/>
    </row>
    <row r="1289" spans="1:262" s="857" customFormat="1" x14ac:dyDescent="0.25">
      <c r="A1289" s="217"/>
      <c r="B1289" s="217">
        <v>1</v>
      </c>
      <c r="C1289" s="607" t="s">
        <v>304</v>
      </c>
      <c r="D1289" s="172"/>
      <c r="E1289" s="173"/>
      <c r="F1289" s="1777"/>
      <c r="G1289" s="751"/>
      <c r="H1289" s="751"/>
      <c r="I1289" s="1789"/>
      <c r="J1289" s="2350"/>
      <c r="K1289" s="2350"/>
      <c r="L1289" s="2351"/>
      <c r="M1289" s="2351"/>
      <c r="N1289" s="2351"/>
      <c r="O1289" s="2351"/>
      <c r="P1289" s="2351"/>
      <c r="Q1289" s="2351"/>
      <c r="R1289" s="2348"/>
      <c r="S1289" s="2348"/>
      <c r="T1289" s="2348"/>
      <c r="U1289" s="2348"/>
      <c r="V1289" s="374"/>
      <c r="W1289" s="2348"/>
      <c r="X1289" s="1064"/>
      <c r="Y1289" s="2348"/>
      <c r="Z1289" s="2348"/>
      <c r="AA1289" s="2474"/>
      <c r="AB1289" s="2474"/>
      <c r="AC1289" s="2348"/>
      <c r="AD1289" s="2122"/>
      <c r="AE1289" s="2730"/>
      <c r="AF1289" s="151"/>
      <c r="AG1289" s="151"/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  <c r="IP1289" s="151"/>
      <c r="IQ1289" s="151"/>
      <c r="IR1289" s="151"/>
      <c r="IS1289" s="151"/>
      <c r="IT1289" s="151"/>
      <c r="IU1289" s="151"/>
      <c r="IV1289" s="151"/>
      <c r="IW1289" s="151"/>
      <c r="IX1289" s="151"/>
      <c r="IY1289" s="151"/>
      <c r="IZ1289" s="151"/>
      <c r="JA1289" s="151"/>
      <c r="JB1289" s="151"/>
    </row>
    <row r="1290" spans="1:262" s="857" customFormat="1" ht="29.25" x14ac:dyDescent="0.25">
      <c r="A1290" s="217"/>
      <c r="B1290" s="217">
        <v>1</v>
      </c>
      <c r="C1290" s="616" t="s">
        <v>443</v>
      </c>
      <c r="D1290" s="172"/>
      <c r="E1290" s="173"/>
      <c r="F1290" s="1777">
        <f t="shared" ref="F1290:H1301" si="1087">F1215</f>
        <v>500</v>
      </c>
      <c r="G1290" s="1777">
        <f t="shared" si="1087"/>
        <v>166.75</v>
      </c>
      <c r="H1290" s="1777">
        <f t="shared" si="1087"/>
        <v>278.04250000000002</v>
      </c>
      <c r="I1290" s="1777">
        <f>H1290/G1290*100</f>
        <v>166.74212893553224</v>
      </c>
      <c r="J1290" s="2350"/>
      <c r="K1290" s="2350"/>
      <c r="L1290" s="2351"/>
      <c r="M1290" s="2351"/>
      <c r="N1290" s="2351"/>
      <c r="O1290" s="2351"/>
      <c r="P1290" s="2351"/>
      <c r="Q1290" s="2351"/>
      <c r="R1290" s="2348">
        <f t="shared" ref="R1290:AC1290" si="1088">R1215</f>
        <v>0</v>
      </c>
      <c r="S1290" s="2348">
        <f t="shared" ref="S1290:T1290" si="1089">S1215</f>
        <v>0</v>
      </c>
      <c r="T1290" s="2348">
        <f t="shared" si="1089"/>
        <v>0</v>
      </c>
      <c r="U1290" s="2348">
        <f t="shared" ref="U1290" si="1090">U1215</f>
        <v>0</v>
      </c>
      <c r="V1290" s="374">
        <f t="shared" si="1088"/>
        <v>0</v>
      </c>
      <c r="W1290" s="2348">
        <f t="shared" si="1088"/>
        <v>0</v>
      </c>
      <c r="X1290" s="1064">
        <f t="shared" si="1088"/>
        <v>0</v>
      </c>
      <c r="Y1290" s="2348">
        <f t="shared" si="1088"/>
        <v>0</v>
      </c>
      <c r="Z1290" s="2348">
        <f t="shared" si="1088"/>
        <v>0</v>
      </c>
      <c r="AA1290" s="2474">
        <f t="shared" si="1088"/>
        <v>0</v>
      </c>
      <c r="AB1290" s="2474">
        <f t="shared" si="1088"/>
        <v>0</v>
      </c>
      <c r="AC1290" s="2348">
        <f t="shared" si="1088"/>
        <v>0</v>
      </c>
      <c r="AD1290" s="2122"/>
      <c r="AE1290" s="2730"/>
      <c r="AF1290" s="151"/>
      <c r="AG1290" s="151"/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  <c r="IP1290" s="151"/>
      <c r="IQ1290" s="151"/>
      <c r="IR1290" s="151"/>
      <c r="IS1290" s="151"/>
      <c r="IT1290" s="151"/>
      <c r="IU1290" s="151"/>
      <c r="IV1290" s="151"/>
      <c r="IW1290" s="151"/>
      <c r="IX1290" s="151"/>
      <c r="IY1290" s="151"/>
      <c r="IZ1290" s="151"/>
      <c r="JA1290" s="151"/>
      <c r="JB1290" s="151"/>
    </row>
    <row r="1291" spans="1:262" s="857" customFormat="1" x14ac:dyDescent="0.25">
      <c r="A1291" s="217"/>
      <c r="B1291" s="217">
        <v>1</v>
      </c>
      <c r="C1291" s="607" t="s">
        <v>444</v>
      </c>
      <c r="D1291" s="172"/>
      <c r="E1291" s="173"/>
      <c r="F1291" s="1777">
        <f t="shared" si="1087"/>
        <v>0</v>
      </c>
      <c r="G1291" s="1777">
        <f t="shared" si="1087"/>
        <v>0</v>
      </c>
      <c r="H1291" s="1777">
        <f t="shared" si="1087"/>
        <v>0</v>
      </c>
      <c r="I1291" s="1777">
        <f>I1216</f>
        <v>0</v>
      </c>
      <c r="J1291" s="2350"/>
      <c r="K1291" s="2350"/>
      <c r="L1291" s="2351"/>
      <c r="M1291" s="2351"/>
      <c r="N1291" s="2351"/>
      <c r="O1291" s="2351"/>
      <c r="P1291" s="2351"/>
      <c r="Q1291" s="2351"/>
      <c r="R1291" s="2348">
        <f t="shared" ref="R1291:AC1291" si="1091">R1216</f>
        <v>0</v>
      </c>
      <c r="S1291" s="2348">
        <f t="shared" ref="S1291:T1291" si="1092">S1216</f>
        <v>0</v>
      </c>
      <c r="T1291" s="2348">
        <f t="shared" si="1092"/>
        <v>0</v>
      </c>
      <c r="U1291" s="2348">
        <f t="shared" ref="U1291" si="1093">U1216</f>
        <v>0</v>
      </c>
      <c r="V1291" s="374">
        <f t="shared" si="1091"/>
        <v>0</v>
      </c>
      <c r="W1291" s="2348">
        <f t="shared" si="1091"/>
        <v>0</v>
      </c>
      <c r="X1291" s="1064">
        <f t="shared" si="1091"/>
        <v>0</v>
      </c>
      <c r="Y1291" s="2348">
        <f t="shared" si="1091"/>
        <v>0</v>
      </c>
      <c r="Z1291" s="2348">
        <f t="shared" si="1091"/>
        <v>0</v>
      </c>
      <c r="AA1291" s="2474">
        <f t="shared" si="1091"/>
        <v>0</v>
      </c>
      <c r="AB1291" s="2474">
        <f t="shared" si="1091"/>
        <v>0</v>
      </c>
      <c r="AC1291" s="2348">
        <f t="shared" si="1091"/>
        <v>0</v>
      </c>
      <c r="AD1291" s="2122"/>
      <c r="AE1291" s="2730"/>
      <c r="AF1291" s="151"/>
      <c r="AG1291" s="151"/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  <c r="IP1291" s="151"/>
      <c r="IQ1291" s="151"/>
      <c r="IR1291" s="151"/>
      <c r="IS1291" s="151"/>
      <c r="IT1291" s="151"/>
      <c r="IU1291" s="151"/>
      <c r="IV1291" s="151"/>
      <c r="IW1291" s="151"/>
      <c r="IX1291" s="151"/>
      <c r="IY1291" s="151"/>
      <c r="IZ1291" s="151"/>
      <c r="JA1291" s="151"/>
      <c r="JB1291" s="151"/>
    </row>
    <row r="1292" spans="1:262" s="857" customFormat="1" ht="30" x14ac:dyDescent="0.25">
      <c r="A1292" s="217"/>
      <c r="B1292" s="217">
        <v>1</v>
      </c>
      <c r="C1292" s="617" t="s">
        <v>445</v>
      </c>
      <c r="D1292" s="172"/>
      <c r="E1292" s="173"/>
      <c r="F1292" s="1777">
        <f t="shared" si="1087"/>
        <v>2000</v>
      </c>
      <c r="G1292" s="1777">
        <f t="shared" si="1087"/>
        <v>667</v>
      </c>
      <c r="H1292" s="1777">
        <f t="shared" si="1087"/>
        <v>1112.17</v>
      </c>
      <c r="I1292" s="1777">
        <f>H1292/G1292*100</f>
        <v>166.74212893553224</v>
      </c>
      <c r="J1292" s="2350"/>
      <c r="K1292" s="2350"/>
      <c r="L1292" s="2351"/>
      <c r="M1292" s="2351"/>
      <c r="N1292" s="2351"/>
      <c r="O1292" s="2351"/>
      <c r="P1292" s="2351"/>
      <c r="Q1292" s="2351"/>
      <c r="R1292" s="2348">
        <f t="shared" ref="R1292:AC1292" si="1094">R1217</f>
        <v>0</v>
      </c>
      <c r="S1292" s="2348">
        <f t="shared" ref="S1292:T1292" si="1095">S1217</f>
        <v>0</v>
      </c>
      <c r="T1292" s="2348">
        <f t="shared" si="1095"/>
        <v>0</v>
      </c>
      <c r="U1292" s="2348">
        <f t="shared" ref="U1292" si="1096">U1217</f>
        <v>0</v>
      </c>
      <c r="V1292" s="374">
        <f t="shared" si="1094"/>
        <v>0</v>
      </c>
      <c r="W1292" s="2348">
        <f t="shared" si="1094"/>
        <v>0</v>
      </c>
      <c r="X1292" s="1064">
        <f t="shared" si="1094"/>
        <v>0</v>
      </c>
      <c r="Y1292" s="2348">
        <f t="shared" si="1094"/>
        <v>0</v>
      </c>
      <c r="Z1292" s="2348">
        <f t="shared" si="1094"/>
        <v>0</v>
      </c>
      <c r="AA1292" s="2474">
        <f t="shared" si="1094"/>
        <v>0</v>
      </c>
      <c r="AB1292" s="2474">
        <f t="shared" si="1094"/>
        <v>0</v>
      </c>
      <c r="AC1292" s="2348">
        <f t="shared" si="1094"/>
        <v>0</v>
      </c>
      <c r="AD1292" s="2122"/>
      <c r="AE1292" s="2730"/>
      <c r="AF1292" s="151"/>
      <c r="AG1292" s="151"/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  <c r="IP1292" s="151"/>
      <c r="IQ1292" s="151"/>
      <c r="IR1292" s="151"/>
      <c r="IS1292" s="151"/>
      <c r="IT1292" s="151"/>
      <c r="IU1292" s="151"/>
      <c r="IV1292" s="151"/>
      <c r="IW1292" s="151"/>
      <c r="IX1292" s="151"/>
      <c r="IY1292" s="151"/>
      <c r="IZ1292" s="151"/>
      <c r="JA1292" s="151"/>
      <c r="JB1292" s="151"/>
    </row>
    <row r="1293" spans="1:262" s="857" customFormat="1" ht="60" x14ac:dyDescent="0.25">
      <c r="A1293" s="217"/>
      <c r="B1293" s="217">
        <v>1</v>
      </c>
      <c r="C1293" s="607" t="s">
        <v>447</v>
      </c>
      <c r="D1293" s="172"/>
      <c r="E1293" s="173"/>
      <c r="F1293" s="1777">
        <f t="shared" si="1087"/>
        <v>0</v>
      </c>
      <c r="G1293" s="1777">
        <f t="shared" si="1087"/>
        <v>0</v>
      </c>
      <c r="H1293" s="1777">
        <f t="shared" si="1087"/>
        <v>0</v>
      </c>
      <c r="I1293" s="1777">
        <f>I1218</f>
        <v>0</v>
      </c>
      <c r="J1293" s="2350"/>
      <c r="K1293" s="2350"/>
      <c r="L1293" s="2351"/>
      <c r="M1293" s="2351"/>
      <c r="N1293" s="2351"/>
      <c r="O1293" s="2351"/>
      <c r="P1293" s="2351"/>
      <c r="Q1293" s="2351"/>
      <c r="R1293" s="2348">
        <f t="shared" ref="R1293:AC1293" si="1097">R1218</f>
        <v>0</v>
      </c>
      <c r="S1293" s="2348">
        <f t="shared" ref="S1293:T1293" si="1098">S1218</f>
        <v>0</v>
      </c>
      <c r="T1293" s="2348">
        <f t="shared" si="1098"/>
        <v>0</v>
      </c>
      <c r="U1293" s="2348">
        <f t="shared" ref="U1293" si="1099">U1218</f>
        <v>0</v>
      </c>
      <c r="V1293" s="374">
        <f t="shared" si="1097"/>
        <v>0</v>
      </c>
      <c r="W1293" s="2348">
        <f t="shared" si="1097"/>
        <v>0</v>
      </c>
      <c r="X1293" s="1064">
        <f t="shared" si="1097"/>
        <v>0</v>
      </c>
      <c r="Y1293" s="2348">
        <f t="shared" si="1097"/>
        <v>0</v>
      </c>
      <c r="Z1293" s="2348">
        <f t="shared" si="1097"/>
        <v>0</v>
      </c>
      <c r="AA1293" s="2474">
        <f t="shared" si="1097"/>
        <v>0</v>
      </c>
      <c r="AB1293" s="2474">
        <f t="shared" si="1097"/>
        <v>0</v>
      </c>
      <c r="AC1293" s="2348">
        <f t="shared" si="1097"/>
        <v>0</v>
      </c>
      <c r="AD1293" s="2122"/>
      <c r="AE1293" s="2730"/>
      <c r="AF1293" s="151"/>
      <c r="AG1293" s="151"/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  <c r="IP1293" s="151"/>
      <c r="IQ1293" s="151"/>
      <c r="IR1293" s="151"/>
      <c r="IS1293" s="151"/>
      <c r="IT1293" s="151"/>
      <c r="IU1293" s="151"/>
      <c r="IV1293" s="151"/>
      <c r="IW1293" s="151"/>
      <c r="IX1293" s="151"/>
      <c r="IY1293" s="151"/>
      <c r="IZ1293" s="151"/>
      <c r="JA1293" s="151"/>
      <c r="JB1293" s="151"/>
    </row>
    <row r="1294" spans="1:262" s="857" customFormat="1" ht="45" x14ac:dyDescent="0.25">
      <c r="A1294" s="217"/>
      <c r="B1294" s="217">
        <v>1</v>
      </c>
      <c r="C1294" s="609" t="s">
        <v>448</v>
      </c>
      <c r="D1294" s="173"/>
      <c r="E1294" s="173"/>
      <c r="F1294" s="1777">
        <f t="shared" si="1087"/>
        <v>0</v>
      </c>
      <c r="G1294" s="1777">
        <f t="shared" si="1087"/>
        <v>0</v>
      </c>
      <c r="H1294" s="1777">
        <f t="shared" si="1087"/>
        <v>0</v>
      </c>
      <c r="I1294" s="1777">
        <f>I1219</f>
        <v>0</v>
      </c>
      <c r="J1294" s="2350"/>
      <c r="K1294" s="2350"/>
      <c r="L1294" s="2351"/>
      <c r="M1294" s="2351"/>
      <c r="N1294" s="2351"/>
      <c r="O1294" s="2351"/>
      <c r="P1294" s="2351"/>
      <c r="Q1294" s="2351"/>
      <c r="R1294" s="2348">
        <f t="shared" ref="R1294:AC1294" si="1100">R1219</f>
        <v>0</v>
      </c>
      <c r="S1294" s="2348">
        <f t="shared" ref="S1294:T1294" si="1101">S1219</f>
        <v>0</v>
      </c>
      <c r="T1294" s="2348">
        <f t="shared" si="1101"/>
        <v>0</v>
      </c>
      <c r="U1294" s="2348">
        <f t="shared" ref="U1294" si="1102">U1219</f>
        <v>0</v>
      </c>
      <c r="V1294" s="374">
        <f t="shared" si="1100"/>
        <v>0</v>
      </c>
      <c r="W1294" s="2348">
        <f t="shared" si="1100"/>
        <v>0</v>
      </c>
      <c r="X1294" s="1064">
        <f t="shared" si="1100"/>
        <v>0</v>
      </c>
      <c r="Y1294" s="2348">
        <f t="shared" si="1100"/>
        <v>0</v>
      </c>
      <c r="Z1294" s="2348">
        <f t="shared" si="1100"/>
        <v>0</v>
      </c>
      <c r="AA1294" s="2474">
        <f t="shared" si="1100"/>
        <v>0</v>
      </c>
      <c r="AB1294" s="2474">
        <f t="shared" si="1100"/>
        <v>0</v>
      </c>
      <c r="AC1294" s="2348">
        <f t="shared" si="1100"/>
        <v>0</v>
      </c>
      <c r="AD1294" s="2122"/>
      <c r="AE1294" s="2730"/>
      <c r="AF1294" s="151"/>
      <c r="AG1294" s="151"/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  <c r="IP1294" s="151"/>
      <c r="IQ1294" s="151"/>
      <c r="IR1294" s="151"/>
      <c r="IS1294" s="151"/>
      <c r="IT1294" s="151"/>
      <c r="IU1294" s="151"/>
      <c r="IV1294" s="151"/>
      <c r="IW1294" s="151"/>
      <c r="IX1294" s="151"/>
      <c r="IY1294" s="151"/>
      <c r="IZ1294" s="151"/>
      <c r="JA1294" s="151"/>
      <c r="JB1294" s="151"/>
    </row>
    <row r="1295" spans="1:262" s="857" customFormat="1" ht="105" x14ac:dyDescent="0.25">
      <c r="A1295" s="217"/>
      <c r="B1295" s="217">
        <v>1</v>
      </c>
      <c r="C1295" s="607" t="s">
        <v>449</v>
      </c>
      <c r="D1295" s="173"/>
      <c r="E1295" s="173"/>
      <c r="F1295" s="1777">
        <f t="shared" si="1087"/>
        <v>0</v>
      </c>
      <c r="G1295" s="1777">
        <f t="shared" si="1087"/>
        <v>0</v>
      </c>
      <c r="H1295" s="1777">
        <f t="shared" si="1087"/>
        <v>0</v>
      </c>
      <c r="I1295" s="1777"/>
      <c r="J1295" s="2350"/>
      <c r="K1295" s="2350"/>
      <c r="L1295" s="2351"/>
      <c r="M1295" s="2351"/>
      <c r="N1295" s="2351"/>
      <c r="O1295" s="2351"/>
      <c r="P1295" s="2351"/>
      <c r="Q1295" s="2351"/>
      <c r="R1295" s="2348">
        <f t="shared" ref="R1295:AC1295" si="1103">R1220</f>
        <v>0</v>
      </c>
      <c r="S1295" s="2348">
        <f t="shared" ref="S1295:T1295" si="1104">S1220</f>
        <v>0</v>
      </c>
      <c r="T1295" s="2348">
        <f t="shared" si="1104"/>
        <v>0</v>
      </c>
      <c r="U1295" s="2348">
        <f t="shared" ref="U1295" si="1105">U1220</f>
        <v>0</v>
      </c>
      <c r="V1295" s="374">
        <f t="shared" si="1103"/>
        <v>0</v>
      </c>
      <c r="W1295" s="2348">
        <f t="shared" si="1103"/>
        <v>0</v>
      </c>
      <c r="X1295" s="1064">
        <f t="shared" si="1103"/>
        <v>0</v>
      </c>
      <c r="Y1295" s="2348">
        <f t="shared" si="1103"/>
        <v>0</v>
      </c>
      <c r="Z1295" s="2348">
        <f t="shared" si="1103"/>
        <v>0</v>
      </c>
      <c r="AA1295" s="2474">
        <f t="shared" si="1103"/>
        <v>0</v>
      </c>
      <c r="AB1295" s="2474">
        <f t="shared" si="1103"/>
        <v>0</v>
      </c>
      <c r="AC1295" s="2348">
        <f t="shared" si="1103"/>
        <v>0</v>
      </c>
      <c r="AD1295" s="2122"/>
      <c r="AE1295" s="2730"/>
      <c r="AF1295" s="151"/>
      <c r="AG1295" s="151"/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  <c r="IP1295" s="151"/>
      <c r="IQ1295" s="151"/>
      <c r="IR1295" s="151"/>
      <c r="IS1295" s="151"/>
      <c r="IT1295" s="151"/>
      <c r="IU1295" s="151"/>
      <c r="IV1295" s="151"/>
      <c r="IW1295" s="151"/>
      <c r="IX1295" s="151"/>
      <c r="IY1295" s="151"/>
      <c r="IZ1295" s="151"/>
      <c r="JA1295" s="151"/>
      <c r="JB1295" s="151"/>
    </row>
    <row r="1296" spans="1:262" s="857" customFormat="1" ht="28.5" x14ac:dyDescent="0.25">
      <c r="A1296" s="217"/>
      <c r="B1296" s="217">
        <v>1</v>
      </c>
      <c r="C1296" s="979" t="s">
        <v>468</v>
      </c>
      <c r="D1296" s="173"/>
      <c r="E1296" s="173"/>
      <c r="F1296" s="1777">
        <f t="shared" si="1087"/>
        <v>1714.5</v>
      </c>
      <c r="G1296" s="1777">
        <f t="shared" si="1087"/>
        <v>572</v>
      </c>
      <c r="H1296" s="1777">
        <f t="shared" si="1087"/>
        <v>423</v>
      </c>
      <c r="I1296" s="1777">
        <f t="shared" ref="I1296:I1301" si="1106">I1221</f>
        <v>73.951048951048946</v>
      </c>
      <c r="J1296" s="2350"/>
      <c r="K1296" s="2350"/>
      <c r="L1296" s="2351"/>
      <c r="M1296" s="2351"/>
      <c r="N1296" s="2351"/>
      <c r="O1296" s="2351"/>
      <c r="P1296" s="2351"/>
      <c r="Q1296" s="2351"/>
      <c r="R1296" s="2348">
        <f t="shared" ref="R1296:AC1296" si="1107">R1221</f>
        <v>4459</v>
      </c>
      <c r="S1296" s="2348">
        <f t="shared" ref="S1296:T1296" si="1108">S1221</f>
        <v>4459</v>
      </c>
      <c r="T1296" s="2348">
        <f t="shared" si="1108"/>
        <v>4459</v>
      </c>
      <c r="U1296" s="2348">
        <f t="shared" ref="U1296" si="1109">U1221</f>
        <v>4459</v>
      </c>
      <c r="V1296" s="751">
        <f t="shared" si="1107"/>
        <v>1486.3333333333333</v>
      </c>
      <c r="W1296" s="2348">
        <f t="shared" si="1107"/>
        <v>1088.04673</v>
      </c>
      <c r="X1296" s="2348">
        <f t="shared" si="1107"/>
        <v>0</v>
      </c>
      <c r="Y1296" s="2348">
        <f t="shared" si="1107"/>
        <v>0</v>
      </c>
      <c r="Z1296" s="2348">
        <f t="shared" si="1107"/>
        <v>-398.28660333333323</v>
      </c>
      <c r="AA1296" s="2348">
        <f t="shared" si="1107"/>
        <v>0</v>
      </c>
      <c r="AB1296" s="2348">
        <f t="shared" si="1107"/>
        <v>0</v>
      </c>
      <c r="AC1296" s="2348">
        <f t="shared" si="1107"/>
        <v>1088.04673</v>
      </c>
      <c r="AD1296" s="2122"/>
      <c r="AE1296" s="2730"/>
      <c r="AF1296" s="151"/>
      <c r="AG1296" s="15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  <c r="IP1296" s="151"/>
      <c r="IQ1296" s="151"/>
      <c r="IR1296" s="151"/>
      <c r="IS1296" s="151"/>
      <c r="IT1296" s="151"/>
      <c r="IU1296" s="151"/>
      <c r="IV1296" s="151"/>
      <c r="IW1296" s="151"/>
      <c r="IX1296" s="151"/>
      <c r="IY1296" s="151"/>
      <c r="IZ1296" s="151"/>
      <c r="JA1296" s="151"/>
      <c r="JB1296" s="151"/>
    </row>
    <row r="1297" spans="1:262" s="857" customFormat="1" ht="30" x14ac:dyDescent="0.25">
      <c r="A1297" s="217">
        <v>1</v>
      </c>
      <c r="B1297" s="217">
        <v>1</v>
      </c>
      <c r="C1297" s="607" t="s">
        <v>312</v>
      </c>
      <c r="D1297" s="173"/>
      <c r="E1297" s="173"/>
      <c r="F1297" s="1777">
        <f t="shared" si="1087"/>
        <v>4787.2340425531911</v>
      </c>
      <c r="G1297" s="751">
        <f t="shared" si="1087"/>
        <v>1595.7446808510638</v>
      </c>
      <c r="H1297" s="751">
        <f t="shared" si="1087"/>
        <v>1482.8297872340424</v>
      </c>
      <c r="I1297" s="751">
        <f t="shared" si="1106"/>
        <v>92.923999999999992</v>
      </c>
      <c r="J1297" s="2350"/>
      <c r="K1297" s="2350"/>
      <c r="L1297" s="2351"/>
      <c r="M1297" s="2351"/>
      <c r="N1297" s="2351"/>
      <c r="O1297" s="2351"/>
      <c r="P1297" s="2351"/>
      <c r="Q1297" s="2351"/>
      <c r="R1297" s="2348">
        <f t="shared" ref="R1297:AC1297" si="1110">R1222</f>
        <v>0</v>
      </c>
      <c r="S1297" s="2348">
        <f t="shared" ref="S1297:T1297" si="1111">S1222</f>
        <v>0</v>
      </c>
      <c r="T1297" s="2348">
        <f t="shared" si="1111"/>
        <v>0</v>
      </c>
      <c r="U1297" s="2348">
        <f t="shared" ref="U1297" si="1112">U1222</f>
        <v>0</v>
      </c>
      <c r="V1297" s="374">
        <f t="shared" si="1110"/>
        <v>0</v>
      </c>
      <c r="W1297" s="2348">
        <f t="shared" si="1110"/>
        <v>0</v>
      </c>
      <c r="X1297" s="1064">
        <f t="shared" si="1110"/>
        <v>0</v>
      </c>
      <c r="Y1297" s="2348">
        <f t="shared" si="1110"/>
        <v>0</v>
      </c>
      <c r="Z1297" s="2348">
        <f t="shared" si="1110"/>
        <v>0</v>
      </c>
      <c r="AA1297" s="2474">
        <f t="shared" si="1110"/>
        <v>0</v>
      </c>
      <c r="AB1297" s="2474">
        <f t="shared" si="1110"/>
        <v>0</v>
      </c>
      <c r="AC1297" s="2348">
        <f t="shared" si="1110"/>
        <v>0</v>
      </c>
      <c r="AD1297" s="2122"/>
      <c r="AE1297" s="2730"/>
      <c r="AF1297" s="151"/>
      <c r="AG1297" s="15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  <c r="IP1297" s="151"/>
      <c r="IQ1297" s="151"/>
      <c r="IR1297" s="151"/>
      <c r="IS1297" s="151"/>
      <c r="IT1297" s="151"/>
      <c r="IU1297" s="151"/>
      <c r="IV1297" s="151"/>
      <c r="IW1297" s="151"/>
      <c r="IX1297" s="151"/>
      <c r="IY1297" s="151"/>
      <c r="IZ1297" s="151"/>
      <c r="JA1297" s="151"/>
      <c r="JB1297" s="151"/>
    </row>
    <row r="1298" spans="1:262" s="857" customFormat="1" x14ac:dyDescent="0.25">
      <c r="A1298" s="217">
        <v>1</v>
      </c>
      <c r="B1298" s="217">
        <v>1</v>
      </c>
      <c r="C1298" s="605" t="s">
        <v>320</v>
      </c>
      <c r="D1298" s="173"/>
      <c r="E1298" s="173"/>
      <c r="F1298" s="1777">
        <f t="shared" si="1087"/>
        <v>0</v>
      </c>
      <c r="G1298" s="751">
        <f t="shared" si="1087"/>
        <v>0</v>
      </c>
      <c r="H1298" s="751">
        <f t="shared" si="1087"/>
        <v>0</v>
      </c>
      <c r="I1298" s="751">
        <f t="shared" si="1106"/>
        <v>0</v>
      </c>
      <c r="J1298" s="2350"/>
      <c r="K1298" s="2350"/>
      <c r="L1298" s="2351"/>
      <c r="M1298" s="2351"/>
      <c r="N1298" s="2351"/>
      <c r="O1298" s="2351"/>
      <c r="P1298" s="2351"/>
      <c r="Q1298" s="2351"/>
      <c r="R1298" s="2348">
        <f t="shared" ref="R1298:AC1298" si="1113">R1223</f>
        <v>0</v>
      </c>
      <c r="S1298" s="2348">
        <f t="shared" ref="S1298:T1298" si="1114">S1223</f>
        <v>0</v>
      </c>
      <c r="T1298" s="2348">
        <f t="shared" si="1114"/>
        <v>0</v>
      </c>
      <c r="U1298" s="2348">
        <f t="shared" ref="U1298" si="1115">U1223</f>
        <v>0</v>
      </c>
      <c r="V1298" s="374">
        <f t="shared" si="1113"/>
        <v>0</v>
      </c>
      <c r="W1298" s="2348">
        <f t="shared" si="1113"/>
        <v>0</v>
      </c>
      <c r="X1298" s="1064">
        <f t="shared" si="1113"/>
        <v>0</v>
      </c>
      <c r="Y1298" s="2348">
        <f t="shared" si="1113"/>
        <v>0</v>
      </c>
      <c r="Z1298" s="2348">
        <f t="shared" si="1113"/>
        <v>0</v>
      </c>
      <c r="AA1298" s="2474">
        <f t="shared" si="1113"/>
        <v>0</v>
      </c>
      <c r="AB1298" s="2474">
        <f t="shared" si="1113"/>
        <v>0</v>
      </c>
      <c r="AC1298" s="2348">
        <f t="shared" si="1113"/>
        <v>0</v>
      </c>
      <c r="AD1298" s="2122"/>
      <c r="AE1298" s="2730"/>
      <c r="AF1298" s="151"/>
      <c r="AG1298" s="15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  <c r="IP1298" s="151"/>
      <c r="IQ1298" s="151"/>
      <c r="IR1298" s="151"/>
      <c r="IS1298" s="151"/>
      <c r="IT1298" s="151"/>
      <c r="IU1298" s="151"/>
      <c r="IV1298" s="151"/>
      <c r="IW1298" s="151"/>
      <c r="IX1298" s="151"/>
      <c r="IY1298" s="151"/>
      <c r="IZ1298" s="151"/>
      <c r="JA1298" s="151"/>
      <c r="JB1298" s="151"/>
    </row>
    <row r="1299" spans="1:262" s="857" customFormat="1" ht="29.25" x14ac:dyDescent="0.25">
      <c r="A1299" s="217">
        <v>1</v>
      </c>
      <c r="B1299" s="217">
        <v>1</v>
      </c>
      <c r="C1299" s="616" t="s">
        <v>321</v>
      </c>
      <c r="D1299" s="173"/>
      <c r="E1299" s="173"/>
      <c r="F1299" s="1777">
        <f t="shared" si="1087"/>
        <v>4787.2340425531911</v>
      </c>
      <c r="G1299" s="751">
        <f t="shared" si="1087"/>
        <v>1595.7446808510638</v>
      </c>
      <c r="H1299" s="751">
        <f t="shared" si="1087"/>
        <v>1482.8297872340424</v>
      </c>
      <c r="I1299" s="751">
        <f t="shared" si="1106"/>
        <v>92.923999999999992</v>
      </c>
      <c r="J1299" s="2350"/>
      <c r="K1299" s="2350"/>
      <c r="L1299" s="2351"/>
      <c r="M1299" s="2351"/>
      <c r="N1299" s="2351"/>
      <c r="O1299" s="2351"/>
      <c r="P1299" s="2351"/>
      <c r="Q1299" s="2351"/>
      <c r="R1299" s="2348">
        <f t="shared" ref="R1299:AC1299" si="1116">R1224</f>
        <v>0</v>
      </c>
      <c r="S1299" s="2348">
        <f t="shared" ref="S1299:T1299" si="1117">S1224</f>
        <v>0</v>
      </c>
      <c r="T1299" s="2348">
        <f t="shared" si="1117"/>
        <v>0</v>
      </c>
      <c r="U1299" s="2348">
        <f t="shared" ref="U1299" si="1118">U1224</f>
        <v>0</v>
      </c>
      <c r="V1299" s="374">
        <f t="shared" si="1116"/>
        <v>0</v>
      </c>
      <c r="W1299" s="2348">
        <f t="shared" si="1116"/>
        <v>0</v>
      </c>
      <c r="X1299" s="1064">
        <f t="shared" si="1116"/>
        <v>0</v>
      </c>
      <c r="Y1299" s="2348">
        <f t="shared" si="1116"/>
        <v>0</v>
      </c>
      <c r="Z1299" s="2348">
        <f t="shared" si="1116"/>
        <v>0</v>
      </c>
      <c r="AA1299" s="2474">
        <f t="shared" si="1116"/>
        <v>0</v>
      </c>
      <c r="AB1299" s="2474">
        <f t="shared" si="1116"/>
        <v>0</v>
      </c>
      <c r="AC1299" s="2348">
        <f t="shared" si="1116"/>
        <v>0</v>
      </c>
      <c r="AD1299" s="2122"/>
      <c r="AE1299" s="2730"/>
      <c r="AF1299" s="151"/>
      <c r="AG1299" s="151"/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  <c r="IP1299" s="151"/>
      <c r="IQ1299" s="151"/>
      <c r="IR1299" s="151"/>
      <c r="IS1299" s="151"/>
      <c r="IT1299" s="151"/>
      <c r="IU1299" s="151"/>
      <c r="IV1299" s="151"/>
      <c r="IW1299" s="151"/>
      <c r="IX1299" s="151"/>
      <c r="IY1299" s="151"/>
      <c r="IZ1299" s="151"/>
      <c r="JA1299" s="151"/>
      <c r="JB1299" s="151"/>
    </row>
    <row r="1300" spans="1:262" s="857" customFormat="1" x14ac:dyDescent="0.25">
      <c r="A1300" s="217">
        <v>1</v>
      </c>
      <c r="B1300" s="217">
        <v>1</v>
      </c>
      <c r="C1300" s="616" t="s">
        <v>322</v>
      </c>
      <c r="D1300" s="173"/>
      <c r="E1300" s="173"/>
      <c r="F1300" s="1777">
        <f t="shared" si="1087"/>
        <v>45000</v>
      </c>
      <c r="G1300" s="751">
        <f t="shared" si="1087"/>
        <v>15000</v>
      </c>
      <c r="H1300" s="751">
        <f t="shared" si="1087"/>
        <v>13938.6</v>
      </c>
      <c r="I1300" s="751">
        <f t="shared" si="1106"/>
        <v>92.924000000000007</v>
      </c>
      <c r="J1300" s="2350"/>
      <c r="K1300" s="2350"/>
      <c r="L1300" s="2351"/>
      <c r="M1300" s="2351"/>
      <c r="N1300" s="2351"/>
      <c r="O1300" s="2351"/>
      <c r="P1300" s="2351"/>
      <c r="Q1300" s="2351"/>
      <c r="R1300" s="2348">
        <f t="shared" ref="R1300:AC1300" si="1119">R1225</f>
        <v>0</v>
      </c>
      <c r="S1300" s="2348">
        <f t="shared" ref="S1300:T1300" si="1120">S1225</f>
        <v>0</v>
      </c>
      <c r="T1300" s="2348">
        <f t="shared" si="1120"/>
        <v>0</v>
      </c>
      <c r="U1300" s="2348">
        <f t="shared" ref="U1300" si="1121">U1225</f>
        <v>0</v>
      </c>
      <c r="V1300" s="374">
        <f t="shared" si="1119"/>
        <v>0</v>
      </c>
      <c r="W1300" s="2348">
        <f t="shared" si="1119"/>
        <v>0</v>
      </c>
      <c r="X1300" s="1064">
        <f t="shared" si="1119"/>
        <v>0</v>
      </c>
      <c r="Y1300" s="2348">
        <f t="shared" si="1119"/>
        <v>0</v>
      </c>
      <c r="Z1300" s="2348">
        <f t="shared" si="1119"/>
        <v>0</v>
      </c>
      <c r="AA1300" s="2474">
        <f t="shared" si="1119"/>
        <v>0</v>
      </c>
      <c r="AB1300" s="2474">
        <f t="shared" si="1119"/>
        <v>0</v>
      </c>
      <c r="AC1300" s="2348">
        <f t="shared" si="1119"/>
        <v>0</v>
      </c>
      <c r="AD1300" s="2122"/>
      <c r="AE1300" s="2730"/>
      <c r="AF1300" s="151"/>
      <c r="AG1300" s="151"/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  <c r="IP1300" s="151"/>
      <c r="IQ1300" s="151"/>
      <c r="IR1300" s="151"/>
      <c r="IS1300" s="151"/>
      <c r="IT1300" s="151"/>
      <c r="IU1300" s="151"/>
      <c r="IV1300" s="151"/>
      <c r="IW1300" s="151"/>
      <c r="IX1300" s="151"/>
      <c r="IY1300" s="151"/>
      <c r="IZ1300" s="151"/>
      <c r="JA1300" s="151"/>
      <c r="JB1300" s="151"/>
    </row>
    <row r="1301" spans="1:262" s="857" customFormat="1" ht="72" x14ac:dyDescent="0.25">
      <c r="A1301" s="217"/>
      <c r="B1301" s="217">
        <v>1</v>
      </c>
      <c r="C1301" s="3111" t="s">
        <v>306</v>
      </c>
      <c r="D1301" s="173"/>
      <c r="E1301" s="173"/>
      <c r="F1301" s="1777">
        <f t="shared" si="1087"/>
        <v>761</v>
      </c>
      <c r="G1301" s="751">
        <f t="shared" si="1087"/>
        <v>253.66666666666666</v>
      </c>
      <c r="H1301" s="751">
        <f t="shared" si="1087"/>
        <v>241</v>
      </c>
      <c r="I1301" s="751">
        <f t="shared" si="1106"/>
        <v>95.006570302233911</v>
      </c>
      <c r="J1301" s="2350"/>
      <c r="K1301" s="2350"/>
      <c r="L1301" s="2351"/>
      <c r="M1301" s="2351"/>
      <c r="N1301" s="2351"/>
      <c r="O1301" s="2351"/>
      <c r="P1301" s="2351"/>
      <c r="Q1301" s="2351"/>
      <c r="R1301" s="2348"/>
      <c r="S1301" s="2348"/>
      <c r="T1301" s="2348"/>
      <c r="U1301" s="2348"/>
      <c r="V1301" s="374"/>
      <c r="W1301" s="2348"/>
      <c r="X1301" s="1064"/>
      <c r="Y1301" s="2348"/>
      <c r="Z1301" s="2348"/>
      <c r="AA1301" s="2474"/>
      <c r="AB1301" s="2474"/>
      <c r="AC1301" s="2348"/>
      <c r="AD1301" s="2122"/>
      <c r="AE1301" s="2730"/>
      <c r="AF1301" s="151"/>
      <c r="AG1301" s="15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  <c r="IP1301" s="151"/>
      <c r="IQ1301" s="151"/>
      <c r="IR1301" s="151"/>
      <c r="IS1301" s="151"/>
      <c r="IT1301" s="151"/>
      <c r="IU1301" s="151"/>
      <c r="IV1301" s="151"/>
      <c r="IW1301" s="151"/>
      <c r="IX1301" s="151"/>
      <c r="IY1301" s="151"/>
      <c r="IZ1301" s="151"/>
      <c r="JA1301" s="151"/>
      <c r="JB1301" s="151"/>
    </row>
    <row r="1302" spans="1:262" s="857" customFormat="1" x14ac:dyDescent="0.25">
      <c r="A1302" s="217"/>
      <c r="B1302" s="217">
        <v>1</v>
      </c>
      <c r="C1302" s="996" t="s">
        <v>217</v>
      </c>
      <c r="D1302" s="173"/>
      <c r="E1302" s="173"/>
      <c r="F1302" s="1777">
        <f t="shared" ref="F1302:H1302" si="1122">F1227</f>
        <v>400</v>
      </c>
      <c r="G1302" s="751">
        <f t="shared" si="1122"/>
        <v>133.33333333333334</v>
      </c>
      <c r="H1302" s="751">
        <f t="shared" si="1122"/>
        <v>150</v>
      </c>
      <c r="I1302" s="751">
        <f t="shared" ref="I1302" si="1123">I1227</f>
        <v>112.5</v>
      </c>
      <c r="J1302" s="2350">
        <f t="shared" ref="J1302:Q1302" si="1124">J1227</f>
        <v>0</v>
      </c>
      <c r="K1302" s="2350">
        <f t="shared" si="1124"/>
        <v>0</v>
      </c>
      <c r="L1302" s="2351">
        <f t="shared" si="1124"/>
        <v>0</v>
      </c>
      <c r="M1302" s="2351">
        <f t="shared" si="1124"/>
        <v>0</v>
      </c>
      <c r="N1302" s="2351">
        <f t="shared" si="1124"/>
        <v>0</v>
      </c>
      <c r="O1302" s="2351">
        <f t="shared" si="1124"/>
        <v>0</v>
      </c>
      <c r="P1302" s="2351">
        <f t="shared" si="1124"/>
        <v>0</v>
      </c>
      <c r="Q1302" s="2351">
        <f t="shared" si="1124"/>
        <v>0</v>
      </c>
      <c r="R1302" s="2348">
        <f t="shared" ref="R1302:AC1302" si="1125">R1227</f>
        <v>1727.9760000000001</v>
      </c>
      <c r="S1302" s="2348">
        <f t="shared" ref="S1302:T1302" si="1126">S1227</f>
        <v>1727.9760000000001</v>
      </c>
      <c r="T1302" s="2348">
        <f t="shared" si="1126"/>
        <v>1727.9760000000001</v>
      </c>
      <c r="U1302" s="2348">
        <f t="shared" ref="U1302" si="1127">U1227</f>
        <v>1727.9760000000001</v>
      </c>
      <c r="V1302" s="374">
        <f t="shared" si="1125"/>
        <v>575.99200000000008</v>
      </c>
      <c r="W1302" s="2348">
        <f t="shared" si="1125"/>
        <v>721.91952000000003</v>
      </c>
      <c r="X1302" s="1064">
        <f t="shared" si="1125"/>
        <v>0</v>
      </c>
      <c r="Y1302" s="2348">
        <f t="shared" si="1125"/>
        <v>0</v>
      </c>
      <c r="Z1302" s="2348">
        <f t="shared" si="1125"/>
        <v>145.92751999999996</v>
      </c>
      <c r="AA1302" s="2474">
        <f t="shared" si="1125"/>
        <v>0</v>
      </c>
      <c r="AB1302" s="2474">
        <f t="shared" si="1125"/>
        <v>0</v>
      </c>
      <c r="AC1302" s="2348">
        <f t="shared" si="1125"/>
        <v>721.91952000000003</v>
      </c>
      <c r="AD1302" s="2122"/>
      <c r="AE1302" s="2730"/>
      <c r="AF1302" s="151"/>
      <c r="AG1302" s="15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  <c r="IP1302" s="151"/>
      <c r="IQ1302" s="151"/>
      <c r="IR1302" s="151"/>
      <c r="IS1302" s="151"/>
      <c r="IT1302" s="151"/>
      <c r="IU1302" s="151"/>
      <c r="IV1302" s="151"/>
      <c r="IW1302" s="151"/>
      <c r="IX1302" s="151"/>
      <c r="IY1302" s="151"/>
      <c r="IZ1302" s="151"/>
      <c r="JA1302" s="151"/>
      <c r="JB1302" s="151"/>
    </row>
    <row r="1303" spans="1:262" s="857" customFormat="1" ht="86.25" x14ac:dyDescent="0.25">
      <c r="A1303" s="217"/>
      <c r="B1303" s="217">
        <v>1</v>
      </c>
      <c r="C1303" s="618" t="s">
        <v>508</v>
      </c>
      <c r="D1303" s="173"/>
      <c r="E1303" s="173"/>
      <c r="F1303" s="1777">
        <f t="shared" ref="F1303:I1308" si="1128">F1230</f>
        <v>4494</v>
      </c>
      <c r="G1303" s="751">
        <f t="shared" si="1128"/>
        <v>1498</v>
      </c>
      <c r="H1303" s="751">
        <f t="shared" si="1128"/>
        <v>874</v>
      </c>
      <c r="I1303" s="751">
        <f t="shared" si="1128"/>
        <v>58.344459279038716</v>
      </c>
      <c r="J1303" s="2350"/>
      <c r="K1303" s="2350"/>
      <c r="L1303" s="2351"/>
      <c r="M1303" s="2351"/>
      <c r="N1303" s="2351"/>
      <c r="O1303" s="2351"/>
      <c r="P1303" s="2351"/>
      <c r="Q1303" s="2351"/>
      <c r="R1303" s="2348">
        <f t="shared" ref="R1303:AC1303" si="1129">R1230</f>
        <v>16849.131990000002</v>
      </c>
      <c r="S1303" s="2348">
        <f t="shared" ref="S1303:T1303" si="1130">S1230</f>
        <v>16849.131990000002</v>
      </c>
      <c r="T1303" s="2348">
        <f t="shared" si="1130"/>
        <v>16849.131990000002</v>
      </c>
      <c r="U1303" s="2348">
        <f t="shared" ref="U1303" si="1131">U1230</f>
        <v>16849.131990000002</v>
      </c>
      <c r="V1303" s="374">
        <f t="shared" si="1129"/>
        <v>5616.3773300000003</v>
      </c>
      <c r="W1303" s="2348">
        <f t="shared" si="1129"/>
        <v>2781.9198700000002</v>
      </c>
      <c r="X1303" s="1064">
        <f t="shared" si="1129"/>
        <v>0</v>
      </c>
      <c r="Y1303" s="2348">
        <f t="shared" si="1129"/>
        <v>0</v>
      </c>
      <c r="Z1303" s="2348">
        <f t="shared" si="1129"/>
        <v>-2834.4574600000001</v>
      </c>
      <c r="AA1303" s="2474">
        <f t="shared" si="1129"/>
        <v>0</v>
      </c>
      <c r="AB1303" s="2474">
        <f t="shared" si="1129"/>
        <v>0</v>
      </c>
      <c r="AC1303" s="2348">
        <f t="shared" si="1129"/>
        <v>2781.9198700000002</v>
      </c>
      <c r="AD1303" s="2122"/>
      <c r="AE1303" s="2730"/>
      <c r="AF1303" s="151"/>
      <c r="AG1303" s="151"/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  <c r="IP1303" s="151"/>
      <c r="IQ1303" s="151"/>
      <c r="IR1303" s="151"/>
      <c r="IS1303" s="151"/>
      <c r="IT1303" s="151"/>
      <c r="IU1303" s="151"/>
      <c r="IV1303" s="151"/>
      <c r="IW1303" s="151"/>
      <c r="IX1303" s="151"/>
      <c r="IY1303" s="151"/>
      <c r="IZ1303" s="151"/>
      <c r="JA1303" s="151"/>
      <c r="JB1303" s="151"/>
    </row>
    <row r="1304" spans="1:262" s="857" customFormat="1" ht="29.25" x14ac:dyDescent="0.25">
      <c r="A1304" s="217"/>
      <c r="B1304" s="217">
        <v>1</v>
      </c>
      <c r="C1304" s="618" t="s">
        <v>260</v>
      </c>
      <c r="D1304" s="172"/>
      <c r="E1304" s="173"/>
      <c r="F1304" s="1777">
        <f t="shared" si="1128"/>
        <v>31134.5</v>
      </c>
      <c r="G1304" s="751">
        <f t="shared" si="1128"/>
        <v>10377.75</v>
      </c>
      <c r="H1304" s="751">
        <f t="shared" si="1128"/>
        <v>6161.0424999999996</v>
      </c>
      <c r="I1304" s="751">
        <f t="shared" si="1128"/>
        <v>59.367806123678058</v>
      </c>
      <c r="J1304" s="2350"/>
      <c r="K1304" s="2350"/>
      <c r="L1304" s="2351"/>
      <c r="M1304" s="2351"/>
      <c r="N1304" s="2351"/>
      <c r="O1304" s="2351"/>
      <c r="P1304" s="2351"/>
      <c r="Q1304" s="2351"/>
      <c r="R1304" s="2348">
        <f t="shared" ref="R1304:AC1304" si="1132">R1231</f>
        <v>0</v>
      </c>
      <c r="S1304" s="2348">
        <f t="shared" ref="S1304:T1304" si="1133">S1231</f>
        <v>0</v>
      </c>
      <c r="T1304" s="2348">
        <f t="shared" si="1133"/>
        <v>0</v>
      </c>
      <c r="U1304" s="2348">
        <f t="shared" ref="U1304" si="1134">U1231</f>
        <v>0</v>
      </c>
      <c r="V1304" s="374">
        <f t="shared" si="1132"/>
        <v>0</v>
      </c>
      <c r="W1304" s="2348">
        <f t="shared" si="1132"/>
        <v>0</v>
      </c>
      <c r="X1304" s="1064">
        <f t="shared" si="1132"/>
        <v>0</v>
      </c>
      <c r="Y1304" s="2348">
        <f t="shared" si="1132"/>
        <v>0</v>
      </c>
      <c r="Z1304" s="2348">
        <f t="shared" si="1132"/>
        <v>0</v>
      </c>
      <c r="AA1304" s="2474">
        <f t="shared" si="1132"/>
        <v>0</v>
      </c>
      <c r="AB1304" s="2474">
        <f t="shared" si="1132"/>
        <v>0</v>
      </c>
      <c r="AC1304" s="2348">
        <f t="shared" si="1132"/>
        <v>0</v>
      </c>
      <c r="AD1304" s="2122"/>
      <c r="AE1304" s="2730"/>
      <c r="AF1304" s="151"/>
      <c r="AG1304" s="151"/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  <c r="IP1304" s="151"/>
      <c r="IQ1304" s="151"/>
      <c r="IR1304" s="151"/>
      <c r="IS1304" s="151"/>
      <c r="IT1304" s="151"/>
      <c r="IU1304" s="151"/>
      <c r="IV1304" s="151"/>
      <c r="IW1304" s="151"/>
      <c r="IX1304" s="151"/>
      <c r="IY1304" s="151"/>
      <c r="IZ1304" s="151"/>
      <c r="JA1304" s="151"/>
      <c r="JB1304" s="151"/>
    </row>
    <row r="1305" spans="1:262" s="857" customFormat="1" ht="43.5" x14ac:dyDescent="0.25">
      <c r="A1305" s="217"/>
      <c r="B1305" s="217">
        <v>1</v>
      </c>
      <c r="C1305" s="618" t="s">
        <v>274</v>
      </c>
      <c r="D1305" s="173"/>
      <c r="E1305" s="173"/>
      <c r="F1305" s="1777">
        <f t="shared" si="1128"/>
        <v>13120</v>
      </c>
      <c r="G1305" s="751">
        <f t="shared" si="1128"/>
        <v>4373</v>
      </c>
      <c r="H1305" s="751">
        <f t="shared" si="1128"/>
        <v>4215</v>
      </c>
      <c r="I1305" s="751">
        <f t="shared" si="1128"/>
        <v>96.386919734735869</v>
      </c>
      <c r="J1305" s="2350"/>
      <c r="K1305" s="2350"/>
      <c r="L1305" s="2351"/>
      <c r="M1305" s="2351"/>
      <c r="N1305" s="2351"/>
      <c r="O1305" s="2351"/>
      <c r="P1305" s="2351"/>
      <c r="Q1305" s="2351"/>
      <c r="R1305" s="2348">
        <f t="shared" ref="R1305:AC1305" si="1135">R1232</f>
        <v>0</v>
      </c>
      <c r="S1305" s="2348">
        <f t="shared" ref="S1305:T1305" si="1136">S1232</f>
        <v>0</v>
      </c>
      <c r="T1305" s="2348">
        <f t="shared" si="1136"/>
        <v>0</v>
      </c>
      <c r="U1305" s="2348">
        <f t="shared" ref="U1305" si="1137">U1232</f>
        <v>0</v>
      </c>
      <c r="V1305" s="374">
        <f t="shared" si="1135"/>
        <v>0</v>
      </c>
      <c r="W1305" s="2348">
        <f t="shared" si="1135"/>
        <v>0</v>
      </c>
      <c r="X1305" s="1064">
        <f t="shared" si="1135"/>
        <v>0</v>
      </c>
      <c r="Y1305" s="2348">
        <f t="shared" si="1135"/>
        <v>0</v>
      </c>
      <c r="Z1305" s="2348">
        <f t="shared" si="1135"/>
        <v>0</v>
      </c>
      <c r="AA1305" s="2474">
        <f t="shared" si="1135"/>
        <v>0</v>
      </c>
      <c r="AB1305" s="2474">
        <f t="shared" si="1135"/>
        <v>0</v>
      </c>
      <c r="AC1305" s="2348">
        <f t="shared" si="1135"/>
        <v>0</v>
      </c>
      <c r="AD1305" s="2122"/>
      <c r="AE1305" s="2730"/>
      <c r="AF1305" s="151"/>
      <c r="AG1305" s="151"/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  <c r="IP1305" s="151"/>
      <c r="IQ1305" s="151"/>
      <c r="IR1305" s="151"/>
      <c r="IS1305" s="151"/>
      <c r="IT1305" s="151"/>
      <c r="IU1305" s="151"/>
      <c r="IV1305" s="151"/>
      <c r="IW1305" s="151"/>
      <c r="IX1305" s="151"/>
      <c r="IY1305" s="151"/>
      <c r="IZ1305" s="151"/>
      <c r="JA1305" s="151"/>
      <c r="JB1305" s="151"/>
    </row>
    <row r="1306" spans="1:262" s="857" customFormat="1" ht="29.25" x14ac:dyDescent="0.25">
      <c r="A1306" s="217"/>
      <c r="B1306" s="217">
        <v>1</v>
      </c>
      <c r="C1306" s="619" t="s">
        <v>261</v>
      </c>
      <c r="D1306" s="173"/>
      <c r="E1306" s="173"/>
      <c r="F1306" s="1777">
        <f t="shared" si="1128"/>
        <v>36844.234042553187</v>
      </c>
      <c r="G1306" s="751">
        <f t="shared" si="1128"/>
        <v>12281.744680851063</v>
      </c>
      <c r="H1306" s="751">
        <f t="shared" si="1128"/>
        <v>6700.8297872340427</v>
      </c>
      <c r="I1306" s="751">
        <f t="shared" si="1128"/>
        <v>54.559266304253683</v>
      </c>
      <c r="J1306" s="2350"/>
      <c r="K1306" s="2350"/>
      <c r="L1306" s="2351"/>
      <c r="M1306" s="2351"/>
      <c r="N1306" s="2351"/>
      <c r="O1306" s="2351"/>
      <c r="P1306" s="2351"/>
      <c r="Q1306" s="2351"/>
      <c r="R1306" s="2348">
        <f t="shared" ref="R1306:AC1306" si="1138">R1233</f>
        <v>0</v>
      </c>
      <c r="S1306" s="2348">
        <f t="shared" ref="S1306:T1306" si="1139">S1233</f>
        <v>0</v>
      </c>
      <c r="T1306" s="2348">
        <f t="shared" si="1139"/>
        <v>0</v>
      </c>
      <c r="U1306" s="2348">
        <f t="shared" ref="U1306" si="1140">U1233</f>
        <v>0</v>
      </c>
      <c r="V1306" s="374">
        <f t="shared" si="1138"/>
        <v>0</v>
      </c>
      <c r="W1306" s="2348">
        <f t="shared" si="1138"/>
        <v>0</v>
      </c>
      <c r="X1306" s="1064">
        <f t="shared" si="1138"/>
        <v>0</v>
      </c>
      <c r="Y1306" s="2348">
        <f t="shared" si="1138"/>
        <v>0</v>
      </c>
      <c r="Z1306" s="2348">
        <f t="shared" si="1138"/>
        <v>0</v>
      </c>
      <c r="AA1306" s="2474">
        <f t="shared" si="1138"/>
        <v>0</v>
      </c>
      <c r="AB1306" s="2474">
        <f t="shared" si="1138"/>
        <v>0</v>
      </c>
      <c r="AC1306" s="2348">
        <f t="shared" si="1138"/>
        <v>0</v>
      </c>
      <c r="AD1306" s="2122"/>
      <c r="AE1306" s="2730"/>
      <c r="AF1306" s="151"/>
      <c r="AG1306" s="151"/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  <c r="IP1306" s="151"/>
      <c r="IQ1306" s="151"/>
      <c r="IR1306" s="151"/>
      <c r="IS1306" s="151"/>
      <c r="IT1306" s="151"/>
      <c r="IU1306" s="151"/>
      <c r="IV1306" s="151"/>
      <c r="IW1306" s="151"/>
      <c r="IX1306" s="151"/>
      <c r="IY1306" s="151"/>
      <c r="IZ1306" s="151"/>
      <c r="JA1306" s="151"/>
      <c r="JB1306" s="151"/>
    </row>
    <row r="1307" spans="1:262" s="857" customFormat="1" ht="29.25" x14ac:dyDescent="0.25">
      <c r="A1307" s="217"/>
      <c r="B1307" s="217">
        <v>1</v>
      </c>
      <c r="C1307" s="620" t="s">
        <v>262</v>
      </c>
      <c r="D1307" s="173"/>
      <c r="E1307" s="173"/>
      <c r="F1307" s="1777">
        <f t="shared" si="1128"/>
        <v>3000</v>
      </c>
      <c r="G1307" s="751">
        <f t="shared" si="1128"/>
        <v>1159.6666666666667</v>
      </c>
      <c r="H1307" s="751">
        <f t="shared" si="1128"/>
        <v>1247</v>
      </c>
      <c r="I1307" s="751">
        <f t="shared" si="1128"/>
        <v>107.53089968381717</v>
      </c>
      <c r="J1307" s="2350"/>
      <c r="K1307" s="2350"/>
      <c r="L1307" s="2351"/>
      <c r="M1307" s="2351"/>
      <c r="N1307" s="2351"/>
      <c r="O1307" s="2351"/>
      <c r="P1307" s="2351"/>
      <c r="Q1307" s="2351"/>
      <c r="R1307" s="2348">
        <f t="shared" ref="R1307:AC1307" si="1141">R1234</f>
        <v>0</v>
      </c>
      <c r="S1307" s="2348">
        <f t="shared" ref="S1307:T1307" si="1142">S1234</f>
        <v>0</v>
      </c>
      <c r="T1307" s="2348">
        <f t="shared" si="1142"/>
        <v>0</v>
      </c>
      <c r="U1307" s="2348">
        <f t="shared" ref="U1307" si="1143">U1234</f>
        <v>0</v>
      </c>
      <c r="V1307" s="374">
        <f t="shared" si="1141"/>
        <v>0</v>
      </c>
      <c r="W1307" s="2348">
        <f t="shared" si="1141"/>
        <v>0</v>
      </c>
      <c r="X1307" s="1064">
        <f t="shared" si="1141"/>
        <v>0</v>
      </c>
      <c r="Y1307" s="2348">
        <f t="shared" si="1141"/>
        <v>0</v>
      </c>
      <c r="Z1307" s="2348">
        <f t="shared" si="1141"/>
        <v>0</v>
      </c>
      <c r="AA1307" s="2474">
        <f t="shared" si="1141"/>
        <v>0</v>
      </c>
      <c r="AB1307" s="2474">
        <f t="shared" si="1141"/>
        <v>0</v>
      </c>
      <c r="AC1307" s="2348">
        <f t="shared" si="1141"/>
        <v>0</v>
      </c>
      <c r="AD1307" s="2122"/>
      <c r="AE1307" s="2730"/>
      <c r="AF1307" s="151"/>
      <c r="AG1307" s="151"/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  <c r="IP1307" s="151"/>
      <c r="IQ1307" s="151"/>
      <c r="IR1307" s="151"/>
      <c r="IS1307" s="151"/>
      <c r="IT1307" s="151"/>
      <c r="IU1307" s="151"/>
      <c r="IV1307" s="151"/>
      <c r="IW1307" s="151"/>
      <c r="IX1307" s="151"/>
      <c r="IY1307" s="151"/>
      <c r="IZ1307" s="151"/>
      <c r="JA1307" s="151"/>
      <c r="JB1307" s="151"/>
    </row>
    <row r="1308" spans="1:262" s="857" customFormat="1" ht="29.25" x14ac:dyDescent="0.25">
      <c r="A1308" s="217"/>
      <c r="B1308" s="217">
        <v>1</v>
      </c>
      <c r="C1308" s="620" t="s">
        <v>134</v>
      </c>
      <c r="D1308" s="173"/>
      <c r="E1308" s="173"/>
      <c r="F1308" s="1777">
        <f t="shared" si="1128"/>
        <v>153001.38571428572</v>
      </c>
      <c r="G1308" s="751">
        <f t="shared" si="1128"/>
        <v>51160.245238095245</v>
      </c>
      <c r="H1308" s="751">
        <f t="shared" si="1128"/>
        <v>30780.956785714287</v>
      </c>
      <c r="I1308" s="751">
        <f t="shared" si="1128"/>
        <v>60.165772549491194</v>
      </c>
      <c r="J1308" s="2350"/>
      <c r="K1308" s="2350"/>
      <c r="L1308" s="2351"/>
      <c r="M1308" s="2351"/>
      <c r="N1308" s="2351"/>
      <c r="O1308" s="2351"/>
      <c r="P1308" s="2351"/>
      <c r="Q1308" s="2351"/>
      <c r="R1308" s="2348">
        <f t="shared" ref="R1308:AC1308" si="1144">R1235</f>
        <v>206898.02495200001</v>
      </c>
      <c r="S1308" s="2348">
        <f t="shared" ref="S1308:T1308" si="1145">S1235</f>
        <v>206898.02495200001</v>
      </c>
      <c r="T1308" s="2348">
        <f t="shared" si="1145"/>
        <v>181892.87687199999</v>
      </c>
      <c r="U1308" s="2348">
        <f t="shared" ref="U1308" si="1146">U1235</f>
        <v>181892.87687199999</v>
      </c>
      <c r="V1308" s="374">
        <f t="shared" si="1144"/>
        <v>63964.978701333341</v>
      </c>
      <c r="W1308" s="2348">
        <f t="shared" si="1144"/>
        <v>60927.212060000005</v>
      </c>
      <c r="X1308" s="1064">
        <f t="shared" si="1144"/>
        <v>0</v>
      </c>
      <c r="Y1308" s="2348">
        <f t="shared" si="1144"/>
        <v>-12.958</v>
      </c>
      <c r="Z1308" s="2348">
        <f t="shared" si="1144"/>
        <v>-3037.7666413333322</v>
      </c>
      <c r="AA1308" s="2474">
        <f t="shared" si="1144"/>
        <v>0</v>
      </c>
      <c r="AB1308" s="2474">
        <f t="shared" si="1144"/>
        <v>-118.24902</v>
      </c>
      <c r="AC1308" s="2348">
        <f t="shared" si="1144"/>
        <v>60796.005040000004</v>
      </c>
      <c r="AD1308" s="2122"/>
      <c r="AE1308" s="2730"/>
      <c r="AF1308" s="151"/>
      <c r="AG1308" s="151"/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  <c r="IO1308" s="151"/>
      <c r="IP1308" s="151"/>
      <c r="IQ1308" s="151"/>
      <c r="IR1308" s="151"/>
      <c r="IS1308" s="151"/>
      <c r="IT1308" s="151"/>
      <c r="IU1308" s="151"/>
      <c r="IV1308" s="151"/>
      <c r="IW1308" s="151"/>
      <c r="IX1308" s="151"/>
      <c r="IY1308" s="151"/>
      <c r="IZ1308" s="151"/>
      <c r="JA1308" s="151"/>
      <c r="JB1308" s="151"/>
    </row>
    <row r="1309" spans="1:262" x14ac:dyDescent="0.25">
      <c r="A1309" s="217">
        <v>1</v>
      </c>
      <c r="B1309" s="217">
        <v>1</v>
      </c>
      <c r="C1309" s="724" t="s">
        <v>0</v>
      </c>
      <c r="D1309" s="2475"/>
      <c r="E1309" s="2475"/>
      <c r="F1309" s="2476">
        <f>SUM(F1241)</f>
        <v>760</v>
      </c>
      <c r="G1309" s="2477">
        <f>SUM(G1241)</f>
        <v>253</v>
      </c>
      <c r="H1309" s="2477">
        <f>SUM(H1241)</f>
        <v>259</v>
      </c>
      <c r="I1309" s="2477">
        <f t="shared" ref="I1309:I1315" si="1147">H1309/G1309*100</f>
        <v>102.3715415019763</v>
      </c>
      <c r="J1309" s="2348">
        <f>L1309/F1309</f>
        <v>8.9565789473684205</v>
      </c>
      <c r="K1309" s="2348">
        <f>N1309/H1309</f>
        <v>9.8764478764478767</v>
      </c>
      <c r="L1309" s="2477">
        <f>SUM(L1241)</f>
        <v>6807</v>
      </c>
      <c r="M1309" s="2477">
        <f>SUM(M1241)</f>
        <v>2269</v>
      </c>
      <c r="N1309" s="2477">
        <f>SUM(N1241)</f>
        <v>2558</v>
      </c>
      <c r="O1309" s="2477">
        <f>N1309/M1309*100</f>
        <v>112.7368884971353</v>
      </c>
      <c r="P1309" s="2477">
        <f>SUM(P1241)</f>
        <v>23</v>
      </c>
      <c r="Q1309" s="1769">
        <f>N1309/$C$3*12/P1309</f>
        <v>333.6521739130435</v>
      </c>
      <c r="R1309" s="2478">
        <f t="shared" ref="R1309:AC1309" si="1148">SUM(R1241)</f>
        <v>0</v>
      </c>
      <c r="S1309" s="2478">
        <f t="shared" ref="S1309:T1309" si="1149">SUM(S1241)</f>
        <v>0</v>
      </c>
      <c r="T1309" s="2478">
        <f t="shared" si="1149"/>
        <v>0</v>
      </c>
      <c r="U1309" s="2478">
        <f t="shared" ref="U1309" si="1150">SUM(U1241)</f>
        <v>0</v>
      </c>
      <c r="V1309" s="374">
        <f t="shared" si="1148"/>
        <v>0</v>
      </c>
      <c r="W1309" s="2478">
        <f t="shared" si="1148"/>
        <v>0</v>
      </c>
      <c r="X1309" s="2479">
        <f t="shared" si="1148"/>
        <v>0</v>
      </c>
      <c r="Y1309" s="2478">
        <f t="shared" si="1148"/>
        <v>0</v>
      </c>
      <c r="Z1309" s="2478">
        <f t="shared" si="1148"/>
        <v>0</v>
      </c>
      <c r="AA1309" s="2478">
        <f t="shared" si="1148"/>
        <v>0</v>
      </c>
      <c r="AB1309" s="2478">
        <f t="shared" si="1148"/>
        <v>0</v>
      </c>
      <c r="AC1309" s="2478">
        <f t="shared" si="1148"/>
        <v>0</v>
      </c>
      <c r="AD1309" s="2122"/>
    </row>
    <row r="1310" spans="1:262" x14ac:dyDescent="0.25">
      <c r="A1310" s="217">
        <v>1</v>
      </c>
      <c r="B1310" s="217">
        <v>1</v>
      </c>
      <c r="C1310" s="725" t="s">
        <v>16</v>
      </c>
      <c r="D1310" s="725"/>
      <c r="E1310" s="725"/>
      <c r="F1310" s="1942">
        <f t="shared" ref="F1310:H1311" si="1151">SUM(F1246)</f>
        <v>573</v>
      </c>
      <c r="G1310" s="2480">
        <f t="shared" si="1151"/>
        <v>191</v>
      </c>
      <c r="H1310" s="2480">
        <f t="shared" si="1151"/>
        <v>277</v>
      </c>
      <c r="I1310" s="2480">
        <f t="shared" si="1147"/>
        <v>145.0261780104712</v>
      </c>
      <c r="J1310" s="374">
        <f>L1310/F1310</f>
        <v>6.9528795811518327</v>
      </c>
      <c r="K1310" s="374">
        <f>N1310/H1310</f>
        <v>7.6389891696750905</v>
      </c>
      <c r="L1310" s="2480">
        <f t="shared" ref="L1310:N1311" si="1152">SUM(L1246)</f>
        <v>3984</v>
      </c>
      <c r="M1310" s="2480">
        <f t="shared" si="1152"/>
        <v>1328</v>
      </c>
      <c r="N1310" s="2480">
        <f t="shared" si="1152"/>
        <v>2116</v>
      </c>
      <c r="O1310" s="2480">
        <f>N1310/M1310*100</f>
        <v>159.33734939759037</v>
      </c>
      <c r="P1310" s="2480">
        <f>SUM(P1246)</f>
        <v>17</v>
      </c>
      <c r="Q1310" s="1769">
        <f>N1310/$C$3*12/P1310</f>
        <v>373.41176470588238</v>
      </c>
      <c r="R1310" s="2481">
        <f t="shared" ref="R1310:AC1310" si="1153">SUM(R1246)</f>
        <v>0</v>
      </c>
      <c r="S1310" s="2481">
        <f t="shared" ref="S1310:T1310" si="1154">SUM(S1246)</f>
        <v>0</v>
      </c>
      <c r="T1310" s="2481">
        <f t="shared" si="1154"/>
        <v>0</v>
      </c>
      <c r="U1310" s="2481">
        <f t="shared" ref="U1310" si="1155">SUM(U1246)</f>
        <v>0</v>
      </c>
      <c r="V1310" s="374">
        <f t="shared" si="1153"/>
        <v>0</v>
      </c>
      <c r="W1310" s="2481">
        <f t="shared" si="1153"/>
        <v>0</v>
      </c>
      <c r="X1310" s="2482">
        <f t="shared" si="1153"/>
        <v>0</v>
      </c>
      <c r="Y1310" s="2481">
        <f t="shared" si="1153"/>
        <v>0</v>
      </c>
      <c r="Z1310" s="2481">
        <f t="shared" si="1153"/>
        <v>0</v>
      </c>
      <c r="AA1310" s="2481">
        <f t="shared" si="1153"/>
        <v>0</v>
      </c>
      <c r="AB1310" s="2481">
        <f t="shared" si="1153"/>
        <v>0</v>
      </c>
      <c r="AC1310" s="2481">
        <f t="shared" si="1153"/>
        <v>0</v>
      </c>
      <c r="AD1310" s="2122"/>
    </row>
    <row r="1311" spans="1:262" ht="29.25" x14ac:dyDescent="0.25">
      <c r="A1311" s="217">
        <v>1</v>
      </c>
      <c r="B1311" s="217">
        <v>1</v>
      </c>
      <c r="C1311" s="721" t="s">
        <v>136</v>
      </c>
      <c r="D1311" s="721"/>
      <c r="E1311" s="721"/>
      <c r="F1311" s="1783">
        <f t="shared" si="1151"/>
        <v>1333</v>
      </c>
      <c r="G1311" s="1790">
        <f t="shared" si="1151"/>
        <v>444</v>
      </c>
      <c r="H1311" s="1790">
        <f t="shared" si="1151"/>
        <v>536</v>
      </c>
      <c r="I1311" s="1790">
        <f t="shared" si="1147"/>
        <v>120.72072072072073</v>
      </c>
      <c r="J1311" s="374">
        <f>L1311/F1311</f>
        <v>8.0952738184546131</v>
      </c>
      <c r="K1311" s="374">
        <f>N1311/H1311</f>
        <v>8.7201492537313428</v>
      </c>
      <c r="L1311" s="1790">
        <f t="shared" si="1152"/>
        <v>10791</v>
      </c>
      <c r="M1311" s="1790">
        <f t="shared" si="1152"/>
        <v>3597</v>
      </c>
      <c r="N1311" s="1790">
        <f t="shared" si="1152"/>
        <v>4674</v>
      </c>
      <c r="O1311" s="1790">
        <f>N1311/M1311*100</f>
        <v>129.94161801501252</v>
      </c>
      <c r="P1311" s="1790">
        <f>SUM(P1247)</f>
        <v>40</v>
      </c>
      <c r="Q1311" s="1769">
        <f>N1311/$C$3*12/P1311</f>
        <v>350.55</v>
      </c>
      <c r="R1311" s="2347">
        <f t="shared" ref="R1311:AC1311" si="1156">SUM(R1247)</f>
        <v>23501.22336</v>
      </c>
      <c r="S1311" s="2347">
        <f t="shared" ref="S1311:T1311" si="1157">SUM(S1247)</f>
        <v>23501.22336</v>
      </c>
      <c r="T1311" s="2347">
        <f t="shared" si="1157"/>
        <v>36278.73971181333</v>
      </c>
      <c r="U1311" s="2347">
        <f t="shared" ref="U1311" si="1158">SUM(U1247)</f>
        <v>36278.73971181333</v>
      </c>
      <c r="V1311" s="374">
        <f t="shared" si="1156"/>
        <v>10389.244390362666</v>
      </c>
      <c r="W1311" s="2347">
        <f t="shared" si="1156"/>
        <v>10939.639720000001</v>
      </c>
      <c r="X1311" s="2397">
        <f t="shared" si="1156"/>
        <v>0</v>
      </c>
      <c r="Y1311" s="2347">
        <f t="shared" si="1156"/>
        <v>0</v>
      </c>
      <c r="Z1311" s="2347">
        <f t="shared" si="1156"/>
        <v>550.39532963733473</v>
      </c>
      <c r="AA1311" s="2347">
        <f t="shared" si="1156"/>
        <v>0</v>
      </c>
      <c r="AB1311" s="2347">
        <f t="shared" si="1156"/>
        <v>-91.406150000000011</v>
      </c>
      <c r="AC1311" s="2347">
        <f t="shared" si="1156"/>
        <v>10848.23357</v>
      </c>
      <c r="AD1311" s="2122"/>
    </row>
    <row r="1312" spans="1:262" x14ac:dyDescent="0.25">
      <c r="A1312" s="217">
        <v>1</v>
      </c>
      <c r="B1312" s="217">
        <v>1</v>
      </c>
      <c r="C1312" s="726" t="s">
        <v>197</v>
      </c>
      <c r="D1312" s="726"/>
      <c r="E1312" s="726"/>
      <c r="F1312" s="1976">
        <f t="shared" ref="F1312:H1315" si="1159">F1248</f>
        <v>7300</v>
      </c>
      <c r="G1312" s="2484">
        <f t="shared" si="1159"/>
        <v>2433</v>
      </c>
      <c r="H1312" s="2484">
        <f t="shared" si="1159"/>
        <v>2404</v>
      </c>
      <c r="I1312" s="2484">
        <f t="shared" si="1147"/>
        <v>98.808055898068233</v>
      </c>
      <c r="J1312" s="371"/>
      <c r="K1312" s="371"/>
      <c r="L1312" s="2484"/>
      <c r="M1312" s="2484"/>
      <c r="N1312" s="2484"/>
      <c r="O1312" s="2484"/>
      <c r="P1312" s="2484"/>
      <c r="Q1312" s="1979"/>
      <c r="R1312" s="2485">
        <f t="shared" ref="R1312:AC1312" si="1160">R1248</f>
        <v>0</v>
      </c>
      <c r="S1312" s="2485">
        <f t="shared" ref="S1312:T1312" si="1161">S1248</f>
        <v>0</v>
      </c>
      <c r="T1312" s="2485">
        <f t="shared" si="1161"/>
        <v>0</v>
      </c>
      <c r="U1312" s="2485">
        <f t="shared" ref="U1312" si="1162">U1248</f>
        <v>0</v>
      </c>
      <c r="V1312" s="374">
        <f t="shared" si="1160"/>
        <v>0</v>
      </c>
      <c r="W1312" s="2485">
        <f t="shared" si="1160"/>
        <v>0</v>
      </c>
      <c r="X1312" s="2486">
        <f t="shared" si="1160"/>
        <v>0</v>
      </c>
      <c r="Y1312" s="2485">
        <f t="shared" si="1160"/>
        <v>0</v>
      </c>
      <c r="Z1312" s="2485">
        <f t="shared" si="1160"/>
        <v>0</v>
      </c>
      <c r="AA1312" s="2485">
        <f t="shared" si="1160"/>
        <v>0</v>
      </c>
      <c r="AB1312" s="2485">
        <f t="shared" si="1160"/>
        <v>0</v>
      </c>
      <c r="AC1312" s="2485">
        <f t="shared" si="1160"/>
        <v>0</v>
      </c>
      <c r="AD1312" s="2122"/>
    </row>
    <row r="1313" spans="1:262" x14ac:dyDescent="0.25">
      <c r="A1313" s="217">
        <v>1</v>
      </c>
      <c r="B1313" s="217">
        <v>1</v>
      </c>
      <c r="C1313" s="723" t="s">
        <v>198</v>
      </c>
      <c r="D1313" s="723"/>
      <c r="E1313" s="723"/>
      <c r="F1313" s="1980">
        <f t="shared" si="1159"/>
        <v>7295</v>
      </c>
      <c r="G1313" s="2487">
        <f t="shared" si="1159"/>
        <v>2432</v>
      </c>
      <c r="H1313" s="2487">
        <f t="shared" si="1159"/>
        <v>2404</v>
      </c>
      <c r="I1313" s="2487">
        <f t="shared" si="1147"/>
        <v>98.848684210526315</v>
      </c>
      <c r="J1313" s="2360"/>
      <c r="K1313" s="2360"/>
      <c r="L1313" s="2487"/>
      <c r="M1313" s="2487"/>
      <c r="N1313" s="2487"/>
      <c r="O1313" s="2487"/>
      <c r="P1313" s="2487"/>
      <c r="Q1313" s="1797"/>
      <c r="R1313" s="2488">
        <f t="shared" ref="R1313:AC1313" si="1163">R1249</f>
        <v>0</v>
      </c>
      <c r="S1313" s="2488">
        <f t="shared" ref="S1313:T1313" si="1164">S1249</f>
        <v>0</v>
      </c>
      <c r="T1313" s="2488">
        <f t="shared" si="1164"/>
        <v>0</v>
      </c>
      <c r="U1313" s="2488">
        <f t="shared" ref="U1313" si="1165">U1249</f>
        <v>0</v>
      </c>
      <c r="V1313" s="374">
        <f t="shared" si="1163"/>
        <v>0</v>
      </c>
      <c r="W1313" s="2488">
        <f t="shared" si="1163"/>
        <v>0</v>
      </c>
      <c r="X1313" s="2489">
        <f t="shared" si="1163"/>
        <v>0</v>
      </c>
      <c r="Y1313" s="2488">
        <f t="shared" si="1163"/>
        <v>0</v>
      </c>
      <c r="Z1313" s="2488">
        <f t="shared" si="1163"/>
        <v>0</v>
      </c>
      <c r="AA1313" s="2488">
        <f t="shared" si="1163"/>
        <v>0</v>
      </c>
      <c r="AB1313" s="2488">
        <f t="shared" si="1163"/>
        <v>0</v>
      </c>
      <c r="AC1313" s="2488">
        <f t="shared" si="1163"/>
        <v>0</v>
      </c>
      <c r="AD1313" s="2122"/>
    </row>
    <row r="1314" spans="1:262" ht="30" x14ac:dyDescent="0.25">
      <c r="A1314" s="217">
        <v>1</v>
      </c>
      <c r="B1314" s="217">
        <v>1</v>
      </c>
      <c r="C1314" s="727" t="s">
        <v>199</v>
      </c>
      <c r="D1314" s="2491"/>
      <c r="E1314" s="2491"/>
      <c r="F1314" s="1980">
        <f t="shared" si="1159"/>
        <v>5</v>
      </c>
      <c r="G1314" s="2480">
        <f t="shared" si="1159"/>
        <v>2</v>
      </c>
      <c r="H1314" s="2480">
        <f t="shared" si="1159"/>
        <v>0</v>
      </c>
      <c r="I1314" s="2480">
        <f t="shared" si="1147"/>
        <v>0</v>
      </c>
      <c r="J1314" s="2360"/>
      <c r="K1314" s="2348"/>
      <c r="L1314" s="2480"/>
      <c r="M1314" s="2480"/>
      <c r="N1314" s="2480"/>
      <c r="O1314" s="2480"/>
      <c r="P1314" s="2487"/>
      <c r="Q1314" s="1769"/>
      <c r="R1314" s="2488">
        <f t="shared" ref="R1314:AC1314" si="1166">R1250</f>
        <v>0</v>
      </c>
      <c r="S1314" s="2488">
        <f t="shared" ref="S1314:T1314" si="1167">S1250</f>
        <v>0</v>
      </c>
      <c r="T1314" s="2488">
        <f t="shared" si="1167"/>
        <v>0</v>
      </c>
      <c r="U1314" s="2488">
        <f t="shared" ref="U1314" si="1168">U1250</f>
        <v>0</v>
      </c>
      <c r="V1314" s="374">
        <f t="shared" si="1166"/>
        <v>0</v>
      </c>
      <c r="W1314" s="2481">
        <f t="shared" si="1166"/>
        <v>0</v>
      </c>
      <c r="X1314" s="2482">
        <f t="shared" si="1166"/>
        <v>0</v>
      </c>
      <c r="Y1314" s="2481">
        <f t="shared" si="1166"/>
        <v>0</v>
      </c>
      <c r="Z1314" s="2488">
        <f t="shared" si="1166"/>
        <v>0</v>
      </c>
      <c r="AA1314" s="2488">
        <f t="shared" si="1166"/>
        <v>0</v>
      </c>
      <c r="AB1314" s="2488">
        <f t="shared" si="1166"/>
        <v>0</v>
      </c>
      <c r="AC1314" s="2488">
        <f t="shared" si="1166"/>
        <v>0</v>
      </c>
      <c r="AD1314" s="2122"/>
      <c r="AF1314" s="217"/>
      <c r="AG1314" s="217"/>
      <c r="AH1314" s="217"/>
      <c r="AI1314" s="217"/>
      <c r="AJ1314" s="217"/>
      <c r="AK1314" s="217"/>
      <c r="AL1314" s="217"/>
      <c r="AM1314" s="217"/>
      <c r="AN1314" s="217"/>
      <c r="AO1314" s="217"/>
      <c r="AP1314" s="217"/>
      <c r="AQ1314" s="217"/>
      <c r="AR1314" s="217"/>
      <c r="AS1314" s="217"/>
      <c r="AT1314" s="217"/>
      <c r="AU1314" s="217"/>
      <c r="AV1314" s="217"/>
      <c r="AW1314" s="217"/>
      <c r="AX1314" s="217"/>
      <c r="AY1314" s="217"/>
      <c r="AZ1314" s="217"/>
      <c r="BA1314" s="217"/>
      <c r="BB1314" s="217"/>
      <c r="BC1314" s="217"/>
      <c r="BD1314" s="217"/>
      <c r="BE1314" s="217"/>
      <c r="BF1314" s="217"/>
      <c r="BG1314" s="217"/>
      <c r="BH1314" s="217"/>
      <c r="BI1314" s="217"/>
      <c r="BJ1314" s="217"/>
      <c r="BK1314" s="217"/>
      <c r="BL1314" s="217"/>
      <c r="BM1314" s="217"/>
      <c r="BN1314" s="217"/>
      <c r="BO1314" s="217"/>
      <c r="BP1314" s="217"/>
      <c r="BQ1314" s="217"/>
      <c r="BR1314" s="217"/>
      <c r="BS1314" s="217"/>
      <c r="BT1314" s="217"/>
      <c r="BU1314" s="217"/>
      <c r="BV1314" s="217"/>
      <c r="BW1314" s="217"/>
      <c r="BX1314" s="217"/>
      <c r="BY1314" s="217"/>
      <c r="BZ1314" s="217"/>
      <c r="CA1314" s="217"/>
      <c r="CB1314" s="217"/>
      <c r="CC1314" s="217"/>
      <c r="CD1314" s="217"/>
      <c r="CE1314" s="217"/>
      <c r="CF1314" s="217"/>
      <c r="CG1314" s="217"/>
      <c r="CH1314" s="217"/>
      <c r="CI1314" s="217"/>
      <c r="CJ1314" s="217"/>
      <c r="CK1314" s="217"/>
      <c r="CL1314" s="217"/>
      <c r="CM1314" s="217"/>
      <c r="CN1314" s="217"/>
      <c r="CO1314" s="217"/>
      <c r="CP1314" s="217"/>
      <c r="CQ1314" s="217"/>
      <c r="CR1314" s="217"/>
      <c r="CS1314" s="217"/>
      <c r="CT1314" s="217"/>
      <c r="CU1314" s="217"/>
      <c r="CV1314" s="217"/>
      <c r="CW1314" s="217"/>
      <c r="CX1314" s="217"/>
      <c r="CY1314" s="217"/>
      <c r="CZ1314" s="217"/>
      <c r="DA1314" s="217"/>
      <c r="DB1314" s="217"/>
      <c r="DC1314" s="217"/>
      <c r="DD1314" s="217"/>
      <c r="DE1314" s="217"/>
      <c r="DF1314" s="217"/>
      <c r="DG1314" s="217"/>
      <c r="DH1314" s="217"/>
      <c r="DI1314" s="217"/>
      <c r="DJ1314" s="217"/>
      <c r="DK1314" s="217"/>
      <c r="DL1314" s="217"/>
      <c r="DM1314" s="217"/>
      <c r="DN1314" s="217"/>
      <c r="DO1314" s="217"/>
      <c r="DP1314" s="217"/>
      <c r="DQ1314" s="217"/>
      <c r="DR1314" s="217"/>
      <c r="DS1314" s="217"/>
      <c r="DT1314" s="217"/>
      <c r="DU1314" s="217"/>
      <c r="DV1314" s="217"/>
      <c r="DW1314" s="217"/>
      <c r="DX1314" s="217"/>
      <c r="DY1314" s="217"/>
      <c r="DZ1314" s="217"/>
      <c r="EA1314" s="217"/>
      <c r="EB1314" s="217"/>
      <c r="EC1314" s="217"/>
      <c r="ED1314" s="217"/>
      <c r="EE1314" s="217"/>
      <c r="EF1314" s="217"/>
      <c r="EG1314" s="217"/>
      <c r="EH1314" s="217"/>
      <c r="EI1314" s="217"/>
      <c r="EJ1314" s="217"/>
      <c r="EK1314" s="217"/>
      <c r="EL1314" s="217"/>
      <c r="EM1314" s="217"/>
      <c r="EN1314" s="217"/>
      <c r="EO1314" s="217"/>
      <c r="EP1314" s="217"/>
      <c r="EQ1314" s="217"/>
      <c r="ER1314" s="217"/>
      <c r="ES1314" s="217"/>
      <c r="ET1314" s="217"/>
      <c r="EU1314" s="217"/>
      <c r="EV1314" s="217"/>
      <c r="EW1314" s="217"/>
      <c r="EX1314" s="217"/>
      <c r="EY1314" s="217"/>
      <c r="EZ1314" s="217"/>
      <c r="FA1314" s="217"/>
      <c r="FB1314" s="217"/>
      <c r="FC1314" s="217"/>
      <c r="FD1314" s="217"/>
      <c r="FE1314" s="217"/>
      <c r="FF1314" s="217"/>
      <c r="FG1314" s="217"/>
      <c r="FH1314" s="217"/>
      <c r="FI1314" s="217"/>
      <c r="FJ1314" s="217"/>
      <c r="FK1314" s="217"/>
      <c r="FL1314" s="217"/>
      <c r="FM1314" s="217"/>
      <c r="FN1314" s="217"/>
      <c r="FO1314" s="217"/>
      <c r="FP1314" s="217"/>
      <c r="FQ1314" s="217"/>
      <c r="FR1314" s="217"/>
      <c r="FS1314" s="217"/>
      <c r="FT1314" s="217"/>
      <c r="FU1314" s="217"/>
      <c r="FV1314" s="217"/>
      <c r="FW1314" s="217"/>
      <c r="FX1314" s="217"/>
      <c r="FY1314" s="217"/>
      <c r="FZ1314" s="217"/>
      <c r="GA1314" s="217"/>
      <c r="GB1314" s="217"/>
      <c r="GC1314" s="217"/>
      <c r="GD1314" s="217"/>
      <c r="GE1314" s="217"/>
      <c r="GF1314" s="217"/>
      <c r="GG1314" s="217"/>
      <c r="GH1314" s="217"/>
      <c r="GI1314" s="217"/>
      <c r="GJ1314" s="217"/>
      <c r="GK1314" s="217"/>
      <c r="GL1314" s="217"/>
      <c r="GM1314" s="217"/>
      <c r="GN1314" s="217"/>
      <c r="GO1314" s="217"/>
      <c r="GP1314" s="217"/>
      <c r="GQ1314" s="217"/>
      <c r="GR1314" s="217"/>
      <c r="GS1314" s="217"/>
      <c r="GT1314" s="217"/>
      <c r="GU1314" s="217"/>
      <c r="GV1314" s="217"/>
      <c r="GW1314" s="217"/>
      <c r="GX1314" s="217"/>
      <c r="GY1314" s="217"/>
      <c r="GZ1314" s="217"/>
      <c r="HA1314" s="217"/>
      <c r="HB1314" s="217"/>
      <c r="HC1314" s="217"/>
      <c r="HD1314" s="217"/>
      <c r="HE1314" s="217"/>
      <c r="HF1314" s="217"/>
      <c r="HG1314" s="217"/>
      <c r="HH1314" s="217"/>
      <c r="HI1314" s="217"/>
      <c r="HJ1314" s="217"/>
      <c r="HK1314" s="217"/>
      <c r="HL1314" s="217"/>
      <c r="HM1314" s="217"/>
      <c r="HN1314" s="217"/>
      <c r="HO1314" s="217"/>
      <c r="HP1314" s="217"/>
      <c r="HQ1314" s="217"/>
      <c r="HR1314" s="217"/>
      <c r="HS1314" s="217"/>
      <c r="HT1314" s="217"/>
      <c r="HU1314" s="217"/>
      <c r="HV1314" s="217"/>
      <c r="HW1314" s="217"/>
      <c r="HX1314" s="217"/>
      <c r="HY1314" s="217"/>
      <c r="HZ1314" s="217"/>
      <c r="IA1314" s="217"/>
      <c r="IB1314" s="217"/>
      <c r="IC1314" s="217"/>
      <c r="ID1314" s="217"/>
      <c r="IE1314" s="217"/>
      <c r="IF1314" s="217"/>
      <c r="IG1314" s="217"/>
      <c r="IH1314" s="217"/>
      <c r="II1314" s="217"/>
      <c r="IJ1314" s="217"/>
      <c r="IK1314" s="217"/>
      <c r="IL1314" s="217"/>
      <c r="IM1314" s="217"/>
      <c r="IN1314" s="217"/>
      <c r="IO1314" s="217"/>
      <c r="IP1314" s="217"/>
      <c r="IQ1314" s="217"/>
      <c r="IR1314" s="217"/>
      <c r="IS1314" s="217"/>
      <c r="IT1314" s="217"/>
      <c r="IU1314" s="217"/>
      <c r="IV1314" s="217"/>
      <c r="IW1314" s="217"/>
      <c r="IX1314" s="217"/>
      <c r="IY1314" s="217"/>
      <c r="IZ1314" s="217"/>
      <c r="JA1314" s="217"/>
      <c r="JB1314" s="217"/>
    </row>
    <row r="1315" spans="1:262" ht="30" thickBot="1" x14ac:dyDescent="0.3">
      <c r="B1315" s="217">
        <v>1</v>
      </c>
      <c r="C1315" s="720" t="s">
        <v>204</v>
      </c>
      <c r="D1315" s="720"/>
      <c r="E1315" s="720"/>
      <c r="F1315" s="1806">
        <f t="shared" si="1159"/>
        <v>7300</v>
      </c>
      <c r="G1315" s="1805">
        <f t="shared" si="1159"/>
        <v>2433</v>
      </c>
      <c r="H1315" s="1805">
        <f t="shared" si="1159"/>
        <v>2404</v>
      </c>
      <c r="I1315" s="1805">
        <f t="shared" si="1147"/>
        <v>98.808055898068233</v>
      </c>
      <c r="J1315" s="2367"/>
      <c r="K1315" s="2367"/>
      <c r="L1315" s="2492"/>
      <c r="M1315" s="2492"/>
      <c r="N1315" s="2492"/>
      <c r="O1315" s="2492"/>
      <c r="P1315" s="2492"/>
      <c r="Q1315" s="1812"/>
      <c r="R1315" s="2493">
        <f t="shared" ref="R1315:AC1315" si="1169">R1251</f>
        <v>43651.798200000005</v>
      </c>
      <c r="S1315" s="2493">
        <f t="shared" ref="S1315:T1315" si="1170">S1251</f>
        <v>43651.798200000005</v>
      </c>
      <c r="T1315" s="2493">
        <f t="shared" si="1170"/>
        <v>43651.798200000005</v>
      </c>
      <c r="U1315" s="2493">
        <f t="shared" ref="U1315" si="1171">U1251</f>
        <v>43651.798200000005</v>
      </c>
      <c r="V1315" s="375">
        <f t="shared" si="1169"/>
        <v>14550.599400000001</v>
      </c>
      <c r="W1315" s="2493">
        <f t="shared" si="1169"/>
        <v>14498.54725</v>
      </c>
      <c r="X1315" s="2494">
        <f t="shared" si="1169"/>
        <v>0</v>
      </c>
      <c r="Y1315" s="2493">
        <f t="shared" si="1169"/>
        <v>0</v>
      </c>
      <c r="Z1315" s="2493">
        <f t="shared" si="1169"/>
        <v>-52.052150000001348</v>
      </c>
      <c r="AA1315" s="2493">
        <f t="shared" si="1169"/>
        <v>0</v>
      </c>
      <c r="AB1315" s="2493">
        <f t="shared" si="1169"/>
        <v>-211.74063000000001</v>
      </c>
      <c r="AC1315" s="2493">
        <f t="shared" si="1169"/>
        <v>14286.806619999999</v>
      </c>
      <c r="AD1315" s="2122"/>
      <c r="AF1315" s="217"/>
      <c r="AG1315" s="217"/>
      <c r="AH1315" s="217"/>
      <c r="AI1315" s="217"/>
      <c r="AJ1315" s="217"/>
      <c r="AK1315" s="217"/>
      <c r="AL1315" s="217"/>
      <c r="AM1315" s="217"/>
      <c r="AN1315" s="217"/>
      <c r="AO1315" s="217"/>
      <c r="AP1315" s="217"/>
      <c r="AQ1315" s="217"/>
      <c r="AR1315" s="217"/>
      <c r="AS1315" s="217"/>
      <c r="AT1315" s="217"/>
      <c r="AU1315" s="217"/>
      <c r="AV1315" s="217"/>
      <c r="AW1315" s="217"/>
      <c r="AX1315" s="217"/>
      <c r="AY1315" s="217"/>
      <c r="AZ1315" s="217"/>
      <c r="BA1315" s="217"/>
      <c r="BB1315" s="217"/>
      <c r="BC1315" s="217"/>
      <c r="BD1315" s="217"/>
      <c r="BE1315" s="217"/>
      <c r="BF1315" s="217"/>
      <c r="BG1315" s="217"/>
      <c r="BH1315" s="217"/>
      <c r="BI1315" s="217"/>
      <c r="BJ1315" s="217"/>
      <c r="BK1315" s="217"/>
      <c r="BL1315" s="217"/>
      <c r="BM1315" s="217"/>
      <c r="BN1315" s="217"/>
      <c r="BO1315" s="217"/>
      <c r="BP1315" s="217"/>
      <c r="BQ1315" s="217"/>
      <c r="BR1315" s="217"/>
      <c r="BS1315" s="217"/>
      <c r="BT1315" s="217"/>
      <c r="BU1315" s="217"/>
      <c r="BV1315" s="217"/>
      <c r="BW1315" s="217"/>
      <c r="BX1315" s="217"/>
      <c r="BY1315" s="217"/>
      <c r="BZ1315" s="217"/>
      <c r="CA1315" s="217"/>
      <c r="CB1315" s="217"/>
      <c r="CC1315" s="217"/>
      <c r="CD1315" s="217"/>
      <c r="CE1315" s="217"/>
      <c r="CF1315" s="217"/>
      <c r="CG1315" s="217"/>
      <c r="CH1315" s="217"/>
      <c r="CI1315" s="217"/>
      <c r="CJ1315" s="217"/>
      <c r="CK1315" s="217"/>
      <c r="CL1315" s="217"/>
      <c r="CM1315" s="217"/>
      <c r="CN1315" s="217"/>
      <c r="CO1315" s="217"/>
      <c r="CP1315" s="217"/>
      <c r="CQ1315" s="217"/>
      <c r="CR1315" s="217"/>
      <c r="CS1315" s="217"/>
      <c r="CT1315" s="217"/>
      <c r="CU1315" s="217"/>
      <c r="CV1315" s="217"/>
      <c r="CW1315" s="217"/>
      <c r="CX1315" s="217"/>
      <c r="CY1315" s="217"/>
      <c r="CZ1315" s="217"/>
      <c r="DA1315" s="217"/>
      <c r="DB1315" s="217"/>
      <c r="DC1315" s="217"/>
      <c r="DD1315" s="217"/>
      <c r="DE1315" s="217"/>
      <c r="DF1315" s="217"/>
      <c r="DG1315" s="217"/>
      <c r="DH1315" s="217"/>
      <c r="DI1315" s="217"/>
      <c r="DJ1315" s="217"/>
      <c r="DK1315" s="217"/>
      <c r="DL1315" s="217"/>
      <c r="DM1315" s="217"/>
      <c r="DN1315" s="217"/>
      <c r="DO1315" s="217"/>
      <c r="DP1315" s="217"/>
      <c r="DQ1315" s="217"/>
      <c r="DR1315" s="217"/>
      <c r="DS1315" s="217"/>
      <c r="DT1315" s="217"/>
      <c r="DU1315" s="217"/>
      <c r="DV1315" s="217"/>
      <c r="DW1315" s="217"/>
      <c r="DX1315" s="217"/>
      <c r="DY1315" s="217"/>
      <c r="DZ1315" s="217"/>
      <c r="EA1315" s="217"/>
      <c r="EB1315" s="217"/>
      <c r="EC1315" s="217"/>
      <c r="ED1315" s="217"/>
      <c r="EE1315" s="217"/>
      <c r="EF1315" s="217"/>
      <c r="EG1315" s="217"/>
      <c r="EH1315" s="217"/>
      <c r="EI1315" s="217"/>
      <c r="EJ1315" s="217"/>
      <c r="EK1315" s="217"/>
      <c r="EL1315" s="217"/>
      <c r="EM1315" s="217"/>
      <c r="EN1315" s="217"/>
      <c r="EO1315" s="217"/>
      <c r="EP1315" s="217"/>
      <c r="EQ1315" s="217"/>
      <c r="ER1315" s="217"/>
      <c r="ES1315" s="217"/>
      <c r="ET1315" s="217"/>
      <c r="EU1315" s="217"/>
      <c r="EV1315" s="217"/>
      <c r="EW1315" s="217"/>
      <c r="EX1315" s="217"/>
      <c r="EY1315" s="217"/>
      <c r="EZ1315" s="217"/>
      <c r="FA1315" s="217"/>
      <c r="FB1315" s="217"/>
      <c r="FC1315" s="217"/>
      <c r="FD1315" s="217"/>
      <c r="FE1315" s="217"/>
      <c r="FF1315" s="217"/>
      <c r="FG1315" s="217"/>
      <c r="FH1315" s="217"/>
      <c r="FI1315" s="217"/>
      <c r="FJ1315" s="217"/>
      <c r="FK1315" s="217"/>
      <c r="FL1315" s="217"/>
      <c r="FM1315" s="217"/>
      <c r="FN1315" s="217"/>
      <c r="FO1315" s="217"/>
      <c r="FP1315" s="217"/>
      <c r="FQ1315" s="217"/>
      <c r="FR1315" s="217"/>
      <c r="FS1315" s="217"/>
      <c r="FT1315" s="217"/>
      <c r="FU1315" s="217"/>
      <c r="FV1315" s="217"/>
      <c r="FW1315" s="217"/>
      <c r="FX1315" s="217"/>
      <c r="FY1315" s="217"/>
      <c r="FZ1315" s="217"/>
      <c r="GA1315" s="217"/>
      <c r="GB1315" s="217"/>
      <c r="GC1315" s="217"/>
      <c r="GD1315" s="217"/>
      <c r="GE1315" s="217"/>
      <c r="GF1315" s="217"/>
      <c r="GG1315" s="217"/>
      <c r="GH1315" s="217"/>
      <c r="GI1315" s="217"/>
      <c r="GJ1315" s="217"/>
      <c r="GK1315" s="217"/>
      <c r="GL1315" s="217"/>
      <c r="GM1315" s="217"/>
      <c r="GN1315" s="217"/>
      <c r="GO1315" s="217"/>
      <c r="GP1315" s="217"/>
      <c r="GQ1315" s="217"/>
      <c r="GR1315" s="217"/>
      <c r="GS1315" s="217"/>
      <c r="GT1315" s="217"/>
      <c r="GU1315" s="217"/>
      <c r="GV1315" s="217"/>
      <c r="GW1315" s="217"/>
      <c r="GX1315" s="217"/>
      <c r="GY1315" s="217"/>
      <c r="GZ1315" s="217"/>
      <c r="HA1315" s="217"/>
      <c r="HB1315" s="217"/>
      <c r="HC1315" s="217"/>
      <c r="HD1315" s="217"/>
      <c r="HE1315" s="217"/>
      <c r="HF1315" s="217"/>
      <c r="HG1315" s="217"/>
      <c r="HH1315" s="217"/>
      <c r="HI1315" s="217"/>
      <c r="HJ1315" s="217"/>
      <c r="HK1315" s="217"/>
      <c r="HL1315" s="217"/>
      <c r="HM1315" s="217"/>
      <c r="HN1315" s="217"/>
      <c r="HO1315" s="217"/>
      <c r="HP1315" s="217"/>
      <c r="HQ1315" s="217"/>
      <c r="HR1315" s="217"/>
      <c r="HS1315" s="217"/>
      <c r="HT1315" s="217"/>
      <c r="HU1315" s="217"/>
      <c r="HV1315" s="217"/>
      <c r="HW1315" s="217"/>
      <c r="HX1315" s="217"/>
      <c r="HY1315" s="217"/>
      <c r="HZ1315" s="217"/>
      <c r="IA1315" s="217"/>
      <c r="IB1315" s="217"/>
      <c r="IC1315" s="217"/>
      <c r="ID1315" s="217"/>
      <c r="IE1315" s="217"/>
      <c r="IF1315" s="217"/>
      <c r="IG1315" s="217"/>
      <c r="IH1315" s="217"/>
      <c r="II1315" s="217"/>
      <c r="IJ1315" s="217"/>
      <c r="IK1315" s="217"/>
      <c r="IL1315" s="217"/>
      <c r="IM1315" s="217"/>
      <c r="IN1315" s="217"/>
      <c r="IO1315" s="217"/>
      <c r="IP1315" s="217"/>
      <c r="IQ1315" s="217"/>
      <c r="IR1315" s="217"/>
      <c r="IS1315" s="217"/>
      <c r="IT1315" s="217"/>
      <c r="IU1315" s="217"/>
      <c r="IV1315" s="217"/>
      <c r="IW1315" s="217"/>
      <c r="IX1315" s="217"/>
      <c r="IY1315" s="217"/>
      <c r="IZ1315" s="217"/>
      <c r="JA1315" s="217"/>
      <c r="JB1315" s="217"/>
    </row>
    <row r="1316" spans="1:262" x14ac:dyDescent="0.25">
      <c r="A1316" s="217">
        <v>1</v>
      </c>
      <c r="B1316" s="217">
        <v>1</v>
      </c>
      <c r="C1316" s="2496" t="s">
        <v>56</v>
      </c>
      <c r="D1316" s="2370"/>
      <c r="E1316" s="2370"/>
      <c r="F1316" s="280"/>
      <c r="G1316" s="2497"/>
      <c r="H1316" s="2497"/>
      <c r="I1316" s="2497"/>
      <c r="J1316" s="1694"/>
      <c r="K1316" s="1694"/>
      <c r="L1316" s="1694"/>
      <c r="M1316" s="1694"/>
      <c r="N1316" s="1694"/>
      <c r="O1316" s="1694"/>
      <c r="P1316" s="1694"/>
      <c r="Q1316" s="1694"/>
      <c r="R1316" s="1742"/>
      <c r="S1316" s="1742"/>
      <c r="T1316" s="1742"/>
      <c r="U1316" s="1742"/>
      <c r="V1316" s="2498"/>
      <c r="W1316" s="1742"/>
      <c r="X1316" s="1743"/>
      <c r="Y1316" s="1742"/>
      <c r="Z1316" s="1742"/>
      <c r="AA1316" s="2867"/>
      <c r="AB1316" s="2867"/>
      <c r="AC1316" s="1742"/>
      <c r="AD1316" s="2122"/>
      <c r="AF1316" s="217"/>
      <c r="AG1316" s="217"/>
      <c r="AH1316" s="217"/>
      <c r="AI1316" s="217"/>
      <c r="AJ1316" s="217"/>
      <c r="AK1316" s="217"/>
      <c r="AL1316" s="217"/>
      <c r="AM1316" s="217"/>
      <c r="AN1316" s="217"/>
      <c r="AO1316" s="217"/>
      <c r="AP1316" s="217"/>
      <c r="AQ1316" s="217"/>
      <c r="AR1316" s="217"/>
      <c r="AS1316" s="217"/>
      <c r="AT1316" s="217"/>
      <c r="AU1316" s="217"/>
      <c r="AV1316" s="217"/>
      <c r="AW1316" s="217"/>
      <c r="AX1316" s="217"/>
      <c r="AY1316" s="217"/>
      <c r="AZ1316" s="217"/>
      <c r="BA1316" s="217"/>
      <c r="BB1316" s="217"/>
      <c r="BC1316" s="217"/>
      <c r="BD1316" s="217"/>
      <c r="BE1316" s="217"/>
      <c r="BF1316" s="217"/>
      <c r="BG1316" s="217"/>
      <c r="BH1316" s="217"/>
      <c r="BI1316" s="217"/>
      <c r="BJ1316" s="217"/>
      <c r="BK1316" s="217"/>
      <c r="BL1316" s="217"/>
      <c r="BM1316" s="217"/>
      <c r="BN1316" s="217"/>
      <c r="BO1316" s="217"/>
      <c r="BP1316" s="217"/>
      <c r="BQ1316" s="217"/>
      <c r="BR1316" s="217"/>
      <c r="BS1316" s="217"/>
      <c r="BT1316" s="217"/>
      <c r="BU1316" s="217"/>
      <c r="BV1316" s="217"/>
      <c r="BW1316" s="217"/>
      <c r="BX1316" s="217"/>
      <c r="BY1316" s="217"/>
      <c r="BZ1316" s="217"/>
      <c r="CA1316" s="217"/>
      <c r="CB1316" s="217"/>
      <c r="CC1316" s="217"/>
      <c r="CD1316" s="217"/>
      <c r="CE1316" s="217"/>
      <c r="CF1316" s="217"/>
      <c r="CG1316" s="217"/>
      <c r="CH1316" s="217"/>
      <c r="CI1316" s="217"/>
      <c r="CJ1316" s="217"/>
      <c r="CK1316" s="217"/>
      <c r="CL1316" s="217"/>
      <c r="CM1316" s="217"/>
      <c r="CN1316" s="217"/>
      <c r="CO1316" s="217"/>
      <c r="CP1316" s="217"/>
      <c r="CQ1316" s="217"/>
      <c r="CR1316" s="217"/>
      <c r="CS1316" s="217"/>
      <c r="CT1316" s="217"/>
      <c r="CU1316" s="217"/>
      <c r="CV1316" s="217"/>
      <c r="CW1316" s="217"/>
      <c r="CX1316" s="217"/>
      <c r="CY1316" s="217"/>
      <c r="CZ1316" s="217"/>
      <c r="DA1316" s="217"/>
      <c r="DB1316" s="217"/>
      <c r="DC1316" s="217"/>
      <c r="DD1316" s="217"/>
      <c r="DE1316" s="217"/>
      <c r="DF1316" s="217"/>
      <c r="DG1316" s="217"/>
      <c r="DH1316" s="217"/>
      <c r="DI1316" s="217"/>
      <c r="DJ1316" s="217"/>
      <c r="DK1316" s="217"/>
      <c r="DL1316" s="217"/>
      <c r="DM1316" s="217"/>
      <c r="DN1316" s="217"/>
      <c r="DO1316" s="217"/>
      <c r="DP1316" s="217"/>
      <c r="DQ1316" s="217"/>
      <c r="DR1316" s="217"/>
      <c r="DS1316" s="217"/>
      <c r="DT1316" s="217"/>
      <c r="DU1316" s="217"/>
      <c r="DV1316" s="217"/>
      <c r="DW1316" s="217"/>
      <c r="DX1316" s="217"/>
      <c r="DY1316" s="217"/>
      <c r="DZ1316" s="217"/>
      <c r="EA1316" s="217"/>
      <c r="EB1316" s="217"/>
      <c r="EC1316" s="217"/>
      <c r="ED1316" s="217"/>
      <c r="EE1316" s="217"/>
      <c r="EF1316" s="217"/>
      <c r="EG1316" s="217"/>
      <c r="EH1316" s="217"/>
      <c r="EI1316" s="217"/>
      <c r="EJ1316" s="217"/>
      <c r="EK1316" s="217"/>
      <c r="EL1316" s="217"/>
      <c r="EM1316" s="217"/>
      <c r="EN1316" s="217"/>
      <c r="EO1316" s="217"/>
      <c r="EP1316" s="217"/>
      <c r="EQ1316" s="217"/>
      <c r="ER1316" s="217"/>
      <c r="ES1316" s="217"/>
      <c r="ET1316" s="217"/>
      <c r="EU1316" s="217"/>
      <c r="EV1316" s="217"/>
      <c r="EW1316" s="217"/>
      <c r="EX1316" s="217"/>
      <c r="EY1316" s="217"/>
      <c r="EZ1316" s="217"/>
      <c r="FA1316" s="217"/>
      <c r="FB1316" s="217"/>
      <c r="FC1316" s="217"/>
      <c r="FD1316" s="217"/>
      <c r="FE1316" s="217"/>
      <c r="FF1316" s="217"/>
      <c r="FG1316" s="217"/>
      <c r="FH1316" s="217"/>
      <c r="FI1316" s="217"/>
      <c r="FJ1316" s="217"/>
      <c r="FK1316" s="217"/>
      <c r="FL1316" s="217"/>
      <c r="FM1316" s="217"/>
      <c r="FN1316" s="217"/>
      <c r="FO1316" s="217"/>
      <c r="FP1316" s="217"/>
      <c r="FQ1316" s="217"/>
      <c r="FR1316" s="217"/>
      <c r="FS1316" s="217"/>
      <c r="FT1316" s="217"/>
      <c r="FU1316" s="217"/>
      <c r="FV1316" s="217"/>
      <c r="FW1316" s="217"/>
      <c r="FX1316" s="217"/>
      <c r="FY1316" s="217"/>
      <c r="FZ1316" s="217"/>
      <c r="GA1316" s="217"/>
      <c r="GB1316" s="217"/>
      <c r="GC1316" s="217"/>
      <c r="GD1316" s="217"/>
      <c r="GE1316" s="217"/>
      <c r="GF1316" s="217"/>
      <c r="GG1316" s="217"/>
      <c r="GH1316" s="217"/>
      <c r="GI1316" s="217"/>
      <c r="GJ1316" s="217"/>
      <c r="GK1316" s="217"/>
      <c r="GL1316" s="217"/>
      <c r="GM1316" s="217"/>
      <c r="GN1316" s="217"/>
      <c r="GO1316" s="217"/>
      <c r="GP1316" s="217"/>
      <c r="GQ1316" s="217"/>
      <c r="GR1316" s="217"/>
      <c r="GS1316" s="217"/>
      <c r="GT1316" s="217"/>
      <c r="GU1316" s="217"/>
      <c r="GV1316" s="217"/>
      <c r="GW1316" s="217"/>
      <c r="GX1316" s="217"/>
      <c r="GY1316" s="217"/>
      <c r="GZ1316" s="217"/>
      <c r="HA1316" s="217"/>
      <c r="HB1316" s="217"/>
      <c r="HC1316" s="217"/>
      <c r="HD1316" s="217"/>
      <c r="HE1316" s="217"/>
      <c r="HF1316" s="217"/>
      <c r="HG1316" s="217"/>
      <c r="HH1316" s="217"/>
      <c r="HI1316" s="217"/>
      <c r="HJ1316" s="217"/>
      <c r="HK1316" s="217"/>
      <c r="HL1316" s="217"/>
      <c r="HM1316" s="217"/>
      <c r="HN1316" s="217"/>
      <c r="HO1316" s="217"/>
      <c r="HP1316" s="217"/>
      <c r="HQ1316" s="217"/>
      <c r="HR1316" s="217"/>
      <c r="HS1316" s="217"/>
      <c r="HT1316" s="217"/>
      <c r="HU1316" s="217"/>
      <c r="HV1316" s="217"/>
      <c r="HW1316" s="217"/>
      <c r="HX1316" s="217"/>
      <c r="HY1316" s="217"/>
      <c r="HZ1316" s="217"/>
      <c r="IA1316" s="217"/>
      <c r="IB1316" s="217"/>
      <c r="IC1316" s="217"/>
      <c r="ID1316" s="217"/>
      <c r="IE1316" s="217"/>
      <c r="IF1316" s="217"/>
      <c r="IG1316" s="217"/>
      <c r="IH1316" s="217"/>
      <c r="II1316" s="217"/>
      <c r="IJ1316" s="217"/>
      <c r="IK1316" s="217"/>
      <c r="IL1316" s="217"/>
      <c r="IM1316" s="217"/>
      <c r="IN1316" s="217"/>
      <c r="IO1316" s="217"/>
      <c r="IP1316" s="217"/>
      <c r="IQ1316" s="217"/>
      <c r="IR1316" s="217"/>
      <c r="IS1316" s="217"/>
      <c r="IT1316" s="217"/>
      <c r="IU1316" s="217"/>
      <c r="IV1316" s="217"/>
      <c r="IW1316" s="217"/>
      <c r="IX1316" s="217"/>
      <c r="IY1316" s="217"/>
      <c r="IZ1316" s="217"/>
      <c r="JA1316" s="217"/>
      <c r="JB1316" s="217"/>
    </row>
    <row r="1317" spans="1:262" ht="47.25" x14ac:dyDescent="0.25">
      <c r="A1317" s="217">
        <v>1</v>
      </c>
      <c r="B1317" s="217">
        <v>1</v>
      </c>
      <c r="C1317" s="1723" t="s">
        <v>396</v>
      </c>
      <c r="D1317" s="1855"/>
      <c r="E1317" s="2502"/>
      <c r="F1317" s="225"/>
      <c r="G1317" s="1897"/>
      <c r="H1317" s="1897"/>
      <c r="I1317" s="1897"/>
      <c r="J1317" s="1898"/>
      <c r="K1317" s="1898"/>
      <c r="L1317" s="1897"/>
      <c r="M1317" s="1897"/>
      <c r="N1317" s="1897"/>
      <c r="O1317" s="1897"/>
      <c r="P1317" s="1897"/>
      <c r="Q1317" s="1897"/>
      <c r="R1317" s="370"/>
      <c r="S1317" s="370"/>
      <c r="T1317" s="370"/>
      <c r="U1317" s="370"/>
      <c r="V1317" s="2097"/>
      <c r="W1317" s="370"/>
      <c r="X1317" s="1064"/>
      <c r="Y1317" s="370"/>
      <c r="Z1317" s="370"/>
      <c r="AA1317" s="2819"/>
      <c r="AB1317" s="2819"/>
      <c r="AC1317" s="370"/>
      <c r="AD1317" s="2122"/>
      <c r="AF1317" s="217"/>
      <c r="AG1317" s="217"/>
      <c r="AH1317" s="217"/>
      <c r="AI1317" s="217"/>
      <c r="AJ1317" s="217"/>
      <c r="AK1317" s="217"/>
      <c r="AL1317" s="217"/>
      <c r="AM1317" s="217"/>
      <c r="AN1317" s="217"/>
      <c r="AO1317" s="217"/>
      <c r="AP1317" s="217"/>
      <c r="AQ1317" s="217"/>
      <c r="AR1317" s="217"/>
      <c r="AS1317" s="217"/>
      <c r="AT1317" s="217"/>
      <c r="AU1317" s="217"/>
      <c r="AV1317" s="217"/>
      <c r="AW1317" s="217"/>
      <c r="AX1317" s="217"/>
      <c r="AY1317" s="217"/>
      <c r="AZ1317" s="217"/>
      <c r="BA1317" s="217"/>
      <c r="BB1317" s="217"/>
      <c r="BC1317" s="217"/>
      <c r="BD1317" s="217"/>
      <c r="BE1317" s="217"/>
      <c r="BF1317" s="217"/>
      <c r="BG1317" s="217"/>
      <c r="BH1317" s="217"/>
      <c r="BI1317" s="217"/>
      <c r="BJ1317" s="217"/>
      <c r="BK1317" s="217"/>
      <c r="BL1317" s="217"/>
      <c r="BM1317" s="217"/>
      <c r="BN1317" s="217"/>
      <c r="BO1317" s="217"/>
      <c r="BP1317" s="217"/>
      <c r="BQ1317" s="217"/>
      <c r="BR1317" s="217"/>
      <c r="BS1317" s="217"/>
      <c r="BT1317" s="217"/>
      <c r="BU1317" s="217"/>
      <c r="BV1317" s="217"/>
      <c r="BW1317" s="217"/>
      <c r="BX1317" s="217"/>
      <c r="BY1317" s="217"/>
      <c r="BZ1317" s="217"/>
      <c r="CA1317" s="217"/>
      <c r="CB1317" s="217"/>
      <c r="CC1317" s="217"/>
      <c r="CD1317" s="217"/>
      <c r="CE1317" s="217"/>
      <c r="CF1317" s="217"/>
      <c r="CG1317" s="217"/>
      <c r="CH1317" s="217"/>
      <c r="CI1317" s="217"/>
      <c r="CJ1317" s="217"/>
      <c r="CK1317" s="217"/>
      <c r="CL1317" s="217"/>
      <c r="CM1317" s="217"/>
      <c r="CN1317" s="217"/>
      <c r="CO1317" s="217"/>
      <c r="CP1317" s="217"/>
      <c r="CQ1317" s="217"/>
      <c r="CR1317" s="217"/>
      <c r="CS1317" s="217"/>
      <c r="CT1317" s="217"/>
      <c r="CU1317" s="217"/>
      <c r="CV1317" s="217"/>
      <c r="CW1317" s="217"/>
      <c r="CX1317" s="217"/>
      <c r="CY1317" s="217"/>
      <c r="CZ1317" s="217"/>
      <c r="DA1317" s="217"/>
      <c r="DB1317" s="217"/>
      <c r="DC1317" s="217"/>
      <c r="DD1317" s="217"/>
      <c r="DE1317" s="217"/>
      <c r="DF1317" s="217"/>
      <c r="DG1317" s="217"/>
      <c r="DH1317" s="217"/>
      <c r="DI1317" s="217"/>
      <c r="DJ1317" s="217"/>
      <c r="DK1317" s="217"/>
      <c r="DL1317" s="217"/>
      <c r="DM1317" s="217"/>
      <c r="DN1317" s="217"/>
      <c r="DO1317" s="217"/>
      <c r="DP1317" s="217"/>
      <c r="DQ1317" s="217"/>
      <c r="DR1317" s="217"/>
      <c r="DS1317" s="217"/>
      <c r="DT1317" s="217"/>
      <c r="DU1317" s="217"/>
      <c r="DV1317" s="217"/>
      <c r="DW1317" s="217"/>
      <c r="DX1317" s="217"/>
      <c r="DY1317" s="217"/>
      <c r="DZ1317" s="217"/>
      <c r="EA1317" s="217"/>
      <c r="EB1317" s="217"/>
      <c r="EC1317" s="217"/>
      <c r="ED1317" s="217"/>
      <c r="EE1317" s="217"/>
      <c r="EF1317" s="217"/>
      <c r="EG1317" s="217"/>
      <c r="EH1317" s="217"/>
      <c r="EI1317" s="217"/>
      <c r="EJ1317" s="217"/>
      <c r="EK1317" s="217"/>
      <c r="EL1317" s="217"/>
      <c r="EM1317" s="217"/>
      <c r="EN1317" s="217"/>
      <c r="EO1317" s="217"/>
      <c r="EP1317" s="217"/>
      <c r="EQ1317" s="217"/>
      <c r="ER1317" s="217"/>
      <c r="ES1317" s="217"/>
      <c r="ET1317" s="217"/>
      <c r="EU1317" s="217"/>
      <c r="EV1317" s="217"/>
      <c r="EW1317" s="217"/>
      <c r="EX1317" s="217"/>
      <c r="EY1317" s="217"/>
      <c r="EZ1317" s="217"/>
      <c r="FA1317" s="217"/>
      <c r="FB1317" s="217"/>
      <c r="FC1317" s="217"/>
      <c r="FD1317" s="217"/>
      <c r="FE1317" s="217"/>
      <c r="FF1317" s="217"/>
      <c r="FG1317" s="217"/>
      <c r="FH1317" s="217"/>
      <c r="FI1317" s="217"/>
      <c r="FJ1317" s="217"/>
      <c r="FK1317" s="217"/>
      <c r="FL1317" s="217"/>
      <c r="FM1317" s="217"/>
      <c r="FN1317" s="217"/>
      <c r="FO1317" s="217"/>
      <c r="FP1317" s="217"/>
      <c r="FQ1317" s="217"/>
      <c r="FR1317" s="217"/>
      <c r="FS1317" s="217"/>
      <c r="FT1317" s="217"/>
      <c r="FU1317" s="217"/>
      <c r="FV1317" s="217"/>
      <c r="FW1317" s="217"/>
      <c r="FX1317" s="217"/>
      <c r="FY1317" s="217"/>
      <c r="FZ1317" s="217"/>
      <c r="GA1317" s="217"/>
      <c r="GB1317" s="217"/>
      <c r="GC1317" s="217"/>
      <c r="GD1317" s="217"/>
      <c r="GE1317" s="217"/>
      <c r="GF1317" s="217"/>
      <c r="GG1317" s="217"/>
      <c r="GH1317" s="217"/>
      <c r="GI1317" s="217"/>
      <c r="GJ1317" s="217"/>
      <c r="GK1317" s="217"/>
      <c r="GL1317" s="217"/>
      <c r="GM1317" s="217"/>
      <c r="GN1317" s="217"/>
      <c r="GO1317" s="217"/>
      <c r="GP1317" s="217"/>
      <c r="GQ1317" s="217"/>
      <c r="GR1317" s="217"/>
      <c r="GS1317" s="217"/>
      <c r="GT1317" s="217"/>
      <c r="GU1317" s="217"/>
      <c r="GV1317" s="217"/>
      <c r="GW1317" s="217"/>
      <c r="GX1317" s="217"/>
      <c r="GY1317" s="217"/>
      <c r="GZ1317" s="217"/>
      <c r="HA1317" s="217"/>
      <c r="HB1317" s="217"/>
      <c r="HC1317" s="217"/>
      <c r="HD1317" s="217"/>
      <c r="HE1317" s="217"/>
      <c r="HF1317" s="217"/>
      <c r="HG1317" s="217"/>
      <c r="HH1317" s="217"/>
      <c r="HI1317" s="217"/>
      <c r="HJ1317" s="217"/>
      <c r="HK1317" s="217"/>
      <c r="HL1317" s="217"/>
      <c r="HM1317" s="217"/>
      <c r="HN1317" s="217"/>
      <c r="HO1317" s="217"/>
      <c r="HP1317" s="217"/>
      <c r="HQ1317" s="217"/>
      <c r="HR1317" s="217"/>
      <c r="HS1317" s="217"/>
      <c r="HT1317" s="217"/>
      <c r="HU1317" s="217"/>
      <c r="HV1317" s="217"/>
      <c r="HW1317" s="217"/>
      <c r="HX1317" s="217"/>
      <c r="HY1317" s="217"/>
      <c r="HZ1317" s="217"/>
      <c r="IA1317" s="217"/>
      <c r="IB1317" s="217"/>
      <c r="IC1317" s="217"/>
      <c r="ID1317" s="217"/>
      <c r="IE1317" s="217"/>
      <c r="IF1317" s="217"/>
      <c r="IG1317" s="217"/>
      <c r="IH1317" s="217"/>
      <c r="II1317" s="217"/>
      <c r="IJ1317" s="217"/>
      <c r="IK1317" s="217"/>
      <c r="IL1317" s="217"/>
      <c r="IM1317" s="217"/>
      <c r="IN1317" s="217"/>
      <c r="IO1317" s="217"/>
      <c r="IP1317" s="217"/>
      <c r="IQ1317" s="217"/>
      <c r="IR1317" s="217"/>
      <c r="IS1317" s="217"/>
      <c r="IT1317" s="217"/>
      <c r="IU1317" s="217"/>
      <c r="IV1317" s="217"/>
      <c r="IW1317" s="217"/>
      <c r="IX1317" s="217"/>
      <c r="IY1317" s="217"/>
      <c r="IZ1317" s="217"/>
      <c r="JA1317" s="217"/>
      <c r="JB1317" s="217"/>
    </row>
    <row r="1318" spans="1:262" s="2087" customFormat="1" x14ac:dyDescent="0.25">
      <c r="A1318" s="217">
        <v>1</v>
      </c>
      <c r="B1318" s="217">
        <v>1</v>
      </c>
      <c r="C1318" s="1820" t="s">
        <v>5</v>
      </c>
      <c r="D1318" s="1820"/>
      <c r="E1318" s="1820"/>
      <c r="F1318" s="255"/>
      <c r="G1318" s="1192"/>
      <c r="H1318" s="1192"/>
      <c r="I1318" s="1192"/>
      <c r="J1318" s="1192"/>
      <c r="K1318" s="1192"/>
      <c r="L1318" s="1822"/>
      <c r="M1318" s="1822"/>
      <c r="N1318" s="1822"/>
      <c r="O1318" s="1822"/>
      <c r="P1318" s="1822"/>
      <c r="Q1318" s="1822"/>
      <c r="R1318" s="2211"/>
      <c r="S1318" s="2211"/>
      <c r="T1318" s="2211"/>
      <c r="U1318" s="2211"/>
      <c r="V1318" s="2311"/>
      <c r="W1318" s="2211"/>
      <c r="X1318" s="2482"/>
      <c r="Y1318" s="2211"/>
      <c r="Z1318" s="2211"/>
      <c r="AA1318" s="2211"/>
      <c r="AB1318" s="2211"/>
      <c r="AC1318" s="2211"/>
      <c r="AD1318" s="2122"/>
      <c r="AE1318" s="976"/>
      <c r="AJ1318" s="217"/>
    </row>
    <row r="1319" spans="1:262" s="2087" customFormat="1" x14ac:dyDescent="0.25">
      <c r="A1319" s="217">
        <v>1</v>
      </c>
      <c r="B1319" s="217">
        <v>1</v>
      </c>
      <c r="C1319" s="3" t="s">
        <v>23</v>
      </c>
      <c r="D1319" s="1026" t="s">
        <v>229</v>
      </c>
      <c r="E1319" s="2503">
        <v>340</v>
      </c>
      <c r="F1319" s="221">
        <v>60</v>
      </c>
      <c r="G1319" s="123">
        <f>F1319/12*$C$3</f>
        <v>20</v>
      </c>
      <c r="H1319" s="123">
        <v>15</v>
      </c>
      <c r="I1319" s="123">
        <f>H1319/G1319*100</f>
        <v>75</v>
      </c>
      <c r="J1319" s="1826">
        <v>6.5</v>
      </c>
      <c r="K1319" s="152">
        <f>N1319/H1319</f>
        <v>7</v>
      </c>
      <c r="L1319" s="153">
        <f>ROUND(F1319*J1319,0)</f>
        <v>390</v>
      </c>
      <c r="M1319" s="153">
        <f>ROUND(L1319/12*$C$3,0)</f>
        <v>130</v>
      </c>
      <c r="N1319" s="153">
        <v>105</v>
      </c>
      <c r="O1319" s="153">
        <f>N1319/M1319*100</f>
        <v>80.769230769230774</v>
      </c>
      <c r="P1319" s="153">
        <f>ROUND(L1319/E1319,0)</f>
        <v>1</v>
      </c>
      <c r="Q1319" s="153">
        <f>N1319/$C$3*12/P1319</f>
        <v>315</v>
      </c>
      <c r="R1319" s="327"/>
      <c r="S1319" s="327"/>
      <c r="T1319" s="327"/>
      <c r="U1319" s="327"/>
      <c r="V1319" s="760"/>
      <c r="W1319" s="327"/>
      <c r="X1319" s="785"/>
      <c r="Y1319" s="327"/>
      <c r="Z1319" s="327"/>
      <c r="AA1319" s="327"/>
      <c r="AB1319" s="327"/>
      <c r="AC1319" s="327"/>
      <c r="AD1319" s="2122"/>
      <c r="AE1319" s="976"/>
      <c r="AJ1319" s="217"/>
    </row>
    <row r="1320" spans="1:262" s="2087" customFormat="1" x14ac:dyDescent="0.25">
      <c r="A1320" s="217"/>
      <c r="B1320" s="217">
        <v>1</v>
      </c>
      <c r="C1320" s="3" t="s">
        <v>64</v>
      </c>
      <c r="D1320" s="1026" t="s">
        <v>229</v>
      </c>
      <c r="E1320" s="2503">
        <v>320</v>
      </c>
      <c r="F1320" s="221">
        <v>346</v>
      </c>
      <c r="G1320" s="123">
        <f>F1320/12*$C$3</f>
        <v>115.33333333333333</v>
      </c>
      <c r="H1320" s="123">
        <v>101</v>
      </c>
      <c r="I1320" s="123">
        <f>H1320/G1320*100</f>
        <v>87.572254335260126</v>
      </c>
      <c r="J1320" s="1826">
        <v>9</v>
      </c>
      <c r="K1320" s="152">
        <f>N1320/H1320</f>
        <v>7.7326732673267324</v>
      </c>
      <c r="L1320" s="153">
        <f>ROUND(F1320*J1320,0)</f>
        <v>3114</v>
      </c>
      <c r="M1320" s="153">
        <f>ROUND(L1320/12*$C$3,0)</f>
        <v>1038</v>
      </c>
      <c r="N1320" s="153">
        <v>781</v>
      </c>
      <c r="O1320" s="153">
        <f>N1320/M1320*100</f>
        <v>75.240847784200383</v>
      </c>
      <c r="P1320" s="153">
        <f>L1320/E1320</f>
        <v>9.7312499999999993</v>
      </c>
      <c r="Q1320" s="153">
        <f>N1320/$C$3*12/P1320</f>
        <v>240.77071290944124</v>
      </c>
      <c r="R1320" s="327"/>
      <c r="S1320" s="327"/>
      <c r="T1320" s="327"/>
      <c r="U1320" s="327"/>
      <c r="V1320" s="760"/>
      <c r="W1320" s="327"/>
      <c r="X1320" s="785"/>
      <c r="Y1320" s="327"/>
      <c r="Z1320" s="327"/>
      <c r="AA1320" s="327"/>
      <c r="AB1320" s="327"/>
      <c r="AC1320" s="327"/>
      <c r="AD1320" s="2122"/>
      <c r="AE1320" s="976"/>
      <c r="AJ1320" s="217"/>
    </row>
    <row r="1321" spans="1:262" s="2087" customFormat="1" x14ac:dyDescent="0.25">
      <c r="A1321" s="217"/>
      <c r="B1321" s="217">
        <v>1</v>
      </c>
      <c r="C1321" s="3" t="s">
        <v>10</v>
      </c>
      <c r="D1321" s="1026" t="s">
        <v>229</v>
      </c>
      <c r="E1321" s="2503">
        <v>340</v>
      </c>
      <c r="F1321" s="221">
        <v>2084</v>
      </c>
      <c r="G1321" s="123">
        <f>F1321/12*$C$3</f>
        <v>694.66666666666663</v>
      </c>
      <c r="H1321" s="123">
        <v>682</v>
      </c>
      <c r="I1321" s="123">
        <f>H1321/G1321*100</f>
        <v>98.176583493282152</v>
      </c>
      <c r="J1321" s="1826">
        <v>10.5</v>
      </c>
      <c r="K1321" s="152">
        <f>N1321/H1321</f>
        <v>9.9193548387096779</v>
      </c>
      <c r="L1321" s="153">
        <f>ROUND(F1321*J1321,0)</f>
        <v>21882</v>
      </c>
      <c r="M1321" s="153">
        <f>ROUND(L1321/12*$C$3,0)</f>
        <v>7294</v>
      </c>
      <c r="N1321" s="153">
        <v>6765</v>
      </c>
      <c r="O1321" s="153">
        <f>N1321/M1321*100</f>
        <v>92.747463668768845</v>
      </c>
      <c r="P1321" s="153">
        <f>L1321/E1321</f>
        <v>64.358823529411765</v>
      </c>
      <c r="Q1321" s="153">
        <f>N1321/$C$3*12/P1321</f>
        <v>315.34137647381408</v>
      </c>
      <c r="R1321" s="327"/>
      <c r="S1321" s="327"/>
      <c r="T1321" s="327"/>
      <c r="U1321" s="327"/>
      <c r="V1321" s="760"/>
      <c r="W1321" s="327"/>
      <c r="X1321" s="785"/>
      <c r="Y1321" s="327"/>
      <c r="Z1321" s="327"/>
      <c r="AA1321" s="327"/>
      <c r="AB1321" s="327"/>
      <c r="AC1321" s="327"/>
      <c r="AD1321" s="2122"/>
      <c r="AE1321" s="976"/>
      <c r="AJ1321" s="217"/>
    </row>
    <row r="1322" spans="1:262" s="2087" customFormat="1" x14ac:dyDescent="0.25">
      <c r="A1322" s="217">
        <v>1</v>
      </c>
      <c r="B1322" s="217">
        <v>1</v>
      </c>
      <c r="C1322" s="3" t="s">
        <v>6</v>
      </c>
      <c r="D1322" s="1026" t="s">
        <v>229</v>
      </c>
      <c r="E1322" s="2503">
        <v>340</v>
      </c>
      <c r="F1322" s="221">
        <v>137</v>
      </c>
      <c r="G1322" s="123">
        <f>F1322/12*$C$3</f>
        <v>45.666666666666664</v>
      </c>
      <c r="H1322" s="123">
        <v>0</v>
      </c>
      <c r="I1322" s="123">
        <f>H1322/G1322*100</f>
        <v>0</v>
      </c>
      <c r="J1322" s="1826">
        <v>7</v>
      </c>
      <c r="K1322" s="152" t="e">
        <f>N1322/H1322</f>
        <v>#DIV/0!</v>
      </c>
      <c r="L1322" s="153">
        <f>ROUND(F1322*J1322,0)</f>
        <v>959</v>
      </c>
      <c r="M1322" s="153">
        <f>ROUND(L1322/12*$C$3,0)</f>
        <v>320</v>
      </c>
      <c r="N1322" s="153"/>
      <c r="O1322" s="153">
        <f>N1322/M1322*100</f>
        <v>0</v>
      </c>
      <c r="P1322" s="153">
        <f>L1322/E1322</f>
        <v>2.8205882352941178</v>
      </c>
      <c r="Q1322" s="153">
        <f>N1322/$C$3*12/P1322</f>
        <v>0</v>
      </c>
      <c r="R1322" s="327"/>
      <c r="S1322" s="327"/>
      <c r="T1322" s="327"/>
      <c r="U1322" s="327"/>
      <c r="V1322" s="2504"/>
      <c r="W1322" s="327"/>
      <c r="X1322" s="785"/>
      <c r="Y1322" s="327"/>
      <c r="Z1322" s="327"/>
      <c r="AA1322" s="327"/>
      <c r="AB1322" s="327"/>
      <c r="AC1322" s="327"/>
      <c r="AD1322" s="2122"/>
      <c r="AE1322" s="976"/>
      <c r="AJ1322" s="217"/>
    </row>
    <row r="1323" spans="1:262" s="2087" customFormat="1" ht="29.25" x14ac:dyDescent="0.25">
      <c r="A1323" s="217">
        <v>1</v>
      </c>
      <c r="B1323" s="217">
        <v>1</v>
      </c>
      <c r="C1323" s="1270" t="s">
        <v>7</v>
      </c>
      <c r="D1323" s="2737"/>
      <c r="E1323" s="1270"/>
      <c r="F1323" s="82">
        <f>SUM(F1319:F1322)</f>
        <v>2627</v>
      </c>
      <c r="G1323" s="2314">
        <f>SUM(G1319:G1322)</f>
        <v>875.66666666666663</v>
      </c>
      <c r="H1323" s="2314">
        <f>SUM(H1319:H1322)</f>
        <v>798</v>
      </c>
      <c r="I1323" s="2314">
        <f>H1323/G1323*100</f>
        <v>91.130567186905225</v>
      </c>
      <c r="J1323" s="1843">
        <f>IF(F1323=0,0,L1323/F1323)</f>
        <v>10.028549676437001</v>
      </c>
      <c r="K1323" s="199">
        <f>N1323/H1323</f>
        <v>9.5877192982456148</v>
      </c>
      <c r="L1323" s="2314">
        <f>SUM(L1319:L1322)</f>
        <v>26345</v>
      </c>
      <c r="M1323" s="2314">
        <f>SUM(M1319:M1322)</f>
        <v>8782</v>
      </c>
      <c r="N1323" s="2314">
        <f>SUM(N1319:N1322)</f>
        <v>7651</v>
      </c>
      <c r="O1323" s="1188">
        <f>N1323/M1323*100</f>
        <v>87.121384650421319</v>
      </c>
      <c r="P1323" s="2314">
        <f>SUM(P1319:P1322)</f>
        <v>77.910661764705893</v>
      </c>
      <c r="Q1323" s="1188">
        <f>N1323/$C$3*12/P1323</f>
        <v>294.60666204221462</v>
      </c>
      <c r="R1323" s="2315">
        <v>84895.117024370673</v>
      </c>
      <c r="S1323" s="2315">
        <v>84895.117024370673</v>
      </c>
      <c r="T1323" s="2315">
        <v>85517.853796197625</v>
      </c>
      <c r="U1323" s="2315">
        <v>85517.853796197625</v>
      </c>
      <c r="V1323" s="880">
        <f t="shared" ref="V1323:V1326" si="1172">R1323/12*$C$3+(S1323-R1323)/11*3+(T1323-S1323)/10*2+(U1323-T1323)/9*1</f>
        <v>28422.919695822282</v>
      </c>
      <c r="W1323" s="2315">
        <f t="shared" ref="W1323:W1327" si="1173">AC1323-AB1323-Y1323-X1323</f>
        <v>25393.229239999993</v>
      </c>
      <c r="X1323" s="2505"/>
      <c r="Y1323" s="2315">
        <v>-207.78519000000003</v>
      </c>
      <c r="Z1323" s="2315">
        <f t="shared" ref="Z1323:Z1327" si="1174">W1323-V1323</f>
        <v>-3029.6904558222886</v>
      </c>
      <c r="AA1323" s="2315">
        <v>-83.985619999999997</v>
      </c>
      <c r="AB1323" s="2315">
        <v>-274.08338999999995</v>
      </c>
      <c r="AC1323" s="2315">
        <v>24911.360659999995</v>
      </c>
      <c r="AD1323" s="2122"/>
      <c r="AE1323" s="976"/>
      <c r="AJ1323" s="217"/>
    </row>
    <row r="1324" spans="1:262" s="2087" customFormat="1" x14ac:dyDescent="0.25">
      <c r="A1324" s="217">
        <v>1</v>
      </c>
      <c r="B1324" s="217">
        <v>1</v>
      </c>
      <c r="C1324" s="1733" t="s">
        <v>14</v>
      </c>
      <c r="D1324" s="1733"/>
      <c r="E1324" s="2317"/>
      <c r="F1324" s="82"/>
      <c r="G1324" s="2314"/>
      <c r="H1324" s="2314"/>
      <c r="I1324" s="2314"/>
      <c r="J1324" s="2318"/>
      <c r="K1324" s="2318"/>
      <c r="L1324" s="2314"/>
      <c r="M1324" s="2314"/>
      <c r="N1324" s="2314"/>
      <c r="O1324" s="2314"/>
      <c r="P1324" s="2314"/>
      <c r="Q1324" s="2314"/>
      <c r="R1324" s="2211"/>
      <c r="S1324" s="2211"/>
      <c r="T1324" s="2211"/>
      <c r="U1324" s="2211"/>
      <c r="V1324" s="2978">
        <f t="shared" si="1172"/>
        <v>0</v>
      </c>
      <c r="W1324" s="2211">
        <f t="shared" si="1173"/>
        <v>0</v>
      </c>
      <c r="X1324" s="2482"/>
      <c r="Y1324" s="2211"/>
      <c r="Z1324" s="2211">
        <f t="shared" si="1174"/>
        <v>0</v>
      </c>
      <c r="AA1324" s="2211"/>
      <c r="AB1324" s="2211"/>
      <c r="AC1324" s="2211"/>
      <c r="AD1324" s="2122"/>
      <c r="AE1324" s="976"/>
      <c r="AJ1324" s="217"/>
    </row>
    <row r="1325" spans="1:262" s="2087" customFormat="1" x14ac:dyDescent="0.25">
      <c r="A1325" s="217">
        <v>1</v>
      </c>
      <c r="B1325" s="217">
        <v>1</v>
      </c>
      <c r="C1325" s="535" t="s">
        <v>325</v>
      </c>
      <c r="D1325" s="535"/>
      <c r="E1325" s="1546"/>
      <c r="F1325" s="259"/>
      <c r="G1325" s="527"/>
      <c r="H1325" s="527"/>
      <c r="I1325" s="527"/>
      <c r="J1325" s="830"/>
      <c r="K1325" s="830"/>
      <c r="L1325" s="1384"/>
      <c r="M1325" s="1384"/>
      <c r="N1325" s="1384"/>
      <c r="O1325" s="1384"/>
      <c r="P1325" s="1384"/>
      <c r="Q1325" s="1384"/>
      <c r="R1325" s="370">
        <v>139572.21716999999</v>
      </c>
      <c r="S1325" s="370">
        <v>139572.21716999999</v>
      </c>
      <c r="T1325" s="370">
        <v>136751.42434</v>
      </c>
      <c r="U1325" s="370">
        <v>136751.42434</v>
      </c>
      <c r="V1325" s="2129">
        <f t="shared" si="1172"/>
        <v>45959.913823999996</v>
      </c>
      <c r="W1325" s="370">
        <f t="shared" si="1173"/>
        <v>43713.97787000001</v>
      </c>
      <c r="X1325" s="1064"/>
      <c r="Y1325" s="370">
        <v>-8.6607599999999998</v>
      </c>
      <c r="Z1325" s="370">
        <f t="shared" si="1174"/>
        <v>-2245.9359539999859</v>
      </c>
      <c r="AA1325" s="370"/>
      <c r="AB1325" s="370">
        <v>-9.7421000000000006</v>
      </c>
      <c r="AC1325" s="370">
        <v>43695.575010000008</v>
      </c>
      <c r="AD1325" s="2122"/>
      <c r="AE1325" s="976"/>
      <c r="AJ1325" s="217"/>
    </row>
    <row r="1326" spans="1:262" s="2087" customFormat="1" x14ac:dyDescent="0.25">
      <c r="A1326" s="217"/>
      <c r="B1326" s="217">
        <v>1</v>
      </c>
      <c r="C1326" s="470" t="s">
        <v>289</v>
      </c>
      <c r="D1326" s="535"/>
      <c r="E1326" s="1546"/>
      <c r="F1326" s="259"/>
      <c r="G1326" s="527"/>
      <c r="H1326" s="527"/>
      <c r="I1326" s="527"/>
      <c r="J1326" s="830"/>
      <c r="K1326" s="830"/>
      <c r="L1326" s="1384"/>
      <c r="M1326" s="1384"/>
      <c r="N1326" s="1384"/>
      <c r="O1326" s="1384"/>
      <c r="P1326" s="1384"/>
      <c r="Q1326" s="1384"/>
      <c r="R1326" s="370">
        <v>40559.518272000001</v>
      </c>
      <c r="S1326" s="370">
        <v>40559.518272000001</v>
      </c>
      <c r="T1326" s="370">
        <v>40559.518272000001</v>
      </c>
      <c r="U1326" s="370">
        <v>40559.518272000001</v>
      </c>
      <c r="V1326" s="2129">
        <f t="shared" si="1172"/>
        <v>13519.839424</v>
      </c>
      <c r="W1326" s="370">
        <f t="shared" si="1173"/>
        <v>13519.83944</v>
      </c>
      <c r="X1326" s="1064"/>
      <c r="Y1326" s="370"/>
      <c r="Z1326" s="370">
        <f t="shared" si="1174"/>
        <v>1.5999999959603883E-5</v>
      </c>
      <c r="AA1326" s="370"/>
      <c r="AB1326" s="370">
        <v>0</v>
      </c>
      <c r="AC1326" s="370">
        <v>13519.83944</v>
      </c>
      <c r="AD1326" s="2122"/>
      <c r="AE1326" s="976"/>
      <c r="AJ1326" s="217"/>
    </row>
    <row r="1327" spans="1:262" s="2087" customFormat="1" ht="29.25" x14ac:dyDescent="0.25">
      <c r="A1327" s="217">
        <v>1</v>
      </c>
      <c r="B1327" s="217">
        <v>1</v>
      </c>
      <c r="C1327" s="2082" t="s">
        <v>271</v>
      </c>
      <c r="D1327" s="4"/>
      <c r="E1327" s="4"/>
      <c r="F1327" s="566">
        <f>F1329+F1330+F1331+F1332+F1333*5</f>
        <v>22700</v>
      </c>
      <c r="G1327" s="566">
        <f t="shared" ref="G1327:H1327" si="1175">G1329+G1330+G1331+G1332+G1333*5</f>
        <v>7566.6666666666661</v>
      </c>
      <c r="H1327" s="566">
        <f t="shared" si="1175"/>
        <v>6148</v>
      </c>
      <c r="I1327" s="183">
        <f>H1327/G1327*100</f>
        <v>81.251101321585907</v>
      </c>
      <c r="J1327" s="1415"/>
      <c r="K1327" s="1415"/>
      <c r="L1327" s="122"/>
      <c r="M1327" s="122"/>
      <c r="N1327" s="122"/>
      <c r="O1327" s="122"/>
      <c r="P1327" s="122"/>
      <c r="Q1327" s="122"/>
      <c r="R1327" s="327"/>
      <c r="S1327" s="327"/>
      <c r="T1327" s="327"/>
      <c r="U1327" s="327"/>
      <c r="V1327" s="2504">
        <f>R1327/12*$C$3</f>
        <v>0</v>
      </c>
      <c r="W1327" s="327">
        <f t="shared" si="1173"/>
        <v>0</v>
      </c>
      <c r="X1327" s="785"/>
      <c r="Y1327" s="327"/>
      <c r="Z1327" s="327">
        <f t="shared" si="1174"/>
        <v>0</v>
      </c>
      <c r="AA1327" s="327"/>
      <c r="AB1327" s="327"/>
      <c r="AC1327" s="327"/>
      <c r="AD1327" s="2122"/>
      <c r="AE1327" s="976"/>
      <c r="AJ1327" s="217"/>
    </row>
    <row r="1328" spans="1:262" s="2087" customFormat="1" ht="30" x14ac:dyDescent="0.25">
      <c r="A1328" s="217"/>
      <c r="B1328" s="217">
        <v>1</v>
      </c>
      <c r="C1328" s="311" t="s">
        <v>193</v>
      </c>
      <c r="D1328" s="4"/>
      <c r="E1328" s="4"/>
      <c r="F1328" s="566"/>
      <c r="G1328" s="183"/>
      <c r="H1328" s="183"/>
      <c r="I1328" s="183"/>
      <c r="J1328" s="1415"/>
      <c r="K1328" s="1415"/>
      <c r="L1328" s="122"/>
      <c r="M1328" s="122"/>
      <c r="N1328" s="122"/>
      <c r="O1328" s="122"/>
      <c r="P1328" s="122"/>
      <c r="Q1328" s="122"/>
      <c r="R1328" s="327"/>
      <c r="S1328" s="327"/>
      <c r="T1328" s="327"/>
      <c r="U1328" s="327"/>
      <c r="V1328" s="2504"/>
      <c r="W1328" s="327"/>
      <c r="X1328" s="785"/>
      <c r="Y1328" s="327"/>
      <c r="Z1328" s="327"/>
      <c r="AA1328" s="327"/>
      <c r="AB1328" s="327"/>
      <c r="AC1328" s="327"/>
      <c r="AD1328" s="2122"/>
      <c r="AE1328" s="976"/>
      <c r="AJ1328" s="217"/>
    </row>
    <row r="1329" spans="1:36" s="2087" customFormat="1" ht="30" x14ac:dyDescent="0.25">
      <c r="A1329" s="217"/>
      <c r="B1329" s="217">
        <v>1</v>
      </c>
      <c r="C1329" s="472" t="s">
        <v>454</v>
      </c>
      <c r="D1329" s="4"/>
      <c r="E1329" s="4"/>
      <c r="F1329" s="566">
        <v>10000</v>
      </c>
      <c r="G1329" s="123">
        <f t="shared" ref="G1329:G1334" si="1176">F1329/12*$C$3</f>
        <v>3333.3333333333335</v>
      </c>
      <c r="H1329" s="183">
        <v>2241</v>
      </c>
      <c r="I1329" s="183">
        <f t="shared" ref="I1329:I1339" si="1177">H1329/G1329*100</f>
        <v>67.23</v>
      </c>
      <c r="J1329" s="1415"/>
      <c r="K1329" s="1415"/>
      <c r="L1329" s="122"/>
      <c r="M1329" s="122"/>
      <c r="N1329" s="122"/>
      <c r="O1329" s="122"/>
      <c r="P1329" s="122"/>
      <c r="Q1329" s="122"/>
      <c r="R1329" s="327"/>
      <c r="S1329" s="327"/>
      <c r="T1329" s="327"/>
      <c r="U1329" s="327"/>
      <c r="V1329" s="2504"/>
      <c r="W1329" s="327"/>
      <c r="X1329" s="785"/>
      <c r="Y1329" s="327"/>
      <c r="Z1329" s="327"/>
      <c r="AA1329" s="327"/>
      <c r="AB1329" s="327"/>
      <c r="AC1329" s="327"/>
      <c r="AD1329" s="2122"/>
      <c r="AE1329" s="976"/>
      <c r="AJ1329" s="217"/>
    </row>
    <row r="1330" spans="1:36" s="2087" customFormat="1" ht="60" x14ac:dyDescent="0.25">
      <c r="A1330" s="217"/>
      <c r="B1330" s="217">
        <v>1</v>
      </c>
      <c r="C1330" s="312" t="s">
        <v>455</v>
      </c>
      <c r="D1330" s="4"/>
      <c r="E1330" s="4"/>
      <c r="F1330" s="567">
        <v>7100</v>
      </c>
      <c r="G1330" s="123">
        <f t="shared" si="1176"/>
        <v>2366.6666666666665</v>
      </c>
      <c r="H1330" s="183">
        <v>1793</v>
      </c>
      <c r="I1330" s="183">
        <f t="shared" si="1177"/>
        <v>75.760563380281695</v>
      </c>
      <c r="J1330" s="1415"/>
      <c r="K1330" s="1415"/>
      <c r="L1330" s="122"/>
      <c r="M1330" s="122"/>
      <c r="N1330" s="122"/>
      <c r="O1330" s="122"/>
      <c r="P1330" s="122"/>
      <c r="Q1330" s="122"/>
      <c r="R1330" s="327"/>
      <c r="S1330" s="327"/>
      <c r="T1330" s="327"/>
      <c r="U1330" s="327"/>
      <c r="V1330" s="2504"/>
      <c r="W1330" s="327"/>
      <c r="X1330" s="785"/>
      <c r="Y1330" s="327"/>
      <c r="Z1330" s="327"/>
      <c r="AA1330" s="327"/>
      <c r="AB1330" s="327"/>
      <c r="AC1330" s="327"/>
      <c r="AD1330" s="2122"/>
      <c r="AE1330" s="976"/>
      <c r="AJ1330" s="217"/>
    </row>
    <row r="1331" spans="1:36" s="2087" customFormat="1" ht="45" x14ac:dyDescent="0.25">
      <c r="A1331" s="217"/>
      <c r="B1331" s="217">
        <v>1</v>
      </c>
      <c r="C1331" s="312" t="s">
        <v>456</v>
      </c>
      <c r="D1331" s="4"/>
      <c r="E1331" s="4"/>
      <c r="F1331" s="567">
        <v>5400</v>
      </c>
      <c r="G1331" s="123">
        <f t="shared" si="1176"/>
        <v>1800</v>
      </c>
      <c r="H1331" s="183">
        <v>2064</v>
      </c>
      <c r="I1331" s="183">
        <f t="shared" si="1177"/>
        <v>114.66666666666667</v>
      </c>
      <c r="J1331" s="1415"/>
      <c r="K1331" s="1415"/>
      <c r="L1331" s="122"/>
      <c r="M1331" s="122"/>
      <c r="N1331" s="122"/>
      <c r="O1331" s="122"/>
      <c r="P1331" s="122"/>
      <c r="Q1331" s="122"/>
      <c r="R1331" s="327"/>
      <c r="S1331" s="327"/>
      <c r="T1331" s="327"/>
      <c r="U1331" s="327"/>
      <c r="V1331" s="2504"/>
      <c r="W1331" s="327"/>
      <c r="X1331" s="785"/>
      <c r="Y1331" s="327"/>
      <c r="Z1331" s="327"/>
      <c r="AA1331" s="327"/>
      <c r="AB1331" s="327"/>
      <c r="AC1331" s="327"/>
      <c r="AD1331" s="2122"/>
      <c r="AE1331" s="976"/>
      <c r="AJ1331" s="217"/>
    </row>
    <row r="1332" spans="1:36" s="2087" customFormat="1" ht="105" x14ac:dyDescent="0.25">
      <c r="A1332" s="217"/>
      <c r="B1332" s="217">
        <v>1</v>
      </c>
      <c r="C1332" s="312" t="s">
        <v>457</v>
      </c>
      <c r="D1332" s="4"/>
      <c r="E1332" s="4"/>
      <c r="F1332" s="567">
        <v>100</v>
      </c>
      <c r="G1332" s="123">
        <f t="shared" si="1176"/>
        <v>33.333333333333336</v>
      </c>
      <c r="H1332" s="183">
        <v>0</v>
      </c>
      <c r="I1332" s="183">
        <f t="shared" si="1177"/>
        <v>0</v>
      </c>
      <c r="J1332" s="1415"/>
      <c r="K1332" s="1415"/>
      <c r="L1332" s="122"/>
      <c r="M1332" s="122"/>
      <c r="N1332" s="122"/>
      <c r="O1332" s="122"/>
      <c r="P1332" s="122"/>
      <c r="Q1332" s="122"/>
      <c r="R1332" s="327"/>
      <c r="S1332" s="327"/>
      <c r="T1332" s="327"/>
      <c r="U1332" s="327"/>
      <c r="V1332" s="2504"/>
      <c r="W1332" s="327"/>
      <c r="X1332" s="785"/>
      <c r="Y1332" s="327"/>
      <c r="Z1332" s="327"/>
      <c r="AA1332" s="327"/>
      <c r="AB1332" s="327"/>
      <c r="AC1332" s="327"/>
      <c r="AD1332" s="2122"/>
      <c r="AE1332" s="976"/>
      <c r="AJ1332" s="217"/>
    </row>
    <row r="1333" spans="1:36" s="2087" customFormat="1" ht="43.5" x14ac:dyDescent="0.25">
      <c r="A1333" s="217"/>
      <c r="B1333" s="217">
        <v>1</v>
      </c>
      <c r="C1333" s="524" t="s">
        <v>623</v>
      </c>
      <c r="D1333" s="4"/>
      <c r="E1333" s="4"/>
      <c r="F1333" s="601">
        <f>F1334</f>
        <v>20</v>
      </c>
      <c r="G1333" s="527">
        <f t="shared" ref="G1333:H1333" si="1178">G1334</f>
        <v>6.666666666666667</v>
      </c>
      <c r="H1333" s="749">
        <f t="shared" si="1178"/>
        <v>10</v>
      </c>
      <c r="I1333" s="749">
        <f t="shared" si="1177"/>
        <v>150</v>
      </c>
      <c r="J1333" s="1415"/>
      <c r="K1333" s="1415"/>
      <c r="L1333" s="122"/>
      <c r="M1333" s="122"/>
      <c r="N1333" s="122"/>
      <c r="O1333" s="122"/>
      <c r="P1333" s="122"/>
      <c r="Q1333" s="122"/>
      <c r="R1333" s="327"/>
      <c r="S1333" s="327"/>
      <c r="T1333" s="327"/>
      <c r="U1333" s="327"/>
      <c r="V1333" s="2504"/>
      <c r="W1333" s="327"/>
      <c r="X1333" s="785"/>
      <c r="Y1333" s="327"/>
      <c r="Z1333" s="327"/>
      <c r="AA1333" s="327"/>
      <c r="AB1333" s="327"/>
      <c r="AC1333" s="327"/>
      <c r="AD1333" s="2122"/>
      <c r="AE1333" s="976"/>
      <c r="AJ1333" s="217"/>
    </row>
    <row r="1334" spans="1:36" s="2087" customFormat="1" ht="30" x14ac:dyDescent="0.25">
      <c r="A1334" s="217"/>
      <c r="B1334" s="217">
        <v>1</v>
      </c>
      <c r="C1334" s="4" t="s">
        <v>625</v>
      </c>
      <c r="D1334" s="4"/>
      <c r="E1334" s="4"/>
      <c r="F1334" s="318">
        <v>20</v>
      </c>
      <c r="G1334" s="123">
        <f t="shared" si="1176"/>
        <v>6.666666666666667</v>
      </c>
      <c r="H1334" s="183">
        <v>10</v>
      </c>
      <c r="I1334" s="183">
        <f t="shared" si="1177"/>
        <v>150</v>
      </c>
      <c r="J1334" s="1415"/>
      <c r="K1334" s="1415"/>
      <c r="L1334" s="122"/>
      <c r="M1334" s="122"/>
      <c r="N1334" s="122"/>
      <c r="O1334" s="122"/>
      <c r="P1334" s="122"/>
      <c r="Q1334" s="122"/>
      <c r="R1334" s="327"/>
      <c r="S1334" s="327"/>
      <c r="T1334" s="327"/>
      <c r="U1334" s="327"/>
      <c r="V1334" s="2504"/>
      <c r="W1334" s="327"/>
      <c r="X1334" s="785"/>
      <c r="Y1334" s="327"/>
      <c r="Z1334" s="327"/>
      <c r="AA1334" s="327"/>
      <c r="AB1334" s="327"/>
      <c r="AC1334" s="327"/>
      <c r="AD1334" s="2122"/>
      <c r="AE1334" s="976"/>
      <c r="AJ1334" s="217"/>
    </row>
    <row r="1335" spans="1:36" s="2087" customFormat="1" ht="29.25" x14ac:dyDescent="0.25">
      <c r="A1335" s="217"/>
      <c r="B1335" s="217">
        <v>1</v>
      </c>
      <c r="C1335" s="285" t="s">
        <v>131</v>
      </c>
      <c r="D1335" s="4"/>
      <c r="E1335" s="4"/>
      <c r="F1335" s="566">
        <f>F1336+F1337+F1338</f>
        <v>35650</v>
      </c>
      <c r="G1335" s="566">
        <f t="shared" ref="G1335:H1335" si="1179">G1336+G1337+G1338</f>
        <v>11883.333333333334</v>
      </c>
      <c r="H1335" s="566">
        <f t="shared" si="1179"/>
        <v>10501</v>
      </c>
      <c r="I1335" s="183">
        <f t="shared" si="1177"/>
        <v>88.367461430575034</v>
      </c>
      <c r="J1335" s="1415"/>
      <c r="K1335" s="1415"/>
      <c r="L1335" s="122"/>
      <c r="M1335" s="122"/>
      <c r="N1335" s="122"/>
      <c r="O1335" s="122"/>
      <c r="P1335" s="122"/>
      <c r="Q1335" s="122"/>
      <c r="R1335" s="327"/>
      <c r="S1335" s="327"/>
      <c r="T1335" s="327"/>
      <c r="U1335" s="327"/>
      <c r="V1335" s="2504"/>
      <c r="W1335" s="327"/>
      <c r="X1335" s="785"/>
      <c r="Y1335" s="327"/>
      <c r="Z1335" s="327"/>
      <c r="AA1335" s="327"/>
      <c r="AB1335" s="327"/>
      <c r="AC1335" s="327"/>
      <c r="AD1335" s="2122"/>
      <c r="AE1335" s="976"/>
      <c r="AJ1335" s="217"/>
    </row>
    <row r="1336" spans="1:36" s="2087" customFormat="1" x14ac:dyDescent="0.25">
      <c r="A1336" s="217"/>
      <c r="B1336" s="217">
        <v>1</v>
      </c>
      <c r="C1336" s="312" t="s">
        <v>222</v>
      </c>
      <c r="D1336" s="4"/>
      <c r="E1336" s="4"/>
      <c r="F1336" s="567">
        <v>33250</v>
      </c>
      <c r="G1336" s="123">
        <f t="shared" ref="G1336:G1339" si="1180">F1336/12*$C$3</f>
        <v>11083.333333333334</v>
      </c>
      <c r="H1336" s="183">
        <v>10395</v>
      </c>
      <c r="I1336" s="183">
        <f t="shared" si="1177"/>
        <v>93.78947368421052</v>
      </c>
      <c r="J1336" s="1415"/>
      <c r="K1336" s="1415"/>
      <c r="L1336" s="122"/>
      <c r="M1336" s="122"/>
      <c r="N1336" s="122"/>
      <c r="O1336" s="122"/>
      <c r="P1336" s="122"/>
      <c r="Q1336" s="122"/>
      <c r="R1336" s="327"/>
      <c r="S1336" s="327"/>
      <c r="T1336" s="327"/>
      <c r="U1336" s="327"/>
      <c r="V1336" s="2504"/>
      <c r="W1336" s="327"/>
      <c r="X1336" s="785"/>
      <c r="Y1336" s="327"/>
      <c r="Z1336" s="327"/>
      <c r="AA1336" s="327"/>
      <c r="AB1336" s="327"/>
      <c r="AC1336" s="327"/>
      <c r="AD1336" s="2122"/>
      <c r="AE1336" s="976"/>
      <c r="AJ1336" s="217"/>
    </row>
    <row r="1337" spans="1:36" s="2087" customFormat="1" ht="45" x14ac:dyDescent="0.25">
      <c r="A1337" s="217"/>
      <c r="B1337" s="217">
        <v>1</v>
      </c>
      <c r="C1337" s="312" t="s">
        <v>458</v>
      </c>
      <c r="D1337" s="4"/>
      <c r="E1337" s="4"/>
      <c r="F1337" s="2924">
        <v>1272</v>
      </c>
      <c r="G1337" s="123">
        <f t="shared" si="1180"/>
        <v>424</v>
      </c>
      <c r="H1337" s="183">
        <v>55</v>
      </c>
      <c r="I1337" s="183">
        <f t="shared" si="1177"/>
        <v>12.971698113207546</v>
      </c>
      <c r="J1337" s="1415"/>
      <c r="K1337" s="1415"/>
      <c r="L1337" s="122"/>
      <c r="M1337" s="122"/>
      <c r="N1337" s="122"/>
      <c r="O1337" s="122"/>
      <c r="P1337" s="122"/>
      <c r="Q1337" s="122"/>
      <c r="R1337" s="327"/>
      <c r="S1337" s="327"/>
      <c r="T1337" s="327"/>
      <c r="U1337" s="327"/>
      <c r="V1337" s="2504"/>
      <c r="W1337" s="327"/>
      <c r="X1337" s="785"/>
      <c r="Y1337" s="327"/>
      <c r="Z1337" s="327"/>
      <c r="AA1337" s="327"/>
      <c r="AB1337" s="327"/>
      <c r="AC1337" s="327"/>
      <c r="AD1337" s="2122"/>
      <c r="AE1337" s="976"/>
      <c r="AJ1337" s="217"/>
    </row>
    <row r="1338" spans="1:36" s="2087" customFormat="1" ht="75" x14ac:dyDescent="0.25">
      <c r="A1338" s="217"/>
      <c r="B1338" s="217">
        <v>1</v>
      </c>
      <c r="C1338" s="312" t="s">
        <v>506</v>
      </c>
      <c r="D1338" s="4"/>
      <c r="E1338" s="4"/>
      <c r="F1338" s="2924">
        <v>1128</v>
      </c>
      <c r="G1338" s="123">
        <f t="shared" si="1180"/>
        <v>376</v>
      </c>
      <c r="H1338" s="183">
        <v>51</v>
      </c>
      <c r="I1338" s="183">
        <f t="shared" si="1177"/>
        <v>13.563829787234042</v>
      </c>
      <c r="J1338" s="1415"/>
      <c r="K1338" s="1415"/>
      <c r="L1338" s="122"/>
      <c r="M1338" s="122"/>
      <c r="N1338" s="122"/>
      <c r="O1338" s="122"/>
      <c r="P1338" s="122"/>
      <c r="Q1338" s="122"/>
      <c r="R1338" s="327"/>
      <c r="S1338" s="327"/>
      <c r="T1338" s="327"/>
      <c r="U1338" s="327"/>
      <c r="V1338" s="2504"/>
      <c r="W1338" s="327"/>
      <c r="X1338" s="785"/>
      <c r="Y1338" s="327"/>
      <c r="Z1338" s="327"/>
      <c r="AA1338" s="327"/>
      <c r="AB1338" s="327"/>
      <c r="AC1338" s="327"/>
      <c r="AD1338" s="2122"/>
      <c r="AE1338" s="976"/>
      <c r="AJ1338" s="217"/>
    </row>
    <row r="1339" spans="1:36" s="2087" customFormat="1" ht="29.25" x14ac:dyDescent="0.25">
      <c r="A1339" s="217"/>
      <c r="B1339" s="217">
        <v>1</v>
      </c>
      <c r="C1339" s="524" t="s">
        <v>344</v>
      </c>
      <c r="D1339" s="4"/>
      <c r="E1339" s="4"/>
      <c r="F1339" s="2924">
        <v>7100</v>
      </c>
      <c r="G1339" s="123">
        <f t="shared" si="1180"/>
        <v>2366.6666666666665</v>
      </c>
      <c r="H1339" s="183">
        <v>2992</v>
      </c>
      <c r="I1339" s="183">
        <f t="shared" si="1177"/>
        <v>126.4225352112676</v>
      </c>
      <c r="J1339" s="1415"/>
      <c r="K1339" s="1415"/>
      <c r="L1339" s="122"/>
      <c r="M1339" s="122"/>
      <c r="N1339" s="122"/>
      <c r="O1339" s="122"/>
      <c r="P1339" s="122"/>
      <c r="Q1339" s="122"/>
      <c r="R1339" s="327"/>
      <c r="S1339" s="327"/>
      <c r="T1339" s="327"/>
      <c r="U1339" s="327"/>
      <c r="V1339" s="2504"/>
      <c r="W1339" s="327"/>
      <c r="X1339" s="785"/>
      <c r="Y1339" s="327"/>
      <c r="Z1339" s="327"/>
      <c r="AA1339" s="327"/>
      <c r="AB1339" s="327"/>
      <c r="AC1339" s="327"/>
      <c r="AD1339" s="2122"/>
      <c r="AE1339" s="976"/>
      <c r="AJ1339" s="217"/>
    </row>
    <row r="1340" spans="1:36" s="2087" customFormat="1" x14ac:dyDescent="0.25">
      <c r="A1340" s="217"/>
      <c r="B1340" s="217">
        <v>1</v>
      </c>
      <c r="C1340" s="2760" t="s">
        <v>194</v>
      </c>
      <c r="D1340" s="4"/>
      <c r="E1340" s="4"/>
      <c r="F1340" s="567"/>
      <c r="G1340" s="183"/>
      <c r="H1340" s="183"/>
      <c r="I1340" s="183"/>
      <c r="J1340" s="1415"/>
      <c r="K1340" s="1415"/>
      <c r="L1340" s="122"/>
      <c r="M1340" s="122"/>
      <c r="N1340" s="122"/>
      <c r="O1340" s="122"/>
      <c r="P1340" s="122"/>
      <c r="Q1340" s="122"/>
      <c r="R1340" s="327"/>
      <c r="S1340" s="327"/>
      <c r="T1340" s="327"/>
      <c r="U1340" s="327"/>
      <c r="V1340" s="2504"/>
      <c r="W1340" s="327"/>
      <c r="X1340" s="785"/>
      <c r="Y1340" s="327"/>
      <c r="Z1340" s="327"/>
      <c r="AA1340" s="327"/>
      <c r="AB1340" s="327"/>
      <c r="AC1340" s="327"/>
      <c r="AD1340" s="2122"/>
      <c r="AE1340" s="976"/>
      <c r="AJ1340" s="217"/>
    </row>
    <row r="1341" spans="1:36" s="2087" customFormat="1" ht="100.5" x14ac:dyDescent="0.25">
      <c r="A1341" s="217"/>
      <c r="B1341" s="217">
        <v>1</v>
      </c>
      <c r="C1341" s="2082" t="s">
        <v>504</v>
      </c>
      <c r="D1341" s="4"/>
      <c r="E1341" s="4"/>
      <c r="F1341" s="567">
        <v>6334</v>
      </c>
      <c r="G1341" s="123">
        <f>F1341/12*$C$3</f>
        <v>2111.3333333333335</v>
      </c>
      <c r="H1341" s="183">
        <v>1894</v>
      </c>
      <c r="I1341" s="183">
        <f t="shared" ref="I1341:I1347" si="1181">H1341/G1341*100</f>
        <v>89.706346700347325</v>
      </c>
      <c r="J1341" s="1415"/>
      <c r="K1341" s="1415"/>
      <c r="L1341" s="122"/>
      <c r="M1341" s="122"/>
      <c r="N1341" s="122"/>
      <c r="O1341" s="122"/>
      <c r="P1341" s="122"/>
      <c r="Q1341" s="122"/>
      <c r="R1341" s="327">
        <v>23747.009980000003</v>
      </c>
      <c r="S1341" s="327">
        <v>23747.009980000003</v>
      </c>
      <c r="T1341" s="327">
        <v>23747.009980000003</v>
      </c>
      <c r="U1341" s="327">
        <v>23747.009980000003</v>
      </c>
      <c r="V1341" s="2129">
        <f t="shared" ref="V1341" si="1182">R1341/12*$C$3+(S1341-R1341)/11*3+(T1341-S1341)/10*2+(U1341-T1341)/9*1</f>
        <v>7915.6699933333339</v>
      </c>
      <c r="W1341" s="327">
        <f t="shared" ref="W1341" si="1183">AC1341-AB1341-Y1341-X1341</f>
        <v>6710.7778600000001</v>
      </c>
      <c r="X1341" s="785"/>
      <c r="Y1341" s="327"/>
      <c r="Z1341" s="327">
        <f t="shared" ref="Z1341" si="1184">W1341-V1341</f>
        <v>-1204.8921333333337</v>
      </c>
      <c r="AA1341" s="327"/>
      <c r="AB1341" s="327">
        <v>-0.21312999999999999</v>
      </c>
      <c r="AC1341" s="327">
        <v>6710.5647300000001</v>
      </c>
      <c r="AD1341" s="2122"/>
      <c r="AE1341" s="976"/>
      <c r="AJ1341" s="217"/>
    </row>
    <row r="1342" spans="1:36" s="2087" customFormat="1" x14ac:dyDescent="0.25">
      <c r="A1342" s="217"/>
      <c r="B1342" s="217">
        <v>1</v>
      </c>
      <c r="C1342" s="2082" t="s">
        <v>627</v>
      </c>
      <c r="D1342" s="4"/>
      <c r="E1342" s="4"/>
      <c r="F1342" s="567">
        <v>1092</v>
      </c>
      <c r="G1342" s="123">
        <f t="shared" ref="G1342:G1344" si="1185">F1342/12*$C$3</f>
        <v>364</v>
      </c>
      <c r="H1342" s="183">
        <v>190</v>
      </c>
      <c r="I1342" s="183">
        <f t="shared" si="1181"/>
        <v>52.197802197802204</v>
      </c>
      <c r="J1342" s="1415"/>
      <c r="K1342" s="1415"/>
      <c r="L1342" s="122"/>
      <c r="M1342" s="122"/>
      <c r="N1342" s="122"/>
      <c r="O1342" s="122"/>
      <c r="P1342" s="122"/>
      <c r="Q1342" s="122"/>
      <c r="R1342" s="327"/>
      <c r="S1342" s="327"/>
      <c r="T1342" s="327"/>
      <c r="U1342" s="327"/>
      <c r="V1342" s="2129"/>
      <c r="W1342" s="327"/>
      <c r="X1342" s="785"/>
      <c r="Y1342" s="327"/>
      <c r="Z1342" s="327"/>
      <c r="AA1342" s="327"/>
      <c r="AB1342" s="327"/>
      <c r="AC1342" s="327"/>
      <c r="AD1342" s="2122"/>
      <c r="AE1342" s="976"/>
      <c r="AJ1342" s="217"/>
    </row>
    <row r="1343" spans="1:36" s="2087" customFormat="1" x14ac:dyDescent="0.25">
      <c r="A1343" s="217"/>
      <c r="B1343" s="217">
        <v>1</v>
      </c>
      <c r="C1343" s="2082" t="s">
        <v>628</v>
      </c>
      <c r="D1343" s="4"/>
      <c r="E1343" s="4"/>
      <c r="F1343" s="567">
        <v>1450</v>
      </c>
      <c r="G1343" s="123">
        <f t="shared" si="1185"/>
        <v>483.33333333333331</v>
      </c>
      <c r="H1343" s="183">
        <v>271</v>
      </c>
      <c r="I1343" s="183">
        <f t="shared" si="1181"/>
        <v>56.068965517241388</v>
      </c>
      <c r="J1343" s="1415"/>
      <c r="K1343" s="1415"/>
      <c r="L1343" s="122"/>
      <c r="M1343" s="122"/>
      <c r="N1343" s="122"/>
      <c r="O1343" s="122"/>
      <c r="P1343" s="122"/>
      <c r="Q1343" s="122"/>
      <c r="R1343" s="327"/>
      <c r="S1343" s="327"/>
      <c r="T1343" s="327"/>
      <c r="U1343" s="327"/>
      <c r="V1343" s="2129"/>
      <c r="W1343" s="327"/>
      <c r="X1343" s="785"/>
      <c r="Y1343" s="327"/>
      <c r="Z1343" s="327"/>
      <c r="AA1343" s="327"/>
      <c r="AB1343" s="327"/>
      <c r="AC1343" s="327"/>
      <c r="AD1343" s="2122">
        <v>213.13</v>
      </c>
      <c r="AE1343" s="976"/>
      <c r="AJ1343" s="217"/>
    </row>
    <row r="1344" spans="1:36" s="2087" customFormat="1" ht="29.25" x14ac:dyDescent="0.25">
      <c r="A1344" s="217"/>
      <c r="B1344" s="217">
        <v>1</v>
      </c>
      <c r="C1344" s="2082" t="s">
        <v>629</v>
      </c>
      <c r="D1344" s="4"/>
      <c r="E1344" s="4"/>
      <c r="F1344" s="567">
        <v>3036</v>
      </c>
      <c r="G1344" s="123">
        <f t="shared" si="1185"/>
        <v>1012</v>
      </c>
      <c r="H1344" s="183">
        <v>911</v>
      </c>
      <c r="I1344" s="183">
        <f t="shared" si="1181"/>
        <v>90.019762845849812</v>
      </c>
      <c r="J1344" s="1415"/>
      <c r="K1344" s="1415"/>
      <c r="L1344" s="122"/>
      <c r="M1344" s="122"/>
      <c r="N1344" s="122"/>
      <c r="O1344" s="122"/>
      <c r="P1344" s="122"/>
      <c r="Q1344" s="122"/>
      <c r="R1344" s="327"/>
      <c r="S1344" s="327"/>
      <c r="T1344" s="327"/>
      <c r="U1344" s="327"/>
      <c r="V1344" s="2129"/>
      <c r="W1344" s="327"/>
      <c r="X1344" s="785"/>
      <c r="Y1344" s="327"/>
      <c r="Z1344" s="327"/>
      <c r="AA1344" s="327"/>
      <c r="AB1344" s="327"/>
      <c r="AC1344" s="327"/>
      <c r="AD1344" s="2122">
        <f>AD1343/1000</f>
        <v>0.21312999999999999</v>
      </c>
      <c r="AE1344" s="976"/>
      <c r="AJ1344" s="217"/>
    </row>
    <row r="1345" spans="1:36" s="2087" customFormat="1" ht="57.75" x14ac:dyDescent="0.25">
      <c r="A1345" s="217"/>
      <c r="B1345" s="217">
        <v>1</v>
      </c>
      <c r="C1345" s="2082" t="s">
        <v>459</v>
      </c>
      <c r="D1345" s="4"/>
      <c r="E1345" s="4"/>
      <c r="F1345" s="566">
        <f>F1346+F1353</f>
        <v>16957</v>
      </c>
      <c r="G1345" s="566">
        <f t="shared" ref="G1345:H1345" si="1186">G1346+G1353</f>
        <v>5652.3333333333321</v>
      </c>
      <c r="H1345" s="566">
        <f t="shared" si="1186"/>
        <v>6103</v>
      </c>
      <c r="I1345" s="183">
        <f t="shared" si="1181"/>
        <v>107.97310845078731</v>
      </c>
      <c r="J1345" s="1415"/>
      <c r="K1345" s="1415"/>
      <c r="L1345" s="122"/>
      <c r="M1345" s="122"/>
      <c r="N1345" s="122"/>
      <c r="O1345" s="122"/>
      <c r="P1345" s="122"/>
      <c r="Q1345" s="122"/>
      <c r="R1345" s="327">
        <f t="shared" ref="R1345:AC1345" si="1187">R1346+R1353</f>
        <v>62021.750079999998</v>
      </c>
      <c r="S1345" s="327">
        <f t="shared" ref="S1345:T1345" si="1188">S1346+S1353</f>
        <v>62021.750079999998</v>
      </c>
      <c r="T1345" s="327">
        <f t="shared" si="1188"/>
        <v>62021.750079999998</v>
      </c>
      <c r="U1345" s="327">
        <f t="shared" ref="U1345" si="1189">U1346+U1353</f>
        <v>62021.750079999998</v>
      </c>
      <c r="V1345" s="2504">
        <f t="shared" si="1187"/>
        <v>20673.916693333333</v>
      </c>
      <c r="W1345" s="327">
        <f t="shared" si="1187"/>
        <v>24044.374479999995</v>
      </c>
      <c r="X1345" s="785">
        <f t="shared" si="1187"/>
        <v>0</v>
      </c>
      <c r="Y1345" s="327">
        <f t="shared" si="1187"/>
        <v>0</v>
      </c>
      <c r="Z1345" s="327">
        <f t="shared" si="1187"/>
        <v>3370.457786666665</v>
      </c>
      <c r="AA1345" s="327">
        <f t="shared" si="1187"/>
        <v>0</v>
      </c>
      <c r="AB1345" s="327">
        <f t="shared" si="1187"/>
        <v>-104.24645</v>
      </c>
      <c r="AC1345" s="327">
        <f t="shared" si="1187"/>
        <v>23940.128029999996</v>
      </c>
      <c r="AD1345" s="2122"/>
      <c r="AE1345" s="976"/>
      <c r="AJ1345" s="217"/>
    </row>
    <row r="1346" spans="1:36" s="2087" customFormat="1" ht="30" x14ac:dyDescent="0.25">
      <c r="A1346" s="217"/>
      <c r="B1346" s="217">
        <v>1</v>
      </c>
      <c r="C1346" s="472" t="s">
        <v>272</v>
      </c>
      <c r="D1346" s="4"/>
      <c r="E1346" s="4"/>
      <c r="F1346" s="973">
        <f>SUM(F1347:F1352)</f>
        <v>9474</v>
      </c>
      <c r="G1346" s="973">
        <f t="shared" ref="G1346:H1346" si="1190">SUM(G1347:G1352)</f>
        <v>3157.9999999999995</v>
      </c>
      <c r="H1346" s="973">
        <f t="shared" si="1190"/>
        <v>3625</v>
      </c>
      <c r="I1346" s="183">
        <f t="shared" si="1181"/>
        <v>114.78784040531984</v>
      </c>
      <c r="J1346" s="1415"/>
      <c r="K1346" s="1415"/>
      <c r="L1346" s="122"/>
      <c r="M1346" s="122"/>
      <c r="N1346" s="122"/>
      <c r="O1346" s="122"/>
      <c r="P1346" s="122"/>
      <c r="Q1346" s="122"/>
      <c r="R1346" s="327">
        <f t="shared" ref="R1346:AC1346" si="1191">SUM(R1347:R1352)</f>
        <v>39870.738119999995</v>
      </c>
      <c r="S1346" s="327">
        <f t="shared" ref="S1346:T1346" si="1192">SUM(S1347:S1352)</f>
        <v>39870.738119999995</v>
      </c>
      <c r="T1346" s="327">
        <f t="shared" si="1192"/>
        <v>39870.738119999995</v>
      </c>
      <c r="U1346" s="327">
        <f t="shared" ref="U1346" si="1193">SUM(U1347:U1352)</f>
        <v>39870.738119999995</v>
      </c>
      <c r="V1346" s="2504">
        <f t="shared" si="1191"/>
        <v>13290.246039999998</v>
      </c>
      <c r="W1346" s="327">
        <f t="shared" si="1191"/>
        <v>16803.157649999997</v>
      </c>
      <c r="X1346" s="785">
        <f t="shared" si="1191"/>
        <v>0</v>
      </c>
      <c r="Y1346" s="327">
        <f t="shared" si="1191"/>
        <v>0</v>
      </c>
      <c r="Z1346" s="327">
        <f t="shared" si="1191"/>
        <v>3512.9116100000001</v>
      </c>
      <c r="AA1346" s="327">
        <f t="shared" si="1191"/>
        <v>0</v>
      </c>
      <c r="AB1346" s="327">
        <f t="shared" si="1191"/>
        <v>-104.24645</v>
      </c>
      <c r="AC1346" s="327">
        <f t="shared" si="1191"/>
        <v>16698.911199999999</v>
      </c>
      <c r="AD1346" s="2122"/>
      <c r="AE1346" s="976"/>
      <c r="AJ1346" s="217"/>
    </row>
    <row r="1347" spans="1:36" s="2087" customFormat="1" ht="30" x14ac:dyDescent="0.25">
      <c r="A1347" s="217"/>
      <c r="B1347" s="217">
        <v>1</v>
      </c>
      <c r="C1347" s="312" t="s">
        <v>460</v>
      </c>
      <c r="D1347" s="4"/>
      <c r="E1347" s="4"/>
      <c r="F1347" s="171">
        <v>8063</v>
      </c>
      <c r="G1347" s="123">
        <f>F1347/12*$C$3</f>
        <v>2687.6666666666665</v>
      </c>
      <c r="H1347" s="183">
        <v>3138</v>
      </c>
      <c r="I1347" s="183">
        <f t="shared" si="1181"/>
        <v>116.75555004340816</v>
      </c>
      <c r="J1347" s="1415"/>
      <c r="K1347" s="1415"/>
      <c r="L1347" s="122"/>
      <c r="M1347" s="122"/>
      <c r="N1347" s="122"/>
      <c r="O1347" s="122"/>
      <c r="P1347" s="122"/>
      <c r="Q1347" s="122"/>
      <c r="R1347" s="327">
        <v>35477.199999999997</v>
      </c>
      <c r="S1347" s="327">
        <v>35477.199999999997</v>
      </c>
      <c r="T1347" s="327">
        <v>35477.199999999997</v>
      </c>
      <c r="U1347" s="327">
        <v>35477.199999999997</v>
      </c>
      <c r="V1347" s="2504">
        <f t="shared" ref="V1347" si="1194">R1347/12*$C$3+(S1347-R1347)/11*3+(T1347-S1347)/10*2+(U1347-T1347)/9*1</f>
        <v>11825.733333333332</v>
      </c>
      <c r="W1347" s="327">
        <f t="shared" ref="W1347" si="1195">AC1347-AB1347-Y1347-X1347</f>
        <v>14480.919849999998</v>
      </c>
      <c r="X1347" s="785"/>
      <c r="Y1347" s="327"/>
      <c r="Z1347" s="327">
        <f t="shared" ref="Z1347" si="1196">W1347-V1347</f>
        <v>2655.1865166666666</v>
      </c>
      <c r="AA1347" s="327"/>
      <c r="AB1347" s="327">
        <v>-104.24645</v>
      </c>
      <c r="AC1347" s="327">
        <v>14376.673399999998</v>
      </c>
      <c r="AD1347" s="2122"/>
      <c r="AE1347" s="976"/>
      <c r="AJ1347" s="217"/>
    </row>
    <row r="1348" spans="1:36" s="2087" customFormat="1" ht="60" x14ac:dyDescent="0.25">
      <c r="A1348" s="217"/>
      <c r="B1348" s="217">
        <v>1</v>
      </c>
      <c r="C1348" s="312" t="s">
        <v>480</v>
      </c>
      <c r="D1348" s="4"/>
      <c r="E1348" s="4"/>
      <c r="F1348" s="568"/>
      <c r="G1348" s="183"/>
      <c r="H1348" s="183"/>
      <c r="I1348" s="183"/>
      <c r="J1348" s="1415"/>
      <c r="K1348" s="1415"/>
      <c r="L1348" s="122"/>
      <c r="M1348" s="122"/>
      <c r="N1348" s="122"/>
      <c r="O1348" s="122"/>
      <c r="P1348" s="122"/>
      <c r="Q1348" s="122"/>
      <c r="R1348" s="327"/>
      <c r="S1348" s="327"/>
      <c r="T1348" s="327"/>
      <c r="U1348" s="327"/>
      <c r="V1348" s="2504"/>
      <c r="W1348" s="327"/>
      <c r="X1348" s="785"/>
      <c r="Y1348" s="327"/>
      <c r="Z1348" s="327"/>
      <c r="AA1348" s="327"/>
      <c r="AB1348" s="327"/>
      <c r="AC1348" s="327"/>
      <c r="AD1348" s="2122"/>
      <c r="AE1348" s="976"/>
      <c r="AJ1348" s="217"/>
    </row>
    <row r="1349" spans="1:36" s="2087" customFormat="1" ht="30" x14ac:dyDescent="0.25">
      <c r="A1349" s="217"/>
      <c r="B1349" s="217">
        <v>1</v>
      </c>
      <c r="C1349" s="312" t="s">
        <v>461</v>
      </c>
      <c r="D1349" s="4"/>
      <c r="E1349" s="4"/>
      <c r="F1349" s="497">
        <v>1220</v>
      </c>
      <c r="G1349" s="123">
        <f>F1349/12*$C$3</f>
        <v>406.66666666666669</v>
      </c>
      <c r="H1349" s="183">
        <v>347</v>
      </c>
      <c r="I1349" s="183">
        <f>H1349/G1349*100</f>
        <v>85.327868852459005</v>
      </c>
      <c r="J1349" s="1415"/>
      <c r="K1349" s="1415"/>
      <c r="L1349" s="122"/>
      <c r="M1349" s="122"/>
      <c r="N1349" s="122"/>
      <c r="O1349" s="122"/>
      <c r="P1349" s="122"/>
      <c r="Q1349" s="122"/>
      <c r="R1349" s="327">
        <v>2591.6823199999999</v>
      </c>
      <c r="S1349" s="327">
        <v>2591.6823199999999</v>
      </c>
      <c r="T1349" s="327">
        <v>2591.6823199999999</v>
      </c>
      <c r="U1349" s="327">
        <v>2591.6823199999999</v>
      </c>
      <c r="V1349" s="2504">
        <f t="shared" ref="V1349" si="1197">R1349/12*$C$3+(S1349-R1349)/11*3+(T1349-S1349)/10*2+(U1349-T1349)/9*1</f>
        <v>863.89410666666663</v>
      </c>
      <c r="W1349" s="327">
        <f t="shared" ref="W1349" si="1198">AC1349-AB1349-Y1349-X1349</f>
        <v>1001.5057999999999</v>
      </c>
      <c r="X1349" s="785"/>
      <c r="Y1349" s="327"/>
      <c r="Z1349" s="327">
        <f t="shared" ref="Z1349" si="1199">W1349-V1349</f>
        <v>137.61169333333328</v>
      </c>
      <c r="AA1349" s="327"/>
      <c r="AB1349" s="327">
        <v>0</v>
      </c>
      <c r="AC1349" s="327">
        <v>1001.5057999999999</v>
      </c>
      <c r="AD1349" s="2122"/>
      <c r="AE1349" s="976"/>
      <c r="AJ1349" s="217"/>
    </row>
    <row r="1350" spans="1:36" s="2087" customFormat="1" ht="30" x14ac:dyDescent="0.25">
      <c r="A1350" s="217"/>
      <c r="B1350" s="217">
        <v>1</v>
      </c>
      <c r="C1350" s="312" t="s">
        <v>462</v>
      </c>
      <c r="D1350" s="4"/>
      <c r="E1350" s="4"/>
      <c r="F1350" s="568"/>
      <c r="G1350" s="183"/>
      <c r="H1350" s="183"/>
      <c r="I1350" s="183"/>
      <c r="J1350" s="1415"/>
      <c r="K1350" s="1415"/>
      <c r="L1350" s="122"/>
      <c r="M1350" s="122"/>
      <c r="N1350" s="122"/>
      <c r="O1350" s="122"/>
      <c r="P1350" s="122"/>
      <c r="Q1350" s="122"/>
      <c r="R1350" s="327"/>
      <c r="S1350" s="327"/>
      <c r="T1350" s="327"/>
      <c r="U1350" s="327"/>
      <c r="V1350" s="2504"/>
      <c r="W1350" s="327">
        <f>AC1350-AB1350-Y1350</f>
        <v>0</v>
      </c>
      <c r="X1350" s="785"/>
      <c r="Y1350" s="327"/>
      <c r="Z1350" s="327">
        <f>W1350-V1350</f>
        <v>0</v>
      </c>
      <c r="AA1350" s="327"/>
      <c r="AB1350" s="327">
        <v>0</v>
      </c>
      <c r="AC1350" s="327">
        <v>0</v>
      </c>
      <c r="AD1350" s="2122"/>
      <c r="AE1350" s="976"/>
      <c r="AJ1350" s="217"/>
    </row>
    <row r="1351" spans="1:36" s="2087" customFormat="1" ht="45" x14ac:dyDescent="0.25">
      <c r="A1351" s="217"/>
      <c r="B1351" s="217">
        <v>1</v>
      </c>
      <c r="C1351" s="312" t="s">
        <v>463</v>
      </c>
      <c r="D1351" s="4"/>
      <c r="E1351" s="4"/>
      <c r="F1351" s="568">
        <v>51</v>
      </c>
      <c r="G1351" s="123">
        <f t="shared" ref="G1351:G1356" si="1200">F1351/12*$C$3</f>
        <v>17</v>
      </c>
      <c r="H1351" s="183">
        <v>31</v>
      </c>
      <c r="I1351" s="183">
        <f t="shared" ref="I1351:I1356" si="1201">H1351/G1351*100</f>
        <v>182.35294117647058</v>
      </c>
      <c r="J1351" s="1415"/>
      <c r="K1351" s="1415"/>
      <c r="L1351" s="122"/>
      <c r="M1351" s="122"/>
      <c r="N1351" s="122"/>
      <c r="O1351" s="122"/>
      <c r="P1351" s="122"/>
      <c r="Q1351" s="122"/>
      <c r="R1351" s="327">
        <v>481.12379999999996</v>
      </c>
      <c r="S1351" s="327">
        <v>481.12379999999996</v>
      </c>
      <c r="T1351" s="327">
        <v>481.12379999999996</v>
      </c>
      <c r="U1351" s="327">
        <v>481.12379999999996</v>
      </c>
      <c r="V1351" s="2504">
        <f t="shared" ref="V1351:V1352" si="1202">R1351/12*$C$3+(S1351-R1351)/11*3+(T1351-S1351)/10*2+(U1351-T1351)/9*1</f>
        <v>160.37459999999999</v>
      </c>
      <c r="W1351" s="327">
        <f t="shared" ref="W1351:W1352" si="1203">AC1351-AB1351-Y1351-X1351</f>
        <v>292.44780000000003</v>
      </c>
      <c r="X1351" s="785"/>
      <c r="Y1351" s="327"/>
      <c r="Z1351" s="327">
        <f t="shared" ref="Z1351:Z1352" si="1204">W1351-V1351</f>
        <v>132.07320000000004</v>
      </c>
      <c r="AA1351" s="327"/>
      <c r="AB1351" s="327">
        <v>0</v>
      </c>
      <c r="AC1351" s="327">
        <v>292.44780000000003</v>
      </c>
      <c r="AD1351" s="2122"/>
      <c r="AE1351" s="976"/>
      <c r="AJ1351" s="217"/>
    </row>
    <row r="1352" spans="1:36" s="2087" customFormat="1" ht="30" x14ac:dyDescent="0.25">
      <c r="A1352" s="217"/>
      <c r="B1352" s="217">
        <v>1</v>
      </c>
      <c r="C1352" s="312" t="s">
        <v>464</v>
      </c>
      <c r="D1352" s="4"/>
      <c r="E1352" s="4"/>
      <c r="F1352" s="568">
        <v>140</v>
      </c>
      <c r="G1352" s="123">
        <f t="shared" si="1200"/>
        <v>46.666666666666664</v>
      </c>
      <c r="H1352" s="183">
        <v>109</v>
      </c>
      <c r="I1352" s="183">
        <f t="shared" si="1201"/>
        <v>233.57142857142858</v>
      </c>
      <c r="J1352" s="1415"/>
      <c r="K1352" s="1415"/>
      <c r="L1352" s="122"/>
      <c r="M1352" s="122"/>
      <c r="N1352" s="122"/>
      <c r="O1352" s="122"/>
      <c r="P1352" s="122"/>
      <c r="Q1352" s="122"/>
      <c r="R1352" s="327">
        <v>1320.732</v>
      </c>
      <c r="S1352" s="327">
        <v>1320.732</v>
      </c>
      <c r="T1352" s="327">
        <v>1320.732</v>
      </c>
      <c r="U1352" s="327">
        <v>1320.732</v>
      </c>
      <c r="V1352" s="2504">
        <f t="shared" si="1202"/>
        <v>440.24399999999997</v>
      </c>
      <c r="W1352" s="327">
        <f t="shared" si="1203"/>
        <v>1028.2842000000003</v>
      </c>
      <c r="X1352" s="785"/>
      <c r="Y1352" s="327"/>
      <c r="Z1352" s="327">
        <f t="shared" si="1204"/>
        <v>588.04020000000037</v>
      </c>
      <c r="AA1352" s="327"/>
      <c r="AB1352" s="327">
        <v>0</v>
      </c>
      <c r="AC1352" s="327">
        <v>1028.2842000000003</v>
      </c>
      <c r="AD1352" s="2122"/>
      <c r="AE1352" s="976"/>
      <c r="AJ1352" s="217"/>
    </row>
    <row r="1353" spans="1:36" s="2087" customFormat="1" ht="45" x14ac:dyDescent="0.25">
      <c r="A1353" s="217">
        <v>1</v>
      </c>
      <c r="B1353" s="217">
        <v>1</v>
      </c>
      <c r="C1353" s="472" t="s">
        <v>273</v>
      </c>
      <c r="D1353" s="4"/>
      <c r="E1353" s="4"/>
      <c r="F1353" s="973">
        <f>SUM(F1354:F1356)</f>
        <v>7483</v>
      </c>
      <c r="G1353" s="973">
        <f t="shared" ref="G1353:H1353" si="1205">SUM(G1354:G1356)</f>
        <v>2494.333333333333</v>
      </c>
      <c r="H1353" s="973">
        <f t="shared" si="1205"/>
        <v>2478</v>
      </c>
      <c r="I1353" s="183">
        <f t="shared" si="1201"/>
        <v>99.345182413470539</v>
      </c>
      <c r="J1353" s="1415"/>
      <c r="K1353" s="1415"/>
      <c r="L1353" s="122"/>
      <c r="M1353" s="122"/>
      <c r="N1353" s="122"/>
      <c r="O1353" s="122"/>
      <c r="P1353" s="122"/>
      <c r="Q1353" s="122"/>
      <c r="R1353" s="327">
        <f t="shared" ref="R1353:AC1353" si="1206">SUM(R1354:R1356)</f>
        <v>22151.01196</v>
      </c>
      <c r="S1353" s="327">
        <f t="shared" ref="S1353:T1353" si="1207">SUM(S1354:S1356)</f>
        <v>22151.01196</v>
      </c>
      <c r="T1353" s="327">
        <f t="shared" si="1207"/>
        <v>22151.01196</v>
      </c>
      <c r="U1353" s="327">
        <f t="shared" ref="U1353" si="1208">SUM(U1354:U1356)</f>
        <v>22151.01196</v>
      </c>
      <c r="V1353" s="2504">
        <f t="shared" si="1206"/>
        <v>7383.6706533333336</v>
      </c>
      <c r="W1353" s="327">
        <f t="shared" si="1206"/>
        <v>7241.2168299999985</v>
      </c>
      <c r="X1353" s="785">
        <f t="shared" si="1206"/>
        <v>0</v>
      </c>
      <c r="Y1353" s="327">
        <f t="shared" si="1206"/>
        <v>0</v>
      </c>
      <c r="Z1353" s="327">
        <f t="shared" si="1206"/>
        <v>-142.45382333333509</v>
      </c>
      <c r="AA1353" s="327">
        <f t="shared" si="1206"/>
        <v>0</v>
      </c>
      <c r="AB1353" s="327">
        <f t="shared" si="1206"/>
        <v>0</v>
      </c>
      <c r="AC1353" s="327">
        <f t="shared" si="1206"/>
        <v>7241.2168299999985</v>
      </c>
      <c r="AD1353" s="2122"/>
      <c r="AE1353" s="976"/>
      <c r="AJ1353" s="217"/>
    </row>
    <row r="1354" spans="1:36" s="2087" customFormat="1" ht="45.75" customHeight="1" x14ac:dyDescent="0.25">
      <c r="A1354" s="217">
        <v>1</v>
      </c>
      <c r="B1354" s="217">
        <v>1</v>
      </c>
      <c r="C1354" s="312" t="s">
        <v>465</v>
      </c>
      <c r="D1354" s="4"/>
      <c r="E1354" s="4"/>
      <c r="F1354" s="570">
        <v>2987</v>
      </c>
      <c r="G1354" s="123">
        <f t="shared" si="1200"/>
        <v>995.66666666666663</v>
      </c>
      <c r="H1354" s="183">
        <v>652</v>
      </c>
      <c r="I1354" s="183">
        <f t="shared" si="1201"/>
        <v>65.483762972882502</v>
      </c>
      <c r="J1354" s="1415"/>
      <c r="K1354" s="1415"/>
      <c r="L1354" s="122"/>
      <c r="M1354" s="122"/>
      <c r="N1354" s="122"/>
      <c r="O1354" s="122"/>
      <c r="P1354" s="122"/>
      <c r="Q1354" s="122"/>
      <c r="R1354" s="327">
        <v>5563.5861999999997</v>
      </c>
      <c r="S1354" s="327">
        <v>5563.5861999999997</v>
      </c>
      <c r="T1354" s="327">
        <v>5563.5861999999997</v>
      </c>
      <c r="U1354" s="327">
        <v>5563.5861999999997</v>
      </c>
      <c r="V1354" s="2504">
        <f t="shared" ref="V1354:V1356" si="1209">R1354/12*$C$3+(S1354-R1354)/11*3+(T1354-S1354)/10*2+(U1354-T1354)/9*1</f>
        <v>1854.5287333333333</v>
      </c>
      <c r="W1354" s="327">
        <f t="shared" ref="W1354:W1356" si="1210">AC1354-AB1354-Y1354-X1354</f>
        <v>1205.5319399999998</v>
      </c>
      <c r="X1354" s="785"/>
      <c r="Y1354" s="327"/>
      <c r="Z1354" s="327">
        <f t="shared" ref="Z1354:Z1358" si="1211">W1354-V1354</f>
        <v>-648.99679333333347</v>
      </c>
      <c r="AA1354" s="327"/>
      <c r="AB1354" s="327">
        <v>0</v>
      </c>
      <c r="AC1354" s="327">
        <v>1205.5319399999998</v>
      </c>
      <c r="AD1354" s="2122"/>
      <c r="AE1354" s="976"/>
      <c r="AJ1354" s="217"/>
    </row>
    <row r="1355" spans="1:36" s="2087" customFormat="1" ht="67.5" customHeight="1" x14ac:dyDescent="0.25">
      <c r="A1355" s="217"/>
      <c r="B1355" s="217">
        <v>1</v>
      </c>
      <c r="C1355" s="312" t="s">
        <v>466</v>
      </c>
      <c r="D1355" s="4"/>
      <c r="E1355" s="4"/>
      <c r="F1355" s="570">
        <v>3600</v>
      </c>
      <c r="G1355" s="123">
        <f t="shared" si="1200"/>
        <v>1200</v>
      </c>
      <c r="H1355" s="183">
        <v>1524</v>
      </c>
      <c r="I1355" s="183">
        <f t="shared" si="1201"/>
        <v>127</v>
      </c>
      <c r="J1355" s="1415"/>
      <c r="K1355" s="1415"/>
      <c r="L1355" s="122"/>
      <c r="M1355" s="122"/>
      <c r="N1355" s="122"/>
      <c r="O1355" s="122"/>
      <c r="P1355" s="122"/>
      <c r="Q1355" s="122"/>
      <c r="R1355" s="327">
        <v>14920.812</v>
      </c>
      <c r="S1355" s="327">
        <v>14920.812</v>
      </c>
      <c r="T1355" s="327">
        <v>14920.812</v>
      </c>
      <c r="U1355" s="327">
        <v>14920.812</v>
      </c>
      <c r="V1355" s="2504">
        <f t="shared" si="1209"/>
        <v>4973.6040000000003</v>
      </c>
      <c r="W1355" s="327">
        <f t="shared" si="1210"/>
        <v>5455.8107499999987</v>
      </c>
      <c r="X1355" s="785"/>
      <c r="Y1355" s="327"/>
      <c r="Z1355" s="327">
        <f t="shared" si="1211"/>
        <v>482.20674999999846</v>
      </c>
      <c r="AA1355" s="327"/>
      <c r="AB1355" s="327">
        <v>0</v>
      </c>
      <c r="AC1355" s="327">
        <v>5455.8107499999987</v>
      </c>
      <c r="AD1355" s="2122"/>
      <c r="AE1355" s="976"/>
      <c r="AJ1355" s="217"/>
    </row>
    <row r="1356" spans="1:36" s="2087" customFormat="1" ht="60" x14ac:dyDescent="0.25">
      <c r="A1356" s="217"/>
      <c r="B1356" s="217">
        <v>1</v>
      </c>
      <c r="C1356" s="312" t="s">
        <v>467</v>
      </c>
      <c r="D1356" s="4"/>
      <c r="E1356" s="4"/>
      <c r="F1356" s="568">
        <v>896</v>
      </c>
      <c r="G1356" s="123">
        <f t="shared" si="1200"/>
        <v>298.66666666666669</v>
      </c>
      <c r="H1356" s="183">
        <v>302</v>
      </c>
      <c r="I1356" s="183">
        <f t="shared" si="1201"/>
        <v>101.11607142857142</v>
      </c>
      <c r="J1356" s="1415"/>
      <c r="K1356" s="1415"/>
      <c r="L1356" s="122"/>
      <c r="M1356" s="122"/>
      <c r="N1356" s="122"/>
      <c r="O1356" s="122"/>
      <c r="P1356" s="122"/>
      <c r="Q1356" s="122"/>
      <c r="R1356" s="327">
        <v>1666.61376</v>
      </c>
      <c r="S1356" s="327">
        <v>1666.61376</v>
      </c>
      <c r="T1356" s="327">
        <v>1666.61376</v>
      </c>
      <c r="U1356" s="327">
        <v>1666.61376</v>
      </c>
      <c r="V1356" s="2504">
        <f t="shared" si="1209"/>
        <v>555.53791999999999</v>
      </c>
      <c r="W1356" s="327">
        <f t="shared" si="1210"/>
        <v>579.8741399999999</v>
      </c>
      <c r="X1356" s="785"/>
      <c r="Y1356" s="327"/>
      <c r="Z1356" s="327">
        <f t="shared" si="1211"/>
        <v>24.336219999999912</v>
      </c>
      <c r="AA1356" s="327"/>
      <c r="AB1356" s="327">
        <v>0</v>
      </c>
      <c r="AC1356" s="327">
        <v>579.8741399999999</v>
      </c>
      <c r="AD1356" s="2122"/>
      <c r="AE1356" s="976"/>
      <c r="AJ1356" s="217"/>
    </row>
    <row r="1357" spans="1:36" s="2087" customFormat="1" x14ac:dyDescent="0.25">
      <c r="A1357" s="217">
        <v>1</v>
      </c>
      <c r="B1357" s="217">
        <v>1</v>
      </c>
      <c r="C1357" s="470" t="s">
        <v>194</v>
      </c>
      <c r="D1357" s="4"/>
      <c r="E1357" s="4"/>
      <c r="F1357" s="547"/>
      <c r="G1357" s="221"/>
      <c r="H1357" s="221"/>
      <c r="I1357" s="183"/>
      <c r="J1357" s="1415"/>
      <c r="K1357" s="1415"/>
      <c r="L1357" s="122"/>
      <c r="M1357" s="122"/>
      <c r="N1357" s="122"/>
      <c r="O1357" s="122"/>
      <c r="P1357" s="122"/>
      <c r="Q1357" s="122"/>
      <c r="R1357" s="327"/>
      <c r="S1357" s="327"/>
      <c r="T1357" s="327"/>
      <c r="U1357" s="327"/>
      <c r="V1357" s="2504">
        <f t="shared" ref="V1357" si="1212">R1357/12*$C$3</f>
        <v>0</v>
      </c>
      <c r="W1357" s="327"/>
      <c r="X1357" s="785"/>
      <c r="Y1357" s="327"/>
      <c r="Z1357" s="327"/>
      <c r="AA1357" s="327"/>
      <c r="AB1357" s="327"/>
      <c r="AC1357" s="327"/>
      <c r="AD1357" s="2122"/>
      <c r="AE1357" s="976"/>
      <c r="AJ1357" s="217"/>
    </row>
    <row r="1358" spans="1:36" s="2087" customFormat="1" ht="29.25" x14ac:dyDescent="0.25">
      <c r="A1358" s="217">
        <v>1</v>
      </c>
      <c r="B1358" s="217">
        <v>1</v>
      </c>
      <c r="C1358" s="2082" t="s">
        <v>311</v>
      </c>
      <c r="D1358" s="4"/>
      <c r="E1358" s="4"/>
      <c r="F1358" s="569">
        <f>SUM(F1359,F1360,F1363,F1364,F1365,F1366)</f>
        <v>2443.9</v>
      </c>
      <c r="G1358" s="569">
        <f t="shared" ref="G1358:H1358" si="1213">SUM(G1359,G1360,G1363,G1364,G1365,G1366)</f>
        <v>814.63333333333344</v>
      </c>
      <c r="H1358" s="569">
        <f t="shared" si="1213"/>
        <v>1207</v>
      </c>
      <c r="I1358" s="183">
        <f>H1358/G1358*100</f>
        <v>148.16481852776298</v>
      </c>
      <c r="J1358" s="1415"/>
      <c r="K1358" s="1415"/>
      <c r="L1358" s="122"/>
      <c r="M1358" s="122"/>
      <c r="N1358" s="122"/>
      <c r="O1358" s="122"/>
      <c r="P1358" s="122"/>
      <c r="Q1358" s="122"/>
      <c r="R1358" s="327">
        <v>13003.602999999999</v>
      </c>
      <c r="S1358" s="327">
        <v>13003.602999999999</v>
      </c>
      <c r="T1358" s="327">
        <v>13003.602999999999</v>
      </c>
      <c r="U1358" s="327">
        <v>13003.602999999999</v>
      </c>
      <c r="V1358" s="2504">
        <f t="shared" ref="V1358" si="1214">R1358/12*$C$3+(S1358-R1358)/11*3+(T1358-S1358)/10*2+(U1358-T1358)/9*1</f>
        <v>4334.5343333333331</v>
      </c>
      <c r="W1358" s="327">
        <f t="shared" ref="W1358" si="1215">AC1358-AB1358-Y1358-X1358</f>
        <v>4339.3961400000007</v>
      </c>
      <c r="X1358" s="785"/>
      <c r="Y1358" s="327"/>
      <c r="Z1358" s="327">
        <f t="shared" si="1211"/>
        <v>4.8618066666676896</v>
      </c>
      <c r="AA1358" s="327">
        <v>-584.89560000000006</v>
      </c>
      <c r="AB1358" s="327">
        <v>-6.7168492989821971E-15</v>
      </c>
      <c r="AC1358" s="327">
        <v>4339.3961400000007</v>
      </c>
      <c r="AD1358" s="2122"/>
      <c r="AE1358" s="976"/>
      <c r="AJ1358" s="217"/>
    </row>
    <row r="1359" spans="1:36" s="2087" customFormat="1" x14ac:dyDescent="0.25">
      <c r="A1359" s="217"/>
      <c r="B1359" s="217">
        <v>1</v>
      </c>
      <c r="C1359" s="312" t="s">
        <v>304</v>
      </c>
      <c r="D1359" s="4"/>
      <c r="E1359" s="4"/>
      <c r="F1359" s="568"/>
      <c r="G1359" s="568"/>
      <c r="H1359" s="568"/>
      <c r="I1359" s="183"/>
      <c r="J1359" s="1415"/>
      <c r="K1359" s="1415"/>
      <c r="L1359" s="122"/>
      <c r="M1359" s="122"/>
      <c r="N1359" s="122"/>
      <c r="O1359" s="122"/>
      <c r="P1359" s="122"/>
      <c r="Q1359" s="122"/>
      <c r="R1359" s="327"/>
      <c r="S1359" s="327"/>
      <c r="T1359" s="327"/>
      <c r="U1359" s="327"/>
      <c r="V1359" s="2504"/>
      <c r="W1359" s="327"/>
      <c r="X1359" s="785"/>
      <c r="Y1359" s="327"/>
      <c r="Z1359" s="327"/>
      <c r="AA1359" s="327"/>
      <c r="AB1359" s="327"/>
      <c r="AC1359" s="327"/>
      <c r="AD1359" s="2122"/>
      <c r="AE1359" s="976"/>
      <c r="AJ1359" s="217"/>
    </row>
    <row r="1360" spans="1:36" s="2087" customFormat="1" ht="30" x14ac:dyDescent="0.25">
      <c r="A1360" s="217">
        <v>1</v>
      </c>
      <c r="B1360" s="217">
        <v>1</v>
      </c>
      <c r="C1360" s="472" t="s">
        <v>443</v>
      </c>
      <c r="D1360" s="4"/>
      <c r="E1360" s="4"/>
      <c r="F1360" s="545">
        <f>F1361+F1362/4</f>
        <v>5</v>
      </c>
      <c r="G1360" s="545">
        <f t="shared" ref="G1360:H1360" si="1216">G1361+G1362/4</f>
        <v>1.6666666666666667</v>
      </c>
      <c r="H1360" s="545">
        <f t="shared" si="1216"/>
        <v>0</v>
      </c>
      <c r="I1360" s="183">
        <f>H1360/G1360*100</f>
        <v>0</v>
      </c>
      <c r="J1360" s="1415"/>
      <c r="K1360" s="1415"/>
      <c r="L1360" s="122"/>
      <c r="M1360" s="122"/>
      <c r="N1360" s="122"/>
      <c r="O1360" s="122"/>
      <c r="P1360" s="122"/>
      <c r="Q1360" s="122"/>
      <c r="R1360" s="327"/>
      <c r="S1360" s="327"/>
      <c r="T1360" s="327"/>
      <c r="U1360" s="327"/>
      <c r="V1360" s="2504"/>
      <c r="W1360" s="327"/>
      <c r="X1360" s="785"/>
      <c r="Y1360" s="327"/>
      <c r="Z1360" s="327"/>
      <c r="AA1360" s="327"/>
      <c r="AB1360" s="327"/>
      <c r="AC1360" s="327"/>
      <c r="AD1360" s="2122"/>
      <c r="AE1360" s="976"/>
      <c r="AJ1360" s="217"/>
    </row>
    <row r="1361" spans="1:36" s="2087" customFormat="1" x14ac:dyDescent="0.25">
      <c r="A1361" s="217"/>
      <c r="B1361" s="217">
        <v>1</v>
      </c>
      <c r="C1361" s="312" t="s">
        <v>444</v>
      </c>
      <c r="D1361" s="4"/>
      <c r="E1361" s="4"/>
      <c r="F1361" s="547"/>
      <c r="G1361" s="123"/>
      <c r="H1361" s="123"/>
      <c r="I1361" s="183"/>
      <c r="J1361" s="1415"/>
      <c r="K1361" s="1415"/>
      <c r="L1361" s="122"/>
      <c r="M1361" s="122"/>
      <c r="N1361" s="122"/>
      <c r="O1361" s="122"/>
      <c r="P1361" s="122"/>
      <c r="Q1361" s="122"/>
      <c r="R1361" s="327"/>
      <c r="S1361" s="327"/>
      <c r="T1361" s="327"/>
      <c r="U1361" s="327"/>
      <c r="V1361" s="2504"/>
      <c r="W1361" s="327"/>
      <c r="X1361" s="785"/>
      <c r="Y1361" s="327"/>
      <c r="Z1361" s="327"/>
      <c r="AA1361" s="327"/>
      <c r="AB1361" s="327"/>
      <c r="AC1361" s="327"/>
      <c r="AD1361" s="2122"/>
      <c r="AE1361" s="976"/>
      <c r="AJ1361" s="217"/>
    </row>
    <row r="1362" spans="1:36" s="2087" customFormat="1" ht="30" x14ac:dyDescent="0.25">
      <c r="A1362" s="217">
        <v>1</v>
      </c>
      <c r="B1362" s="217">
        <v>1</v>
      </c>
      <c r="C1362" s="312" t="s">
        <v>445</v>
      </c>
      <c r="D1362" s="1175"/>
      <c r="E1362" s="524"/>
      <c r="F1362" s="568">
        <v>20</v>
      </c>
      <c r="G1362" s="123">
        <f t="shared" ref="G1362" si="1217">F1362/12*$C$3</f>
        <v>6.666666666666667</v>
      </c>
      <c r="H1362" s="749"/>
      <c r="I1362" s="183">
        <f>H1362/G1362*100</f>
        <v>0</v>
      </c>
      <c r="J1362" s="1415"/>
      <c r="K1362" s="1415"/>
      <c r="L1362" s="122"/>
      <c r="M1362" s="122"/>
      <c r="N1362" s="122"/>
      <c r="O1362" s="122"/>
      <c r="P1362" s="122"/>
      <c r="Q1362" s="122"/>
      <c r="R1362" s="2136"/>
      <c r="S1362" s="2136"/>
      <c r="T1362" s="2136"/>
      <c r="U1362" s="2136"/>
      <c r="V1362" s="2506">
        <f>R1362/12*$C$3</f>
        <v>0</v>
      </c>
      <c r="W1362" s="2136">
        <f>AC1362-AB1362</f>
        <v>0</v>
      </c>
      <c r="X1362" s="2397"/>
      <c r="Y1362" s="2136"/>
      <c r="Z1362" s="2136">
        <f>W1362-V1362</f>
        <v>0</v>
      </c>
      <c r="AA1362" s="2136"/>
      <c r="AB1362" s="2136"/>
      <c r="AC1362" s="2136"/>
      <c r="AD1362" s="2122"/>
      <c r="AE1362" s="976"/>
      <c r="AJ1362" s="217"/>
    </row>
    <row r="1363" spans="1:36" s="2087" customFormat="1" ht="60" x14ac:dyDescent="0.25">
      <c r="A1363" s="217">
        <v>1</v>
      </c>
      <c r="B1363" s="217">
        <v>1</v>
      </c>
      <c r="C1363" s="312" t="s">
        <v>447</v>
      </c>
      <c r="D1363" s="535"/>
      <c r="E1363" s="4"/>
      <c r="F1363" s="571"/>
      <c r="G1363" s="183"/>
      <c r="H1363" s="183"/>
      <c r="I1363" s="749"/>
      <c r="J1363" s="1415"/>
      <c r="K1363" s="1415"/>
      <c r="L1363" s="122"/>
      <c r="M1363" s="122"/>
      <c r="N1363" s="122"/>
      <c r="O1363" s="122"/>
      <c r="P1363" s="122"/>
      <c r="Q1363" s="122"/>
      <c r="R1363" s="327"/>
      <c r="S1363" s="327"/>
      <c r="T1363" s="327"/>
      <c r="U1363" s="327"/>
      <c r="V1363" s="2504"/>
      <c r="W1363" s="327"/>
      <c r="X1363" s="785"/>
      <c r="Y1363" s="327"/>
      <c r="Z1363" s="327"/>
      <c r="AA1363" s="327"/>
      <c r="AB1363" s="327"/>
      <c r="AC1363" s="327"/>
      <c r="AD1363" s="2122"/>
      <c r="AE1363" s="976"/>
      <c r="AJ1363" s="217"/>
    </row>
    <row r="1364" spans="1:36" s="2087" customFormat="1" ht="45" x14ac:dyDescent="0.25">
      <c r="A1364" s="217"/>
      <c r="B1364" s="217">
        <v>1</v>
      </c>
      <c r="C1364" s="311" t="s">
        <v>448</v>
      </c>
      <c r="D1364" s="535"/>
      <c r="E1364" s="4"/>
      <c r="F1364" s="571"/>
      <c r="G1364" s="123"/>
      <c r="H1364" s="183"/>
      <c r="I1364" s="749"/>
      <c r="J1364" s="1415"/>
      <c r="K1364" s="1415"/>
      <c r="L1364" s="122"/>
      <c r="M1364" s="122"/>
      <c r="N1364" s="122"/>
      <c r="O1364" s="122"/>
      <c r="P1364" s="122"/>
      <c r="Q1364" s="122"/>
      <c r="R1364" s="327"/>
      <c r="S1364" s="327"/>
      <c r="T1364" s="327"/>
      <c r="U1364" s="327"/>
      <c r="V1364" s="2504"/>
      <c r="W1364" s="327"/>
      <c r="X1364" s="785"/>
      <c r="Y1364" s="327"/>
      <c r="Z1364" s="327"/>
      <c r="AA1364" s="327"/>
      <c r="AB1364" s="327"/>
      <c r="AC1364" s="327"/>
      <c r="AD1364" s="2122"/>
      <c r="AE1364" s="976"/>
      <c r="AJ1364" s="217"/>
    </row>
    <row r="1365" spans="1:36" s="2087" customFormat="1" ht="105" x14ac:dyDescent="0.25">
      <c r="A1365" s="217"/>
      <c r="B1365" s="217">
        <v>1</v>
      </c>
      <c r="C1365" s="311" t="s">
        <v>449</v>
      </c>
      <c r="D1365" s="1175"/>
      <c r="E1365" s="524"/>
      <c r="F1365" s="171">
        <v>20</v>
      </c>
      <c r="G1365" s="123">
        <f t="shared" ref="G1365:G1366" si="1218">F1365/12*$C$3</f>
        <v>6.666666666666667</v>
      </c>
      <c r="H1365" s="499"/>
      <c r="I1365" s="749">
        <f>H1365/ROUND(G1365,0)*100</f>
        <v>0</v>
      </c>
      <c r="J1365" s="1415"/>
      <c r="K1365" s="1415"/>
      <c r="L1365" s="122"/>
      <c r="M1365" s="122"/>
      <c r="N1365" s="122"/>
      <c r="O1365" s="122"/>
      <c r="P1365" s="122"/>
      <c r="Q1365" s="122"/>
      <c r="R1365" s="2136"/>
      <c r="S1365" s="2136"/>
      <c r="T1365" s="2136"/>
      <c r="U1365" s="2136"/>
      <c r="V1365" s="880">
        <f>R1365/12*$C$3</f>
        <v>0</v>
      </c>
      <c r="W1365" s="327">
        <f t="shared" ref="W1365:W1366" si="1219">AC1365-AB1365-Y1365-X1365</f>
        <v>0</v>
      </c>
      <c r="X1365" s="785"/>
      <c r="Y1365" s="327"/>
      <c r="Z1365" s="327">
        <f t="shared" ref="Z1365:Z1366" si="1220">W1365-V1365</f>
        <v>0</v>
      </c>
      <c r="AA1365" s="327"/>
      <c r="AB1365" s="327"/>
      <c r="AC1365" s="327"/>
      <c r="AD1365" s="2122"/>
      <c r="AE1365" s="976"/>
      <c r="AJ1365" s="217"/>
    </row>
    <row r="1366" spans="1:36" s="2087" customFormat="1" ht="30" x14ac:dyDescent="0.25">
      <c r="A1366" s="217"/>
      <c r="B1366" s="217">
        <v>1</v>
      </c>
      <c r="C1366" s="311" t="s">
        <v>468</v>
      </c>
      <c r="D1366" s="1175"/>
      <c r="E1366" s="524"/>
      <c r="F1366" s="171">
        <v>2418.9</v>
      </c>
      <c r="G1366" s="123">
        <f t="shared" si="1218"/>
        <v>806.30000000000007</v>
      </c>
      <c r="H1366" s="749">
        <v>1207</v>
      </c>
      <c r="I1366" s="749">
        <f>H1366/ROUND(G1366,0)*100</f>
        <v>149.75186104218363</v>
      </c>
      <c r="J1366" s="1415"/>
      <c r="K1366" s="1415"/>
      <c r="L1366" s="122"/>
      <c r="M1366" s="122"/>
      <c r="N1366" s="122"/>
      <c r="O1366" s="122"/>
      <c r="P1366" s="122"/>
      <c r="Q1366" s="122"/>
      <c r="R1366" s="2136">
        <v>6289.4</v>
      </c>
      <c r="S1366" s="2136">
        <v>6289.4</v>
      </c>
      <c r="T1366" s="2136">
        <v>6289.4</v>
      </c>
      <c r="U1366" s="2136">
        <v>6289.4</v>
      </c>
      <c r="V1366" s="2207">
        <f t="shared" ref="V1366" si="1221">R1366/12*$C$3+(S1366-R1366)/11*3+(T1366-S1366)/10*2+(U1366-T1366)/9*1</f>
        <v>2096.4666666666667</v>
      </c>
      <c r="W1366" s="2136">
        <f t="shared" si="1219"/>
        <v>3032.33248</v>
      </c>
      <c r="X1366" s="2397"/>
      <c r="Y1366" s="2136"/>
      <c r="Z1366" s="2136">
        <f t="shared" si="1220"/>
        <v>935.86581333333334</v>
      </c>
      <c r="AA1366" s="2136"/>
      <c r="AB1366" s="2136">
        <v>0</v>
      </c>
      <c r="AC1366" s="2136">
        <v>3032.33248</v>
      </c>
      <c r="AD1366" s="2122"/>
      <c r="AE1366" s="976"/>
      <c r="AJ1366" s="217"/>
    </row>
    <row r="1367" spans="1:36" s="2087" customFormat="1" ht="29.25" x14ac:dyDescent="0.25">
      <c r="A1367" s="217">
        <v>1</v>
      </c>
      <c r="B1367" s="217">
        <v>1</v>
      </c>
      <c r="C1367" s="524" t="s">
        <v>312</v>
      </c>
      <c r="D1367" s="4"/>
      <c r="E1367" s="4"/>
      <c r="F1367" s="2694">
        <f>F1368+F1369</f>
        <v>4255.3191489361698</v>
      </c>
      <c r="G1367" s="183">
        <f t="shared" ref="G1367:H1367" si="1222">G1368+G1369</f>
        <v>1418.4397163120568</v>
      </c>
      <c r="H1367" s="183">
        <f t="shared" si="1222"/>
        <v>1421.8361702127656</v>
      </c>
      <c r="I1367" s="749">
        <f>H1367/ROUND(G1367,0)*100</f>
        <v>100.27053386549829</v>
      </c>
      <c r="J1367" s="1415"/>
      <c r="K1367" s="1415"/>
      <c r="L1367" s="122"/>
      <c r="M1367" s="122"/>
      <c r="N1367" s="122"/>
      <c r="O1367" s="122"/>
      <c r="P1367" s="122"/>
      <c r="Q1367" s="122"/>
      <c r="R1367" s="327"/>
      <c r="S1367" s="327"/>
      <c r="T1367" s="327"/>
      <c r="U1367" s="327"/>
      <c r="V1367" s="2504"/>
      <c r="W1367" s="327"/>
      <c r="X1367" s="785"/>
      <c r="Y1367" s="327"/>
      <c r="Z1367" s="327"/>
      <c r="AA1367" s="327"/>
      <c r="AB1367" s="327"/>
      <c r="AC1367" s="327"/>
      <c r="AD1367" s="2122"/>
      <c r="AE1367" s="976"/>
      <c r="AJ1367" s="217"/>
    </row>
    <row r="1368" spans="1:36" s="2087" customFormat="1" x14ac:dyDescent="0.25">
      <c r="A1368" s="217">
        <v>1</v>
      </c>
      <c r="B1368" s="217">
        <v>1</v>
      </c>
      <c r="C1368" s="524" t="s">
        <v>320</v>
      </c>
      <c r="D1368" s="4"/>
      <c r="E1368" s="4"/>
      <c r="F1368" s="2694"/>
      <c r="G1368" s="123"/>
      <c r="H1368" s="183"/>
      <c r="I1368" s="749"/>
      <c r="J1368" s="1415"/>
      <c r="K1368" s="1415"/>
      <c r="L1368" s="122"/>
      <c r="M1368" s="122"/>
      <c r="N1368" s="122"/>
      <c r="O1368" s="122"/>
      <c r="P1368" s="122"/>
      <c r="Q1368" s="122"/>
      <c r="R1368" s="327"/>
      <c r="S1368" s="327"/>
      <c r="T1368" s="327"/>
      <c r="U1368" s="327"/>
      <c r="V1368" s="2504"/>
      <c r="W1368" s="327"/>
      <c r="X1368" s="785"/>
      <c r="Y1368" s="327"/>
      <c r="Z1368" s="327"/>
      <c r="AA1368" s="327"/>
      <c r="AB1368" s="327"/>
      <c r="AC1368" s="327"/>
      <c r="AD1368" s="2122"/>
      <c r="AE1368" s="976"/>
      <c r="AJ1368" s="217"/>
    </row>
    <row r="1369" spans="1:36" s="2087" customFormat="1" x14ac:dyDescent="0.25">
      <c r="A1369" s="217">
        <v>1</v>
      </c>
      <c r="B1369" s="217">
        <v>1</v>
      </c>
      <c r="C1369" s="4" t="s">
        <v>321</v>
      </c>
      <c r="D1369" s="4"/>
      <c r="E1369" s="4"/>
      <c r="F1369" s="2694">
        <f>F1370/9.4</f>
        <v>4255.3191489361698</v>
      </c>
      <c r="G1369" s="183">
        <f t="shared" ref="G1369:H1369" si="1223">G1370/9.4</f>
        <v>1418.4397163120568</v>
      </c>
      <c r="H1369" s="183">
        <f t="shared" si="1223"/>
        <v>1421.8361702127656</v>
      </c>
      <c r="I1369" s="749">
        <f>H1369/ROUND(G1369,0)*100</f>
        <v>100.27053386549829</v>
      </c>
      <c r="J1369" s="1415"/>
      <c r="K1369" s="1415"/>
      <c r="L1369" s="122"/>
      <c r="M1369" s="122"/>
      <c r="N1369" s="122"/>
      <c r="O1369" s="122"/>
      <c r="P1369" s="122"/>
      <c r="Q1369" s="122"/>
      <c r="R1369" s="327"/>
      <c r="S1369" s="327"/>
      <c r="T1369" s="327"/>
      <c r="U1369" s="327"/>
      <c r="V1369" s="2504"/>
      <c r="W1369" s="327"/>
      <c r="X1369" s="785"/>
      <c r="Y1369" s="327"/>
      <c r="Z1369" s="327"/>
      <c r="AA1369" s="327"/>
      <c r="AB1369" s="327"/>
      <c r="AC1369" s="327"/>
      <c r="AD1369" s="2122"/>
      <c r="AE1369" s="976"/>
      <c r="AJ1369" s="217"/>
    </row>
    <row r="1370" spans="1:36" s="2087" customFormat="1" x14ac:dyDescent="0.25">
      <c r="A1370" s="217">
        <v>1</v>
      </c>
      <c r="B1370" s="217">
        <v>1</v>
      </c>
      <c r="C1370" s="538" t="s">
        <v>322</v>
      </c>
      <c r="D1370" s="4"/>
      <c r="E1370" s="4"/>
      <c r="F1370" s="2694">
        <v>40000</v>
      </c>
      <c r="G1370" s="123">
        <f>(F1370/12*$C$3)</f>
        <v>13333.333333333334</v>
      </c>
      <c r="H1370" s="183">
        <v>13365.259999999998</v>
      </c>
      <c r="I1370" s="749">
        <f>H1370/ROUND(G1370,0)*100</f>
        <v>100.2419560489012</v>
      </c>
      <c r="J1370" s="1415"/>
      <c r="K1370" s="1415"/>
      <c r="L1370" s="122"/>
      <c r="M1370" s="122"/>
      <c r="N1370" s="122"/>
      <c r="O1370" s="122"/>
      <c r="P1370" s="122"/>
      <c r="Q1370" s="122"/>
      <c r="R1370" s="327"/>
      <c r="S1370" s="327"/>
      <c r="T1370" s="327"/>
      <c r="U1370" s="327"/>
      <c r="V1370" s="2504"/>
      <c r="W1370" s="327"/>
      <c r="X1370" s="785"/>
      <c r="Y1370" s="327"/>
      <c r="Z1370" s="327"/>
      <c r="AA1370" s="327"/>
      <c r="AB1370" s="327"/>
      <c r="AC1370" s="327"/>
      <c r="AD1370" s="2122"/>
      <c r="AE1370" s="976"/>
      <c r="AJ1370" s="217"/>
    </row>
    <row r="1371" spans="1:36" s="2087" customFormat="1" x14ac:dyDescent="0.25">
      <c r="A1371" s="217"/>
      <c r="B1371" s="217">
        <v>1</v>
      </c>
      <c r="C1371" s="524" t="s">
        <v>217</v>
      </c>
      <c r="D1371" s="4"/>
      <c r="E1371" s="4"/>
      <c r="F1371" s="245">
        <f>SUM(F1372:F1374)</f>
        <v>1330</v>
      </c>
      <c r="G1371" s="527">
        <f t="shared" ref="G1371:H1371" si="1224">SUM(G1372:G1374)</f>
        <v>443.33333333333337</v>
      </c>
      <c r="H1371" s="749">
        <f t="shared" si="1224"/>
        <v>534</v>
      </c>
      <c r="I1371" s="749">
        <f t="shared" ref="I1371:I1380" si="1225">H1371/G1371*100</f>
        <v>120.45112781954886</v>
      </c>
      <c r="J1371" s="1415"/>
      <c r="K1371" s="1415"/>
      <c r="L1371" s="122"/>
      <c r="M1371" s="122"/>
      <c r="N1371" s="122"/>
      <c r="O1371" s="122"/>
      <c r="P1371" s="122"/>
      <c r="Q1371" s="122"/>
      <c r="R1371" s="327">
        <v>1604.7091</v>
      </c>
      <c r="S1371" s="327">
        <v>1604.7091</v>
      </c>
      <c r="T1371" s="327">
        <v>1604.7091</v>
      </c>
      <c r="U1371" s="327">
        <v>1604.7091</v>
      </c>
      <c r="V1371" s="2504">
        <f t="shared" ref="V1371" si="1226">R1371/12*$C$3+(S1371-R1371)/11*3+(T1371-S1371)/10*2+(U1371-T1371)/9*1</f>
        <v>534.90303333333338</v>
      </c>
      <c r="W1371" s="327">
        <f t="shared" ref="W1371" si="1227">AC1371-AB1371-Y1371-X1371</f>
        <v>631.98020999999994</v>
      </c>
      <c r="X1371" s="785"/>
      <c r="Y1371" s="327"/>
      <c r="Z1371" s="327">
        <f t="shared" ref="Z1371" si="1228">W1371-V1371</f>
        <v>97.07717666666656</v>
      </c>
      <c r="AA1371" s="327"/>
      <c r="AB1371" s="327">
        <v>0</v>
      </c>
      <c r="AC1371" s="327">
        <v>631.98020999999994</v>
      </c>
      <c r="AD1371" s="2122"/>
      <c r="AE1371" s="976"/>
      <c r="AJ1371" s="217"/>
    </row>
    <row r="1372" spans="1:36" s="2087" customFormat="1" ht="30" x14ac:dyDescent="0.25">
      <c r="A1372" s="217"/>
      <c r="B1372" s="217">
        <v>1</v>
      </c>
      <c r="C1372" s="4" t="s">
        <v>276</v>
      </c>
      <c r="D1372" s="4"/>
      <c r="E1372" s="4"/>
      <c r="F1372" s="221">
        <v>400</v>
      </c>
      <c r="G1372" s="123">
        <f>F1372/12*$C$3</f>
        <v>133.33333333333334</v>
      </c>
      <c r="H1372" s="183">
        <v>58</v>
      </c>
      <c r="I1372" s="749">
        <f>H1372/G1372*100</f>
        <v>43.499999999999993</v>
      </c>
      <c r="J1372" s="1415"/>
      <c r="K1372" s="1415"/>
      <c r="L1372" s="122"/>
      <c r="M1372" s="122"/>
      <c r="N1372" s="122"/>
      <c r="O1372" s="122"/>
      <c r="P1372" s="122"/>
      <c r="Q1372" s="122"/>
      <c r="R1372" s="327"/>
      <c r="S1372" s="327"/>
      <c r="T1372" s="327"/>
      <c r="U1372" s="327"/>
      <c r="V1372" s="2504"/>
      <c r="W1372" s="327"/>
      <c r="X1372" s="785"/>
      <c r="Y1372" s="327"/>
      <c r="Z1372" s="327"/>
      <c r="AA1372" s="327"/>
      <c r="AB1372" s="327"/>
      <c r="AC1372" s="327"/>
      <c r="AD1372" s="2122"/>
      <c r="AE1372" s="976"/>
      <c r="AJ1372" s="217"/>
    </row>
    <row r="1373" spans="1:36" s="2087" customFormat="1" ht="30" x14ac:dyDescent="0.25">
      <c r="A1373" s="217"/>
      <c r="B1373" s="217">
        <v>1</v>
      </c>
      <c r="C1373" s="4" t="s">
        <v>264</v>
      </c>
      <c r="D1373" s="4"/>
      <c r="E1373" s="4"/>
      <c r="F1373" s="221">
        <v>530</v>
      </c>
      <c r="G1373" s="123">
        <f>F1373/12*$C$3</f>
        <v>176.66666666666666</v>
      </c>
      <c r="H1373" s="183">
        <v>295</v>
      </c>
      <c r="I1373" s="749">
        <f>H1373/G1373*100</f>
        <v>166.98113207547172</v>
      </c>
      <c r="J1373" s="1415"/>
      <c r="K1373" s="1415"/>
      <c r="L1373" s="122"/>
      <c r="M1373" s="122"/>
      <c r="N1373" s="122"/>
      <c r="O1373" s="122"/>
      <c r="P1373" s="122"/>
      <c r="Q1373" s="122"/>
      <c r="R1373" s="327"/>
      <c r="S1373" s="327"/>
      <c r="T1373" s="327"/>
      <c r="U1373" s="327"/>
      <c r="V1373" s="2504"/>
      <c r="W1373" s="327"/>
      <c r="X1373" s="785"/>
      <c r="Y1373" s="327"/>
      <c r="Z1373" s="327"/>
      <c r="AA1373" s="327"/>
      <c r="AB1373" s="327"/>
      <c r="AC1373" s="327"/>
      <c r="AD1373" s="2122"/>
      <c r="AE1373" s="976"/>
      <c r="AJ1373" s="217"/>
    </row>
    <row r="1374" spans="1:36" s="2087" customFormat="1" ht="30" x14ac:dyDescent="0.25">
      <c r="A1374" s="217"/>
      <c r="B1374" s="217">
        <v>1</v>
      </c>
      <c r="C1374" s="4" t="s">
        <v>71</v>
      </c>
      <c r="D1374" s="4"/>
      <c r="E1374" s="4"/>
      <c r="F1374" s="221">
        <v>400</v>
      </c>
      <c r="G1374" s="123">
        <f>F1374/12*$C$3</f>
        <v>133.33333333333334</v>
      </c>
      <c r="H1374" s="183">
        <v>181</v>
      </c>
      <c r="I1374" s="749">
        <f>H1374/G1374*100</f>
        <v>135.75</v>
      </c>
      <c r="J1374" s="1415"/>
      <c r="K1374" s="1415"/>
      <c r="L1374" s="122"/>
      <c r="M1374" s="122"/>
      <c r="N1374" s="122"/>
      <c r="O1374" s="122"/>
      <c r="P1374" s="122"/>
      <c r="Q1374" s="122"/>
      <c r="R1374" s="327"/>
      <c r="S1374" s="327"/>
      <c r="T1374" s="327"/>
      <c r="U1374" s="327"/>
      <c r="V1374" s="2504"/>
      <c r="W1374" s="327"/>
      <c r="X1374" s="785"/>
      <c r="Y1374" s="327"/>
      <c r="Z1374" s="327"/>
      <c r="AA1374" s="327"/>
      <c r="AB1374" s="327"/>
      <c r="AC1374" s="327"/>
      <c r="AD1374" s="2122"/>
      <c r="AE1374" s="976"/>
      <c r="AJ1374" s="217"/>
    </row>
    <row r="1375" spans="1:36" s="2087" customFormat="1" ht="86.25" x14ac:dyDescent="0.25">
      <c r="A1375" s="217"/>
      <c r="B1375" s="217">
        <v>1</v>
      </c>
      <c r="C1375" s="474" t="s">
        <v>508</v>
      </c>
      <c r="D1375" s="4"/>
      <c r="E1375" s="4"/>
      <c r="F1375" s="2885">
        <f>F1341</f>
        <v>6334</v>
      </c>
      <c r="G1375" s="2885">
        <f>G1341</f>
        <v>2111.3333333333335</v>
      </c>
      <c r="H1375" s="2885">
        <f>H1341</f>
        <v>1894</v>
      </c>
      <c r="I1375" s="749">
        <f t="shared" si="1225"/>
        <v>89.706346700347325</v>
      </c>
      <c r="J1375" s="1415"/>
      <c r="K1375" s="1415"/>
      <c r="L1375" s="122"/>
      <c r="M1375" s="122"/>
      <c r="N1375" s="122"/>
      <c r="O1375" s="122"/>
      <c r="P1375" s="122"/>
      <c r="Q1375" s="122"/>
      <c r="R1375" s="327">
        <f>R1341</f>
        <v>23747.009980000003</v>
      </c>
      <c r="S1375" s="327">
        <f>S1341</f>
        <v>23747.009980000003</v>
      </c>
      <c r="T1375" s="327">
        <f>T1341</f>
        <v>23747.009980000003</v>
      </c>
      <c r="U1375" s="327">
        <f>U1341</f>
        <v>23747.009980000003</v>
      </c>
      <c r="V1375" s="2504">
        <f t="shared" ref="V1375:AC1375" si="1229">V1341</f>
        <v>7915.6699933333339</v>
      </c>
      <c r="W1375" s="327">
        <f t="shared" si="1229"/>
        <v>6710.7778600000001</v>
      </c>
      <c r="X1375" s="785">
        <f t="shared" si="1229"/>
        <v>0</v>
      </c>
      <c r="Y1375" s="327">
        <f t="shared" si="1229"/>
        <v>0</v>
      </c>
      <c r="Z1375" s="327">
        <f t="shared" si="1229"/>
        <v>-1204.8921333333337</v>
      </c>
      <c r="AA1375" s="327">
        <f t="shared" si="1229"/>
        <v>0</v>
      </c>
      <c r="AB1375" s="327">
        <f t="shared" si="1229"/>
        <v>-0.21312999999999999</v>
      </c>
      <c r="AC1375" s="327">
        <f t="shared" si="1229"/>
        <v>6710.5647300000001</v>
      </c>
      <c r="AD1375" s="2122"/>
      <c r="AE1375" s="976"/>
      <c r="AJ1375" s="217"/>
    </row>
    <row r="1376" spans="1:36" s="2087" customFormat="1" ht="29.25" x14ac:dyDescent="0.25">
      <c r="A1376" s="217">
        <v>1</v>
      </c>
      <c r="B1376" s="217">
        <v>1</v>
      </c>
      <c r="C1376" s="474" t="s">
        <v>260</v>
      </c>
      <c r="D1376" s="4"/>
      <c r="E1376" s="4"/>
      <c r="F1376" s="2885">
        <f>F1358+F1327</f>
        <v>25143.9</v>
      </c>
      <c r="G1376" s="2885">
        <f>G1358+G1327</f>
        <v>8381.2999999999993</v>
      </c>
      <c r="H1376" s="2885">
        <f>H1358+H1327</f>
        <v>7355</v>
      </c>
      <c r="I1376" s="749">
        <f t="shared" si="1225"/>
        <v>87.754882894061794</v>
      </c>
      <c r="J1376" s="1415"/>
      <c r="K1376" s="1415"/>
      <c r="L1376" s="122"/>
      <c r="M1376" s="122"/>
      <c r="N1376" s="122"/>
      <c r="O1376" s="122"/>
      <c r="P1376" s="122"/>
      <c r="Q1376" s="122"/>
      <c r="R1376" s="327"/>
      <c r="S1376" s="327"/>
      <c r="T1376" s="327"/>
      <c r="U1376" s="327"/>
      <c r="V1376" s="2504"/>
      <c r="W1376" s="327"/>
      <c r="X1376" s="785"/>
      <c r="Y1376" s="327"/>
      <c r="Z1376" s="327"/>
      <c r="AA1376" s="327"/>
      <c r="AB1376" s="327"/>
      <c r="AC1376" s="327"/>
      <c r="AD1376" s="2122"/>
      <c r="AE1376" s="976"/>
      <c r="AJ1376" s="217"/>
    </row>
    <row r="1377" spans="1:262" s="2087" customFormat="1" ht="43.5" x14ac:dyDescent="0.25">
      <c r="A1377" s="217">
        <v>1</v>
      </c>
      <c r="B1377" s="217">
        <v>1</v>
      </c>
      <c r="C1377" s="474" t="s">
        <v>274</v>
      </c>
      <c r="D1377" s="4"/>
      <c r="E1377" s="4"/>
      <c r="F1377" s="2885">
        <f>F1345</f>
        <v>16957</v>
      </c>
      <c r="G1377" s="2885">
        <f>G1345</f>
        <v>5652.3333333333321</v>
      </c>
      <c r="H1377" s="2885">
        <f>H1345</f>
        <v>6103</v>
      </c>
      <c r="I1377" s="749">
        <f t="shared" si="1225"/>
        <v>107.97310845078731</v>
      </c>
      <c r="J1377" s="1415"/>
      <c r="K1377" s="1415"/>
      <c r="L1377" s="122"/>
      <c r="M1377" s="122"/>
      <c r="N1377" s="122"/>
      <c r="O1377" s="122"/>
      <c r="P1377" s="122"/>
      <c r="Q1377" s="122"/>
      <c r="R1377" s="327"/>
      <c r="S1377" s="327"/>
      <c r="T1377" s="327"/>
      <c r="U1377" s="327"/>
      <c r="V1377" s="2504"/>
      <c r="W1377" s="327"/>
      <c r="X1377" s="785"/>
      <c r="Y1377" s="327"/>
      <c r="Z1377" s="327"/>
      <c r="AA1377" s="327"/>
      <c r="AB1377" s="327"/>
      <c r="AC1377" s="327"/>
      <c r="AD1377" s="2122"/>
      <c r="AE1377" s="976"/>
      <c r="AJ1377" s="217"/>
    </row>
    <row r="1378" spans="1:262" s="2087" customFormat="1" ht="29.25" x14ac:dyDescent="0.25">
      <c r="A1378" s="217">
        <v>1</v>
      </c>
      <c r="B1378" s="217">
        <v>1</v>
      </c>
      <c r="C1378" s="474" t="s">
        <v>261</v>
      </c>
      <c r="D1378" s="4"/>
      <c r="E1378" s="4"/>
      <c r="F1378" s="2885">
        <f>F1367+F1335</f>
        <v>39905.319148936171</v>
      </c>
      <c r="G1378" s="2885">
        <f>G1367+G1335</f>
        <v>13301.773049645391</v>
      </c>
      <c r="H1378" s="2885">
        <f>H1367+H1335</f>
        <v>11922.836170212766</v>
      </c>
      <c r="I1378" s="749">
        <f t="shared" si="1225"/>
        <v>89.633435525579159</v>
      </c>
      <c r="J1378" s="1415"/>
      <c r="K1378" s="1415"/>
      <c r="L1378" s="122"/>
      <c r="M1378" s="122"/>
      <c r="N1378" s="122"/>
      <c r="O1378" s="122"/>
      <c r="P1378" s="122"/>
      <c r="Q1378" s="122"/>
      <c r="R1378" s="327"/>
      <c r="S1378" s="327"/>
      <c r="T1378" s="327"/>
      <c r="U1378" s="327"/>
      <c r="V1378" s="2504"/>
      <c r="W1378" s="327"/>
      <c r="X1378" s="785"/>
      <c r="Y1378" s="327"/>
      <c r="Z1378" s="327"/>
      <c r="AA1378" s="327"/>
      <c r="AB1378" s="327"/>
      <c r="AC1378" s="327"/>
      <c r="AD1378" s="2122"/>
      <c r="AE1378" s="976"/>
      <c r="AJ1378" s="217"/>
    </row>
    <row r="1379" spans="1:262" s="2087" customFormat="1" ht="29.25" x14ac:dyDescent="0.25">
      <c r="A1379" s="217">
        <v>1</v>
      </c>
      <c r="B1379" s="217">
        <v>1</v>
      </c>
      <c r="C1379" s="474" t="s">
        <v>262</v>
      </c>
      <c r="D1379" s="4"/>
      <c r="E1379" s="4"/>
      <c r="F1379" s="2885">
        <f>F1339</f>
        <v>7100</v>
      </c>
      <c r="G1379" s="2885">
        <f t="shared" ref="G1379:H1379" si="1230">G1339</f>
        <v>2366.6666666666665</v>
      </c>
      <c r="H1379" s="2885">
        <f t="shared" si="1230"/>
        <v>2992</v>
      </c>
      <c r="I1379" s="749">
        <f t="shared" si="1225"/>
        <v>126.4225352112676</v>
      </c>
      <c r="J1379" s="1415"/>
      <c r="K1379" s="1415"/>
      <c r="L1379" s="122"/>
      <c r="M1379" s="122"/>
      <c r="N1379" s="122"/>
      <c r="O1379" s="122"/>
      <c r="P1379" s="122"/>
      <c r="Q1379" s="122"/>
      <c r="R1379" s="327"/>
      <c r="S1379" s="327"/>
      <c r="T1379" s="327"/>
      <c r="U1379" s="327"/>
      <c r="V1379" s="2129"/>
      <c r="W1379" s="327"/>
      <c r="X1379" s="785"/>
      <c r="Y1379" s="327"/>
      <c r="Z1379" s="327"/>
      <c r="AA1379" s="327"/>
      <c r="AB1379" s="327"/>
      <c r="AC1379" s="327"/>
      <c r="AD1379" s="2122"/>
      <c r="AE1379" s="976"/>
      <c r="AJ1379" s="217"/>
    </row>
    <row r="1380" spans="1:262" s="2087" customFormat="1" x14ac:dyDescent="0.25">
      <c r="A1380" s="217">
        <v>1</v>
      </c>
      <c r="B1380" s="217">
        <v>1</v>
      </c>
      <c r="C1380" s="475" t="s">
        <v>134</v>
      </c>
      <c r="D1380" s="524"/>
      <c r="E1380" s="524"/>
      <c r="F1380" s="2885">
        <f>F1377+F1376+F1379+F1335*2.6+F1370/4.2+F1375*2.6</f>
        <v>167883.10952380951</v>
      </c>
      <c r="G1380" s="2885">
        <f>G1377+G1376+G1379+G1335*2.6+G1370/4.2+G1375*2.6</f>
        <v>55961.036507936507</v>
      </c>
      <c r="H1380" s="2885">
        <f>H1377+H1376+H1379+H1335*2.6+H1370/4.2+H1375*2.6</f>
        <v>51859.204761904766</v>
      </c>
      <c r="I1380" s="749">
        <f t="shared" si="1225"/>
        <v>92.670200550252474</v>
      </c>
      <c r="J1380" s="1415"/>
      <c r="K1380" s="1415"/>
      <c r="L1380" s="122"/>
      <c r="M1380" s="122"/>
      <c r="N1380" s="122"/>
      <c r="O1380" s="122"/>
      <c r="P1380" s="122"/>
      <c r="Q1380" s="122"/>
      <c r="R1380" s="2507">
        <f>SUM(R1379,R1371,R1366,R1358,R1345,R1341,R1326,R1325)</f>
        <v>286798.20760199998</v>
      </c>
      <c r="S1380" s="2507">
        <f>SUM(S1379,S1371,S1366,S1358,S1345,S1341,S1326,S1325)</f>
        <v>286798.20760199998</v>
      </c>
      <c r="T1380" s="2507">
        <f>SUM(T1379,T1371,T1366,T1358,T1345,T1341,T1326,T1325)</f>
        <v>283977.41477200005</v>
      </c>
      <c r="U1380" s="2507">
        <f>SUM(U1379,U1371,U1366,U1358,U1345,U1341,U1326,U1325)</f>
        <v>283977.41477200005</v>
      </c>
      <c r="V1380" s="2507">
        <f t="shared" ref="V1380:AC1380" si="1231">SUM(V1379,V1371,V1366,V1358,V1345,V1341,V1326,V1325)</f>
        <v>95035.243967999995</v>
      </c>
      <c r="W1380" s="2135">
        <f t="shared" si="1231"/>
        <v>95992.678480000002</v>
      </c>
      <c r="X1380" s="2400">
        <f t="shared" si="1231"/>
        <v>0</v>
      </c>
      <c r="Y1380" s="2135">
        <f t="shared" si="1231"/>
        <v>-8.6607599999999998</v>
      </c>
      <c r="Z1380" s="2135">
        <f t="shared" si="1231"/>
        <v>957.43451200001346</v>
      </c>
      <c r="AA1380" s="2135">
        <f t="shared" si="1231"/>
        <v>-584.89560000000006</v>
      </c>
      <c r="AB1380" s="2135">
        <f t="shared" si="1231"/>
        <v>-114.20168000000001</v>
      </c>
      <c r="AC1380" s="2135">
        <f t="shared" si="1231"/>
        <v>95869.816040000005</v>
      </c>
      <c r="AD1380" s="2122"/>
      <c r="AE1380" s="976"/>
      <c r="AJ1380" s="217"/>
    </row>
    <row r="1381" spans="1:262" s="2087" customFormat="1" x14ac:dyDescent="0.25">
      <c r="A1381" s="217">
        <v>1</v>
      </c>
      <c r="B1381" s="217">
        <v>1</v>
      </c>
      <c r="C1381" s="2" t="s">
        <v>28</v>
      </c>
      <c r="D1381" s="2"/>
      <c r="E1381" s="2"/>
      <c r="F1381" s="51"/>
      <c r="G1381" s="2320"/>
      <c r="H1381" s="2320"/>
      <c r="I1381" s="2320"/>
      <c r="J1381" s="2318"/>
      <c r="K1381" s="2318"/>
      <c r="L1381" s="2314"/>
      <c r="M1381" s="2314"/>
      <c r="N1381" s="2314"/>
      <c r="O1381" s="2314"/>
      <c r="P1381" s="2314"/>
      <c r="Q1381" s="2314"/>
      <c r="R1381" s="370"/>
      <c r="S1381" s="370"/>
      <c r="T1381" s="370"/>
      <c r="U1381" s="370"/>
      <c r="V1381" s="2506"/>
      <c r="W1381" s="370"/>
      <c r="X1381" s="1064"/>
      <c r="Y1381" s="370"/>
      <c r="Z1381" s="370"/>
      <c r="AA1381" s="370"/>
      <c r="AB1381" s="370"/>
      <c r="AC1381" s="370"/>
      <c r="AD1381" s="2122"/>
      <c r="AE1381" s="976"/>
      <c r="AJ1381" s="217"/>
    </row>
    <row r="1382" spans="1:262" s="2087" customFormat="1" x14ac:dyDescent="0.25">
      <c r="A1382" s="217"/>
      <c r="B1382" s="217">
        <v>1</v>
      </c>
      <c r="C1382" s="971" t="s">
        <v>171</v>
      </c>
      <c r="D1382" s="971"/>
      <c r="E1382" s="2321">
        <v>300</v>
      </c>
      <c r="F1382" s="51">
        <v>32</v>
      </c>
      <c r="G1382" s="2320">
        <f>ROUND(F1382/12*$C$3,0)</f>
        <v>11</v>
      </c>
      <c r="H1382" s="2320">
        <v>10</v>
      </c>
      <c r="I1382" s="123">
        <f>H1382/G1382*100</f>
        <v>90.909090909090907</v>
      </c>
      <c r="J1382" s="2508">
        <v>7</v>
      </c>
      <c r="K1382" s="152">
        <f>N1382/H1382</f>
        <v>8.1999999999999993</v>
      </c>
      <c r="L1382" s="153">
        <f>ROUND(F1382*J1382,0)</f>
        <v>224</v>
      </c>
      <c r="M1382" s="153">
        <f>ROUND(L1382/12*$C$3,0)</f>
        <v>75</v>
      </c>
      <c r="N1382" s="318">
        <v>82</v>
      </c>
      <c r="O1382" s="153">
        <f>N1382/M1382*100</f>
        <v>109.33333333333333</v>
      </c>
      <c r="P1382" s="153">
        <f>ROUND(L1382/E1382,0)</f>
        <v>1</v>
      </c>
      <c r="Q1382" s="153">
        <f>N1382/$C$3*12/P1382</f>
        <v>246</v>
      </c>
      <c r="R1382" s="370"/>
      <c r="S1382" s="370"/>
      <c r="T1382" s="370"/>
      <c r="U1382" s="370"/>
      <c r="V1382" s="2506"/>
      <c r="W1382" s="370"/>
      <c r="X1382" s="1064"/>
      <c r="Y1382" s="370"/>
      <c r="Z1382" s="370"/>
      <c r="AA1382" s="370"/>
      <c r="AB1382" s="370"/>
      <c r="AC1382" s="370"/>
      <c r="AD1382" s="2122"/>
      <c r="AE1382" s="976"/>
      <c r="AJ1382" s="217"/>
    </row>
    <row r="1383" spans="1:262" s="2087" customFormat="1" x14ac:dyDescent="0.25">
      <c r="A1383" s="217">
        <v>1</v>
      </c>
      <c r="B1383" s="217">
        <v>1</v>
      </c>
      <c r="C1383" s="971" t="s">
        <v>10</v>
      </c>
      <c r="D1383" s="971"/>
      <c r="E1383" s="2321">
        <v>300</v>
      </c>
      <c r="F1383" s="255">
        <v>185</v>
      </c>
      <c r="G1383" s="123">
        <f>ROUND(F1383/12*$C$3,0)</f>
        <v>62</v>
      </c>
      <c r="H1383" s="123">
        <v>84</v>
      </c>
      <c r="I1383" s="123">
        <f>H1383/G1383*100</f>
        <v>135.48387096774192</v>
      </c>
      <c r="J1383" s="830">
        <v>9</v>
      </c>
      <c r="K1383" s="152">
        <f>N1383/H1383</f>
        <v>8.5476190476190474</v>
      </c>
      <c r="L1383" s="153">
        <f>ROUND(F1383*J1383,0)</f>
        <v>1665</v>
      </c>
      <c r="M1383" s="153">
        <f>ROUND(L1383/12*$C$3,0)</f>
        <v>555</v>
      </c>
      <c r="N1383" s="153">
        <v>718</v>
      </c>
      <c r="O1383" s="153">
        <f>N1383/M1383*100</f>
        <v>129.36936936936939</v>
      </c>
      <c r="P1383" s="153">
        <f>ROUND(L1383/E1383,0)</f>
        <v>6</v>
      </c>
      <c r="Q1383" s="153">
        <f>N1383/$C$3*12/P1383</f>
        <v>359</v>
      </c>
      <c r="R1383" s="327"/>
      <c r="S1383" s="327"/>
      <c r="T1383" s="327"/>
      <c r="U1383" s="327"/>
      <c r="V1383" s="2504"/>
      <c r="W1383" s="327"/>
      <c r="X1383" s="785"/>
      <c r="Y1383" s="327"/>
      <c r="Z1383" s="327"/>
      <c r="AA1383" s="327"/>
      <c r="AB1383" s="327"/>
      <c r="AC1383" s="327"/>
      <c r="AD1383" s="2122"/>
      <c r="AE1383" s="976"/>
      <c r="AJ1383" s="217"/>
    </row>
    <row r="1384" spans="1:262" s="2087" customFormat="1" x14ac:dyDescent="0.25">
      <c r="A1384" s="217"/>
      <c r="B1384" s="217">
        <v>1</v>
      </c>
      <c r="C1384" s="971" t="s">
        <v>6</v>
      </c>
      <c r="D1384" s="971"/>
      <c r="E1384" s="2321">
        <v>300</v>
      </c>
      <c r="F1384" s="51">
        <v>27</v>
      </c>
      <c r="G1384" s="2320">
        <f>ROUND(F1384/12*$C$3,0)</f>
        <v>9</v>
      </c>
      <c r="H1384" s="2320">
        <v>0</v>
      </c>
      <c r="I1384" s="123">
        <f>H1384/G1384*100</f>
        <v>0</v>
      </c>
      <c r="J1384" s="2508">
        <v>9</v>
      </c>
      <c r="K1384" s="152" t="e">
        <f>N1384/H1384</f>
        <v>#DIV/0!</v>
      </c>
      <c r="L1384" s="153">
        <f>ROUND(F1384*J1384,0)</f>
        <v>243</v>
      </c>
      <c r="M1384" s="153">
        <f>ROUND(L1384/12*$C$3,0)</f>
        <v>81</v>
      </c>
      <c r="N1384" s="318"/>
      <c r="O1384" s="153">
        <f>N1384/M1384*100</f>
        <v>0</v>
      </c>
      <c r="P1384" s="153">
        <f>ROUND(L1384/E1384,0)</f>
        <v>1</v>
      </c>
      <c r="Q1384" s="153">
        <f>N1384/$C$3*12/P1384</f>
        <v>0</v>
      </c>
      <c r="R1384" s="327"/>
      <c r="S1384" s="327"/>
      <c r="T1384" s="327"/>
      <c r="U1384" s="327"/>
      <c r="V1384" s="2504"/>
      <c r="W1384" s="327"/>
      <c r="X1384" s="785"/>
      <c r="Y1384" s="327"/>
      <c r="Z1384" s="327"/>
      <c r="AA1384" s="327"/>
      <c r="AB1384" s="327"/>
      <c r="AC1384" s="327"/>
      <c r="AD1384" s="2122"/>
      <c r="AE1384" s="976"/>
      <c r="AJ1384" s="217"/>
    </row>
    <row r="1385" spans="1:262" s="2087" customFormat="1" x14ac:dyDescent="0.25">
      <c r="A1385" s="217">
        <v>1</v>
      </c>
      <c r="B1385" s="217">
        <v>1</v>
      </c>
      <c r="C1385" s="524" t="s">
        <v>13</v>
      </c>
      <c r="D1385" s="524"/>
      <c r="E1385" s="524"/>
      <c r="F1385" s="1842">
        <f>SUM(F1382:F1384)</f>
        <v>244</v>
      </c>
      <c r="G1385" s="1397">
        <f>SUM(G1382:G1384)</f>
        <v>82</v>
      </c>
      <c r="H1385" s="1397">
        <f>SUM(H1382:H1384)</f>
        <v>94</v>
      </c>
      <c r="I1385" s="1397">
        <f>H1385/G1385*100</f>
        <v>114.63414634146341</v>
      </c>
      <c r="J1385" s="1843">
        <f>IF(F1385=0,0,L1385/F1385)</f>
        <v>8.7377049180327866</v>
      </c>
      <c r="K1385" s="199">
        <f>N1385/H1385</f>
        <v>8.5106382978723403</v>
      </c>
      <c r="L1385" s="1397">
        <f>SUM(L1382:L1384)</f>
        <v>2132</v>
      </c>
      <c r="M1385" s="1397">
        <f>SUM(M1382:M1384)</f>
        <v>711</v>
      </c>
      <c r="N1385" s="1397">
        <f>SUM(N1382:N1384)</f>
        <v>800</v>
      </c>
      <c r="O1385" s="153">
        <f>N1385/M1385*100</f>
        <v>112.51758087201125</v>
      </c>
      <c r="P1385" s="1397">
        <f>SUM(P1382:P1384)</f>
        <v>8</v>
      </c>
      <c r="Q1385" s="153">
        <f>N1385/$C$3*12/P1385</f>
        <v>300</v>
      </c>
      <c r="R1385" s="2322"/>
      <c r="S1385" s="2322"/>
      <c r="T1385" s="2322"/>
      <c r="U1385" s="2322"/>
      <c r="V1385" s="2509"/>
      <c r="W1385" s="2322"/>
      <c r="X1385" s="2402"/>
      <c r="Y1385" s="2322"/>
      <c r="Z1385" s="2322"/>
      <c r="AA1385" s="2322"/>
      <c r="AB1385" s="2322"/>
      <c r="AC1385" s="2322"/>
      <c r="AD1385" s="2122"/>
      <c r="AE1385" s="976"/>
      <c r="AJ1385" s="217"/>
    </row>
    <row r="1386" spans="1:262" s="2087" customFormat="1" ht="30" x14ac:dyDescent="0.25">
      <c r="A1386" s="217">
        <v>1</v>
      </c>
      <c r="B1386" s="217">
        <v>1</v>
      </c>
      <c r="C1386" s="2" t="s">
        <v>123</v>
      </c>
      <c r="D1386" s="2"/>
      <c r="E1386" s="524"/>
      <c r="F1386" s="1842"/>
      <c r="G1386" s="1397"/>
      <c r="H1386" s="1397"/>
      <c r="I1386" s="1397"/>
      <c r="J1386" s="1843"/>
      <c r="K1386" s="199"/>
      <c r="L1386" s="1397"/>
      <c r="M1386" s="1397"/>
      <c r="N1386" s="1397"/>
      <c r="O1386" s="153"/>
      <c r="P1386" s="153"/>
      <c r="Q1386" s="153"/>
      <c r="R1386" s="2322"/>
      <c r="S1386" s="2322"/>
      <c r="T1386" s="2322"/>
      <c r="U1386" s="2322"/>
      <c r="V1386" s="2509"/>
      <c r="W1386" s="2322"/>
      <c r="X1386" s="2402"/>
      <c r="Y1386" s="2322"/>
      <c r="Z1386" s="2322"/>
      <c r="AA1386" s="2322"/>
      <c r="AB1386" s="2322"/>
      <c r="AC1386" s="2322"/>
      <c r="AD1386" s="2122"/>
      <c r="AE1386" s="976"/>
      <c r="AJ1386" s="217"/>
    </row>
    <row r="1387" spans="1:262" s="2087" customFormat="1" ht="30" x14ac:dyDescent="0.25">
      <c r="A1387" s="217">
        <v>1</v>
      </c>
      <c r="B1387" s="217">
        <v>1</v>
      </c>
      <c r="C1387" s="2085" t="s">
        <v>155</v>
      </c>
      <c r="D1387" s="2085"/>
      <c r="E1387" s="177">
        <v>240</v>
      </c>
      <c r="F1387" s="255">
        <v>60</v>
      </c>
      <c r="G1387" s="123">
        <f>ROUND(F1387/12*$C$3,0)</f>
        <v>20</v>
      </c>
      <c r="H1387" s="123">
        <v>25</v>
      </c>
      <c r="I1387" s="123">
        <f t="shared" ref="I1387:I1395" si="1232">H1387/G1387*100</f>
        <v>125</v>
      </c>
      <c r="J1387" s="830">
        <v>4</v>
      </c>
      <c r="K1387" s="152">
        <f>N1387/H1387</f>
        <v>2.08</v>
      </c>
      <c r="L1387" s="153">
        <f>ROUND(F1387*J1387,0)</f>
        <v>240</v>
      </c>
      <c r="M1387" s="153">
        <f>ROUND(L1387/12*$C$3,0)</f>
        <v>80</v>
      </c>
      <c r="N1387" s="153">
        <v>52</v>
      </c>
      <c r="O1387" s="153">
        <f>N1387/M1387*100</f>
        <v>65</v>
      </c>
      <c r="P1387" s="153">
        <f>ROUND(L1387/E1387,0)</f>
        <v>1</v>
      </c>
      <c r="Q1387" s="153">
        <f>N1387/$C$3*12/P1387</f>
        <v>156</v>
      </c>
      <c r="R1387" s="327"/>
      <c r="S1387" s="327"/>
      <c r="T1387" s="327"/>
      <c r="U1387" s="327"/>
      <c r="V1387" s="2509"/>
      <c r="W1387" s="2322"/>
      <c r="X1387" s="2402"/>
      <c r="Y1387" s="2322"/>
      <c r="Z1387" s="2322"/>
      <c r="AA1387" s="2322"/>
      <c r="AB1387" s="327"/>
      <c r="AC1387" s="327"/>
      <c r="AD1387" s="2122"/>
      <c r="AE1387" s="976"/>
      <c r="AJ1387" s="217"/>
    </row>
    <row r="1388" spans="1:262" s="2087" customFormat="1" ht="21" customHeight="1" x14ac:dyDescent="0.25">
      <c r="A1388" s="217"/>
      <c r="B1388" s="217">
        <v>1</v>
      </c>
      <c r="C1388" s="2085" t="s">
        <v>64</v>
      </c>
      <c r="D1388" s="2085"/>
      <c r="E1388" s="177">
        <v>240</v>
      </c>
      <c r="F1388" s="255">
        <v>278</v>
      </c>
      <c r="G1388" s="123">
        <f>ROUND(F1388/12*$C$3,0)</f>
        <v>93</v>
      </c>
      <c r="H1388" s="123">
        <v>107</v>
      </c>
      <c r="I1388" s="123">
        <f t="shared" si="1232"/>
        <v>115.05376344086022</v>
      </c>
      <c r="J1388" s="830">
        <v>8</v>
      </c>
      <c r="K1388" s="152">
        <f>N1388/H1388</f>
        <v>7.5140186915887854</v>
      </c>
      <c r="L1388" s="153">
        <f>ROUND(F1388*J1388,0)</f>
        <v>2224</v>
      </c>
      <c r="M1388" s="153">
        <f>ROUND(L1388/12*$C$3,0)</f>
        <v>741</v>
      </c>
      <c r="N1388" s="153">
        <v>804</v>
      </c>
      <c r="O1388" s="153">
        <f>N1388/M1388*100</f>
        <v>108.50202429149797</v>
      </c>
      <c r="P1388" s="153">
        <f>ROUND(L1388/E1388,0)</f>
        <v>9</v>
      </c>
      <c r="Q1388" s="153">
        <f>N1388/$C$3*12/P1388</f>
        <v>268</v>
      </c>
      <c r="R1388" s="327"/>
      <c r="S1388" s="327"/>
      <c r="T1388" s="327"/>
      <c r="U1388" s="327"/>
      <c r="V1388" s="2509"/>
      <c r="W1388" s="2322"/>
      <c r="X1388" s="2402"/>
      <c r="Y1388" s="2322"/>
      <c r="Z1388" s="2322"/>
      <c r="AA1388" s="2322"/>
      <c r="AB1388" s="327"/>
      <c r="AC1388" s="327"/>
      <c r="AD1388" s="2122"/>
      <c r="AE1388" s="976"/>
      <c r="AJ1388" s="217"/>
    </row>
    <row r="1389" spans="1:262" s="2087" customFormat="1" ht="13.5" customHeight="1" x14ac:dyDescent="0.25">
      <c r="A1389" s="217"/>
      <c r="B1389" s="217">
        <v>1</v>
      </c>
      <c r="C1389" s="2085" t="s">
        <v>44</v>
      </c>
      <c r="D1389" s="2085"/>
      <c r="E1389" s="997">
        <v>240</v>
      </c>
      <c r="F1389" s="255">
        <v>1876</v>
      </c>
      <c r="G1389" s="123">
        <f>ROUND(F1389/12*$C$3,0)</f>
        <v>625</v>
      </c>
      <c r="H1389" s="123">
        <v>744</v>
      </c>
      <c r="I1389" s="123">
        <f t="shared" si="1232"/>
        <v>119.03999999999999</v>
      </c>
      <c r="J1389" s="830">
        <v>8</v>
      </c>
      <c r="K1389" s="152">
        <f>N1389/H1389</f>
        <v>8.051075268817204</v>
      </c>
      <c r="L1389" s="153">
        <f>ROUND(F1389*J1389,0)</f>
        <v>15008</v>
      </c>
      <c r="M1389" s="153">
        <f>ROUND(L1389/12*$C$3,0)</f>
        <v>5003</v>
      </c>
      <c r="N1389" s="153">
        <v>5990</v>
      </c>
      <c r="O1389" s="153">
        <f>N1389/M1389*100</f>
        <v>119.72816310213872</v>
      </c>
      <c r="P1389" s="153">
        <f>ROUND(L1389/E1389,0)</f>
        <v>63</v>
      </c>
      <c r="Q1389" s="153">
        <f>N1389/$C$3*12/P1389</f>
        <v>285.23809523809524</v>
      </c>
      <c r="R1389" s="327"/>
      <c r="S1389" s="327"/>
      <c r="T1389" s="327"/>
      <c r="U1389" s="327"/>
      <c r="V1389" s="2509"/>
      <c r="W1389" s="2322"/>
      <c r="X1389" s="2402"/>
      <c r="Y1389" s="2322"/>
      <c r="Z1389" s="2322"/>
      <c r="AA1389" s="2322"/>
      <c r="AB1389" s="327"/>
      <c r="AC1389" s="327"/>
      <c r="AD1389" s="2122"/>
      <c r="AE1389" s="976"/>
      <c r="AJ1389" s="217"/>
    </row>
    <row r="1390" spans="1:262" s="147" customFormat="1" x14ac:dyDescent="0.25">
      <c r="A1390" s="217"/>
      <c r="B1390" s="217">
        <v>1</v>
      </c>
      <c r="C1390" s="524" t="s">
        <v>150</v>
      </c>
      <c r="D1390" s="1595"/>
      <c r="E1390" s="1540"/>
      <c r="F1390" s="245">
        <f>SUM(F1387:F1389)</f>
        <v>2214</v>
      </c>
      <c r="G1390" s="749">
        <f t="shared" ref="G1390:H1390" si="1233">SUM(G1387:G1389)</f>
        <v>738</v>
      </c>
      <c r="H1390" s="749">
        <f t="shared" si="1233"/>
        <v>876</v>
      </c>
      <c r="I1390" s="525">
        <f t="shared" si="1232"/>
        <v>118.69918699186992</v>
      </c>
      <c r="J1390" s="1415">
        <f>IF(F1390=0,0,L1390/F1390)</f>
        <v>7.8915989159891602</v>
      </c>
      <c r="K1390" s="1415">
        <f>N1390/H1390</f>
        <v>7.8150684931506849</v>
      </c>
      <c r="L1390" s="122">
        <f t="shared" ref="L1390:N1390" si="1234">SUM(L1387:L1389)</f>
        <v>17472</v>
      </c>
      <c r="M1390" s="122">
        <f t="shared" si="1234"/>
        <v>5824</v>
      </c>
      <c r="N1390" s="122">
        <f t="shared" si="1234"/>
        <v>6846</v>
      </c>
      <c r="O1390" s="1188">
        <f>N1390/M1390*100</f>
        <v>117.54807692307692</v>
      </c>
      <c r="P1390" s="1188">
        <f>SUM(P1387:P1389)</f>
        <v>73</v>
      </c>
      <c r="Q1390" s="153">
        <f>N1390/$C$3*12/P1390</f>
        <v>281.34246575342468</v>
      </c>
      <c r="R1390" s="327"/>
      <c r="S1390" s="327"/>
      <c r="T1390" s="327"/>
      <c r="U1390" s="327"/>
      <c r="V1390" s="2504"/>
      <c r="W1390" s="327"/>
      <c r="X1390" s="785"/>
      <c r="Y1390" s="327"/>
      <c r="Z1390" s="327"/>
      <c r="AA1390" s="327"/>
      <c r="AB1390" s="327"/>
      <c r="AC1390" s="327"/>
      <c r="AD1390" s="2122"/>
      <c r="AE1390" s="976"/>
      <c r="AF1390" s="2087"/>
      <c r="AG1390" s="2087"/>
      <c r="AH1390" s="2087"/>
      <c r="AI1390" s="2087"/>
      <c r="AJ1390" s="217"/>
      <c r="AK1390" s="2087"/>
      <c r="AL1390" s="2087"/>
      <c r="AM1390" s="2087"/>
      <c r="AN1390" s="2087"/>
      <c r="AO1390" s="2087"/>
      <c r="AP1390" s="2087"/>
      <c r="AQ1390" s="2087"/>
      <c r="AR1390" s="2087"/>
      <c r="AS1390" s="2087"/>
      <c r="AT1390" s="2087"/>
      <c r="AU1390" s="2087"/>
      <c r="AV1390" s="2087"/>
      <c r="AW1390" s="2087"/>
      <c r="AX1390" s="2087"/>
      <c r="AY1390" s="2087"/>
      <c r="AZ1390" s="2087"/>
      <c r="BA1390" s="2087"/>
      <c r="BB1390" s="2087"/>
      <c r="BC1390" s="2087"/>
      <c r="BD1390" s="2087"/>
      <c r="BE1390" s="2087"/>
      <c r="BF1390" s="2087"/>
      <c r="BG1390" s="2087"/>
      <c r="BH1390" s="2087"/>
      <c r="BI1390" s="2087"/>
      <c r="BJ1390" s="2087"/>
      <c r="BK1390" s="2087"/>
      <c r="BL1390" s="2087"/>
      <c r="BM1390" s="2087"/>
      <c r="BN1390" s="2087"/>
      <c r="BO1390" s="2087"/>
      <c r="BP1390" s="2087"/>
      <c r="BQ1390" s="2087"/>
      <c r="BR1390" s="2087"/>
      <c r="BS1390" s="2087"/>
      <c r="BT1390" s="2087"/>
      <c r="BU1390" s="2087"/>
      <c r="BV1390" s="2087"/>
      <c r="BW1390" s="2087"/>
      <c r="BX1390" s="2087"/>
      <c r="BY1390" s="2087"/>
      <c r="BZ1390" s="2087"/>
      <c r="CA1390" s="2087"/>
      <c r="CB1390" s="2087"/>
      <c r="CC1390" s="2087"/>
      <c r="CD1390" s="2087"/>
      <c r="CE1390" s="2087"/>
      <c r="CF1390" s="2087"/>
      <c r="CG1390" s="2087"/>
      <c r="CH1390" s="2087"/>
      <c r="CI1390" s="2087"/>
      <c r="CJ1390" s="2087"/>
      <c r="CK1390" s="2087"/>
      <c r="CL1390" s="2087"/>
      <c r="CM1390" s="2087"/>
      <c r="CN1390" s="2087"/>
      <c r="CO1390" s="2087"/>
      <c r="CP1390" s="2087"/>
      <c r="CQ1390" s="2087"/>
      <c r="CR1390" s="2087"/>
      <c r="CS1390" s="2087"/>
      <c r="CT1390" s="2087"/>
      <c r="CU1390" s="2087"/>
      <c r="CV1390" s="2087"/>
      <c r="CW1390" s="2087"/>
      <c r="CX1390" s="2087"/>
      <c r="CY1390" s="2087"/>
      <c r="CZ1390" s="2087"/>
      <c r="DA1390" s="2087"/>
      <c r="DB1390" s="2087"/>
      <c r="DC1390" s="2087"/>
      <c r="DD1390" s="2087"/>
      <c r="DE1390" s="2087"/>
      <c r="DF1390" s="2087"/>
      <c r="DG1390" s="2087"/>
      <c r="DH1390" s="2087"/>
      <c r="DI1390" s="2087"/>
      <c r="DJ1390" s="2087"/>
      <c r="DK1390" s="2087"/>
      <c r="DL1390" s="2087"/>
      <c r="DM1390" s="2087"/>
      <c r="DN1390" s="2087"/>
      <c r="DO1390" s="2087"/>
      <c r="DP1390" s="2087"/>
      <c r="DQ1390" s="2087"/>
      <c r="DR1390" s="2087"/>
      <c r="DS1390" s="2087"/>
      <c r="DT1390" s="2087"/>
      <c r="DU1390" s="2087"/>
      <c r="DV1390" s="2087"/>
      <c r="DW1390" s="2087"/>
      <c r="DX1390" s="2087"/>
      <c r="DY1390" s="2087"/>
      <c r="DZ1390" s="2087"/>
      <c r="EA1390" s="2087"/>
      <c r="EB1390" s="2087"/>
      <c r="EC1390" s="2087"/>
      <c r="ED1390" s="2087"/>
      <c r="EE1390" s="2087"/>
      <c r="EF1390" s="2087"/>
      <c r="EG1390" s="2087"/>
      <c r="EH1390" s="2087"/>
      <c r="EI1390" s="2087"/>
      <c r="EJ1390" s="2087"/>
      <c r="EK1390" s="2087"/>
      <c r="EL1390" s="2087"/>
      <c r="EM1390" s="2087"/>
      <c r="EN1390" s="2087"/>
      <c r="EO1390" s="2087"/>
      <c r="EP1390" s="2087"/>
      <c r="EQ1390" s="2087"/>
      <c r="ER1390" s="2087"/>
      <c r="ES1390" s="2087"/>
      <c r="ET1390" s="2087"/>
      <c r="EU1390" s="2087"/>
      <c r="EV1390" s="2087"/>
      <c r="EW1390" s="2087"/>
      <c r="EX1390" s="2087"/>
      <c r="EY1390" s="2087"/>
      <c r="EZ1390" s="2087"/>
      <c r="FA1390" s="2087"/>
      <c r="FB1390" s="2087"/>
      <c r="FC1390" s="2087"/>
      <c r="FD1390" s="2087"/>
      <c r="FE1390" s="2087"/>
      <c r="FF1390" s="2087"/>
      <c r="FG1390" s="2087"/>
      <c r="FH1390" s="2087"/>
      <c r="FI1390" s="2087"/>
      <c r="FJ1390" s="2087"/>
      <c r="FK1390" s="2087"/>
      <c r="FL1390" s="2087"/>
      <c r="FM1390" s="2087"/>
      <c r="FN1390" s="2087"/>
      <c r="FO1390" s="2087"/>
      <c r="FP1390" s="2087"/>
      <c r="FQ1390" s="2087"/>
      <c r="FR1390" s="2087"/>
      <c r="FS1390" s="2087"/>
      <c r="FT1390" s="2087"/>
      <c r="FU1390" s="2087"/>
      <c r="FV1390" s="2087"/>
      <c r="FW1390" s="2087"/>
      <c r="FX1390" s="2087"/>
      <c r="FY1390" s="2087"/>
      <c r="FZ1390" s="2087"/>
      <c r="GA1390" s="2087"/>
      <c r="GB1390" s="2087"/>
      <c r="GC1390" s="2087"/>
      <c r="GD1390" s="2087"/>
      <c r="GE1390" s="2087"/>
      <c r="GF1390" s="2087"/>
      <c r="GG1390" s="2087"/>
      <c r="GH1390" s="2087"/>
      <c r="GI1390" s="2087"/>
      <c r="GJ1390" s="2087"/>
      <c r="GK1390" s="2087"/>
      <c r="GL1390" s="2087"/>
      <c r="GM1390" s="2087"/>
      <c r="GN1390" s="2087"/>
      <c r="GO1390" s="2087"/>
      <c r="GP1390" s="2087"/>
      <c r="GQ1390" s="2087"/>
      <c r="GR1390" s="2087"/>
      <c r="GS1390" s="2087"/>
      <c r="GT1390" s="2087"/>
      <c r="GU1390" s="2087"/>
      <c r="GV1390" s="2087"/>
      <c r="GW1390" s="2087"/>
      <c r="GX1390" s="2087"/>
      <c r="GY1390" s="2087"/>
      <c r="GZ1390" s="2087"/>
      <c r="HA1390" s="2087"/>
      <c r="HB1390" s="2087"/>
      <c r="HC1390" s="2087"/>
      <c r="HD1390" s="2087"/>
      <c r="HE1390" s="2087"/>
      <c r="HF1390" s="2087"/>
      <c r="HG1390" s="2087"/>
      <c r="HH1390" s="2087"/>
      <c r="HI1390" s="2087"/>
      <c r="HJ1390" s="2087"/>
      <c r="HK1390" s="2087"/>
      <c r="HL1390" s="2087"/>
      <c r="HM1390" s="2087"/>
      <c r="HN1390" s="2087"/>
      <c r="HO1390" s="2087"/>
      <c r="HP1390" s="2087"/>
      <c r="HQ1390" s="2087"/>
      <c r="HR1390" s="2087"/>
      <c r="HS1390" s="2087"/>
      <c r="HT1390" s="2087"/>
      <c r="HU1390" s="2087"/>
      <c r="HV1390" s="2087"/>
      <c r="HW1390" s="2087"/>
      <c r="HX1390" s="2087"/>
      <c r="HY1390" s="2087"/>
      <c r="HZ1390" s="2087"/>
      <c r="IA1390" s="2087"/>
      <c r="IB1390" s="2087"/>
      <c r="IC1390" s="2087"/>
      <c r="ID1390" s="2087"/>
      <c r="IE1390" s="2087"/>
      <c r="IF1390" s="2087"/>
      <c r="IG1390" s="2087"/>
      <c r="IH1390" s="2087"/>
      <c r="II1390" s="2087"/>
      <c r="IJ1390" s="2087"/>
      <c r="IK1390" s="2087"/>
      <c r="IL1390" s="2087"/>
      <c r="IM1390" s="2087"/>
      <c r="IN1390" s="2087"/>
      <c r="IO1390" s="2087"/>
      <c r="IP1390" s="2087"/>
      <c r="IQ1390" s="2087"/>
      <c r="IR1390" s="2087"/>
      <c r="IS1390" s="2087"/>
      <c r="IT1390" s="2087"/>
      <c r="IU1390" s="2087"/>
      <c r="IV1390" s="2087"/>
      <c r="IW1390" s="2087"/>
      <c r="IX1390" s="2087"/>
      <c r="IY1390" s="2087"/>
      <c r="IZ1390" s="2087"/>
      <c r="JA1390" s="2087"/>
      <c r="JB1390" s="2087"/>
    </row>
    <row r="1391" spans="1:262" s="2087" customFormat="1" ht="29.25" x14ac:dyDescent="0.25">
      <c r="A1391" s="217">
        <v>1</v>
      </c>
      <c r="B1391" s="217">
        <v>1</v>
      </c>
      <c r="C1391" s="707" t="s">
        <v>135</v>
      </c>
      <c r="D1391" s="707"/>
      <c r="E1391" s="707"/>
      <c r="F1391" s="1842">
        <f>SUM(F1390,F1385)</f>
        <v>2458</v>
      </c>
      <c r="G1391" s="2325">
        <f>SUM(G1390,G1385)</f>
        <v>820</v>
      </c>
      <c r="H1391" s="2325">
        <f>SUM(H1390,H1385)</f>
        <v>970</v>
      </c>
      <c r="I1391" s="2325">
        <f t="shared" si="1232"/>
        <v>118.29268292682926</v>
      </c>
      <c r="J1391" s="2208">
        <f>L1391/F1391</f>
        <v>7.9755899104963381</v>
      </c>
      <c r="K1391" s="1184">
        <f>N1391/H1391</f>
        <v>7.8824742268041241</v>
      </c>
      <c r="L1391" s="2325">
        <f>SUM(L1390,L1385)</f>
        <v>19604</v>
      </c>
      <c r="M1391" s="2325">
        <f>SUM(M1390,M1385)</f>
        <v>6535</v>
      </c>
      <c r="N1391" s="2325">
        <f>SUM(N1390,N1385)</f>
        <v>7646</v>
      </c>
      <c r="O1391" s="153">
        <f>N1391/M1391*100</f>
        <v>117.00076511094109</v>
      </c>
      <c r="P1391" s="2325">
        <f>SUM(P1390,P1385)</f>
        <v>81</v>
      </c>
      <c r="Q1391" s="153">
        <f>N1391/$C$3*12/P1391</f>
        <v>283.18518518518516</v>
      </c>
      <c r="R1391" s="2136">
        <v>56856.807531909602</v>
      </c>
      <c r="S1391" s="2136">
        <v>56856.807531909602</v>
      </c>
      <c r="T1391" s="2136">
        <v>59055.840408108932</v>
      </c>
      <c r="U1391" s="2136">
        <v>59055.840408108932</v>
      </c>
      <c r="V1391" s="880">
        <f t="shared" ref="V1391" si="1235">R1391/12*$C$3+(S1391-R1391)/11*3+(T1391-S1391)/10*2+(U1391-T1391)/9*1</f>
        <v>19392.075752543067</v>
      </c>
      <c r="W1391" s="2322">
        <f t="shared" ref="W1391" si="1236">AC1391-AB1391-Y1391-X1391</f>
        <v>22955.974239999996</v>
      </c>
      <c r="X1391" s="2402"/>
      <c r="Y1391" s="2322"/>
      <c r="Z1391" s="2322">
        <f t="shared" ref="Z1391" si="1237">W1391-V1391</f>
        <v>3563.8984874569287</v>
      </c>
      <c r="AA1391" s="2322"/>
      <c r="AB1391" s="2136">
        <v>-305.37832999999995</v>
      </c>
      <c r="AC1391" s="2136">
        <v>22650.595909999996</v>
      </c>
      <c r="AD1391" s="2122"/>
      <c r="AE1391" s="976"/>
      <c r="AJ1391" s="217"/>
    </row>
    <row r="1392" spans="1:262" s="2087" customFormat="1" x14ac:dyDescent="0.25">
      <c r="A1392" s="217">
        <v>1</v>
      </c>
      <c r="B1392" s="217">
        <v>1</v>
      </c>
      <c r="C1392" s="707" t="s">
        <v>197</v>
      </c>
      <c r="D1392" s="707"/>
      <c r="E1392" s="707"/>
      <c r="F1392" s="280">
        <f>F1395</f>
        <v>5000</v>
      </c>
      <c r="G1392" s="2325">
        <f t="shared" ref="G1392:G1393" si="1238">ROUND(F1392/12*$C$3,0)</f>
        <v>1667</v>
      </c>
      <c r="H1392" s="2325">
        <f>H1395</f>
        <v>1566</v>
      </c>
      <c r="I1392" s="2325">
        <f t="shared" si="1232"/>
        <v>93.941211757648475</v>
      </c>
      <c r="J1392" s="1847"/>
      <c r="K1392" s="1172"/>
      <c r="L1392" s="2327"/>
      <c r="M1392" s="2327"/>
      <c r="N1392" s="2327"/>
      <c r="O1392" s="282"/>
      <c r="P1392" s="2327"/>
      <c r="Q1392" s="282"/>
      <c r="R1392" s="2231"/>
      <c r="S1392" s="2231"/>
      <c r="T1392" s="2231"/>
      <c r="U1392" s="2231"/>
      <c r="V1392" s="2506"/>
      <c r="W1392" s="2510"/>
      <c r="X1392" s="2511"/>
      <c r="Y1392" s="2510"/>
      <c r="Z1392" s="2510"/>
      <c r="AA1392" s="2510"/>
      <c r="AB1392" s="2231"/>
      <c r="AC1392" s="2231"/>
      <c r="AD1392" s="2122"/>
      <c r="AE1392" s="976"/>
      <c r="AJ1392" s="217"/>
    </row>
    <row r="1393" spans="1:262" s="2087" customFormat="1" x14ac:dyDescent="0.25">
      <c r="A1393" s="217">
        <v>1</v>
      </c>
      <c r="B1393" s="217">
        <v>1</v>
      </c>
      <c r="C1393" s="701" t="s">
        <v>198</v>
      </c>
      <c r="D1393" s="701"/>
      <c r="E1393" s="701"/>
      <c r="F1393" s="223">
        <f>F1395-F1394</f>
        <v>4997</v>
      </c>
      <c r="G1393" s="2326">
        <f t="shared" si="1238"/>
        <v>1666</v>
      </c>
      <c r="H1393" s="2326">
        <f>H1395-H1394</f>
        <v>1566</v>
      </c>
      <c r="I1393" s="2326">
        <f t="shared" si="1232"/>
        <v>93.997599039615835</v>
      </c>
      <c r="J1393" s="1623"/>
      <c r="K1393" s="1172"/>
      <c r="L1393" s="2378"/>
      <c r="M1393" s="2378"/>
      <c r="N1393" s="2378"/>
      <c r="O1393" s="282"/>
      <c r="P1393" s="2378"/>
      <c r="Q1393" s="282"/>
      <c r="R1393" s="2379"/>
      <c r="S1393" s="2379"/>
      <c r="T1393" s="2379"/>
      <c r="U1393" s="2379"/>
      <c r="V1393" s="2506"/>
      <c r="W1393" s="2513"/>
      <c r="X1393" s="2514"/>
      <c r="Y1393" s="2513"/>
      <c r="Z1393" s="2513"/>
      <c r="AA1393" s="2513"/>
      <c r="AB1393" s="2379"/>
      <c r="AC1393" s="2379"/>
      <c r="AD1393" s="2122"/>
      <c r="AE1393" s="976"/>
      <c r="AJ1393" s="217"/>
    </row>
    <row r="1394" spans="1:262" s="2087" customFormat="1" ht="30" x14ac:dyDescent="0.25">
      <c r="A1394" s="217">
        <v>1</v>
      </c>
      <c r="B1394" s="217">
        <v>1</v>
      </c>
      <c r="C1394" s="701" t="s">
        <v>199</v>
      </c>
      <c r="D1394" s="701"/>
      <c r="E1394" s="701"/>
      <c r="F1394" s="2001">
        <v>3</v>
      </c>
      <c r="G1394" s="2326">
        <f>ROUND(F1394/12*$C$3,0)</f>
        <v>1</v>
      </c>
      <c r="H1394" s="2326"/>
      <c r="I1394" s="2326">
        <f t="shared" si="1232"/>
        <v>0</v>
      </c>
      <c r="J1394" s="1623"/>
      <c r="K1394" s="1192"/>
      <c r="L1394" s="2326"/>
      <c r="M1394" s="2326"/>
      <c r="N1394" s="2378"/>
      <c r="O1394" s="153"/>
      <c r="P1394" s="2326"/>
      <c r="Q1394" s="282"/>
      <c r="R1394" s="2211"/>
      <c r="S1394" s="2211"/>
      <c r="T1394" s="2211"/>
      <c r="U1394" s="2211"/>
      <c r="V1394" s="2506"/>
      <c r="W1394" s="2513"/>
      <c r="X1394" s="2514"/>
      <c r="Y1394" s="2513"/>
      <c r="Z1394" s="2513"/>
      <c r="AA1394" s="2513"/>
      <c r="AB1394" s="2211"/>
      <c r="AC1394" s="2379"/>
      <c r="AD1394" s="2122"/>
      <c r="AE1394" s="976"/>
      <c r="AJ1394" s="217"/>
    </row>
    <row r="1395" spans="1:262" s="2087" customFormat="1" ht="30" thickBot="1" x14ac:dyDescent="0.3">
      <c r="A1395" s="217"/>
      <c r="B1395" s="217">
        <v>1</v>
      </c>
      <c r="C1395" s="707" t="s">
        <v>204</v>
      </c>
      <c r="D1395" s="707"/>
      <c r="E1395" s="707"/>
      <c r="F1395" s="2001">
        <v>5000</v>
      </c>
      <c r="G1395" s="2325">
        <f>ROUND(F1395/12*$C$3,0)</f>
        <v>1667</v>
      </c>
      <c r="H1395" s="2325">
        <v>1566</v>
      </c>
      <c r="I1395" s="2325">
        <f t="shared" si="1232"/>
        <v>93.941211757648475</v>
      </c>
      <c r="J1395" s="2380"/>
      <c r="K1395" s="1193"/>
      <c r="L1395" s="2515"/>
      <c r="M1395" s="2515"/>
      <c r="N1395" s="2516"/>
      <c r="O1395" s="1030"/>
      <c r="P1395" s="2515"/>
      <c r="Q1395" s="1692"/>
      <c r="R1395" s="2517">
        <v>43722.583559999999</v>
      </c>
      <c r="S1395" s="2517">
        <v>43722.583559999999</v>
      </c>
      <c r="T1395" s="2517">
        <v>43722.583559999999</v>
      </c>
      <c r="U1395" s="2517">
        <v>43722.583559999999</v>
      </c>
      <c r="V1395" s="880">
        <f t="shared" ref="V1395" si="1239">R1395/12*$C$3+(S1395-R1395)/11*3+(T1395-S1395)/10*2+(U1395-T1395)/9*1</f>
        <v>14574.194519999999</v>
      </c>
      <c r="W1395" s="2518">
        <f t="shared" ref="W1395" si="1240">AC1395-AB1395-Y1395-X1395</f>
        <v>14528.20998</v>
      </c>
      <c r="X1395" s="2519"/>
      <c r="Y1395" s="2518"/>
      <c r="Z1395" s="2518">
        <f t="shared" ref="Z1395" si="1241">W1395-V1395</f>
        <v>-45.98453999999947</v>
      </c>
      <c r="AA1395" s="2518"/>
      <c r="AB1395" s="2517">
        <v>-19.37537</v>
      </c>
      <c r="AC1395" s="2382">
        <v>14508.83461</v>
      </c>
      <c r="AD1395" s="2122"/>
      <c r="AE1395" s="976"/>
      <c r="AJ1395" s="217"/>
    </row>
    <row r="1396" spans="1:262" s="151" customFormat="1" ht="15.75" thickBot="1" x14ac:dyDescent="0.3">
      <c r="A1396" s="217">
        <v>1</v>
      </c>
      <c r="B1396" s="217">
        <v>1</v>
      </c>
      <c r="C1396" s="1423" t="s">
        <v>278</v>
      </c>
      <c r="D1396" s="1423"/>
      <c r="E1396" s="1556"/>
      <c r="F1396" s="264"/>
      <c r="G1396" s="1590"/>
      <c r="H1396" s="1590"/>
      <c r="I1396" s="1590"/>
      <c r="J1396" s="337"/>
      <c r="K1396" s="337"/>
      <c r="L1396" s="1556"/>
      <c r="M1396" s="1556"/>
      <c r="N1396" s="2520">
        <f>SUM(N1391,N1323)</f>
        <v>15297</v>
      </c>
      <c r="O1396" s="1556"/>
      <c r="P1396" s="1556"/>
      <c r="Q1396" s="1556"/>
      <c r="R1396" s="670">
        <f t="shared" ref="R1396:AC1396" si="1242">R1395+R1391+R1380+R1323</f>
        <v>472272.71571828029</v>
      </c>
      <c r="S1396" s="670">
        <f t="shared" ref="S1396:T1396" si="1243">S1395+S1391+S1380+S1323</f>
        <v>472272.71571828029</v>
      </c>
      <c r="T1396" s="670">
        <f t="shared" si="1243"/>
        <v>472273.69253630663</v>
      </c>
      <c r="U1396" s="670">
        <f t="shared" ref="U1396" si="1244">U1395+U1391+U1380+U1323</f>
        <v>472273.69253630663</v>
      </c>
      <c r="V1396" s="918">
        <f t="shared" si="1242"/>
        <v>157424.43393636536</v>
      </c>
      <c r="W1396" s="670">
        <f t="shared" si="1242"/>
        <v>158870.09193999998</v>
      </c>
      <c r="X1396" s="784">
        <f t="shared" si="1242"/>
        <v>0</v>
      </c>
      <c r="Y1396" s="670">
        <f t="shared" si="1242"/>
        <v>-216.44595000000004</v>
      </c>
      <c r="Z1396" s="670">
        <f t="shared" si="1242"/>
        <v>1445.6580036346541</v>
      </c>
      <c r="AA1396" s="670">
        <f t="shared" si="1242"/>
        <v>-668.8812200000001</v>
      </c>
      <c r="AB1396" s="670">
        <f t="shared" si="1242"/>
        <v>-713.03876999999989</v>
      </c>
      <c r="AC1396" s="670">
        <f t="shared" si="1242"/>
        <v>157940.60722000001</v>
      </c>
      <c r="AD1396" s="2122"/>
      <c r="AE1396" s="2730"/>
      <c r="AJ1396" s="217"/>
    </row>
    <row r="1397" spans="1:262" ht="29.25" x14ac:dyDescent="0.25">
      <c r="A1397" s="217">
        <v>1</v>
      </c>
      <c r="B1397" s="217">
        <v>1</v>
      </c>
      <c r="C1397" s="2521" t="s">
        <v>226</v>
      </c>
      <c r="D1397" s="2521"/>
      <c r="E1397" s="2471"/>
      <c r="F1397" s="2427"/>
      <c r="G1397" s="2522"/>
      <c r="H1397" s="2522"/>
      <c r="I1397" s="2522"/>
      <c r="J1397" s="2523"/>
      <c r="K1397" s="2523"/>
      <c r="L1397" s="2523"/>
      <c r="M1397" s="2523"/>
      <c r="N1397" s="2523"/>
      <c r="O1397" s="2523"/>
      <c r="P1397" s="2523"/>
      <c r="Q1397" s="2523"/>
      <c r="R1397" s="2343">
        <f t="shared" ref="R1397:V1397" si="1245">R1396</f>
        <v>472272.71571828029</v>
      </c>
      <c r="S1397" s="2343">
        <f t="shared" ref="S1397:T1397" si="1246">S1396</f>
        <v>472272.71571828029</v>
      </c>
      <c r="T1397" s="2343">
        <f t="shared" si="1246"/>
        <v>472273.69253630663</v>
      </c>
      <c r="U1397" s="2343">
        <f t="shared" ref="U1397" si="1247">U1396</f>
        <v>472273.69253630663</v>
      </c>
      <c r="V1397" s="2524">
        <f t="shared" si="1245"/>
        <v>157424.43393636536</v>
      </c>
      <c r="W1397" s="2343">
        <f t="shared" ref="W1397:AB1397" si="1248">W1396</f>
        <v>158870.09193999998</v>
      </c>
      <c r="X1397" s="1225">
        <f>X1396</f>
        <v>0</v>
      </c>
      <c r="Y1397" s="2343">
        <f>Y1396</f>
        <v>-216.44595000000004</v>
      </c>
      <c r="Z1397" s="2343">
        <f t="shared" si="1248"/>
        <v>1445.6580036346541</v>
      </c>
      <c r="AA1397" s="2343">
        <f t="shared" ref="AA1397" si="1249">AA1396</f>
        <v>-668.8812200000001</v>
      </c>
      <c r="AB1397" s="2343">
        <f t="shared" si="1248"/>
        <v>-713.03876999999989</v>
      </c>
      <c r="AC1397" s="2343">
        <f>AC1396</f>
        <v>157940.60722000001</v>
      </c>
      <c r="AD1397" s="2122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  <c r="IU1397" s="217"/>
      <c r="IV1397" s="217"/>
      <c r="IW1397" s="217"/>
      <c r="IX1397" s="217"/>
      <c r="IY1397" s="217"/>
      <c r="IZ1397" s="217"/>
      <c r="JA1397" s="217"/>
      <c r="JB1397" s="217"/>
    </row>
    <row r="1398" spans="1:262" ht="29.25" x14ac:dyDescent="0.25">
      <c r="A1398" s="217">
        <v>1</v>
      </c>
      <c r="B1398" s="217">
        <v>1</v>
      </c>
      <c r="C1398" s="1964" t="s">
        <v>77</v>
      </c>
      <c r="D1398" s="1964"/>
      <c r="E1398" s="1964"/>
      <c r="F1398" s="1767">
        <f>SUM(F1323)</f>
        <v>2627</v>
      </c>
      <c r="G1398" s="1944">
        <f>SUM(G1323)</f>
        <v>875.66666666666663</v>
      </c>
      <c r="H1398" s="1944">
        <f>SUM(H1323)</f>
        <v>798</v>
      </c>
      <c r="I1398" s="1944">
        <f>H1398/G1398*100</f>
        <v>91.130567186905225</v>
      </c>
      <c r="J1398" s="1772">
        <f>L1398/F1398</f>
        <v>10.028549676437001</v>
      </c>
      <c r="K1398" s="1772">
        <f>N1398/H1398</f>
        <v>9.5877192982456148</v>
      </c>
      <c r="L1398" s="1944">
        <f>SUM(L1323)</f>
        <v>26345</v>
      </c>
      <c r="M1398" s="1944">
        <f>SUM(M1323)</f>
        <v>8782</v>
      </c>
      <c r="N1398" s="1944">
        <f>SUM(N1323)</f>
        <v>7651</v>
      </c>
      <c r="O1398" s="1769">
        <f>N1398/M1398*100</f>
        <v>87.121384650421319</v>
      </c>
      <c r="P1398" s="1944">
        <f>SUM(P1323)</f>
        <v>77.910661764705893</v>
      </c>
      <c r="Q1398" s="1769">
        <f>N1398/$C$3*12/P1398</f>
        <v>294.60666204221462</v>
      </c>
      <c r="R1398" s="2524">
        <f t="shared" ref="R1398:AC1398" si="1250">SUM(R1323)</f>
        <v>84895.117024370673</v>
      </c>
      <c r="S1398" s="2524">
        <f t="shared" ref="S1398:T1398" si="1251">SUM(S1323)</f>
        <v>84895.117024370673</v>
      </c>
      <c r="T1398" s="2524">
        <f t="shared" si="1251"/>
        <v>85517.853796197625</v>
      </c>
      <c r="U1398" s="2524">
        <f t="shared" ref="U1398" si="1252">SUM(U1323)</f>
        <v>85517.853796197625</v>
      </c>
      <c r="V1398" s="2524">
        <f t="shared" si="1250"/>
        <v>28422.919695822282</v>
      </c>
      <c r="W1398" s="2524">
        <f t="shared" si="1250"/>
        <v>25393.229239999993</v>
      </c>
      <c r="X1398" s="989">
        <f t="shared" si="1250"/>
        <v>0</v>
      </c>
      <c r="Y1398" s="2524">
        <f t="shared" si="1250"/>
        <v>-207.78519000000003</v>
      </c>
      <c r="Z1398" s="2524">
        <f t="shared" si="1250"/>
        <v>-3029.6904558222886</v>
      </c>
      <c r="AA1398" s="2524">
        <f t="shared" si="1250"/>
        <v>-83.985619999999997</v>
      </c>
      <c r="AB1398" s="2524">
        <f t="shared" si="1250"/>
        <v>-274.08338999999995</v>
      </c>
      <c r="AC1398" s="2524">
        <f t="shared" si="1250"/>
        <v>24911.360659999995</v>
      </c>
      <c r="AD1398" s="2122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  <c r="IU1398" s="217"/>
      <c r="IV1398" s="217"/>
      <c r="IW1398" s="217"/>
      <c r="IX1398" s="217"/>
      <c r="IY1398" s="217"/>
      <c r="IZ1398" s="217"/>
      <c r="JA1398" s="217"/>
      <c r="JB1398" s="217"/>
    </row>
    <row r="1399" spans="1:262" x14ac:dyDescent="0.25">
      <c r="A1399" s="217">
        <v>1</v>
      </c>
      <c r="B1399" s="217">
        <v>1</v>
      </c>
      <c r="C1399" s="295" t="s">
        <v>195</v>
      </c>
      <c r="D1399" s="295"/>
      <c r="E1399" s="1964"/>
      <c r="F1399" s="1767"/>
      <c r="G1399" s="1944"/>
      <c r="H1399" s="1944"/>
      <c r="I1399" s="1944"/>
      <c r="J1399" s="1772"/>
      <c r="K1399" s="1772"/>
      <c r="L1399" s="1944"/>
      <c r="M1399" s="1944"/>
      <c r="N1399" s="1944"/>
      <c r="O1399" s="1769"/>
      <c r="P1399" s="1944"/>
      <c r="Q1399" s="1769"/>
      <c r="R1399" s="2524"/>
      <c r="S1399" s="2524"/>
      <c r="T1399" s="2524"/>
      <c r="U1399" s="2524"/>
      <c r="V1399" s="2524"/>
      <c r="W1399" s="2524"/>
      <c r="X1399" s="989"/>
      <c r="Y1399" s="2524"/>
      <c r="Z1399" s="2524"/>
      <c r="AA1399" s="2868"/>
      <c r="AB1399" s="2868"/>
      <c r="AC1399" s="2524"/>
      <c r="AD1399" s="2122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  <c r="IU1399" s="217"/>
      <c r="IV1399" s="217"/>
      <c r="IW1399" s="217"/>
      <c r="IX1399" s="217"/>
      <c r="IY1399" s="217"/>
      <c r="IZ1399" s="217"/>
      <c r="JA1399" s="217"/>
      <c r="JB1399" s="217"/>
    </row>
    <row r="1400" spans="1:262" x14ac:dyDescent="0.25">
      <c r="A1400" s="217">
        <v>1</v>
      </c>
      <c r="B1400" s="217">
        <v>1</v>
      </c>
      <c r="C1400" s="172" t="s">
        <v>325</v>
      </c>
      <c r="D1400" s="172"/>
      <c r="E1400" s="1964"/>
      <c r="F1400" s="1767"/>
      <c r="G1400" s="1944"/>
      <c r="H1400" s="1944"/>
      <c r="I1400" s="1944"/>
      <c r="J1400" s="1772"/>
      <c r="K1400" s="1772"/>
      <c r="L1400" s="1944"/>
      <c r="M1400" s="1944"/>
      <c r="N1400" s="1944"/>
      <c r="O1400" s="1769"/>
      <c r="P1400" s="1944"/>
      <c r="Q1400" s="1769"/>
      <c r="R1400" s="2524">
        <f t="shared" ref="R1400:AC1400" si="1253">R1325</f>
        <v>139572.21716999999</v>
      </c>
      <c r="S1400" s="2524">
        <f t="shared" ref="S1400:T1400" si="1254">S1325</f>
        <v>139572.21716999999</v>
      </c>
      <c r="T1400" s="2524">
        <f t="shared" si="1254"/>
        <v>136751.42434</v>
      </c>
      <c r="U1400" s="2524">
        <f t="shared" ref="U1400" si="1255">U1325</f>
        <v>136751.42434</v>
      </c>
      <c r="V1400" s="2524">
        <f t="shared" si="1253"/>
        <v>45959.913823999996</v>
      </c>
      <c r="W1400" s="2524">
        <f t="shared" si="1253"/>
        <v>43713.97787000001</v>
      </c>
      <c r="X1400" s="989">
        <f t="shared" si="1253"/>
        <v>0</v>
      </c>
      <c r="Y1400" s="2524">
        <f t="shared" si="1253"/>
        <v>-8.6607599999999998</v>
      </c>
      <c r="Z1400" s="2524">
        <f t="shared" si="1253"/>
        <v>-2245.9359539999859</v>
      </c>
      <c r="AA1400" s="2868">
        <f t="shared" si="1253"/>
        <v>0</v>
      </c>
      <c r="AB1400" s="2868">
        <f t="shared" si="1253"/>
        <v>-9.7421000000000006</v>
      </c>
      <c r="AC1400" s="2524">
        <f t="shared" si="1253"/>
        <v>43695.575010000008</v>
      </c>
      <c r="AD1400" s="2122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  <c r="IU1400" s="217"/>
      <c r="IV1400" s="217"/>
      <c r="IW1400" s="217"/>
      <c r="IX1400" s="217"/>
      <c r="IY1400" s="217"/>
      <c r="IZ1400" s="217"/>
      <c r="JA1400" s="217"/>
      <c r="JB1400" s="217"/>
    </row>
    <row r="1401" spans="1:262" x14ac:dyDescent="0.25">
      <c r="B1401" s="217">
        <v>1</v>
      </c>
      <c r="C1401" s="172" t="s">
        <v>289</v>
      </c>
      <c r="D1401" s="172"/>
      <c r="E1401" s="1964"/>
      <c r="F1401" s="1767"/>
      <c r="G1401" s="1944"/>
      <c r="H1401" s="1944"/>
      <c r="I1401" s="1944"/>
      <c r="J1401" s="1772"/>
      <c r="K1401" s="1772"/>
      <c r="L1401" s="1944"/>
      <c r="M1401" s="1944"/>
      <c r="N1401" s="1944"/>
      <c r="O1401" s="1769"/>
      <c r="P1401" s="1944"/>
      <c r="Q1401" s="1769"/>
      <c r="R1401" s="2524">
        <f t="shared" ref="R1401:AC1401" si="1256">R1326</f>
        <v>40559.518272000001</v>
      </c>
      <c r="S1401" s="2524">
        <f t="shared" ref="S1401:T1401" si="1257">S1326</f>
        <v>40559.518272000001</v>
      </c>
      <c r="T1401" s="2524">
        <f t="shared" si="1257"/>
        <v>40559.518272000001</v>
      </c>
      <c r="U1401" s="2524">
        <f t="shared" ref="U1401" si="1258">U1326</f>
        <v>40559.518272000001</v>
      </c>
      <c r="V1401" s="2524">
        <f t="shared" si="1256"/>
        <v>13519.839424</v>
      </c>
      <c r="W1401" s="2524">
        <f t="shared" si="1256"/>
        <v>13519.83944</v>
      </c>
      <c r="X1401" s="989">
        <f t="shared" si="1256"/>
        <v>0</v>
      </c>
      <c r="Y1401" s="2524">
        <f t="shared" si="1256"/>
        <v>0</v>
      </c>
      <c r="Z1401" s="2524">
        <f t="shared" si="1256"/>
        <v>1.5999999959603883E-5</v>
      </c>
      <c r="AA1401" s="2868">
        <f t="shared" si="1256"/>
        <v>0</v>
      </c>
      <c r="AB1401" s="2868">
        <f t="shared" si="1256"/>
        <v>0</v>
      </c>
      <c r="AC1401" s="2524">
        <f t="shared" si="1256"/>
        <v>13519.83944</v>
      </c>
      <c r="AD1401" s="2122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  <c r="IU1401" s="217"/>
      <c r="IV1401" s="217"/>
      <c r="IW1401" s="217"/>
      <c r="IX1401" s="217"/>
      <c r="IY1401" s="217"/>
      <c r="IZ1401" s="217"/>
      <c r="JA1401" s="217"/>
      <c r="JB1401" s="217"/>
    </row>
    <row r="1402" spans="1:262" ht="29.25" x14ac:dyDescent="0.25">
      <c r="A1402" s="217">
        <v>1</v>
      </c>
      <c r="B1402" s="217">
        <v>1</v>
      </c>
      <c r="C1402" s="292" t="s">
        <v>271</v>
      </c>
      <c r="D1402" s="173"/>
      <c r="E1402" s="1964"/>
      <c r="F1402" s="1767">
        <f t="shared" ref="F1402:I1407" si="1259">F1327</f>
        <v>22700</v>
      </c>
      <c r="G1402" s="1944">
        <f t="shared" si="1259"/>
        <v>7566.6666666666661</v>
      </c>
      <c r="H1402" s="1944">
        <f t="shared" si="1259"/>
        <v>6148</v>
      </c>
      <c r="I1402" s="1944">
        <f t="shared" si="1259"/>
        <v>81.251101321585907</v>
      </c>
      <c r="J1402" s="1772"/>
      <c r="K1402" s="1772"/>
      <c r="L1402" s="1944"/>
      <c r="M1402" s="1944"/>
      <c r="N1402" s="1944"/>
      <c r="O1402" s="1769"/>
      <c r="P1402" s="1944"/>
      <c r="Q1402" s="1769"/>
      <c r="R1402" s="2524">
        <f t="shared" ref="R1402:AC1402" si="1260">R1327</f>
        <v>0</v>
      </c>
      <c r="S1402" s="2524">
        <f t="shared" ref="S1402:T1402" si="1261">S1327</f>
        <v>0</v>
      </c>
      <c r="T1402" s="2524">
        <f t="shared" si="1261"/>
        <v>0</v>
      </c>
      <c r="U1402" s="2524">
        <f t="shared" ref="U1402" si="1262">U1327</f>
        <v>0</v>
      </c>
      <c r="V1402" s="2524">
        <f t="shared" si="1260"/>
        <v>0</v>
      </c>
      <c r="W1402" s="2524">
        <f t="shared" si="1260"/>
        <v>0</v>
      </c>
      <c r="X1402" s="989">
        <f t="shared" si="1260"/>
        <v>0</v>
      </c>
      <c r="Y1402" s="2524">
        <f t="shared" si="1260"/>
        <v>0</v>
      </c>
      <c r="Z1402" s="2524">
        <f t="shared" si="1260"/>
        <v>0</v>
      </c>
      <c r="AA1402" s="2868">
        <f t="shared" si="1260"/>
        <v>0</v>
      </c>
      <c r="AB1402" s="2868">
        <f t="shared" si="1260"/>
        <v>0</v>
      </c>
      <c r="AC1402" s="2524">
        <f t="shared" si="1260"/>
        <v>0</v>
      </c>
      <c r="AD1402" s="2122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  <c r="IU1402" s="217"/>
      <c r="IV1402" s="217"/>
      <c r="IW1402" s="217"/>
      <c r="IX1402" s="217"/>
      <c r="IY1402" s="217"/>
      <c r="IZ1402" s="217"/>
      <c r="JA1402" s="217"/>
      <c r="JB1402" s="217"/>
    </row>
    <row r="1403" spans="1:262" ht="30" x14ac:dyDescent="0.25">
      <c r="B1403" s="217">
        <v>1</v>
      </c>
      <c r="C1403" s="558" t="s">
        <v>193</v>
      </c>
      <c r="D1403" s="173"/>
      <c r="E1403" s="1964"/>
      <c r="F1403" s="1767">
        <f t="shared" si="1259"/>
        <v>0</v>
      </c>
      <c r="G1403" s="1944">
        <f t="shared" si="1259"/>
        <v>0</v>
      </c>
      <c r="H1403" s="1944">
        <f t="shared" si="1259"/>
        <v>0</v>
      </c>
      <c r="I1403" s="1944">
        <f t="shared" si="1259"/>
        <v>0</v>
      </c>
      <c r="J1403" s="1772"/>
      <c r="K1403" s="1772"/>
      <c r="L1403" s="1944"/>
      <c r="M1403" s="1944"/>
      <c r="N1403" s="1944"/>
      <c r="O1403" s="1769"/>
      <c r="P1403" s="1944"/>
      <c r="Q1403" s="1769"/>
      <c r="R1403" s="2524">
        <f t="shared" ref="R1403:AC1403" si="1263">R1328</f>
        <v>0</v>
      </c>
      <c r="S1403" s="2524">
        <f t="shared" ref="S1403:T1403" si="1264">S1328</f>
        <v>0</v>
      </c>
      <c r="T1403" s="2524">
        <f t="shared" si="1264"/>
        <v>0</v>
      </c>
      <c r="U1403" s="2524">
        <f t="shared" ref="U1403" si="1265">U1328</f>
        <v>0</v>
      </c>
      <c r="V1403" s="2524">
        <f t="shared" si="1263"/>
        <v>0</v>
      </c>
      <c r="W1403" s="2524">
        <f t="shared" si="1263"/>
        <v>0</v>
      </c>
      <c r="X1403" s="989">
        <f t="shared" si="1263"/>
        <v>0</v>
      </c>
      <c r="Y1403" s="2524">
        <f t="shared" si="1263"/>
        <v>0</v>
      </c>
      <c r="Z1403" s="2524">
        <f t="shared" si="1263"/>
        <v>0</v>
      </c>
      <c r="AA1403" s="2868">
        <f t="shared" si="1263"/>
        <v>0</v>
      </c>
      <c r="AB1403" s="2868">
        <f t="shared" si="1263"/>
        <v>0</v>
      </c>
      <c r="AC1403" s="2524">
        <f t="shared" si="1263"/>
        <v>0</v>
      </c>
      <c r="AD1403" s="2122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  <c r="IU1403" s="217"/>
      <c r="IV1403" s="217"/>
      <c r="IW1403" s="217"/>
      <c r="IX1403" s="217"/>
      <c r="IY1403" s="217"/>
      <c r="IZ1403" s="217"/>
      <c r="JA1403" s="217"/>
      <c r="JB1403" s="217"/>
    </row>
    <row r="1404" spans="1:262" ht="30" x14ac:dyDescent="0.25">
      <c r="B1404" s="217">
        <v>1</v>
      </c>
      <c r="C1404" s="558" t="s">
        <v>454</v>
      </c>
      <c r="D1404" s="173"/>
      <c r="E1404" s="1964"/>
      <c r="F1404" s="1767">
        <f t="shared" si="1259"/>
        <v>10000</v>
      </c>
      <c r="G1404" s="1944">
        <f t="shared" si="1259"/>
        <v>3333.3333333333335</v>
      </c>
      <c r="H1404" s="1944">
        <f t="shared" si="1259"/>
        <v>2241</v>
      </c>
      <c r="I1404" s="1944">
        <f t="shared" si="1259"/>
        <v>67.23</v>
      </c>
      <c r="J1404" s="1772"/>
      <c r="K1404" s="1772"/>
      <c r="L1404" s="1944"/>
      <c r="M1404" s="1944"/>
      <c r="N1404" s="1944"/>
      <c r="O1404" s="1769"/>
      <c r="P1404" s="1944"/>
      <c r="Q1404" s="1769"/>
      <c r="R1404" s="2524">
        <f t="shared" ref="R1404:AC1404" si="1266">R1329</f>
        <v>0</v>
      </c>
      <c r="S1404" s="2524">
        <f t="shared" ref="S1404:T1404" si="1267">S1329</f>
        <v>0</v>
      </c>
      <c r="T1404" s="2524">
        <f t="shared" si="1267"/>
        <v>0</v>
      </c>
      <c r="U1404" s="2524">
        <f t="shared" ref="U1404" si="1268">U1329</f>
        <v>0</v>
      </c>
      <c r="V1404" s="2524">
        <f t="shared" si="1266"/>
        <v>0</v>
      </c>
      <c r="W1404" s="2524">
        <f t="shared" si="1266"/>
        <v>0</v>
      </c>
      <c r="X1404" s="989">
        <f t="shared" si="1266"/>
        <v>0</v>
      </c>
      <c r="Y1404" s="2524">
        <f t="shared" si="1266"/>
        <v>0</v>
      </c>
      <c r="Z1404" s="2524">
        <f t="shared" si="1266"/>
        <v>0</v>
      </c>
      <c r="AA1404" s="2868">
        <f t="shared" si="1266"/>
        <v>0</v>
      </c>
      <c r="AB1404" s="2868">
        <f t="shared" si="1266"/>
        <v>0</v>
      </c>
      <c r="AC1404" s="2524">
        <f t="shared" si="1266"/>
        <v>0</v>
      </c>
      <c r="AD1404" s="2122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  <c r="IU1404" s="217"/>
      <c r="IV1404" s="217"/>
      <c r="IW1404" s="217"/>
      <c r="IX1404" s="217"/>
      <c r="IY1404" s="217"/>
      <c r="IZ1404" s="217"/>
      <c r="JA1404" s="217"/>
      <c r="JB1404" s="217"/>
    </row>
    <row r="1405" spans="1:262" ht="75" x14ac:dyDescent="0.25">
      <c r="B1405" s="217">
        <v>1</v>
      </c>
      <c r="C1405" s="295" t="s">
        <v>455</v>
      </c>
      <c r="D1405" s="173"/>
      <c r="E1405" s="1964"/>
      <c r="F1405" s="1767">
        <f t="shared" si="1259"/>
        <v>7100</v>
      </c>
      <c r="G1405" s="1944">
        <f t="shared" si="1259"/>
        <v>2366.6666666666665</v>
      </c>
      <c r="H1405" s="1944">
        <f t="shared" si="1259"/>
        <v>1793</v>
      </c>
      <c r="I1405" s="1944">
        <f t="shared" si="1259"/>
        <v>75.760563380281695</v>
      </c>
      <c r="J1405" s="1772"/>
      <c r="K1405" s="1772"/>
      <c r="L1405" s="1944"/>
      <c r="M1405" s="1944"/>
      <c r="N1405" s="1944"/>
      <c r="O1405" s="1769"/>
      <c r="P1405" s="1944"/>
      <c r="Q1405" s="1769"/>
      <c r="R1405" s="2524">
        <f t="shared" ref="R1405:AC1405" si="1269">R1330</f>
        <v>0</v>
      </c>
      <c r="S1405" s="2524">
        <f t="shared" ref="S1405:T1405" si="1270">S1330</f>
        <v>0</v>
      </c>
      <c r="T1405" s="2524">
        <f t="shared" si="1270"/>
        <v>0</v>
      </c>
      <c r="U1405" s="2524">
        <f t="shared" ref="U1405" si="1271">U1330</f>
        <v>0</v>
      </c>
      <c r="V1405" s="2524">
        <f t="shared" si="1269"/>
        <v>0</v>
      </c>
      <c r="W1405" s="2524">
        <f t="shared" si="1269"/>
        <v>0</v>
      </c>
      <c r="X1405" s="989">
        <f t="shared" si="1269"/>
        <v>0</v>
      </c>
      <c r="Y1405" s="2524">
        <f t="shared" si="1269"/>
        <v>0</v>
      </c>
      <c r="Z1405" s="2524">
        <f t="shared" si="1269"/>
        <v>0</v>
      </c>
      <c r="AA1405" s="2868">
        <f t="shared" si="1269"/>
        <v>0</v>
      </c>
      <c r="AB1405" s="2868">
        <f t="shared" si="1269"/>
        <v>0</v>
      </c>
      <c r="AC1405" s="2524">
        <f t="shared" si="1269"/>
        <v>0</v>
      </c>
      <c r="AD1405" s="2122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  <c r="IU1405" s="217"/>
      <c r="IV1405" s="217"/>
      <c r="IW1405" s="217"/>
      <c r="IX1405" s="217"/>
      <c r="IY1405" s="217"/>
      <c r="IZ1405" s="217"/>
      <c r="JA1405" s="217"/>
      <c r="JB1405" s="217"/>
    </row>
    <row r="1406" spans="1:262" ht="45" x14ac:dyDescent="0.25">
      <c r="B1406" s="217">
        <v>1</v>
      </c>
      <c r="C1406" s="173" t="s">
        <v>456</v>
      </c>
      <c r="D1406" s="173"/>
      <c r="E1406" s="1964"/>
      <c r="F1406" s="1767">
        <f t="shared" si="1259"/>
        <v>5400</v>
      </c>
      <c r="G1406" s="1944">
        <f t="shared" si="1259"/>
        <v>1800</v>
      </c>
      <c r="H1406" s="1944">
        <f t="shared" si="1259"/>
        <v>2064</v>
      </c>
      <c r="I1406" s="1944">
        <f t="shared" si="1259"/>
        <v>114.66666666666667</v>
      </c>
      <c r="J1406" s="1772"/>
      <c r="K1406" s="1772"/>
      <c r="L1406" s="1944"/>
      <c r="M1406" s="1944"/>
      <c r="N1406" s="1944"/>
      <c r="O1406" s="1769"/>
      <c r="P1406" s="1944"/>
      <c r="Q1406" s="1769"/>
      <c r="R1406" s="2524">
        <f t="shared" ref="R1406:AC1406" si="1272">R1331</f>
        <v>0</v>
      </c>
      <c r="S1406" s="2524">
        <f t="shared" ref="S1406:T1406" si="1273">S1331</f>
        <v>0</v>
      </c>
      <c r="T1406" s="2524">
        <f t="shared" si="1273"/>
        <v>0</v>
      </c>
      <c r="U1406" s="2524">
        <f t="shared" ref="U1406" si="1274">U1331</f>
        <v>0</v>
      </c>
      <c r="V1406" s="2524">
        <f t="shared" si="1272"/>
        <v>0</v>
      </c>
      <c r="W1406" s="2524">
        <f t="shared" si="1272"/>
        <v>0</v>
      </c>
      <c r="X1406" s="989">
        <f t="shared" si="1272"/>
        <v>0</v>
      </c>
      <c r="Y1406" s="2524">
        <f t="shared" si="1272"/>
        <v>0</v>
      </c>
      <c r="Z1406" s="2524">
        <f t="shared" si="1272"/>
        <v>0</v>
      </c>
      <c r="AA1406" s="2868">
        <f t="shared" si="1272"/>
        <v>0</v>
      </c>
      <c r="AB1406" s="2868">
        <f t="shared" si="1272"/>
        <v>0</v>
      </c>
      <c r="AC1406" s="2524">
        <f t="shared" si="1272"/>
        <v>0</v>
      </c>
      <c r="AD1406" s="2122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  <c r="IU1406" s="217"/>
      <c r="IV1406" s="217"/>
      <c r="IW1406" s="217"/>
      <c r="IX1406" s="217"/>
      <c r="IY1406" s="217"/>
      <c r="IZ1406" s="217"/>
      <c r="JA1406" s="217"/>
      <c r="JB1406" s="217"/>
    </row>
    <row r="1407" spans="1:262" ht="105" x14ac:dyDescent="0.25">
      <c r="B1407" s="217">
        <v>1</v>
      </c>
      <c r="C1407" s="173" t="s">
        <v>457</v>
      </c>
      <c r="D1407" s="173"/>
      <c r="E1407" s="1964"/>
      <c r="F1407" s="1774">
        <f t="shared" si="1259"/>
        <v>100</v>
      </c>
      <c r="G1407" s="1785">
        <f t="shared" si="1259"/>
        <v>33.333333333333336</v>
      </c>
      <c r="H1407" s="1785">
        <f t="shared" si="1259"/>
        <v>0</v>
      </c>
      <c r="I1407" s="1785">
        <f t="shared" si="1259"/>
        <v>0</v>
      </c>
      <c r="J1407" s="1772"/>
      <c r="K1407" s="1772"/>
      <c r="L1407" s="1944"/>
      <c r="M1407" s="1944"/>
      <c r="N1407" s="1944"/>
      <c r="O1407" s="1769"/>
      <c r="P1407" s="1944"/>
      <c r="Q1407" s="1769"/>
      <c r="R1407" s="2524">
        <f t="shared" ref="R1407:AC1407" si="1275">R1332</f>
        <v>0</v>
      </c>
      <c r="S1407" s="2524">
        <f t="shared" ref="S1407:T1407" si="1276">S1332</f>
        <v>0</v>
      </c>
      <c r="T1407" s="2524">
        <f t="shared" si="1276"/>
        <v>0</v>
      </c>
      <c r="U1407" s="2524">
        <f t="shared" ref="U1407" si="1277">U1332</f>
        <v>0</v>
      </c>
      <c r="V1407" s="2524">
        <f t="shared" si="1275"/>
        <v>0</v>
      </c>
      <c r="W1407" s="2524">
        <f t="shared" si="1275"/>
        <v>0</v>
      </c>
      <c r="X1407" s="989">
        <f t="shared" si="1275"/>
        <v>0</v>
      </c>
      <c r="Y1407" s="2524">
        <f t="shared" si="1275"/>
        <v>0</v>
      </c>
      <c r="Z1407" s="2524">
        <f t="shared" si="1275"/>
        <v>0</v>
      </c>
      <c r="AA1407" s="2868">
        <f t="shared" si="1275"/>
        <v>0</v>
      </c>
      <c r="AB1407" s="2868">
        <f t="shared" si="1275"/>
        <v>0</v>
      </c>
      <c r="AC1407" s="2524">
        <f t="shared" si="1275"/>
        <v>0</v>
      </c>
      <c r="AD1407" s="2122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  <c r="IU1407" s="217"/>
      <c r="IV1407" s="217"/>
      <c r="IW1407" s="217"/>
      <c r="IX1407" s="217"/>
      <c r="IY1407" s="217"/>
      <c r="IZ1407" s="217"/>
      <c r="JA1407" s="217"/>
      <c r="JB1407" s="217"/>
    </row>
    <row r="1408" spans="1:262" ht="43.5" x14ac:dyDescent="0.25">
      <c r="B1408" s="217">
        <v>1</v>
      </c>
      <c r="C1408" s="292" t="s">
        <v>623</v>
      </c>
      <c r="D1408" s="173"/>
      <c r="E1408" s="1964"/>
      <c r="F1408" s="1767">
        <f t="shared" ref="F1408:I1408" si="1278">F1333</f>
        <v>20</v>
      </c>
      <c r="G1408" s="1944">
        <f t="shared" si="1278"/>
        <v>6.666666666666667</v>
      </c>
      <c r="H1408" s="1944">
        <f t="shared" si="1278"/>
        <v>10</v>
      </c>
      <c r="I1408" s="1944">
        <f t="shared" si="1278"/>
        <v>150</v>
      </c>
      <c r="J1408" s="1772"/>
      <c r="K1408" s="1772"/>
      <c r="L1408" s="1944"/>
      <c r="M1408" s="1944"/>
      <c r="N1408" s="1944"/>
      <c r="O1408" s="1769"/>
      <c r="P1408" s="1944"/>
      <c r="Q1408" s="1769"/>
      <c r="R1408" s="2524"/>
      <c r="S1408" s="2524"/>
      <c r="T1408" s="2524"/>
      <c r="U1408" s="2524"/>
      <c r="V1408" s="2524"/>
      <c r="W1408" s="2524"/>
      <c r="X1408" s="989"/>
      <c r="Y1408" s="2524"/>
      <c r="Z1408" s="2524"/>
      <c r="AA1408" s="2868"/>
      <c r="AB1408" s="2868"/>
      <c r="AC1408" s="2524"/>
      <c r="AD1408" s="2122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  <c r="IU1408" s="217"/>
      <c r="IV1408" s="217"/>
      <c r="IW1408" s="217"/>
      <c r="IX1408" s="217"/>
      <c r="IY1408" s="217"/>
      <c r="IZ1408" s="217"/>
      <c r="JA1408" s="217"/>
      <c r="JB1408" s="217"/>
    </row>
    <row r="1409" spans="2:262" ht="29.25" x14ac:dyDescent="0.25">
      <c r="B1409" s="217">
        <v>1</v>
      </c>
      <c r="C1409" s="292" t="s">
        <v>625</v>
      </c>
      <c r="D1409" s="173"/>
      <c r="E1409" s="1964"/>
      <c r="F1409" s="1774">
        <f t="shared" ref="F1409:I1409" si="1279">F1334</f>
        <v>20</v>
      </c>
      <c r="G1409" s="1785">
        <f t="shared" si="1279"/>
        <v>6.666666666666667</v>
      </c>
      <c r="H1409" s="1785">
        <f t="shared" si="1279"/>
        <v>10</v>
      </c>
      <c r="I1409" s="1785">
        <f t="shared" si="1279"/>
        <v>150</v>
      </c>
      <c r="J1409" s="1772"/>
      <c r="K1409" s="1772"/>
      <c r="L1409" s="1944"/>
      <c r="M1409" s="1944"/>
      <c r="N1409" s="1944"/>
      <c r="O1409" s="1769"/>
      <c r="P1409" s="1944"/>
      <c r="Q1409" s="1769"/>
      <c r="R1409" s="2524"/>
      <c r="S1409" s="2524"/>
      <c r="T1409" s="2524"/>
      <c r="U1409" s="2524"/>
      <c r="V1409" s="2524"/>
      <c r="W1409" s="2524"/>
      <c r="X1409" s="989"/>
      <c r="Y1409" s="2524"/>
      <c r="Z1409" s="2524"/>
      <c r="AA1409" s="2868"/>
      <c r="AB1409" s="2868"/>
      <c r="AC1409" s="2524"/>
      <c r="AD1409" s="2122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  <c r="IU1409" s="217"/>
      <c r="IV1409" s="217"/>
      <c r="IW1409" s="217"/>
      <c r="IX1409" s="217"/>
      <c r="IY1409" s="217"/>
      <c r="IZ1409" s="217"/>
      <c r="JA1409" s="217"/>
      <c r="JB1409" s="217"/>
    </row>
    <row r="1410" spans="2:262" ht="30" x14ac:dyDescent="0.25">
      <c r="B1410" s="217">
        <v>1</v>
      </c>
      <c r="C1410" s="173" t="s">
        <v>131</v>
      </c>
      <c r="D1410" s="173"/>
      <c r="E1410" s="1964"/>
      <c r="F1410" s="1767">
        <f t="shared" ref="F1410:I1416" si="1280">F1335</f>
        <v>35650</v>
      </c>
      <c r="G1410" s="1944">
        <f t="shared" si="1280"/>
        <v>11883.333333333334</v>
      </c>
      <c r="H1410" s="1944">
        <f t="shared" si="1280"/>
        <v>10501</v>
      </c>
      <c r="I1410" s="1944">
        <f t="shared" si="1280"/>
        <v>88.367461430575034</v>
      </c>
      <c r="J1410" s="1772"/>
      <c r="K1410" s="1772"/>
      <c r="L1410" s="1944"/>
      <c r="M1410" s="1944"/>
      <c r="N1410" s="1944"/>
      <c r="O1410" s="1769"/>
      <c r="P1410" s="1944"/>
      <c r="Q1410" s="1769"/>
      <c r="R1410" s="2524">
        <f t="shared" ref="R1410:AC1410" si="1281">R1335</f>
        <v>0</v>
      </c>
      <c r="S1410" s="2524">
        <f t="shared" ref="S1410:T1410" si="1282">S1335</f>
        <v>0</v>
      </c>
      <c r="T1410" s="2524">
        <f t="shared" si="1282"/>
        <v>0</v>
      </c>
      <c r="U1410" s="2524">
        <f t="shared" ref="U1410" si="1283">U1335</f>
        <v>0</v>
      </c>
      <c r="V1410" s="2524">
        <f t="shared" si="1281"/>
        <v>0</v>
      </c>
      <c r="W1410" s="2524">
        <f t="shared" si="1281"/>
        <v>0</v>
      </c>
      <c r="X1410" s="989">
        <f t="shared" si="1281"/>
        <v>0</v>
      </c>
      <c r="Y1410" s="2524">
        <f t="shared" si="1281"/>
        <v>0</v>
      </c>
      <c r="Z1410" s="2524">
        <f t="shared" si="1281"/>
        <v>0</v>
      </c>
      <c r="AA1410" s="2868">
        <f t="shared" si="1281"/>
        <v>0</v>
      </c>
      <c r="AB1410" s="2868">
        <f t="shared" si="1281"/>
        <v>0</v>
      </c>
      <c r="AC1410" s="2524">
        <f t="shared" si="1281"/>
        <v>0</v>
      </c>
      <c r="AD1410" s="2122"/>
      <c r="AE1410" s="217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  <c r="IU1410" s="217"/>
      <c r="IV1410" s="217"/>
      <c r="IW1410" s="217"/>
      <c r="IX1410" s="217"/>
      <c r="IY1410" s="217"/>
      <c r="IZ1410" s="217"/>
      <c r="JA1410" s="217"/>
      <c r="JB1410" s="217"/>
    </row>
    <row r="1411" spans="2:262" x14ac:dyDescent="0.25">
      <c r="B1411" s="217">
        <v>1</v>
      </c>
      <c r="C1411" s="173" t="s">
        <v>222</v>
      </c>
      <c r="D1411" s="173"/>
      <c r="E1411" s="1964"/>
      <c r="F1411" s="1774">
        <f t="shared" si="1280"/>
        <v>33250</v>
      </c>
      <c r="G1411" s="1785">
        <f t="shared" si="1280"/>
        <v>11083.333333333334</v>
      </c>
      <c r="H1411" s="1785">
        <f t="shared" si="1280"/>
        <v>10395</v>
      </c>
      <c r="I1411" s="1785">
        <f t="shared" si="1280"/>
        <v>93.78947368421052</v>
      </c>
      <c r="J1411" s="1772"/>
      <c r="K1411" s="1772"/>
      <c r="L1411" s="1944"/>
      <c r="M1411" s="1944"/>
      <c r="N1411" s="1944"/>
      <c r="O1411" s="1769"/>
      <c r="P1411" s="1944"/>
      <c r="Q1411" s="1769"/>
      <c r="R1411" s="2524">
        <f t="shared" ref="R1411:AC1411" si="1284">R1336</f>
        <v>0</v>
      </c>
      <c r="S1411" s="2524">
        <f t="shared" ref="S1411:T1411" si="1285">S1336</f>
        <v>0</v>
      </c>
      <c r="T1411" s="2524">
        <f t="shared" si="1285"/>
        <v>0</v>
      </c>
      <c r="U1411" s="2524">
        <f t="shared" ref="U1411" si="1286">U1336</f>
        <v>0</v>
      </c>
      <c r="V1411" s="2524">
        <f t="shared" si="1284"/>
        <v>0</v>
      </c>
      <c r="W1411" s="2524">
        <f t="shared" si="1284"/>
        <v>0</v>
      </c>
      <c r="X1411" s="989">
        <f t="shared" si="1284"/>
        <v>0</v>
      </c>
      <c r="Y1411" s="2524">
        <f t="shared" si="1284"/>
        <v>0</v>
      </c>
      <c r="Z1411" s="2524">
        <f t="shared" si="1284"/>
        <v>0</v>
      </c>
      <c r="AA1411" s="2868">
        <f t="shared" si="1284"/>
        <v>0</v>
      </c>
      <c r="AB1411" s="2868">
        <f t="shared" si="1284"/>
        <v>0</v>
      </c>
      <c r="AC1411" s="2524">
        <f t="shared" si="1284"/>
        <v>0</v>
      </c>
      <c r="AD1411" s="2122"/>
      <c r="AE1411" s="217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  <c r="IU1411" s="217"/>
      <c r="IV1411" s="217"/>
      <c r="IW1411" s="217"/>
      <c r="IX1411" s="217"/>
      <c r="IY1411" s="217"/>
      <c r="IZ1411" s="217"/>
      <c r="JA1411" s="217"/>
      <c r="JB1411" s="217"/>
    </row>
    <row r="1412" spans="2:262" ht="45" x14ac:dyDescent="0.25">
      <c r="B1412" s="217">
        <v>1</v>
      </c>
      <c r="C1412" s="173" t="s">
        <v>458</v>
      </c>
      <c r="D1412" s="173"/>
      <c r="E1412" s="1964"/>
      <c r="F1412" s="1774">
        <f t="shared" si="1280"/>
        <v>1272</v>
      </c>
      <c r="G1412" s="1785">
        <f t="shared" si="1280"/>
        <v>424</v>
      </c>
      <c r="H1412" s="1785">
        <f t="shared" si="1280"/>
        <v>55</v>
      </c>
      <c r="I1412" s="1785">
        <f t="shared" si="1280"/>
        <v>12.971698113207546</v>
      </c>
      <c r="J1412" s="1772"/>
      <c r="K1412" s="1772"/>
      <c r="L1412" s="1944"/>
      <c r="M1412" s="1944"/>
      <c r="N1412" s="1944"/>
      <c r="O1412" s="1769"/>
      <c r="P1412" s="1944"/>
      <c r="Q1412" s="1769"/>
      <c r="R1412" s="2524">
        <f t="shared" ref="R1412:AC1412" si="1287">R1337</f>
        <v>0</v>
      </c>
      <c r="S1412" s="2524">
        <f t="shared" ref="S1412:T1412" si="1288">S1337</f>
        <v>0</v>
      </c>
      <c r="T1412" s="2524">
        <f t="shared" si="1288"/>
        <v>0</v>
      </c>
      <c r="U1412" s="2524">
        <f t="shared" ref="U1412" si="1289">U1337</f>
        <v>0</v>
      </c>
      <c r="V1412" s="2524">
        <f t="shared" si="1287"/>
        <v>0</v>
      </c>
      <c r="W1412" s="2524">
        <f t="shared" si="1287"/>
        <v>0</v>
      </c>
      <c r="X1412" s="989">
        <f t="shared" si="1287"/>
        <v>0</v>
      </c>
      <c r="Y1412" s="2524">
        <f t="shared" si="1287"/>
        <v>0</v>
      </c>
      <c r="Z1412" s="2524">
        <f t="shared" si="1287"/>
        <v>0</v>
      </c>
      <c r="AA1412" s="2868">
        <f t="shared" si="1287"/>
        <v>0</v>
      </c>
      <c r="AB1412" s="2868">
        <f t="shared" si="1287"/>
        <v>0</v>
      </c>
      <c r="AC1412" s="2524">
        <f t="shared" si="1287"/>
        <v>0</v>
      </c>
      <c r="AD1412" s="2122"/>
      <c r="AE1412" s="217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  <c r="IU1412" s="217"/>
      <c r="IV1412" s="217"/>
      <c r="IW1412" s="217"/>
      <c r="IX1412" s="217"/>
      <c r="IY1412" s="217"/>
      <c r="IZ1412" s="217"/>
      <c r="JA1412" s="217"/>
      <c r="JB1412" s="217"/>
    </row>
    <row r="1413" spans="2:262" ht="75" x14ac:dyDescent="0.25">
      <c r="B1413" s="217">
        <v>1</v>
      </c>
      <c r="C1413" s="173" t="s">
        <v>503</v>
      </c>
      <c r="D1413" s="173"/>
      <c r="E1413" s="1964"/>
      <c r="F1413" s="1774">
        <f t="shared" si="1280"/>
        <v>1128</v>
      </c>
      <c r="G1413" s="1785">
        <f t="shared" si="1280"/>
        <v>376</v>
      </c>
      <c r="H1413" s="1785">
        <f t="shared" si="1280"/>
        <v>51</v>
      </c>
      <c r="I1413" s="1785">
        <f t="shared" si="1280"/>
        <v>13.563829787234042</v>
      </c>
      <c r="J1413" s="1772"/>
      <c r="K1413" s="1772"/>
      <c r="L1413" s="1944"/>
      <c r="M1413" s="1944"/>
      <c r="N1413" s="1944"/>
      <c r="O1413" s="1769"/>
      <c r="P1413" s="1944"/>
      <c r="Q1413" s="1769"/>
      <c r="R1413" s="2524"/>
      <c r="S1413" s="2524"/>
      <c r="T1413" s="2524"/>
      <c r="U1413" s="2524"/>
      <c r="V1413" s="2524"/>
      <c r="W1413" s="2524"/>
      <c r="X1413" s="989"/>
      <c r="Y1413" s="2524"/>
      <c r="Z1413" s="2524"/>
      <c r="AA1413" s="2868"/>
      <c r="AB1413" s="2868"/>
      <c r="AC1413" s="2524"/>
      <c r="AD1413" s="2122"/>
      <c r="AE1413" s="217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  <c r="IU1413" s="217"/>
      <c r="IV1413" s="217"/>
      <c r="IW1413" s="217"/>
      <c r="IX1413" s="217"/>
      <c r="IY1413" s="217"/>
      <c r="IZ1413" s="217"/>
      <c r="JA1413" s="217"/>
      <c r="JB1413" s="217"/>
    </row>
    <row r="1414" spans="2:262" ht="29.25" x14ac:dyDescent="0.25">
      <c r="B1414" s="217">
        <v>1</v>
      </c>
      <c r="C1414" s="292" t="s">
        <v>344</v>
      </c>
      <c r="D1414" s="173"/>
      <c r="E1414" s="1964"/>
      <c r="F1414" s="1774">
        <f t="shared" si="1280"/>
        <v>7100</v>
      </c>
      <c r="G1414" s="1785">
        <f t="shared" si="1280"/>
        <v>2366.6666666666665</v>
      </c>
      <c r="H1414" s="1785">
        <f t="shared" si="1280"/>
        <v>2992</v>
      </c>
      <c r="I1414" s="1785">
        <f t="shared" si="1280"/>
        <v>126.4225352112676</v>
      </c>
      <c r="J1414" s="1772"/>
      <c r="K1414" s="1772"/>
      <c r="L1414" s="1944"/>
      <c r="M1414" s="1944"/>
      <c r="N1414" s="1944"/>
      <c r="O1414" s="1769"/>
      <c r="P1414" s="1944"/>
      <c r="Q1414" s="1769"/>
      <c r="R1414" s="2524"/>
      <c r="S1414" s="2524"/>
      <c r="T1414" s="2524"/>
      <c r="U1414" s="2524"/>
      <c r="V1414" s="2524"/>
      <c r="W1414" s="2524"/>
      <c r="X1414" s="989"/>
      <c r="Y1414" s="2524"/>
      <c r="Z1414" s="2524"/>
      <c r="AA1414" s="2868"/>
      <c r="AB1414" s="2868"/>
      <c r="AC1414" s="2524"/>
      <c r="AD1414" s="2122"/>
      <c r="AE1414" s="217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  <c r="IU1414" s="217"/>
      <c r="IV1414" s="217"/>
      <c r="IW1414" s="217"/>
      <c r="IX1414" s="217"/>
      <c r="IY1414" s="217"/>
      <c r="IZ1414" s="217"/>
      <c r="JA1414" s="217"/>
      <c r="JB1414" s="217"/>
    </row>
    <row r="1415" spans="2:262" ht="30" x14ac:dyDescent="0.25">
      <c r="B1415" s="217">
        <v>1</v>
      </c>
      <c r="C1415" s="174" t="s">
        <v>194</v>
      </c>
      <c r="D1415" s="173"/>
      <c r="E1415" s="1964"/>
      <c r="F1415" s="1767">
        <f t="shared" si="1280"/>
        <v>0</v>
      </c>
      <c r="G1415" s="1944">
        <f t="shared" si="1280"/>
        <v>0</v>
      </c>
      <c r="H1415" s="1944">
        <f t="shared" si="1280"/>
        <v>0</v>
      </c>
      <c r="I1415" s="1944">
        <f t="shared" si="1280"/>
        <v>0</v>
      </c>
      <c r="J1415" s="1772"/>
      <c r="K1415" s="1772"/>
      <c r="L1415" s="1944"/>
      <c r="M1415" s="1944"/>
      <c r="N1415" s="1944"/>
      <c r="O1415" s="1769"/>
      <c r="P1415" s="1944"/>
      <c r="Q1415" s="1769"/>
      <c r="R1415" s="2524">
        <f t="shared" ref="R1415:AC1415" si="1290">R1340</f>
        <v>0</v>
      </c>
      <c r="S1415" s="2524">
        <f t="shared" ref="S1415:T1415" si="1291">S1340</f>
        <v>0</v>
      </c>
      <c r="T1415" s="2524">
        <f t="shared" si="1291"/>
        <v>0</v>
      </c>
      <c r="U1415" s="2524">
        <f t="shared" ref="U1415" si="1292">U1340</f>
        <v>0</v>
      </c>
      <c r="V1415" s="2524">
        <f t="shared" si="1290"/>
        <v>0</v>
      </c>
      <c r="W1415" s="2524">
        <f t="shared" si="1290"/>
        <v>0</v>
      </c>
      <c r="X1415" s="989">
        <f t="shared" si="1290"/>
        <v>0</v>
      </c>
      <c r="Y1415" s="2524">
        <f t="shared" si="1290"/>
        <v>0</v>
      </c>
      <c r="Z1415" s="2524">
        <f t="shared" si="1290"/>
        <v>0</v>
      </c>
      <c r="AA1415" s="2868">
        <f t="shared" si="1290"/>
        <v>0</v>
      </c>
      <c r="AB1415" s="2868">
        <f t="shared" si="1290"/>
        <v>0</v>
      </c>
      <c r="AC1415" s="2524">
        <f t="shared" si="1290"/>
        <v>0</v>
      </c>
      <c r="AD1415" s="2122"/>
      <c r="AE1415" s="217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  <c r="IU1415" s="217"/>
      <c r="IV1415" s="217"/>
      <c r="IW1415" s="217"/>
      <c r="IX1415" s="217"/>
      <c r="IY1415" s="217"/>
      <c r="IZ1415" s="217"/>
      <c r="JA1415" s="217"/>
      <c r="JB1415" s="217"/>
    </row>
    <row r="1416" spans="2:262" ht="110.25" x14ac:dyDescent="0.25">
      <c r="B1416" s="217">
        <v>1</v>
      </c>
      <c r="C1416" s="560" t="s">
        <v>504</v>
      </c>
      <c r="D1416" s="173"/>
      <c r="E1416" s="1964"/>
      <c r="F1416" s="1767">
        <f t="shared" si="1280"/>
        <v>6334</v>
      </c>
      <c r="G1416" s="1944">
        <f t="shared" si="1280"/>
        <v>2111.3333333333335</v>
      </c>
      <c r="H1416" s="1944">
        <f t="shared" si="1280"/>
        <v>1894</v>
      </c>
      <c r="I1416" s="1944">
        <f t="shared" si="1280"/>
        <v>89.706346700347325</v>
      </c>
      <c r="J1416" s="1772"/>
      <c r="K1416" s="1772"/>
      <c r="L1416" s="1944"/>
      <c r="M1416" s="1944"/>
      <c r="N1416" s="1944"/>
      <c r="O1416" s="1769"/>
      <c r="P1416" s="1944"/>
      <c r="Q1416" s="1769"/>
      <c r="R1416" s="2524">
        <f t="shared" ref="R1416:AC1416" si="1293">R1341</f>
        <v>23747.009980000003</v>
      </c>
      <c r="S1416" s="2524">
        <f t="shared" ref="S1416:T1416" si="1294">S1341</f>
        <v>23747.009980000003</v>
      </c>
      <c r="T1416" s="2524">
        <f t="shared" si="1294"/>
        <v>23747.009980000003</v>
      </c>
      <c r="U1416" s="2524">
        <f t="shared" ref="U1416" si="1295">U1341</f>
        <v>23747.009980000003</v>
      </c>
      <c r="V1416" s="2524">
        <f t="shared" si="1293"/>
        <v>7915.6699933333339</v>
      </c>
      <c r="W1416" s="2524">
        <f t="shared" si="1293"/>
        <v>6710.7778600000001</v>
      </c>
      <c r="X1416" s="989">
        <f t="shared" si="1293"/>
        <v>0</v>
      </c>
      <c r="Y1416" s="2524">
        <f t="shared" si="1293"/>
        <v>0</v>
      </c>
      <c r="Z1416" s="2524">
        <f t="shared" si="1293"/>
        <v>-1204.8921333333337</v>
      </c>
      <c r="AA1416" s="2868">
        <f t="shared" si="1293"/>
        <v>0</v>
      </c>
      <c r="AB1416" s="2868">
        <f t="shared" si="1293"/>
        <v>-0.21312999999999999</v>
      </c>
      <c r="AC1416" s="2524">
        <f t="shared" si="1293"/>
        <v>6710.5647300000001</v>
      </c>
      <c r="AD1416" s="2122"/>
      <c r="AE1416" s="217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  <c r="IU1416" s="217"/>
      <c r="IV1416" s="217"/>
      <c r="IW1416" s="217"/>
      <c r="IX1416" s="217"/>
      <c r="IY1416" s="217"/>
      <c r="IZ1416" s="217"/>
      <c r="JA1416" s="217"/>
      <c r="JB1416" s="217"/>
    </row>
    <row r="1417" spans="2:262" ht="15.75" x14ac:dyDescent="0.25">
      <c r="B1417" s="217">
        <v>1</v>
      </c>
      <c r="C1417" s="3101" t="s">
        <v>627</v>
      </c>
      <c r="D1417" s="173"/>
      <c r="E1417" s="2526"/>
      <c r="F1417" s="1774">
        <f t="shared" ref="F1417:I1417" si="1296">F1342</f>
        <v>1092</v>
      </c>
      <c r="G1417" s="1785">
        <f t="shared" si="1296"/>
        <v>364</v>
      </c>
      <c r="H1417" s="1785">
        <f t="shared" si="1296"/>
        <v>190</v>
      </c>
      <c r="I1417" s="1785">
        <f t="shared" si="1296"/>
        <v>52.197802197802204</v>
      </c>
      <c r="J1417" s="1772"/>
      <c r="K1417" s="1772"/>
      <c r="L1417" s="1944"/>
      <c r="M1417" s="1944"/>
      <c r="N1417" s="1944"/>
      <c r="O1417" s="1769"/>
      <c r="P1417" s="1944"/>
      <c r="Q1417" s="1769"/>
      <c r="R1417" s="2524"/>
      <c r="S1417" s="2524"/>
      <c r="T1417" s="2524"/>
      <c r="U1417" s="2524"/>
      <c r="V1417" s="2524"/>
      <c r="W1417" s="2524"/>
      <c r="X1417" s="989"/>
      <c r="Y1417" s="2524"/>
      <c r="Z1417" s="2524"/>
      <c r="AA1417" s="2868"/>
      <c r="AB1417" s="2868"/>
      <c r="AC1417" s="2524"/>
      <c r="AD1417" s="2122"/>
      <c r="AE1417" s="217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  <c r="IU1417" s="217"/>
      <c r="IV1417" s="217"/>
      <c r="IW1417" s="217"/>
      <c r="IX1417" s="217"/>
      <c r="IY1417" s="217"/>
      <c r="IZ1417" s="217"/>
      <c r="JA1417" s="217"/>
      <c r="JB1417" s="217"/>
    </row>
    <row r="1418" spans="2:262" ht="15.75" x14ac:dyDescent="0.25">
      <c r="B1418" s="217">
        <v>1</v>
      </c>
      <c r="C1418" s="3101" t="s">
        <v>628</v>
      </c>
      <c r="D1418" s="173"/>
      <c r="E1418" s="2526"/>
      <c r="F1418" s="1774">
        <f t="shared" ref="F1418:I1418" si="1297">F1343</f>
        <v>1450</v>
      </c>
      <c r="G1418" s="1785">
        <f t="shared" si="1297"/>
        <v>483.33333333333331</v>
      </c>
      <c r="H1418" s="1785">
        <f t="shared" si="1297"/>
        <v>271</v>
      </c>
      <c r="I1418" s="1785">
        <f t="shared" si="1297"/>
        <v>56.068965517241388</v>
      </c>
      <c r="J1418" s="1772"/>
      <c r="K1418" s="1772"/>
      <c r="L1418" s="1944"/>
      <c r="M1418" s="1944"/>
      <c r="N1418" s="1944"/>
      <c r="O1418" s="1769"/>
      <c r="P1418" s="1944"/>
      <c r="Q1418" s="1769"/>
      <c r="R1418" s="2524"/>
      <c r="S1418" s="2524"/>
      <c r="T1418" s="2524"/>
      <c r="U1418" s="2524"/>
      <c r="V1418" s="2524"/>
      <c r="W1418" s="2524"/>
      <c r="X1418" s="989"/>
      <c r="Y1418" s="2524"/>
      <c r="Z1418" s="2524"/>
      <c r="AA1418" s="2868"/>
      <c r="AB1418" s="2868"/>
      <c r="AC1418" s="2524"/>
      <c r="AD1418" s="2122"/>
      <c r="AE1418" s="217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  <c r="IU1418" s="217"/>
      <c r="IV1418" s="217"/>
      <c r="IW1418" s="217"/>
      <c r="IX1418" s="217"/>
      <c r="IY1418" s="217"/>
      <c r="IZ1418" s="217"/>
      <c r="JA1418" s="217"/>
      <c r="JB1418" s="217"/>
    </row>
    <row r="1419" spans="2:262" ht="31.5" x14ac:dyDescent="0.25">
      <c r="B1419" s="217">
        <v>1</v>
      </c>
      <c r="C1419" s="3101" t="s">
        <v>629</v>
      </c>
      <c r="D1419" s="173"/>
      <c r="E1419" s="2526"/>
      <c r="F1419" s="1774">
        <f t="shared" ref="F1419:I1419" si="1298">F1344</f>
        <v>3036</v>
      </c>
      <c r="G1419" s="1785">
        <f t="shared" si="1298"/>
        <v>1012</v>
      </c>
      <c r="H1419" s="1785">
        <f t="shared" si="1298"/>
        <v>911</v>
      </c>
      <c r="I1419" s="1785">
        <f t="shared" si="1298"/>
        <v>90.019762845849812</v>
      </c>
      <c r="J1419" s="1772"/>
      <c r="K1419" s="1772"/>
      <c r="L1419" s="1944"/>
      <c r="M1419" s="1944"/>
      <c r="N1419" s="1944"/>
      <c r="O1419" s="1769"/>
      <c r="P1419" s="1944"/>
      <c r="Q1419" s="1769"/>
      <c r="R1419" s="2524"/>
      <c r="S1419" s="2524"/>
      <c r="T1419" s="2524"/>
      <c r="U1419" s="2524"/>
      <c r="V1419" s="2524"/>
      <c r="W1419" s="2524"/>
      <c r="X1419" s="989"/>
      <c r="Y1419" s="2524"/>
      <c r="Z1419" s="2524"/>
      <c r="AA1419" s="2868"/>
      <c r="AB1419" s="2868"/>
      <c r="AC1419" s="2524"/>
      <c r="AD1419" s="2122"/>
      <c r="AE1419" s="217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  <c r="IU1419" s="217"/>
      <c r="IV1419" s="217"/>
      <c r="IW1419" s="217"/>
      <c r="IX1419" s="217"/>
      <c r="IY1419" s="217"/>
      <c r="IZ1419" s="217"/>
      <c r="JA1419" s="217"/>
      <c r="JB1419" s="217"/>
    </row>
    <row r="1420" spans="2:262" ht="45" x14ac:dyDescent="0.25">
      <c r="B1420" s="217">
        <v>1</v>
      </c>
      <c r="C1420" s="295" t="s">
        <v>459</v>
      </c>
      <c r="D1420" s="173"/>
      <c r="E1420" s="1964"/>
      <c r="F1420" s="1767">
        <f t="shared" ref="F1420:I1446" si="1299">F1345</f>
        <v>16957</v>
      </c>
      <c r="G1420" s="1944">
        <f t="shared" si="1299"/>
        <v>5652.3333333333321</v>
      </c>
      <c r="H1420" s="1944">
        <f t="shared" si="1299"/>
        <v>6103</v>
      </c>
      <c r="I1420" s="1944">
        <f t="shared" si="1299"/>
        <v>107.97310845078731</v>
      </c>
      <c r="J1420" s="1772"/>
      <c r="K1420" s="1772"/>
      <c r="L1420" s="1944"/>
      <c r="M1420" s="1944"/>
      <c r="N1420" s="1944"/>
      <c r="O1420" s="1769"/>
      <c r="P1420" s="1944"/>
      <c r="Q1420" s="1769"/>
      <c r="R1420" s="2524">
        <f t="shared" ref="R1420:AC1420" si="1300">R1345</f>
        <v>62021.750079999998</v>
      </c>
      <c r="S1420" s="2524">
        <f t="shared" ref="S1420:T1420" si="1301">S1345</f>
        <v>62021.750079999998</v>
      </c>
      <c r="T1420" s="2524">
        <f t="shared" si="1301"/>
        <v>62021.750079999998</v>
      </c>
      <c r="U1420" s="2524">
        <f t="shared" ref="U1420" si="1302">U1345</f>
        <v>62021.750079999998</v>
      </c>
      <c r="V1420" s="2524">
        <f t="shared" si="1300"/>
        <v>20673.916693333333</v>
      </c>
      <c r="W1420" s="2524">
        <f t="shared" si="1300"/>
        <v>24044.374479999995</v>
      </c>
      <c r="X1420" s="989">
        <f t="shared" si="1300"/>
        <v>0</v>
      </c>
      <c r="Y1420" s="2524">
        <f t="shared" si="1300"/>
        <v>0</v>
      </c>
      <c r="Z1420" s="2524">
        <f t="shared" si="1300"/>
        <v>3370.457786666665</v>
      </c>
      <c r="AA1420" s="2868">
        <f t="shared" si="1300"/>
        <v>0</v>
      </c>
      <c r="AB1420" s="2868">
        <f t="shared" si="1300"/>
        <v>-104.24645</v>
      </c>
      <c r="AC1420" s="2524">
        <f t="shared" si="1300"/>
        <v>23940.128029999996</v>
      </c>
      <c r="AD1420" s="2122"/>
      <c r="AE1420" s="217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  <c r="IU1420" s="217"/>
      <c r="IV1420" s="217"/>
      <c r="IW1420" s="217"/>
      <c r="IX1420" s="217"/>
      <c r="IY1420" s="217"/>
      <c r="IZ1420" s="217"/>
      <c r="JA1420" s="217"/>
      <c r="JB1420" s="217"/>
    </row>
    <row r="1421" spans="2:262" ht="30" x14ac:dyDescent="0.25">
      <c r="B1421" s="217">
        <v>1</v>
      </c>
      <c r="C1421" s="173" t="s">
        <v>272</v>
      </c>
      <c r="D1421" s="173"/>
      <c r="E1421" s="1964"/>
      <c r="F1421" s="1767">
        <f t="shared" si="1299"/>
        <v>9474</v>
      </c>
      <c r="G1421" s="1944">
        <f t="shared" si="1299"/>
        <v>3157.9999999999995</v>
      </c>
      <c r="H1421" s="1944">
        <f t="shared" si="1299"/>
        <v>3625</v>
      </c>
      <c r="I1421" s="1944">
        <f t="shared" si="1299"/>
        <v>114.78784040531984</v>
      </c>
      <c r="J1421" s="1772"/>
      <c r="K1421" s="1772"/>
      <c r="L1421" s="1944"/>
      <c r="M1421" s="1944"/>
      <c r="N1421" s="1944"/>
      <c r="O1421" s="1769"/>
      <c r="P1421" s="1944"/>
      <c r="Q1421" s="1769"/>
      <c r="R1421" s="2524">
        <f t="shared" ref="R1421:AC1421" si="1303">R1346</f>
        <v>39870.738119999995</v>
      </c>
      <c r="S1421" s="2524">
        <f t="shared" ref="S1421:T1421" si="1304">S1346</f>
        <v>39870.738119999995</v>
      </c>
      <c r="T1421" s="2524">
        <f t="shared" si="1304"/>
        <v>39870.738119999995</v>
      </c>
      <c r="U1421" s="2524">
        <f t="shared" ref="U1421" si="1305">U1346</f>
        <v>39870.738119999995</v>
      </c>
      <c r="V1421" s="2524">
        <f t="shared" si="1303"/>
        <v>13290.246039999998</v>
      </c>
      <c r="W1421" s="2524">
        <f t="shared" si="1303"/>
        <v>16803.157649999997</v>
      </c>
      <c r="X1421" s="989">
        <f t="shared" si="1303"/>
        <v>0</v>
      </c>
      <c r="Y1421" s="2524">
        <f t="shared" si="1303"/>
        <v>0</v>
      </c>
      <c r="Z1421" s="2524">
        <f t="shared" si="1303"/>
        <v>3512.9116100000001</v>
      </c>
      <c r="AA1421" s="2868">
        <f t="shared" si="1303"/>
        <v>0</v>
      </c>
      <c r="AB1421" s="2868">
        <f t="shared" si="1303"/>
        <v>-104.24645</v>
      </c>
      <c r="AC1421" s="2524">
        <f t="shared" si="1303"/>
        <v>16698.911199999999</v>
      </c>
      <c r="AD1421" s="2122"/>
      <c r="AE1421" s="217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  <c r="IU1421" s="217"/>
      <c r="IV1421" s="217"/>
      <c r="IW1421" s="217"/>
      <c r="IX1421" s="217"/>
      <c r="IY1421" s="217"/>
      <c r="IZ1421" s="217"/>
      <c r="JA1421" s="217"/>
      <c r="JB1421" s="217"/>
    </row>
    <row r="1422" spans="2:262" ht="30" x14ac:dyDescent="0.25">
      <c r="B1422" s="217">
        <v>1</v>
      </c>
      <c r="C1422" s="173" t="s">
        <v>460</v>
      </c>
      <c r="D1422" s="173"/>
      <c r="E1422" s="1964"/>
      <c r="F1422" s="1767">
        <f t="shared" si="1299"/>
        <v>8063</v>
      </c>
      <c r="G1422" s="1944">
        <f t="shared" si="1299"/>
        <v>2687.6666666666665</v>
      </c>
      <c r="H1422" s="1944">
        <f t="shared" si="1299"/>
        <v>3138</v>
      </c>
      <c r="I1422" s="1944">
        <f t="shared" si="1299"/>
        <v>116.75555004340816</v>
      </c>
      <c r="J1422" s="1772"/>
      <c r="K1422" s="1772"/>
      <c r="L1422" s="1944"/>
      <c r="M1422" s="1944"/>
      <c r="N1422" s="1944"/>
      <c r="O1422" s="1769"/>
      <c r="P1422" s="1944"/>
      <c r="Q1422" s="1769"/>
      <c r="R1422" s="2524">
        <f t="shared" ref="R1422:AC1422" si="1306">R1347</f>
        <v>35477.199999999997</v>
      </c>
      <c r="S1422" s="2524">
        <f t="shared" ref="S1422:T1422" si="1307">S1347</f>
        <v>35477.199999999997</v>
      </c>
      <c r="T1422" s="2524">
        <f t="shared" si="1307"/>
        <v>35477.199999999997</v>
      </c>
      <c r="U1422" s="2524">
        <f t="shared" ref="U1422" si="1308">U1347</f>
        <v>35477.199999999997</v>
      </c>
      <c r="V1422" s="2524">
        <f t="shared" si="1306"/>
        <v>11825.733333333332</v>
      </c>
      <c r="W1422" s="2524">
        <f t="shared" si="1306"/>
        <v>14480.919849999998</v>
      </c>
      <c r="X1422" s="989">
        <f t="shared" si="1306"/>
        <v>0</v>
      </c>
      <c r="Y1422" s="2524">
        <f t="shared" si="1306"/>
        <v>0</v>
      </c>
      <c r="Z1422" s="2524">
        <f t="shared" si="1306"/>
        <v>2655.1865166666666</v>
      </c>
      <c r="AA1422" s="2868">
        <f t="shared" si="1306"/>
        <v>0</v>
      </c>
      <c r="AB1422" s="2868">
        <f t="shared" si="1306"/>
        <v>-104.24645</v>
      </c>
      <c r="AC1422" s="2524">
        <f t="shared" si="1306"/>
        <v>14376.673399999998</v>
      </c>
      <c r="AD1422" s="2122"/>
      <c r="AE1422" s="217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  <c r="IU1422" s="217"/>
      <c r="IV1422" s="217"/>
      <c r="IW1422" s="217"/>
      <c r="IX1422" s="217"/>
      <c r="IY1422" s="217"/>
      <c r="IZ1422" s="217"/>
      <c r="JA1422" s="217"/>
      <c r="JB1422" s="217"/>
    </row>
    <row r="1423" spans="2:262" ht="60" x14ac:dyDescent="0.25">
      <c r="B1423" s="217">
        <v>1</v>
      </c>
      <c r="C1423" s="173" t="s">
        <v>480</v>
      </c>
      <c r="D1423" s="173"/>
      <c r="E1423" s="1964"/>
      <c r="F1423" s="1767">
        <f t="shared" si="1299"/>
        <v>0</v>
      </c>
      <c r="G1423" s="1944">
        <f t="shared" si="1299"/>
        <v>0</v>
      </c>
      <c r="H1423" s="1944">
        <f t="shared" si="1299"/>
        <v>0</v>
      </c>
      <c r="I1423" s="1944">
        <f t="shared" si="1299"/>
        <v>0</v>
      </c>
      <c r="J1423" s="1772"/>
      <c r="K1423" s="1772"/>
      <c r="L1423" s="1944"/>
      <c r="M1423" s="1944"/>
      <c r="N1423" s="1944"/>
      <c r="O1423" s="1769"/>
      <c r="P1423" s="1944"/>
      <c r="Q1423" s="1769"/>
      <c r="R1423" s="2524">
        <f t="shared" ref="R1423:AC1423" si="1309">R1348</f>
        <v>0</v>
      </c>
      <c r="S1423" s="2524">
        <f t="shared" ref="S1423:T1423" si="1310">S1348</f>
        <v>0</v>
      </c>
      <c r="T1423" s="2524">
        <f t="shared" si="1310"/>
        <v>0</v>
      </c>
      <c r="U1423" s="2524">
        <f t="shared" ref="U1423" si="1311">U1348</f>
        <v>0</v>
      </c>
      <c r="V1423" s="2524">
        <f t="shared" si="1309"/>
        <v>0</v>
      </c>
      <c r="W1423" s="2524">
        <f t="shared" si="1309"/>
        <v>0</v>
      </c>
      <c r="X1423" s="989">
        <f t="shared" si="1309"/>
        <v>0</v>
      </c>
      <c r="Y1423" s="2524">
        <f t="shared" si="1309"/>
        <v>0</v>
      </c>
      <c r="Z1423" s="2524">
        <f t="shared" si="1309"/>
        <v>0</v>
      </c>
      <c r="AA1423" s="2868">
        <f t="shared" si="1309"/>
        <v>0</v>
      </c>
      <c r="AB1423" s="2868">
        <f t="shared" si="1309"/>
        <v>0</v>
      </c>
      <c r="AC1423" s="2524">
        <f t="shared" si="1309"/>
        <v>0</v>
      </c>
      <c r="AD1423" s="2122"/>
      <c r="AE1423" s="217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  <c r="IU1423" s="217"/>
      <c r="IV1423" s="217"/>
      <c r="IW1423" s="217"/>
      <c r="IX1423" s="217"/>
      <c r="IY1423" s="217"/>
      <c r="IZ1423" s="217"/>
      <c r="JA1423" s="217"/>
      <c r="JB1423" s="217"/>
    </row>
    <row r="1424" spans="2:262" ht="30" x14ac:dyDescent="0.25">
      <c r="B1424" s="217">
        <v>1</v>
      </c>
      <c r="C1424" s="173" t="s">
        <v>461</v>
      </c>
      <c r="D1424" s="173"/>
      <c r="E1424" s="1964"/>
      <c r="F1424" s="1767">
        <f t="shared" si="1299"/>
        <v>1220</v>
      </c>
      <c r="G1424" s="1944">
        <f t="shared" si="1299"/>
        <v>406.66666666666669</v>
      </c>
      <c r="H1424" s="1944">
        <f t="shared" si="1299"/>
        <v>347</v>
      </c>
      <c r="I1424" s="1944">
        <f t="shared" si="1299"/>
        <v>85.327868852459005</v>
      </c>
      <c r="J1424" s="1772"/>
      <c r="K1424" s="1772"/>
      <c r="L1424" s="1944"/>
      <c r="M1424" s="1944"/>
      <c r="N1424" s="1944"/>
      <c r="O1424" s="1769"/>
      <c r="P1424" s="1944"/>
      <c r="Q1424" s="1769"/>
      <c r="R1424" s="2524">
        <f t="shared" ref="R1424:AC1424" si="1312">R1349</f>
        <v>2591.6823199999999</v>
      </c>
      <c r="S1424" s="2524">
        <f t="shared" ref="S1424:T1424" si="1313">S1349</f>
        <v>2591.6823199999999</v>
      </c>
      <c r="T1424" s="2524">
        <f t="shared" si="1313"/>
        <v>2591.6823199999999</v>
      </c>
      <c r="U1424" s="2524">
        <f t="shared" ref="U1424" si="1314">U1349</f>
        <v>2591.6823199999999</v>
      </c>
      <c r="V1424" s="2524">
        <f t="shared" si="1312"/>
        <v>863.89410666666663</v>
      </c>
      <c r="W1424" s="2524">
        <f t="shared" si="1312"/>
        <v>1001.5057999999999</v>
      </c>
      <c r="X1424" s="989">
        <f t="shared" si="1312"/>
        <v>0</v>
      </c>
      <c r="Y1424" s="2524">
        <f t="shared" si="1312"/>
        <v>0</v>
      </c>
      <c r="Z1424" s="2524">
        <f t="shared" si="1312"/>
        <v>137.61169333333328</v>
      </c>
      <c r="AA1424" s="2868">
        <f t="shared" si="1312"/>
        <v>0</v>
      </c>
      <c r="AB1424" s="2868">
        <f t="shared" si="1312"/>
        <v>0</v>
      </c>
      <c r="AC1424" s="2524">
        <f t="shared" si="1312"/>
        <v>1001.5057999999999</v>
      </c>
      <c r="AD1424" s="2122"/>
      <c r="AE1424" s="217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  <c r="IU1424" s="217"/>
      <c r="IV1424" s="217"/>
      <c r="IW1424" s="217"/>
      <c r="IX1424" s="217"/>
      <c r="IY1424" s="217"/>
      <c r="IZ1424" s="217"/>
      <c r="JA1424" s="217"/>
      <c r="JB1424" s="217"/>
    </row>
    <row r="1425" spans="2:262" ht="45" x14ac:dyDescent="0.25">
      <c r="B1425" s="217">
        <v>1</v>
      </c>
      <c r="C1425" s="295" t="s">
        <v>462</v>
      </c>
      <c r="D1425" s="173"/>
      <c r="E1425" s="1964"/>
      <c r="F1425" s="1767">
        <f t="shared" si="1299"/>
        <v>0</v>
      </c>
      <c r="G1425" s="1944">
        <f t="shared" si="1299"/>
        <v>0</v>
      </c>
      <c r="H1425" s="1944">
        <f t="shared" si="1299"/>
        <v>0</v>
      </c>
      <c r="I1425" s="1944">
        <f t="shared" si="1299"/>
        <v>0</v>
      </c>
      <c r="J1425" s="1772"/>
      <c r="K1425" s="1772"/>
      <c r="L1425" s="1944"/>
      <c r="M1425" s="1944"/>
      <c r="N1425" s="1944"/>
      <c r="O1425" s="1769"/>
      <c r="P1425" s="1944"/>
      <c r="Q1425" s="1769"/>
      <c r="R1425" s="2524">
        <f t="shared" ref="R1425:AC1425" si="1315">R1350</f>
        <v>0</v>
      </c>
      <c r="S1425" s="2524">
        <f t="shared" ref="S1425:T1425" si="1316">S1350</f>
        <v>0</v>
      </c>
      <c r="T1425" s="2524">
        <f t="shared" si="1316"/>
        <v>0</v>
      </c>
      <c r="U1425" s="2524">
        <f t="shared" ref="U1425" si="1317">U1350</f>
        <v>0</v>
      </c>
      <c r="V1425" s="2524">
        <f t="shared" si="1315"/>
        <v>0</v>
      </c>
      <c r="W1425" s="2524">
        <f t="shared" si="1315"/>
        <v>0</v>
      </c>
      <c r="X1425" s="989">
        <f t="shared" si="1315"/>
        <v>0</v>
      </c>
      <c r="Y1425" s="2524">
        <f t="shared" si="1315"/>
        <v>0</v>
      </c>
      <c r="Z1425" s="2524">
        <f t="shared" si="1315"/>
        <v>0</v>
      </c>
      <c r="AA1425" s="2868">
        <f t="shared" si="1315"/>
        <v>0</v>
      </c>
      <c r="AB1425" s="2868">
        <f t="shared" si="1315"/>
        <v>0</v>
      </c>
      <c r="AC1425" s="2524">
        <f t="shared" si="1315"/>
        <v>0</v>
      </c>
      <c r="AD1425" s="2122"/>
      <c r="AE1425" s="217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  <c r="IU1425" s="217"/>
      <c r="IV1425" s="217"/>
      <c r="IW1425" s="217"/>
      <c r="IX1425" s="217"/>
      <c r="IY1425" s="217"/>
      <c r="IZ1425" s="217"/>
      <c r="JA1425" s="217"/>
      <c r="JB1425" s="217"/>
    </row>
    <row r="1426" spans="2:262" ht="45" x14ac:dyDescent="0.25">
      <c r="B1426" s="217">
        <v>1</v>
      </c>
      <c r="C1426" s="173" t="s">
        <v>463</v>
      </c>
      <c r="D1426" s="173"/>
      <c r="E1426" s="1964"/>
      <c r="F1426" s="1767">
        <f t="shared" si="1299"/>
        <v>51</v>
      </c>
      <c r="G1426" s="1944">
        <f t="shared" si="1299"/>
        <v>17</v>
      </c>
      <c r="H1426" s="1944">
        <f t="shared" si="1299"/>
        <v>31</v>
      </c>
      <c r="I1426" s="1944">
        <f t="shared" si="1299"/>
        <v>182.35294117647058</v>
      </c>
      <c r="J1426" s="1772"/>
      <c r="K1426" s="1772"/>
      <c r="L1426" s="1944"/>
      <c r="M1426" s="1944"/>
      <c r="N1426" s="1944"/>
      <c r="O1426" s="1769"/>
      <c r="P1426" s="1944"/>
      <c r="Q1426" s="1769"/>
      <c r="R1426" s="2524">
        <f t="shared" ref="R1426:AC1426" si="1318">R1351</f>
        <v>481.12379999999996</v>
      </c>
      <c r="S1426" s="2524">
        <f t="shared" ref="S1426:T1426" si="1319">S1351</f>
        <v>481.12379999999996</v>
      </c>
      <c r="T1426" s="2524">
        <f t="shared" si="1319"/>
        <v>481.12379999999996</v>
      </c>
      <c r="U1426" s="2524">
        <f t="shared" ref="U1426" si="1320">U1351</f>
        <v>481.12379999999996</v>
      </c>
      <c r="V1426" s="2524">
        <f t="shared" si="1318"/>
        <v>160.37459999999999</v>
      </c>
      <c r="W1426" s="2524">
        <f t="shared" si="1318"/>
        <v>292.44780000000003</v>
      </c>
      <c r="X1426" s="989">
        <f t="shared" si="1318"/>
        <v>0</v>
      </c>
      <c r="Y1426" s="2524">
        <f t="shared" si="1318"/>
        <v>0</v>
      </c>
      <c r="Z1426" s="2524">
        <f t="shared" si="1318"/>
        <v>132.07320000000004</v>
      </c>
      <c r="AA1426" s="2868">
        <f t="shared" si="1318"/>
        <v>0</v>
      </c>
      <c r="AB1426" s="2868">
        <f t="shared" si="1318"/>
        <v>0</v>
      </c>
      <c r="AC1426" s="2524">
        <f t="shared" si="1318"/>
        <v>292.44780000000003</v>
      </c>
      <c r="AD1426" s="2122"/>
      <c r="AE1426" s="217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  <c r="IU1426" s="217"/>
      <c r="IV1426" s="217"/>
      <c r="IW1426" s="217"/>
      <c r="IX1426" s="217"/>
      <c r="IY1426" s="217"/>
      <c r="IZ1426" s="217"/>
      <c r="JA1426" s="217"/>
      <c r="JB1426" s="217"/>
    </row>
    <row r="1427" spans="2:262" ht="30" x14ac:dyDescent="0.25">
      <c r="B1427" s="217">
        <v>1</v>
      </c>
      <c r="C1427" s="173" t="s">
        <v>464</v>
      </c>
      <c r="D1427" s="173"/>
      <c r="E1427" s="1964"/>
      <c r="F1427" s="1767">
        <f t="shared" si="1299"/>
        <v>140</v>
      </c>
      <c r="G1427" s="1944">
        <f t="shared" si="1299"/>
        <v>46.666666666666664</v>
      </c>
      <c r="H1427" s="1944">
        <f t="shared" si="1299"/>
        <v>109</v>
      </c>
      <c r="I1427" s="1944">
        <f t="shared" si="1299"/>
        <v>233.57142857142858</v>
      </c>
      <c r="J1427" s="1772"/>
      <c r="K1427" s="1772"/>
      <c r="L1427" s="1944"/>
      <c r="M1427" s="1944"/>
      <c r="N1427" s="1944"/>
      <c r="O1427" s="1769"/>
      <c r="P1427" s="1944"/>
      <c r="Q1427" s="1769"/>
      <c r="R1427" s="2524">
        <f t="shared" ref="R1427:AC1427" si="1321">R1352</f>
        <v>1320.732</v>
      </c>
      <c r="S1427" s="2524">
        <f t="shared" ref="S1427:T1427" si="1322">S1352</f>
        <v>1320.732</v>
      </c>
      <c r="T1427" s="2524">
        <f t="shared" si="1322"/>
        <v>1320.732</v>
      </c>
      <c r="U1427" s="2524">
        <f t="shared" ref="U1427" si="1323">U1352</f>
        <v>1320.732</v>
      </c>
      <c r="V1427" s="2524">
        <f t="shared" si="1321"/>
        <v>440.24399999999997</v>
      </c>
      <c r="W1427" s="2524">
        <f t="shared" si="1321"/>
        <v>1028.2842000000003</v>
      </c>
      <c r="X1427" s="989">
        <f t="shared" si="1321"/>
        <v>0</v>
      </c>
      <c r="Y1427" s="2524">
        <f t="shared" si="1321"/>
        <v>0</v>
      </c>
      <c r="Z1427" s="2524">
        <f t="shared" si="1321"/>
        <v>588.04020000000037</v>
      </c>
      <c r="AA1427" s="2868">
        <f t="shared" si="1321"/>
        <v>0</v>
      </c>
      <c r="AB1427" s="2868">
        <f t="shared" si="1321"/>
        <v>0</v>
      </c>
      <c r="AC1427" s="2524">
        <f t="shared" si="1321"/>
        <v>1028.2842000000003</v>
      </c>
      <c r="AD1427" s="2122"/>
      <c r="AE1427" s="217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  <c r="IU1427" s="217"/>
      <c r="IV1427" s="217"/>
      <c r="IW1427" s="217"/>
      <c r="IX1427" s="217"/>
      <c r="IY1427" s="217"/>
      <c r="IZ1427" s="217"/>
      <c r="JA1427" s="217"/>
      <c r="JB1427" s="217"/>
    </row>
    <row r="1428" spans="2:262" ht="45" x14ac:dyDescent="0.25">
      <c r="B1428" s="217">
        <v>1</v>
      </c>
      <c r="C1428" s="173" t="s">
        <v>273</v>
      </c>
      <c r="D1428" s="173"/>
      <c r="E1428" s="1964"/>
      <c r="F1428" s="1767">
        <f t="shared" si="1299"/>
        <v>7483</v>
      </c>
      <c r="G1428" s="1944">
        <f t="shared" si="1299"/>
        <v>2494.333333333333</v>
      </c>
      <c r="H1428" s="1944">
        <f t="shared" si="1299"/>
        <v>2478</v>
      </c>
      <c r="I1428" s="1944">
        <f t="shared" si="1299"/>
        <v>99.345182413470539</v>
      </c>
      <c r="J1428" s="1772"/>
      <c r="K1428" s="1772"/>
      <c r="L1428" s="1944"/>
      <c r="M1428" s="1944"/>
      <c r="N1428" s="1944"/>
      <c r="O1428" s="1769"/>
      <c r="P1428" s="1944"/>
      <c r="Q1428" s="1769"/>
      <c r="R1428" s="2524">
        <f t="shared" ref="R1428:AC1428" si="1324">R1353</f>
        <v>22151.01196</v>
      </c>
      <c r="S1428" s="2524">
        <f t="shared" ref="S1428:T1428" si="1325">S1353</f>
        <v>22151.01196</v>
      </c>
      <c r="T1428" s="2524">
        <f t="shared" si="1325"/>
        <v>22151.01196</v>
      </c>
      <c r="U1428" s="2524">
        <f t="shared" ref="U1428" si="1326">U1353</f>
        <v>22151.01196</v>
      </c>
      <c r="V1428" s="2524">
        <f t="shared" si="1324"/>
        <v>7383.6706533333336</v>
      </c>
      <c r="W1428" s="2524">
        <f t="shared" si="1324"/>
        <v>7241.2168299999985</v>
      </c>
      <c r="X1428" s="989">
        <f t="shared" si="1324"/>
        <v>0</v>
      </c>
      <c r="Y1428" s="2524">
        <f t="shared" si="1324"/>
        <v>0</v>
      </c>
      <c r="Z1428" s="2524">
        <f t="shared" si="1324"/>
        <v>-142.45382333333509</v>
      </c>
      <c r="AA1428" s="2868">
        <f t="shared" si="1324"/>
        <v>0</v>
      </c>
      <c r="AB1428" s="2868">
        <f t="shared" si="1324"/>
        <v>0</v>
      </c>
      <c r="AC1428" s="2524">
        <f t="shared" si="1324"/>
        <v>7241.2168299999985</v>
      </c>
      <c r="AD1428" s="2122"/>
      <c r="AE1428" s="217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  <c r="IU1428" s="217"/>
      <c r="IV1428" s="217"/>
      <c r="IW1428" s="217"/>
      <c r="IX1428" s="217"/>
      <c r="IY1428" s="217"/>
      <c r="IZ1428" s="217"/>
      <c r="JA1428" s="217"/>
      <c r="JB1428" s="217"/>
    </row>
    <row r="1429" spans="2:262" ht="45" x14ac:dyDescent="0.25">
      <c r="B1429" s="217">
        <v>1</v>
      </c>
      <c r="C1429" s="173" t="s">
        <v>465</v>
      </c>
      <c r="D1429" s="173"/>
      <c r="E1429" s="1964"/>
      <c r="F1429" s="1767">
        <f t="shared" si="1299"/>
        <v>2987</v>
      </c>
      <c r="G1429" s="1944">
        <f t="shared" si="1299"/>
        <v>995.66666666666663</v>
      </c>
      <c r="H1429" s="1944">
        <f t="shared" si="1299"/>
        <v>652</v>
      </c>
      <c r="I1429" s="1944">
        <f t="shared" si="1299"/>
        <v>65.483762972882502</v>
      </c>
      <c r="J1429" s="1772"/>
      <c r="K1429" s="1772"/>
      <c r="L1429" s="1944"/>
      <c r="M1429" s="1944"/>
      <c r="N1429" s="1944"/>
      <c r="O1429" s="1769"/>
      <c r="P1429" s="1944"/>
      <c r="Q1429" s="1769"/>
      <c r="R1429" s="2524">
        <f t="shared" ref="R1429:AC1429" si="1327">R1354</f>
        <v>5563.5861999999997</v>
      </c>
      <c r="S1429" s="2524">
        <f t="shared" ref="S1429:T1429" si="1328">S1354</f>
        <v>5563.5861999999997</v>
      </c>
      <c r="T1429" s="2524">
        <f t="shared" si="1328"/>
        <v>5563.5861999999997</v>
      </c>
      <c r="U1429" s="2524">
        <f t="shared" ref="U1429" si="1329">U1354</f>
        <v>5563.5861999999997</v>
      </c>
      <c r="V1429" s="2524">
        <f t="shared" si="1327"/>
        <v>1854.5287333333333</v>
      </c>
      <c r="W1429" s="2524">
        <f t="shared" si="1327"/>
        <v>1205.5319399999998</v>
      </c>
      <c r="X1429" s="989">
        <f t="shared" si="1327"/>
        <v>0</v>
      </c>
      <c r="Y1429" s="2524">
        <f t="shared" si="1327"/>
        <v>0</v>
      </c>
      <c r="Z1429" s="2524">
        <f t="shared" si="1327"/>
        <v>-648.99679333333347</v>
      </c>
      <c r="AA1429" s="2868">
        <f t="shared" si="1327"/>
        <v>0</v>
      </c>
      <c r="AB1429" s="2868">
        <f t="shared" si="1327"/>
        <v>0</v>
      </c>
      <c r="AC1429" s="2524">
        <f t="shared" si="1327"/>
        <v>1205.5319399999998</v>
      </c>
      <c r="AD1429" s="2122"/>
      <c r="AE1429" s="217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  <c r="IU1429" s="217"/>
      <c r="IV1429" s="217"/>
      <c r="IW1429" s="217"/>
      <c r="IX1429" s="217"/>
      <c r="IY1429" s="217"/>
      <c r="IZ1429" s="217"/>
      <c r="JA1429" s="217"/>
      <c r="JB1429" s="217"/>
    </row>
    <row r="1430" spans="2:262" ht="75" x14ac:dyDescent="0.25">
      <c r="B1430" s="217">
        <v>1</v>
      </c>
      <c r="C1430" s="173" t="s">
        <v>466</v>
      </c>
      <c r="D1430" s="173"/>
      <c r="E1430" s="1964"/>
      <c r="F1430" s="1767">
        <f t="shared" si="1299"/>
        <v>3600</v>
      </c>
      <c r="G1430" s="1944">
        <f t="shared" si="1299"/>
        <v>1200</v>
      </c>
      <c r="H1430" s="1944">
        <f t="shared" si="1299"/>
        <v>1524</v>
      </c>
      <c r="I1430" s="1944">
        <f t="shared" si="1299"/>
        <v>127</v>
      </c>
      <c r="J1430" s="1772"/>
      <c r="K1430" s="1772"/>
      <c r="L1430" s="1944"/>
      <c r="M1430" s="1944"/>
      <c r="N1430" s="1944"/>
      <c r="O1430" s="1769"/>
      <c r="P1430" s="1944"/>
      <c r="Q1430" s="1769"/>
      <c r="R1430" s="2524">
        <f t="shared" ref="R1430:AC1430" si="1330">R1355</f>
        <v>14920.812</v>
      </c>
      <c r="S1430" s="2524">
        <f t="shared" ref="S1430:T1430" si="1331">S1355</f>
        <v>14920.812</v>
      </c>
      <c r="T1430" s="2524">
        <f t="shared" si="1331"/>
        <v>14920.812</v>
      </c>
      <c r="U1430" s="2524">
        <f t="shared" ref="U1430" si="1332">U1355</f>
        <v>14920.812</v>
      </c>
      <c r="V1430" s="2524">
        <f t="shared" si="1330"/>
        <v>4973.6040000000003</v>
      </c>
      <c r="W1430" s="2524">
        <f t="shared" si="1330"/>
        <v>5455.8107499999987</v>
      </c>
      <c r="X1430" s="989">
        <f t="shared" si="1330"/>
        <v>0</v>
      </c>
      <c r="Y1430" s="2524">
        <f t="shared" si="1330"/>
        <v>0</v>
      </c>
      <c r="Z1430" s="2524">
        <f t="shared" si="1330"/>
        <v>482.20674999999846</v>
      </c>
      <c r="AA1430" s="2868">
        <f t="shared" si="1330"/>
        <v>0</v>
      </c>
      <c r="AB1430" s="2868">
        <f t="shared" si="1330"/>
        <v>0</v>
      </c>
      <c r="AC1430" s="2524">
        <f t="shared" si="1330"/>
        <v>5455.8107499999987</v>
      </c>
      <c r="AD1430" s="2122"/>
      <c r="AE1430" s="217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  <c r="IU1430" s="217"/>
      <c r="IV1430" s="217"/>
      <c r="IW1430" s="217"/>
      <c r="IX1430" s="217"/>
      <c r="IY1430" s="217"/>
      <c r="IZ1430" s="217"/>
      <c r="JA1430" s="217"/>
      <c r="JB1430" s="217"/>
    </row>
    <row r="1431" spans="2:262" ht="60" x14ac:dyDescent="0.25">
      <c r="B1431" s="217">
        <v>1</v>
      </c>
      <c r="C1431" s="295" t="s">
        <v>467</v>
      </c>
      <c r="D1431" s="173"/>
      <c r="E1431" s="1964"/>
      <c r="F1431" s="1767">
        <f t="shared" si="1299"/>
        <v>896</v>
      </c>
      <c r="G1431" s="1944">
        <f t="shared" si="1299"/>
        <v>298.66666666666669</v>
      </c>
      <c r="H1431" s="1944">
        <f t="shared" si="1299"/>
        <v>302</v>
      </c>
      <c r="I1431" s="1944">
        <f t="shared" si="1299"/>
        <v>101.11607142857142</v>
      </c>
      <c r="J1431" s="1772"/>
      <c r="K1431" s="1772"/>
      <c r="L1431" s="1944"/>
      <c r="M1431" s="1944"/>
      <c r="N1431" s="1944"/>
      <c r="O1431" s="1769"/>
      <c r="P1431" s="1944"/>
      <c r="Q1431" s="1769"/>
      <c r="R1431" s="2524">
        <f t="shared" ref="R1431:AC1431" si="1333">R1356</f>
        <v>1666.61376</v>
      </c>
      <c r="S1431" s="2524">
        <f t="shared" ref="S1431:T1431" si="1334">S1356</f>
        <v>1666.61376</v>
      </c>
      <c r="T1431" s="2524">
        <f t="shared" si="1334"/>
        <v>1666.61376</v>
      </c>
      <c r="U1431" s="2524">
        <f t="shared" ref="U1431" si="1335">U1356</f>
        <v>1666.61376</v>
      </c>
      <c r="V1431" s="2524">
        <f t="shared" si="1333"/>
        <v>555.53791999999999</v>
      </c>
      <c r="W1431" s="2524">
        <f t="shared" si="1333"/>
        <v>579.8741399999999</v>
      </c>
      <c r="X1431" s="989">
        <f t="shared" si="1333"/>
        <v>0</v>
      </c>
      <c r="Y1431" s="2524">
        <f t="shared" si="1333"/>
        <v>0</v>
      </c>
      <c r="Z1431" s="2524">
        <f t="shared" si="1333"/>
        <v>24.336219999999912</v>
      </c>
      <c r="AA1431" s="2868">
        <f t="shared" si="1333"/>
        <v>0</v>
      </c>
      <c r="AB1431" s="2868">
        <f t="shared" si="1333"/>
        <v>0</v>
      </c>
      <c r="AC1431" s="2524">
        <f t="shared" si="1333"/>
        <v>579.8741399999999</v>
      </c>
      <c r="AD1431" s="2122"/>
      <c r="AE1431" s="217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  <c r="IU1431" s="217"/>
      <c r="IV1431" s="217"/>
      <c r="IW1431" s="217"/>
      <c r="IX1431" s="217"/>
      <c r="IY1431" s="217"/>
      <c r="IZ1431" s="217"/>
      <c r="JA1431" s="217"/>
      <c r="JB1431" s="217"/>
    </row>
    <row r="1432" spans="2:262" ht="29.25" x14ac:dyDescent="0.25">
      <c r="B1432" s="217">
        <v>1</v>
      </c>
      <c r="C1432" s="292" t="s">
        <v>194</v>
      </c>
      <c r="D1432" s="173"/>
      <c r="E1432" s="1964"/>
      <c r="F1432" s="1767">
        <f t="shared" si="1299"/>
        <v>0</v>
      </c>
      <c r="G1432" s="1944">
        <f t="shared" si="1299"/>
        <v>0</v>
      </c>
      <c r="H1432" s="1944">
        <f t="shared" si="1299"/>
        <v>0</v>
      </c>
      <c r="I1432" s="1944">
        <f t="shared" si="1299"/>
        <v>0</v>
      </c>
      <c r="J1432" s="1772"/>
      <c r="K1432" s="1772"/>
      <c r="L1432" s="1944"/>
      <c r="M1432" s="1944"/>
      <c r="N1432" s="1944"/>
      <c r="O1432" s="1769"/>
      <c r="P1432" s="1944"/>
      <c r="Q1432" s="1769"/>
      <c r="R1432" s="2524">
        <f t="shared" ref="R1432:AC1432" si="1336">R1357</f>
        <v>0</v>
      </c>
      <c r="S1432" s="2524">
        <f t="shared" ref="S1432:T1432" si="1337">S1357</f>
        <v>0</v>
      </c>
      <c r="T1432" s="2524">
        <f t="shared" si="1337"/>
        <v>0</v>
      </c>
      <c r="U1432" s="2524">
        <f t="shared" ref="U1432" si="1338">U1357</f>
        <v>0</v>
      </c>
      <c r="V1432" s="2524">
        <f t="shared" si="1336"/>
        <v>0</v>
      </c>
      <c r="W1432" s="2524">
        <f t="shared" si="1336"/>
        <v>0</v>
      </c>
      <c r="X1432" s="989">
        <f t="shared" si="1336"/>
        <v>0</v>
      </c>
      <c r="Y1432" s="2524">
        <f t="shared" si="1336"/>
        <v>0</v>
      </c>
      <c r="Z1432" s="2524">
        <f t="shared" si="1336"/>
        <v>0</v>
      </c>
      <c r="AA1432" s="2868">
        <f t="shared" si="1336"/>
        <v>0</v>
      </c>
      <c r="AB1432" s="2868">
        <f t="shared" si="1336"/>
        <v>0</v>
      </c>
      <c r="AC1432" s="2524">
        <f t="shared" si="1336"/>
        <v>0</v>
      </c>
      <c r="AD1432" s="2122"/>
      <c r="AE1432" s="217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  <c r="IU1432" s="217"/>
      <c r="IV1432" s="217"/>
      <c r="IW1432" s="217"/>
      <c r="IX1432" s="217"/>
      <c r="IY1432" s="217"/>
      <c r="IZ1432" s="217"/>
      <c r="JA1432" s="217"/>
      <c r="JB1432" s="217"/>
    </row>
    <row r="1433" spans="2:262" ht="30" x14ac:dyDescent="0.25">
      <c r="B1433" s="217">
        <v>1</v>
      </c>
      <c r="C1433" s="173" t="s">
        <v>311</v>
      </c>
      <c r="D1433" s="173"/>
      <c r="E1433" s="1964"/>
      <c r="F1433" s="1767">
        <f t="shared" si="1299"/>
        <v>2443.9</v>
      </c>
      <c r="G1433" s="1944">
        <f t="shared" si="1299"/>
        <v>814.63333333333344</v>
      </c>
      <c r="H1433" s="1944">
        <f t="shared" si="1299"/>
        <v>1207</v>
      </c>
      <c r="I1433" s="1944">
        <f t="shared" si="1299"/>
        <v>148.16481852776298</v>
      </c>
      <c r="J1433" s="1772"/>
      <c r="K1433" s="1772"/>
      <c r="L1433" s="1944"/>
      <c r="M1433" s="1944"/>
      <c r="N1433" s="1944"/>
      <c r="O1433" s="1769"/>
      <c r="P1433" s="1944"/>
      <c r="Q1433" s="1769"/>
      <c r="R1433" s="2524">
        <f t="shared" ref="R1433:AC1433" si="1339">R1358</f>
        <v>13003.602999999999</v>
      </c>
      <c r="S1433" s="2524">
        <f t="shared" ref="S1433:T1433" si="1340">S1358</f>
        <v>13003.602999999999</v>
      </c>
      <c r="T1433" s="2524">
        <f t="shared" si="1340"/>
        <v>13003.602999999999</v>
      </c>
      <c r="U1433" s="2524">
        <f t="shared" ref="U1433" si="1341">U1358</f>
        <v>13003.602999999999</v>
      </c>
      <c r="V1433" s="2524">
        <f t="shared" si="1339"/>
        <v>4334.5343333333331</v>
      </c>
      <c r="W1433" s="2524">
        <f t="shared" si="1339"/>
        <v>4339.3961400000007</v>
      </c>
      <c r="X1433" s="989">
        <f t="shared" si="1339"/>
        <v>0</v>
      </c>
      <c r="Y1433" s="2524">
        <f t="shared" si="1339"/>
        <v>0</v>
      </c>
      <c r="Z1433" s="2524">
        <f t="shared" si="1339"/>
        <v>4.8618066666676896</v>
      </c>
      <c r="AA1433" s="2868">
        <f t="shared" si="1339"/>
        <v>-584.89560000000006</v>
      </c>
      <c r="AB1433" s="2868">
        <f t="shared" si="1339"/>
        <v>-6.7168492989821971E-15</v>
      </c>
      <c r="AC1433" s="2524">
        <f t="shared" si="1339"/>
        <v>4339.3961400000007</v>
      </c>
      <c r="AD1433" s="2122"/>
      <c r="AE1433" s="217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  <c r="IU1433" s="217"/>
      <c r="IV1433" s="217"/>
      <c r="IW1433" s="217"/>
      <c r="IX1433" s="217"/>
      <c r="IY1433" s="217"/>
      <c r="IZ1433" s="217"/>
      <c r="JA1433" s="217"/>
      <c r="JB1433" s="217"/>
    </row>
    <row r="1434" spans="2:262" ht="30" x14ac:dyDescent="0.25">
      <c r="B1434" s="217">
        <v>1</v>
      </c>
      <c r="C1434" s="295" t="s">
        <v>304</v>
      </c>
      <c r="D1434" s="173"/>
      <c r="E1434" s="1964"/>
      <c r="F1434" s="1767">
        <f t="shared" si="1299"/>
        <v>0</v>
      </c>
      <c r="G1434" s="1944">
        <f t="shared" si="1299"/>
        <v>0</v>
      </c>
      <c r="H1434" s="1944">
        <f t="shared" si="1299"/>
        <v>0</v>
      </c>
      <c r="I1434" s="1944">
        <f t="shared" si="1299"/>
        <v>0</v>
      </c>
      <c r="J1434" s="1772"/>
      <c r="K1434" s="1772"/>
      <c r="L1434" s="1944"/>
      <c r="M1434" s="1944"/>
      <c r="N1434" s="1944"/>
      <c r="O1434" s="1769"/>
      <c r="P1434" s="1944"/>
      <c r="Q1434" s="1769"/>
      <c r="R1434" s="2524">
        <f t="shared" ref="R1434:AC1434" si="1342">R1359</f>
        <v>0</v>
      </c>
      <c r="S1434" s="2524">
        <f t="shared" ref="S1434:T1434" si="1343">S1359</f>
        <v>0</v>
      </c>
      <c r="T1434" s="2524">
        <f t="shared" si="1343"/>
        <v>0</v>
      </c>
      <c r="U1434" s="2524">
        <f t="shared" ref="U1434" si="1344">U1359</f>
        <v>0</v>
      </c>
      <c r="V1434" s="2524">
        <f t="shared" si="1342"/>
        <v>0</v>
      </c>
      <c r="W1434" s="2524">
        <f t="shared" si="1342"/>
        <v>0</v>
      </c>
      <c r="X1434" s="989">
        <f t="shared" si="1342"/>
        <v>0</v>
      </c>
      <c r="Y1434" s="2524">
        <f t="shared" si="1342"/>
        <v>0</v>
      </c>
      <c r="Z1434" s="2524">
        <f t="shared" si="1342"/>
        <v>0</v>
      </c>
      <c r="AA1434" s="2868">
        <f t="shared" si="1342"/>
        <v>0</v>
      </c>
      <c r="AB1434" s="2868">
        <f t="shared" si="1342"/>
        <v>0</v>
      </c>
      <c r="AC1434" s="2524">
        <f t="shared" si="1342"/>
        <v>0</v>
      </c>
      <c r="AD1434" s="2122"/>
      <c r="AE1434" s="217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  <c r="IU1434" s="217"/>
      <c r="IV1434" s="217"/>
      <c r="IW1434" s="217"/>
      <c r="IX1434" s="217"/>
      <c r="IY1434" s="217"/>
      <c r="IZ1434" s="217"/>
      <c r="JA1434" s="217"/>
      <c r="JB1434" s="217"/>
    </row>
    <row r="1435" spans="2:262" ht="30" x14ac:dyDescent="0.25">
      <c r="B1435" s="217">
        <v>1</v>
      </c>
      <c r="C1435" s="173" t="s">
        <v>443</v>
      </c>
      <c r="D1435" s="173"/>
      <c r="E1435" s="1964"/>
      <c r="F1435" s="1767">
        <f t="shared" si="1299"/>
        <v>5</v>
      </c>
      <c r="G1435" s="1944">
        <f t="shared" si="1299"/>
        <v>1.6666666666666667</v>
      </c>
      <c r="H1435" s="1944">
        <f t="shared" si="1299"/>
        <v>0</v>
      </c>
      <c r="I1435" s="1944">
        <f t="shared" si="1299"/>
        <v>0</v>
      </c>
      <c r="J1435" s="1772"/>
      <c r="K1435" s="1772"/>
      <c r="L1435" s="1944"/>
      <c r="M1435" s="1944"/>
      <c r="N1435" s="1944"/>
      <c r="O1435" s="1769"/>
      <c r="P1435" s="1944"/>
      <c r="Q1435" s="1769"/>
      <c r="R1435" s="2524">
        <f t="shared" ref="R1435:AC1435" si="1345">R1360</f>
        <v>0</v>
      </c>
      <c r="S1435" s="2524">
        <f t="shared" ref="S1435:T1435" si="1346">S1360</f>
        <v>0</v>
      </c>
      <c r="T1435" s="2524">
        <f t="shared" si="1346"/>
        <v>0</v>
      </c>
      <c r="U1435" s="2524">
        <f t="shared" ref="U1435" si="1347">U1360</f>
        <v>0</v>
      </c>
      <c r="V1435" s="2524">
        <f t="shared" si="1345"/>
        <v>0</v>
      </c>
      <c r="W1435" s="2524">
        <f t="shared" si="1345"/>
        <v>0</v>
      </c>
      <c r="X1435" s="989">
        <f t="shared" si="1345"/>
        <v>0</v>
      </c>
      <c r="Y1435" s="2524">
        <f t="shared" si="1345"/>
        <v>0</v>
      </c>
      <c r="Z1435" s="2524">
        <f t="shared" si="1345"/>
        <v>0</v>
      </c>
      <c r="AA1435" s="2868">
        <f t="shared" si="1345"/>
        <v>0</v>
      </c>
      <c r="AB1435" s="2868">
        <f t="shared" si="1345"/>
        <v>0</v>
      </c>
      <c r="AC1435" s="2524">
        <f t="shared" si="1345"/>
        <v>0</v>
      </c>
      <c r="AD1435" s="2122"/>
      <c r="AE1435" s="217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  <c r="IU1435" s="217"/>
      <c r="IV1435" s="217"/>
      <c r="IW1435" s="217"/>
      <c r="IX1435" s="217"/>
      <c r="IY1435" s="217"/>
      <c r="IZ1435" s="217"/>
      <c r="JA1435" s="217"/>
      <c r="JB1435" s="217"/>
    </row>
    <row r="1436" spans="2:262" x14ac:dyDescent="0.25">
      <c r="B1436" s="217">
        <v>1</v>
      </c>
      <c r="C1436" s="173" t="s">
        <v>444</v>
      </c>
      <c r="D1436" s="173"/>
      <c r="E1436" s="1964"/>
      <c r="F1436" s="1767">
        <f t="shared" si="1299"/>
        <v>0</v>
      </c>
      <c r="G1436" s="1944">
        <f t="shared" si="1299"/>
        <v>0</v>
      </c>
      <c r="H1436" s="1944">
        <f t="shared" si="1299"/>
        <v>0</v>
      </c>
      <c r="I1436" s="1944">
        <f t="shared" si="1299"/>
        <v>0</v>
      </c>
      <c r="J1436" s="1772"/>
      <c r="K1436" s="1772"/>
      <c r="L1436" s="1944"/>
      <c r="M1436" s="1944"/>
      <c r="N1436" s="1944"/>
      <c r="O1436" s="1769"/>
      <c r="P1436" s="1944"/>
      <c r="Q1436" s="1769"/>
      <c r="R1436" s="2524">
        <f t="shared" ref="R1436:AC1436" si="1348">R1361</f>
        <v>0</v>
      </c>
      <c r="S1436" s="2524">
        <f t="shared" ref="S1436:T1436" si="1349">S1361</f>
        <v>0</v>
      </c>
      <c r="T1436" s="2524">
        <f t="shared" si="1349"/>
        <v>0</v>
      </c>
      <c r="U1436" s="2524">
        <f t="shared" ref="U1436" si="1350">U1361</f>
        <v>0</v>
      </c>
      <c r="V1436" s="2524">
        <f t="shared" si="1348"/>
        <v>0</v>
      </c>
      <c r="W1436" s="2524">
        <f t="shared" si="1348"/>
        <v>0</v>
      </c>
      <c r="X1436" s="989">
        <f t="shared" si="1348"/>
        <v>0</v>
      </c>
      <c r="Y1436" s="2524">
        <f t="shared" si="1348"/>
        <v>0</v>
      </c>
      <c r="Z1436" s="2524">
        <f t="shared" si="1348"/>
        <v>0</v>
      </c>
      <c r="AA1436" s="2868">
        <f t="shared" si="1348"/>
        <v>0</v>
      </c>
      <c r="AB1436" s="2868">
        <f t="shared" si="1348"/>
        <v>0</v>
      </c>
      <c r="AC1436" s="2524">
        <f t="shared" si="1348"/>
        <v>0</v>
      </c>
      <c r="AD1436" s="2122"/>
      <c r="AE1436" s="217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  <c r="IU1436" s="217"/>
      <c r="IV1436" s="217"/>
      <c r="IW1436" s="217"/>
      <c r="IX1436" s="217"/>
      <c r="IY1436" s="217"/>
      <c r="IZ1436" s="217"/>
      <c r="JA1436" s="217"/>
      <c r="JB1436" s="217"/>
    </row>
    <row r="1437" spans="2:262" ht="30" x14ac:dyDescent="0.25">
      <c r="B1437" s="217">
        <v>1</v>
      </c>
      <c r="C1437" s="173" t="s">
        <v>445</v>
      </c>
      <c r="D1437" s="173"/>
      <c r="E1437" s="1964"/>
      <c r="F1437" s="1767">
        <f t="shared" si="1299"/>
        <v>20</v>
      </c>
      <c r="G1437" s="1944">
        <f t="shared" si="1299"/>
        <v>6.666666666666667</v>
      </c>
      <c r="H1437" s="1944">
        <f t="shared" si="1299"/>
        <v>0</v>
      </c>
      <c r="I1437" s="1944">
        <f t="shared" si="1299"/>
        <v>0</v>
      </c>
      <c r="J1437" s="1772"/>
      <c r="K1437" s="1772"/>
      <c r="L1437" s="1944"/>
      <c r="M1437" s="1944"/>
      <c r="N1437" s="1944"/>
      <c r="O1437" s="1769"/>
      <c r="P1437" s="1944"/>
      <c r="Q1437" s="1769"/>
      <c r="R1437" s="2524">
        <f t="shared" ref="R1437:AC1437" si="1351">R1362</f>
        <v>0</v>
      </c>
      <c r="S1437" s="2524">
        <f t="shared" ref="S1437:T1437" si="1352">S1362</f>
        <v>0</v>
      </c>
      <c r="T1437" s="2524">
        <f t="shared" si="1352"/>
        <v>0</v>
      </c>
      <c r="U1437" s="2524">
        <f t="shared" ref="U1437" si="1353">U1362</f>
        <v>0</v>
      </c>
      <c r="V1437" s="2524">
        <f t="shared" si="1351"/>
        <v>0</v>
      </c>
      <c r="W1437" s="2524">
        <f t="shared" si="1351"/>
        <v>0</v>
      </c>
      <c r="X1437" s="989">
        <f t="shared" si="1351"/>
        <v>0</v>
      </c>
      <c r="Y1437" s="2524">
        <f t="shared" si="1351"/>
        <v>0</v>
      </c>
      <c r="Z1437" s="2524">
        <f t="shared" si="1351"/>
        <v>0</v>
      </c>
      <c r="AA1437" s="2868">
        <f t="shared" si="1351"/>
        <v>0</v>
      </c>
      <c r="AB1437" s="2868">
        <f t="shared" si="1351"/>
        <v>0</v>
      </c>
      <c r="AC1437" s="2524">
        <f t="shared" si="1351"/>
        <v>0</v>
      </c>
      <c r="AD1437" s="2122"/>
      <c r="AE1437" s="217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  <c r="IU1437" s="217"/>
      <c r="IV1437" s="217"/>
      <c r="IW1437" s="217"/>
      <c r="IX1437" s="217"/>
      <c r="IY1437" s="217"/>
      <c r="IZ1437" s="217"/>
      <c r="JA1437" s="217"/>
      <c r="JB1437" s="217"/>
    </row>
    <row r="1438" spans="2:262" ht="60" x14ac:dyDescent="0.25">
      <c r="B1438" s="217">
        <v>1</v>
      </c>
      <c r="C1438" s="558" t="s">
        <v>447</v>
      </c>
      <c r="D1438" s="173"/>
      <c r="E1438" s="1964"/>
      <c r="F1438" s="1767">
        <f t="shared" si="1299"/>
        <v>0</v>
      </c>
      <c r="G1438" s="1944">
        <f t="shared" si="1299"/>
        <v>0</v>
      </c>
      <c r="H1438" s="1944">
        <f t="shared" si="1299"/>
        <v>0</v>
      </c>
      <c r="I1438" s="1944">
        <f t="shared" si="1299"/>
        <v>0</v>
      </c>
      <c r="J1438" s="1772"/>
      <c r="K1438" s="1772"/>
      <c r="L1438" s="1944"/>
      <c r="M1438" s="1944"/>
      <c r="N1438" s="1944"/>
      <c r="O1438" s="1769"/>
      <c r="P1438" s="1944"/>
      <c r="Q1438" s="1769"/>
      <c r="R1438" s="2524">
        <f t="shared" ref="R1438:AC1438" si="1354">R1363</f>
        <v>0</v>
      </c>
      <c r="S1438" s="2524">
        <f t="shared" ref="S1438:T1438" si="1355">S1363</f>
        <v>0</v>
      </c>
      <c r="T1438" s="2524">
        <f t="shared" si="1355"/>
        <v>0</v>
      </c>
      <c r="U1438" s="2524">
        <f t="shared" ref="U1438" si="1356">U1363</f>
        <v>0</v>
      </c>
      <c r="V1438" s="2524">
        <f t="shared" si="1354"/>
        <v>0</v>
      </c>
      <c r="W1438" s="2524">
        <f t="shared" si="1354"/>
        <v>0</v>
      </c>
      <c r="X1438" s="989">
        <f t="shared" si="1354"/>
        <v>0</v>
      </c>
      <c r="Y1438" s="2524">
        <f t="shared" si="1354"/>
        <v>0</v>
      </c>
      <c r="Z1438" s="2524">
        <f t="shared" si="1354"/>
        <v>0</v>
      </c>
      <c r="AA1438" s="2868">
        <f t="shared" si="1354"/>
        <v>0</v>
      </c>
      <c r="AB1438" s="2868">
        <f t="shared" si="1354"/>
        <v>0</v>
      </c>
      <c r="AC1438" s="2524">
        <f t="shared" si="1354"/>
        <v>0</v>
      </c>
      <c r="AD1438" s="2122"/>
      <c r="AE1438" s="217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  <c r="IU1438" s="217"/>
      <c r="IV1438" s="217"/>
      <c r="IW1438" s="217"/>
      <c r="IX1438" s="217"/>
      <c r="IY1438" s="217"/>
      <c r="IZ1438" s="217"/>
      <c r="JA1438" s="217"/>
      <c r="JB1438" s="217"/>
    </row>
    <row r="1439" spans="2:262" ht="45" x14ac:dyDescent="0.25">
      <c r="B1439" s="217">
        <v>1</v>
      </c>
      <c r="C1439" s="558" t="s">
        <v>448</v>
      </c>
      <c r="D1439" s="173"/>
      <c r="E1439" s="1964"/>
      <c r="F1439" s="1767">
        <f t="shared" si="1299"/>
        <v>0</v>
      </c>
      <c r="G1439" s="1944">
        <f t="shared" si="1299"/>
        <v>0</v>
      </c>
      <c r="H1439" s="1944">
        <f t="shared" si="1299"/>
        <v>0</v>
      </c>
      <c r="I1439" s="1944">
        <f t="shared" si="1299"/>
        <v>0</v>
      </c>
      <c r="J1439" s="1772"/>
      <c r="K1439" s="1772"/>
      <c r="L1439" s="1944"/>
      <c r="M1439" s="1944"/>
      <c r="N1439" s="1944"/>
      <c r="O1439" s="1769"/>
      <c r="P1439" s="1944"/>
      <c r="Q1439" s="1769"/>
      <c r="R1439" s="2524">
        <f t="shared" ref="R1439:AC1439" si="1357">R1364</f>
        <v>0</v>
      </c>
      <c r="S1439" s="2524">
        <f t="shared" ref="S1439:T1439" si="1358">S1364</f>
        <v>0</v>
      </c>
      <c r="T1439" s="2524">
        <f t="shared" si="1358"/>
        <v>0</v>
      </c>
      <c r="U1439" s="2524">
        <f t="shared" ref="U1439" si="1359">U1364</f>
        <v>0</v>
      </c>
      <c r="V1439" s="2524">
        <f t="shared" si="1357"/>
        <v>0</v>
      </c>
      <c r="W1439" s="2524">
        <f t="shared" si="1357"/>
        <v>0</v>
      </c>
      <c r="X1439" s="989">
        <f t="shared" si="1357"/>
        <v>0</v>
      </c>
      <c r="Y1439" s="2524">
        <f t="shared" si="1357"/>
        <v>0</v>
      </c>
      <c r="Z1439" s="2524">
        <f t="shared" si="1357"/>
        <v>0</v>
      </c>
      <c r="AA1439" s="2868">
        <f t="shared" si="1357"/>
        <v>0</v>
      </c>
      <c r="AB1439" s="2868">
        <f t="shared" si="1357"/>
        <v>0</v>
      </c>
      <c r="AC1439" s="2524">
        <f t="shared" si="1357"/>
        <v>0</v>
      </c>
      <c r="AD1439" s="2122"/>
      <c r="AE1439" s="217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  <c r="IU1439" s="217"/>
      <c r="IV1439" s="217"/>
      <c r="IW1439" s="217"/>
      <c r="IX1439" s="217"/>
      <c r="IY1439" s="217"/>
      <c r="IZ1439" s="217"/>
      <c r="JA1439" s="217"/>
      <c r="JB1439" s="217"/>
    </row>
    <row r="1440" spans="2:262" ht="114" x14ac:dyDescent="0.25">
      <c r="B1440" s="217">
        <v>1</v>
      </c>
      <c r="C1440" s="979" t="s">
        <v>449</v>
      </c>
      <c r="D1440" s="173"/>
      <c r="E1440" s="1964"/>
      <c r="F1440" s="1767">
        <f t="shared" si="1299"/>
        <v>20</v>
      </c>
      <c r="G1440" s="1944">
        <f t="shared" si="1299"/>
        <v>6.666666666666667</v>
      </c>
      <c r="H1440" s="1944">
        <f t="shared" si="1299"/>
        <v>0</v>
      </c>
      <c r="I1440" s="1944">
        <f t="shared" si="1299"/>
        <v>0</v>
      </c>
      <c r="J1440" s="1772"/>
      <c r="K1440" s="1772"/>
      <c r="L1440" s="1944"/>
      <c r="M1440" s="1944"/>
      <c r="N1440" s="1944"/>
      <c r="O1440" s="1769"/>
      <c r="P1440" s="1944"/>
      <c r="Q1440" s="1769"/>
      <c r="R1440" s="1944">
        <f t="shared" ref="R1440:AC1440" si="1360">R1365</f>
        <v>0</v>
      </c>
      <c r="S1440" s="1944">
        <f t="shared" ref="S1440:T1440" si="1361">S1365</f>
        <v>0</v>
      </c>
      <c r="T1440" s="1944">
        <f t="shared" si="1361"/>
        <v>0</v>
      </c>
      <c r="U1440" s="1944">
        <f t="shared" ref="U1440" si="1362">U1365</f>
        <v>0</v>
      </c>
      <c r="V1440" s="1944">
        <f t="shared" si="1360"/>
        <v>0</v>
      </c>
      <c r="W1440" s="2524">
        <f t="shared" si="1360"/>
        <v>0</v>
      </c>
      <c r="X1440" s="2524">
        <f t="shared" si="1360"/>
        <v>0</v>
      </c>
      <c r="Y1440" s="2524">
        <f t="shared" si="1360"/>
        <v>0</v>
      </c>
      <c r="Z1440" s="2524">
        <f t="shared" si="1360"/>
        <v>0</v>
      </c>
      <c r="AA1440" s="2524">
        <f t="shared" si="1360"/>
        <v>0</v>
      </c>
      <c r="AB1440" s="2524">
        <f t="shared" si="1360"/>
        <v>0</v>
      </c>
      <c r="AC1440" s="2524">
        <f t="shared" si="1360"/>
        <v>0</v>
      </c>
      <c r="AD1440" s="2122"/>
      <c r="AE1440" s="217"/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  <c r="IU1440" s="217"/>
      <c r="IV1440" s="217"/>
      <c r="IW1440" s="217"/>
      <c r="IX1440" s="217"/>
      <c r="IY1440" s="217"/>
      <c r="IZ1440" s="217"/>
      <c r="JA1440" s="217"/>
      <c r="JB1440" s="217"/>
    </row>
    <row r="1441" spans="1:262" ht="30" x14ac:dyDescent="0.25">
      <c r="B1441" s="217">
        <v>1</v>
      </c>
      <c r="C1441" s="558" t="s">
        <v>468</v>
      </c>
      <c r="D1441" s="173"/>
      <c r="E1441" s="1964"/>
      <c r="F1441" s="1767">
        <f t="shared" si="1299"/>
        <v>2418.9</v>
      </c>
      <c r="G1441" s="1944">
        <f t="shared" si="1299"/>
        <v>806.30000000000007</v>
      </c>
      <c r="H1441" s="1944">
        <f t="shared" si="1299"/>
        <v>1207</v>
      </c>
      <c r="I1441" s="1944">
        <f t="shared" si="1299"/>
        <v>149.75186104218363</v>
      </c>
      <c r="J1441" s="1772"/>
      <c r="K1441" s="1772"/>
      <c r="L1441" s="1944"/>
      <c r="M1441" s="1944"/>
      <c r="N1441" s="1944"/>
      <c r="O1441" s="1769"/>
      <c r="P1441" s="1944"/>
      <c r="Q1441" s="1769"/>
      <c r="R1441" s="2524">
        <f t="shared" ref="R1441:AC1441" si="1363">R1366</f>
        <v>6289.4</v>
      </c>
      <c r="S1441" s="2524">
        <f t="shared" ref="S1441:T1441" si="1364">S1366</f>
        <v>6289.4</v>
      </c>
      <c r="T1441" s="2524">
        <f t="shared" si="1364"/>
        <v>6289.4</v>
      </c>
      <c r="U1441" s="2524">
        <f t="shared" ref="U1441" si="1365">U1366</f>
        <v>6289.4</v>
      </c>
      <c r="V1441" s="2524">
        <f t="shared" si="1363"/>
        <v>2096.4666666666667</v>
      </c>
      <c r="W1441" s="2524">
        <f t="shared" si="1363"/>
        <v>3032.33248</v>
      </c>
      <c r="X1441" s="989">
        <f t="shared" si="1363"/>
        <v>0</v>
      </c>
      <c r="Y1441" s="2524">
        <f t="shared" si="1363"/>
        <v>0</v>
      </c>
      <c r="Z1441" s="2524">
        <f t="shared" si="1363"/>
        <v>935.86581333333334</v>
      </c>
      <c r="AA1441" s="2868">
        <f t="shared" si="1363"/>
        <v>0</v>
      </c>
      <c r="AB1441" s="2868">
        <f t="shared" si="1363"/>
        <v>0</v>
      </c>
      <c r="AC1441" s="2524">
        <f t="shared" si="1363"/>
        <v>3032.33248</v>
      </c>
      <c r="AD1441" s="2122"/>
      <c r="AE1441" s="217"/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  <c r="IU1441" s="217"/>
      <c r="IV1441" s="217"/>
      <c r="IW1441" s="217"/>
      <c r="IX1441" s="217"/>
      <c r="IY1441" s="217"/>
      <c r="IZ1441" s="217"/>
      <c r="JA1441" s="217"/>
      <c r="JB1441" s="217"/>
    </row>
    <row r="1442" spans="1:262" ht="29.25" x14ac:dyDescent="0.25">
      <c r="B1442" s="217">
        <v>1</v>
      </c>
      <c r="C1442" s="292" t="s">
        <v>312</v>
      </c>
      <c r="D1442" s="173"/>
      <c r="E1442" s="1964"/>
      <c r="F1442" s="1767">
        <f t="shared" si="1299"/>
        <v>4255.3191489361698</v>
      </c>
      <c r="G1442" s="1944">
        <f t="shared" si="1299"/>
        <v>1418.4397163120568</v>
      </c>
      <c r="H1442" s="1944">
        <f t="shared" si="1299"/>
        <v>1421.8361702127656</v>
      </c>
      <c r="I1442" s="1944">
        <f t="shared" si="1299"/>
        <v>100.27053386549829</v>
      </c>
      <c r="J1442" s="1772"/>
      <c r="K1442" s="1772"/>
      <c r="L1442" s="1944"/>
      <c r="M1442" s="1944"/>
      <c r="N1442" s="1944"/>
      <c r="O1442" s="1769"/>
      <c r="P1442" s="1944"/>
      <c r="Q1442" s="1769"/>
      <c r="R1442" s="2524">
        <f t="shared" ref="R1442:AC1442" si="1366">R1367</f>
        <v>0</v>
      </c>
      <c r="S1442" s="2524">
        <f t="shared" ref="S1442:T1442" si="1367">S1367</f>
        <v>0</v>
      </c>
      <c r="T1442" s="2524">
        <f t="shared" si="1367"/>
        <v>0</v>
      </c>
      <c r="U1442" s="2524">
        <f t="shared" ref="U1442" si="1368">U1367</f>
        <v>0</v>
      </c>
      <c r="V1442" s="2524">
        <f t="shared" si="1366"/>
        <v>0</v>
      </c>
      <c r="W1442" s="2524">
        <f t="shared" si="1366"/>
        <v>0</v>
      </c>
      <c r="X1442" s="989">
        <f t="shared" si="1366"/>
        <v>0</v>
      </c>
      <c r="Y1442" s="2524">
        <f t="shared" si="1366"/>
        <v>0</v>
      </c>
      <c r="Z1442" s="2524">
        <f t="shared" si="1366"/>
        <v>0</v>
      </c>
      <c r="AA1442" s="2868">
        <f t="shared" si="1366"/>
        <v>0</v>
      </c>
      <c r="AB1442" s="2868">
        <f t="shared" si="1366"/>
        <v>0</v>
      </c>
      <c r="AC1442" s="2524">
        <f t="shared" si="1366"/>
        <v>0</v>
      </c>
      <c r="AD1442" s="2122"/>
      <c r="AE1442" s="217"/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  <c r="IU1442" s="217"/>
      <c r="IV1442" s="217"/>
      <c r="IW1442" s="217"/>
      <c r="IX1442" s="217"/>
      <c r="IY1442" s="217"/>
      <c r="IZ1442" s="217"/>
      <c r="JA1442" s="217"/>
      <c r="JB1442" s="217"/>
    </row>
    <row r="1443" spans="1:262" x14ac:dyDescent="0.25">
      <c r="B1443" s="217">
        <v>1</v>
      </c>
      <c r="C1443" s="292" t="s">
        <v>320</v>
      </c>
      <c r="D1443" s="1956"/>
      <c r="E1443" s="1964"/>
      <c r="F1443" s="1767">
        <f t="shared" si="1299"/>
        <v>0</v>
      </c>
      <c r="G1443" s="1944">
        <f t="shared" si="1299"/>
        <v>0</v>
      </c>
      <c r="H1443" s="1944">
        <f t="shared" si="1299"/>
        <v>0</v>
      </c>
      <c r="I1443" s="1944">
        <f t="shared" si="1299"/>
        <v>0</v>
      </c>
      <c r="J1443" s="1772"/>
      <c r="K1443" s="1772"/>
      <c r="L1443" s="1944"/>
      <c r="M1443" s="1944"/>
      <c r="N1443" s="1944"/>
      <c r="O1443" s="1769"/>
      <c r="P1443" s="1944"/>
      <c r="Q1443" s="1769"/>
      <c r="R1443" s="2524">
        <f t="shared" ref="R1443:AC1443" si="1369">R1368</f>
        <v>0</v>
      </c>
      <c r="S1443" s="2524">
        <f t="shared" ref="S1443:T1443" si="1370">S1368</f>
        <v>0</v>
      </c>
      <c r="T1443" s="2524">
        <f t="shared" si="1370"/>
        <v>0</v>
      </c>
      <c r="U1443" s="2524">
        <f t="shared" ref="U1443" si="1371">U1368</f>
        <v>0</v>
      </c>
      <c r="V1443" s="2524">
        <f t="shared" si="1369"/>
        <v>0</v>
      </c>
      <c r="W1443" s="2524">
        <f t="shared" si="1369"/>
        <v>0</v>
      </c>
      <c r="X1443" s="989">
        <f t="shared" si="1369"/>
        <v>0</v>
      </c>
      <c r="Y1443" s="2524">
        <f t="shared" si="1369"/>
        <v>0</v>
      </c>
      <c r="Z1443" s="2524">
        <f t="shared" si="1369"/>
        <v>0</v>
      </c>
      <c r="AA1443" s="2524">
        <f t="shared" si="1369"/>
        <v>0</v>
      </c>
      <c r="AB1443" s="2524">
        <f t="shared" si="1369"/>
        <v>0</v>
      </c>
      <c r="AC1443" s="2524">
        <f t="shared" si="1369"/>
        <v>0</v>
      </c>
      <c r="AD1443" s="2122"/>
      <c r="AE1443" s="217"/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  <c r="IU1443" s="217"/>
      <c r="IV1443" s="217"/>
      <c r="IW1443" s="217"/>
      <c r="IX1443" s="217"/>
      <c r="IY1443" s="217"/>
      <c r="IZ1443" s="217"/>
      <c r="JA1443" s="217"/>
      <c r="JB1443" s="217"/>
    </row>
    <row r="1444" spans="1:262" x14ac:dyDescent="0.25">
      <c r="B1444" s="217">
        <v>1</v>
      </c>
      <c r="C1444" s="173" t="s">
        <v>321</v>
      </c>
      <c r="D1444" s="172"/>
      <c r="E1444" s="1964"/>
      <c r="F1444" s="1767">
        <f t="shared" si="1299"/>
        <v>4255.3191489361698</v>
      </c>
      <c r="G1444" s="1944">
        <f t="shared" si="1299"/>
        <v>1418.4397163120568</v>
      </c>
      <c r="H1444" s="1944">
        <f t="shared" si="1299"/>
        <v>1421.8361702127656</v>
      </c>
      <c r="I1444" s="1944">
        <f t="shared" si="1299"/>
        <v>100.27053386549829</v>
      </c>
      <c r="J1444" s="1772"/>
      <c r="K1444" s="1772"/>
      <c r="L1444" s="1944"/>
      <c r="M1444" s="1944"/>
      <c r="N1444" s="1944"/>
      <c r="O1444" s="1769"/>
      <c r="P1444" s="1944"/>
      <c r="Q1444" s="1769"/>
      <c r="R1444" s="2524">
        <f t="shared" ref="R1444:AC1444" si="1372">R1369</f>
        <v>0</v>
      </c>
      <c r="S1444" s="2524">
        <f t="shared" ref="S1444:T1444" si="1373">S1369</f>
        <v>0</v>
      </c>
      <c r="T1444" s="2524">
        <f t="shared" si="1373"/>
        <v>0</v>
      </c>
      <c r="U1444" s="2524">
        <f t="shared" ref="U1444" si="1374">U1369</f>
        <v>0</v>
      </c>
      <c r="V1444" s="2524">
        <f t="shared" si="1372"/>
        <v>0</v>
      </c>
      <c r="W1444" s="2524">
        <f t="shared" si="1372"/>
        <v>0</v>
      </c>
      <c r="X1444" s="989">
        <f t="shared" si="1372"/>
        <v>0</v>
      </c>
      <c r="Y1444" s="2524">
        <f t="shared" si="1372"/>
        <v>0</v>
      </c>
      <c r="Z1444" s="2524">
        <f t="shared" si="1372"/>
        <v>0</v>
      </c>
      <c r="AA1444" s="2868">
        <f t="shared" si="1372"/>
        <v>0</v>
      </c>
      <c r="AB1444" s="2868">
        <f t="shared" si="1372"/>
        <v>0</v>
      </c>
      <c r="AC1444" s="2524">
        <f t="shared" si="1372"/>
        <v>0</v>
      </c>
      <c r="AD1444" s="2122"/>
      <c r="AE1444" s="217"/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  <c r="IU1444" s="217"/>
      <c r="IV1444" s="217"/>
      <c r="IW1444" s="217"/>
      <c r="IX1444" s="217"/>
      <c r="IY1444" s="217"/>
      <c r="IZ1444" s="217"/>
      <c r="JA1444" s="217"/>
      <c r="JB1444" s="217"/>
    </row>
    <row r="1445" spans="1:262" x14ac:dyDescent="0.25">
      <c r="B1445" s="217">
        <v>1</v>
      </c>
      <c r="C1445" s="297" t="s">
        <v>322</v>
      </c>
      <c r="D1445" s="173"/>
      <c r="E1445" s="1964"/>
      <c r="F1445" s="1767">
        <f t="shared" si="1299"/>
        <v>40000</v>
      </c>
      <c r="G1445" s="1944">
        <f t="shared" si="1299"/>
        <v>13333.333333333334</v>
      </c>
      <c r="H1445" s="1944">
        <f t="shared" si="1299"/>
        <v>13365.259999999998</v>
      </c>
      <c r="I1445" s="1944">
        <f t="shared" si="1299"/>
        <v>100.2419560489012</v>
      </c>
      <c r="J1445" s="1772"/>
      <c r="K1445" s="1772"/>
      <c r="L1445" s="1944"/>
      <c r="M1445" s="1944"/>
      <c r="N1445" s="1944"/>
      <c r="O1445" s="1769"/>
      <c r="P1445" s="1944"/>
      <c r="Q1445" s="1769"/>
      <c r="R1445" s="2524">
        <f t="shared" ref="R1445:AC1445" si="1375">R1370</f>
        <v>0</v>
      </c>
      <c r="S1445" s="2524">
        <f t="shared" ref="S1445:T1445" si="1376">S1370</f>
        <v>0</v>
      </c>
      <c r="T1445" s="2524">
        <f t="shared" si="1376"/>
        <v>0</v>
      </c>
      <c r="U1445" s="2524">
        <f t="shared" ref="U1445" si="1377">U1370</f>
        <v>0</v>
      </c>
      <c r="V1445" s="2524">
        <f t="shared" si="1375"/>
        <v>0</v>
      </c>
      <c r="W1445" s="2524">
        <f t="shared" si="1375"/>
        <v>0</v>
      </c>
      <c r="X1445" s="989">
        <f t="shared" si="1375"/>
        <v>0</v>
      </c>
      <c r="Y1445" s="2524">
        <f t="shared" si="1375"/>
        <v>0</v>
      </c>
      <c r="Z1445" s="2524">
        <f t="shared" si="1375"/>
        <v>0</v>
      </c>
      <c r="AA1445" s="2868">
        <f t="shared" si="1375"/>
        <v>0</v>
      </c>
      <c r="AB1445" s="2868">
        <f t="shared" si="1375"/>
        <v>0</v>
      </c>
      <c r="AC1445" s="2524">
        <f t="shared" si="1375"/>
        <v>0</v>
      </c>
      <c r="AD1445" s="2122"/>
      <c r="AE1445" s="217"/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  <c r="IT1445" s="217"/>
      <c r="IU1445" s="217"/>
      <c r="IV1445" s="217"/>
      <c r="IW1445" s="217"/>
      <c r="IX1445" s="217"/>
      <c r="IY1445" s="217"/>
      <c r="IZ1445" s="217"/>
      <c r="JA1445" s="217"/>
      <c r="JB1445" s="217"/>
    </row>
    <row r="1446" spans="1:262" x14ac:dyDescent="0.25">
      <c r="B1446" s="217">
        <v>1</v>
      </c>
      <c r="C1446" s="292" t="s">
        <v>217</v>
      </c>
      <c r="D1446" s="173"/>
      <c r="E1446" s="1964"/>
      <c r="F1446" s="1767">
        <f t="shared" si="1299"/>
        <v>1330</v>
      </c>
      <c r="G1446" s="1944">
        <f t="shared" si="1299"/>
        <v>443.33333333333337</v>
      </c>
      <c r="H1446" s="1944">
        <f t="shared" si="1299"/>
        <v>534</v>
      </c>
      <c r="I1446" s="1944">
        <f t="shared" si="1299"/>
        <v>120.45112781954886</v>
      </c>
      <c r="J1446" s="1772"/>
      <c r="K1446" s="1772"/>
      <c r="L1446" s="1944"/>
      <c r="M1446" s="1944"/>
      <c r="N1446" s="1944"/>
      <c r="O1446" s="1769"/>
      <c r="P1446" s="1944"/>
      <c r="Q1446" s="1769"/>
      <c r="R1446" s="2524">
        <f t="shared" ref="R1446:AC1446" si="1378">R1371</f>
        <v>1604.7091</v>
      </c>
      <c r="S1446" s="2524">
        <f t="shared" ref="S1446:T1446" si="1379">S1371</f>
        <v>1604.7091</v>
      </c>
      <c r="T1446" s="2524">
        <f t="shared" si="1379"/>
        <v>1604.7091</v>
      </c>
      <c r="U1446" s="2524">
        <f t="shared" ref="U1446" si="1380">U1371</f>
        <v>1604.7091</v>
      </c>
      <c r="V1446" s="2524">
        <f t="shared" si="1378"/>
        <v>534.90303333333338</v>
      </c>
      <c r="W1446" s="2524">
        <f t="shared" si="1378"/>
        <v>631.98020999999994</v>
      </c>
      <c r="X1446" s="989">
        <f t="shared" si="1378"/>
        <v>0</v>
      </c>
      <c r="Y1446" s="2524">
        <f t="shared" si="1378"/>
        <v>0</v>
      </c>
      <c r="Z1446" s="2524">
        <f t="shared" si="1378"/>
        <v>97.07717666666656</v>
      </c>
      <c r="AA1446" s="2868">
        <f t="shared" si="1378"/>
        <v>0</v>
      </c>
      <c r="AB1446" s="2868">
        <f t="shared" si="1378"/>
        <v>0</v>
      </c>
      <c r="AC1446" s="2524">
        <f t="shared" si="1378"/>
        <v>631.98020999999994</v>
      </c>
      <c r="AD1446" s="2122"/>
      <c r="AE1446" s="217"/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  <c r="IT1446" s="217"/>
      <c r="IU1446" s="217"/>
      <c r="IV1446" s="217"/>
      <c r="IW1446" s="217"/>
      <c r="IX1446" s="217"/>
      <c r="IY1446" s="217"/>
      <c r="IZ1446" s="217"/>
      <c r="JA1446" s="217"/>
      <c r="JB1446" s="217"/>
    </row>
    <row r="1447" spans="1:262" ht="86.25" x14ac:dyDescent="0.25">
      <c r="B1447" s="217">
        <v>1</v>
      </c>
      <c r="C1447" s="292" t="s">
        <v>508</v>
      </c>
      <c r="D1447" s="173"/>
      <c r="E1447" s="1964"/>
      <c r="F1447" s="1767">
        <f t="shared" ref="F1447:I1452" si="1381">F1375</f>
        <v>6334</v>
      </c>
      <c r="G1447" s="1944">
        <f t="shared" si="1381"/>
        <v>2111.3333333333335</v>
      </c>
      <c r="H1447" s="1944">
        <f t="shared" si="1381"/>
        <v>1894</v>
      </c>
      <c r="I1447" s="1944">
        <f t="shared" si="1381"/>
        <v>89.706346700347325</v>
      </c>
      <c r="J1447" s="1772"/>
      <c r="K1447" s="1772"/>
      <c r="L1447" s="1944"/>
      <c r="M1447" s="1944"/>
      <c r="N1447" s="1944"/>
      <c r="O1447" s="1769"/>
      <c r="P1447" s="1944"/>
      <c r="Q1447" s="1769"/>
      <c r="R1447" s="2524">
        <f t="shared" ref="R1447:AC1447" si="1382">R1375</f>
        <v>23747.009980000003</v>
      </c>
      <c r="S1447" s="2524">
        <f t="shared" ref="S1447:T1447" si="1383">S1375</f>
        <v>23747.009980000003</v>
      </c>
      <c r="T1447" s="2524">
        <f t="shared" si="1383"/>
        <v>23747.009980000003</v>
      </c>
      <c r="U1447" s="2524">
        <f t="shared" ref="U1447" si="1384">U1375</f>
        <v>23747.009980000003</v>
      </c>
      <c r="V1447" s="2524">
        <f t="shared" si="1382"/>
        <v>7915.6699933333339</v>
      </c>
      <c r="W1447" s="2524">
        <f t="shared" si="1382"/>
        <v>6710.7778600000001</v>
      </c>
      <c r="X1447" s="989">
        <f t="shared" si="1382"/>
        <v>0</v>
      </c>
      <c r="Y1447" s="2524">
        <f t="shared" si="1382"/>
        <v>0</v>
      </c>
      <c r="Z1447" s="2524">
        <f t="shared" si="1382"/>
        <v>-1204.8921333333337</v>
      </c>
      <c r="AA1447" s="2868">
        <f t="shared" si="1382"/>
        <v>0</v>
      </c>
      <c r="AB1447" s="2868">
        <f t="shared" si="1382"/>
        <v>-0.21312999999999999</v>
      </c>
      <c r="AC1447" s="2524">
        <f t="shared" si="1382"/>
        <v>6710.5647300000001</v>
      </c>
      <c r="AD1447" s="2122"/>
      <c r="AE1447" s="217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  <c r="IT1447" s="217"/>
      <c r="IU1447" s="217"/>
      <c r="IV1447" s="217"/>
      <c r="IW1447" s="217"/>
      <c r="IX1447" s="217"/>
      <c r="IY1447" s="217"/>
      <c r="IZ1447" s="217"/>
      <c r="JA1447" s="217"/>
      <c r="JB1447" s="217"/>
    </row>
    <row r="1448" spans="1:262" ht="29.25" x14ac:dyDescent="0.25">
      <c r="A1448" s="217">
        <v>1</v>
      </c>
      <c r="B1448" s="217">
        <v>1</v>
      </c>
      <c r="C1448" s="175" t="s">
        <v>260</v>
      </c>
      <c r="D1448" s="173"/>
      <c r="E1448" s="1964"/>
      <c r="F1448" s="1767">
        <f t="shared" si="1381"/>
        <v>25143.9</v>
      </c>
      <c r="G1448" s="1944">
        <f t="shared" si="1381"/>
        <v>8381.2999999999993</v>
      </c>
      <c r="H1448" s="1944">
        <f t="shared" si="1381"/>
        <v>7355</v>
      </c>
      <c r="I1448" s="1944">
        <f t="shared" si="1381"/>
        <v>87.754882894061794</v>
      </c>
      <c r="J1448" s="1772"/>
      <c r="K1448" s="1772"/>
      <c r="L1448" s="1944"/>
      <c r="M1448" s="1944"/>
      <c r="N1448" s="1944"/>
      <c r="O1448" s="1769"/>
      <c r="P1448" s="1944"/>
      <c r="Q1448" s="1769"/>
      <c r="R1448" s="2524">
        <f t="shared" ref="R1448:AC1448" si="1385">R1376</f>
        <v>0</v>
      </c>
      <c r="S1448" s="2524">
        <f t="shared" ref="S1448:T1448" si="1386">S1376</f>
        <v>0</v>
      </c>
      <c r="T1448" s="2524">
        <f t="shared" si="1386"/>
        <v>0</v>
      </c>
      <c r="U1448" s="2524">
        <f t="shared" ref="U1448" si="1387">U1376</f>
        <v>0</v>
      </c>
      <c r="V1448" s="2524">
        <f t="shared" si="1385"/>
        <v>0</v>
      </c>
      <c r="W1448" s="2524">
        <f t="shared" si="1385"/>
        <v>0</v>
      </c>
      <c r="X1448" s="989">
        <f t="shared" si="1385"/>
        <v>0</v>
      </c>
      <c r="Y1448" s="2524">
        <f t="shared" si="1385"/>
        <v>0</v>
      </c>
      <c r="Z1448" s="2524">
        <f t="shared" si="1385"/>
        <v>0</v>
      </c>
      <c r="AA1448" s="2868">
        <f t="shared" si="1385"/>
        <v>0</v>
      </c>
      <c r="AB1448" s="2868">
        <f t="shared" si="1385"/>
        <v>0</v>
      </c>
      <c r="AC1448" s="2524">
        <f t="shared" si="1385"/>
        <v>0</v>
      </c>
      <c r="AD1448" s="2122"/>
      <c r="AE1448" s="217"/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  <c r="IT1448" s="217"/>
      <c r="IU1448" s="217"/>
      <c r="IV1448" s="217"/>
      <c r="IW1448" s="217"/>
      <c r="IX1448" s="217"/>
      <c r="IY1448" s="217"/>
      <c r="IZ1448" s="217"/>
      <c r="JA1448" s="217"/>
      <c r="JB1448" s="217"/>
    </row>
    <row r="1449" spans="1:262" ht="43.5" x14ac:dyDescent="0.25">
      <c r="A1449" s="217">
        <v>1</v>
      </c>
      <c r="B1449" s="217">
        <v>1</v>
      </c>
      <c r="C1449" s="175" t="s">
        <v>274</v>
      </c>
      <c r="D1449" s="173"/>
      <c r="E1449" s="1964"/>
      <c r="F1449" s="1767">
        <f t="shared" si="1381"/>
        <v>16957</v>
      </c>
      <c r="G1449" s="1944">
        <f t="shared" si="1381"/>
        <v>5652.3333333333321</v>
      </c>
      <c r="H1449" s="1944">
        <f t="shared" si="1381"/>
        <v>6103</v>
      </c>
      <c r="I1449" s="1944">
        <f t="shared" si="1381"/>
        <v>107.97310845078731</v>
      </c>
      <c r="J1449" s="1772"/>
      <c r="K1449" s="1772"/>
      <c r="L1449" s="1944"/>
      <c r="M1449" s="1944"/>
      <c r="N1449" s="1944"/>
      <c r="O1449" s="1769"/>
      <c r="P1449" s="1944"/>
      <c r="Q1449" s="1769"/>
      <c r="R1449" s="2524">
        <f t="shared" ref="R1449:AC1449" si="1388">R1377</f>
        <v>0</v>
      </c>
      <c r="S1449" s="2524">
        <f t="shared" ref="S1449:T1449" si="1389">S1377</f>
        <v>0</v>
      </c>
      <c r="T1449" s="2524">
        <f t="shared" si="1389"/>
        <v>0</v>
      </c>
      <c r="U1449" s="2524">
        <f t="shared" ref="U1449" si="1390">U1377</f>
        <v>0</v>
      </c>
      <c r="V1449" s="2524">
        <f t="shared" si="1388"/>
        <v>0</v>
      </c>
      <c r="W1449" s="2524">
        <f t="shared" si="1388"/>
        <v>0</v>
      </c>
      <c r="X1449" s="989">
        <f t="shared" si="1388"/>
        <v>0</v>
      </c>
      <c r="Y1449" s="2524">
        <f t="shared" si="1388"/>
        <v>0</v>
      </c>
      <c r="Z1449" s="2524">
        <f t="shared" si="1388"/>
        <v>0</v>
      </c>
      <c r="AA1449" s="2868">
        <f t="shared" si="1388"/>
        <v>0</v>
      </c>
      <c r="AB1449" s="2868">
        <f t="shared" si="1388"/>
        <v>0</v>
      </c>
      <c r="AC1449" s="2524">
        <f t="shared" si="1388"/>
        <v>0</v>
      </c>
      <c r="AD1449" s="2122"/>
      <c r="AE1449" s="217"/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  <c r="IT1449" s="217"/>
      <c r="IU1449" s="217"/>
      <c r="IV1449" s="217"/>
      <c r="IW1449" s="217"/>
      <c r="IX1449" s="217"/>
      <c r="IY1449" s="217"/>
      <c r="IZ1449" s="217"/>
      <c r="JA1449" s="217"/>
      <c r="JB1449" s="217"/>
    </row>
    <row r="1450" spans="1:262" ht="29.25" x14ac:dyDescent="0.25">
      <c r="A1450" s="217">
        <v>1</v>
      </c>
      <c r="B1450" s="217">
        <v>1</v>
      </c>
      <c r="C1450" s="175" t="s">
        <v>261</v>
      </c>
      <c r="D1450" s="173"/>
      <c r="E1450" s="1964"/>
      <c r="F1450" s="1767">
        <f t="shared" si="1381"/>
        <v>39905.319148936171</v>
      </c>
      <c r="G1450" s="1944">
        <f t="shared" si="1381"/>
        <v>13301.773049645391</v>
      </c>
      <c r="H1450" s="1944">
        <f t="shared" si="1381"/>
        <v>11922.836170212766</v>
      </c>
      <c r="I1450" s="1944">
        <f t="shared" si="1381"/>
        <v>89.633435525579159</v>
      </c>
      <c r="J1450" s="1772"/>
      <c r="K1450" s="1772"/>
      <c r="L1450" s="1944"/>
      <c r="M1450" s="1944"/>
      <c r="N1450" s="1944"/>
      <c r="O1450" s="1769"/>
      <c r="P1450" s="1944"/>
      <c r="Q1450" s="1769"/>
      <c r="R1450" s="2524">
        <f t="shared" ref="R1450:AC1450" si="1391">R1378</f>
        <v>0</v>
      </c>
      <c r="S1450" s="2524">
        <f t="shared" ref="S1450:T1450" si="1392">S1378</f>
        <v>0</v>
      </c>
      <c r="T1450" s="2524">
        <f t="shared" si="1392"/>
        <v>0</v>
      </c>
      <c r="U1450" s="2524">
        <f t="shared" ref="U1450" si="1393">U1378</f>
        <v>0</v>
      </c>
      <c r="V1450" s="2524">
        <f t="shared" si="1391"/>
        <v>0</v>
      </c>
      <c r="W1450" s="2524">
        <f t="shared" si="1391"/>
        <v>0</v>
      </c>
      <c r="X1450" s="989">
        <f t="shared" si="1391"/>
        <v>0</v>
      </c>
      <c r="Y1450" s="2524">
        <f t="shared" si="1391"/>
        <v>0</v>
      </c>
      <c r="Z1450" s="2524">
        <f t="shared" si="1391"/>
        <v>0</v>
      </c>
      <c r="AA1450" s="2868">
        <f t="shared" si="1391"/>
        <v>0</v>
      </c>
      <c r="AB1450" s="2868">
        <f t="shared" si="1391"/>
        <v>0</v>
      </c>
      <c r="AC1450" s="2524">
        <f t="shared" si="1391"/>
        <v>0</v>
      </c>
      <c r="AD1450" s="2122"/>
      <c r="AE1450" s="217"/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  <c r="IT1450" s="217"/>
      <c r="IU1450" s="217"/>
      <c r="IV1450" s="217"/>
      <c r="IW1450" s="217"/>
      <c r="IX1450" s="217"/>
      <c r="IY1450" s="217"/>
      <c r="IZ1450" s="217"/>
      <c r="JA1450" s="217"/>
      <c r="JB1450" s="217"/>
    </row>
    <row r="1451" spans="1:262" ht="29.25" x14ac:dyDescent="0.25">
      <c r="A1451" s="217">
        <v>1</v>
      </c>
      <c r="B1451" s="217">
        <v>1</v>
      </c>
      <c r="C1451" s="175" t="s">
        <v>262</v>
      </c>
      <c r="D1451" s="173"/>
      <c r="E1451" s="1964"/>
      <c r="F1451" s="1767">
        <f t="shared" si="1381"/>
        <v>7100</v>
      </c>
      <c r="G1451" s="1944">
        <f t="shared" si="1381"/>
        <v>2366.6666666666665</v>
      </c>
      <c r="H1451" s="1944">
        <f t="shared" si="1381"/>
        <v>2992</v>
      </c>
      <c r="I1451" s="1944">
        <f t="shared" si="1381"/>
        <v>126.4225352112676</v>
      </c>
      <c r="J1451" s="1772"/>
      <c r="K1451" s="1772"/>
      <c r="L1451" s="1944"/>
      <c r="M1451" s="1944"/>
      <c r="N1451" s="1944"/>
      <c r="O1451" s="1769"/>
      <c r="P1451" s="1944"/>
      <c r="Q1451" s="1769"/>
      <c r="R1451" s="2524">
        <f t="shared" ref="R1451:AC1451" si="1394">R1379</f>
        <v>0</v>
      </c>
      <c r="S1451" s="2524">
        <f t="shared" ref="S1451:T1451" si="1395">S1379</f>
        <v>0</v>
      </c>
      <c r="T1451" s="2524">
        <f t="shared" si="1395"/>
        <v>0</v>
      </c>
      <c r="U1451" s="2524">
        <f t="shared" ref="U1451" si="1396">U1379</f>
        <v>0</v>
      </c>
      <c r="V1451" s="2524">
        <f t="shared" si="1394"/>
        <v>0</v>
      </c>
      <c r="W1451" s="2524">
        <f t="shared" si="1394"/>
        <v>0</v>
      </c>
      <c r="X1451" s="989">
        <f t="shared" si="1394"/>
        <v>0</v>
      </c>
      <c r="Y1451" s="2524">
        <f t="shared" si="1394"/>
        <v>0</v>
      </c>
      <c r="Z1451" s="2524">
        <f t="shared" si="1394"/>
        <v>0</v>
      </c>
      <c r="AA1451" s="2868">
        <f t="shared" si="1394"/>
        <v>0</v>
      </c>
      <c r="AB1451" s="2868">
        <f t="shared" si="1394"/>
        <v>0</v>
      </c>
      <c r="AC1451" s="2524">
        <f t="shared" si="1394"/>
        <v>0</v>
      </c>
      <c r="AD1451" s="2122"/>
      <c r="AE1451" s="217"/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  <c r="IT1451" s="217"/>
      <c r="IU1451" s="217"/>
      <c r="IV1451" s="217"/>
      <c r="IW1451" s="217"/>
      <c r="IX1451" s="217"/>
      <c r="IY1451" s="217"/>
      <c r="IZ1451" s="217"/>
      <c r="JA1451" s="217"/>
      <c r="JB1451" s="217"/>
    </row>
    <row r="1452" spans="1:262" x14ac:dyDescent="0.25">
      <c r="A1452" s="217">
        <v>1</v>
      </c>
      <c r="B1452" s="217">
        <v>1</v>
      </c>
      <c r="C1452" s="561" t="s">
        <v>134</v>
      </c>
      <c r="D1452" s="173"/>
      <c r="E1452" s="1964"/>
      <c r="F1452" s="1767">
        <f t="shared" si="1381"/>
        <v>167883.10952380951</v>
      </c>
      <c r="G1452" s="1944">
        <f t="shared" si="1381"/>
        <v>55961.036507936507</v>
      </c>
      <c r="H1452" s="1944">
        <f t="shared" si="1381"/>
        <v>51859.204761904766</v>
      </c>
      <c r="I1452" s="1944">
        <f t="shared" si="1381"/>
        <v>92.670200550252474</v>
      </c>
      <c r="J1452" s="1772"/>
      <c r="K1452" s="1772"/>
      <c r="L1452" s="1944"/>
      <c r="M1452" s="1944"/>
      <c r="N1452" s="1944"/>
      <c r="O1452" s="1769"/>
      <c r="P1452" s="1944"/>
      <c r="Q1452" s="1769"/>
      <c r="R1452" s="2524">
        <f t="shared" ref="R1452:AC1452" si="1397">R1380</f>
        <v>286798.20760199998</v>
      </c>
      <c r="S1452" s="2524">
        <f t="shared" ref="S1452:T1452" si="1398">S1380</f>
        <v>286798.20760199998</v>
      </c>
      <c r="T1452" s="2524">
        <f t="shared" si="1398"/>
        <v>283977.41477200005</v>
      </c>
      <c r="U1452" s="2524">
        <f t="shared" ref="U1452" si="1399">U1380</f>
        <v>283977.41477200005</v>
      </c>
      <c r="V1452" s="2524">
        <f t="shared" si="1397"/>
        <v>95035.243967999995</v>
      </c>
      <c r="W1452" s="2524">
        <f t="shared" si="1397"/>
        <v>95992.678480000002</v>
      </c>
      <c r="X1452" s="989">
        <f t="shared" si="1397"/>
        <v>0</v>
      </c>
      <c r="Y1452" s="2524">
        <f t="shared" si="1397"/>
        <v>-8.6607599999999998</v>
      </c>
      <c r="Z1452" s="2524">
        <f t="shared" si="1397"/>
        <v>957.43451200001346</v>
      </c>
      <c r="AA1452" s="2868">
        <f t="shared" si="1397"/>
        <v>-584.89560000000006</v>
      </c>
      <c r="AB1452" s="2868">
        <f t="shared" si="1397"/>
        <v>-114.20168000000001</v>
      </c>
      <c r="AC1452" s="2524">
        <f t="shared" si="1397"/>
        <v>95869.816040000005</v>
      </c>
      <c r="AD1452" s="2122"/>
      <c r="AE1452" s="217"/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  <c r="IT1452" s="217"/>
      <c r="IU1452" s="217"/>
      <c r="IV1452" s="217"/>
      <c r="IW1452" s="217"/>
      <c r="IX1452" s="217"/>
      <c r="IY1452" s="217"/>
      <c r="IZ1452" s="217"/>
      <c r="JA1452" s="217"/>
      <c r="JB1452" s="217"/>
    </row>
    <row r="1453" spans="1:262" x14ac:dyDescent="0.25">
      <c r="B1453" s="217">
        <v>1</v>
      </c>
      <c r="C1453" s="178" t="s">
        <v>28</v>
      </c>
      <c r="D1453" s="178"/>
      <c r="E1453" s="294"/>
      <c r="F1453" s="1767"/>
      <c r="G1453" s="1944"/>
      <c r="H1453" s="1944"/>
      <c r="I1453" s="1944"/>
      <c r="J1453" s="1941"/>
      <c r="K1453" s="1941"/>
      <c r="L1453" s="1941"/>
      <c r="M1453" s="1941"/>
      <c r="N1453" s="1941"/>
      <c r="O1453" s="1941"/>
      <c r="P1453" s="1941"/>
      <c r="Q1453" s="1941"/>
      <c r="R1453" s="2524"/>
      <c r="S1453" s="2524"/>
      <c r="T1453" s="2524"/>
      <c r="U1453" s="2524"/>
      <c r="V1453" s="2524"/>
      <c r="W1453" s="2524"/>
      <c r="X1453" s="989"/>
      <c r="Y1453" s="2524"/>
      <c r="Z1453" s="2524"/>
      <c r="AA1453" s="2524"/>
      <c r="AB1453" s="2524"/>
      <c r="AC1453" s="2524"/>
      <c r="AD1453" s="2122"/>
      <c r="AE1453" s="217"/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  <c r="IT1453" s="217"/>
      <c r="IU1453" s="217"/>
      <c r="IV1453" s="217"/>
      <c r="IW1453" s="217"/>
      <c r="IX1453" s="217"/>
      <c r="IY1453" s="217"/>
      <c r="IZ1453" s="217"/>
      <c r="JA1453" s="217"/>
      <c r="JB1453" s="217"/>
    </row>
    <row r="1454" spans="1:262" x14ac:dyDescent="0.25">
      <c r="A1454" s="217">
        <v>1</v>
      </c>
      <c r="B1454" s="217">
        <v>1</v>
      </c>
      <c r="C1454" s="2526" t="s">
        <v>66</v>
      </c>
      <c r="D1454" s="2526"/>
      <c r="E1454" s="2527"/>
      <c r="F1454" s="1774">
        <f>SUM(F1385)</f>
        <v>244</v>
      </c>
      <c r="G1454" s="1785">
        <f>SUM(G1385)</f>
        <v>82</v>
      </c>
      <c r="H1454" s="1785">
        <f>SUM(H1385)</f>
        <v>94</v>
      </c>
      <c r="I1454" s="1785">
        <f t="shared" ref="I1454:I1460" si="1400">H1454/G1454*100</f>
        <v>114.63414634146341</v>
      </c>
      <c r="J1454" s="2528">
        <f>L1454/F1454</f>
        <v>8.7377049180327866</v>
      </c>
      <c r="K1454" s="1941">
        <f>N1454/H1454</f>
        <v>8.5106382978723403</v>
      </c>
      <c r="L1454" s="1785">
        <f>SUM(L1385)</f>
        <v>2132</v>
      </c>
      <c r="M1454" s="1785">
        <f>SUM(M1385)</f>
        <v>711</v>
      </c>
      <c r="N1454" s="1785">
        <f>SUM(N1385)</f>
        <v>800</v>
      </c>
      <c r="O1454" s="1769">
        <f>N1454/M1454*100</f>
        <v>112.51758087201125</v>
      </c>
      <c r="P1454" s="1785">
        <f>SUM(P1385)</f>
        <v>8</v>
      </c>
      <c r="Q1454" s="1769">
        <f>N1454/$C$3*12/P1454</f>
        <v>300</v>
      </c>
      <c r="R1454" s="2529">
        <f t="shared" ref="R1454:AC1454" si="1401">SUM(R1385)</f>
        <v>0</v>
      </c>
      <c r="S1454" s="2529">
        <f t="shared" ref="S1454:T1454" si="1402">SUM(S1385)</f>
        <v>0</v>
      </c>
      <c r="T1454" s="2529">
        <f t="shared" si="1402"/>
        <v>0</v>
      </c>
      <c r="U1454" s="2529">
        <f t="shared" ref="U1454" si="1403">SUM(U1385)</f>
        <v>0</v>
      </c>
      <c r="V1454" s="2524">
        <f t="shared" si="1401"/>
        <v>0</v>
      </c>
      <c r="W1454" s="2529">
        <f t="shared" si="1401"/>
        <v>0</v>
      </c>
      <c r="X1454" s="2198">
        <f t="shared" si="1401"/>
        <v>0</v>
      </c>
      <c r="Y1454" s="2529">
        <f t="shared" si="1401"/>
        <v>0</v>
      </c>
      <c r="Z1454" s="2529">
        <f t="shared" si="1401"/>
        <v>0</v>
      </c>
      <c r="AA1454" s="2529">
        <f t="shared" si="1401"/>
        <v>0</v>
      </c>
      <c r="AB1454" s="2529">
        <f t="shared" si="1401"/>
        <v>0</v>
      </c>
      <c r="AC1454" s="2529">
        <f t="shared" si="1401"/>
        <v>0</v>
      </c>
      <c r="AD1454" s="2122"/>
      <c r="AE1454" s="217"/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  <c r="IT1454" s="217"/>
      <c r="IU1454" s="217"/>
      <c r="IV1454" s="217"/>
      <c r="IW1454" s="217"/>
      <c r="IX1454" s="217"/>
      <c r="IY1454" s="217"/>
      <c r="IZ1454" s="217"/>
      <c r="JA1454" s="217"/>
      <c r="JB1454" s="217"/>
    </row>
    <row r="1455" spans="1:262" x14ac:dyDescent="0.25">
      <c r="A1455" s="217">
        <v>1</v>
      </c>
      <c r="B1455" s="217">
        <v>1</v>
      </c>
      <c r="C1455" s="1982" t="s">
        <v>16</v>
      </c>
      <c r="D1455" s="1982"/>
      <c r="E1455" s="725"/>
      <c r="F1455" s="1774">
        <f>F1390</f>
        <v>2214</v>
      </c>
      <c r="G1455" s="1785">
        <f>G1390</f>
        <v>738</v>
      </c>
      <c r="H1455" s="1785">
        <f>H1390</f>
        <v>876</v>
      </c>
      <c r="I1455" s="1785">
        <f t="shared" si="1400"/>
        <v>118.69918699186992</v>
      </c>
      <c r="J1455" s="1785">
        <f>J1390</f>
        <v>7.8915989159891602</v>
      </c>
      <c r="K1455" s="1785">
        <f>K1390</f>
        <v>7.8150684931506849</v>
      </c>
      <c r="L1455" s="1785">
        <f>L1390</f>
        <v>17472</v>
      </c>
      <c r="M1455" s="1785">
        <f>M1390</f>
        <v>5824</v>
      </c>
      <c r="N1455" s="1785">
        <f>N1390</f>
        <v>6846</v>
      </c>
      <c r="O1455" s="1769">
        <f>N1455/M1455*100</f>
        <v>117.54807692307692</v>
      </c>
      <c r="P1455" s="1785">
        <f t="shared" ref="P1455:AC1455" si="1404">P1390</f>
        <v>73</v>
      </c>
      <c r="Q1455" s="1785">
        <f t="shared" si="1404"/>
        <v>281.34246575342468</v>
      </c>
      <c r="R1455" s="2529">
        <f t="shared" si="1404"/>
        <v>0</v>
      </c>
      <c r="S1455" s="2529">
        <f t="shared" ref="S1455:T1455" si="1405">S1390</f>
        <v>0</v>
      </c>
      <c r="T1455" s="2529">
        <f t="shared" si="1405"/>
        <v>0</v>
      </c>
      <c r="U1455" s="2529">
        <f t="shared" ref="U1455" si="1406">U1390</f>
        <v>0</v>
      </c>
      <c r="V1455" s="2524">
        <f t="shared" si="1404"/>
        <v>0</v>
      </c>
      <c r="W1455" s="2529">
        <f t="shared" si="1404"/>
        <v>0</v>
      </c>
      <c r="X1455" s="2198">
        <f t="shared" si="1404"/>
        <v>0</v>
      </c>
      <c r="Y1455" s="2529">
        <f t="shared" si="1404"/>
        <v>0</v>
      </c>
      <c r="Z1455" s="2529">
        <f t="shared" si="1404"/>
        <v>0</v>
      </c>
      <c r="AA1455" s="2529">
        <f t="shared" si="1404"/>
        <v>0</v>
      </c>
      <c r="AB1455" s="2529">
        <f t="shared" si="1404"/>
        <v>0</v>
      </c>
      <c r="AC1455" s="2529">
        <f t="shared" si="1404"/>
        <v>0</v>
      </c>
      <c r="AD1455" s="2122"/>
      <c r="AE1455" s="217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  <c r="IT1455" s="217"/>
      <c r="IU1455" s="217"/>
      <c r="IV1455" s="217"/>
      <c r="IW1455" s="217"/>
      <c r="IX1455" s="217"/>
      <c r="IY1455" s="217"/>
      <c r="IZ1455" s="217"/>
      <c r="JA1455" s="217"/>
      <c r="JB1455" s="217"/>
    </row>
    <row r="1456" spans="1:262" ht="29.25" x14ac:dyDescent="0.25">
      <c r="A1456" s="217">
        <v>1</v>
      </c>
      <c r="B1456" s="217">
        <v>1</v>
      </c>
      <c r="C1456" s="721" t="s">
        <v>136</v>
      </c>
      <c r="D1456" s="721"/>
      <c r="E1456" s="721"/>
      <c r="F1456" s="1767">
        <f>SUM(F1391)</f>
        <v>2458</v>
      </c>
      <c r="G1456" s="1944">
        <f>SUM(G1391)</f>
        <v>820</v>
      </c>
      <c r="H1456" s="1944">
        <f>SUM(H1391)</f>
        <v>970</v>
      </c>
      <c r="I1456" s="1944">
        <f t="shared" si="1400"/>
        <v>118.29268292682926</v>
      </c>
      <c r="J1456" s="2528">
        <f>L1456/F1456</f>
        <v>7.9755899104963381</v>
      </c>
      <c r="K1456" s="1941">
        <f>N1456/H1456</f>
        <v>7.8824742268041241</v>
      </c>
      <c r="L1456" s="1944">
        <f>SUM(L1391)</f>
        <v>19604</v>
      </c>
      <c r="M1456" s="1944">
        <f>SUM(M1391)</f>
        <v>6535</v>
      </c>
      <c r="N1456" s="1944">
        <f>SUM(N1391)</f>
        <v>7646</v>
      </c>
      <c r="O1456" s="1769">
        <f>N1456/M1456*100</f>
        <v>117.00076511094109</v>
      </c>
      <c r="P1456" s="1944">
        <f>SUM(P1391)</f>
        <v>81</v>
      </c>
      <c r="Q1456" s="1769">
        <f>N1456/$C$3*12/P1456</f>
        <v>283.18518518518516</v>
      </c>
      <c r="R1456" s="2524">
        <f t="shared" ref="R1456:AC1456" si="1407">SUM(R1391)</f>
        <v>56856.807531909602</v>
      </c>
      <c r="S1456" s="2524">
        <f t="shared" ref="S1456:T1456" si="1408">SUM(S1391)</f>
        <v>56856.807531909602</v>
      </c>
      <c r="T1456" s="2524">
        <f t="shared" si="1408"/>
        <v>59055.840408108932</v>
      </c>
      <c r="U1456" s="2524">
        <f t="shared" ref="U1456" si="1409">SUM(U1391)</f>
        <v>59055.840408108932</v>
      </c>
      <c r="V1456" s="2524">
        <f t="shared" si="1407"/>
        <v>19392.075752543067</v>
      </c>
      <c r="W1456" s="2524">
        <f t="shared" si="1407"/>
        <v>22955.974239999996</v>
      </c>
      <c r="X1456" s="989">
        <f t="shared" si="1407"/>
        <v>0</v>
      </c>
      <c r="Y1456" s="2524">
        <f t="shared" si="1407"/>
        <v>0</v>
      </c>
      <c r="Z1456" s="2524">
        <f t="shared" si="1407"/>
        <v>3563.8984874569287</v>
      </c>
      <c r="AA1456" s="2524">
        <f t="shared" si="1407"/>
        <v>0</v>
      </c>
      <c r="AB1456" s="2524">
        <f t="shared" si="1407"/>
        <v>-305.37832999999995</v>
      </c>
      <c r="AC1456" s="2524">
        <f t="shared" si="1407"/>
        <v>22650.595909999996</v>
      </c>
      <c r="AD1456" s="2122"/>
      <c r="AE1456" s="217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  <c r="IT1456" s="217"/>
      <c r="IU1456" s="217"/>
      <c r="IV1456" s="217"/>
      <c r="IW1456" s="217"/>
      <c r="IX1456" s="217"/>
      <c r="IY1456" s="217"/>
      <c r="IZ1456" s="217"/>
      <c r="JA1456" s="217"/>
      <c r="JB1456" s="217"/>
    </row>
    <row r="1457" spans="1:262" x14ac:dyDescent="0.25">
      <c r="A1457" s="217">
        <v>1</v>
      </c>
      <c r="B1457" s="217">
        <v>1</v>
      </c>
      <c r="C1457" s="726" t="s">
        <v>197</v>
      </c>
      <c r="D1457" s="726"/>
      <c r="E1457" s="726"/>
      <c r="F1457" s="1958">
        <f t="shared" ref="F1457:H1460" si="1410">F1392</f>
        <v>5000</v>
      </c>
      <c r="G1457" s="1957">
        <f t="shared" si="1410"/>
        <v>1667</v>
      </c>
      <c r="H1457" s="1957">
        <f t="shared" si="1410"/>
        <v>1566</v>
      </c>
      <c r="I1457" s="1923">
        <f t="shared" si="1400"/>
        <v>93.941211757648475</v>
      </c>
      <c r="J1457" s="2531"/>
      <c r="K1457" s="2532"/>
      <c r="L1457" s="1957"/>
      <c r="M1457" s="1957"/>
      <c r="N1457" s="1957"/>
      <c r="O1457" s="1979"/>
      <c r="P1457" s="1957"/>
      <c r="Q1457" s="1979"/>
      <c r="R1457" s="2533">
        <f t="shared" ref="R1457:AC1457" si="1411">R1392</f>
        <v>0</v>
      </c>
      <c r="S1457" s="2533">
        <f t="shared" ref="S1457:T1457" si="1412">S1392</f>
        <v>0</v>
      </c>
      <c r="T1457" s="2533">
        <f t="shared" si="1412"/>
        <v>0</v>
      </c>
      <c r="U1457" s="2533">
        <f t="shared" ref="U1457" si="1413">U1392</f>
        <v>0</v>
      </c>
      <c r="V1457" s="2524">
        <f t="shared" si="1411"/>
        <v>0</v>
      </c>
      <c r="W1457" s="2533">
        <f t="shared" si="1411"/>
        <v>0</v>
      </c>
      <c r="X1457" s="981">
        <f t="shared" si="1411"/>
        <v>0</v>
      </c>
      <c r="Y1457" s="2533">
        <f t="shared" si="1411"/>
        <v>0</v>
      </c>
      <c r="Z1457" s="2533">
        <f t="shared" si="1411"/>
        <v>0</v>
      </c>
      <c r="AA1457" s="2533">
        <f t="shared" si="1411"/>
        <v>0</v>
      </c>
      <c r="AB1457" s="2533">
        <f t="shared" si="1411"/>
        <v>0</v>
      </c>
      <c r="AC1457" s="2533">
        <f t="shared" si="1411"/>
        <v>0</v>
      </c>
      <c r="AD1457" s="2122"/>
      <c r="AE1457" s="217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  <c r="IT1457" s="217"/>
      <c r="IU1457" s="217"/>
      <c r="IV1457" s="217"/>
      <c r="IW1457" s="217"/>
      <c r="IX1457" s="217"/>
      <c r="IY1457" s="217"/>
      <c r="IZ1457" s="217"/>
      <c r="JA1457" s="217"/>
      <c r="JB1457" s="217"/>
    </row>
    <row r="1458" spans="1:262" x14ac:dyDescent="0.25">
      <c r="A1458" s="217">
        <v>1</v>
      </c>
      <c r="B1458" s="217">
        <v>1</v>
      </c>
      <c r="C1458" s="723" t="s">
        <v>198</v>
      </c>
      <c r="D1458" s="723"/>
      <c r="E1458" s="713"/>
      <c r="F1458" s="1928">
        <f t="shared" si="1410"/>
        <v>4997</v>
      </c>
      <c r="G1458" s="1927">
        <f t="shared" si="1410"/>
        <v>1666</v>
      </c>
      <c r="H1458" s="1927">
        <f t="shared" si="1410"/>
        <v>1566</v>
      </c>
      <c r="I1458" s="1944">
        <f t="shared" si="1400"/>
        <v>93.997599039615835</v>
      </c>
      <c r="J1458" s="1981"/>
      <c r="K1458" s="2014"/>
      <c r="L1458" s="1927"/>
      <c r="M1458" s="1927"/>
      <c r="N1458" s="1927"/>
      <c r="O1458" s="1797"/>
      <c r="P1458" s="1927"/>
      <c r="Q1458" s="1797"/>
      <c r="R1458" s="2535">
        <f t="shared" ref="R1458:AC1458" si="1414">R1393</f>
        <v>0</v>
      </c>
      <c r="S1458" s="2535">
        <f t="shared" ref="S1458:T1458" si="1415">S1393</f>
        <v>0</v>
      </c>
      <c r="T1458" s="2535">
        <f t="shared" si="1415"/>
        <v>0</v>
      </c>
      <c r="U1458" s="2535">
        <f t="shared" ref="U1458" si="1416">U1393</f>
        <v>0</v>
      </c>
      <c r="V1458" s="2524">
        <f t="shared" si="1414"/>
        <v>0</v>
      </c>
      <c r="W1458" s="2535">
        <f t="shared" si="1414"/>
        <v>0</v>
      </c>
      <c r="X1458" s="983">
        <f t="shared" si="1414"/>
        <v>0</v>
      </c>
      <c r="Y1458" s="2535">
        <f t="shared" si="1414"/>
        <v>0</v>
      </c>
      <c r="Z1458" s="2535">
        <f t="shared" si="1414"/>
        <v>0</v>
      </c>
      <c r="AA1458" s="2535">
        <f t="shared" si="1414"/>
        <v>0</v>
      </c>
      <c r="AB1458" s="2535">
        <f t="shared" si="1414"/>
        <v>0</v>
      </c>
      <c r="AC1458" s="2535">
        <f t="shared" si="1414"/>
        <v>0</v>
      </c>
      <c r="AD1458" s="2122"/>
      <c r="AF1458" s="217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  <c r="IS1458" s="217"/>
      <c r="IT1458" s="217"/>
      <c r="IU1458" s="217"/>
      <c r="IV1458" s="217"/>
      <c r="IW1458" s="217"/>
      <c r="IX1458" s="217"/>
      <c r="IY1458" s="217"/>
      <c r="IZ1458" s="217"/>
      <c r="JA1458" s="217"/>
      <c r="JB1458" s="217"/>
    </row>
    <row r="1459" spans="1:262" ht="30" x14ac:dyDescent="0.25">
      <c r="A1459" s="217">
        <v>1</v>
      </c>
      <c r="B1459" s="217">
        <v>1</v>
      </c>
      <c r="C1459" s="727" t="s">
        <v>199</v>
      </c>
      <c r="D1459" s="723"/>
      <c r="E1459" s="713"/>
      <c r="F1459" s="1928">
        <f t="shared" si="1410"/>
        <v>3</v>
      </c>
      <c r="G1459" s="1927">
        <f t="shared" si="1410"/>
        <v>1</v>
      </c>
      <c r="H1459" s="1927">
        <f t="shared" si="1410"/>
        <v>0</v>
      </c>
      <c r="I1459" s="1927">
        <f t="shared" si="1400"/>
        <v>0</v>
      </c>
      <c r="J1459" s="2528"/>
      <c r="K1459" s="2014"/>
      <c r="L1459" s="1927"/>
      <c r="M1459" s="1927"/>
      <c r="N1459" s="1927"/>
      <c r="O1459" s="1797"/>
      <c r="P1459" s="1944"/>
      <c r="Q1459" s="1769"/>
      <c r="R1459" s="2524">
        <f t="shared" ref="R1459:AC1459" si="1417">R1394</f>
        <v>0</v>
      </c>
      <c r="S1459" s="2524">
        <f t="shared" ref="S1459:T1459" si="1418">S1394</f>
        <v>0</v>
      </c>
      <c r="T1459" s="2524">
        <f t="shared" si="1418"/>
        <v>0</v>
      </c>
      <c r="U1459" s="2524">
        <f t="shared" ref="U1459" si="1419">U1394</f>
        <v>0</v>
      </c>
      <c r="V1459" s="2524">
        <f t="shared" si="1417"/>
        <v>0</v>
      </c>
      <c r="W1459" s="2524">
        <f t="shared" si="1417"/>
        <v>0</v>
      </c>
      <c r="X1459" s="983">
        <f t="shared" si="1417"/>
        <v>0</v>
      </c>
      <c r="Y1459" s="2535">
        <f t="shared" si="1417"/>
        <v>0</v>
      </c>
      <c r="Z1459" s="2535">
        <f t="shared" si="1417"/>
        <v>0</v>
      </c>
      <c r="AA1459" s="2535">
        <f t="shared" si="1417"/>
        <v>0</v>
      </c>
      <c r="AB1459" s="2535">
        <f t="shared" si="1417"/>
        <v>0</v>
      </c>
      <c r="AC1459" s="2535">
        <f t="shared" si="1417"/>
        <v>0</v>
      </c>
      <c r="AD1459" s="2122"/>
      <c r="AF1459" s="217"/>
      <c r="AG1459" s="217"/>
      <c r="AH1459" s="217"/>
      <c r="AI1459" s="217"/>
      <c r="AJ1459" s="217"/>
      <c r="AK1459" s="217"/>
      <c r="AL1459" s="217"/>
      <c r="AM1459" s="217"/>
      <c r="AN1459" s="217"/>
      <c r="AO1459" s="217"/>
      <c r="AP1459" s="217"/>
      <c r="AQ1459" s="217"/>
      <c r="AR1459" s="217"/>
      <c r="AS1459" s="217"/>
      <c r="AT1459" s="217"/>
      <c r="AU1459" s="217"/>
      <c r="AV1459" s="217"/>
      <c r="AW1459" s="217"/>
      <c r="AX1459" s="217"/>
      <c r="AY1459" s="217"/>
      <c r="AZ1459" s="217"/>
      <c r="BA1459" s="217"/>
      <c r="BB1459" s="217"/>
      <c r="BC1459" s="217"/>
      <c r="BD1459" s="217"/>
      <c r="BE1459" s="217"/>
      <c r="BF1459" s="217"/>
      <c r="BG1459" s="217"/>
      <c r="BH1459" s="217"/>
      <c r="BI1459" s="217"/>
      <c r="BJ1459" s="217"/>
      <c r="BK1459" s="217"/>
      <c r="BL1459" s="217"/>
      <c r="BM1459" s="217"/>
      <c r="BN1459" s="217"/>
      <c r="BO1459" s="217"/>
      <c r="BP1459" s="217"/>
      <c r="BQ1459" s="217"/>
      <c r="BR1459" s="217"/>
      <c r="BS1459" s="217"/>
      <c r="BT1459" s="217"/>
      <c r="BU1459" s="217"/>
      <c r="BV1459" s="217"/>
      <c r="BW1459" s="217"/>
      <c r="BX1459" s="217"/>
      <c r="BY1459" s="217"/>
      <c r="BZ1459" s="217"/>
      <c r="CA1459" s="217"/>
      <c r="CB1459" s="217"/>
      <c r="CC1459" s="217"/>
      <c r="CD1459" s="217"/>
      <c r="CE1459" s="217"/>
      <c r="CF1459" s="217"/>
      <c r="CG1459" s="217"/>
      <c r="CH1459" s="217"/>
      <c r="CI1459" s="217"/>
      <c r="CJ1459" s="217"/>
      <c r="CK1459" s="217"/>
      <c r="CL1459" s="217"/>
      <c r="CM1459" s="217"/>
      <c r="CN1459" s="217"/>
      <c r="CO1459" s="217"/>
      <c r="CP1459" s="217"/>
      <c r="CQ1459" s="217"/>
      <c r="CR1459" s="217"/>
      <c r="CS1459" s="217"/>
      <c r="CT1459" s="217"/>
      <c r="CU1459" s="217"/>
      <c r="CV1459" s="217"/>
      <c r="CW1459" s="217"/>
      <c r="CX1459" s="217"/>
      <c r="CY1459" s="217"/>
      <c r="CZ1459" s="217"/>
      <c r="DA1459" s="217"/>
      <c r="DB1459" s="217"/>
      <c r="DC1459" s="217"/>
      <c r="DD1459" s="217"/>
      <c r="DE1459" s="217"/>
      <c r="DF1459" s="217"/>
      <c r="DG1459" s="217"/>
      <c r="DH1459" s="217"/>
      <c r="DI1459" s="217"/>
      <c r="DJ1459" s="217"/>
      <c r="DK1459" s="217"/>
      <c r="DL1459" s="217"/>
      <c r="DM1459" s="217"/>
      <c r="DN1459" s="217"/>
      <c r="DO1459" s="217"/>
      <c r="DP1459" s="217"/>
      <c r="DQ1459" s="217"/>
      <c r="DR1459" s="217"/>
      <c r="DS1459" s="217"/>
      <c r="DT1459" s="217"/>
      <c r="DU1459" s="217"/>
      <c r="DV1459" s="217"/>
      <c r="DW1459" s="217"/>
      <c r="DX1459" s="217"/>
      <c r="DY1459" s="217"/>
      <c r="DZ1459" s="217"/>
      <c r="EA1459" s="217"/>
      <c r="EB1459" s="217"/>
      <c r="EC1459" s="217"/>
      <c r="ED1459" s="217"/>
      <c r="EE1459" s="217"/>
      <c r="EF1459" s="217"/>
      <c r="EG1459" s="217"/>
      <c r="EH1459" s="217"/>
      <c r="EI1459" s="217"/>
      <c r="EJ1459" s="217"/>
      <c r="EK1459" s="217"/>
      <c r="EL1459" s="217"/>
      <c r="EM1459" s="217"/>
      <c r="EN1459" s="217"/>
      <c r="EO1459" s="217"/>
      <c r="EP1459" s="217"/>
      <c r="EQ1459" s="217"/>
      <c r="ER1459" s="217"/>
      <c r="ES1459" s="217"/>
      <c r="ET1459" s="217"/>
      <c r="EU1459" s="217"/>
      <c r="EV1459" s="217"/>
      <c r="EW1459" s="217"/>
      <c r="EX1459" s="217"/>
      <c r="EY1459" s="217"/>
      <c r="EZ1459" s="217"/>
      <c r="FA1459" s="217"/>
      <c r="FB1459" s="217"/>
      <c r="FC1459" s="217"/>
      <c r="FD1459" s="217"/>
      <c r="FE1459" s="217"/>
      <c r="FF1459" s="217"/>
      <c r="FG1459" s="217"/>
      <c r="FH1459" s="217"/>
      <c r="FI1459" s="217"/>
      <c r="FJ1459" s="217"/>
      <c r="FK1459" s="217"/>
      <c r="FL1459" s="217"/>
      <c r="FM1459" s="217"/>
      <c r="FN1459" s="217"/>
      <c r="FO1459" s="217"/>
      <c r="FP1459" s="217"/>
      <c r="FQ1459" s="217"/>
      <c r="FR1459" s="217"/>
      <c r="FS1459" s="217"/>
      <c r="FT1459" s="217"/>
      <c r="FU1459" s="217"/>
      <c r="FV1459" s="217"/>
      <c r="FW1459" s="217"/>
      <c r="FX1459" s="217"/>
      <c r="FY1459" s="217"/>
      <c r="FZ1459" s="217"/>
      <c r="GA1459" s="217"/>
      <c r="GB1459" s="217"/>
      <c r="GC1459" s="217"/>
      <c r="GD1459" s="217"/>
      <c r="GE1459" s="217"/>
      <c r="GF1459" s="217"/>
      <c r="GG1459" s="217"/>
      <c r="GH1459" s="217"/>
      <c r="GI1459" s="217"/>
      <c r="GJ1459" s="217"/>
      <c r="GK1459" s="217"/>
      <c r="GL1459" s="217"/>
      <c r="GM1459" s="217"/>
      <c r="GN1459" s="217"/>
      <c r="GO1459" s="217"/>
      <c r="GP1459" s="217"/>
      <c r="GQ1459" s="217"/>
      <c r="GR1459" s="217"/>
      <c r="GS1459" s="217"/>
      <c r="GT1459" s="217"/>
      <c r="GU1459" s="217"/>
      <c r="GV1459" s="217"/>
      <c r="GW1459" s="217"/>
      <c r="GX1459" s="217"/>
      <c r="GY1459" s="217"/>
      <c r="GZ1459" s="217"/>
      <c r="HA1459" s="217"/>
      <c r="HB1459" s="217"/>
      <c r="HC1459" s="217"/>
      <c r="HD1459" s="217"/>
      <c r="HE1459" s="217"/>
      <c r="HF1459" s="217"/>
      <c r="HG1459" s="217"/>
      <c r="HH1459" s="217"/>
      <c r="HI1459" s="217"/>
      <c r="HJ1459" s="217"/>
      <c r="HK1459" s="217"/>
      <c r="HL1459" s="217"/>
      <c r="HM1459" s="217"/>
      <c r="HN1459" s="217"/>
      <c r="HO1459" s="217"/>
      <c r="HP1459" s="217"/>
      <c r="HQ1459" s="217"/>
      <c r="HR1459" s="217"/>
      <c r="HS1459" s="217"/>
      <c r="HT1459" s="217"/>
      <c r="HU1459" s="217"/>
      <c r="HV1459" s="217"/>
      <c r="HW1459" s="217"/>
      <c r="HX1459" s="217"/>
      <c r="HY1459" s="217"/>
      <c r="HZ1459" s="217"/>
      <c r="IA1459" s="217"/>
      <c r="IB1459" s="217"/>
      <c r="IC1459" s="217"/>
      <c r="ID1459" s="217"/>
      <c r="IE1459" s="217"/>
      <c r="IF1459" s="217"/>
      <c r="IG1459" s="217"/>
      <c r="IH1459" s="217"/>
      <c r="II1459" s="217"/>
      <c r="IJ1459" s="217"/>
      <c r="IK1459" s="217"/>
      <c r="IL1459" s="217"/>
      <c r="IM1459" s="217"/>
      <c r="IN1459" s="217"/>
      <c r="IO1459" s="217"/>
      <c r="IP1459" s="217"/>
      <c r="IQ1459" s="217"/>
      <c r="IR1459" s="217"/>
      <c r="IS1459" s="217"/>
      <c r="IT1459" s="217"/>
      <c r="IU1459" s="217"/>
      <c r="IV1459" s="217"/>
      <c r="IW1459" s="217"/>
      <c r="IX1459" s="217"/>
      <c r="IY1459" s="217"/>
      <c r="IZ1459" s="217"/>
      <c r="JA1459" s="217"/>
      <c r="JB1459" s="217"/>
    </row>
    <row r="1460" spans="1:262" ht="30" thickBot="1" x14ac:dyDescent="0.3">
      <c r="B1460" s="217">
        <v>1</v>
      </c>
      <c r="C1460" s="726" t="s">
        <v>204</v>
      </c>
      <c r="D1460" s="2445"/>
      <c r="E1460" s="2537"/>
      <c r="F1460" s="1892">
        <f t="shared" si="1410"/>
        <v>5000</v>
      </c>
      <c r="G1460" s="1946">
        <f t="shared" si="1410"/>
        <v>1667</v>
      </c>
      <c r="H1460" s="1946">
        <f t="shared" si="1410"/>
        <v>1566</v>
      </c>
      <c r="I1460" s="1946">
        <f t="shared" si="1400"/>
        <v>93.941211757648475</v>
      </c>
      <c r="J1460" s="1990"/>
      <c r="K1460" s="2017"/>
      <c r="L1460" s="1946"/>
      <c r="M1460" s="1946"/>
      <c r="N1460" s="1946"/>
      <c r="O1460" s="1812"/>
      <c r="P1460" s="1946"/>
      <c r="Q1460" s="1812"/>
      <c r="R1460" s="2493">
        <f t="shared" ref="R1460:AC1460" si="1420">R1395</f>
        <v>43722.583559999999</v>
      </c>
      <c r="S1460" s="2493">
        <f t="shared" ref="S1460:T1460" si="1421">S1395</f>
        <v>43722.583559999999</v>
      </c>
      <c r="T1460" s="2493">
        <f t="shared" si="1421"/>
        <v>43722.583559999999</v>
      </c>
      <c r="U1460" s="2493">
        <f t="shared" ref="U1460" si="1422">U1395</f>
        <v>43722.583559999999</v>
      </c>
      <c r="V1460" s="2535">
        <f t="shared" si="1420"/>
        <v>14574.194519999999</v>
      </c>
      <c r="W1460" s="2493">
        <f t="shared" si="1420"/>
        <v>14528.20998</v>
      </c>
      <c r="X1460" s="2494">
        <f t="shared" si="1420"/>
        <v>0</v>
      </c>
      <c r="Y1460" s="2493">
        <f t="shared" si="1420"/>
        <v>0</v>
      </c>
      <c r="Z1460" s="2493">
        <f t="shared" si="1420"/>
        <v>-45.98453999999947</v>
      </c>
      <c r="AA1460" s="2493">
        <f t="shared" si="1420"/>
        <v>0</v>
      </c>
      <c r="AB1460" s="2493">
        <f t="shared" si="1420"/>
        <v>-19.37537</v>
      </c>
      <c r="AC1460" s="2493">
        <f t="shared" si="1420"/>
        <v>14508.83461</v>
      </c>
      <c r="AD1460" s="2122"/>
      <c r="AF1460" s="217"/>
      <c r="AG1460" s="217"/>
      <c r="AH1460" s="217"/>
      <c r="AI1460" s="217"/>
      <c r="AJ1460" s="217"/>
      <c r="AK1460" s="217"/>
      <c r="AL1460" s="217"/>
      <c r="AM1460" s="217"/>
      <c r="AN1460" s="217"/>
      <c r="AO1460" s="217"/>
      <c r="AP1460" s="217"/>
      <c r="AQ1460" s="217"/>
      <c r="AR1460" s="217"/>
      <c r="AS1460" s="217"/>
      <c r="AT1460" s="217"/>
      <c r="AU1460" s="217"/>
      <c r="AV1460" s="217"/>
      <c r="AW1460" s="217"/>
      <c r="AX1460" s="217"/>
      <c r="AY1460" s="217"/>
      <c r="AZ1460" s="217"/>
      <c r="BA1460" s="217"/>
      <c r="BB1460" s="217"/>
      <c r="BC1460" s="217"/>
      <c r="BD1460" s="217"/>
      <c r="BE1460" s="217"/>
      <c r="BF1460" s="217"/>
      <c r="BG1460" s="217"/>
      <c r="BH1460" s="217"/>
      <c r="BI1460" s="217"/>
      <c r="BJ1460" s="217"/>
      <c r="BK1460" s="217"/>
      <c r="BL1460" s="217"/>
      <c r="BM1460" s="217"/>
      <c r="BN1460" s="217"/>
      <c r="BO1460" s="217"/>
      <c r="BP1460" s="217"/>
      <c r="BQ1460" s="217"/>
      <c r="BR1460" s="217"/>
      <c r="BS1460" s="217"/>
      <c r="BT1460" s="217"/>
      <c r="BU1460" s="217"/>
      <c r="BV1460" s="217"/>
      <c r="BW1460" s="217"/>
      <c r="BX1460" s="217"/>
      <c r="BY1460" s="217"/>
      <c r="BZ1460" s="217"/>
      <c r="CA1460" s="217"/>
      <c r="CB1460" s="217"/>
      <c r="CC1460" s="217"/>
      <c r="CD1460" s="217"/>
      <c r="CE1460" s="217"/>
      <c r="CF1460" s="217"/>
      <c r="CG1460" s="217"/>
      <c r="CH1460" s="217"/>
      <c r="CI1460" s="217"/>
      <c r="CJ1460" s="217"/>
      <c r="CK1460" s="217"/>
      <c r="CL1460" s="217"/>
      <c r="CM1460" s="217"/>
      <c r="CN1460" s="217"/>
      <c r="CO1460" s="217"/>
      <c r="CP1460" s="217"/>
      <c r="CQ1460" s="217"/>
      <c r="CR1460" s="217"/>
      <c r="CS1460" s="217"/>
      <c r="CT1460" s="217"/>
      <c r="CU1460" s="217"/>
      <c r="CV1460" s="217"/>
      <c r="CW1460" s="217"/>
      <c r="CX1460" s="217"/>
      <c r="CY1460" s="217"/>
      <c r="CZ1460" s="217"/>
      <c r="DA1460" s="217"/>
      <c r="DB1460" s="217"/>
      <c r="DC1460" s="217"/>
      <c r="DD1460" s="217"/>
      <c r="DE1460" s="217"/>
      <c r="DF1460" s="217"/>
      <c r="DG1460" s="217"/>
      <c r="DH1460" s="217"/>
      <c r="DI1460" s="217"/>
      <c r="DJ1460" s="217"/>
      <c r="DK1460" s="217"/>
      <c r="DL1460" s="217"/>
      <c r="DM1460" s="217"/>
      <c r="DN1460" s="217"/>
      <c r="DO1460" s="217"/>
      <c r="DP1460" s="217"/>
      <c r="DQ1460" s="217"/>
      <c r="DR1460" s="217"/>
      <c r="DS1460" s="217"/>
      <c r="DT1460" s="217"/>
      <c r="DU1460" s="217"/>
      <c r="DV1460" s="217"/>
      <c r="DW1460" s="217"/>
      <c r="DX1460" s="217"/>
      <c r="DY1460" s="217"/>
      <c r="DZ1460" s="217"/>
      <c r="EA1460" s="217"/>
      <c r="EB1460" s="217"/>
      <c r="EC1460" s="217"/>
      <c r="ED1460" s="217"/>
      <c r="EE1460" s="217"/>
      <c r="EF1460" s="217"/>
      <c r="EG1460" s="217"/>
      <c r="EH1460" s="217"/>
      <c r="EI1460" s="217"/>
      <c r="EJ1460" s="217"/>
      <c r="EK1460" s="217"/>
      <c r="EL1460" s="217"/>
      <c r="EM1460" s="217"/>
      <c r="EN1460" s="217"/>
      <c r="EO1460" s="217"/>
      <c r="EP1460" s="217"/>
      <c r="EQ1460" s="217"/>
      <c r="ER1460" s="217"/>
      <c r="ES1460" s="217"/>
      <c r="ET1460" s="217"/>
      <c r="EU1460" s="217"/>
      <c r="EV1460" s="217"/>
      <c r="EW1460" s="217"/>
      <c r="EX1460" s="217"/>
      <c r="EY1460" s="217"/>
      <c r="EZ1460" s="217"/>
      <c r="FA1460" s="217"/>
      <c r="FB1460" s="217"/>
      <c r="FC1460" s="217"/>
      <c r="FD1460" s="217"/>
      <c r="FE1460" s="217"/>
      <c r="FF1460" s="217"/>
      <c r="FG1460" s="217"/>
      <c r="FH1460" s="217"/>
      <c r="FI1460" s="217"/>
      <c r="FJ1460" s="217"/>
      <c r="FK1460" s="217"/>
      <c r="FL1460" s="217"/>
      <c r="FM1460" s="217"/>
      <c r="FN1460" s="217"/>
      <c r="FO1460" s="217"/>
      <c r="FP1460" s="217"/>
      <c r="FQ1460" s="217"/>
      <c r="FR1460" s="217"/>
      <c r="FS1460" s="217"/>
      <c r="FT1460" s="217"/>
      <c r="FU1460" s="217"/>
      <c r="FV1460" s="217"/>
      <c r="FW1460" s="217"/>
      <c r="FX1460" s="217"/>
      <c r="FY1460" s="217"/>
      <c r="FZ1460" s="217"/>
      <c r="GA1460" s="217"/>
      <c r="GB1460" s="217"/>
      <c r="GC1460" s="217"/>
      <c r="GD1460" s="217"/>
      <c r="GE1460" s="217"/>
      <c r="GF1460" s="217"/>
      <c r="GG1460" s="217"/>
      <c r="GH1460" s="217"/>
      <c r="GI1460" s="217"/>
      <c r="GJ1460" s="217"/>
      <c r="GK1460" s="217"/>
      <c r="GL1460" s="217"/>
      <c r="GM1460" s="217"/>
      <c r="GN1460" s="217"/>
      <c r="GO1460" s="217"/>
      <c r="GP1460" s="217"/>
      <c r="GQ1460" s="217"/>
      <c r="GR1460" s="217"/>
      <c r="GS1460" s="217"/>
      <c r="GT1460" s="217"/>
      <c r="GU1460" s="217"/>
      <c r="GV1460" s="217"/>
      <c r="GW1460" s="217"/>
      <c r="GX1460" s="217"/>
      <c r="GY1460" s="217"/>
      <c r="GZ1460" s="217"/>
      <c r="HA1460" s="217"/>
      <c r="HB1460" s="217"/>
      <c r="HC1460" s="217"/>
      <c r="HD1460" s="217"/>
      <c r="HE1460" s="217"/>
      <c r="HF1460" s="217"/>
      <c r="HG1460" s="217"/>
      <c r="HH1460" s="217"/>
      <c r="HI1460" s="217"/>
      <c r="HJ1460" s="217"/>
      <c r="HK1460" s="217"/>
      <c r="HL1460" s="217"/>
      <c r="HM1460" s="217"/>
      <c r="HN1460" s="217"/>
      <c r="HO1460" s="217"/>
      <c r="HP1460" s="217"/>
      <c r="HQ1460" s="217"/>
      <c r="HR1460" s="217"/>
      <c r="HS1460" s="217"/>
      <c r="HT1460" s="217"/>
      <c r="HU1460" s="217"/>
      <c r="HV1460" s="217"/>
      <c r="HW1460" s="217"/>
      <c r="HX1460" s="217"/>
      <c r="HY1460" s="217"/>
      <c r="HZ1460" s="217"/>
      <c r="IA1460" s="217"/>
      <c r="IB1460" s="217"/>
      <c r="IC1460" s="217"/>
      <c r="ID1460" s="217"/>
      <c r="IE1460" s="217"/>
      <c r="IF1460" s="217"/>
      <c r="IG1460" s="217"/>
      <c r="IH1460" s="217"/>
      <c r="II1460" s="217"/>
      <c r="IJ1460" s="217"/>
      <c r="IK1460" s="217"/>
      <c r="IL1460" s="217"/>
      <c r="IM1460" s="217"/>
      <c r="IN1460" s="217"/>
      <c r="IO1460" s="217"/>
      <c r="IP1460" s="217"/>
      <c r="IQ1460" s="217"/>
      <c r="IR1460" s="217"/>
      <c r="IS1460" s="217"/>
      <c r="IT1460" s="217"/>
      <c r="IU1460" s="217"/>
      <c r="IV1460" s="217"/>
      <c r="IW1460" s="217"/>
      <c r="IX1460" s="217"/>
      <c r="IY1460" s="217"/>
      <c r="IZ1460" s="217"/>
      <c r="JA1460" s="217"/>
      <c r="JB1460" s="217"/>
    </row>
    <row r="1461" spans="1:262" ht="15.75" thickBot="1" x14ac:dyDescent="0.3">
      <c r="A1461" s="217">
        <v>1</v>
      </c>
      <c r="B1461" s="217">
        <v>1</v>
      </c>
      <c r="C1461" s="2539" t="s">
        <v>57</v>
      </c>
      <c r="D1461" s="2370"/>
      <c r="E1461" s="2370"/>
      <c r="F1461" s="280"/>
      <c r="G1461" s="2497"/>
      <c r="H1461" s="2497"/>
      <c r="I1461" s="2497"/>
      <c r="J1461" s="1694"/>
      <c r="K1461" s="1694"/>
      <c r="L1461" s="1694"/>
      <c r="M1461" s="1694"/>
      <c r="N1461" s="1694"/>
      <c r="O1461" s="1694"/>
      <c r="P1461" s="1694"/>
      <c r="Q1461" s="1694"/>
      <c r="R1461" s="1742"/>
      <c r="S1461" s="1742"/>
      <c r="T1461" s="1742"/>
      <c r="U1461" s="1742"/>
      <c r="V1461" s="2540"/>
      <c r="W1461" s="1742"/>
      <c r="X1461" s="1743"/>
      <c r="Y1461" s="1742"/>
      <c r="Z1461" s="1742"/>
      <c r="AA1461" s="2867"/>
      <c r="AB1461" s="2867"/>
      <c r="AC1461" s="1742"/>
      <c r="AD1461" s="2122"/>
      <c r="AF1461" s="217"/>
      <c r="AG1461" s="217"/>
      <c r="AH1461" s="217"/>
      <c r="AI1461" s="217"/>
      <c r="AJ1461" s="217"/>
      <c r="AK1461" s="217"/>
      <c r="AL1461" s="217"/>
      <c r="AM1461" s="217"/>
      <c r="AN1461" s="217"/>
      <c r="AO1461" s="217"/>
      <c r="AP1461" s="217"/>
      <c r="AQ1461" s="217"/>
      <c r="AR1461" s="217"/>
      <c r="AS1461" s="217"/>
      <c r="AT1461" s="217"/>
      <c r="AU1461" s="217"/>
      <c r="AV1461" s="217"/>
      <c r="AW1461" s="217"/>
      <c r="AX1461" s="217"/>
      <c r="AY1461" s="217"/>
      <c r="AZ1461" s="217"/>
      <c r="BA1461" s="217"/>
      <c r="BB1461" s="217"/>
      <c r="BC1461" s="217"/>
      <c r="BD1461" s="217"/>
      <c r="BE1461" s="217"/>
      <c r="BF1461" s="217"/>
      <c r="BG1461" s="217"/>
      <c r="BH1461" s="217"/>
      <c r="BI1461" s="217"/>
      <c r="BJ1461" s="217"/>
      <c r="BK1461" s="217"/>
      <c r="BL1461" s="217"/>
      <c r="BM1461" s="217"/>
      <c r="BN1461" s="217"/>
      <c r="BO1461" s="217"/>
      <c r="BP1461" s="217"/>
      <c r="BQ1461" s="217"/>
      <c r="BR1461" s="217"/>
      <c r="BS1461" s="217"/>
      <c r="BT1461" s="217"/>
      <c r="BU1461" s="217"/>
      <c r="BV1461" s="217"/>
      <c r="BW1461" s="217"/>
      <c r="BX1461" s="217"/>
      <c r="BY1461" s="217"/>
      <c r="BZ1461" s="217"/>
      <c r="CA1461" s="217"/>
      <c r="CB1461" s="217"/>
      <c r="CC1461" s="217"/>
      <c r="CD1461" s="217"/>
      <c r="CE1461" s="217"/>
      <c r="CF1461" s="217"/>
      <c r="CG1461" s="217"/>
      <c r="CH1461" s="217"/>
      <c r="CI1461" s="217"/>
      <c r="CJ1461" s="217"/>
      <c r="CK1461" s="217"/>
      <c r="CL1461" s="217"/>
      <c r="CM1461" s="217"/>
      <c r="CN1461" s="217"/>
      <c r="CO1461" s="217"/>
      <c r="CP1461" s="217"/>
      <c r="CQ1461" s="217"/>
      <c r="CR1461" s="217"/>
      <c r="CS1461" s="217"/>
      <c r="CT1461" s="217"/>
      <c r="CU1461" s="217"/>
      <c r="CV1461" s="217"/>
      <c r="CW1461" s="217"/>
      <c r="CX1461" s="217"/>
      <c r="CY1461" s="217"/>
      <c r="CZ1461" s="217"/>
      <c r="DA1461" s="217"/>
      <c r="DB1461" s="217"/>
      <c r="DC1461" s="217"/>
      <c r="DD1461" s="217"/>
      <c r="DE1461" s="217"/>
      <c r="DF1461" s="217"/>
      <c r="DG1461" s="217"/>
      <c r="DH1461" s="217"/>
      <c r="DI1461" s="217"/>
      <c r="DJ1461" s="217"/>
      <c r="DK1461" s="217"/>
      <c r="DL1461" s="217"/>
      <c r="DM1461" s="217"/>
      <c r="DN1461" s="217"/>
      <c r="DO1461" s="217"/>
      <c r="DP1461" s="217"/>
      <c r="DQ1461" s="217"/>
      <c r="DR1461" s="217"/>
      <c r="DS1461" s="217"/>
      <c r="DT1461" s="217"/>
      <c r="DU1461" s="217"/>
      <c r="DV1461" s="217"/>
      <c r="DW1461" s="217"/>
      <c r="DX1461" s="217"/>
      <c r="DY1461" s="217"/>
      <c r="DZ1461" s="217"/>
      <c r="EA1461" s="217"/>
      <c r="EB1461" s="217"/>
      <c r="EC1461" s="217"/>
      <c r="ED1461" s="217"/>
      <c r="EE1461" s="217"/>
      <c r="EF1461" s="217"/>
      <c r="EG1461" s="217"/>
      <c r="EH1461" s="217"/>
      <c r="EI1461" s="217"/>
      <c r="EJ1461" s="217"/>
      <c r="EK1461" s="217"/>
      <c r="EL1461" s="217"/>
      <c r="EM1461" s="217"/>
      <c r="EN1461" s="217"/>
      <c r="EO1461" s="217"/>
      <c r="EP1461" s="217"/>
      <c r="EQ1461" s="217"/>
      <c r="ER1461" s="217"/>
      <c r="ES1461" s="217"/>
      <c r="ET1461" s="217"/>
      <c r="EU1461" s="217"/>
      <c r="EV1461" s="217"/>
      <c r="EW1461" s="217"/>
      <c r="EX1461" s="217"/>
      <c r="EY1461" s="217"/>
      <c r="EZ1461" s="217"/>
      <c r="FA1461" s="217"/>
      <c r="FB1461" s="217"/>
      <c r="FC1461" s="217"/>
      <c r="FD1461" s="217"/>
      <c r="FE1461" s="217"/>
      <c r="FF1461" s="217"/>
      <c r="FG1461" s="217"/>
      <c r="FH1461" s="217"/>
      <c r="FI1461" s="217"/>
      <c r="FJ1461" s="217"/>
      <c r="FK1461" s="217"/>
      <c r="FL1461" s="217"/>
      <c r="FM1461" s="217"/>
      <c r="FN1461" s="217"/>
      <c r="FO1461" s="217"/>
      <c r="FP1461" s="217"/>
      <c r="FQ1461" s="217"/>
      <c r="FR1461" s="217"/>
      <c r="FS1461" s="217"/>
      <c r="FT1461" s="217"/>
      <c r="FU1461" s="217"/>
      <c r="FV1461" s="217"/>
      <c r="FW1461" s="217"/>
      <c r="FX1461" s="217"/>
      <c r="FY1461" s="217"/>
      <c r="FZ1461" s="217"/>
      <c r="GA1461" s="217"/>
      <c r="GB1461" s="217"/>
      <c r="GC1461" s="217"/>
      <c r="GD1461" s="217"/>
      <c r="GE1461" s="217"/>
      <c r="GF1461" s="217"/>
      <c r="GG1461" s="217"/>
      <c r="GH1461" s="217"/>
      <c r="GI1461" s="217"/>
      <c r="GJ1461" s="217"/>
      <c r="GK1461" s="217"/>
      <c r="GL1461" s="217"/>
      <c r="GM1461" s="217"/>
      <c r="GN1461" s="217"/>
      <c r="GO1461" s="217"/>
      <c r="GP1461" s="217"/>
      <c r="GQ1461" s="217"/>
      <c r="GR1461" s="217"/>
      <c r="GS1461" s="217"/>
      <c r="GT1461" s="217"/>
      <c r="GU1461" s="217"/>
      <c r="GV1461" s="217"/>
      <c r="GW1461" s="217"/>
      <c r="GX1461" s="217"/>
      <c r="GY1461" s="217"/>
      <c r="GZ1461" s="217"/>
      <c r="HA1461" s="217"/>
      <c r="HB1461" s="217"/>
      <c r="HC1461" s="217"/>
      <c r="HD1461" s="217"/>
      <c r="HE1461" s="217"/>
      <c r="HF1461" s="217"/>
      <c r="HG1461" s="217"/>
      <c r="HH1461" s="217"/>
      <c r="HI1461" s="217"/>
      <c r="HJ1461" s="217"/>
      <c r="HK1461" s="217"/>
      <c r="HL1461" s="217"/>
      <c r="HM1461" s="217"/>
      <c r="HN1461" s="217"/>
      <c r="HO1461" s="217"/>
      <c r="HP1461" s="217"/>
      <c r="HQ1461" s="217"/>
      <c r="HR1461" s="217"/>
      <c r="HS1461" s="217"/>
      <c r="HT1461" s="217"/>
      <c r="HU1461" s="217"/>
      <c r="HV1461" s="217"/>
      <c r="HW1461" s="217"/>
      <c r="HX1461" s="217"/>
      <c r="HY1461" s="217"/>
      <c r="HZ1461" s="217"/>
      <c r="IA1461" s="217"/>
      <c r="IB1461" s="217"/>
      <c r="IC1461" s="217"/>
      <c r="ID1461" s="217"/>
      <c r="IE1461" s="217"/>
      <c r="IF1461" s="217"/>
      <c r="IG1461" s="217"/>
      <c r="IH1461" s="217"/>
      <c r="II1461" s="217"/>
      <c r="IJ1461" s="217"/>
      <c r="IK1461" s="217"/>
      <c r="IL1461" s="217"/>
      <c r="IM1461" s="217"/>
      <c r="IN1461" s="217"/>
      <c r="IO1461" s="217"/>
      <c r="IP1461" s="217"/>
      <c r="IQ1461" s="217"/>
      <c r="IR1461" s="217"/>
      <c r="IS1461" s="217"/>
      <c r="IT1461" s="217"/>
      <c r="IU1461" s="217"/>
      <c r="IV1461" s="217"/>
      <c r="IW1461" s="217"/>
      <c r="IX1461" s="217"/>
      <c r="IY1461" s="217"/>
      <c r="IZ1461" s="217"/>
      <c r="JA1461" s="217"/>
      <c r="JB1461" s="217"/>
    </row>
    <row r="1462" spans="1:262" ht="47.25" x14ac:dyDescent="0.25">
      <c r="A1462" s="217">
        <v>1</v>
      </c>
      <c r="B1462" s="217">
        <v>1</v>
      </c>
      <c r="C1462" s="1723" t="s">
        <v>427</v>
      </c>
      <c r="D1462" s="1581"/>
      <c r="E1462" s="706"/>
      <c r="F1462" s="225"/>
      <c r="G1462" s="1708"/>
      <c r="H1462" s="1708"/>
      <c r="I1462" s="1708"/>
      <c r="J1462" s="1708"/>
      <c r="K1462" s="1708"/>
      <c r="L1462" s="1708"/>
      <c r="M1462" s="1708"/>
      <c r="N1462" s="1708"/>
      <c r="O1462" s="1708"/>
      <c r="P1462" s="1708"/>
      <c r="Q1462" s="1708"/>
      <c r="R1462" s="327"/>
      <c r="S1462" s="327"/>
      <c r="T1462" s="327"/>
      <c r="U1462" s="327"/>
      <c r="V1462" s="2541"/>
      <c r="W1462" s="327"/>
      <c r="X1462" s="785"/>
      <c r="Y1462" s="327"/>
      <c r="Z1462" s="327"/>
      <c r="AA1462" s="2542"/>
      <c r="AB1462" s="2542"/>
      <c r="AC1462" s="327"/>
      <c r="AD1462" s="2122"/>
      <c r="AF1462" s="217"/>
      <c r="AG1462" s="217"/>
      <c r="AH1462" s="217"/>
      <c r="AI1462" s="217"/>
      <c r="AJ1462" s="217"/>
      <c r="AK1462" s="217"/>
      <c r="AL1462" s="217"/>
      <c r="AM1462" s="217"/>
      <c r="AN1462" s="217"/>
      <c r="AO1462" s="217"/>
      <c r="AP1462" s="217"/>
      <c r="AQ1462" s="217"/>
      <c r="AR1462" s="217"/>
      <c r="AS1462" s="217"/>
      <c r="AT1462" s="217"/>
      <c r="AU1462" s="217"/>
      <c r="AV1462" s="217"/>
      <c r="AW1462" s="217"/>
      <c r="AX1462" s="217"/>
      <c r="AY1462" s="217"/>
      <c r="AZ1462" s="217"/>
      <c r="BA1462" s="217"/>
      <c r="BB1462" s="217"/>
      <c r="BC1462" s="217"/>
      <c r="BD1462" s="217"/>
      <c r="BE1462" s="217"/>
      <c r="BF1462" s="217"/>
      <c r="BG1462" s="217"/>
      <c r="BH1462" s="217"/>
      <c r="BI1462" s="217"/>
      <c r="BJ1462" s="217"/>
      <c r="BK1462" s="217"/>
      <c r="BL1462" s="217"/>
      <c r="BM1462" s="217"/>
      <c r="BN1462" s="217"/>
      <c r="BO1462" s="217"/>
      <c r="BP1462" s="217"/>
      <c r="BQ1462" s="217"/>
      <c r="BR1462" s="217"/>
      <c r="BS1462" s="217"/>
      <c r="BT1462" s="217"/>
      <c r="BU1462" s="217"/>
      <c r="BV1462" s="217"/>
      <c r="BW1462" s="217"/>
      <c r="BX1462" s="217"/>
      <c r="BY1462" s="217"/>
      <c r="BZ1462" s="217"/>
      <c r="CA1462" s="217"/>
      <c r="CB1462" s="217"/>
      <c r="CC1462" s="217"/>
      <c r="CD1462" s="217"/>
      <c r="CE1462" s="217"/>
      <c r="CF1462" s="217"/>
      <c r="CG1462" s="217"/>
      <c r="CH1462" s="217"/>
      <c r="CI1462" s="217"/>
      <c r="CJ1462" s="217"/>
      <c r="CK1462" s="217"/>
      <c r="CL1462" s="217"/>
      <c r="CM1462" s="217"/>
      <c r="CN1462" s="217"/>
      <c r="CO1462" s="217"/>
      <c r="CP1462" s="217"/>
      <c r="CQ1462" s="217"/>
      <c r="CR1462" s="217"/>
      <c r="CS1462" s="217"/>
      <c r="CT1462" s="217"/>
      <c r="CU1462" s="217"/>
      <c r="CV1462" s="217"/>
      <c r="CW1462" s="217"/>
      <c r="CX1462" s="217"/>
      <c r="CY1462" s="217"/>
      <c r="CZ1462" s="217"/>
      <c r="DA1462" s="217"/>
      <c r="DB1462" s="217"/>
      <c r="DC1462" s="217"/>
      <c r="DD1462" s="217"/>
      <c r="DE1462" s="217"/>
      <c r="DF1462" s="217"/>
      <c r="DG1462" s="217"/>
      <c r="DH1462" s="217"/>
      <c r="DI1462" s="217"/>
      <c r="DJ1462" s="217"/>
      <c r="DK1462" s="217"/>
      <c r="DL1462" s="217"/>
      <c r="DM1462" s="217"/>
      <c r="DN1462" s="217"/>
      <c r="DO1462" s="217"/>
      <c r="DP1462" s="217"/>
      <c r="DQ1462" s="217"/>
      <c r="DR1462" s="217"/>
      <c r="DS1462" s="217"/>
      <c r="DT1462" s="217"/>
      <c r="DU1462" s="217"/>
      <c r="DV1462" s="217"/>
      <c r="DW1462" s="217"/>
      <c r="DX1462" s="217"/>
      <c r="DY1462" s="217"/>
      <c r="DZ1462" s="217"/>
      <c r="EA1462" s="217"/>
      <c r="EB1462" s="217"/>
      <c r="EC1462" s="217"/>
      <c r="ED1462" s="217"/>
      <c r="EE1462" s="217"/>
      <c r="EF1462" s="217"/>
      <c r="EG1462" s="217"/>
      <c r="EH1462" s="217"/>
      <c r="EI1462" s="217"/>
      <c r="EJ1462" s="217"/>
      <c r="EK1462" s="217"/>
      <c r="EL1462" s="217"/>
      <c r="EM1462" s="217"/>
      <c r="EN1462" s="217"/>
      <c r="EO1462" s="217"/>
      <c r="EP1462" s="217"/>
      <c r="EQ1462" s="217"/>
      <c r="ER1462" s="217"/>
      <c r="ES1462" s="217"/>
      <c r="ET1462" s="217"/>
      <c r="EU1462" s="217"/>
      <c r="EV1462" s="217"/>
      <c r="EW1462" s="217"/>
      <c r="EX1462" s="217"/>
      <c r="EY1462" s="217"/>
      <c r="EZ1462" s="217"/>
      <c r="FA1462" s="217"/>
      <c r="FB1462" s="217"/>
      <c r="FC1462" s="217"/>
      <c r="FD1462" s="217"/>
      <c r="FE1462" s="217"/>
      <c r="FF1462" s="217"/>
      <c r="FG1462" s="217"/>
      <c r="FH1462" s="217"/>
      <c r="FI1462" s="217"/>
      <c r="FJ1462" s="217"/>
      <c r="FK1462" s="217"/>
      <c r="FL1462" s="217"/>
      <c r="FM1462" s="217"/>
      <c r="FN1462" s="217"/>
      <c r="FO1462" s="217"/>
      <c r="FP1462" s="217"/>
      <c r="FQ1462" s="217"/>
      <c r="FR1462" s="217"/>
      <c r="FS1462" s="217"/>
      <c r="FT1462" s="217"/>
      <c r="FU1462" s="217"/>
      <c r="FV1462" s="217"/>
      <c r="FW1462" s="217"/>
      <c r="FX1462" s="217"/>
      <c r="FY1462" s="217"/>
      <c r="FZ1462" s="217"/>
      <c r="GA1462" s="217"/>
      <c r="GB1462" s="217"/>
      <c r="GC1462" s="217"/>
      <c r="GD1462" s="217"/>
      <c r="GE1462" s="217"/>
      <c r="GF1462" s="217"/>
      <c r="GG1462" s="217"/>
      <c r="GH1462" s="217"/>
      <c r="GI1462" s="217"/>
      <c r="GJ1462" s="217"/>
      <c r="GK1462" s="217"/>
      <c r="GL1462" s="217"/>
      <c r="GM1462" s="217"/>
      <c r="GN1462" s="217"/>
      <c r="GO1462" s="217"/>
      <c r="GP1462" s="217"/>
      <c r="GQ1462" s="217"/>
      <c r="GR1462" s="217"/>
      <c r="GS1462" s="217"/>
      <c r="GT1462" s="217"/>
      <c r="GU1462" s="217"/>
      <c r="GV1462" s="217"/>
      <c r="GW1462" s="217"/>
      <c r="GX1462" s="217"/>
      <c r="GY1462" s="217"/>
      <c r="GZ1462" s="217"/>
      <c r="HA1462" s="217"/>
      <c r="HB1462" s="217"/>
      <c r="HC1462" s="217"/>
      <c r="HD1462" s="217"/>
      <c r="HE1462" s="217"/>
      <c r="HF1462" s="217"/>
      <c r="HG1462" s="217"/>
      <c r="HH1462" s="217"/>
      <c r="HI1462" s="217"/>
      <c r="HJ1462" s="217"/>
      <c r="HK1462" s="217"/>
      <c r="HL1462" s="217"/>
      <c r="HM1462" s="217"/>
      <c r="HN1462" s="217"/>
      <c r="HO1462" s="217"/>
      <c r="HP1462" s="217"/>
      <c r="HQ1462" s="217"/>
      <c r="HR1462" s="217"/>
      <c r="HS1462" s="217"/>
      <c r="HT1462" s="217"/>
      <c r="HU1462" s="217"/>
      <c r="HV1462" s="217"/>
      <c r="HW1462" s="217"/>
      <c r="HX1462" s="217"/>
      <c r="HY1462" s="217"/>
      <c r="HZ1462" s="217"/>
      <c r="IA1462" s="217"/>
      <c r="IB1462" s="217"/>
      <c r="IC1462" s="217"/>
      <c r="ID1462" s="217"/>
      <c r="IE1462" s="217"/>
      <c r="IF1462" s="217"/>
      <c r="IG1462" s="217"/>
      <c r="IH1462" s="217"/>
      <c r="II1462" s="217"/>
      <c r="IJ1462" s="217"/>
      <c r="IK1462" s="217"/>
      <c r="IL1462" s="217"/>
      <c r="IM1462" s="217"/>
      <c r="IN1462" s="217"/>
      <c r="IO1462" s="217"/>
      <c r="IP1462" s="217"/>
      <c r="IQ1462" s="217"/>
      <c r="IR1462" s="217"/>
      <c r="IS1462" s="217"/>
      <c r="IT1462" s="217"/>
      <c r="IU1462" s="217"/>
      <c r="IV1462" s="217"/>
      <c r="IW1462" s="217"/>
      <c r="IX1462" s="217"/>
      <c r="IY1462" s="217"/>
      <c r="IZ1462" s="217"/>
      <c r="JA1462" s="217"/>
      <c r="JB1462" s="217"/>
    </row>
    <row r="1463" spans="1:262" ht="26.25" x14ac:dyDescent="0.25">
      <c r="B1463" s="217">
        <v>1</v>
      </c>
      <c r="C1463" s="3105" t="s">
        <v>642</v>
      </c>
      <c r="D1463" s="1581"/>
      <c r="E1463" s="706"/>
      <c r="F1463" s="225"/>
      <c r="G1463" s="1708"/>
      <c r="H1463" s="1708"/>
      <c r="I1463" s="1708"/>
      <c r="J1463" s="1708"/>
      <c r="K1463" s="1708"/>
      <c r="L1463" s="1708"/>
      <c r="M1463" s="1708"/>
      <c r="N1463" s="1708"/>
      <c r="O1463" s="1708"/>
      <c r="P1463" s="1708"/>
      <c r="Q1463" s="1708"/>
      <c r="R1463" s="327"/>
      <c r="S1463" s="327"/>
      <c r="T1463" s="327"/>
      <c r="U1463" s="327"/>
      <c r="V1463" s="2541"/>
      <c r="W1463" s="327"/>
      <c r="X1463" s="785"/>
      <c r="Y1463" s="327"/>
      <c r="Z1463" s="327"/>
      <c r="AA1463" s="2542"/>
      <c r="AB1463" s="2542"/>
      <c r="AC1463" s="327"/>
      <c r="AD1463" s="2122"/>
      <c r="AF1463" s="217"/>
      <c r="AG1463" s="217"/>
      <c r="AH1463" s="217"/>
      <c r="AI1463" s="217"/>
      <c r="AJ1463" s="217"/>
      <c r="AK1463" s="217"/>
      <c r="AL1463" s="217"/>
      <c r="AM1463" s="217"/>
      <c r="AN1463" s="217"/>
      <c r="AO1463" s="217"/>
      <c r="AP1463" s="217"/>
      <c r="AQ1463" s="217"/>
      <c r="AR1463" s="217"/>
      <c r="AS1463" s="217"/>
      <c r="AT1463" s="217"/>
      <c r="AU1463" s="217"/>
      <c r="AV1463" s="217"/>
      <c r="AW1463" s="217"/>
      <c r="AX1463" s="217"/>
      <c r="AY1463" s="217"/>
      <c r="AZ1463" s="217"/>
      <c r="BA1463" s="217"/>
      <c r="BB1463" s="217"/>
      <c r="BC1463" s="217"/>
      <c r="BD1463" s="217"/>
      <c r="BE1463" s="217"/>
      <c r="BF1463" s="217"/>
      <c r="BG1463" s="217"/>
      <c r="BH1463" s="217"/>
      <c r="BI1463" s="217"/>
      <c r="BJ1463" s="217"/>
      <c r="BK1463" s="217"/>
      <c r="BL1463" s="217"/>
      <c r="BM1463" s="217"/>
      <c r="BN1463" s="217"/>
      <c r="BO1463" s="217"/>
      <c r="BP1463" s="217"/>
      <c r="BQ1463" s="217"/>
      <c r="BR1463" s="217"/>
      <c r="BS1463" s="217"/>
      <c r="BT1463" s="217"/>
      <c r="BU1463" s="217"/>
      <c r="BV1463" s="217"/>
      <c r="BW1463" s="217"/>
      <c r="BX1463" s="217"/>
      <c r="BY1463" s="217"/>
      <c r="BZ1463" s="217"/>
      <c r="CA1463" s="217"/>
      <c r="CB1463" s="217"/>
      <c r="CC1463" s="217"/>
      <c r="CD1463" s="217"/>
      <c r="CE1463" s="217"/>
      <c r="CF1463" s="217"/>
      <c r="CG1463" s="217"/>
      <c r="CH1463" s="217"/>
      <c r="CI1463" s="217"/>
      <c r="CJ1463" s="217"/>
      <c r="CK1463" s="217"/>
      <c r="CL1463" s="217"/>
      <c r="CM1463" s="217"/>
      <c r="CN1463" s="217"/>
      <c r="CO1463" s="217"/>
      <c r="CP1463" s="217"/>
      <c r="CQ1463" s="217"/>
      <c r="CR1463" s="217"/>
      <c r="CS1463" s="217"/>
      <c r="CT1463" s="217"/>
      <c r="CU1463" s="217"/>
      <c r="CV1463" s="217"/>
      <c r="CW1463" s="217"/>
      <c r="CX1463" s="217"/>
      <c r="CY1463" s="217"/>
      <c r="CZ1463" s="217"/>
      <c r="DA1463" s="217"/>
      <c r="DB1463" s="217"/>
      <c r="DC1463" s="217"/>
      <c r="DD1463" s="217"/>
      <c r="DE1463" s="217"/>
      <c r="DF1463" s="217"/>
      <c r="DG1463" s="217"/>
      <c r="DH1463" s="217"/>
      <c r="DI1463" s="217"/>
      <c r="DJ1463" s="217"/>
      <c r="DK1463" s="217"/>
      <c r="DL1463" s="217"/>
      <c r="DM1463" s="217"/>
      <c r="DN1463" s="217"/>
      <c r="DO1463" s="217"/>
      <c r="DP1463" s="217"/>
      <c r="DQ1463" s="217"/>
      <c r="DR1463" s="217"/>
      <c r="DS1463" s="217"/>
      <c r="DT1463" s="217"/>
      <c r="DU1463" s="217"/>
      <c r="DV1463" s="217"/>
      <c r="DW1463" s="217"/>
      <c r="DX1463" s="217"/>
      <c r="DY1463" s="217"/>
      <c r="DZ1463" s="217"/>
      <c r="EA1463" s="217"/>
      <c r="EB1463" s="217"/>
      <c r="EC1463" s="217"/>
      <c r="ED1463" s="217"/>
      <c r="EE1463" s="217"/>
      <c r="EF1463" s="217"/>
      <c r="EG1463" s="217"/>
      <c r="EH1463" s="217"/>
      <c r="EI1463" s="217"/>
      <c r="EJ1463" s="217"/>
      <c r="EK1463" s="217"/>
      <c r="EL1463" s="217"/>
      <c r="EM1463" s="217"/>
      <c r="EN1463" s="217"/>
      <c r="EO1463" s="217"/>
      <c r="EP1463" s="217"/>
      <c r="EQ1463" s="217"/>
      <c r="ER1463" s="217"/>
      <c r="ES1463" s="217"/>
      <c r="ET1463" s="217"/>
      <c r="EU1463" s="217"/>
      <c r="EV1463" s="217"/>
      <c r="EW1463" s="217"/>
      <c r="EX1463" s="217"/>
      <c r="EY1463" s="217"/>
      <c r="EZ1463" s="217"/>
      <c r="FA1463" s="217"/>
      <c r="FB1463" s="217"/>
      <c r="FC1463" s="217"/>
      <c r="FD1463" s="217"/>
      <c r="FE1463" s="217"/>
      <c r="FF1463" s="217"/>
      <c r="FG1463" s="217"/>
      <c r="FH1463" s="217"/>
      <c r="FI1463" s="217"/>
      <c r="FJ1463" s="217"/>
      <c r="FK1463" s="217"/>
      <c r="FL1463" s="217"/>
      <c r="FM1463" s="217"/>
      <c r="FN1463" s="217"/>
      <c r="FO1463" s="217"/>
      <c r="FP1463" s="217"/>
      <c r="FQ1463" s="217"/>
      <c r="FR1463" s="217"/>
      <c r="FS1463" s="217"/>
      <c r="FT1463" s="217"/>
      <c r="FU1463" s="217"/>
      <c r="FV1463" s="217"/>
      <c r="FW1463" s="217"/>
      <c r="FX1463" s="217"/>
      <c r="FY1463" s="217"/>
      <c r="FZ1463" s="217"/>
      <c r="GA1463" s="217"/>
      <c r="GB1463" s="217"/>
      <c r="GC1463" s="217"/>
      <c r="GD1463" s="217"/>
      <c r="GE1463" s="217"/>
      <c r="GF1463" s="217"/>
      <c r="GG1463" s="217"/>
      <c r="GH1463" s="217"/>
      <c r="GI1463" s="217"/>
      <c r="GJ1463" s="217"/>
      <c r="GK1463" s="217"/>
      <c r="GL1463" s="217"/>
      <c r="GM1463" s="217"/>
      <c r="GN1463" s="217"/>
      <c r="GO1463" s="217"/>
      <c r="GP1463" s="217"/>
      <c r="GQ1463" s="217"/>
      <c r="GR1463" s="217"/>
      <c r="GS1463" s="217"/>
      <c r="GT1463" s="217"/>
      <c r="GU1463" s="217"/>
      <c r="GV1463" s="217"/>
      <c r="GW1463" s="217"/>
      <c r="GX1463" s="217"/>
      <c r="GY1463" s="217"/>
      <c r="GZ1463" s="217"/>
      <c r="HA1463" s="217"/>
      <c r="HB1463" s="217"/>
      <c r="HC1463" s="217"/>
      <c r="HD1463" s="217"/>
      <c r="HE1463" s="217"/>
      <c r="HF1463" s="217"/>
      <c r="HG1463" s="217"/>
      <c r="HH1463" s="217"/>
      <c r="HI1463" s="217"/>
      <c r="HJ1463" s="217"/>
      <c r="HK1463" s="217"/>
      <c r="HL1463" s="217"/>
      <c r="HM1463" s="217"/>
      <c r="HN1463" s="217"/>
      <c r="HO1463" s="217"/>
      <c r="HP1463" s="217"/>
      <c r="HQ1463" s="217"/>
      <c r="HR1463" s="217"/>
      <c r="HS1463" s="217"/>
      <c r="HT1463" s="217"/>
      <c r="HU1463" s="217"/>
      <c r="HV1463" s="217"/>
      <c r="HW1463" s="217"/>
      <c r="HX1463" s="217"/>
      <c r="HY1463" s="217"/>
      <c r="HZ1463" s="217"/>
      <c r="IA1463" s="217"/>
      <c r="IB1463" s="217"/>
      <c r="IC1463" s="217"/>
      <c r="ID1463" s="217"/>
      <c r="IE1463" s="217"/>
      <c r="IF1463" s="217"/>
      <c r="IG1463" s="217"/>
      <c r="IH1463" s="217"/>
      <c r="II1463" s="217"/>
      <c r="IJ1463" s="217"/>
      <c r="IK1463" s="217"/>
      <c r="IL1463" s="217"/>
      <c r="IM1463" s="217"/>
      <c r="IN1463" s="217"/>
      <c r="IO1463" s="217"/>
      <c r="IP1463" s="217"/>
      <c r="IQ1463" s="217"/>
      <c r="IR1463" s="217"/>
      <c r="IS1463" s="217"/>
      <c r="IT1463" s="217"/>
      <c r="IU1463" s="217"/>
      <c r="IV1463" s="217"/>
      <c r="IW1463" s="217"/>
      <c r="IX1463" s="217"/>
      <c r="IY1463" s="217"/>
      <c r="IZ1463" s="217"/>
      <c r="JA1463" s="217"/>
      <c r="JB1463" s="217"/>
    </row>
    <row r="1464" spans="1:262" s="2087" customFormat="1" x14ac:dyDescent="0.25">
      <c r="A1464" s="217">
        <v>1</v>
      </c>
      <c r="B1464" s="217">
        <v>1</v>
      </c>
      <c r="C1464" s="1820" t="s">
        <v>5</v>
      </c>
      <c r="D1464" s="1820"/>
      <c r="E1464" s="1820"/>
      <c r="F1464" s="255"/>
      <c r="G1464" s="1192"/>
      <c r="H1464" s="1192"/>
      <c r="I1464" s="1192"/>
      <c r="J1464" s="1192"/>
      <c r="K1464" s="1192"/>
      <c r="L1464" s="1822"/>
      <c r="M1464" s="1822"/>
      <c r="N1464" s="1822"/>
      <c r="O1464" s="1822"/>
      <c r="P1464" s="1822"/>
      <c r="Q1464" s="1822"/>
      <c r="R1464" s="2211"/>
      <c r="S1464" s="2211"/>
      <c r="T1464" s="2211"/>
      <c r="U1464" s="2211"/>
      <c r="V1464" s="2311"/>
      <c r="W1464" s="2211"/>
      <c r="X1464" s="2482"/>
      <c r="Y1464" s="2211"/>
      <c r="Z1464" s="2211"/>
      <c r="AA1464" s="2211"/>
      <c r="AB1464" s="2211"/>
      <c r="AC1464" s="2211"/>
      <c r="AD1464" s="2122"/>
      <c r="AE1464" s="976"/>
      <c r="AJ1464" s="217"/>
    </row>
    <row r="1465" spans="1:262" s="2087" customFormat="1" x14ac:dyDescent="0.25">
      <c r="A1465" s="217">
        <v>1</v>
      </c>
      <c r="B1465" s="217">
        <v>1</v>
      </c>
      <c r="C1465" s="3" t="s">
        <v>23</v>
      </c>
      <c r="D1465" s="1026" t="s">
        <v>229</v>
      </c>
      <c r="E1465" s="187">
        <v>340</v>
      </c>
      <c r="F1465" s="221">
        <v>460</v>
      </c>
      <c r="G1465" s="123">
        <f>F1465/12*$C$3</f>
        <v>153.33333333333334</v>
      </c>
      <c r="H1465" s="255">
        <v>89</v>
      </c>
      <c r="I1465" s="123">
        <f t="shared" ref="I1465:I1475" si="1423">H1465/G1465*100</f>
        <v>58.043478260869563</v>
      </c>
      <c r="J1465" s="220">
        <v>6</v>
      </c>
      <c r="K1465" s="152">
        <f t="shared" ref="K1465:K1475" si="1424">N1465/H1465</f>
        <v>4.1460674157303368</v>
      </c>
      <c r="L1465" s="153">
        <f t="shared" ref="L1465:L1474" si="1425">ROUND(F1465*J1465,0)</f>
        <v>2760</v>
      </c>
      <c r="M1465" s="153">
        <f t="shared" ref="M1465:M1474" si="1426">L1465/12*$C$3</f>
        <v>920</v>
      </c>
      <c r="N1465" s="1822">
        <v>369</v>
      </c>
      <c r="O1465" s="153">
        <f t="shared" ref="O1465:O1475" si="1427">N1465/M1465*100</f>
        <v>40.108695652173914</v>
      </c>
      <c r="P1465" s="153">
        <f t="shared" ref="P1465:P1474" si="1428">ROUND(L1465/E1465,0)</f>
        <v>8</v>
      </c>
      <c r="Q1465" s="153">
        <f t="shared" ref="Q1465:Q1475" si="1429">N1465/$C$3*12/P1465</f>
        <v>138.375</v>
      </c>
      <c r="R1465" s="2211"/>
      <c r="S1465" s="2211"/>
      <c r="T1465" s="2211"/>
      <c r="U1465" s="2211"/>
      <c r="V1465" s="2311"/>
      <c r="W1465" s="2211"/>
      <c r="X1465" s="2482"/>
      <c r="Y1465" s="2211"/>
      <c r="Z1465" s="2211"/>
      <c r="AA1465" s="2211"/>
      <c r="AB1465" s="2211"/>
      <c r="AC1465" s="2211"/>
      <c r="AD1465" s="2122"/>
      <c r="AE1465" s="976"/>
      <c r="AJ1465" s="217"/>
    </row>
    <row r="1466" spans="1:262" s="2087" customFormat="1" x14ac:dyDescent="0.25">
      <c r="A1466" s="217"/>
      <c r="B1466" s="217">
        <v>1</v>
      </c>
      <c r="C1466" s="3" t="s">
        <v>24</v>
      </c>
      <c r="D1466" s="1026" t="s">
        <v>229</v>
      </c>
      <c r="E1466" s="187">
        <v>300</v>
      </c>
      <c r="F1466" s="221">
        <v>256</v>
      </c>
      <c r="G1466" s="123">
        <f t="shared" ref="G1466:G1474" si="1430">F1466/12*$C$3</f>
        <v>85.333333333333329</v>
      </c>
      <c r="H1466" s="219">
        <v>74</v>
      </c>
      <c r="I1466" s="123">
        <f t="shared" si="1423"/>
        <v>86.71875</v>
      </c>
      <c r="J1466" s="220">
        <v>6.7</v>
      </c>
      <c r="K1466" s="152">
        <f t="shared" si="1424"/>
        <v>7.0540540540540544</v>
      </c>
      <c r="L1466" s="153">
        <f t="shared" si="1425"/>
        <v>1715</v>
      </c>
      <c r="M1466" s="153">
        <f t="shared" si="1426"/>
        <v>571.66666666666663</v>
      </c>
      <c r="N1466" s="153">
        <v>522</v>
      </c>
      <c r="O1466" s="153">
        <f t="shared" si="1427"/>
        <v>91.311953352769677</v>
      </c>
      <c r="P1466" s="153">
        <f t="shared" si="1428"/>
        <v>6</v>
      </c>
      <c r="Q1466" s="153">
        <f>N1466/$C$3*12/P1466</f>
        <v>261</v>
      </c>
      <c r="R1466" s="2211"/>
      <c r="S1466" s="2211"/>
      <c r="T1466" s="2211"/>
      <c r="U1466" s="2211"/>
      <c r="V1466" s="2311"/>
      <c r="W1466" s="2211"/>
      <c r="X1466" s="2482"/>
      <c r="Y1466" s="2211"/>
      <c r="Z1466" s="2211"/>
      <c r="AA1466" s="2211"/>
      <c r="AB1466" s="2211"/>
      <c r="AC1466" s="2211"/>
      <c r="AD1466" s="2122"/>
      <c r="AE1466" s="976"/>
      <c r="AJ1466" s="217"/>
    </row>
    <row r="1467" spans="1:262" s="2087" customFormat="1" x14ac:dyDescent="0.25">
      <c r="A1467" s="217"/>
      <c r="B1467" s="217">
        <v>1</v>
      </c>
      <c r="C1467" s="3" t="s">
        <v>22</v>
      </c>
      <c r="D1467" s="1026" t="s">
        <v>229</v>
      </c>
      <c r="E1467" s="187">
        <v>270</v>
      </c>
      <c r="F1467" s="221">
        <v>569</v>
      </c>
      <c r="G1467" s="123">
        <f t="shared" si="1430"/>
        <v>189.66666666666666</v>
      </c>
      <c r="H1467" s="219">
        <v>102</v>
      </c>
      <c r="I1467" s="123">
        <f t="shared" si="1423"/>
        <v>53.778558875219687</v>
      </c>
      <c r="J1467" s="220">
        <v>7</v>
      </c>
      <c r="K1467" s="152">
        <f t="shared" si="1424"/>
        <v>6.7058823529411766</v>
      </c>
      <c r="L1467" s="153">
        <f t="shared" si="1425"/>
        <v>3983</v>
      </c>
      <c r="M1467" s="153">
        <f t="shared" si="1426"/>
        <v>1327.6666666666667</v>
      </c>
      <c r="N1467" s="153">
        <v>684</v>
      </c>
      <c r="O1467" s="153">
        <f t="shared" si="1427"/>
        <v>51.518955561134817</v>
      </c>
      <c r="P1467" s="153">
        <f t="shared" si="1428"/>
        <v>15</v>
      </c>
      <c r="Q1467" s="153">
        <f t="shared" si="1429"/>
        <v>136.80000000000001</v>
      </c>
      <c r="R1467" s="327"/>
      <c r="S1467" s="327"/>
      <c r="T1467" s="327"/>
      <c r="U1467" s="327"/>
      <c r="V1467" s="760"/>
      <c r="W1467" s="327"/>
      <c r="X1467" s="785"/>
      <c r="Y1467" s="327"/>
      <c r="Z1467" s="327"/>
      <c r="AA1467" s="327"/>
      <c r="AB1467" s="327"/>
      <c r="AC1467" s="327"/>
      <c r="AD1467" s="2122"/>
      <c r="AE1467" s="976"/>
      <c r="AJ1467" s="217"/>
    </row>
    <row r="1468" spans="1:262" s="2087" customFormat="1" x14ac:dyDescent="0.25">
      <c r="A1468" s="217">
        <v>1</v>
      </c>
      <c r="B1468" s="217">
        <v>1</v>
      </c>
      <c r="C1468" s="3" t="s">
        <v>8</v>
      </c>
      <c r="D1468" s="1026" t="s">
        <v>229</v>
      </c>
      <c r="E1468" s="187">
        <v>340</v>
      </c>
      <c r="F1468" s="221">
        <v>187</v>
      </c>
      <c r="G1468" s="123">
        <f t="shared" si="1430"/>
        <v>62.333333333333336</v>
      </c>
      <c r="H1468" s="255">
        <v>28</v>
      </c>
      <c r="I1468" s="123">
        <f t="shared" si="1423"/>
        <v>44.919786096256679</v>
      </c>
      <c r="J1468" s="220">
        <v>11</v>
      </c>
      <c r="K1468" s="152">
        <f t="shared" si="1424"/>
        <v>9.3928571428571423</v>
      </c>
      <c r="L1468" s="153">
        <f t="shared" si="1425"/>
        <v>2057</v>
      </c>
      <c r="M1468" s="153">
        <f t="shared" si="1426"/>
        <v>685.66666666666663</v>
      </c>
      <c r="N1468" s="1822">
        <v>263</v>
      </c>
      <c r="O1468" s="153">
        <f t="shared" si="1427"/>
        <v>38.356830335439959</v>
      </c>
      <c r="P1468" s="153">
        <f t="shared" si="1428"/>
        <v>6</v>
      </c>
      <c r="Q1468" s="153">
        <f t="shared" si="1429"/>
        <v>131.5</v>
      </c>
      <c r="R1468" s="2211"/>
      <c r="S1468" s="2211"/>
      <c r="T1468" s="2211"/>
      <c r="U1468" s="2211"/>
      <c r="V1468" s="2311"/>
      <c r="W1468" s="2211"/>
      <c r="X1468" s="2482"/>
      <c r="Y1468" s="2211"/>
      <c r="Z1468" s="2211"/>
      <c r="AA1468" s="2211"/>
      <c r="AB1468" s="2211"/>
      <c r="AC1468" s="2211"/>
      <c r="AD1468" s="2122"/>
      <c r="AE1468" s="976"/>
      <c r="AJ1468" s="217"/>
    </row>
    <row r="1469" spans="1:262" s="2087" customFormat="1" x14ac:dyDescent="0.25">
      <c r="A1469" s="217">
        <v>1</v>
      </c>
      <c r="B1469" s="217">
        <v>1</v>
      </c>
      <c r="C1469" s="3" t="s">
        <v>212</v>
      </c>
      <c r="D1469" s="1026" t="s">
        <v>229</v>
      </c>
      <c r="E1469" s="187">
        <v>330</v>
      </c>
      <c r="F1469" s="221">
        <v>48</v>
      </c>
      <c r="G1469" s="123">
        <f t="shared" si="1430"/>
        <v>16</v>
      </c>
      <c r="H1469" s="255">
        <v>14</v>
      </c>
      <c r="I1469" s="123">
        <f t="shared" si="1423"/>
        <v>87.5</v>
      </c>
      <c r="J1469" s="220">
        <v>10</v>
      </c>
      <c r="K1469" s="152">
        <f t="shared" si="1424"/>
        <v>8.3571428571428577</v>
      </c>
      <c r="L1469" s="153">
        <f t="shared" si="1425"/>
        <v>480</v>
      </c>
      <c r="M1469" s="153">
        <f t="shared" si="1426"/>
        <v>160</v>
      </c>
      <c r="N1469" s="1822">
        <v>117</v>
      </c>
      <c r="O1469" s="153">
        <f t="shared" si="1427"/>
        <v>73.125</v>
      </c>
      <c r="P1469" s="153">
        <f t="shared" si="1428"/>
        <v>1</v>
      </c>
      <c r="Q1469" s="153">
        <f t="shared" si="1429"/>
        <v>351</v>
      </c>
      <c r="R1469" s="2211"/>
      <c r="S1469" s="2211"/>
      <c r="T1469" s="2211"/>
      <c r="U1469" s="2211"/>
      <c r="V1469" s="2311"/>
      <c r="W1469" s="2211"/>
      <c r="X1469" s="2482"/>
      <c r="Y1469" s="2211"/>
      <c r="Z1469" s="2211"/>
      <c r="AA1469" s="2211"/>
      <c r="AB1469" s="2211"/>
      <c r="AC1469" s="2211"/>
      <c r="AD1469" s="2122"/>
      <c r="AE1469" s="976"/>
      <c r="AJ1469" s="217"/>
    </row>
    <row r="1470" spans="1:262" s="2087" customFormat="1" x14ac:dyDescent="0.25">
      <c r="A1470" s="217">
        <v>1</v>
      </c>
      <c r="B1470" s="217">
        <v>1</v>
      </c>
      <c r="C1470" s="3" t="s">
        <v>25</v>
      </c>
      <c r="D1470" s="1026" t="s">
        <v>229</v>
      </c>
      <c r="E1470" s="187">
        <v>340</v>
      </c>
      <c r="F1470" s="221">
        <v>122</v>
      </c>
      <c r="G1470" s="123">
        <f t="shared" si="1430"/>
        <v>40.666666666666664</v>
      </c>
      <c r="H1470" s="255">
        <v>35</v>
      </c>
      <c r="I1470" s="123">
        <f t="shared" si="1423"/>
        <v>86.06557377049181</v>
      </c>
      <c r="J1470" s="220">
        <v>7.7</v>
      </c>
      <c r="K1470" s="152">
        <f t="shared" si="1424"/>
        <v>8.8285714285714292</v>
      </c>
      <c r="L1470" s="153">
        <f t="shared" si="1425"/>
        <v>939</v>
      </c>
      <c r="M1470" s="153">
        <f t="shared" si="1426"/>
        <v>313</v>
      </c>
      <c r="N1470" s="1822">
        <v>309</v>
      </c>
      <c r="O1470" s="153">
        <f t="shared" si="1427"/>
        <v>98.722044728434497</v>
      </c>
      <c r="P1470" s="153">
        <f t="shared" si="1428"/>
        <v>3</v>
      </c>
      <c r="Q1470" s="153">
        <f t="shared" si="1429"/>
        <v>309</v>
      </c>
      <c r="R1470" s="2211"/>
      <c r="S1470" s="2211"/>
      <c r="T1470" s="2211"/>
      <c r="U1470" s="2211"/>
      <c r="V1470" s="2375"/>
      <c r="W1470" s="2211"/>
      <c r="X1470" s="2482"/>
      <c r="Y1470" s="2211"/>
      <c r="Z1470" s="2211"/>
      <c r="AA1470" s="2211"/>
      <c r="AB1470" s="2211"/>
      <c r="AC1470" s="2211"/>
      <c r="AD1470" s="2122"/>
      <c r="AE1470" s="976"/>
      <c r="AJ1470" s="217"/>
    </row>
    <row r="1471" spans="1:262" s="2087" customFormat="1" ht="30" x14ac:dyDescent="0.25">
      <c r="A1471" s="217">
        <v>1</v>
      </c>
      <c r="B1471" s="217">
        <v>1</v>
      </c>
      <c r="C1471" s="1906" t="s">
        <v>169</v>
      </c>
      <c r="D1471" s="1026" t="s">
        <v>229</v>
      </c>
      <c r="E1471" s="187">
        <v>300</v>
      </c>
      <c r="F1471" s="221">
        <v>12</v>
      </c>
      <c r="G1471" s="123">
        <f t="shared" si="1430"/>
        <v>4</v>
      </c>
      <c r="H1471" s="255"/>
      <c r="I1471" s="123">
        <f t="shared" si="1423"/>
        <v>0</v>
      </c>
      <c r="J1471" s="220">
        <v>11</v>
      </c>
      <c r="K1471" s="152" t="e">
        <f t="shared" si="1424"/>
        <v>#DIV/0!</v>
      </c>
      <c r="L1471" s="153">
        <f t="shared" si="1425"/>
        <v>132</v>
      </c>
      <c r="M1471" s="153">
        <f t="shared" si="1426"/>
        <v>44</v>
      </c>
      <c r="N1471" s="1822"/>
      <c r="O1471" s="153">
        <f t="shared" si="1427"/>
        <v>0</v>
      </c>
      <c r="P1471" s="153">
        <f t="shared" si="1428"/>
        <v>0</v>
      </c>
      <c r="Q1471" s="153" t="e">
        <f t="shared" si="1429"/>
        <v>#DIV/0!</v>
      </c>
      <c r="R1471" s="2211"/>
      <c r="S1471" s="2211"/>
      <c r="T1471" s="2211"/>
      <c r="U1471" s="2211"/>
      <c r="V1471" s="2375"/>
      <c r="W1471" s="2211"/>
      <c r="X1471" s="2482"/>
      <c r="Y1471" s="2211"/>
      <c r="Z1471" s="2211"/>
      <c r="AA1471" s="2211"/>
      <c r="AB1471" s="2211"/>
      <c r="AC1471" s="2211"/>
      <c r="AD1471" s="2122"/>
      <c r="AE1471" s="976"/>
      <c r="AJ1471" s="217"/>
    </row>
    <row r="1472" spans="1:262" s="2087" customFormat="1" x14ac:dyDescent="0.25">
      <c r="A1472" s="217">
        <v>1</v>
      </c>
      <c r="B1472" s="217">
        <v>1</v>
      </c>
      <c r="C1472" s="3" t="s">
        <v>64</v>
      </c>
      <c r="D1472" s="1026" t="s">
        <v>229</v>
      </c>
      <c r="E1472" s="187">
        <v>320</v>
      </c>
      <c r="F1472" s="221">
        <v>273</v>
      </c>
      <c r="G1472" s="123">
        <f t="shared" si="1430"/>
        <v>91</v>
      </c>
      <c r="H1472" s="255">
        <v>96</v>
      </c>
      <c r="I1472" s="123">
        <f t="shared" si="1423"/>
        <v>105.4945054945055</v>
      </c>
      <c r="J1472" s="220">
        <v>8.6</v>
      </c>
      <c r="K1472" s="152">
        <f t="shared" si="1424"/>
        <v>7.885416666666667</v>
      </c>
      <c r="L1472" s="153">
        <f t="shared" si="1425"/>
        <v>2348</v>
      </c>
      <c r="M1472" s="153">
        <f t="shared" si="1426"/>
        <v>782.66666666666663</v>
      </c>
      <c r="N1472" s="1822">
        <v>757</v>
      </c>
      <c r="O1472" s="153">
        <f t="shared" si="1427"/>
        <v>96.720613287904598</v>
      </c>
      <c r="P1472" s="153">
        <f t="shared" si="1428"/>
        <v>7</v>
      </c>
      <c r="Q1472" s="153">
        <f t="shared" si="1429"/>
        <v>324.42857142857144</v>
      </c>
      <c r="R1472" s="2211"/>
      <c r="S1472" s="2211"/>
      <c r="T1472" s="2211"/>
      <c r="U1472" s="2211"/>
      <c r="V1472" s="2375"/>
      <c r="W1472" s="2211"/>
      <c r="X1472" s="2482"/>
      <c r="Y1472" s="2211"/>
      <c r="Z1472" s="2211"/>
      <c r="AA1472" s="2211"/>
      <c r="AB1472" s="2211"/>
      <c r="AC1472" s="2211"/>
      <c r="AD1472" s="2122"/>
      <c r="AE1472" s="976"/>
      <c r="AJ1472" s="217"/>
    </row>
    <row r="1473" spans="1:36" s="2087" customFormat="1" x14ac:dyDescent="0.25">
      <c r="A1473" s="217">
        <v>1</v>
      </c>
      <c r="B1473" s="217">
        <v>1</v>
      </c>
      <c r="C1473" s="2202" t="s">
        <v>10</v>
      </c>
      <c r="D1473" s="1026" t="s">
        <v>229</v>
      </c>
      <c r="E1473" s="187">
        <v>340</v>
      </c>
      <c r="F1473" s="221">
        <v>1180</v>
      </c>
      <c r="G1473" s="123">
        <f t="shared" si="1430"/>
        <v>393.33333333333331</v>
      </c>
      <c r="H1473" s="255">
        <v>353</v>
      </c>
      <c r="I1473" s="123">
        <f t="shared" si="1423"/>
        <v>89.745762711864401</v>
      </c>
      <c r="J1473" s="830">
        <v>11</v>
      </c>
      <c r="K1473" s="152">
        <f t="shared" si="1424"/>
        <v>9.6515580736543907</v>
      </c>
      <c r="L1473" s="153">
        <f t="shared" si="1425"/>
        <v>12980</v>
      </c>
      <c r="M1473" s="153">
        <f t="shared" si="1426"/>
        <v>4326.666666666667</v>
      </c>
      <c r="N1473" s="1822">
        <v>3407</v>
      </c>
      <c r="O1473" s="153">
        <f t="shared" si="1427"/>
        <v>78.744221879815086</v>
      </c>
      <c r="P1473" s="153">
        <f t="shared" si="1428"/>
        <v>38</v>
      </c>
      <c r="Q1473" s="153">
        <f t="shared" si="1429"/>
        <v>268.9736842105263</v>
      </c>
      <c r="R1473" s="2211"/>
      <c r="S1473" s="2211"/>
      <c r="T1473" s="2211"/>
      <c r="U1473" s="2211"/>
      <c r="V1473" s="2375"/>
      <c r="W1473" s="2211"/>
      <c r="X1473" s="2482"/>
      <c r="Y1473" s="2211"/>
      <c r="Z1473" s="2211"/>
      <c r="AA1473" s="2211"/>
      <c r="AB1473" s="2211"/>
      <c r="AC1473" s="2211"/>
      <c r="AD1473" s="2122"/>
      <c r="AE1473" s="976"/>
      <c r="AJ1473" s="217"/>
    </row>
    <row r="1474" spans="1:36" s="2087" customFormat="1" x14ac:dyDescent="0.25">
      <c r="A1474" s="217">
        <v>1</v>
      </c>
      <c r="B1474" s="217">
        <v>1</v>
      </c>
      <c r="C1474" s="3" t="s">
        <v>6</v>
      </c>
      <c r="D1474" s="1026" t="s">
        <v>229</v>
      </c>
      <c r="E1474" s="187">
        <v>340</v>
      </c>
      <c r="F1474" s="221">
        <v>906</v>
      </c>
      <c r="G1474" s="123">
        <f t="shared" si="1430"/>
        <v>302</v>
      </c>
      <c r="H1474" s="219">
        <v>222</v>
      </c>
      <c r="I1474" s="123">
        <f t="shared" si="1423"/>
        <v>73.509933774834437</v>
      </c>
      <c r="J1474" s="830">
        <v>9</v>
      </c>
      <c r="K1474" s="152">
        <f t="shared" si="1424"/>
        <v>11.067567567567568</v>
      </c>
      <c r="L1474" s="153">
        <f t="shared" si="1425"/>
        <v>8154</v>
      </c>
      <c r="M1474" s="153">
        <f t="shared" si="1426"/>
        <v>2718</v>
      </c>
      <c r="N1474" s="153">
        <v>2457</v>
      </c>
      <c r="O1474" s="153">
        <f t="shared" si="1427"/>
        <v>90.397350993377472</v>
      </c>
      <c r="P1474" s="153">
        <f t="shared" si="1428"/>
        <v>24</v>
      </c>
      <c r="Q1474" s="153">
        <f t="shared" si="1429"/>
        <v>307.125</v>
      </c>
      <c r="R1474" s="327"/>
      <c r="S1474" s="327"/>
      <c r="T1474" s="327"/>
      <c r="U1474" s="327"/>
      <c r="V1474" s="2206"/>
      <c r="W1474" s="327"/>
      <c r="X1474" s="785"/>
      <c r="Y1474" s="327"/>
      <c r="Z1474" s="327"/>
      <c r="AA1474" s="327"/>
      <c r="AB1474" s="327"/>
      <c r="AC1474" s="327"/>
      <c r="AD1474" s="2122"/>
      <c r="AE1474" s="976"/>
      <c r="AJ1474" s="217"/>
    </row>
    <row r="1475" spans="1:36" s="2087" customFormat="1" ht="29.25" x14ac:dyDescent="0.25">
      <c r="A1475" s="217">
        <v>1</v>
      </c>
      <c r="B1475" s="217">
        <v>1</v>
      </c>
      <c r="C1475" s="1270" t="s">
        <v>7</v>
      </c>
      <c r="D1475" s="2737"/>
      <c r="E1475" s="1270"/>
      <c r="F1475" s="82">
        <f>SUM(F1465:F1474)</f>
        <v>4013</v>
      </c>
      <c r="G1475" s="2314">
        <f>SUM(G1465:G1474)</f>
        <v>1337.6666666666667</v>
      </c>
      <c r="H1475" s="239">
        <f>SUM(H1465:H1474)</f>
        <v>1013</v>
      </c>
      <c r="I1475" s="2314">
        <f t="shared" si="1423"/>
        <v>75.728881136306995</v>
      </c>
      <c r="J1475" s="1843">
        <f>IF(F1475=0,0,L1475/F1475)</f>
        <v>8.8582108148517325</v>
      </c>
      <c r="K1475" s="199">
        <f t="shared" si="1424"/>
        <v>8.7709772951628828</v>
      </c>
      <c r="L1475" s="2314">
        <f>SUM(L1465:L1474)</f>
        <v>35548</v>
      </c>
      <c r="M1475" s="2314">
        <f>SUM(M1465:M1474)</f>
        <v>11849.333333333332</v>
      </c>
      <c r="N1475" s="2314">
        <f>SUM(N1465:N1474)</f>
        <v>8885</v>
      </c>
      <c r="O1475" s="153">
        <f t="shared" si="1427"/>
        <v>74.983121413300339</v>
      </c>
      <c r="P1475" s="2314">
        <f>SUM(P1465:P1474)</f>
        <v>108</v>
      </c>
      <c r="Q1475" s="153">
        <f t="shared" si="1429"/>
        <v>246.80555555555554</v>
      </c>
      <c r="R1475" s="2315">
        <v>262334.68502999999</v>
      </c>
      <c r="S1475" s="2315">
        <v>262334.68502999999</v>
      </c>
      <c r="T1475" s="2315">
        <v>261732.84187999999</v>
      </c>
      <c r="U1475" s="2315">
        <v>261732.84187999999</v>
      </c>
      <c r="V1475" s="880">
        <f t="shared" ref="V1475" si="1431">R1475/12*$C$3+(S1475-R1475)/11*3+(T1475-S1475)/10*2+(U1475-T1475)/9*1</f>
        <v>87324.526379999996</v>
      </c>
      <c r="W1475" s="2315">
        <f t="shared" ref="W1475:W1478" si="1432">AC1475-AB1475-Y1475-X1475</f>
        <v>87220.515960000004</v>
      </c>
      <c r="X1475" s="2505"/>
      <c r="Y1475" s="2315">
        <v>-184.90654000000001</v>
      </c>
      <c r="Z1475" s="2315">
        <f t="shared" ref="Z1475:Z1478" si="1433">W1475-V1475</f>
        <v>-104.01041999999143</v>
      </c>
      <c r="AA1475" s="2315"/>
      <c r="AB1475" s="2315">
        <v>-3723.5611600000002</v>
      </c>
      <c r="AC1475" s="2315">
        <v>83312.04826000001</v>
      </c>
      <c r="AD1475" s="2122"/>
      <c r="AE1475" s="976"/>
      <c r="AJ1475" s="217"/>
    </row>
    <row r="1476" spans="1:36" s="2087" customFormat="1" x14ac:dyDescent="0.25">
      <c r="A1476" s="217">
        <v>1</v>
      </c>
      <c r="B1476" s="217">
        <v>1</v>
      </c>
      <c r="C1476" s="1733" t="s">
        <v>14</v>
      </c>
      <c r="D1476" s="1733"/>
      <c r="E1476" s="2317"/>
      <c r="F1476" s="82"/>
      <c r="G1476" s="2314"/>
      <c r="H1476" s="2314"/>
      <c r="I1476" s="2314"/>
      <c r="J1476" s="2318"/>
      <c r="K1476" s="2318"/>
      <c r="L1476" s="2314"/>
      <c r="M1476" s="2314"/>
      <c r="N1476" s="2314"/>
      <c r="O1476" s="2314"/>
      <c r="P1476" s="2314"/>
      <c r="Q1476" s="2314"/>
      <c r="R1476" s="2211"/>
      <c r="S1476" s="2211"/>
      <c r="T1476" s="2211"/>
      <c r="U1476" s="2211"/>
      <c r="V1476" s="887">
        <f t="shared" ref="V1476" si="1434">R1476/12*$C$3+(S1476-R1476)/11*2+(T1476-S1476)/10*1</f>
        <v>0</v>
      </c>
      <c r="W1476" s="2211">
        <f t="shared" si="1432"/>
        <v>0</v>
      </c>
      <c r="X1476" s="2482"/>
      <c r="Y1476" s="2211"/>
      <c r="Z1476" s="2211">
        <f t="shared" si="1433"/>
        <v>0</v>
      </c>
      <c r="AA1476" s="2211"/>
      <c r="AB1476" s="2211"/>
      <c r="AC1476" s="2211"/>
      <c r="AD1476" s="2122"/>
      <c r="AE1476" s="976"/>
      <c r="AJ1476" s="217"/>
    </row>
    <row r="1477" spans="1:36" s="2087" customFormat="1" ht="15.75" x14ac:dyDescent="0.25">
      <c r="A1477" s="217">
        <v>1</v>
      </c>
      <c r="B1477" s="217">
        <v>1</v>
      </c>
      <c r="C1477" s="846" t="s">
        <v>325</v>
      </c>
      <c r="D1477" s="535"/>
      <c r="E1477" s="1546"/>
      <c r="F1477" s="259"/>
      <c r="G1477" s="527"/>
      <c r="H1477" s="527"/>
      <c r="I1477" s="527"/>
      <c r="J1477" s="830"/>
      <c r="K1477" s="830"/>
      <c r="L1477" s="1384"/>
      <c r="M1477" s="1384"/>
      <c r="N1477" s="1384"/>
      <c r="O1477" s="1384"/>
      <c r="P1477" s="1384"/>
      <c r="Q1477" s="1384"/>
      <c r="R1477" s="370">
        <v>157847.78208999999</v>
      </c>
      <c r="S1477" s="370">
        <v>157847.78208999999</v>
      </c>
      <c r="T1477" s="370">
        <v>171118.33080000003</v>
      </c>
      <c r="U1477" s="370">
        <v>171118.33080000003</v>
      </c>
      <c r="V1477" s="2129">
        <f t="shared" ref="V1477:V1478" si="1435">R1477/12*$C$3+(S1477-R1477)/11*3+(T1477-S1477)/10*2+(U1477-T1477)/9*1</f>
        <v>55270.037105333337</v>
      </c>
      <c r="W1477" s="370">
        <f t="shared" si="1432"/>
        <v>52575.613259999998</v>
      </c>
      <c r="X1477" s="1064"/>
      <c r="Y1477" s="370"/>
      <c r="Z1477" s="370">
        <f t="shared" si="1433"/>
        <v>-2694.4238453333382</v>
      </c>
      <c r="AA1477" s="370"/>
      <c r="AB1477" s="370">
        <v>-126.32039</v>
      </c>
      <c r="AC1477" s="370">
        <v>52449.292869999997</v>
      </c>
      <c r="AD1477" s="2122"/>
      <c r="AE1477" s="976"/>
      <c r="AJ1477" s="217"/>
    </row>
    <row r="1478" spans="1:36" s="2087" customFormat="1" x14ac:dyDescent="0.25">
      <c r="A1478" s="217"/>
      <c r="B1478" s="217">
        <v>1</v>
      </c>
      <c r="C1478" s="470" t="s">
        <v>289</v>
      </c>
      <c r="D1478" s="535"/>
      <c r="E1478" s="1546"/>
      <c r="F1478" s="259"/>
      <c r="G1478" s="527"/>
      <c r="H1478" s="527"/>
      <c r="I1478" s="527"/>
      <c r="J1478" s="830"/>
      <c r="K1478" s="830"/>
      <c r="L1478" s="1384"/>
      <c r="M1478" s="1384"/>
      <c r="N1478" s="1384"/>
      <c r="O1478" s="1384"/>
      <c r="P1478" s="1384"/>
      <c r="Q1478" s="1384"/>
      <c r="R1478" s="370">
        <v>17703.843359999999</v>
      </c>
      <c r="S1478" s="370">
        <v>17703.843359999999</v>
      </c>
      <c r="T1478" s="370">
        <v>17703.843359999999</v>
      </c>
      <c r="U1478" s="370">
        <v>17703.843359999999</v>
      </c>
      <c r="V1478" s="2129">
        <f t="shared" si="1435"/>
        <v>5901.2811199999996</v>
      </c>
      <c r="W1478" s="370">
        <f t="shared" si="1432"/>
        <v>5901.2811200000006</v>
      </c>
      <c r="X1478" s="1064"/>
      <c r="Y1478" s="370"/>
      <c r="Z1478" s="370">
        <f t="shared" si="1433"/>
        <v>0</v>
      </c>
      <c r="AA1478" s="370"/>
      <c r="AB1478" s="370">
        <v>0</v>
      </c>
      <c r="AC1478" s="370">
        <v>5901.2811200000006</v>
      </c>
      <c r="AD1478" s="2122"/>
      <c r="AE1478" s="976"/>
      <c r="AJ1478" s="217"/>
    </row>
    <row r="1479" spans="1:36" s="2087" customFormat="1" ht="29.25" x14ac:dyDescent="0.25">
      <c r="A1479" s="217">
        <v>1</v>
      </c>
      <c r="B1479" s="217">
        <v>1</v>
      </c>
      <c r="C1479" s="2082" t="s">
        <v>271</v>
      </c>
      <c r="D1479" s="4"/>
      <c r="E1479" s="4"/>
      <c r="F1479" s="566">
        <f>F1481+F1482+F1483+F1484</f>
        <v>49080</v>
      </c>
      <c r="G1479" s="566">
        <f t="shared" ref="G1479:H1479" si="1436">G1481+G1482+G1483+G1484</f>
        <v>16359.999999999998</v>
      </c>
      <c r="H1479" s="566">
        <f t="shared" si="1436"/>
        <v>11814</v>
      </c>
      <c r="I1479" s="749">
        <f>H1479/G1479*100</f>
        <v>72.212713936430333</v>
      </c>
      <c r="J1479" s="830"/>
      <c r="K1479" s="830"/>
      <c r="L1479" s="1384"/>
      <c r="M1479" s="1384"/>
      <c r="N1479" s="1384"/>
      <c r="O1479" s="1384"/>
      <c r="P1479" s="1384"/>
      <c r="Q1479" s="1384"/>
      <c r="R1479" s="370"/>
      <c r="S1479" s="370"/>
      <c r="T1479" s="370"/>
      <c r="U1479" s="370"/>
      <c r="V1479" s="2207"/>
      <c r="W1479" s="370"/>
      <c r="X1479" s="1064"/>
      <c r="Y1479" s="370"/>
      <c r="Z1479" s="370"/>
      <c r="AA1479" s="370"/>
      <c r="AB1479" s="370"/>
      <c r="AC1479" s="370"/>
      <c r="AD1479" s="2122"/>
      <c r="AE1479" s="976"/>
      <c r="AJ1479" s="217"/>
    </row>
    <row r="1480" spans="1:36" s="2087" customFormat="1" ht="30" x14ac:dyDescent="0.25">
      <c r="A1480" s="217"/>
      <c r="B1480" s="217">
        <v>1</v>
      </c>
      <c r="C1480" s="311" t="s">
        <v>193</v>
      </c>
      <c r="D1480" s="4"/>
      <c r="E1480" s="4"/>
      <c r="F1480" s="566"/>
      <c r="G1480" s="183"/>
      <c r="H1480" s="183"/>
      <c r="I1480" s="183"/>
      <c r="J1480" s="830"/>
      <c r="K1480" s="830"/>
      <c r="L1480" s="1384"/>
      <c r="M1480" s="1384"/>
      <c r="N1480" s="1384"/>
      <c r="O1480" s="1384"/>
      <c r="P1480" s="1384"/>
      <c r="Q1480" s="1384"/>
      <c r="R1480" s="370"/>
      <c r="S1480" s="370"/>
      <c r="T1480" s="370"/>
      <c r="U1480" s="370"/>
      <c r="V1480" s="2207"/>
      <c r="W1480" s="370"/>
      <c r="X1480" s="1064"/>
      <c r="Y1480" s="370"/>
      <c r="Z1480" s="370"/>
      <c r="AA1480" s="370"/>
      <c r="AB1480" s="370"/>
      <c r="AC1480" s="370"/>
      <c r="AD1480" s="2122"/>
      <c r="AE1480" s="976"/>
      <c r="AJ1480" s="217"/>
    </row>
    <row r="1481" spans="1:36" s="2087" customFormat="1" ht="30" x14ac:dyDescent="0.25">
      <c r="A1481" s="217">
        <v>1</v>
      </c>
      <c r="B1481" s="217">
        <v>1</v>
      </c>
      <c r="C1481" s="472" t="s">
        <v>454</v>
      </c>
      <c r="D1481" s="4"/>
      <c r="E1481" s="4"/>
      <c r="F1481" s="567">
        <v>11000</v>
      </c>
      <c r="G1481" s="123">
        <f t="shared" ref="G1481:G1484" si="1437">F1481/12*$C$3</f>
        <v>3666.6666666666665</v>
      </c>
      <c r="H1481" s="183">
        <v>3545</v>
      </c>
      <c r="I1481" s="183">
        <f t="shared" ref="I1481:I1489" si="1438">H1481/G1481*100</f>
        <v>96.681818181818187</v>
      </c>
      <c r="J1481" s="830"/>
      <c r="K1481" s="830"/>
      <c r="L1481" s="1384"/>
      <c r="M1481" s="1384"/>
      <c r="N1481" s="1384"/>
      <c r="O1481" s="1384"/>
      <c r="P1481" s="1384"/>
      <c r="Q1481" s="1384"/>
      <c r="R1481" s="370"/>
      <c r="S1481" s="370"/>
      <c r="T1481" s="370"/>
      <c r="U1481" s="370"/>
      <c r="V1481" s="2207"/>
      <c r="W1481" s="370"/>
      <c r="X1481" s="1064"/>
      <c r="Y1481" s="370"/>
      <c r="Z1481" s="370"/>
      <c r="AA1481" s="370"/>
      <c r="AB1481" s="370"/>
      <c r="AC1481" s="370"/>
      <c r="AD1481" s="2122"/>
      <c r="AE1481" s="976"/>
      <c r="AJ1481" s="217"/>
    </row>
    <row r="1482" spans="1:36" s="2087" customFormat="1" ht="60" x14ac:dyDescent="0.25">
      <c r="A1482" s="217"/>
      <c r="B1482" s="217">
        <v>1</v>
      </c>
      <c r="C1482" s="312" t="s">
        <v>455</v>
      </c>
      <c r="D1482" s="4"/>
      <c r="E1482" s="4"/>
      <c r="F1482" s="567">
        <v>18000</v>
      </c>
      <c r="G1482" s="123">
        <f t="shared" si="1437"/>
        <v>6000</v>
      </c>
      <c r="H1482" s="183">
        <v>4149</v>
      </c>
      <c r="I1482" s="183">
        <f t="shared" si="1438"/>
        <v>69.150000000000006</v>
      </c>
      <c r="J1482" s="830"/>
      <c r="K1482" s="830"/>
      <c r="L1482" s="1384"/>
      <c r="M1482" s="1384"/>
      <c r="N1482" s="1384"/>
      <c r="O1482" s="1384"/>
      <c r="P1482" s="1384"/>
      <c r="Q1482" s="1384"/>
      <c r="R1482" s="370"/>
      <c r="S1482" s="370"/>
      <c r="T1482" s="370"/>
      <c r="U1482" s="370"/>
      <c r="V1482" s="2207"/>
      <c r="W1482" s="370"/>
      <c r="X1482" s="1064"/>
      <c r="Y1482" s="370"/>
      <c r="Z1482" s="370"/>
      <c r="AA1482" s="370"/>
      <c r="AB1482" s="370"/>
      <c r="AC1482" s="370"/>
      <c r="AD1482" s="2122"/>
      <c r="AE1482" s="976"/>
      <c r="AJ1482" s="217"/>
    </row>
    <row r="1483" spans="1:36" s="2087" customFormat="1" ht="45" x14ac:dyDescent="0.25">
      <c r="A1483" s="217"/>
      <c r="B1483" s="217">
        <v>1</v>
      </c>
      <c r="C1483" s="312" t="s">
        <v>456</v>
      </c>
      <c r="D1483" s="4"/>
      <c r="E1483" s="4"/>
      <c r="F1483" s="567">
        <v>20000</v>
      </c>
      <c r="G1483" s="123">
        <f t="shared" si="1437"/>
        <v>6666.666666666667</v>
      </c>
      <c r="H1483" s="183">
        <v>4120</v>
      </c>
      <c r="I1483" s="183">
        <f t="shared" si="1438"/>
        <v>61.8</v>
      </c>
      <c r="J1483" s="830"/>
      <c r="K1483" s="830"/>
      <c r="L1483" s="1384"/>
      <c r="M1483" s="1384"/>
      <c r="N1483" s="1384"/>
      <c r="O1483" s="1384"/>
      <c r="P1483" s="1384"/>
      <c r="Q1483" s="1384"/>
      <c r="R1483" s="370"/>
      <c r="S1483" s="370"/>
      <c r="T1483" s="370"/>
      <c r="U1483" s="370"/>
      <c r="V1483" s="2207"/>
      <c r="W1483" s="370"/>
      <c r="X1483" s="1064"/>
      <c r="Y1483" s="370"/>
      <c r="Z1483" s="370"/>
      <c r="AA1483" s="370"/>
      <c r="AB1483" s="370"/>
      <c r="AC1483" s="370"/>
      <c r="AD1483" s="2122"/>
      <c r="AE1483" s="976"/>
      <c r="AJ1483" s="217"/>
    </row>
    <row r="1484" spans="1:36" s="2087" customFormat="1" ht="105" x14ac:dyDescent="0.25">
      <c r="A1484" s="217"/>
      <c r="B1484" s="217">
        <v>1</v>
      </c>
      <c r="C1484" s="312" t="s">
        <v>457</v>
      </c>
      <c r="D1484" s="4"/>
      <c r="E1484" s="4"/>
      <c r="F1484" s="567">
        <v>80</v>
      </c>
      <c r="G1484" s="123">
        <f t="shared" si="1437"/>
        <v>26.666666666666668</v>
      </c>
      <c r="H1484" s="183">
        <v>0</v>
      </c>
      <c r="I1484" s="183">
        <f t="shared" si="1438"/>
        <v>0</v>
      </c>
      <c r="J1484" s="830"/>
      <c r="K1484" s="830"/>
      <c r="L1484" s="1384"/>
      <c r="M1484" s="1384"/>
      <c r="N1484" s="1384"/>
      <c r="O1484" s="1384"/>
      <c r="P1484" s="1384"/>
      <c r="Q1484" s="1384"/>
      <c r="R1484" s="370"/>
      <c r="S1484" s="370"/>
      <c r="T1484" s="370"/>
      <c r="U1484" s="370"/>
      <c r="V1484" s="2207"/>
      <c r="W1484" s="370"/>
      <c r="X1484" s="1064"/>
      <c r="Y1484" s="370"/>
      <c r="Z1484" s="370"/>
      <c r="AA1484" s="370"/>
      <c r="AB1484" s="370"/>
      <c r="AC1484" s="370"/>
      <c r="AD1484" s="2122"/>
      <c r="AE1484" s="976"/>
      <c r="AJ1484" s="217"/>
    </row>
    <row r="1485" spans="1:36" s="2087" customFormat="1" ht="29.25" x14ac:dyDescent="0.25">
      <c r="A1485" s="217"/>
      <c r="B1485" s="217">
        <v>1</v>
      </c>
      <c r="C1485" s="285" t="s">
        <v>131</v>
      </c>
      <c r="D1485" s="4"/>
      <c r="E1485" s="4"/>
      <c r="F1485" s="566">
        <f>F1486+F1487+F1488</f>
        <v>24921</v>
      </c>
      <c r="G1485" s="566">
        <f t="shared" ref="G1485:H1485" si="1439">G1486+G1487+G1488</f>
        <v>8307</v>
      </c>
      <c r="H1485" s="566">
        <f t="shared" si="1439"/>
        <v>4543</v>
      </c>
      <c r="I1485" s="749">
        <f t="shared" si="1438"/>
        <v>54.688816660647646</v>
      </c>
      <c r="J1485" s="830"/>
      <c r="K1485" s="830"/>
      <c r="L1485" s="1384"/>
      <c r="M1485" s="1384"/>
      <c r="N1485" s="1384"/>
      <c r="O1485" s="1384"/>
      <c r="P1485" s="1384"/>
      <c r="Q1485" s="1384"/>
      <c r="R1485" s="370"/>
      <c r="S1485" s="370"/>
      <c r="T1485" s="370"/>
      <c r="U1485" s="370"/>
      <c r="V1485" s="2207"/>
      <c r="W1485" s="370"/>
      <c r="X1485" s="1064"/>
      <c r="Y1485" s="370"/>
      <c r="Z1485" s="370"/>
      <c r="AA1485" s="370"/>
      <c r="AB1485" s="370"/>
      <c r="AC1485" s="370"/>
      <c r="AD1485" s="2122"/>
      <c r="AE1485" s="976"/>
      <c r="AJ1485" s="217"/>
    </row>
    <row r="1486" spans="1:36" s="2087" customFormat="1" x14ac:dyDescent="0.25">
      <c r="A1486" s="217"/>
      <c r="B1486" s="217">
        <v>1</v>
      </c>
      <c r="C1486" s="312" t="s">
        <v>222</v>
      </c>
      <c r="D1486" s="4"/>
      <c r="E1486" s="4"/>
      <c r="F1486" s="567">
        <v>22581</v>
      </c>
      <c r="G1486" s="123">
        <f t="shared" ref="G1486:G1489" si="1440">F1486/12*$C$3</f>
        <v>7527</v>
      </c>
      <c r="H1486" s="183">
        <v>4473</v>
      </c>
      <c r="I1486" s="183">
        <f t="shared" si="1438"/>
        <v>59.426066161817459</v>
      </c>
      <c r="J1486" s="830"/>
      <c r="K1486" s="830"/>
      <c r="L1486" s="1384"/>
      <c r="M1486" s="1384"/>
      <c r="N1486" s="1384"/>
      <c r="O1486" s="1384"/>
      <c r="P1486" s="1384"/>
      <c r="Q1486" s="1384"/>
      <c r="R1486" s="370"/>
      <c r="S1486" s="370"/>
      <c r="T1486" s="370"/>
      <c r="U1486" s="370"/>
      <c r="V1486" s="2207"/>
      <c r="W1486" s="370"/>
      <c r="X1486" s="1064"/>
      <c r="Y1486" s="370"/>
      <c r="Z1486" s="370"/>
      <c r="AA1486" s="370"/>
      <c r="AB1486" s="370"/>
      <c r="AC1486" s="370"/>
      <c r="AD1486" s="2122"/>
      <c r="AE1486" s="976"/>
      <c r="AJ1486" s="217"/>
    </row>
    <row r="1487" spans="1:36" s="2087" customFormat="1" ht="45" x14ac:dyDescent="0.25">
      <c r="A1487" s="217"/>
      <c r="B1487" s="217">
        <v>1</v>
      </c>
      <c r="C1487" s="312" t="s">
        <v>458</v>
      </c>
      <c r="D1487" s="4"/>
      <c r="E1487" s="4"/>
      <c r="F1487" s="567">
        <v>1340</v>
      </c>
      <c r="G1487" s="123">
        <f t="shared" si="1440"/>
        <v>446.66666666666669</v>
      </c>
      <c r="H1487" s="183">
        <v>67</v>
      </c>
      <c r="I1487" s="183">
        <f t="shared" si="1438"/>
        <v>15</v>
      </c>
      <c r="J1487" s="830"/>
      <c r="K1487" s="830"/>
      <c r="L1487" s="1384"/>
      <c r="M1487" s="1384"/>
      <c r="N1487" s="1384"/>
      <c r="O1487" s="1384"/>
      <c r="P1487" s="1384"/>
      <c r="Q1487" s="1384"/>
      <c r="R1487" s="370"/>
      <c r="S1487" s="370"/>
      <c r="T1487" s="370"/>
      <c r="U1487" s="370"/>
      <c r="V1487" s="2207"/>
      <c r="W1487" s="370"/>
      <c r="X1487" s="1064"/>
      <c r="Y1487" s="370"/>
      <c r="Z1487" s="370"/>
      <c r="AA1487" s="370"/>
      <c r="AB1487" s="370"/>
      <c r="AC1487" s="370"/>
      <c r="AD1487" s="2122"/>
      <c r="AE1487" s="976"/>
      <c r="AJ1487" s="217"/>
    </row>
    <row r="1488" spans="1:36" s="2087" customFormat="1" ht="75" x14ac:dyDescent="0.25">
      <c r="A1488" s="217"/>
      <c r="B1488" s="217">
        <v>1</v>
      </c>
      <c r="C1488" s="312" t="s">
        <v>506</v>
      </c>
      <c r="D1488" s="4"/>
      <c r="E1488" s="4"/>
      <c r="F1488" s="567">
        <v>1000</v>
      </c>
      <c r="G1488" s="123">
        <f t="shared" si="1440"/>
        <v>333.33333333333331</v>
      </c>
      <c r="H1488" s="183">
        <v>3</v>
      </c>
      <c r="I1488" s="183">
        <f t="shared" si="1438"/>
        <v>0.90000000000000013</v>
      </c>
      <c r="J1488" s="830"/>
      <c r="K1488" s="830"/>
      <c r="L1488" s="1384"/>
      <c r="M1488" s="1384"/>
      <c r="N1488" s="1384"/>
      <c r="O1488" s="1384"/>
      <c r="P1488" s="1384"/>
      <c r="Q1488" s="1384"/>
      <c r="R1488" s="370"/>
      <c r="S1488" s="370"/>
      <c r="T1488" s="370"/>
      <c r="U1488" s="370"/>
      <c r="V1488" s="2207"/>
      <c r="W1488" s="370"/>
      <c r="X1488" s="1064"/>
      <c r="Y1488" s="370"/>
      <c r="Z1488" s="370"/>
      <c r="AA1488" s="370"/>
      <c r="AB1488" s="370"/>
      <c r="AC1488" s="370"/>
      <c r="AD1488" s="2122"/>
      <c r="AE1488" s="976"/>
      <c r="AJ1488" s="217"/>
    </row>
    <row r="1489" spans="1:36" s="2087" customFormat="1" ht="29.25" x14ac:dyDescent="0.25">
      <c r="A1489" s="217"/>
      <c r="B1489" s="217">
        <v>1</v>
      </c>
      <c r="C1489" s="2082" t="s">
        <v>344</v>
      </c>
      <c r="D1489" s="4"/>
      <c r="E1489" s="4"/>
      <c r="F1489" s="567">
        <v>4530</v>
      </c>
      <c r="G1489" s="123">
        <f t="shared" si="1440"/>
        <v>1510</v>
      </c>
      <c r="H1489" s="183">
        <v>688</v>
      </c>
      <c r="I1489" s="183">
        <f t="shared" si="1438"/>
        <v>45.562913907284766</v>
      </c>
      <c r="J1489" s="830"/>
      <c r="K1489" s="830"/>
      <c r="L1489" s="1384"/>
      <c r="M1489" s="1384"/>
      <c r="N1489" s="1384"/>
      <c r="O1489" s="1384"/>
      <c r="P1489" s="1384"/>
      <c r="Q1489" s="1384"/>
      <c r="R1489" s="370"/>
      <c r="S1489" s="370"/>
      <c r="T1489" s="370"/>
      <c r="U1489" s="370"/>
      <c r="V1489" s="2207"/>
      <c r="W1489" s="370"/>
      <c r="X1489" s="1064"/>
      <c r="Y1489" s="370"/>
      <c r="Z1489" s="370"/>
      <c r="AA1489" s="370"/>
      <c r="AB1489" s="370"/>
      <c r="AC1489" s="370"/>
      <c r="AD1489" s="2122"/>
      <c r="AE1489" s="976"/>
      <c r="AJ1489" s="217"/>
    </row>
    <row r="1490" spans="1:36" s="2087" customFormat="1" x14ac:dyDescent="0.25">
      <c r="A1490" s="217"/>
      <c r="B1490" s="217">
        <v>1</v>
      </c>
      <c r="C1490" s="2760" t="s">
        <v>194</v>
      </c>
      <c r="D1490" s="4"/>
      <c r="E1490" s="4"/>
      <c r="F1490" s="567"/>
      <c r="G1490" s="123"/>
      <c r="H1490" s="183"/>
      <c r="I1490" s="183"/>
      <c r="J1490" s="830"/>
      <c r="K1490" s="830"/>
      <c r="L1490" s="1384"/>
      <c r="M1490" s="1384"/>
      <c r="N1490" s="1384"/>
      <c r="O1490" s="1384"/>
      <c r="P1490" s="1384"/>
      <c r="Q1490" s="1384"/>
      <c r="R1490" s="370"/>
      <c r="S1490" s="370"/>
      <c r="T1490" s="370"/>
      <c r="U1490" s="370"/>
      <c r="V1490" s="2207"/>
      <c r="W1490" s="370"/>
      <c r="X1490" s="1064"/>
      <c r="Y1490" s="370"/>
      <c r="Z1490" s="370"/>
      <c r="AA1490" s="370"/>
      <c r="AB1490" s="370"/>
      <c r="AC1490" s="370"/>
      <c r="AD1490" s="2122"/>
      <c r="AE1490" s="976"/>
      <c r="AJ1490" s="217"/>
    </row>
    <row r="1491" spans="1:36" s="2087" customFormat="1" ht="104.25" x14ac:dyDescent="0.25">
      <c r="A1491" s="217"/>
      <c r="B1491" s="217">
        <v>1</v>
      </c>
      <c r="C1491" s="312" t="s">
        <v>505</v>
      </c>
      <c r="D1491" s="4"/>
      <c r="E1491" s="4"/>
      <c r="F1491" s="567">
        <v>7093</v>
      </c>
      <c r="G1491" s="123">
        <f t="shared" ref="G1491:G1494" si="1441">F1491/12*$C$3</f>
        <v>2364.3333333333335</v>
      </c>
      <c r="H1491" s="183">
        <v>364</v>
      </c>
      <c r="I1491" s="183">
        <f t="shared" ref="I1491:I1497" si="1442">H1491/G1491*100</f>
        <v>15.395460312984632</v>
      </c>
      <c r="J1491" s="830"/>
      <c r="K1491" s="830"/>
      <c r="L1491" s="1384"/>
      <c r="M1491" s="1384"/>
      <c r="N1491" s="1384"/>
      <c r="O1491" s="1384"/>
      <c r="P1491" s="1384"/>
      <c r="Q1491" s="1384"/>
      <c r="R1491" s="370">
        <v>26593.463080000001</v>
      </c>
      <c r="S1491" s="370">
        <v>26593.463080000001</v>
      </c>
      <c r="T1491" s="370">
        <v>26593.463080000001</v>
      </c>
      <c r="U1491" s="370">
        <v>26593.463080000001</v>
      </c>
      <c r="V1491" s="2129">
        <f t="shared" ref="V1491" si="1443">R1491/12*$C$3+(S1491-R1491)/11*3+(T1491-S1491)/10*2+(U1491-T1491)/9*1</f>
        <v>8864.4876933333344</v>
      </c>
      <c r="W1491" s="370">
        <f t="shared" ref="W1491" si="1444">AC1491-AB1491-Y1491-X1491</f>
        <v>1398.9398799999999</v>
      </c>
      <c r="X1491" s="1064"/>
      <c r="Y1491" s="370"/>
      <c r="Z1491" s="370">
        <f t="shared" ref="Z1491" si="1445">W1491-V1491</f>
        <v>-7465.5478133333345</v>
      </c>
      <c r="AA1491" s="370"/>
      <c r="AB1491" s="370">
        <v>-0.47652</v>
      </c>
      <c r="AC1491" s="370">
        <v>1398.46336</v>
      </c>
      <c r="AD1491" s="2122"/>
      <c r="AE1491" s="976"/>
      <c r="AJ1491" s="217"/>
    </row>
    <row r="1492" spans="1:36" s="2087" customFormat="1" x14ac:dyDescent="0.25">
      <c r="A1492" s="217"/>
      <c r="B1492" s="217">
        <v>1</v>
      </c>
      <c r="C1492" s="312" t="s">
        <v>627</v>
      </c>
      <c r="D1492" s="4"/>
      <c r="E1492" s="4"/>
      <c r="F1492" s="567">
        <v>1223</v>
      </c>
      <c r="G1492" s="123">
        <f t="shared" si="1441"/>
        <v>407.66666666666669</v>
      </c>
      <c r="H1492" s="183">
        <v>82</v>
      </c>
      <c r="I1492" s="183">
        <f t="shared" si="1442"/>
        <v>20.114472608340147</v>
      </c>
      <c r="J1492" s="830"/>
      <c r="K1492" s="830"/>
      <c r="L1492" s="1384"/>
      <c r="M1492" s="1384"/>
      <c r="N1492" s="1384"/>
      <c r="O1492" s="1384"/>
      <c r="P1492" s="1384"/>
      <c r="Q1492" s="1384"/>
      <c r="R1492" s="370"/>
      <c r="S1492" s="370"/>
      <c r="T1492" s="370"/>
      <c r="U1492" s="370"/>
      <c r="V1492" s="2129"/>
      <c r="W1492" s="370"/>
      <c r="X1492" s="1064"/>
      <c r="Y1492" s="370"/>
      <c r="Z1492" s="370"/>
      <c r="AA1492" s="370"/>
      <c r="AB1492" s="370"/>
      <c r="AC1492" s="370"/>
      <c r="AD1492" s="2122"/>
      <c r="AE1492" s="976"/>
      <c r="AJ1492" s="217"/>
    </row>
    <row r="1493" spans="1:36" s="2087" customFormat="1" x14ac:dyDescent="0.25">
      <c r="A1493" s="217"/>
      <c r="B1493" s="217">
        <v>1</v>
      </c>
      <c r="C1493" s="312" t="s">
        <v>628</v>
      </c>
      <c r="D1493" s="4"/>
      <c r="E1493" s="4"/>
      <c r="F1493" s="567">
        <v>1624</v>
      </c>
      <c r="G1493" s="123">
        <f t="shared" si="1441"/>
        <v>541.33333333333337</v>
      </c>
      <c r="H1493" s="183">
        <v>55</v>
      </c>
      <c r="I1493" s="183">
        <f t="shared" si="1442"/>
        <v>10.160098522167486</v>
      </c>
      <c r="J1493" s="830"/>
      <c r="K1493" s="830"/>
      <c r="L1493" s="1384"/>
      <c r="M1493" s="1384"/>
      <c r="N1493" s="1384"/>
      <c r="O1493" s="1384"/>
      <c r="P1493" s="1384"/>
      <c r="Q1493" s="1384"/>
      <c r="R1493" s="370"/>
      <c r="S1493" s="370"/>
      <c r="T1493" s="370"/>
      <c r="U1493" s="370"/>
      <c r="V1493" s="2129"/>
      <c r="W1493" s="370"/>
      <c r="X1493" s="1064"/>
      <c r="Y1493" s="370"/>
      <c r="Z1493" s="370"/>
      <c r="AA1493" s="370"/>
      <c r="AB1493" s="370"/>
      <c r="AC1493" s="370"/>
      <c r="AD1493" s="2122"/>
      <c r="AE1493" s="976"/>
      <c r="AJ1493" s="217"/>
    </row>
    <row r="1494" spans="1:36" s="2087" customFormat="1" ht="30" x14ac:dyDescent="0.25">
      <c r="A1494" s="217"/>
      <c r="B1494" s="217">
        <v>1</v>
      </c>
      <c r="C1494" s="312" t="s">
        <v>629</v>
      </c>
      <c r="D1494" s="4"/>
      <c r="E1494" s="4"/>
      <c r="F1494" s="567">
        <v>3400</v>
      </c>
      <c r="G1494" s="123">
        <f t="shared" si="1441"/>
        <v>1133.3333333333333</v>
      </c>
      <c r="H1494" s="183">
        <v>161</v>
      </c>
      <c r="I1494" s="183">
        <f t="shared" si="1442"/>
        <v>14.205882352941176</v>
      </c>
      <c r="J1494" s="830"/>
      <c r="K1494" s="830"/>
      <c r="L1494" s="1384"/>
      <c r="M1494" s="1384"/>
      <c r="N1494" s="1384"/>
      <c r="O1494" s="1384"/>
      <c r="P1494" s="1384"/>
      <c r="Q1494" s="1384"/>
      <c r="R1494" s="370"/>
      <c r="S1494" s="370"/>
      <c r="T1494" s="370"/>
      <c r="U1494" s="370"/>
      <c r="V1494" s="2129"/>
      <c r="W1494" s="370"/>
      <c r="X1494" s="1064"/>
      <c r="Y1494" s="370"/>
      <c r="Z1494" s="370"/>
      <c r="AA1494" s="370"/>
      <c r="AB1494" s="370"/>
      <c r="AC1494" s="370"/>
      <c r="AD1494" s="2122"/>
      <c r="AE1494" s="976"/>
      <c r="AJ1494" s="217"/>
    </row>
    <row r="1495" spans="1:36" s="2087" customFormat="1" ht="57.75" x14ac:dyDescent="0.25">
      <c r="A1495" s="217"/>
      <c r="B1495" s="217">
        <v>1</v>
      </c>
      <c r="C1495" s="2082" t="s">
        <v>459</v>
      </c>
      <c r="D1495" s="4"/>
      <c r="E1495" s="4"/>
      <c r="F1495" s="566">
        <f>F1496+F1503</f>
        <v>20785</v>
      </c>
      <c r="G1495" s="566">
        <f t="shared" ref="G1495:H1495" si="1446">G1496+G1503</f>
        <v>6928.3333333333339</v>
      </c>
      <c r="H1495" s="566">
        <f t="shared" si="1446"/>
        <v>2263</v>
      </c>
      <c r="I1495" s="183">
        <f t="shared" si="1442"/>
        <v>32.66297810921337</v>
      </c>
      <c r="J1495" s="830"/>
      <c r="K1495" s="830"/>
      <c r="L1495" s="1384"/>
      <c r="M1495" s="1384"/>
      <c r="N1495" s="1384"/>
      <c r="O1495" s="1384"/>
      <c r="P1495" s="1384"/>
      <c r="Q1495" s="1384"/>
      <c r="R1495" s="370">
        <f t="shared" ref="R1495:AC1495" si="1447">R1496+R1503</f>
        <v>77297.383409999995</v>
      </c>
      <c r="S1495" s="370">
        <f t="shared" ref="S1495:T1495" si="1448">S1496+S1503</f>
        <v>77297.383409999995</v>
      </c>
      <c r="T1495" s="370">
        <f t="shared" si="1448"/>
        <v>77297.383409999995</v>
      </c>
      <c r="U1495" s="370">
        <f t="shared" ref="U1495" si="1449">U1496+U1503</f>
        <v>77297.383409999995</v>
      </c>
      <c r="V1495" s="2207">
        <f t="shared" si="1447"/>
        <v>25765.794469999997</v>
      </c>
      <c r="W1495" s="370">
        <f t="shared" si="1447"/>
        <v>9043.5517500000005</v>
      </c>
      <c r="X1495" s="1064">
        <f t="shared" si="1447"/>
        <v>0</v>
      </c>
      <c r="Y1495" s="370">
        <f t="shared" si="1447"/>
        <v>0</v>
      </c>
      <c r="Z1495" s="370">
        <f t="shared" si="1447"/>
        <v>-16722.242719999998</v>
      </c>
      <c r="AA1495" s="370">
        <f t="shared" si="1447"/>
        <v>0</v>
      </c>
      <c r="AB1495" s="370">
        <f t="shared" si="1447"/>
        <v>-39.337100000000007</v>
      </c>
      <c r="AC1495" s="370">
        <f t="shared" si="1447"/>
        <v>9004.2146500000017</v>
      </c>
      <c r="AD1495" s="2122"/>
      <c r="AE1495" s="976"/>
      <c r="AJ1495" s="217"/>
    </row>
    <row r="1496" spans="1:36" s="2087" customFormat="1" ht="30" x14ac:dyDescent="0.25">
      <c r="A1496" s="217">
        <v>1</v>
      </c>
      <c r="B1496" s="217">
        <v>1</v>
      </c>
      <c r="C1496" s="472" t="s">
        <v>272</v>
      </c>
      <c r="D1496" s="4"/>
      <c r="E1496" s="4"/>
      <c r="F1496" s="566">
        <f>SUM(F1497:F1502)</f>
        <v>10550</v>
      </c>
      <c r="G1496" s="566">
        <f t="shared" ref="G1496:H1496" si="1450">SUM(G1497:G1502)</f>
        <v>3516.666666666667</v>
      </c>
      <c r="H1496" s="566">
        <f t="shared" si="1450"/>
        <v>639</v>
      </c>
      <c r="I1496" s="183">
        <f t="shared" si="1442"/>
        <v>18.170616113744074</v>
      </c>
      <c r="J1496" s="830"/>
      <c r="K1496" s="830"/>
      <c r="L1496" s="1384"/>
      <c r="M1496" s="1384"/>
      <c r="N1496" s="1384"/>
      <c r="O1496" s="1384"/>
      <c r="P1496" s="1384"/>
      <c r="Q1496" s="1384"/>
      <c r="R1496" s="370">
        <f t="shared" ref="R1496:AC1496" si="1451">SUM(R1497:R1502)</f>
        <v>44096.947209999998</v>
      </c>
      <c r="S1496" s="370">
        <f t="shared" ref="S1496:T1496" si="1452">SUM(S1497:S1502)</f>
        <v>44096.947209999998</v>
      </c>
      <c r="T1496" s="370">
        <f t="shared" si="1452"/>
        <v>44096.947209999998</v>
      </c>
      <c r="U1496" s="370">
        <f t="shared" ref="U1496" si="1453">SUM(U1497:U1502)</f>
        <v>44096.947209999998</v>
      </c>
      <c r="V1496" s="2207">
        <f t="shared" si="1451"/>
        <v>14698.982403333332</v>
      </c>
      <c r="W1496" s="370">
        <f t="shared" si="1451"/>
        <v>3070.8643400000001</v>
      </c>
      <c r="X1496" s="1064">
        <f t="shared" si="1451"/>
        <v>0</v>
      </c>
      <c r="Y1496" s="370">
        <f t="shared" si="1451"/>
        <v>0</v>
      </c>
      <c r="Z1496" s="370">
        <f t="shared" si="1451"/>
        <v>-11628.118063333332</v>
      </c>
      <c r="AA1496" s="370">
        <f t="shared" si="1451"/>
        <v>0</v>
      </c>
      <c r="AB1496" s="370">
        <f t="shared" si="1451"/>
        <v>-39.337100000000007</v>
      </c>
      <c r="AC1496" s="370">
        <f t="shared" si="1451"/>
        <v>3031.5272400000003</v>
      </c>
      <c r="AD1496" s="2122"/>
      <c r="AE1496" s="976"/>
      <c r="AJ1496" s="217"/>
    </row>
    <row r="1497" spans="1:36" s="2087" customFormat="1" ht="30" x14ac:dyDescent="0.25">
      <c r="A1497" s="217">
        <v>1</v>
      </c>
      <c r="B1497" s="217">
        <v>1</v>
      </c>
      <c r="C1497" s="312" t="s">
        <v>460</v>
      </c>
      <c r="D1497" s="4"/>
      <c r="E1497" s="4"/>
      <c r="F1497" s="567">
        <v>9028</v>
      </c>
      <c r="G1497" s="123">
        <f t="shared" ref="G1497:G1506" si="1454">F1497/12*$C$3</f>
        <v>3009.3333333333335</v>
      </c>
      <c r="H1497" s="183">
        <v>576</v>
      </c>
      <c r="I1497" s="183">
        <f t="shared" si="1442"/>
        <v>19.140451927337171</v>
      </c>
      <c r="J1497" s="830"/>
      <c r="K1497" s="830"/>
      <c r="L1497" s="1384"/>
      <c r="M1497" s="1384"/>
      <c r="N1497" s="1384"/>
      <c r="O1497" s="1384"/>
      <c r="P1497" s="1384"/>
      <c r="Q1497" s="1384"/>
      <c r="R1497" s="370">
        <v>39723.199999999997</v>
      </c>
      <c r="S1497" s="370">
        <v>39723.199999999997</v>
      </c>
      <c r="T1497" s="370">
        <v>39723.199999999997</v>
      </c>
      <c r="U1497" s="370">
        <v>39723.199999999997</v>
      </c>
      <c r="V1497" s="2207">
        <f t="shared" ref="V1497" si="1455">R1497/12*$C$3+(S1497-R1497)/11*3+(T1497-S1497)/10*2+(U1497-T1497)/9*1</f>
        <v>13241.066666666666</v>
      </c>
      <c r="W1497" s="370">
        <f t="shared" ref="W1497" si="1456">AC1497-AB1497-Y1497-X1497</f>
        <v>2568.0476200000003</v>
      </c>
      <c r="X1497" s="1064"/>
      <c r="Y1497" s="370"/>
      <c r="Z1497" s="370">
        <f t="shared" ref="Z1497" si="1457">W1497-V1497</f>
        <v>-10673.019046666665</v>
      </c>
      <c r="AA1497" s="370"/>
      <c r="AB1497" s="370">
        <v>-7.3435699999999997</v>
      </c>
      <c r="AC1497" s="370">
        <v>2560.7040500000003</v>
      </c>
      <c r="AD1497" s="2122"/>
      <c r="AE1497" s="976"/>
      <c r="AJ1497" s="217"/>
    </row>
    <row r="1498" spans="1:36" s="2087" customFormat="1" ht="60" x14ac:dyDescent="0.25">
      <c r="A1498" s="217">
        <v>1</v>
      </c>
      <c r="B1498" s="217">
        <v>1</v>
      </c>
      <c r="C1498" s="312" t="s">
        <v>480</v>
      </c>
      <c r="D1498" s="4"/>
      <c r="E1498" s="4"/>
      <c r="F1498" s="567"/>
      <c r="G1498" s="123"/>
      <c r="H1498" s="183"/>
      <c r="I1498" s="183"/>
      <c r="J1498" s="830"/>
      <c r="K1498" s="830"/>
      <c r="L1498" s="1384"/>
      <c r="M1498" s="1384"/>
      <c r="N1498" s="1384"/>
      <c r="O1498" s="1384"/>
      <c r="P1498" s="1384"/>
      <c r="Q1498" s="1384"/>
      <c r="R1498" s="370"/>
      <c r="S1498" s="370"/>
      <c r="T1498" s="370"/>
      <c r="U1498" s="370"/>
      <c r="V1498" s="2207"/>
      <c r="W1498" s="370"/>
      <c r="X1498" s="1064"/>
      <c r="Y1498" s="370"/>
      <c r="Z1498" s="370"/>
      <c r="AA1498" s="370"/>
      <c r="AB1498" s="370"/>
      <c r="AC1498" s="370"/>
      <c r="AD1498" s="2122"/>
      <c r="AE1498" s="976"/>
      <c r="AJ1498" s="217"/>
    </row>
    <row r="1499" spans="1:36" s="2087" customFormat="1" ht="30" x14ac:dyDescent="0.25">
      <c r="A1499" s="217"/>
      <c r="B1499" s="217">
        <v>1</v>
      </c>
      <c r="C1499" s="312" t="s">
        <v>461</v>
      </c>
      <c r="D1499" s="4"/>
      <c r="E1499" s="4"/>
      <c r="F1499" s="567">
        <v>1366</v>
      </c>
      <c r="G1499" s="123">
        <f t="shared" si="1454"/>
        <v>455.33333333333331</v>
      </c>
      <c r="H1499" s="183">
        <v>14</v>
      </c>
      <c r="I1499" s="183">
        <f>H1499/G1499*100</f>
        <v>3.0746705710102491</v>
      </c>
      <c r="J1499" s="830"/>
      <c r="K1499" s="830"/>
      <c r="L1499" s="1384"/>
      <c r="M1499" s="1384"/>
      <c r="N1499" s="1384"/>
      <c r="O1499" s="1384"/>
      <c r="P1499" s="1384"/>
      <c r="Q1499" s="1384"/>
      <c r="R1499" s="370">
        <v>2902.0744100000002</v>
      </c>
      <c r="S1499" s="370">
        <v>2902.0744100000002</v>
      </c>
      <c r="T1499" s="370">
        <v>2902.0744100000002</v>
      </c>
      <c r="U1499" s="370">
        <v>2902.0744100000002</v>
      </c>
      <c r="V1499" s="2207">
        <f t="shared" ref="V1499" si="1458">R1499/12*$C$3+(S1499-R1499)/11*3+(T1499-S1499)/10*2+(U1499-T1499)/9*1</f>
        <v>967.35813666666672</v>
      </c>
      <c r="W1499" s="370">
        <f t="shared" ref="W1499" si="1459">AC1499-AB1499-Y1499-X1499</f>
        <v>40.560519999999997</v>
      </c>
      <c r="X1499" s="1064"/>
      <c r="Y1499" s="370"/>
      <c r="Z1499" s="370">
        <f t="shared" ref="Z1499" si="1460">W1499-V1499</f>
        <v>-926.79761666666673</v>
      </c>
      <c r="AA1499" s="370"/>
      <c r="AB1499" s="370">
        <v>0</v>
      </c>
      <c r="AC1499" s="370">
        <v>40.560519999999997</v>
      </c>
      <c r="AD1499" s="2122"/>
      <c r="AE1499" s="976"/>
      <c r="AJ1499" s="217"/>
    </row>
    <row r="1500" spans="1:36" s="2087" customFormat="1" ht="30" x14ac:dyDescent="0.25">
      <c r="A1500" s="217">
        <v>1</v>
      </c>
      <c r="B1500" s="217">
        <v>1</v>
      </c>
      <c r="C1500" s="312" t="s">
        <v>462</v>
      </c>
      <c r="D1500" s="4"/>
      <c r="E1500" s="4"/>
      <c r="F1500" s="567"/>
      <c r="G1500" s="123"/>
      <c r="H1500" s="123"/>
      <c r="I1500" s="183"/>
      <c r="J1500" s="830"/>
      <c r="K1500" s="830"/>
      <c r="L1500" s="1384"/>
      <c r="M1500" s="1384"/>
      <c r="N1500" s="1384"/>
      <c r="O1500" s="1384"/>
      <c r="P1500" s="1384"/>
      <c r="Q1500" s="1384"/>
      <c r="R1500" s="370"/>
      <c r="S1500" s="370"/>
      <c r="T1500" s="370"/>
      <c r="U1500" s="370"/>
      <c r="V1500" s="2207"/>
      <c r="W1500" s="370">
        <f>AC1500-AB1500-Y1500</f>
        <v>0</v>
      </c>
      <c r="X1500" s="1064"/>
      <c r="Y1500" s="370"/>
      <c r="Z1500" s="370">
        <f>W1500-V1500</f>
        <v>0</v>
      </c>
      <c r="AA1500" s="370"/>
      <c r="AB1500" s="370">
        <v>0</v>
      </c>
      <c r="AC1500" s="370">
        <v>0</v>
      </c>
      <c r="AD1500" s="2122"/>
      <c r="AE1500" s="976"/>
      <c r="AJ1500" s="217"/>
    </row>
    <row r="1501" spans="1:36" s="2087" customFormat="1" ht="45" x14ac:dyDescent="0.25">
      <c r="A1501" s="217"/>
      <c r="B1501" s="217">
        <v>1</v>
      </c>
      <c r="C1501" s="312" t="s">
        <v>463</v>
      </c>
      <c r="D1501" s="4"/>
      <c r="E1501" s="4"/>
      <c r="F1501" s="567">
        <v>45</v>
      </c>
      <c r="G1501" s="123">
        <f t="shared" si="1454"/>
        <v>15</v>
      </c>
      <c r="H1501" s="123">
        <v>0</v>
      </c>
      <c r="I1501" s="183">
        <f t="shared" ref="I1501:I1507" si="1461">H1501/G1501*100</f>
        <v>0</v>
      </c>
      <c r="J1501" s="830"/>
      <c r="K1501" s="830"/>
      <c r="L1501" s="1384"/>
      <c r="M1501" s="1384"/>
      <c r="N1501" s="1384"/>
      <c r="O1501" s="1384"/>
      <c r="P1501" s="1384"/>
      <c r="Q1501" s="1384"/>
      <c r="R1501" s="370">
        <v>424.52099999999996</v>
      </c>
      <c r="S1501" s="370">
        <v>424.52099999999996</v>
      </c>
      <c r="T1501" s="370">
        <v>424.52099999999996</v>
      </c>
      <c r="U1501" s="370">
        <v>424.52099999999996</v>
      </c>
      <c r="V1501" s="2207">
        <f t="shared" ref="V1501:V1502" si="1462">R1501/12*$C$3+(S1501-R1501)/11*3+(T1501-S1501)/10*2+(U1501-T1501)/9*1</f>
        <v>141.50699999999998</v>
      </c>
      <c r="W1501" s="370">
        <f t="shared" ref="W1501:W1502" si="1463">AC1501-AB1501-Y1501-X1501</f>
        <v>0</v>
      </c>
      <c r="X1501" s="1064"/>
      <c r="Y1501" s="370"/>
      <c r="Z1501" s="370">
        <f t="shared" ref="Z1501:Z1502" si="1464">W1501-V1501</f>
        <v>-141.50699999999998</v>
      </c>
      <c r="AA1501" s="370"/>
      <c r="AB1501" s="370">
        <v>-11.240970000000001</v>
      </c>
      <c r="AC1501" s="370">
        <v>-11.240970000000001</v>
      </c>
      <c r="AD1501" s="2122"/>
      <c r="AE1501" s="976"/>
      <c r="AJ1501" s="217"/>
    </row>
    <row r="1502" spans="1:36" s="2087" customFormat="1" ht="30" x14ac:dyDescent="0.25">
      <c r="A1502" s="217"/>
      <c r="B1502" s="217">
        <v>1</v>
      </c>
      <c r="C1502" s="312" t="s">
        <v>464</v>
      </c>
      <c r="D1502" s="4"/>
      <c r="E1502" s="4"/>
      <c r="F1502" s="567">
        <v>111</v>
      </c>
      <c r="G1502" s="123">
        <f t="shared" si="1454"/>
        <v>37</v>
      </c>
      <c r="H1502" s="123">
        <v>49</v>
      </c>
      <c r="I1502" s="183">
        <f t="shared" si="1461"/>
        <v>132.43243243243242</v>
      </c>
      <c r="J1502" s="830"/>
      <c r="K1502" s="830"/>
      <c r="L1502" s="1384"/>
      <c r="M1502" s="1384"/>
      <c r="N1502" s="1384"/>
      <c r="O1502" s="1384"/>
      <c r="P1502" s="1384"/>
      <c r="Q1502" s="1384"/>
      <c r="R1502" s="370">
        <v>1047.1517999999999</v>
      </c>
      <c r="S1502" s="370">
        <v>1047.1517999999999</v>
      </c>
      <c r="T1502" s="370">
        <v>1047.1517999999999</v>
      </c>
      <c r="U1502" s="370">
        <v>1047.1517999999999</v>
      </c>
      <c r="V1502" s="2207">
        <f t="shared" si="1462"/>
        <v>349.05059999999997</v>
      </c>
      <c r="W1502" s="370">
        <f t="shared" si="1463"/>
        <v>462.25619999999998</v>
      </c>
      <c r="X1502" s="1064"/>
      <c r="Y1502" s="370"/>
      <c r="Z1502" s="370">
        <f t="shared" si="1464"/>
        <v>113.2056</v>
      </c>
      <c r="AA1502" s="370"/>
      <c r="AB1502" s="370">
        <v>-20.752560000000003</v>
      </c>
      <c r="AC1502" s="370">
        <v>441.50363999999996</v>
      </c>
      <c r="AD1502" s="2122"/>
      <c r="AE1502" s="976"/>
      <c r="AJ1502" s="217"/>
    </row>
    <row r="1503" spans="1:36" s="2087" customFormat="1" ht="45" x14ac:dyDescent="0.25">
      <c r="A1503" s="217">
        <v>1</v>
      </c>
      <c r="B1503" s="217">
        <v>1</v>
      </c>
      <c r="C1503" s="472" t="s">
        <v>273</v>
      </c>
      <c r="D1503" s="4"/>
      <c r="E1503" s="4"/>
      <c r="F1503" s="566">
        <f>F1504+F1505+F1506</f>
        <v>10235</v>
      </c>
      <c r="G1503" s="566">
        <f t="shared" ref="G1503:H1503" si="1465">G1504+G1505+G1506</f>
        <v>3411.6666666666665</v>
      </c>
      <c r="H1503" s="566">
        <f t="shared" si="1465"/>
        <v>1624</v>
      </c>
      <c r="I1503" s="183">
        <f t="shared" si="1461"/>
        <v>47.601367855398145</v>
      </c>
      <c r="J1503" s="830"/>
      <c r="K1503" s="830"/>
      <c r="L1503" s="1384"/>
      <c r="M1503" s="1384"/>
      <c r="N1503" s="1384"/>
      <c r="O1503" s="1384"/>
      <c r="P1503" s="1384"/>
      <c r="Q1503" s="1384"/>
      <c r="R1503" s="370">
        <f t="shared" ref="R1503:AC1503" si="1466">R1504+R1505+R1506</f>
        <v>33200.436199999996</v>
      </c>
      <c r="S1503" s="370">
        <f t="shared" ref="S1503:T1503" si="1467">S1504+S1505+S1506</f>
        <v>33200.436199999996</v>
      </c>
      <c r="T1503" s="370">
        <f t="shared" si="1467"/>
        <v>33200.436199999996</v>
      </c>
      <c r="U1503" s="370">
        <f t="shared" ref="U1503" si="1468">U1504+U1505+U1506</f>
        <v>33200.436199999996</v>
      </c>
      <c r="V1503" s="2207">
        <f t="shared" si="1466"/>
        <v>11066.812066666665</v>
      </c>
      <c r="W1503" s="370">
        <f t="shared" si="1466"/>
        <v>5972.6874100000005</v>
      </c>
      <c r="X1503" s="1064">
        <f t="shared" si="1466"/>
        <v>0</v>
      </c>
      <c r="Y1503" s="370">
        <f t="shared" si="1466"/>
        <v>0</v>
      </c>
      <c r="Z1503" s="370">
        <f t="shared" si="1466"/>
        <v>-5094.1246566666669</v>
      </c>
      <c r="AA1503" s="370">
        <f t="shared" si="1466"/>
        <v>0</v>
      </c>
      <c r="AB1503" s="370">
        <f t="shared" si="1466"/>
        <v>0</v>
      </c>
      <c r="AC1503" s="370">
        <f t="shared" si="1466"/>
        <v>5972.6874100000005</v>
      </c>
      <c r="AD1503" s="2122"/>
      <c r="AE1503" s="976"/>
      <c r="AJ1503" s="217"/>
    </row>
    <row r="1504" spans="1:36" s="2087" customFormat="1" ht="45" x14ac:dyDescent="0.25">
      <c r="A1504" s="217">
        <v>1</v>
      </c>
      <c r="B1504" s="217">
        <v>1</v>
      </c>
      <c r="C1504" s="312" t="s">
        <v>465</v>
      </c>
      <c r="D1504" s="1175"/>
      <c r="E1504" s="524"/>
      <c r="F1504" s="567">
        <v>3345</v>
      </c>
      <c r="G1504" s="123">
        <f t="shared" si="1454"/>
        <v>1115</v>
      </c>
      <c r="H1504" s="183">
        <v>325</v>
      </c>
      <c r="I1504" s="749">
        <f t="shared" si="1461"/>
        <v>29.147982062780269</v>
      </c>
      <c r="J1504" s="830"/>
      <c r="K1504" s="830"/>
      <c r="L1504" s="1384"/>
      <c r="M1504" s="1384"/>
      <c r="N1504" s="1384"/>
      <c r="O1504" s="1384"/>
      <c r="P1504" s="1384"/>
      <c r="Q1504" s="1384"/>
      <c r="R1504" s="2136">
        <v>6185.9753999999994</v>
      </c>
      <c r="S1504" s="2136">
        <v>6185.9753999999994</v>
      </c>
      <c r="T1504" s="2136">
        <v>6185.9753999999994</v>
      </c>
      <c r="U1504" s="2136">
        <v>6185.9753999999994</v>
      </c>
      <c r="V1504" s="2207">
        <f t="shared" ref="V1504:V1507" si="1469">R1504/12*$C$3+(S1504-R1504)/11*3+(T1504-S1504)/10*2+(U1504-T1504)/9*1</f>
        <v>2061.9917999999998</v>
      </c>
      <c r="W1504" s="2136">
        <f t="shared" ref="W1504:W1507" si="1470">AC1504-AB1504-Y1504-X1504</f>
        <v>625.71812</v>
      </c>
      <c r="X1504" s="2397"/>
      <c r="Y1504" s="2136"/>
      <c r="Z1504" s="2136">
        <f t="shared" ref="Z1504:Z1507" si="1471">W1504-V1504</f>
        <v>-1436.2736799999998</v>
      </c>
      <c r="AA1504" s="2136"/>
      <c r="AB1504" s="2136">
        <v>0</v>
      </c>
      <c r="AC1504" s="2136">
        <v>625.71812</v>
      </c>
      <c r="AD1504" s="2122"/>
      <c r="AE1504" s="976"/>
      <c r="AJ1504" s="217"/>
    </row>
    <row r="1505" spans="1:36" s="2087" customFormat="1" ht="75" x14ac:dyDescent="0.25">
      <c r="A1505" s="217"/>
      <c r="B1505" s="217">
        <v>1</v>
      </c>
      <c r="C1505" s="312" t="s">
        <v>466</v>
      </c>
      <c r="D1505" s="1175"/>
      <c r="E1505" s="524"/>
      <c r="F1505" s="567">
        <v>5350</v>
      </c>
      <c r="G1505" s="123">
        <f t="shared" si="1454"/>
        <v>1783.3333333333333</v>
      </c>
      <c r="H1505" s="183">
        <v>727</v>
      </c>
      <c r="I1505" s="749">
        <f t="shared" si="1461"/>
        <v>40.766355140186917</v>
      </c>
      <c r="J1505" s="830"/>
      <c r="K1505" s="830"/>
      <c r="L1505" s="1384"/>
      <c r="M1505" s="1384"/>
      <c r="N1505" s="1384"/>
      <c r="O1505" s="1384"/>
      <c r="P1505" s="1384"/>
      <c r="Q1505" s="1384"/>
      <c r="R1505" s="2136">
        <v>24046.003000000001</v>
      </c>
      <c r="S1505" s="2136">
        <v>24046.003000000001</v>
      </c>
      <c r="T1505" s="2136">
        <v>24046.003000000001</v>
      </c>
      <c r="U1505" s="2136">
        <v>24046.003000000001</v>
      </c>
      <c r="V1505" s="2207">
        <f t="shared" si="1469"/>
        <v>8015.3343333333332</v>
      </c>
      <c r="W1505" s="2136">
        <f t="shared" si="1470"/>
        <v>4179.5039800000004</v>
      </c>
      <c r="X1505" s="2397"/>
      <c r="Y1505" s="2136"/>
      <c r="Z1505" s="2136">
        <f t="shared" si="1471"/>
        <v>-3835.8303533333328</v>
      </c>
      <c r="AA1505" s="2136"/>
      <c r="AB1505" s="2136">
        <v>0</v>
      </c>
      <c r="AC1505" s="2136">
        <v>4179.5039800000004</v>
      </c>
      <c r="AD1505" s="2122"/>
      <c r="AE1505" s="976"/>
      <c r="AJ1505" s="217"/>
    </row>
    <row r="1506" spans="1:36" s="2087" customFormat="1" ht="60" x14ac:dyDescent="0.25">
      <c r="A1506" s="217"/>
      <c r="B1506" s="217">
        <v>1</v>
      </c>
      <c r="C1506" s="312" t="s">
        <v>467</v>
      </c>
      <c r="D1506" s="1175"/>
      <c r="E1506" s="524"/>
      <c r="F1506" s="567">
        <v>1540</v>
      </c>
      <c r="G1506" s="123">
        <f t="shared" si="1454"/>
        <v>513.33333333333337</v>
      </c>
      <c r="H1506" s="183">
        <v>572</v>
      </c>
      <c r="I1506" s="749">
        <f t="shared" si="1461"/>
        <v>111.42857142857142</v>
      </c>
      <c r="J1506" s="830"/>
      <c r="K1506" s="830"/>
      <c r="L1506" s="1384"/>
      <c r="M1506" s="1384"/>
      <c r="N1506" s="1384"/>
      <c r="O1506" s="1384"/>
      <c r="P1506" s="1384"/>
      <c r="Q1506" s="1384"/>
      <c r="R1506" s="2136">
        <v>2968.4577999999997</v>
      </c>
      <c r="S1506" s="2136">
        <v>2968.4577999999997</v>
      </c>
      <c r="T1506" s="2136">
        <v>2968.4577999999997</v>
      </c>
      <c r="U1506" s="2136">
        <v>2968.4577999999997</v>
      </c>
      <c r="V1506" s="2207">
        <f t="shared" si="1469"/>
        <v>989.48593333333326</v>
      </c>
      <c r="W1506" s="2136">
        <f t="shared" si="1470"/>
        <v>1167.4653099999998</v>
      </c>
      <c r="X1506" s="2397"/>
      <c r="Y1506" s="2136"/>
      <c r="Z1506" s="2136">
        <f t="shared" si="1471"/>
        <v>177.97937666666655</v>
      </c>
      <c r="AA1506" s="2136"/>
      <c r="AB1506" s="2136">
        <v>0</v>
      </c>
      <c r="AC1506" s="2136">
        <v>1167.4653099999998</v>
      </c>
      <c r="AD1506" s="2122"/>
      <c r="AE1506" s="976"/>
      <c r="AJ1506" s="217"/>
    </row>
    <row r="1507" spans="1:36" s="2087" customFormat="1" ht="29.25" x14ac:dyDescent="0.25">
      <c r="A1507" s="217">
        <v>1</v>
      </c>
      <c r="B1507" s="217">
        <v>1</v>
      </c>
      <c r="C1507" s="2082" t="s">
        <v>311</v>
      </c>
      <c r="D1507" s="535"/>
      <c r="E1507" s="4"/>
      <c r="F1507" s="566">
        <f>F1509+F1515+F1510+F1516</f>
        <v>3008.4</v>
      </c>
      <c r="G1507" s="566">
        <f t="shared" ref="G1507:H1507" si="1472">G1509+G1515+G1510+G1516</f>
        <v>1002.8000000000001</v>
      </c>
      <c r="H1507" s="566">
        <f t="shared" si="1472"/>
        <v>341.96749999999997</v>
      </c>
      <c r="I1507" s="749">
        <f t="shared" si="1461"/>
        <v>34.101266453928993</v>
      </c>
      <c r="J1507" s="830"/>
      <c r="K1507" s="830"/>
      <c r="L1507" s="1384"/>
      <c r="M1507" s="1384"/>
      <c r="N1507" s="1384"/>
      <c r="O1507" s="1384"/>
      <c r="P1507" s="1384"/>
      <c r="Q1507" s="1384"/>
      <c r="R1507" s="370">
        <v>4610.4560000000001</v>
      </c>
      <c r="S1507" s="370">
        <v>4610.4560000000001</v>
      </c>
      <c r="T1507" s="370">
        <v>4610.4560000000001</v>
      </c>
      <c r="U1507" s="370">
        <v>4610.4560000000001</v>
      </c>
      <c r="V1507" s="2207">
        <f t="shared" si="1469"/>
        <v>1536.8186666666668</v>
      </c>
      <c r="W1507" s="370">
        <f t="shared" si="1470"/>
        <v>282.33532999999693</v>
      </c>
      <c r="X1507" s="1064"/>
      <c r="Y1507" s="370"/>
      <c r="Z1507" s="370">
        <f t="shared" si="1471"/>
        <v>-1254.4833366666699</v>
      </c>
      <c r="AA1507" s="370"/>
      <c r="AB1507" s="370">
        <v>-4.2743586448068527E-15</v>
      </c>
      <c r="AC1507" s="370">
        <v>282.33532999999693</v>
      </c>
      <c r="AD1507" s="2122"/>
      <c r="AE1507" s="976"/>
      <c r="AJ1507" s="217"/>
    </row>
    <row r="1508" spans="1:36" s="2087" customFormat="1" x14ac:dyDescent="0.25">
      <c r="A1508" s="217">
        <v>1</v>
      </c>
      <c r="B1508" s="217">
        <v>1</v>
      </c>
      <c r="C1508" s="312" t="s">
        <v>304</v>
      </c>
      <c r="D1508" s="4"/>
      <c r="E1508" s="4"/>
      <c r="F1508" s="567"/>
      <c r="G1508" s="183"/>
      <c r="H1508" s="183"/>
      <c r="I1508" s="749"/>
      <c r="J1508" s="830"/>
      <c r="K1508" s="830"/>
      <c r="L1508" s="1384"/>
      <c r="M1508" s="1384"/>
      <c r="N1508" s="1384"/>
      <c r="O1508" s="1384"/>
      <c r="P1508" s="1384"/>
      <c r="Q1508" s="1384"/>
      <c r="R1508" s="370"/>
      <c r="S1508" s="370"/>
      <c r="T1508" s="370"/>
      <c r="U1508" s="370"/>
      <c r="V1508" s="2207"/>
      <c r="W1508" s="370"/>
      <c r="X1508" s="1064"/>
      <c r="Y1508" s="370"/>
      <c r="Z1508" s="370"/>
      <c r="AA1508" s="370"/>
      <c r="AB1508" s="370"/>
      <c r="AC1508" s="370"/>
      <c r="AD1508" s="2122"/>
      <c r="AE1508" s="976"/>
      <c r="AJ1508" s="217"/>
    </row>
    <row r="1509" spans="1:36" s="2087" customFormat="1" ht="30" x14ac:dyDescent="0.25">
      <c r="A1509" s="217">
        <v>1</v>
      </c>
      <c r="B1509" s="217">
        <v>1</v>
      </c>
      <c r="C1509" s="472" t="s">
        <v>443</v>
      </c>
      <c r="D1509" s="4"/>
      <c r="E1509" s="4"/>
      <c r="F1509" s="567">
        <f>F1512+F1511/4</f>
        <v>300</v>
      </c>
      <c r="G1509" s="567">
        <f t="shared" ref="G1509:H1509" si="1473">G1512+G1511/4</f>
        <v>100</v>
      </c>
      <c r="H1509" s="567">
        <f t="shared" si="1473"/>
        <v>81.967500000000001</v>
      </c>
      <c r="I1509" s="749">
        <f>H1509/G1509*100</f>
        <v>81.967500000000001</v>
      </c>
      <c r="J1509" s="830"/>
      <c r="K1509" s="830"/>
      <c r="L1509" s="1384"/>
      <c r="M1509" s="1384"/>
      <c r="N1509" s="1384"/>
      <c r="O1509" s="1384"/>
      <c r="P1509" s="1384"/>
      <c r="Q1509" s="1384"/>
      <c r="R1509" s="370"/>
      <c r="S1509" s="370"/>
      <c r="T1509" s="370"/>
      <c r="U1509" s="370"/>
      <c r="V1509" s="2207"/>
      <c r="W1509" s="370"/>
      <c r="X1509" s="1064"/>
      <c r="Y1509" s="370"/>
      <c r="Z1509" s="370"/>
      <c r="AA1509" s="370"/>
      <c r="AB1509" s="370"/>
      <c r="AC1509" s="370"/>
      <c r="AD1509" s="2122"/>
      <c r="AE1509" s="976"/>
      <c r="AJ1509" s="217"/>
    </row>
    <row r="1510" spans="1:36" s="2087" customFormat="1" x14ac:dyDescent="0.25">
      <c r="A1510" s="217">
        <v>1</v>
      </c>
      <c r="B1510" s="217">
        <v>1</v>
      </c>
      <c r="C1510" s="312" t="s">
        <v>444</v>
      </c>
      <c r="D1510" s="4"/>
      <c r="E1510" s="4"/>
      <c r="F1510" s="547"/>
      <c r="G1510" s="183"/>
      <c r="H1510" s="183"/>
      <c r="I1510" s="749"/>
      <c r="J1510" s="830"/>
      <c r="K1510" s="830"/>
      <c r="L1510" s="1384"/>
      <c r="M1510" s="1384"/>
      <c r="N1510" s="1384"/>
      <c r="O1510" s="1384"/>
      <c r="P1510" s="1384"/>
      <c r="Q1510" s="1384"/>
      <c r="R1510" s="370"/>
      <c r="S1510" s="370"/>
      <c r="T1510" s="370"/>
      <c r="U1510" s="370"/>
      <c r="V1510" s="2207"/>
      <c r="W1510" s="370"/>
      <c r="X1510" s="1064"/>
      <c r="Y1510" s="370"/>
      <c r="Z1510" s="370"/>
      <c r="AA1510" s="370"/>
      <c r="AB1510" s="370"/>
      <c r="AC1510" s="370"/>
      <c r="AD1510" s="2122"/>
      <c r="AE1510" s="976"/>
      <c r="AJ1510" s="217"/>
    </row>
    <row r="1511" spans="1:36" s="2087" customFormat="1" ht="30" x14ac:dyDescent="0.25">
      <c r="A1511" s="217">
        <v>1</v>
      </c>
      <c r="B1511" s="217">
        <v>1</v>
      </c>
      <c r="C1511" s="312" t="s">
        <v>445</v>
      </c>
      <c r="D1511" s="4"/>
      <c r="E1511" s="4"/>
      <c r="F1511" s="567">
        <v>1200</v>
      </c>
      <c r="G1511" s="123">
        <f t="shared" ref="G1511" si="1474">F1511/12*$C$3</f>
        <v>400</v>
      </c>
      <c r="H1511" s="183">
        <v>327.87</v>
      </c>
      <c r="I1511" s="749">
        <f>H1511/G1511*100</f>
        <v>81.967500000000001</v>
      </c>
      <c r="J1511" s="830"/>
      <c r="K1511" s="830"/>
      <c r="L1511" s="1384"/>
      <c r="M1511" s="1384"/>
      <c r="N1511" s="1384"/>
      <c r="O1511" s="1384"/>
      <c r="P1511" s="1384"/>
      <c r="Q1511" s="1384"/>
      <c r="R1511" s="370"/>
      <c r="S1511" s="370"/>
      <c r="T1511" s="370"/>
      <c r="U1511" s="370"/>
      <c r="V1511" s="2207"/>
      <c r="W1511" s="370"/>
      <c r="X1511" s="1064"/>
      <c r="Y1511" s="370"/>
      <c r="Z1511" s="370"/>
      <c r="AA1511" s="370"/>
      <c r="AB1511" s="370"/>
      <c r="AC1511" s="370"/>
      <c r="AD1511" s="2122"/>
      <c r="AE1511" s="976"/>
      <c r="AJ1511" s="217"/>
    </row>
    <row r="1512" spans="1:36" s="2087" customFormat="1" ht="60" x14ac:dyDescent="0.25">
      <c r="A1512" s="217">
        <v>1</v>
      </c>
      <c r="B1512" s="217">
        <v>1</v>
      </c>
      <c r="C1512" s="312" t="s">
        <v>446</v>
      </c>
      <c r="D1512" s="4"/>
      <c r="E1512" s="4"/>
      <c r="F1512" s="568"/>
      <c r="G1512" s="123"/>
      <c r="H1512" s="183"/>
      <c r="I1512" s="749"/>
      <c r="J1512" s="830"/>
      <c r="K1512" s="830"/>
      <c r="L1512" s="1384"/>
      <c r="M1512" s="1384"/>
      <c r="N1512" s="1384"/>
      <c r="O1512" s="1384"/>
      <c r="P1512" s="1384"/>
      <c r="Q1512" s="1384"/>
      <c r="R1512" s="370"/>
      <c r="S1512" s="370"/>
      <c r="T1512" s="370"/>
      <c r="U1512" s="370"/>
      <c r="V1512" s="2207"/>
      <c r="W1512" s="370"/>
      <c r="X1512" s="1064"/>
      <c r="Y1512" s="370"/>
      <c r="Z1512" s="370"/>
      <c r="AA1512" s="370"/>
      <c r="AB1512" s="370"/>
      <c r="AC1512" s="370"/>
      <c r="AD1512" s="2122"/>
      <c r="AE1512" s="976"/>
      <c r="AJ1512" s="217"/>
    </row>
    <row r="1513" spans="1:36" s="2087" customFormat="1" ht="60" x14ac:dyDescent="0.25">
      <c r="A1513" s="217">
        <v>1</v>
      </c>
      <c r="B1513" s="217">
        <v>1</v>
      </c>
      <c r="C1513" s="312" t="s">
        <v>447</v>
      </c>
      <c r="D1513" s="4"/>
      <c r="E1513" s="4"/>
      <c r="F1513" s="570"/>
      <c r="G1513" s="123"/>
      <c r="H1513" s="183"/>
      <c r="I1513" s="749"/>
      <c r="J1513" s="830"/>
      <c r="K1513" s="830"/>
      <c r="L1513" s="1384"/>
      <c r="M1513" s="1384"/>
      <c r="N1513" s="1384"/>
      <c r="O1513" s="1384"/>
      <c r="P1513" s="1384"/>
      <c r="Q1513" s="1384"/>
      <c r="R1513" s="370"/>
      <c r="S1513" s="370"/>
      <c r="T1513" s="370"/>
      <c r="U1513" s="370"/>
      <c r="V1513" s="2207"/>
      <c r="W1513" s="370"/>
      <c r="X1513" s="1064"/>
      <c r="Y1513" s="370"/>
      <c r="Z1513" s="370"/>
      <c r="AA1513" s="370"/>
      <c r="AB1513" s="370"/>
      <c r="AC1513" s="370"/>
      <c r="AD1513" s="2122"/>
      <c r="AE1513" s="976"/>
      <c r="AJ1513" s="217"/>
    </row>
    <row r="1514" spans="1:36" s="2087" customFormat="1" ht="45" x14ac:dyDescent="0.25">
      <c r="A1514" s="217">
        <v>1</v>
      </c>
      <c r="B1514" s="217">
        <v>1</v>
      </c>
      <c r="C1514" s="311" t="s">
        <v>448</v>
      </c>
      <c r="D1514" s="4"/>
      <c r="E1514" s="4"/>
      <c r="F1514" s="570"/>
      <c r="G1514" s="183"/>
      <c r="H1514" s="183"/>
      <c r="I1514" s="749"/>
      <c r="J1514" s="830"/>
      <c r="K1514" s="830"/>
      <c r="L1514" s="1384"/>
      <c r="M1514" s="1384"/>
      <c r="N1514" s="1384"/>
      <c r="O1514" s="1384"/>
      <c r="P1514" s="1384"/>
      <c r="Q1514" s="1384"/>
      <c r="R1514" s="370"/>
      <c r="S1514" s="370"/>
      <c r="T1514" s="370"/>
      <c r="U1514" s="370"/>
      <c r="V1514" s="2207"/>
      <c r="W1514" s="370"/>
      <c r="X1514" s="1064"/>
      <c r="Y1514" s="370"/>
      <c r="Z1514" s="370"/>
      <c r="AA1514" s="370"/>
      <c r="AB1514" s="370"/>
      <c r="AC1514" s="370"/>
      <c r="AD1514" s="2122"/>
      <c r="AE1514" s="976"/>
      <c r="AJ1514" s="217"/>
    </row>
    <row r="1515" spans="1:36" s="2087" customFormat="1" ht="105" x14ac:dyDescent="0.25">
      <c r="A1515" s="217"/>
      <c r="B1515" s="217">
        <v>1</v>
      </c>
      <c r="C1515" s="311" t="s">
        <v>449</v>
      </c>
      <c r="D1515" s="4"/>
      <c r="E1515" s="4"/>
      <c r="F1515" s="171"/>
      <c r="G1515" s="123">
        <f t="shared" ref="G1515:G1516" si="1475">F1515/12*$C$3</f>
        <v>0</v>
      </c>
      <c r="H1515" s="183"/>
      <c r="I1515" s="749" t="e">
        <f>H1515/G1515*100</f>
        <v>#DIV/0!</v>
      </c>
      <c r="J1515" s="830"/>
      <c r="K1515" s="830"/>
      <c r="L1515" s="1384"/>
      <c r="M1515" s="1384"/>
      <c r="N1515" s="1384"/>
      <c r="O1515" s="1384"/>
      <c r="P1515" s="1384"/>
      <c r="Q1515" s="1384"/>
      <c r="R1515" s="370"/>
      <c r="S1515" s="370"/>
      <c r="T1515" s="370"/>
      <c r="U1515" s="370"/>
      <c r="V1515" s="2207"/>
      <c r="W1515" s="370"/>
      <c r="X1515" s="1064"/>
      <c r="Y1515" s="370"/>
      <c r="Z1515" s="370"/>
      <c r="AA1515" s="370"/>
      <c r="AB1515" s="370"/>
      <c r="AC1515" s="370"/>
      <c r="AD1515" s="2122"/>
      <c r="AE1515" s="976"/>
      <c r="AJ1515" s="217"/>
    </row>
    <row r="1516" spans="1:36" s="2087" customFormat="1" ht="30" x14ac:dyDescent="0.25">
      <c r="A1516" s="217"/>
      <c r="B1516" s="217">
        <v>1</v>
      </c>
      <c r="C1516" s="311" t="s">
        <v>468</v>
      </c>
      <c r="D1516" s="1175"/>
      <c r="E1516" s="524"/>
      <c r="F1516" s="171">
        <v>2708.4</v>
      </c>
      <c r="G1516" s="123">
        <f t="shared" si="1475"/>
        <v>902.80000000000007</v>
      </c>
      <c r="H1516" s="499">
        <v>260</v>
      </c>
      <c r="I1516" s="749">
        <f>H1516/ROUND(G1516,0)*100</f>
        <v>28.792912513842744</v>
      </c>
      <c r="J1516" s="1415"/>
      <c r="K1516" s="1415"/>
      <c r="L1516" s="122"/>
      <c r="M1516" s="122"/>
      <c r="N1516" s="122"/>
      <c r="O1516" s="122"/>
      <c r="P1516" s="122"/>
      <c r="Q1516" s="122"/>
      <c r="R1516" s="2136">
        <v>7040.8</v>
      </c>
      <c r="S1516" s="2136">
        <v>7040.8</v>
      </c>
      <c r="T1516" s="2136">
        <v>7040.8</v>
      </c>
      <c r="U1516" s="2136">
        <v>7040.8</v>
      </c>
      <c r="V1516" s="880">
        <f t="shared" ref="V1516" si="1476">R1516/12*$C$3+(S1516-R1516)/11*3+(T1516-S1516)/10*2+(U1516-T1516)/9*1</f>
        <v>2346.9333333333334</v>
      </c>
      <c r="W1516" s="327">
        <f t="shared" ref="W1516" si="1477">AC1516-AB1516-Y1516-X1516</f>
        <v>685.31756000000007</v>
      </c>
      <c r="X1516" s="785"/>
      <c r="Y1516" s="327"/>
      <c r="Z1516" s="327">
        <f t="shared" ref="Z1516" si="1478">W1516-V1516</f>
        <v>-1661.6157733333334</v>
      </c>
      <c r="AA1516" s="327"/>
      <c r="AB1516" s="327">
        <v>-1.2390099999999999</v>
      </c>
      <c r="AC1516" s="327">
        <v>684.07855000000006</v>
      </c>
      <c r="AD1516" s="2122"/>
      <c r="AE1516" s="976"/>
      <c r="AJ1516" s="217"/>
    </row>
    <row r="1517" spans="1:36" s="2087" customFormat="1" ht="29.25" x14ac:dyDescent="0.25">
      <c r="A1517" s="217">
        <v>1</v>
      </c>
      <c r="B1517" s="217">
        <v>1</v>
      </c>
      <c r="C1517" s="524" t="s">
        <v>312</v>
      </c>
      <c r="D1517" s="4"/>
      <c r="E1517" s="4"/>
      <c r="F1517" s="848">
        <f>F1518+F1519</f>
        <v>1382.9787234042553</v>
      </c>
      <c r="G1517" s="848">
        <f>G1518+G1519</f>
        <v>460.99290780141837</v>
      </c>
      <c r="H1517" s="848">
        <f>H1518+H1519</f>
        <v>58.675531914893611</v>
      </c>
      <c r="I1517" s="749">
        <f>H1517/ROUND(G1517,0)*100</f>
        <v>12.727881109521391</v>
      </c>
      <c r="J1517" s="830"/>
      <c r="K1517" s="830"/>
      <c r="L1517" s="1384"/>
      <c r="M1517" s="1384"/>
      <c r="N1517" s="1384"/>
      <c r="O1517" s="1384"/>
      <c r="P1517" s="1384"/>
      <c r="Q1517" s="1384"/>
      <c r="R1517" s="370"/>
      <c r="S1517" s="370"/>
      <c r="T1517" s="370"/>
      <c r="U1517" s="370"/>
      <c r="V1517" s="2207"/>
      <c r="W1517" s="370"/>
      <c r="X1517" s="1064"/>
      <c r="Y1517" s="370"/>
      <c r="Z1517" s="370"/>
      <c r="AA1517" s="370"/>
      <c r="AB1517" s="370"/>
      <c r="AC1517" s="370"/>
      <c r="AD1517" s="2122"/>
      <c r="AE1517" s="976"/>
      <c r="AJ1517" s="217"/>
    </row>
    <row r="1518" spans="1:36" s="2087" customFormat="1" x14ac:dyDescent="0.25">
      <c r="A1518" s="217">
        <v>1</v>
      </c>
      <c r="B1518" s="217">
        <v>1</v>
      </c>
      <c r="C1518" s="524" t="s">
        <v>320</v>
      </c>
      <c r="D1518" s="4"/>
      <c r="E1518" s="4"/>
      <c r="F1518" s="848"/>
      <c r="G1518" s="848"/>
      <c r="H1518" s="848"/>
      <c r="I1518" s="749"/>
      <c r="J1518" s="830"/>
      <c r="K1518" s="830"/>
      <c r="L1518" s="1384"/>
      <c r="M1518" s="1384"/>
      <c r="N1518" s="1384"/>
      <c r="O1518" s="1384"/>
      <c r="P1518" s="1384"/>
      <c r="Q1518" s="1384"/>
      <c r="R1518" s="370"/>
      <c r="S1518" s="370"/>
      <c r="T1518" s="370"/>
      <c r="U1518" s="370"/>
      <c r="V1518" s="2207"/>
      <c r="W1518" s="370"/>
      <c r="X1518" s="1064"/>
      <c r="Y1518" s="370"/>
      <c r="Z1518" s="370"/>
      <c r="AA1518" s="370"/>
      <c r="AB1518" s="370"/>
      <c r="AC1518" s="370"/>
      <c r="AD1518" s="2122"/>
      <c r="AE1518" s="976"/>
      <c r="AJ1518" s="217"/>
    </row>
    <row r="1519" spans="1:36" s="2087" customFormat="1" x14ac:dyDescent="0.25">
      <c r="A1519" s="217">
        <v>1</v>
      </c>
      <c r="B1519" s="217">
        <v>1</v>
      </c>
      <c r="C1519" s="4" t="s">
        <v>321</v>
      </c>
      <c r="D1519" s="4"/>
      <c r="E1519" s="4"/>
      <c r="F1519" s="848">
        <f>F1520/9.4</f>
        <v>1382.9787234042553</v>
      </c>
      <c r="G1519" s="848">
        <f>G1520/9.4</f>
        <v>460.99290780141837</v>
      </c>
      <c r="H1519" s="848">
        <f>H1520/9.4</f>
        <v>58.675531914893611</v>
      </c>
      <c r="I1519" s="749">
        <f>H1519/ROUND(G1519,0)*100</f>
        <v>12.727881109521391</v>
      </c>
      <c r="J1519" s="830"/>
      <c r="K1519" s="830"/>
      <c r="L1519" s="1384"/>
      <c r="M1519" s="1384"/>
      <c r="N1519" s="1384"/>
      <c r="O1519" s="1384"/>
      <c r="P1519" s="1384"/>
      <c r="Q1519" s="1384"/>
      <c r="R1519" s="370"/>
      <c r="S1519" s="370"/>
      <c r="T1519" s="370"/>
      <c r="U1519" s="370"/>
      <c r="V1519" s="2207"/>
      <c r="W1519" s="370"/>
      <c r="X1519" s="1064"/>
      <c r="Y1519" s="370"/>
      <c r="Z1519" s="370"/>
      <c r="AA1519" s="370"/>
      <c r="AB1519" s="370"/>
      <c r="AC1519" s="370"/>
      <c r="AD1519" s="2122"/>
      <c r="AE1519" s="976"/>
      <c r="AJ1519" s="217"/>
    </row>
    <row r="1520" spans="1:36" s="2087" customFormat="1" x14ac:dyDescent="0.25">
      <c r="A1520" s="217">
        <v>1</v>
      </c>
      <c r="B1520" s="217">
        <v>1</v>
      </c>
      <c r="C1520" s="538" t="s">
        <v>322</v>
      </c>
      <c r="D1520" s="4"/>
      <c r="E1520" s="4"/>
      <c r="F1520" s="221">
        <v>13000</v>
      </c>
      <c r="G1520" s="123">
        <f>F1520/12*$C$3</f>
        <v>4333.333333333333</v>
      </c>
      <c r="H1520" s="183">
        <v>551.54999999999995</v>
      </c>
      <c r="I1520" s="749">
        <f>H1520/ROUND(G1520,0)*100</f>
        <v>12.729056081237017</v>
      </c>
      <c r="J1520" s="830"/>
      <c r="K1520" s="830"/>
      <c r="L1520" s="1384"/>
      <c r="M1520" s="1384"/>
      <c r="N1520" s="1384"/>
      <c r="O1520" s="1384"/>
      <c r="P1520" s="1384"/>
      <c r="Q1520" s="1384"/>
      <c r="R1520" s="370"/>
      <c r="S1520" s="370"/>
      <c r="T1520" s="370"/>
      <c r="U1520" s="370"/>
      <c r="V1520" s="2207"/>
      <c r="W1520" s="370"/>
      <c r="X1520" s="1064"/>
      <c r="Y1520" s="370"/>
      <c r="Z1520" s="370"/>
      <c r="AA1520" s="370"/>
      <c r="AB1520" s="370"/>
      <c r="AC1520" s="370"/>
      <c r="AD1520" s="2122"/>
      <c r="AE1520" s="976"/>
      <c r="AJ1520" s="217"/>
    </row>
    <row r="1521" spans="1:36" s="2087" customFormat="1" x14ac:dyDescent="0.25">
      <c r="A1521" s="217">
        <v>1</v>
      </c>
      <c r="B1521" s="217">
        <v>1</v>
      </c>
      <c r="C1521" s="512" t="s">
        <v>217</v>
      </c>
      <c r="D1521" s="1175"/>
      <c r="E1521" s="524"/>
      <c r="F1521" s="221">
        <f>SUM(F1522:F1527)</f>
        <v>1304</v>
      </c>
      <c r="G1521" s="183">
        <f>SUM(G1522:G1527)</f>
        <v>434.66666666666663</v>
      </c>
      <c r="H1521" s="749">
        <f>SUM(H1522:H1527)</f>
        <v>632</v>
      </c>
      <c r="I1521" s="749">
        <f t="shared" ref="I1521:I1533" si="1479">H1521/G1521*100</f>
        <v>145.39877300613497</v>
      </c>
      <c r="J1521" s="830"/>
      <c r="K1521" s="830"/>
      <c r="L1521" s="1384"/>
      <c r="M1521" s="1384"/>
      <c r="N1521" s="1384"/>
      <c r="O1521" s="1384"/>
      <c r="P1521" s="1384"/>
      <c r="Q1521" s="1384"/>
      <c r="R1521" s="2136">
        <v>1973.6750200000001</v>
      </c>
      <c r="S1521" s="2136">
        <v>1973.6750200000001</v>
      </c>
      <c r="T1521" s="2136">
        <v>1973.6750200000001</v>
      </c>
      <c r="U1521" s="2136">
        <v>1973.6750200000001</v>
      </c>
      <c r="V1521" s="880">
        <f t="shared" ref="V1521" si="1480">R1521/12*$C$3+(S1521-R1521)/11*3+(T1521-S1521)/10*2+(U1521-T1521)/9*1</f>
        <v>657.89167333333342</v>
      </c>
      <c r="W1521" s="2136">
        <f t="shared" ref="W1521" si="1481">AC1521-AB1521-Y1521-X1521</f>
        <v>942.01019000000008</v>
      </c>
      <c r="X1521" s="2397"/>
      <c r="Y1521" s="2136"/>
      <c r="Z1521" s="2136">
        <f t="shared" ref="Z1521" si="1482">W1521-V1521</f>
        <v>284.11851666666666</v>
      </c>
      <c r="AA1521" s="2136"/>
      <c r="AB1521" s="2136">
        <v>0</v>
      </c>
      <c r="AC1521" s="2136">
        <v>942.01019000000008</v>
      </c>
      <c r="AD1521" s="2122"/>
      <c r="AE1521" s="976"/>
      <c r="AJ1521" s="217"/>
    </row>
    <row r="1522" spans="1:36" s="2087" customFormat="1" ht="75" x14ac:dyDescent="0.25">
      <c r="A1522" s="217"/>
      <c r="B1522" s="217">
        <v>1</v>
      </c>
      <c r="C1522" s="533" t="s">
        <v>233</v>
      </c>
      <c r="D1522" s="1998"/>
      <c r="E1522" s="1998"/>
      <c r="F1522" s="221">
        <v>2</v>
      </c>
      <c r="G1522" s="2320">
        <f t="shared" ref="G1522:G1527" si="1483">F1522/12*$C$3</f>
        <v>0.66666666666666663</v>
      </c>
      <c r="H1522" s="2314"/>
      <c r="I1522" s="2314">
        <f t="shared" si="1479"/>
        <v>0</v>
      </c>
      <c r="J1522" s="2318"/>
      <c r="K1522" s="2318"/>
      <c r="L1522" s="2314"/>
      <c r="M1522" s="2314"/>
      <c r="N1522" s="2314"/>
      <c r="O1522" s="2314"/>
      <c r="P1522" s="2314"/>
      <c r="Q1522" s="2314"/>
      <c r="R1522" s="2136"/>
      <c r="S1522" s="2136"/>
      <c r="T1522" s="2136"/>
      <c r="U1522" s="2136"/>
      <c r="V1522" s="2207">
        <f>R1522/12*$C$3</f>
        <v>0</v>
      </c>
      <c r="W1522" s="2136">
        <f>AC1522-AB1522</f>
        <v>0</v>
      </c>
      <c r="X1522" s="2397"/>
      <c r="Y1522" s="2136"/>
      <c r="Z1522" s="2136">
        <f>W1522-V1522</f>
        <v>0</v>
      </c>
      <c r="AA1522" s="2136"/>
      <c r="AB1522" s="2136"/>
      <c r="AC1522" s="2136"/>
      <c r="AD1522" s="2122"/>
      <c r="AE1522" s="976"/>
      <c r="AJ1522" s="217"/>
    </row>
    <row r="1523" spans="1:36" s="2087" customFormat="1" ht="75" x14ac:dyDescent="0.25">
      <c r="A1523" s="217"/>
      <c r="B1523" s="217">
        <v>1</v>
      </c>
      <c r="C1523" s="533" t="s">
        <v>234</v>
      </c>
      <c r="D1523" s="1998"/>
      <c r="E1523" s="1998"/>
      <c r="F1523" s="221">
        <v>2</v>
      </c>
      <c r="G1523" s="2320">
        <f t="shared" si="1483"/>
        <v>0.66666666666666663</v>
      </c>
      <c r="H1523" s="2314"/>
      <c r="I1523" s="2314">
        <f t="shared" si="1479"/>
        <v>0</v>
      </c>
      <c r="J1523" s="2318"/>
      <c r="K1523" s="2318"/>
      <c r="L1523" s="2314"/>
      <c r="M1523" s="2314"/>
      <c r="N1523" s="2314"/>
      <c r="O1523" s="2314"/>
      <c r="P1523" s="2314"/>
      <c r="Q1523" s="2314"/>
      <c r="R1523" s="2136"/>
      <c r="S1523" s="2136"/>
      <c r="T1523" s="2136"/>
      <c r="U1523" s="2136"/>
      <c r="V1523" s="2207"/>
      <c r="W1523" s="2136"/>
      <c r="X1523" s="2397"/>
      <c r="Y1523" s="2136"/>
      <c r="Z1523" s="2136"/>
      <c r="AA1523" s="2136"/>
      <c r="AB1523" s="2136"/>
      <c r="AC1523" s="2136"/>
      <c r="AD1523" s="2122"/>
      <c r="AE1523" s="976"/>
      <c r="AJ1523" s="217"/>
    </row>
    <row r="1524" spans="1:36" s="2087" customFormat="1" ht="30" x14ac:dyDescent="0.25">
      <c r="A1524" s="217"/>
      <c r="B1524" s="217">
        <v>1</v>
      </c>
      <c r="C1524" s="1" t="s">
        <v>286</v>
      </c>
      <c r="D1524" s="1998"/>
      <c r="E1524" s="1998"/>
      <c r="F1524" s="221">
        <v>10</v>
      </c>
      <c r="G1524" s="318">
        <f t="shared" si="1483"/>
        <v>3.3333333333333335</v>
      </c>
      <c r="H1524" s="318"/>
      <c r="I1524" s="2314">
        <f t="shared" si="1479"/>
        <v>0</v>
      </c>
      <c r="J1524" s="2318"/>
      <c r="K1524" s="2318"/>
      <c r="L1524" s="2314"/>
      <c r="M1524" s="2314"/>
      <c r="N1524" s="2314"/>
      <c r="O1524" s="2314"/>
      <c r="P1524" s="2314"/>
      <c r="Q1524" s="2314"/>
      <c r="R1524" s="2136"/>
      <c r="S1524" s="2136"/>
      <c r="T1524" s="2136"/>
      <c r="U1524" s="2136"/>
      <c r="V1524" s="2377"/>
      <c r="W1524" s="2136"/>
      <c r="X1524" s="2397"/>
      <c r="Y1524" s="2136"/>
      <c r="Z1524" s="2136"/>
      <c r="AA1524" s="2136"/>
      <c r="AB1524" s="2136"/>
      <c r="AC1524" s="2136"/>
      <c r="AD1524" s="2122"/>
      <c r="AE1524" s="976"/>
      <c r="AJ1524" s="217"/>
    </row>
    <row r="1525" spans="1:36" s="2087" customFormat="1" ht="60" x14ac:dyDescent="0.25">
      <c r="A1525" s="217"/>
      <c r="B1525" s="217">
        <v>1</v>
      </c>
      <c r="C1525" s="1" t="s">
        <v>346</v>
      </c>
      <c r="D1525" s="1998"/>
      <c r="E1525" s="1998"/>
      <c r="F1525" s="221">
        <v>10</v>
      </c>
      <c r="G1525" s="318">
        <f t="shared" si="1483"/>
        <v>3.3333333333333335</v>
      </c>
      <c r="H1525" s="318"/>
      <c r="I1525" s="2314">
        <f t="shared" si="1479"/>
        <v>0</v>
      </c>
      <c r="J1525" s="2318"/>
      <c r="K1525" s="2318"/>
      <c r="L1525" s="2314"/>
      <c r="M1525" s="2314"/>
      <c r="N1525" s="2314"/>
      <c r="O1525" s="2314"/>
      <c r="P1525" s="2314"/>
      <c r="Q1525" s="2314"/>
      <c r="R1525" s="2136"/>
      <c r="S1525" s="2136"/>
      <c r="T1525" s="2136"/>
      <c r="U1525" s="2136"/>
      <c r="V1525" s="2377"/>
      <c r="W1525" s="2136"/>
      <c r="X1525" s="2397"/>
      <c r="Y1525" s="2136"/>
      <c r="Z1525" s="2136"/>
      <c r="AA1525" s="2136"/>
      <c r="AB1525" s="2136"/>
      <c r="AC1525" s="2136"/>
      <c r="AD1525" s="2122"/>
      <c r="AE1525" s="976"/>
      <c r="AJ1525" s="217"/>
    </row>
    <row r="1526" spans="1:36" s="2087" customFormat="1" ht="30" x14ac:dyDescent="0.25">
      <c r="A1526" s="217"/>
      <c r="B1526" s="217">
        <v>1</v>
      </c>
      <c r="C1526" s="1" t="s">
        <v>264</v>
      </c>
      <c r="D1526" s="1998"/>
      <c r="E1526" s="1998"/>
      <c r="F1526" s="221">
        <v>280</v>
      </c>
      <c r="G1526" s="318">
        <f t="shared" si="1483"/>
        <v>93.333333333333329</v>
      </c>
      <c r="H1526" s="318">
        <v>145</v>
      </c>
      <c r="I1526" s="2314">
        <f t="shared" si="1479"/>
        <v>155.35714285714286</v>
      </c>
      <c r="J1526" s="2318"/>
      <c r="K1526" s="2318"/>
      <c r="L1526" s="2314"/>
      <c r="M1526" s="2314"/>
      <c r="N1526" s="2314"/>
      <c r="O1526" s="2314"/>
      <c r="P1526" s="2314"/>
      <c r="Q1526" s="2314"/>
      <c r="R1526" s="2136"/>
      <c r="S1526" s="2136"/>
      <c r="T1526" s="2136"/>
      <c r="U1526" s="2136"/>
      <c r="V1526" s="2377"/>
      <c r="W1526" s="2136"/>
      <c r="X1526" s="2397"/>
      <c r="Y1526" s="2136"/>
      <c r="Z1526" s="2136"/>
      <c r="AA1526" s="2136"/>
      <c r="AB1526" s="2136"/>
      <c r="AC1526" s="2136"/>
      <c r="AD1526" s="2122"/>
      <c r="AE1526" s="976"/>
      <c r="AJ1526" s="217"/>
    </row>
    <row r="1527" spans="1:36" s="2087" customFormat="1" ht="30" x14ac:dyDescent="0.25">
      <c r="A1527" s="217"/>
      <c r="B1527" s="217">
        <v>1</v>
      </c>
      <c r="C1527" s="168" t="s">
        <v>71</v>
      </c>
      <c r="D1527" s="1175"/>
      <c r="E1527" s="524"/>
      <c r="F1527" s="221">
        <v>1000</v>
      </c>
      <c r="G1527" s="183">
        <f t="shared" si="1483"/>
        <v>333.33333333333331</v>
      </c>
      <c r="H1527" s="183">
        <v>487</v>
      </c>
      <c r="I1527" s="749">
        <f t="shared" si="1479"/>
        <v>146.1</v>
      </c>
      <c r="J1527" s="830"/>
      <c r="K1527" s="830"/>
      <c r="L1527" s="1384"/>
      <c r="M1527" s="1384"/>
      <c r="N1527" s="1384"/>
      <c r="O1527" s="1384"/>
      <c r="P1527" s="1384"/>
      <c r="Q1527" s="1384"/>
      <c r="R1527" s="2136"/>
      <c r="S1527" s="2136"/>
      <c r="T1527" s="2136"/>
      <c r="U1527" s="2136"/>
      <c r="V1527" s="2207"/>
      <c r="W1527" s="2136"/>
      <c r="X1527" s="2397"/>
      <c r="Y1527" s="2136"/>
      <c r="Z1527" s="2136"/>
      <c r="AA1527" s="2136"/>
      <c r="AB1527" s="2136"/>
      <c r="AC1527" s="2136"/>
      <c r="AD1527" s="2122"/>
      <c r="AE1527" s="976"/>
      <c r="AJ1527" s="217"/>
    </row>
    <row r="1528" spans="1:36" s="2087" customFormat="1" ht="86.25" x14ac:dyDescent="0.25">
      <c r="A1528" s="217"/>
      <c r="B1528" s="217">
        <v>1</v>
      </c>
      <c r="C1528" s="474" t="s">
        <v>508</v>
      </c>
      <c r="D1528" s="1175"/>
      <c r="E1528" s="524"/>
      <c r="F1528" s="2750">
        <f>F1491</f>
        <v>7093</v>
      </c>
      <c r="G1528" s="2750">
        <f>G1491</f>
        <v>2364.3333333333335</v>
      </c>
      <c r="H1528" s="2750">
        <f>H1491</f>
        <v>364</v>
      </c>
      <c r="I1528" s="749">
        <f t="shared" si="1479"/>
        <v>15.395460312984632</v>
      </c>
      <c r="J1528" s="830"/>
      <c r="K1528" s="830"/>
      <c r="L1528" s="1384"/>
      <c r="M1528" s="1384"/>
      <c r="N1528" s="1384"/>
      <c r="O1528" s="1384"/>
      <c r="P1528" s="1384"/>
      <c r="Q1528" s="1384"/>
      <c r="R1528" s="2136">
        <f>R1491</f>
        <v>26593.463080000001</v>
      </c>
      <c r="S1528" s="2136">
        <f>S1491</f>
        <v>26593.463080000001</v>
      </c>
      <c r="T1528" s="2136">
        <f>T1491</f>
        <v>26593.463080000001</v>
      </c>
      <c r="U1528" s="2136">
        <f>U1491</f>
        <v>26593.463080000001</v>
      </c>
      <c r="V1528" s="2207">
        <f t="shared" ref="V1528:AC1528" si="1484">V1491</f>
        <v>8864.4876933333344</v>
      </c>
      <c r="W1528" s="2136">
        <f t="shared" si="1484"/>
        <v>1398.9398799999999</v>
      </c>
      <c r="X1528" s="2397">
        <f t="shared" si="1484"/>
        <v>0</v>
      </c>
      <c r="Y1528" s="2136">
        <f t="shared" si="1484"/>
        <v>0</v>
      </c>
      <c r="Z1528" s="2136">
        <f t="shared" si="1484"/>
        <v>-7465.5478133333345</v>
      </c>
      <c r="AA1528" s="2136">
        <f t="shared" si="1484"/>
        <v>0</v>
      </c>
      <c r="AB1528" s="2136">
        <f t="shared" si="1484"/>
        <v>-0.47652</v>
      </c>
      <c r="AC1528" s="2136">
        <f t="shared" si="1484"/>
        <v>1398.46336</v>
      </c>
      <c r="AD1528" s="2122"/>
      <c r="AE1528" s="976"/>
      <c r="AJ1528" s="217"/>
    </row>
    <row r="1529" spans="1:36" s="2087" customFormat="1" ht="29.25" x14ac:dyDescent="0.25">
      <c r="A1529" s="217"/>
      <c r="B1529" s="217">
        <v>1</v>
      </c>
      <c r="C1529" s="474" t="s">
        <v>260</v>
      </c>
      <c r="D1529" s="1998"/>
      <c r="E1529" s="1998"/>
      <c r="F1529" s="2885">
        <f>F1507+F1479</f>
        <v>52088.4</v>
      </c>
      <c r="G1529" s="2885">
        <f>G1507+G1479</f>
        <v>17362.8</v>
      </c>
      <c r="H1529" s="2885">
        <f>H1507+H1479</f>
        <v>12155.967500000001</v>
      </c>
      <c r="I1529" s="2314">
        <f t="shared" si="1479"/>
        <v>70.011562075241329</v>
      </c>
      <c r="J1529" s="2318"/>
      <c r="K1529" s="2318"/>
      <c r="L1529" s="2314"/>
      <c r="M1529" s="2314"/>
      <c r="N1529" s="2314"/>
      <c r="O1529" s="2314"/>
      <c r="P1529" s="2314"/>
      <c r="Q1529" s="2314"/>
      <c r="R1529" s="2136"/>
      <c r="S1529" s="2136"/>
      <c r="T1529" s="2136"/>
      <c r="U1529" s="2136"/>
      <c r="V1529" s="2377"/>
      <c r="W1529" s="2136"/>
      <c r="X1529" s="2397"/>
      <c r="Y1529" s="2136"/>
      <c r="Z1529" s="2136"/>
      <c r="AA1529" s="2136"/>
      <c r="AB1529" s="2136"/>
      <c r="AC1529" s="2136"/>
      <c r="AD1529" s="2122"/>
      <c r="AE1529" s="976"/>
      <c r="AJ1529" s="217"/>
    </row>
    <row r="1530" spans="1:36" s="2087" customFormat="1" ht="43.5" x14ac:dyDescent="0.25">
      <c r="A1530" s="217"/>
      <c r="B1530" s="217">
        <v>1</v>
      </c>
      <c r="C1530" s="474" t="s">
        <v>274</v>
      </c>
      <c r="D1530" s="1998"/>
      <c r="E1530" s="1998"/>
      <c r="F1530" s="2885">
        <f>F1495</f>
        <v>20785</v>
      </c>
      <c r="G1530" s="2885">
        <f>G1495</f>
        <v>6928.3333333333339</v>
      </c>
      <c r="H1530" s="2885">
        <f>H1495</f>
        <v>2263</v>
      </c>
      <c r="I1530" s="2314">
        <f t="shared" si="1479"/>
        <v>32.66297810921337</v>
      </c>
      <c r="J1530" s="2318"/>
      <c r="K1530" s="2318"/>
      <c r="L1530" s="2314"/>
      <c r="M1530" s="2314"/>
      <c r="N1530" s="2314"/>
      <c r="O1530" s="2314"/>
      <c r="P1530" s="2314"/>
      <c r="Q1530" s="2314"/>
      <c r="R1530" s="2136"/>
      <c r="S1530" s="2136"/>
      <c r="T1530" s="2136"/>
      <c r="U1530" s="2136"/>
      <c r="V1530" s="2377"/>
      <c r="W1530" s="2136"/>
      <c r="X1530" s="2397"/>
      <c r="Y1530" s="2136"/>
      <c r="Z1530" s="2136"/>
      <c r="AA1530" s="2136"/>
      <c r="AB1530" s="2136"/>
      <c r="AC1530" s="2136"/>
      <c r="AD1530" s="2122"/>
      <c r="AE1530" s="976"/>
      <c r="AJ1530" s="217"/>
    </row>
    <row r="1531" spans="1:36" s="2087" customFormat="1" ht="29.25" x14ac:dyDescent="0.25">
      <c r="A1531" s="217"/>
      <c r="B1531" s="217">
        <v>1</v>
      </c>
      <c r="C1531" s="474" t="s">
        <v>261</v>
      </c>
      <c r="D1531" s="1998"/>
      <c r="E1531" s="1998"/>
      <c r="F1531" s="2885">
        <f>F1517+F1485</f>
        <v>26303.978723404256</v>
      </c>
      <c r="G1531" s="2885">
        <f>G1517+G1485</f>
        <v>8767.9929078014175</v>
      </c>
      <c r="H1531" s="2885">
        <f>H1517+H1485</f>
        <v>4601.6755319148933</v>
      </c>
      <c r="I1531" s="2314">
        <f t="shared" si="1479"/>
        <v>52.482655726380692</v>
      </c>
      <c r="J1531" s="2318"/>
      <c r="K1531" s="2318"/>
      <c r="L1531" s="2314"/>
      <c r="M1531" s="2314"/>
      <c r="N1531" s="2314"/>
      <c r="O1531" s="2314"/>
      <c r="P1531" s="2314"/>
      <c r="Q1531" s="2314"/>
      <c r="R1531" s="2136"/>
      <c r="S1531" s="2136"/>
      <c r="T1531" s="2136"/>
      <c r="U1531" s="2136"/>
      <c r="V1531" s="2377"/>
      <c r="W1531" s="2136"/>
      <c r="X1531" s="2397"/>
      <c r="Y1531" s="2136"/>
      <c r="Z1531" s="2136"/>
      <c r="AA1531" s="2136"/>
      <c r="AB1531" s="2136"/>
      <c r="AC1531" s="2136"/>
      <c r="AD1531" s="2122"/>
      <c r="AE1531" s="976"/>
      <c r="AJ1531" s="217"/>
    </row>
    <row r="1532" spans="1:36" s="2087" customFormat="1" ht="29.25" x14ac:dyDescent="0.25">
      <c r="A1532" s="217"/>
      <c r="B1532" s="217">
        <v>1</v>
      </c>
      <c r="C1532" s="474" t="s">
        <v>262</v>
      </c>
      <c r="D1532" s="1998"/>
      <c r="E1532" s="1998"/>
      <c r="F1532" s="2885">
        <f>F1489</f>
        <v>4530</v>
      </c>
      <c r="G1532" s="2885">
        <f t="shared" ref="G1532:H1532" si="1485">G1489</f>
        <v>1510</v>
      </c>
      <c r="H1532" s="2885">
        <f t="shared" si="1485"/>
        <v>688</v>
      </c>
      <c r="I1532" s="2314">
        <f t="shared" si="1479"/>
        <v>45.562913907284766</v>
      </c>
      <c r="J1532" s="2318"/>
      <c r="K1532" s="2318"/>
      <c r="L1532" s="2314"/>
      <c r="M1532" s="2314"/>
      <c r="N1532" s="2314"/>
      <c r="O1532" s="2314"/>
      <c r="P1532" s="2314"/>
      <c r="Q1532" s="2314"/>
      <c r="R1532" s="2136"/>
      <c r="S1532" s="2136"/>
      <c r="T1532" s="2136"/>
      <c r="U1532" s="2136"/>
      <c r="V1532" s="880"/>
      <c r="W1532" s="2136"/>
      <c r="X1532" s="2397"/>
      <c r="Y1532" s="2136"/>
      <c r="Z1532" s="2136"/>
      <c r="AA1532" s="2136"/>
      <c r="AB1532" s="2136"/>
      <c r="AC1532" s="2136"/>
      <c r="AD1532" s="2122"/>
      <c r="AE1532" s="976"/>
      <c r="AJ1532" s="217"/>
    </row>
    <row r="1533" spans="1:36" s="2087" customFormat="1" x14ac:dyDescent="0.25">
      <c r="A1533" s="217"/>
      <c r="B1533" s="217">
        <v>1</v>
      </c>
      <c r="C1533" s="475" t="s">
        <v>134</v>
      </c>
      <c r="D1533" s="1998"/>
      <c r="E1533" s="1998"/>
      <c r="F1533" s="2885">
        <f>F1529+F1530+F1532+F1485*2.6+F1520/4.2+F1528*2.6</f>
        <v>163735.03809523809</v>
      </c>
      <c r="G1533" s="2885">
        <f>G1529+G1530+G1532+G1485*2.6+G1520/4.2+G1528*2.6</f>
        <v>54578.346031746027</v>
      </c>
      <c r="H1533" s="2885">
        <f>H1529+H1530+H1532+H1485*2.6+H1520/4.2+H1528*2.6</f>
        <v>27996.488928571431</v>
      </c>
      <c r="I1533" s="2314">
        <f t="shared" si="1479"/>
        <v>51.29596435972428</v>
      </c>
      <c r="J1533" s="2318"/>
      <c r="K1533" s="2318"/>
      <c r="L1533" s="2314"/>
      <c r="M1533" s="2314"/>
      <c r="N1533" s="2314"/>
      <c r="O1533" s="2314"/>
      <c r="P1533" s="2314"/>
      <c r="Q1533" s="2314"/>
      <c r="R1533" s="2136">
        <f t="shared" ref="R1533:AC1533" si="1486">SUM(R1532,R1521,R1516,R1507,R1495,R1491,R1478,R1477)</f>
        <v>293067.40295999998</v>
      </c>
      <c r="S1533" s="2136">
        <f t="shared" ref="S1533:T1533" si="1487">SUM(S1532,S1521,S1516,S1507,S1495,S1491,S1478,S1477)</f>
        <v>293067.40295999998</v>
      </c>
      <c r="T1533" s="2136">
        <f t="shared" si="1487"/>
        <v>306337.95166999998</v>
      </c>
      <c r="U1533" s="2136">
        <f t="shared" ref="U1533" si="1488">SUM(U1532,U1521,U1516,U1507,U1495,U1491,U1478,U1477)</f>
        <v>306337.95166999998</v>
      </c>
      <c r="V1533" s="2377">
        <f t="shared" si="1486"/>
        <v>100343.24406200001</v>
      </c>
      <c r="W1533" s="2136">
        <f t="shared" si="1486"/>
        <v>70829.04909</v>
      </c>
      <c r="X1533" s="2397">
        <f t="shared" si="1486"/>
        <v>0</v>
      </c>
      <c r="Y1533" s="2136">
        <f t="shared" si="1486"/>
        <v>0</v>
      </c>
      <c r="Z1533" s="2136">
        <f t="shared" si="1486"/>
        <v>-29514.194972000008</v>
      </c>
      <c r="AA1533" s="2136">
        <f t="shared" si="1486"/>
        <v>0</v>
      </c>
      <c r="AB1533" s="2136">
        <f t="shared" si="1486"/>
        <v>-167.37302000000003</v>
      </c>
      <c r="AC1533" s="2136">
        <f t="shared" si="1486"/>
        <v>70661.676070000001</v>
      </c>
      <c r="AD1533" s="2122"/>
      <c r="AE1533" s="976"/>
      <c r="AJ1533" s="217"/>
    </row>
    <row r="1534" spans="1:36" s="2087" customFormat="1" x14ac:dyDescent="0.25">
      <c r="A1534" s="217">
        <v>1</v>
      </c>
      <c r="B1534" s="217">
        <v>1</v>
      </c>
      <c r="C1534" s="2" t="s">
        <v>28</v>
      </c>
      <c r="D1534" s="2"/>
      <c r="E1534" s="2"/>
      <c r="F1534" s="51"/>
      <c r="G1534" s="2320"/>
      <c r="H1534" s="2320"/>
      <c r="I1534" s="2320"/>
      <c r="J1534" s="2318"/>
      <c r="K1534" s="2318"/>
      <c r="L1534" s="2314"/>
      <c r="M1534" s="2314"/>
      <c r="N1534" s="2314"/>
      <c r="O1534" s="2314"/>
      <c r="P1534" s="2314"/>
      <c r="Q1534" s="2314"/>
      <c r="R1534" s="370"/>
      <c r="S1534" s="370"/>
      <c r="T1534" s="370"/>
      <c r="U1534" s="370"/>
      <c r="V1534" s="2207"/>
      <c r="W1534" s="370"/>
      <c r="X1534" s="1064"/>
      <c r="Y1534" s="370"/>
      <c r="Z1534" s="370"/>
      <c r="AA1534" s="370"/>
      <c r="AB1534" s="370"/>
      <c r="AC1534" s="370"/>
      <c r="AD1534" s="2122"/>
      <c r="AE1534" s="976"/>
      <c r="AJ1534" s="217"/>
    </row>
    <row r="1535" spans="1:36" s="2087" customFormat="1" x14ac:dyDescent="0.25">
      <c r="A1535" s="217">
        <v>1</v>
      </c>
      <c r="B1535" s="217">
        <v>1</v>
      </c>
      <c r="C1535" s="971" t="s">
        <v>50</v>
      </c>
      <c r="D1535" s="971"/>
      <c r="E1535" s="2321">
        <v>300</v>
      </c>
      <c r="F1535" s="255">
        <v>37</v>
      </c>
      <c r="G1535" s="123">
        <f>ROUND(F1535/12*$C$3,0)</f>
        <v>12</v>
      </c>
      <c r="H1535" s="123"/>
      <c r="I1535" s="123">
        <f>H1535/G1535*100</f>
        <v>0</v>
      </c>
      <c r="J1535" s="830">
        <v>6.1</v>
      </c>
      <c r="K1535" s="152" t="e">
        <f>N1535/H1535</f>
        <v>#DIV/0!</v>
      </c>
      <c r="L1535" s="153">
        <f>ROUND(F1535*J1535,0)</f>
        <v>226</v>
      </c>
      <c r="M1535" s="153">
        <f>ROUND(L1535/12*$C$3,0)</f>
        <v>75</v>
      </c>
      <c r="N1535" s="153"/>
      <c r="O1535" s="153">
        <f>N1535/M1535*100</f>
        <v>0</v>
      </c>
      <c r="P1535" s="153">
        <f>ROUND(L1535/E1535,0)</f>
        <v>1</v>
      </c>
      <c r="Q1535" s="153">
        <f>N1535/$C$3*12/P1535</f>
        <v>0</v>
      </c>
      <c r="R1535" s="327"/>
      <c r="S1535" s="327"/>
      <c r="T1535" s="327"/>
      <c r="U1535" s="327"/>
      <c r="V1535" s="2206"/>
      <c r="W1535" s="327"/>
      <c r="X1535" s="785"/>
      <c r="Y1535" s="327"/>
      <c r="Z1535" s="327"/>
      <c r="AA1535" s="327"/>
      <c r="AB1535" s="327"/>
      <c r="AC1535" s="327"/>
      <c r="AD1535" s="2122"/>
      <c r="AE1535" s="976"/>
      <c r="AJ1535" s="217"/>
    </row>
    <row r="1536" spans="1:36" s="2087" customFormat="1" x14ac:dyDescent="0.25">
      <c r="A1536" s="217">
        <v>1</v>
      </c>
      <c r="B1536" s="217">
        <v>1</v>
      </c>
      <c r="C1536" s="971" t="s">
        <v>64</v>
      </c>
      <c r="D1536" s="971"/>
      <c r="E1536" s="2321">
        <v>300</v>
      </c>
      <c r="F1536" s="255">
        <v>24</v>
      </c>
      <c r="G1536" s="123">
        <f>ROUND(F1536/12*$C$3,0)</f>
        <v>8</v>
      </c>
      <c r="H1536" s="123"/>
      <c r="I1536" s="123">
        <f>H1536/G1536*100</f>
        <v>0</v>
      </c>
      <c r="J1536" s="830">
        <v>8.5</v>
      </c>
      <c r="K1536" s="152" t="e">
        <f>N1536/H1536</f>
        <v>#DIV/0!</v>
      </c>
      <c r="L1536" s="153">
        <f>ROUND(F1536*J1536,0)</f>
        <v>204</v>
      </c>
      <c r="M1536" s="153">
        <f>ROUND(L1536/12*$C$3,0)</f>
        <v>68</v>
      </c>
      <c r="N1536" s="153"/>
      <c r="O1536" s="153">
        <f>N1536/M1536*100</f>
        <v>0</v>
      </c>
      <c r="P1536" s="153">
        <f>ROUND(L1536/E1536,0)</f>
        <v>1</v>
      </c>
      <c r="Q1536" s="153">
        <f>N1536/$C$3*12/P1536</f>
        <v>0</v>
      </c>
      <c r="R1536" s="327"/>
      <c r="S1536" s="327"/>
      <c r="T1536" s="327"/>
      <c r="U1536" s="327"/>
      <c r="V1536" s="2206"/>
      <c r="W1536" s="327"/>
      <c r="X1536" s="785"/>
      <c r="Y1536" s="327"/>
      <c r="Z1536" s="327"/>
      <c r="AA1536" s="327"/>
      <c r="AB1536" s="327"/>
      <c r="AC1536" s="327"/>
      <c r="AD1536" s="2122"/>
      <c r="AE1536" s="976"/>
      <c r="AJ1536" s="217"/>
    </row>
    <row r="1537" spans="1:262" s="2087" customFormat="1" x14ac:dyDescent="0.25">
      <c r="A1537" s="217"/>
      <c r="B1537" s="217">
        <v>1</v>
      </c>
      <c r="C1537" s="971" t="s">
        <v>10</v>
      </c>
      <c r="D1537" s="971"/>
      <c r="E1537" s="2321">
        <v>300</v>
      </c>
      <c r="F1537" s="255">
        <v>410</v>
      </c>
      <c r="G1537" s="123">
        <f>ROUND(F1537/12*$C$3,0)</f>
        <v>137</v>
      </c>
      <c r="H1537" s="123">
        <v>50</v>
      </c>
      <c r="I1537" s="123">
        <f>H1537/G1537*100</f>
        <v>36.496350364963504</v>
      </c>
      <c r="J1537" s="830">
        <v>10</v>
      </c>
      <c r="K1537" s="152">
        <f>N1537/H1537</f>
        <v>9.7799999999999994</v>
      </c>
      <c r="L1537" s="153">
        <f>ROUND(F1537*J1537,0)</f>
        <v>4100</v>
      </c>
      <c r="M1537" s="153">
        <f>ROUND(L1537/12*$C$3,0)</f>
        <v>1367</v>
      </c>
      <c r="N1537" s="153">
        <v>489</v>
      </c>
      <c r="O1537" s="153">
        <f>N1537/M1537*100</f>
        <v>35.771762984637895</v>
      </c>
      <c r="P1537" s="153">
        <f>ROUND(L1537/E1537,0)</f>
        <v>14</v>
      </c>
      <c r="Q1537" s="153">
        <f>N1537/$C$3*12/P1537</f>
        <v>104.78571428571429</v>
      </c>
      <c r="R1537" s="327"/>
      <c r="S1537" s="327"/>
      <c r="T1537" s="327"/>
      <c r="U1537" s="327"/>
      <c r="V1537" s="2206"/>
      <c r="W1537" s="327"/>
      <c r="X1537" s="785"/>
      <c r="Y1537" s="327"/>
      <c r="Z1537" s="327"/>
      <c r="AA1537" s="327"/>
      <c r="AB1537" s="327"/>
      <c r="AC1537" s="327"/>
      <c r="AD1537" s="2122"/>
      <c r="AE1537" s="976"/>
      <c r="AJ1537" s="217"/>
    </row>
    <row r="1538" spans="1:262" s="2087" customFormat="1" x14ac:dyDescent="0.25">
      <c r="A1538" s="217"/>
      <c r="B1538" s="217">
        <v>1</v>
      </c>
      <c r="C1538" s="971" t="s">
        <v>6</v>
      </c>
      <c r="D1538" s="971"/>
      <c r="E1538" s="2321">
        <v>240</v>
      </c>
      <c r="F1538" s="255">
        <v>99</v>
      </c>
      <c r="G1538" s="123">
        <f>ROUND(F1538/12*$C$3,0)</f>
        <v>33</v>
      </c>
      <c r="H1538" s="123"/>
      <c r="I1538" s="123">
        <f>H1538/G1538*100</f>
        <v>0</v>
      </c>
      <c r="J1538" s="830">
        <v>9</v>
      </c>
      <c r="K1538" s="152" t="e">
        <f>N1538/H1538</f>
        <v>#DIV/0!</v>
      </c>
      <c r="L1538" s="153">
        <f>ROUND(F1538*J1538,0)</f>
        <v>891</v>
      </c>
      <c r="M1538" s="153">
        <f>ROUND(L1538/12*$C$3,0)</f>
        <v>297</v>
      </c>
      <c r="N1538" s="153"/>
      <c r="O1538" s="153">
        <f>N1538/M1538*100</f>
        <v>0</v>
      </c>
      <c r="P1538" s="153">
        <f>ROUND(L1538/E1538,0)</f>
        <v>4</v>
      </c>
      <c r="Q1538" s="153">
        <f>N1538/$C$3*12/P1538</f>
        <v>0</v>
      </c>
      <c r="R1538" s="327"/>
      <c r="S1538" s="327"/>
      <c r="T1538" s="327"/>
      <c r="U1538" s="327"/>
      <c r="V1538" s="2206"/>
      <c r="W1538" s="327"/>
      <c r="X1538" s="785"/>
      <c r="Y1538" s="327"/>
      <c r="Z1538" s="327"/>
      <c r="AA1538" s="327"/>
      <c r="AB1538" s="327"/>
      <c r="AC1538" s="327"/>
      <c r="AD1538" s="2122"/>
      <c r="AE1538" s="976"/>
      <c r="AJ1538" s="217"/>
    </row>
    <row r="1539" spans="1:262" s="2087" customFormat="1" x14ac:dyDescent="0.25">
      <c r="A1539" s="217">
        <v>1</v>
      </c>
      <c r="B1539" s="217">
        <v>1</v>
      </c>
      <c r="C1539" s="524" t="s">
        <v>13</v>
      </c>
      <c r="D1539" s="524"/>
      <c r="E1539" s="524"/>
      <c r="F1539" s="1842">
        <f>SUM(F1535:F1538)</f>
        <v>570</v>
      </c>
      <c r="G1539" s="1397">
        <f>SUM(G1535:G1538)</f>
        <v>190</v>
      </c>
      <c r="H1539" s="1397">
        <f>SUM(H1535:H1538)</f>
        <v>50</v>
      </c>
      <c r="I1539" s="1397">
        <f>H1539/G1539*100</f>
        <v>26.315789473684209</v>
      </c>
      <c r="J1539" s="1843">
        <f>IF(F1539=0,0,L1539/F1539)</f>
        <v>9.5105263157894733</v>
      </c>
      <c r="K1539" s="199">
        <f>N1539/H1539</f>
        <v>9.7799999999999994</v>
      </c>
      <c r="L1539" s="1397">
        <f>SUM(L1535:L1538)</f>
        <v>5421</v>
      </c>
      <c r="M1539" s="1397">
        <f>SUM(M1535:M1538)</f>
        <v>1807</v>
      </c>
      <c r="N1539" s="1397">
        <f>SUM(N1535:N1538)</f>
        <v>489</v>
      </c>
      <c r="O1539" s="153">
        <f>N1539/M1539*100</f>
        <v>27.061427780852242</v>
      </c>
      <c r="P1539" s="1188">
        <f>SUM(P1535:P1538)</f>
        <v>20</v>
      </c>
      <c r="Q1539" s="153">
        <f>N1539/$C$3*12/P1539</f>
        <v>73.349999999999994</v>
      </c>
      <c r="R1539" s="2322"/>
      <c r="S1539" s="2322"/>
      <c r="T1539" s="2322"/>
      <c r="U1539" s="2322"/>
      <c r="V1539" s="2323"/>
      <c r="W1539" s="2322"/>
      <c r="X1539" s="2402"/>
      <c r="Y1539" s="2322"/>
      <c r="Z1539" s="2322"/>
      <c r="AA1539" s="2322"/>
      <c r="AB1539" s="2322"/>
      <c r="AC1539" s="2322"/>
      <c r="AD1539" s="2122"/>
      <c r="AE1539" s="976"/>
      <c r="AJ1539" s="217"/>
    </row>
    <row r="1540" spans="1:262" s="2087" customFormat="1" ht="30" x14ac:dyDescent="0.25">
      <c r="A1540" s="217">
        <v>1</v>
      </c>
      <c r="B1540" s="217">
        <v>1</v>
      </c>
      <c r="C1540" s="2" t="s">
        <v>123</v>
      </c>
      <c r="D1540" s="2"/>
      <c r="E1540" s="524"/>
      <c r="F1540" s="1842"/>
      <c r="G1540" s="1397"/>
      <c r="H1540" s="1397"/>
      <c r="I1540" s="1397"/>
      <c r="J1540" s="1843"/>
      <c r="K1540" s="199"/>
      <c r="L1540" s="1397"/>
      <c r="M1540" s="1397"/>
      <c r="N1540" s="1397"/>
      <c r="O1540" s="153"/>
      <c r="P1540" s="153"/>
      <c r="Q1540" s="153"/>
      <c r="R1540" s="2322"/>
      <c r="S1540" s="2322"/>
      <c r="T1540" s="2322"/>
      <c r="U1540" s="2322"/>
      <c r="V1540" s="2323"/>
      <c r="W1540" s="2322"/>
      <c r="X1540" s="2402"/>
      <c r="Y1540" s="2322"/>
      <c r="Z1540" s="2322"/>
      <c r="AA1540" s="2322"/>
      <c r="AB1540" s="2322"/>
      <c r="AC1540" s="2322"/>
      <c r="AD1540" s="2122"/>
      <c r="AE1540" s="976"/>
      <c r="AJ1540" s="217"/>
    </row>
    <row r="1541" spans="1:262" s="2087" customFormat="1" x14ac:dyDescent="0.25">
      <c r="A1541" s="217">
        <v>1</v>
      </c>
      <c r="B1541" s="217">
        <v>1</v>
      </c>
      <c r="C1541" s="2085" t="s">
        <v>10</v>
      </c>
      <c r="D1541" s="2085"/>
      <c r="E1541" s="2321">
        <v>240</v>
      </c>
      <c r="F1541" s="255">
        <v>600</v>
      </c>
      <c r="G1541" s="123">
        <f>ROUND(F1541/12*$C$3,0)</f>
        <v>200</v>
      </c>
      <c r="H1541" s="123">
        <v>28</v>
      </c>
      <c r="I1541" s="123">
        <f t="shared" ref="I1541:I1547" si="1489">H1541/G1541*100</f>
        <v>14.000000000000002</v>
      </c>
      <c r="J1541" s="1526">
        <v>8</v>
      </c>
      <c r="K1541" s="152">
        <f>N1541/H1541</f>
        <v>6.7857142857142856</v>
      </c>
      <c r="L1541" s="153">
        <f>ROUND(F1541*J1541,0)</f>
        <v>4800</v>
      </c>
      <c r="M1541" s="153">
        <f>ROUND(L1541/12*$C$3,0)</f>
        <v>1600</v>
      </c>
      <c r="N1541" s="153">
        <v>190</v>
      </c>
      <c r="O1541" s="153">
        <f>N1541/M1541*100</f>
        <v>11.875</v>
      </c>
      <c r="P1541" s="153">
        <f>ROUND(L1541/E1541,0)</f>
        <v>20</v>
      </c>
      <c r="Q1541" s="153">
        <f>N1541/$C$3*12/P1541</f>
        <v>28.5</v>
      </c>
      <c r="R1541" s="327"/>
      <c r="S1541" s="327"/>
      <c r="T1541" s="327"/>
      <c r="U1541" s="327"/>
      <c r="V1541" s="2323"/>
      <c r="W1541" s="2322"/>
      <c r="X1541" s="2402"/>
      <c r="Y1541" s="2322"/>
      <c r="Z1541" s="2322"/>
      <c r="AA1541" s="2322"/>
      <c r="AB1541" s="327"/>
      <c r="AC1541" s="327"/>
      <c r="AD1541" s="2122"/>
      <c r="AE1541" s="976"/>
      <c r="AJ1541" s="217"/>
    </row>
    <row r="1542" spans="1:262" s="147" customFormat="1" x14ac:dyDescent="0.25">
      <c r="A1542" s="217">
        <v>1</v>
      </c>
      <c r="B1542" s="217">
        <v>1</v>
      </c>
      <c r="C1542" s="2028" t="s">
        <v>150</v>
      </c>
      <c r="D1542" s="1907"/>
      <c r="E1542" s="1907"/>
      <c r="F1542" s="223">
        <f>SUM(F1541:F1541)</f>
        <v>600</v>
      </c>
      <c r="G1542" s="525">
        <f>SUM(G1541:G1541)</f>
        <v>200</v>
      </c>
      <c r="H1542" s="525">
        <f>SUM(H1541:H1541)</f>
        <v>28</v>
      </c>
      <c r="I1542" s="123">
        <f t="shared" si="1489"/>
        <v>14.000000000000002</v>
      </c>
      <c r="J1542" s="1905">
        <f>SUM(L1542/F1542)</f>
        <v>8</v>
      </c>
      <c r="K1542" s="152">
        <f>N1542/H1542</f>
        <v>6.7857142857142856</v>
      </c>
      <c r="L1542" s="1055">
        <f>SUM(L1541:L1541)</f>
        <v>4800</v>
      </c>
      <c r="M1542" s="1055">
        <f>SUM(M1541:M1541)</f>
        <v>1600</v>
      </c>
      <c r="N1542" s="1055">
        <f>SUM(N1541:N1541)</f>
        <v>190</v>
      </c>
      <c r="O1542" s="153">
        <f>N1542/M1542*100</f>
        <v>11.875</v>
      </c>
      <c r="P1542" s="1055">
        <f>SUM(P1541:P1541)</f>
        <v>20</v>
      </c>
      <c r="Q1542" s="153">
        <f>N1542/$C$3*12/P1542</f>
        <v>28.5</v>
      </c>
      <c r="R1542" s="2135"/>
      <c r="S1542" s="2135"/>
      <c r="T1542" s="2135"/>
      <c r="U1542" s="2135"/>
      <c r="V1542" s="887"/>
      <c r="W1542" s="364"/>
      <c r="X1542" s="989"/>
      <c r="Y1542" s="364"/>
      <c r="Z1542" s="364"/>
      <c r="AA1542" s="364"/>
      <c r="AB1542" s="2135"/>
      <c r="AC1542" s="2135"/>
      <c r="AD1542" s="2122"/>
      <c r="AE1542" s="1028"/>
      <c r="AJ1542" s="217"/>
    </row>
    <row r="1543" spans="1:262" s="2087" customFormat="1" ht="29.25" x14ac:dyDescent="0.25">
      <c r="A1543" s="217">
        <v>1</v>
      </c>
      <c r="B1543" s="217">
        <v>1</v>
      </c>
      <c r="C1543" s="707" t="s">
        <v>135</v>
      </c>
      <c r="D1543" s="707"/>
      <c r="E1543" s="707"/>
      <c r="F1543" s="1842">
        <f>SUM(F1542,F1539)</f>
        <v>1170</v>
      </c>
      <c r="G1543" s="2325">
        <f>SUM(G1542,G1539)</f>
        <v>390</v>
      </c>
      <c r="H1543" s="2325">
        <f>SUM(H1542,H1539)</f>
        <v>78</v>
      </c>
      <c r="I1543" s="2325">
        <f t="shared" si="1489"/>
        <v>20</v>
      </c>
      <c r="J1543" s="2208">
        <f>L1543/F1543</f>
        <v>8.7358974358974351</v>
      </c>
      <c r="K1543" s="1184">
        <f>N1543/H1543</f>
        <v>8.7051282051282044</v>
      </c>
      <c r="L1543" s="2325">
        <f>SUM(L1542,L1539)</f>
        <v>10221</v>
      </c>
      <c r="M1543" s="2325">
        <f>SUM(M1542,M1539)</f>
        <v>3407</v>
      </c>
      <c r="N1543" s="2325">
        <f>SUM(N1542,N1539)</f>
        <v>679</v>
      </c>
      <c r="O1543" s="153">
        <f>N1543/M1543*100</f>
        <v>19.929556794834166</v>
      </c>
      <c r="P1543" s="2325">
        <f>SUM(P1542,P1539)</f>
        <v>40</v>
      </c>
      <c r="Q1543" s="153">
        <f>N1543/$C$3*12/P1543</f>
        <v>50.924999999999997</v>
      </c>
      <c r="R1543" s="2136">
        <v>35153.996460000002</v>
      </c>
      <c r="S1543" s="2136">
        <v>35153.996460000002</v>
      </c>
      <c r="T1543" s="2136">
        <v>35072.38697</v>
      </c>
      <c r="U1543" s="2136">
        <v>35072.38697</v>
      </c>
      <c r="V1543" s="880">
        <f t="shared" ref="V1543" si="1490">R1543/12*$C$3+(S1543-R1543)/11*3+(T1543-S1543)/10*2+(U1543-T1543)/9*1</f>
        <v>11701.676922000001</v>
      </c>
      <c r="W1543" s="2322">
        <f t="shared" ref="W1543" si="1491">AC1543-AB1543-Y1543-X1543</f>
        <v>11687.73929</v>
      </c>
      <c r="X1543" s="2402"/>
      <c r="Y1543" s="2322"/>
      <c r="Z1543" s="2322">
        <f t="shared" ref="Z1543" si="1492">W1543-V1543</f>
        <v>-13.937632000001031</v>
      </c>
      <c r="AA1543" s="2322"/>
      <c r="AB1543" s="2136">
        <v>-9.3515499999999996</v>
      </c>
      <c r="AC1543" s="2136">
        <v>11678.38774</v>
      </c>
      <c r="AD1543" s="2122"/>
      <c r="AE1543" s="976"/>
      <c r="AJ1543" s="217"/>
    </row>
    <row r="1544" spans="1:262" s="2087" customFormat="1" x14ac:dyDescent="0.25">
      <c r="A1544" s="217">
        <v>1</v>
      </c>
      <c r="B1544" s="217">
        <v>1</v>
      </c>
      <c r="C1544" s="707" t="s">
        <v>197</v>
      </c>
      <c r="D1544" s="707"/>
      <c r="E1544" s="707"/>
      <c r="F1544" s="280">
        <f>F1547</f>
        <v>9900</v>
      </c>
      <c r="G1544" s="2325">
        <f>G1547</f>
        <v>3300</v>
      </c>
      <c r="H1544" s="2325">
        <f>H1547</f>
        <v>2927</v>
      </c>
      <c r="I1544" s="2325">
        <f t="shared" si="1489"/>
        <v>88.696969696969703</v>
      </c>
      <c r="J1544" s="1847"/>
      <c r="K1544" s="1172"/>
      <c r="L1544" s="2327"/>
      <c r="M1544" s="2327"/>
      <c r="N1544" s="2327"/>
      <c r="O1544" s="282"/>
      <c r="P1544" s="2327"/>
      <c r="Q1544" s="282"/>
      <c r="R1544" s="2231"/>
      <c r="S1544" s="2231"/>
      <c r="T1544" s="2231"/>
      <c r="U1544" s="2231"/>
      <c r="V1544" s="2207"/>
      <c r="W1544" s="2510"/>
      <c r="X1544" s="2511"/>
      <c r="Y1544" s="2510"/>
      <c r="Z1544" s="2510"/>
      <c r="AA1544" s="2510"/>
      <c r="AB1544" s="2231"/>
      <c r="AC1544" s="2231"/>
      <c r="AD1544" s="2122"/>
      <c r="AE1544" s="976"/>
      <c r="AJ1544" s="217"/>
    </row>
    <row r="1545" spans="1:262" s="2087" customFormat="1" x14ac:dyDescent="0.25">
      <c r="A1545" s="217">
        <v>1</v>
      </c>
      <c r="B1545" s="217">
        <v>1</v>
      </c>
      <c r="C1545" s="701" t="s">
        <v>198</v>
      </c>
      <c r="D1545" s="701"/>
      <c r="E1545" s="701"/>
      <c r="F1545" s="223">
        <f>F1547-F1546</f>
        <v>9898</v>
      </c>
      <c r="G1545" s="2326">
        <f>ROUND(F1545/12*$C$3,0)</f>
        <v>3299</v>
      </c>
      <c r="H1545" s="2326">
        <f>H1547-H1546</f>
        <v>2927</v>
      </c>
      <c r="I1545" s="2326">
        <f t="shared" si="1489"/>
        <v>88.723855713852686</v>
      </c>
      <c r="J1545" s="1623"/>
      <c r="K1545" s="1172"/>
      <c r="L1545" s="2378"/>
      <c r="M1545" s="2378"/>
      <c r="N1545" s="2378"/>
      <c r="O1545" s="282"/>
      <c r="P1545" s="2378"/>
      <c r="Q1545" s="282"/>
      <c r="R1545" s="2379"/>
      <c r="S1545" s="2379"/>
      <c r="T1545" s="2379"/>
      <c r="U1545" s="2379"/>
      <c r="V1545" s="2207"/>
      <c r="W1545" s="2513"/>
      <c r="X1545" s="2514"/>
      <c r="Y1545" s="2513"/>
      <c r="Z1545" s="2513"/>
      <c r="AA1545" s="2513"/>
      <c r="AB1545" s="2379"/>
      <c r="AC1545" s="2379"/>
      <c r="AD1545" s="2122"/>
      <c r="AE1545" s="976"/>
      <c r="AJ1545" s="217"/>
    </row>
    <row r="1546" spans="1:262" s="2087" customFormat="1" ht="30" x14ac:dyDescent="0.25">
      <c r="A1546" s="217">
        <v>1</v>
      </c>
      <c r="B1546" s="217">
        <v>1</v>
      </c>
      <c r="C1546" s="701" t="s">
        <v>199</v>
      </c>
      <c r="D1546" s="701"/>
      <c r="E1546" s="701"/>
      <c r="F1546" s="2001">
        <v>2</v>
      </c>
      <c r="G1546" s="2326">
        <f>ROUND(F1546/12*$C$3,0)</f>
        <v>1</v>
      </c>
      <c r="H1546" s="2326"/>
      <c r="I1546" s="2326">
        <f t="shared" si="1489"/>
        <v>0</v>
      </c>
      <c r="J1546" s="1623"/>
      <c r="K1546" s="1192"/>
      <c r="L1546" s="2326"/>
      <c r="M1546" s="2378"/>
      <c r="N1546" s="2326"/>
      <c r="O1546" s="153"/>
      <c r="P1546" s="2326"/>
      <c r="Q1546" s="153"/>
      <c r="R1546" s="2379"/>
      <c r="S1546" s="2379"/>
      <c r="T1546" s="2379"/>
      <c r="U1546" s="2379"/>
      <c r="V1546" s="2207"/>
      <c r="W1546" s="2543"/>
      <c r="X1546" s="2544"/>
      <c r="Y1546" s="2543"/>
      <c r="Z1546" s="2543"/>
      <c r="AA1546" s="2543"/>
      <c r="AB1546" s="2379"/>
      <c r="AC1546" s="2379"/>
      <c r="AD1546" s="2122"/>
      <c r="AE1546" s="976"/>
      <c r="AJ1546" s="217"/>
    </row>
    <row r="1547" spans="1:262" s="2087" customFormat="1" ht="30" thickBot="1" x14ac:dyDescent="0.3">
      <c r="A1547" s="217"/>
      <c r="B1547" s="217">
        <v>1</v>
      </c>
      <c r="C1547" s="707" t="s">
        <v>204</v>
      </c>
      <c r="D1547" s="707"/>
      <c r="E1547" s="707"/>
      <c r="F1547" s="2001">
        <v>9900</v>
      </c>
      <c r="G1547" s="2325">
        <f>ROUND(F1547/12*$C$3,0)</f>
        <v>3300</v>
      </c>
      <c r="H1547" s="2325">
        <v>2927</v>
      </c>
      <c r="I1547" s="2325">
        <f t="shared" si="1489"/>
        <v>88.696969696969703</v>
      </c>
      <c r="J1547" s="2380"/>
      <c r="K1547" s="1091"/>
      <c r="L1547" s="2381"/>
      <c r="M1547" s="2516"/>
      <c r="N1547" s="2381"/>
      <c r="O1547" s="1031"/>
      <c r="P1547" s="2381"/>
      <c r="Q1547" s="1031"/>
      <c r="R1547" s="2382">
        <v>50673.65928</v>
      </c>
      <c r="S1547" s="2382">
        <v>50673.65928</v>
      </c>
      <c r="T1547" s="2382">
        <v>50673.65928</v>
      </c>
      <c r="U1547" s="2382">
        <v>50673.65928</v>
      </c>
      <c r="V1547" s="2129">
        <f t="shared" ref="V1547" si="1493">R1547/12*$C$3+(S1547-R1547)/11*3+(T1547-S1547)/10*2+(U1547-T1547)/9*1</f>
        <v>16891.21976</v>
      </c>
      <c r="W1547" s="2545">
        <f t="shared" ref="W1547" si="1494">AC1547-AB1547-Y1547-X1547</f>
        <v>16846.304040000003</v>
      </c>
      <c r="X1547" s="2546"/>
      <c r="Y1547" s="2545"/>
      <c r="Z1547" s="2545">
        <f t="shared" ref="Z1547" si="1495">W1547-V1547</f>
        <v>-44.915719999997236</v>
      </c>
      <c r="AA1547" s="2545"/>
      <c r="AB1547" s="2382">
        <v>-414.00682</v>
      </c>
      <c r="AC1547" s="2382">
        <v>16432.297220000004</v>
      </c>
      <c r="AD1547" s="2122"/>
      <c r="AE1547" s="976"/>
      <c r="AJ1547" s="217"/>
    </row>
    <row r="1548" spans="1:262" s="2087" customFormat="1" ht="15.75" thickBot="1" x14ac:dyDescent="0.3">
      <c r="A1548" s="217">
        <v>1</v>
      </c>
      <c r="B1548" s="217">
        <v>1</v>
      </c>
      <c r="C1548" s="685" t="s">
        <v>278</v>
      </c>
      <c r="D1548" s="2383"/>
      <c r="E1548" s="2383"/>
      <c r="F1548" s="2384"/>
      <c r="G1548" s="2385"/>
      <c r="H1548" s="2385"/>
      <c r="I1548" s="2385"/>
      <c r="J1548" s="1862"/>
      <c r="K1548" s="1862"/>
      <c r="L1548" s="1863"/>
      <c r="M1548" s="1863"/>
      <c r="N1548" s="1863">
        <f>SUM(N1543,N1475)</f>
        <v>9564</v>
      </c>
      <c r="O1548" s="1863"/>
      <c r="P1548" s="1863"/>
      <c r="Q1548" s="1863"/>
      <c r="R1548" s="1862">
        <f t="shared" ref="R1548:AC1548" si="1496">R1547+R1543+R1533+R1475</f>
        <v>641229.74372999999</v>
      </c>
      <c r="S1548" s="1862">
        <f t="shared" ref="S1548:T1548" si="1497">S1547+S1543+S1533+S1475</f>
        <v>641229.74372999999</v>
      </c>
      <c r="T1548" s="1862">
        <f t="shared" si="1497"/>
        <v>653816.83979999996</v>
      </c>
      <c r="U1548" s="1862">
        <f t="shared" ref="U1548" si="1498">U1547+U1543+U1533+U1475</f>
        <v>653816.83979999996</v>
      </c>
      <c r="V1548" s="2386">
        <f t="shared" si="1496"/>
        <v>216260.667124</v>
      </c>
      <c r="W1548" s="1862">
        <f t="shared" si="1496"/>
        <v>186583.60837999999</v>
      </c>
      <c r="X1548" s="2547">
        <f t="shared" si="1496"/>
        <v>0</v>
      </c>
      <c r="Y1548" s="1862">
        <f t="shared" si="1496"/>
        <v>-184.90654000000001</v>
      </c>
      <c r="Z1548" s="1862">
        <f t="shared" si="1496"/>
        <v>-29677.058743999998</v>
      </c>
      <c r="AA1548" s="1862">
        <f t="shared" si="1496"/>
        <v>0</v>
      </c>
      <c r="AB1548" s="1862">
        <f t="shared" si="1496"/>
        <v>-4314.2925500000001</v>
      </c>
      <c r="AC1548" s="1862">
        <f t="shared" si="1496"/>
        <v>182084.40929000001</v>
      </c>
      <c r="AD1548" s="2122"/>
      <c r="AE1548" s="976"/>
      <c r="AJ1548" s="217"/>
    </row>
    <row r="1549" spans="1:262" x14ac:dyDescent="0.25">
      <c r="A1549" s="217">
        <v>1</v>
      </c>
      <c r="B1549" s="217">
        <v>1</v>
      </c>
      <c r="C1549" s="2548" t="s">
        <v>208</v>
      </c>
      <c r="D1549" s="2548"/>
      <c r="E1549" s="2548"/>
      <c r="F1549" s="2427"/>
      <c r="G1549" s="2472"/>
      <c r="H1549" s="2472"/>
      <c r="I1549" s="2472"/>
      <c r="J1549" s="2472"/>
      <c r="K1549" s="2472"/>
      <c r="L1549" s="2549"/>
      <c r="M1549" s="2549"/>
      <c r="N1549" s="2549"/>
      <c r="O1549" s="2549"/>
      <c r="P1549" s="2549"/>
      <c r="Q1549" s="2549"/>
      <c r="R1549" s="2430">
        <f t="shared" ref="R1549:V1549" si="1499">R1548</f>
        <v>641229.74372999999</v>
      </c>
      <c r="S1549" s="2430">
        <f t="shared" ref="S1549:T1549" si="1500">S1548</f>
        <v>641229.74372999999</v>
      </c>
      <c r="T1549" s="2430">
        <f t="shared" si="1500"/>
        <v>653816.83979999996</v>
      </c>
      <c r="U1549" s="2430">
        <f t="shared" ref="U1549" si="1501">U1548</f>
        <v>653816.83979999996</v>
      </c>
      <c r="V1549" s="374">
        <f t="shared" si="1499"/>
        <v>216260.667124</v>
      </c>
      <c r="W1549" s="2430">
        <f t="shared" ref="W1549:AC1549" si="1502">W1548</f>
        <v>186583.60837999999</v>
      </c>
      <c r="X1549" s="2433">
        <f t="shared" si="1502"/>
        <v>0</v>
      </c>
      <c r="Y1549" s="2430">
        <f>Y1548</f>
        <v>-184.90654000000001</v>
      </c>
      <c r="Z1549" s="2430">
        <f t="shared" si="1502"/>
        <v>-29677.058743999998</v>
      </c>
      <c r="AA1549" s="2430">
        <f t="shared" ref="AA1549" si="1503">AA1548</f>
        <v>0</v>
      </c>
      <c r="AB1549" s="2430">
        <f t="shared" si="1502"/>
        <v>-4314.2925500000001</v>
      </c>
      <c r="AC1549" s="2430">
        <f t="shared" si="1502"/>
        <v>182084.40929000001</v>
      </c>
      <c r="AD1549" s="2122"/>
    </row>
    <row r="1550" spans="1:262" ht="29.25" x14ac:dyDescent="0.25">
      <c r="A1550" s="217">
        <v>1</v>
      </c>
      <c r="B1550" s="217">
        <v>1</v>
      </c>
      <c r="C1550" s="175" t="s">
        <v>7</v>
      </c>
      <c r="D1550" s="175"/>
      <c r="E1550" s="175"/>
      <c r="F1550" s="1767">
        <f>SUM(F1475)</f>
        <v>4013</v>
      </c>
      <c r="G1550" s="1944">
        <f>SUM(G1475)</f>
        <v>1337.6666666666667</v>
      </c>
      <c r="H1550" s="1944">
        <f>SUM(H1475)</f>
        <v>1013</v>
      </c>
      <c r="I1550" s="1944">
        <f>H1550/G1550*100</f>
        <v>75.728881136306995</v>
      </c>
      <c r="J1550" s="1772">
        <f>L1550/F1550</f>
        <v>8.8582108148517325</v>
      </c>
      <c r="K1550" s="1772">
        <f>N1550/H1550</f>
        <v>8.7709772951628828</v>
      </c>
      <c r="L1550" s="1944">
        <f>SUM(L1475)</f>
        <v>35548</v>
      </c>
      <c r="M1550" s="1944">
        <f>SUM(M1475)</f>
        <v>11849.333333333332</v>
      </c>
      <c r="N1550" s="1944">
        <f>SUM(N1475)</f>
        <v>8885</v>
      </c>
      <c r="O1550" s="1944">
        <f>N1550/M1550*100</f>
        <v>74.983121413300339</v>
      </c>
      <c r="P1550" s="1944">
        <f>SUM(P1475)</f>
        <v>108</v>
      </c>
      <c r="Q1550" s="1769">
        <f>N1550/$C$3*12/P1550</f>
        <v>246.80555555555554</v>
      </c>
      <c r="R1550" s="2524">
        <f t="shared" ref="R1550:AC1550" si="1504">SUM(R1475)</f>
        <v>262334.68502999999</v>
      </c>
      <c r="S1550" s="2524">
        <f t="shared" ref="S1550:T1550" si="1505">SUM(S1475)</f>
        <v>262334.68502999999</v>
      </c>
      <c r="T1550" s="2524">
        <f t="shared" si="1505"/>
        <v>261732.84187999999</v>
      </c>
      <c r="U1550" s="2524">
        <f t="shared" ref="U1550" si="1506">SUM(U1475)</f>
        <v>261732.84187999999</v>
      </c>
      <c r="V1550" s="374">
        <f t="shared" si="1504"/>
        <v>87324.526379999996</v>
      </c>
      <c r="W1550" s="2524">
        <f t="shared" si="1504"/>
        <v>87220.515960000004</v>
      </c>
      <c r="X1550" s="989">
        <f t="shared" si="1504"/>
        <v>0</v>
      </c>
      <c r="Y1550" s="2524">
        <f t="shared" si="1504"/>
        <v>-184.90654000000001</v>
      </c>
      <c r="Z1550" s="2524">
        <f t="shared" si="1504"/>
        <v>-104.01041999999143</v>
      </c>
      <c r="AA1550" s="2524">
        <f t="shared" si="1504"/>
        <v>0</v>
      </c>
      <c r="AB1550" s="2524">
        <f t="shared" si="1504"/>
        <v>-3723.5611600000002</v>
      </c>
      <c r="AC1550" s="2524">
        <f t="shared" si="1504"/>
        <v>83312.04826000001</v>
      </c>
      <c r="AD1550" s="2122"/>
    </row>
    <row r="1551" spans="1:262" s="857" customFormat="1" x14ac:dyDescent="0.25">
      <c r="A1551" s="217">
        <v>1</v>
      </c>
      <c r="B1551" s="217">
        <v>1</v>
      </c>
      <c r="C1551" s="295" t="s">
        <v>195</v>
      </c>
      <c r="D1551" s="295"/>
      <c r="E1551" s="173"/>
      <c r="F1551" s="1777"/>
      <c r="G1551" s="751"/>
      <c r="H1551" s="751"/>
      <c r="I1551" s="751"/>
      <c r="J1551" s="2350"/>
      <c r="K1551" s="2350"/>
      <c r="L1551" s="2351"/>
      <c r="M1551" s="2351"/>
      <c r="N1551" s="2351"/>
      <c r="O1551" s="2351"/>
      <c r="P1551" s="2351"/>
      <c r="Q1551" s="2351"/>
      <c r="R1551" s="2348"/>
      <c r="S1551" s="2348"/>
      <c r="T1551" s="2348"/>
      <c r="U1551" s="2348"/>
      <c r="V1551" s="374"/>
      <c r="W1551" s="2348"/>
      <c r="X1551" s="1064"/>
      <c r="Y1551" s="2348"/>
      <c r="Z1551" s="2348"/>
      <c r="AA1551" s="2474"/>
      <c r="AB1551" s="2474"/>
      <c r="AC1551" s="2348"/>
      <c r="AD1551" s="2122"/>
      <c r="AE1551" s="2730"/>
      <c r="AF1551" s="151"/>
      <c r="AG1551" s="151"/>
      <c r="AH1551" s="151"/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  <c r="BI1551" s="151"/>
      <c r="BJ1551" s="151"/>
      <c r="BK1551" s="151"/>
      <c r="BL1551" s="151"/>
      <c r="BM1551" s="151"/>
      <c r="BN1551" s="151"/>
      <c r="BO1551" s="151"/>
      <c r="BP1551" s="151"/>
      <c r="BQ1551" s="151"/>
      <c r="BR1551" s="151"/>
      <c r="BS1551" s="151"/>
      <c r="BT1551" s="151"/>
      <c r="BU1551" s="151"/>
      <c r="BV1551" s="151"/>
      <c r="BW1551" s="151"/>
      <c r="BX1551" s="151"/>
      <c r="BY1551" s="151"/>
      <c r="BZ1551" s="151"/>
      <c r="CA1551" s="151"/>
      <c r="CB1551" s="151"/>
      <c r="CC1551" s="151"/>
      <c r="CD1551" s="151"/>
      <c r="CE1551" s="151"/>
      <c r="CF1551" s="151"/>
      <c r="CG1551" s="151"/>
      <c r="CH1551" s="151"/>
      <c r="CI1551" s="151"/>
      <c r="CJ1551" s="151"/>
      <c r="CK1551" s="151"/>
      <c r="CL1551" s="151"/>
      <c r="CM1551" s="151"/>
      <c r="CN1551" s="151"/>
      <c r="CO1551" s="151"/>
      <c r="CP1551" s="151"/>
      <c r="CQ1551" s="151"/>
      <c r="CR1551" s="151"/>
      <c r="CS1551" s="151"/>
      <c r="CT1551" s="151"/>
      <c r="CU1551" s="151"/>
      <c r="CV1551" s="151"/>
      <c r="CW1551" s="151"/>
      <c r="CX1551" s="151"/>
      <c r="CY1551" s="151"/>
      <c r="CZ1551" s="151"/>
      <c r="DA1551" s="151"/>
      <c r="DB1551" s="151"/>
      <c r="DC1551" s="151"/>
      <c r="DD1551" s="151"/>
      <c r="DE1551" s="151"/>
      <c r="DF1551" s="151"/>
      <c r="DG1551" s="151"/>
      <c r="DH1551" s="151"/>
      <c r="DI1551" s="151"/>
      <c r="DJ1551" s="151"/>
      <c r="DK1551" s="151"/>
      <c r="DL1551" s="151"/>
      <c r="DM1551" s="151"/>
      <c r="DN1551" s="151"/>
      <c r="DO1551" s="151"/>
      <c r="DP1551" s="151"/>
      <c r="DQ1551" s="151"/>
      <c r="DR1551" s="151"/>
      <c r="DS1551" s="151"/>
      <c r="DT1551" s="151"/>
      <c r="DU1551" s="151"/>
      <c r="DV1551" s="151"/>
      <c r="DW1551" s="151"/>
      <c r="DX1551" s="151"/>
      <c r="DY1551" s="151"/>
      <c r="DZ1551" s="151"/>
      <c r="EA1551" s="151"/>
      <c r="EB1551" s="151"/>
      <c r="EC1551" s="151"/>
      <c r="ED1551" s="151"/>
      <c r="EE1551" s="151"/>
      <c r="EF1551" s="151"/>
      <c r="EG1551" s="151"/>
      <c r="EH1551" s="151"/>
      <c r="EI1551" s="151"/>
      <c r="EJ1551" s="151"/>
      <c r="EK1551" s="151"/>
      <c r="EL1551" s="151"/>
      <c r="EM1551" s="151"/>
      <c r="EN1551" s="151"/>
      <c r="EO1551" s="151"/>
      <c r="EP1551" s="151"/>
      <c r="EQ1551" s="151"/>
      <c r="ER1551" s="151"/>
      <c r="ES1551" s="151"/>
      <c r="ET1551" s="151"/>
      <c r="EU1551" s="151"/>
      <c r="EV1551" s="151"/>
      <c r="EW1551" s="151"/>
      <c r="EX1551" s="151"/>
      <c r="EY1551" s="151"/>
      <c r="EZ1551" s="151"/>
      <c r="FA1551" s="151"/>
      <c r="FB1551" s="151"/>
      <c r="FC1551" s="151"/>
      <c r="FD1551" s="151"/>
      <c r="FE1551" s="151"/>
      <c r="FF1551" s="151"/>
      <c r="FG1551" s="151"/>
      <c r="FH1551" s="151"/>
      <c r="FI1551" s="151"/>
      <c r="FJ1551" s="151"/>
      <c r="FK1551" s="151"/>
      <c r="FL1551" s="151"/>
      <c r="FM1551" s="151"/>
      <c r="FN1551" s="151"/>
      <c r="FO1551" s="151"/>
      <c r="FP1551" s="151"/>
      <c r="FQ1551" s="151"/>
      <c r="FR1551" s="151"/>
      <c r="FS1551" s="151"/>
      <c r="FT1551" s="151"/>
      <c r="FU1551" s="151"/>
      <c r="FV1551" s="151"/>
      <c r="FW1551" s="151"/>
      <c r="FX1551" s="151"/>
      <c r="FY1551" s="151"/>
      <c r="FZ1551" s="151"/>
      <c r="GA1551" s="151"/>
      <c r="GB1551" s="151"/>
      <c r="GC1551" s="151"/>
      <c r="GD1551" s="151"/>
      <c r="GE1551" s="151"/>
      <c r="GF1551" s="151"/>
      <c r="GG1551" s="151"/>
      <c r="GH1551" s="151"/>
      <c r="GI1551" s="151"/>
      <c r="GJ1551" s="151"/>
      <c r="GK1551" s="151"/>
      <c r="GL1551" s="151"/>
      <c r="GM1551" s="151"/>
      <c r="GN1551" s="151"/>
      <c r="GO1551" s="151"/>
      <c r="GP1551" s="151"/>
      <c r="GQ1551" s="151"/>
      <c r="GR1551" s="151"/>
      <c r="GS1551" s="151"/>
      <c r="GT1551" s="151"/>
      <c r="GU1551" s="151"/>
      <c r="GV1551" s="151"/>
      <c r="GW1551" s="151"/>
      <c r="GX1551" s="151"/>
      <c r="GY1551" s="151"/>
      <c r="GZ1551" s="151"/>
      <c r="HA1551" s="151"/>
      <c r="HB1551" s="151"/>
      <c r="HC1551" s="151"/>
      <c r="HD1551" s="151"/>
      <c r="HE1551" s="151"/>
      <c r="HF1551" s="151"/>
      <c r="HG1551" s="151"/>
      <c r="HH1551" s="151"/>
      <c r="HI1551" s="151"/>
      <c r="HJ1551" s="151"/>
      <c r="HK1551" s="151"/>
      <c r="HL1551" s="151"/>
      <c r="HM1551" s="151"/>
      <c r="HN1551" s="151"/>
      <c r="HO1551" s="151"/>
      <c r="HP1551" s="151"/>
      <c r="HQ1551" s="151"/>
      <c r="HR1551" s="151"/>
      <c r="HS1551" s="151"/>
      <c r="HT1551" s="151"/>
      <c r="HU1551" s="151"/>
      <c r="HV1551" s="151"/>
      <c r="HW1551" s="151"/>
      <c r="HX1551" s="151"/>
      <c r="HY1551" s="151"/>
      <c r="HZ1551" s="151"/>
      <c r="IA1551" s="151"/>
      <c r="IB1551" s="151"/>
      <c r="IC1551" s="151"/>
      <c r="ID1551" s="151"/>
      <c r="IE1551" s="151"/>
      <c r="IF1551" s="151"/>
      <c r="IG1551" s="151"/>
      <c r="IH1551" s="151"/>
      <c r="II1551" s="151"/>
      <c r="IJ1551" s="151"/>
      <c r="IK1551" s="151"/>
      <c r="IL1551" s="151"/>
      <c r="IM1551" s="151"/>
      <c r="IN1551" s="151"/>
      <c r="IO1551" s="151"/>
      <c r="IP1551" s="151"/>
      <c r="IQ1551" s="151"/>
      <c r="IR1551" s="151"/>
      <c r="IS1551" s="151"/>
      <c r="IT1551" s="151"/>
      <c r="IU1551" s="151"/>
      <c r="IV1551" s="151"/>
      <c r="IW1551" s="151"/>
      <c r="IX1551" s="151"/>
      <c r="IY1551" s="151"/>
      <c r="IZ1551" s="151"/>
      <c r="JA1551" s="151"/>
      <c r="JB1551" s="151"/>
    </row>
    <row r="1552" spans="1:262" s="857" customFormat="1" x14ac:dyDescent="0.25">
      <c r="A1552" s="217">
        <v>1</v>
      </c>
      <c r="B1552" s="217">
        <v>1</v>
      </c>
      <c r="C1552" s="172" t="s">
        <v>325</v>
      </c>
      <c r="D1552" s="172"/>
      <c r="E1552" s="173"/>
      <c r="F1552" s="1777"/>
      <c r="G1552" s="751"/>
      <c r="H1552" s="751"/>
      <c r="I1552" s="1944"/>
      <c r="J1552" s="2350"/>
      <c r="K1552" s="2350"/>
      <c r="L1552" s="2351"/>
      <c r="M1552" s="2351"/>
      <c r="N1552" s="2351"/>
      <c r="O1552" s="2351"/>
      <c r="P1552" s="2351"/>
      <c r="Q1552" s="2351"/>
      <c r="R1552" s="2348">
        <f t="shared" ref="R1552:AC1552" si="1507">R1477</f>
        <v>157847.78208999999</v>
      </c>
      <c r="S1552" s="2348">
        <f t="shared" ref="S1552:T1552" si="1508">S1477</f>
        <v>157847.78208999999</v>
      </c>
      <c r="T1552" s="2348">
        <f t="shared" si="1508"/>
        <v>171118.33080000003</v>
      </c>
      <c r="U1552" s="2348">
        <f t="shared" ref="U1552" si="1509">U1477</f>
        <v>171118.33080000003</v>
      </c>
      <c r="V1552" s="374">
        <f t="shared" si="1507"/>
        <v>55270.037105333337</v>
      </c>
      <c r="W1552" s="2348">
        <f t="shared" si="1507"/>
        <v>52575.613259999998</v>
      </c>
      <c r="X1552" s="1064">
        <f t="shared" si="1507"/>
        <v>0</v>
      </c>
      <c r="Y1552" s="2348">
        <f t="shared" si="1507"/>
        <v>0</v>
      </c>
      <c r="Z1552" s="2348">
        <f t="shared" si="1507"/>
        <v>-2694.4238453333382</v>
      </c>
      <c r="AA1552" s="2474">
        <f t="shared" si="1507"/>
        <v>0</v>
      </c>
      <c r="AB1552" s="2474">
        <f t="shared" si="1507"/>
        <v>-126.32039</v>
      </c>
      <c r="AC1552" s="2348">
        <f t="shared" si="1507"/>
        <v>52449.292869999997</v>
      </c>
      <c r="AD1552" s="2122"/>
      <c r="AE1552" s="2730"/>
      <c r="AF1552" s="151"/>
      <c r="AG1552" s="151"/>
      <c r="AH1552" s="151"/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  <c r="BI1552" s="151"/>
      <c r="BJ1552" s="151"/>
      <c r="BK1552" s="151"/>
      <c r="BL1552" s="151"/>
      <c r="BM1552" s="151"/>
      <c r="BN1552" s="151"/>
      <c r="BO1552" s="151"/>
      <c r="BP1552" s="151"/>
      <c r="BQ1552" s="151"/>
      <c r="BR1552" s="151"/>
      <c r="BS1552" s="151"/>
      <c r="BT1552" s="151"/>
      <c r="BU1552" s="151"/>
      <c r="BV1552" s="151"/>
      <c r="BW1552" s="151"/>
      <c r="BX1552" s="151"/>
      <c r="BY1552" s="151"/>
      <c r="BZ1552" s="151"/>
      <c r="CA1552" s="151"/>
      <c r="CB1552" s="151"/>
      <c r="CC1552" s="151"/>
      <c r="CD1552" s="151"/>
      <c r="CE1552" s="151"/>
      <c r="CF1552" s="151"/>
      <c r="CG1552" s="151"/>
      <c r="CH1552" s="151"/>
      <c r="CI1552" s="151"/>
      <c r="CJ1552" s="151"/>
      <c r="CK1552" s="151"/>
      <c r="CL1552" s="151"/>
      <c r="CM1552" s="151"/>
      <c r="CN1552" s="151"/>
      <c r="CO1552" s="151"/>
      <c r="CP1552" s="151"/>
      <c r="CQ1552" s="151"/>
      <c r="CR1552" s="151"/>
      <c r="CS1552" s="151"/>
      <c r="CT1552" s="151"/>
      <c r="CU1552" s="151"/>
      <c r="CV1552" s="151"/>
      <c r="CW1552" s="151"/>
      <c r="CX1552" s="151"/>
      <c r="CY1552" s="151"/>
      <c r="CZ1552" s="151"/>
      <c r="DA1552" s="151"/>
      <c r="DB1552" s="151"/>
      <c r="DC1552" s="151"/>
      <c r="DD1552" s="151"/>
      <c r="DE1552" s="151"/>
      <c r="DF1552" s="151"/>
      <c r="DG1552" s="151"/>
      <c r="DH1552" s="151"/>
      <c r="DI1552" s="151"/>
      <c r="DJ1552" s="151"/>
      <c r="DK1552" s="151"/>
      <c r="DL1552" s="151"/>
      <c r="DM1552" s="151"/>
      <c r="DN1552" s="151"/>
      <c r="DO1552" s="151"/>
      <c r="DP1552" s="151"/>
      <c r="DQ1552" s="151"/>
      <c r="DR1552" s="151"/>
      <c r="DS1552" s="151"/>
      <c r="DT1552" s="151"/>
      <c r="DU1552" s="151"/>
      <c r="DV1552" s="151"/>
      <c r="DW1552" s="151"/>
      <c r="DX1552" s="151"/>
      <c r="DY1552" s="151"/>
      <c r="DZ1552" s="151"/>
      <c r="EA1552" s="151"/>
      <c r="EB1552" s="151"/>
      <c r="EC1552" s="151"/>
      <c r="ED1552" s="151"/>
      <c r="EE1552" s="151"/>
      <c r="EF1552" s="151"/>
      <c r="EG1552" s="151"/>
      <c r="EH1552" s="151"/>
      <c r="EI1552" s="151"/>
      <c r="EJ1552" s="151"/>
      <c r="EK1552" s="151"/>
      <c r="EL1552" s="151"/>
      <c r="EM1552" s="151"/>
      <c r="EN1552" s="151"/>
      <c r="EO1552" s="151"/>
      <c r="EP1552" s="151"/>
      <c r="EQ1552" s="151"/>
      <c r="ER1552" s="151"/>
      <c r="ES1552" s="151"/>
      <c r="ET1552" s="151"/>
      <c r="EU1552" s="151"/>
      <c r="EV1552" s="151"/>
      <c r="EW1552" s="151"/>
      <c r="EX1552" s="151"/>
      <c r="EY1552" s="151"/>
      <c r="EZ1552" s="151"/>
      <c r="FA1552" s="151"/>
      <c r="FB1552" s="151"/>
      <c r="FC1552" s="151"/>
      <c r="FD1552" s="151"/>
      <c r="FE1552" s="151"/>
      <c r="FF1552" s="151"/>
      <c r="FG1552" s="151"/>
      <c r="FH1552" s="151"/>
      <c r="FI1552" s="151"/>
      <c r="FJ1552" s="151"/>
      <c r="FK1552" s="151"/>
      <c r="FL1552" s="151"/>
      <c r="FM1552" s="151"/>
      <c r="FN1552" s="151"/>
      <c r="FO1552" s="151"/>
      <c r="FP1552" s="151"/>
      <c r="FQ1552" s="151"/>
      <c r="FR1552" s="151"/>
      <c r="FS1552" s="151"/>
      <c r="FT1552" s="151"/>
      <c r="FU1552" s="151"/>
      <c r="FV1552" s="151"/>
      <c r="FW1552" s="151"/>
      <c r="FX1552" s="151"/>
      <c r="FY1552" s="151"/>
      <c r="FZ1552" s="151"/>
      <c r="GA1552" s="151"/>
      <c r="GB1552" s="151"/>
      <c r="GC1552" s="151"/>
      <c r="GD1552" s="151"/>
      <c r="GE1552" s="151"/>
      <c r="GF1552" s="151"/>
      <c r="GG1552" s="151"/>
      <c r="GH1552" s="151"/>
      <c r="GI1552" s="151"/>
      <c r="GJ1552" s="151"/>
      <c r="GK1552" s="151"/>
      <c r="GL1552" s="151"/>
      <c r="GM1552" s="151"/>
      <c r="GN1552" s="151"/>
      <c r="GO1552" s="151"/>
      <c r="GP1552" s="151"/>
      <c r="GQ1552" s="151"/>
      <c r="GR1552" s="151"/>
      <c r="GS1552" s="151"/>
      <c r="GT1552" s="151"/>
      <c r="GU1552" s="151"/>
      <c r="GV1552" s="151"/>
      <c r="GW1552" s="151"/>
      <c r="GX1552" s="151"/>
      <c r="GY1552" s="151"/>
      <c r="GZ1552" s="151"/>
      <c r="HA1552" s="151"/>
      <c r="HB1552" s="151"/>
      <c r="HC1552" s="151"/>
      <c r="HD1552" s="151"/>
      <c r="HE1552" s="151"/>
      <c r="HF1552" s="151"/>
      <c r="HG1552" s="151"/>
      <c r="HH1552" s="151"/>
      <c r="HI1552" s="151"/>
      <c r="HJ1552" s="151"/>
      <c r="HK1552" s="151"/>
      <c r="HL1552" s="151"/>
      <c r="HM1552" s="151"/>
      <c r="HN1552" s="151"/>
      <c r="HO1552" s="151"/>
      <c r="HP1552" s="151"/>
      <c r="HQ1552" s="151"/>
      <c r="HR1552" s="151"/>
      <c r="HS1552" s="151"/>
      <c r="HT1552" s="151"/>
      <c r="HU1552" s="151"/>
      <c r="HV1552" s="151"/>
      <c r="HW1552" s="151"/>
      <c r="HX1552" s="151"/>
      <c r="HY1552" s="151"/>
      <c r="HZ1552" s="151"/>
      <c r="IA1552" s="151"/>
      <c r="IB1552" s="151"/>
      <c r="IC1552" s="151"/>
      <c r="ID1552" s="151"/>
      <c r="IE1552" s="151"/>
      <c r="IF1552" s="151"/>
      <c r="IG1552" s="151"/>
      <c r="IH1552" s="151"/>
      <c r="II1552" s="151"/>
      <c r="IJ1552" s="151"/>
      <c r="IK1552" s="151"/>
      <c r="IL1552" s="151"/>
      <c r="IM1552" s="151"/>
      <c r="IN1552" s="151"/>
      <c r="IO1552" s="151"/>
      <c r="IP1552" s="151"/>
      <c r="IQ1552" s="151"/>
      <c r="IR1552" s="151"/>
      <c r="IS1552" s="151"/>
      <c r="IT1552" s="151"/>
      <c r="IU1552" s="151"/>
      <c r="IV1552" s="151"/>
      <c r="IW1552" s="151"/>
      <c r="IX1552" s="151"/>
      <c r="IY1552" s="151"/>
      <c r="IZ1552" s="151"/>
      <c r="JA1552" s="151"/>
      <c r="JB1552" s="151"/>
    </row>
    <row r="1553" spans="1:262" s="857" customFormat="1" x14ac:dyDescent="0.25">
      <c r="A1553" s="217"/>
      <c r="B1553" s="217">
        <v>1</v>
      </c>
      <c r="C1553" s="172" t="s">
        <v>289</v>
      </c>
      <c r="D1553" s="172"/>
      <c r="E1553" s="173"/>
      <c r="F1553" s="1777"/>
      <c r="G1553" s="751"/>
      <c r="H1553" s="751"/>
      <c r="I1553" s="1944"/>
      <c r="J1553" s="2350"/>
      <c r="K1553" s="2350"/>
      <c r="L1553" s="2351"/>
      <c r="M1553" s="2351"/>
      <c r="N1553" s="2351"/>
      <c r="O1553" s="2351"/>
      <c r="P1553" s="2351"/>
      <c r="Q1553" s="2351"/>
      <c r="R1553" s="2348">
        <f t="shared" ref="R1553:AC1553" si="1510">R1478</f>
        <v>17703.843359999999</v>
      </c>
      <c r="S1553" s="2348">
        <f t="shared" ref="S1553:T1553" si="1511">S1478</f>
        <v>17703.843359999999</v>
      </c>
      <c r="T1553" s="2348">
        <f t="shared" si="1511"/>
        <v>17703.843359999999</v>
      </c>
      <c r="U1553" s="2348">
        <f t="shared" ref="U1553" si="1512">U1478</f>
        <v>17703.843359999999</v>
      </c>
      <c r="V1553" s="374">
        <f t="shared" si="1510"/>
        <v>5901.2811199999996</v>
      </c>
      <c r="W1553" s="2348">
        <f t="shared" si="1510"/>
        <v>5901.2811200000006</v>
      </c>
      <c r="X1553" s="1064">
        <f t="shared" si="1510"/>
        <v>0</v>
      </c>
      <c r="Y1553" s="2348">
        <f t="shared" si="1510"/>
        <v>0</v>
      </c>
      <c r="Z1553" s="2348">
        <f t="shared" si="1510"/>
        <v>0</v>
      </c>
      <c r="AA1553" s="2474">
        <f t="shared" si="1510"/>
        <v>0</v>
      </c>
      <c r="AB1553" s="2474">
        <f t="shared" si="1510"/>
        <v>0</v>
      </c>
      <c r="AC1553" s="2348">
        <f t="shared" si="1510"/>
        <v>5901.2811200000006</v>
      </c>
      <c r="AD1553" s="2122"/>
      <c r="AE1553" s="2730"/>
      <c r="AF1553" s="151"/>
      <c r="AG1553" s="151"/>
      <c r="AH1553" s="151"/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  <c r="BI1553" s="151"/>
      <c r="BJ1553" s="151"/>
      <c r="BK1553" s="151"/>
      <c r="BL1553" s="151"/>
      <c r="BM1553" s="151"/>
      <c r="BN1553" s="151"/>
      <c r="BO1553" s="151"/>
      <c r="BP1553" s="151"/>
      <c r="BQ1553" s="151"/>
      <c r="BR1553" s="151"/>
      <c r="BS1553" s="151"/>
      <c r="BT1553" s="151"/>
      <c r="BU1553" s="151"/>
      <c r="BV1553" s="151"/>
      <c r="BW1553" s="151"/>
      <c r="BX1553" s="151"/>
      <c r="BY1553" s="151"/>
      <c r="BZ1553" s="151"/>
      <c r="CA1553" s="151"/>
      <c r="CB1553" s="151"/>
      <c r="CC1553" s="151"/>
      <c r="CD1553" s="151"/>
      <c r="CE1553" s="151"/>
      <c r="CF1553" s="151"/>
      <c r="CG1553" s="151"/>
      <c r="CH1553" s="151"/>
      <c r="CI1553" s="151"/>
      <c r="CJ1553" s="151"/>
      <c r="CK1553" s="151"/>
      <c r="CL1553" s="151"/>
      <c r="CM1553" s="151"/>
      <c r="CN1553" s="151"/>
      <c r="CO1553" s="151"/>
      <c r="CP1553" s="151"/>
      <c r="CQ1553" s="151"/>
      <c r="CR1553" s="151"/>
      <c r="CS1553" s="151"/>
      <c r="CT1553" s="151"/>
      <c r="CU1553" s="151"/>
      <c r="CV1553" s="151"/>
      <c r="CW1553" s="151"/>
      <c r="CX1553" s="151"/>
      <c r="CY1553" s="151"/>
      <c r="CZ1553" s="151"/>
      <c r="DA1553" s="151"/>
      <c r="DB1553" s="151"/>
      <c r="DC1553" s="151"/>
      <c r="DD1553" s="151"/>
      <c r="DE1553" s="151"/>
      <c r="DF1553" s="151"/>
      <c r="DG1553" s="151"/>
      <c r="DH1553" s="151"/>
      <c r="DI1553" s="151"/>
      <c r="DJ1553" s="151"/>
      <c r="DK1553" s="151"/>
      <c r="DL1553" s="151"/>
      <c r="DM1553" s="151"/>
      <c r="DN1553" s="151"/>
      <c r="DO1553" s="151"/>
      <c r="DP1553" s="151"/>
      <c r="DQ1553" s="151"/>
      <c r="DR1553" s="151"/>
      <c r="DS1553" s="151"/>
      <c r="DT1553" s="151"/>
      <c r="DU1553" s="151"/>
      <c r="DV1553" s="151"/>
      <c r="DW1553" s="151"/>
      <c r="DX1553" s="151"/>
      <c r="DY1553" s="151"/>
      <c r="DZ1553" s="151"/>
      <c r="EA1553" s="151"/>
      <c r="EB1553" s="151"/>
      <c r="EC1553" s="151"/>
      <c r="ED1553" s="151"/>
      <c r="EE1553" s="151"/>
      <c r="EF1553" s="151"/>
      <c r="EG1553" s="151"/>
      <c r="EH1553" s="151"/>
      <c r="EI1553" s="151"/>
      <c r="EJ1553" s="151"/>
      <c r="EK1553" s="151"/>
      <c r="EL1553" s="151"/>
      <c r="EM1553" s="151"/>
      <c r="EN1553" s="151"/>
      <c r="EO1553" s="151"/>
      <c r="EP1553" s="151"/>
      <c r="EQ1553" s="151"/>
      <c r="ER1553" s="151"/>
      <c r="ES1553" s="151"/>
      <c r="ET1553" s="151"/>
      <c r="EU1553" s="151"/>
      <c r="EV1553" s="151"/>
      <c r="EW1553" s="151"/>
      <c r="EX1553" s="151"/>
      <c r="EY1553" s="151"/>
      <c r="EZ1553" s="151"/>
      <c r="FA1553" s="151"/>
      <c r="FB1553" s="151"/>
      <c r="FC1553" s="151"/>
      <c r="FD1553" s="151"/>
      <c r="FE1553" s="151"/>
      <c r="FF1553" s="151"/>
      <c r="FG1553" s="151"/>
      <c r="FH1553" s="151"/>
      <c r="FI1553" s="151"/>
      <c r="FJ1553" s="151"/>
      <c r="FK1553" s="151"/>
      <c r="FL1553" s="151"/>
      <c r="FM1553" s="151"/>
      <c r="FN1553" s="151"/>
      <c r="FO1553" s="151"/>
      <c r="FP1553" s="151"/>
      <c r="FQ1553" s="151"/>
      <c r="FR1553" s="151"/>
      <c r="FS1553" s="151"/>
      <c r="FT1553" s="151"/>
      <c r="FU1553" s="151"/>
      <c r="FV1553" s="151"/>
      <c r="FW1553" s="151"/>
      <c r="FX1553" s="151"/>
      <c r="FY1553" s="151"/>
      <c r="FZ1553" s="151"/>
      <c r="GA1553" s="151"/>
      <c r="GB1553" s="151"/>
      <c r="GC1553" s="151"/>
      <c r="GD1553" s="151"/>
      <c r="GE1553" s="151"/>
      <c r="GF1553" s="151"/>
      <c r="GG1553" s="151"/>
      <c r="GH1553" s="151"/>
      <c r="GI1553" s="151"/>
      <c r="GJ1553" s="151"/>
      <c r="GK1553" s="151"/>
      <c r="GL1553" s="151"/>
      <c r="GM1553" s="151"/>
      <c r="GN1553" s="151"/>
      <c r="GO1553" s="151"/>
      <c r="GP1553" s="151"/>
      <c r="GQ1553" s="151"/>
      <c r="GR1553" s="151"/>
      <c r="GS1553" s="151"/>
      <c r="GT1553" s="151"/>
      <c r="GU1553" s="151"/>
      <c r="GV1553" s="151"/>
      <c r="GW1553" s="151"/>
      <c r="GX1553" s="151"/>
      <c r="GY1553" s="151"/>
      <c r="GZ1553" s="151"/>
      <c r="HA1553" s="151"/>
      <c r="HB1553" s="151"/>
      <c r="HC1553" s="151"/>
      <c r="HD1553" s="151"/>
      <c r="HE1553" s="151"/>
      <c r="HF1553" s="151"/>
      <c r="HG1553" s="151"/>
      <c r="HH1553" s="151"/>
      <c r="HI1553" s="151"/>
      <c r="HJ1553" s="151"/>
      <c r="HK1553" s="151"/>
      <c r="HL1553" s="151"/>
      <c r="HM1553" s="151"/>
      <c r="HN1553" s="151"/>
      <c r="HO1553" s="151"/>
      <c r="HP1553" s="151"/>
      <c r="HQ1553" s="151"/>
      <c r="HR1553" s="151"/>
      <c r="HS1553" s="151"/>
      <c r="HT1553" s="151"/>
      <c r="HU1553" s="151"/>
      <c r="HV1553" s="151"/>
      <c r="HW1553" s="151"/>
      <c r="HX1553" s="151"/>
      <c r="HY1553" s="151"/>
      <c r="HZ1553" s="151"/>
      <c r="IA1553" s="151"/>
      <c r="IB1553" s="151"/>
      <c r="IC1553" s="151"/>
      <c r="ID1553" s="151"/>
      <c r="IE1553" s="151"/>
      <c r="IF1553" s="151"/>
      <c r="IG1553" s="151"/>
      <c r="IH1553" s="151"/>
      <c r="II1553" s="151"/>
      <c r="IJ1553" s="151"/>
      <c r="IK1553" s="151"/>
      <c r="IL1553" s="151"/>
      <c r="IM1553" s="151"/>
      <c r="IN1553" s="151"/>
      <c r="IO1553" s="151"/>
      <c r="IP1553" s="151"/>
      <c r="IQ1553" s="151"/>
      <c r="IR1553" s="151"/>
      <c r="IS1553" s="151"/>
      <c r="IT1553" s="151"/>
      <c r="IU1553" s="151"/>
      <c r="IV1553" s="151"/>
      <c r="IW1553" s="151"/>
      <c r="IX1553" s="151"/>
      <c r="IY1553" s="151"/>
      <c r="IZ1553" s="151"/>
      <c r="JA1553" s="151"/>
      <c r="JB1553" s="151"/>
    </row>
    <row r="1554" spans="1:262" s="857" customFormat="1" ht="29.25" x14ac:dyDescent="0.25">
      <c r="A1554" s="217"/>
      <c r="B1554" s="217">
        <v>1</v>
      </c>
      <c r="C1554" s="292" t="s">
        <v>271</v>
      </c>
      <c r="D1554" s="172"/>
      <c r="E1554" s="173"/>
      <c r="F1554" s="1777">
        <f t="shared" ref="F1554:I1566" si="1513">F1479</f>
        <v>49080</v>
      </c>
      <c r="G1554" s="751">
        <f t="shared" si="1513"/>
        <v>16359.999999999998</v>
      </c>
      <c r="H1554" s="751">
        <f t="shared" si="1513"/>
        <v>11814</v>
      </c>
      <c r="I1554" s="1944">
        <f t="shared" si="1513"/>
        <v>72.212713936430333</v>
      </c>
      <c r="J1554" s="2350"/>
      <c r="K1554" s="2350"/>
      <c r="L1554" s="2351"/>
      <c r="M1554" s="2351"/>
      <c r="N1554" s="2351"/>
      <c r="O1554" s="2351"/>
      <c r="P1554" s="2351"/>
      <c r="Q1554" s="2351"/>
      <c r="R1554" s="2348">
        <f t="shared" ref="R1554:AC1554" si="1514">R1479</f>
        <v>0</v>
      </c>
      <c r="S1554" s="2348">
        <f t="shared" ref="S1554:T1554" si="1515">S1479</f>
        <v>0</v>
      </c>
      <c r="T1554" s="2348">
        <f t="shared" si="1515"/>
        <v>0</v>
      </c>
      <c r="U1554" s="2348">
        <f t="shared" ref="U1554" si="1516">U1479</f>
        <v>0</v>
      </c>
      <c r="V1554" s="374">
        <f t="shared" si="1514"/>
        <v>0</v>
      </c>
      <c r="W1554" s="2348">
        <f t="shared" si="1514"/>
        <v>0</v>
      </c>
      <c r="X1554" s="1064">
        <f t="shared" si="1514"/>
        <v>0</v>
      </c>
      <c r="Y1554" s="2348">
        <f t="shared" si="1514"/>
        <v>0</v>
      </c>
      <c r="Z1554" s="2348">
        <f t="shared" si="1514"/>
        <v>0</v>
      </c>
      <c r="AA1554" s="2474">
        <f t="shared" si="1514"/>
        <v>0</v>
      </c>
      <c r="AB1554" s="2474">
        <f t="shared" si="1514"/>
        <v>0</v>
      </c>
      <c r="AC1554" s="2348">
        <f t="shared" si="1514"/>
        <v>0</v>
      </c>
      <c r="AD1554" s="2122"/>
      <c r="AE1554" s="2730"/>
      <c r="AF1554" s="151"/>
      <c r="AG1554" s="151"/>
      <c r="AH1554" s="151"/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  <c r="BI1554" s="151"/>
      <c r="BJ1554" s="151"/>
      <c r="BK1554" s="151"/>
      <c r="BL1554" s="151"/>
      <c r="BM1554" s="151"/>
      <c r="BN1554" s="151"/>
      <c r="BO1554" s="151"/>
      <c r="BP1554" s="151"/>
      <c r="BQ1554" s="151"/>
      <c r="BR1554" s="151"/>
      <c r="BS1554" s="151"/>
      <c r="BT1554" s="151"/>
      <c r="BU1554" s="151"/>
      <c r="BV1554" s="151"/>
      <c r="BW1554" s="151"/>
      <c r="BX1554" s="151"/>
      <c r="BY1554" s="151"/>
      <c r="BZ1554" s="151"/>
      <c r="CA1554" s="151"/>
      <c r="CB1554" s="151"/>
      <c r="CC1554" s="151"/>
      <c r="CD1554" s="151"/>
      <c r="CE1554" s="151"/>
      <c r="CF1554" s="151"/>
      <c r="CG1554" s="151"/>
      <c r="CH1554" s="151"/>
      <c r="CI1554" s="151"/>
      <c r="CJ1554" s="151"/>
      <c r="CK1554" s="151"/>
      <c r="CL1554" s="151"/>
      <c r="CM1554" s="151"/>
      <c r="CN1554" s="151"/>
      <c r="CO1554" s="151"/>
      <c r="CP1554" s="151"/>
      <c r="CQ1554" s="151"/>
      <c r="CR1554" s="151"/>
      <c r="CS1554" s="151"/>
      <c r="CT1554" s="151"/>
      <c r="CU1554" s="151"/>
      <c r="CV1554" s="151"/>
      <c r="CW1554" s="151"/>
      <c r="CX1554" s="151"/>
      <c r="CY1554" s="151"/>
      <c r="CZ1554" s="151"/>
      <c r="DA1554" s="151"/>
      <c r="DB1554" s="151"/>
      <c r="DC1554" s="151"/>
      <c r="DD1554" s="151"/>
      <c r="DE1554" s="151"/>
      <c r="DF1554" s="151"/>
      <c r="DG1554" s="151"/>
      <c r="DH1554" s="151"/>
      <c r="DI1554" s="151"/>
      <c r="DJ1554" s="151"/>
      <c r="DK1554" s="151"/>
      <c r="DL1554" s="151"/>
      <c r="DM1554" s="151"/>
      <c r="DN1554" s="151"/>
      <c r="DO1554" s="151"/>
      <c r="DP1554" s="151"/>
      <c r="DQ1554" s="151"/>
      <c r="DR1554" s="151"/>
      <c r="DS1554" s="151"/>
      <c r="DT1554" s="151"/>
      <c r="DU1554" s="151"/>
      <c r="DV1554" s="151"/>
      <c r="DW1554" s="151"/>
      <c r="DX1554" s="151"/>
      <c r="DY1554" s="151"/>
      <c r="DZ1554" s="151"/>
      <c r="EA1554" s="151"/>
      <c r="EB1554" s="151"/>
      <c r="EC1554" s="151"/>
      <c r="ED1554" s="151"/>
      <c r="EE1554" s="151"/>
      <c r="EF1554" s="151"/>
      <c r="EG1554" s="151"/>
      <c r="EH1554" s="151"/>
      <c r="EI1554" s="151"/>
      <c r="EJ1554" s="151"/>
      <c r="EK1554" s="151"/>
      <c r="EL1554" s="151"/>
      <c r="EM1554" s="151"/>
      <c r="EN1554" s="151"/>
      <c r="EO1554" s="151"/>
      <c r="EP1554" s="151"/>
      <c r="EQ1554" s="151"/>
      <c r="ER1554" s="151"/>
      <c r="ES1554" s="151"/>
      <c r="ET1554" s="151"/>
      <c r="EU1554" s="151"/>
      <c r="EV1554" s="151"/>
      <c r="EW1554" s="151"/>
      <c r="EX1554" s="151"/>
      <c r="EY1554" s="151"/>
      <c r="EZ1554" s="151"/>
      <c r="FA1554" s="151"/>
      <c r="FB1554" s="151"/>
      <c r="FC1554" s="151"/>
      <c r="FD1554" s="151"/>
      <c r="FE1554" s="151"/>
      <c r="FF1554" s="151"/>
      <c r="FG1554" s="151"/>
      <c r="FH1554" s="151"/>
      <c r="FI1554" s="151"/>
      <c r="FJ1554" s="151"/>
      <c r="FK1554" s="151"/>
      <c r="FL1554" s="151"/>
      <c r="FM1554" s="151"/>
      <c r="FN1554" s="151"/>
      <c r="FO1554" s="151"/>
      <c r="FP1554" s="151"/>
      <c r="FQ1554" s="151"/>
      <c r="FR1554" s="151"/>
      <c r="FS1554" s="151"/>
      <c r="FT1554" s="151"/>
      <c r="FU1554" s="151"/>
      <c r="FV1554" s="151"/>
      <c r="FW1554" s="151"/>
      <c r="FX1554" s="151"/>
      <c r="FY1554" s="151"/>
      <c r="FZ1554" s="151"/>
      <c r="GA1554" s="151"/>
      <c r="GB1554" s="151"/>
      <c r="GC1554" s="151"/>
      <c r="GD1554" s="151"/>
      <c r="GE1554" s="151"/>
      <c r="GF1554" s="151"/>
      <c r="GG1554" s="151"/>
      <c r="GH1554" s="151"/>
      <c r="GI1554" s="151"/>
      <c r="GJ1554" s="151"/>
      <c r="GK1554" s="151"/>
      <c r="GL1554" s="151"/>
      <c r="GM1554" s="151"/>
      <c r="GN1554" s="151"/>
      <c r="GO1554" s="151"/>
      <c r="GP1554" s="151"/>
      <c r="GQ1554" s="151"/>
      <c r="GR1554" s="151"/>
      <c r="GS1554" s="151"/>
      <c r="GT1554" s="151"/>
      <c r="GU1554" s="151"/>
      <c r="GV1554" s="151"/>
      <c r="GW1554" s="151"/>
      <c r="GX1554" s="151"/>
      <c r="GY1554" s="151"/>
      <c r="GZ1554" s="151"/>
      <c r="HA1554" s="151"/>
      <c r="HB1554" s="151"/>
      <c r="HC1554" s="151"/>
      <c r="HD1554" s="151"/>
      <c r="HE1554" s="151"/>
      <c r="HF1554" s="151"/>
      <c r="HG1554" s="151"/>
      <c r="HH1554" s="151"/>
      <c r="HI1554" s="151"/>
      <c r="HJ1554" s="151"/>
      <c r="HK1554" s="151"/>
      <c r="HL1554" s="151"/>
      <c r="HM1554" s="151"/>
      <c r="HN1554" s="151"/>
      <c r="HO1554" s="151"/>
      <c r="HP1554" s="151"/>
      <c r="HQ1554" s="151"/>
      <c r="HR1554" s="151"/>
      <c r="HS1554" s="151"/>
      <c r="HT1554" s="151"/>
      <c r="HU1554" s="151"/>
      <c r="HV1554" s="151"/>
      <c r="HW1554" s="151"/>
      <c r="HX1554" s="151"/>
      <c r="HY1554" s="151"/>
      <c r="HZ1554" s="151"/>
      <c r="IA1554" s="151"/>
      <c r="IB1554" s="151"/>
      <c r="IC1554" s="151"/>
      <c r="ID1554" s="151"/>
      <c r="IE1554" s="151"/>
      <c r="IF1554" s="151"/>
      <c r="IG1554" s="151"/>
      <c r="IH1554" s="151"/>
      <c r="II1554" s="151"/>
      <c r="IJ1554" s="151"/>
      <c r="IK1554" s="151"/>
      <c r="IL1554" s="151"/>
      <c r="IM1554" s="151"/>
      <c r="IN1554" s="151"/>
      <c r="IO1554" s="151"/>
      <c r="IP1554" s="151"/>
      <c r="IQ1554" s="151"/>
      <c r="IR1554" s="151"/>
      <c r="IS1554" s="151"/>
      <c r="IT1554" s="151"/>
      <c r="IU1554" s="151"/>
      <c r="IV1554" s="151"/>
      <c r="IW1554" s="151"/>
      <c r="IX1554" s="151"/>
      <c r="IY1554" s="151"/>
      <c r="IZ1554" s="151"/>
      <c r="JA1554" s="151"/>
      <c r="JB1554" s="151"/>
    </row>
    <row r="1555" spans="1:262" s="857" customFormat="1" ht="30" x14ac:dyDescent="0.25">
      <c r="A1555" s="217"/>
      <c r="B1555" s="217">
        <v>1</v>
      </c>
      <c r="C1555" s="558" t="s">
        <v>193</v>
      </c>
      <c r="D1555" s="172"/>
      <c r="E1555" s="173"/>
      <c r="F1555" s="1777">
        <f t="shared" si="1513"/>
        <v>0</v>
      </c>
      <c r="G1555" s="751">
        <f t="shared" si="1513"/>
        <v>0</v>
      </c>
      <c r="H1555" s="751">
        <f t="shared" si="1513"/>
        <v>0</v>
      </c>
      <c r="I1555" s="1944">
        <f t="shared" si="1513"/>
        <v>0</v>
      </c>
      <c r="J1555" s="2350"/>
      <c r="K1555" s="2350"/>
      <c r="L1555" s="2351"/>
      <c r="M1555" s="2351"/>
      <c r="N1555" s="2351"/>
      <c r="O1555" s="2351"/>
      <c r="P1555" s="2351"/>
      <c r="Q1555" s="2351"/>
      <c r="R1555" s="2348">
        <f t="shared" ref="R1555:AC1555" si="1517">R1480</f>
        <v>0</v>
      </c>
      <c r="S1555" s="2348">
        <f t="shared" ref="S1555:T1555" si="1518">S1480</f>
        <v>0</v>
      </c>
      <c r="T1555" s="2348">
        <f t="shared" si="1518"/>
        <v>0</v>
      </c>
      <c r="U1555" s="2348">
        <f t="shared" ref="U1555" si="1519">U1480</f>
        <v>0</v>
      </c>
      <c r="V1555" s="374">
        <f t="shared" si="1517"/>
        <v>0</v>
      </c>
      <c r="W1555" s="2348">
        <f t="shared" si="1517"/>
        <v>0</v>
      </c>
      <c r="X1555" s="1064">
        <f t="shared" si="1517"/>
        <v>0</v>
      </c>
      <c r="Y1555" s="2348">
        <f t="shared" si="1517"/>
        <v>0</v>
      </c>
      <c r="Z1555" s="2348">
        <f t="shared" si="1517"/>
        <v>0</v>
      </c>
      <c r="AA1555" s="2474">
        <f t="shared" si="1517"/>
        <v>0</v>
      </c>
      <c r="AB1555" s="2474">
        <f t="shared" si="1517"/>
        <v>0</v>
      </c>
      <c r="AC1555" s="2348">
        <f t="shared" si="1517"/>
        <v>0</v>
      </c>
      <c r="AD1555" s="2122"/>
      <c r="AE1555" s="2730"/>
      <c r="AF1555" s="151"/>
      <c r="AG1555" s="151"/>
      <c r="AH1555" s="151"/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  <c r="BI1555" s="151"/>
      <c r="BJ1555" s="151"/>
      <c r="BK1555" s="151"/>
      <c r="BL1555" s="151"/>
      <c r="BM1555" s="151"/>
      <c r="BN1555" s="151"/>
      <c r="BO1555" s="151"/>
      <c r="BP1555" s="151"/>
      <c r="BQ1555" s="151"/>
      <c r="BR1555" s="151"/>
      <c r="BS1555" s="151"/>
      <c r="BT1555" s="151"/>
      <c r="BU1555" s="151"/>
      <c r="BV1555" s="151"/>
      <c r="BW1555" s="151"/>
      <c r="BX1555" s="151"/>
      <c r="BY1555" s="151"/>
      <c r="BZ1555" s="151"/>
      <c r="CA1555" s="151"/>
      <c r="CB1555" s="151"/>
      <c r="CC1555" s="151"/>
      <c r="CD1555" s="151"/>
      <c r="CE1555" s="151"/>
      <c r="CF1555" s="151"/>
      <c r="CG1555" s="151"/>
      <c r="CH1555" s="151"/>
      <c r="CI1555" s="151"/>
      <c r="CJ1555" s="151"/>
      <c r="CK1555" s="151"/>
      <c r="CL1555" s="151"/>
      <c r="CM1555" s="151"/>
      <c r="CN1555" s="151"/>
      <c r="CO1555" s="151"/>
      <c r="CP1555" s="151"/>
      <c r="CQ1555" s="151"/>
      <c r="CR1555" s="151"/>
      <c r="CS1555" s="151"/>
      <c r="CT1555" s="151"/>
      <c r="CU1555" s="151"/>
      <c r="CV1555" s="151"/>
      <c r="CW1555" s="151"/>
      <c r="CX1555" s="151"/>
      <c r="CY1555" s="151"/>
      <c r="CZ1555" s="151"/>
      <c r="DA1555" s="151"/>
      <c r="DB1555" s="151"/>
      <c r="DC1555" s="151"/>
      <c r="DD1555" s="151"/>
      <c r="DE1555" s="151"/>
      <c r="DF1555" s="151"/>
      <c r="DG1555" s="151"/>
      <c r="DH1555" s="151"/>
      <c r="DI1555" s="151"/>
      <c r="DJ1555" s="151"/>
      <c r="DK1555" s="151"/>
      <c r="DL1555" s="151"/>
      <c r="DM1555" s="151"/>
      <c r="DN1555" s="151"/>
      <c r="DO1555" s="151"/>
      <c r="DP1555" s="151"/>
      <c r="DQ1555" s="151"/>
      <c r="DR1555" s="151"/>
      <c r="DS1555" s="151"/>
      <c r="DT1555" s="151"/>
      <c r="DU1555" s="151"/>
      <c r="DV1555" s="151"/>
      <c r="DW1555" s="151"/>
      <c r="DX1555" s="151"/>
      <c r="DY1555" s="151"/>
      <c r="DZ1555" s="151"/>
      <c r="EA1555" s="151"/>
      <c r="EB1555" s="151"/>
      <c r="EC1555" s="151"/>
      <c r="ED1555" s="151"/>
      <c r="EE1555" s="151"/>
      <c r="EF1555" s="151"/>
      <c r="EG1555" s="151"/>
      <c r="EH1555" s="151"/>
      <c r="EI1555" s="151"/>
      <c r="EJ1555" s="151"/>
      <c r="EK1555" s="151"/>
      <c r="EL1555" s="151"/>
      <c r="EM1555" s="151"/>
      <c r="EN1555" s="151"/>
      <c r="EO1555" s="151"/>
      <c r="EP1555" s="151"/>
      <c r="EQ1555" s="151"/>
      <c r="ER1555" s="151"/>
      <c r="ES1555" s="151"/>
      <c r="ET1555" s="151"/>
      <c r="EU1555" s="151"/>
      <c r="EV1555" s="151"/>
      <c r="EW1555" s="151"/>
      <c r="EX1555" s="151"/>
      <c r="EY1555" s="151"/>
      <c r="EZ1555" s="151"/>
      <c r="FA1555" s="151"/>
      <c r="FB1555" s="151"/>
      <c r="FC1555" s="151"/>
      <c r="FD1555" s="151"/>
      <c r="FE1555" s="151"/>
      <c r="FF1555" s="151"/>
      <c r="FG1555" s="151"/>
      <c r="FH1555" s="151"/>
      <c r="FI1555" s="151"/>
      <c r="FJ1555" s="151"/>
      <c r="FK1555" s="151"/>
      <c r="FL1555" s="151"/>
      <c r="FM1555" s="151"/>
      <c r="FN1555" s="151"/>
      <c r="FO1555" s="151"/>
      <c r="FP1555" s="151"/>
      <c r="FQ1555" s="151"/>
      <c r="FR1555" s="151"/>
      <c r="FS1555" s="151"/>
      <c r="FT1555" s="151"/>
      <c r="FU1555" s="151"/>
      <c r="FV1555" s="151"/>
      <c r="FW1555" s="151"/>
      <c r="FX1555" s="151"/>
      <c r="FY1555" s="151"/>
      <c r="FZ1555" s="151"/>
      <c r="GA1555" s="151"/>
      <c r="GB1555" s="151"/>
      <c r="GC1555" s="151"/>
      <c r="GD1555" s="151"/>
      <c r="GE1555" s="151"/>
      <c r="GF1555" s="151"/>
      <c r="GG1555" s="151"/>
      <c r="GH1555" s="151"/>
      <c r="GI1555" s="151"/>
      <c r="GJ1555" s="151"/>
      <c r="GK1555" s="151"/>
      <c r="GL1555" s="151"/>
      <c r="GM1555" s="151"/>
      <c r="GN1555" s="151"/>
      <c r="GO1555" s="151"/>
      <c r="GP1555" s="151"/>
      <c r="GQ1555" s="151"/>
      <c r="GR1555" s="151"/>
      <c r="GS1555" s="151"/>
      <c r="GT1555" s="151"/>
      <c r="GU1555" s="151"/>
      <c r="GV1555" s="151"/>
      <c r="GW1555" s="151"/>
      <c r="GX1555" s="151"/>
      <c r="GY1555" s="151"/>
      <c r="GZ1555" s="151"/>
      <c r="HA1555" s="151"/>
      <c r="HB1555" s="151"/>
      <c r="HC1555" s="151"/>
      <c r="HD1555" s="151"/>
      <c r="HE1555" s="151"/>
      <c r="HF1555" s="151"/>
      <c r="HG1555" s="151"/>
      <c r="HH1555" s="151"/>
      <c r="HI1555" s="151"/>
      <c r="HJ1555" s="151"/>
      <c r="HK1555" s="151"/>
      <c r="HL1555" s="151"/>
      <c r="HM1555" s="151"/>
      <c r="HN1555" s="151"/>
      <c r="HO1555" s="151"/>
      <c r="HP1555" s="151"/>
      <c r="HQ1555" s="151"/>
      <c r="HR1555" s="151"/>
      <c r="HS1555" s="151"/>
      <c r="HT1555" s="151"/>
      <c r="HU1555" s="151"/>
      <c r="HV1555" s="151"/>
      <c r="HW1555" s="151"/>
      <c r="HX1555" s="151"/>
      <c r="HY1555" s="151"/>
      <c r="HZ1555" s="151"/>
      <c r="IA1555" s="151"/>
      <c r="IB1555" s="151"/>
      <c r="IC1555" s="151"/>
      <c r="ID1555" s="151"/>
      <c r="IE1555" s="151"/>
      <c r="IF1555" s="151"/>
      <c r="IG1555" s="151"/>
      <c r="IH1555" s="151"/>
      <c r="II1555" s="151"/>
      <c r="IJ1555" s="151"/>
      <c r="IK1555" s="151"/>
      <c r="IL1555" s="151"/>
      <c r="IM1555" s="151"/>
      <c r="IN1555" s="151"/>
      <c r="IO1555" s="151"/>
      <c r="IP1555" s="151"/>
      <c r="IQ1555" s="151"/>
      <c r="IR1555" s="151"/>
      <c r="IS1555" s="151"/>
      <c r="IT1555" s="151"/>
      <c r="IU1555" s="151"/>
      <c r="IV1555" s="151"/>
      <c r="IW1555" s="151"/>
      <c r="IX1555" s="151"/>
      <c r="IY1555" s="151"/>
      <c r="IZ1555" s="151"/>
      <c r="JA1555" s="151"/>
      <c r="JB1555" s="151"/>
    </row>
    <row r="1556" spans="1:262" s="857" customFormat="1" ht="30" x14ac:dyDescent="0.25">
      <c r="A1556" s="217"/>
      <c r="B1556" s="217">
        <v>1</v>
      </c>
      <c r="C1556" s="558" t="s">
        <v>454</v>
      </c>
      <c r="D1556" s="172"/>
      <c r="E1556" s="173"/>
      <c r="F1556" s="1777">
        <f t="shared" si="1513"/>
        <v>11000</v>
      </c>
      <c r="G1556" s="751">
        <f t="shared" si="1513"/>
        <v>3666.6666666666665</v>
      </c>
      <c r="H1556" s="751">
        <f t="shared" si="1513"/>
        <v>3545</v>
      </c>
      <c r="I1556" s="1944">
        <f t="shared" si="1513"/>
        <v>96.681818181818187</v>
      </c>
      <c r="J1556" s="2350"/>
      <c r="K1556" s="2350"/>
      <c r="L1556" s="2351"/>
      <c r="M1556" s="2351"/>
      <c r="N1556" s="2351"/>
      <c r="O1556" s="2351"/>
      <c r="P1556" s="2351"/>
      <c r="Q1556" s="2351"/>
      <c r="R1556" s="2348">
        <f t="shared" ref="R1556:AC1556" si="1520">R1481</f>
        <v>0</v>
      </c>
      <c r="S1556" s="2348">
        <f t="shared" ref="S1556:T1556" si="1521">S1481</f>
        <v>0</v>
      </c>
      <c r="T1556" s="2348">
        <f t="shared" si="1521"/>
        <v>0</v>
      </c>
      <c r="U1556" s="2348">
        <f t="shared" ref="U1556" si="1522">U1481</f>
        <v>0</v>
      </c>
      <c r="V1556" s="374">
        <f t="shared" si="1520"/>
        <v>0</v>
      </c>
      <c r="W1556" s="2348">
        <f t="shared" si="1520"/>
        <v>0</v>
      </c>
      <c r="X1556" s="1064">
        <f t="shared" si="1520"/>
        <v>0</v>
      </c>
      <c r="Y1556" s="2348">
        <f t="shared" si="1520"/>
        <v>0</v>
      </c>
      <c r="Z1556" s="2348">
        <f t="shared" si="1520"/>
        <v>0</v>
      </c>
      <c r="AA1556" s="2474">
        <f t="shared" si="1520"/>
        <v>0</v>
      </c>
      <c r="AB1556" s="2474">
        <f t="shared" si="1520"/>
        <v>0</v>
      </c>
      <c r="AC1556" s="2348">
        <f t="shared" si="1520"/>
        <v>0</v>
      </c>
      <c r="AD1556" s="2122"/>
      <c r="AE1556" s="2730"/>
      <c r="AF1556" s="151"/>
      <c r="AG1556" s="151"/>
      <c r="AH1556" s="151"/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  <c r="BI1556" s="151"/>
      <c r="BJ1556" s="151"/>
      <c r="BK1556" s="151"/>
      <c r="BL1556" s="151"/>
      <c r="BM1556" s="151"/>
      <c r="BN1556" s="151"/>
      <c r="BO1556" s="151"/>
      <c r="BP1556" s="151"/>
      <c r="BQ1556" s="151"/>
      <c r="BR1556" s="151"/>
      <c r="BS1556" s="151"/>
      <c r="BT1556" s="151"/>
      <c r="BU1556" s="151"/>
      <c r="BV1556" s="151"/>
      <c r="BW1556" s="151"/>
      <c r="BX1556" s="151"/>
      <c r="BY1556" s="151"/>
      <c r="BZ1556" s="151"/>
      <c r="CA1556" s="151"/>
      <c r="CB1556" s="151"/>
      <c r="CC1556" s="151"/>
      <c r="CD1556" s="151"/>
      <c r="CE1556" s="151"/>
      <c r="CF1556" s="151"/>
      <c r="CG1556" s="151"/>
      <c r="CH1556" s="151"/>
      <c r="CI1556" s="151"/>
      <c r="CJ1556" s="151"/>
      <c r="CK1556" s="151"/>
      <c r="CL1556" s="151"/>
      <c r="CM1556" s="151"/>
      <c r="CN1556" s="151"/>
      <c r="CO1556" s="151"/>
      <c r="CP1556" s="151"/>
      <c r="CQ1556" s="151"/>
      <c r="CR1556" s="151"/>
      <c r="CS1556" s="151"/>
      <c r="CT1556" s="151"/>
      <c r="CU1556" s="151"/>
      <c r="CV1556" s="151"/>
      <c r="CW1556" s="151"/>
      <c r="CX1556" s="151"/>
      <c r="CY1556" s="151"/>
      <c r="CZ1556" s="151"/>
      <c r="DA1556" s="151"/>
      <c r="DB1556" s="151"/>
      <c r="DC1556" s="151"/>
      <c r="DD1556" s="151"/>
      <c r="DE1556" s="151"/>
      <c r="DF1556" s="151"/>
      <c r="DG1556" s="151"/>
      <c r="DH1556" s="151"/>
      <c r="DI1556" s="151"/>
      <c r="DJ1556" s="151"/>
      <c r="DK1556" s="151"/>
      <c r="DL1556" s="151"/>
      <c r="DM1556" s="151"/>
      <c r="DN1556" s="151"/>
      <c r="DO1556" s="151"/>
      <c r="DP1556" s="151"/>
      <c r="DQ1556" s="151"/>
      <c r="DR1556" s="151"/>
      <c r="DS1556" s="151"/>
      <c r="DT1556" s="151"/>
      <c r="DU1556" s="151"/>
      <c r="DV1556" s="151"/>
      <c r="DW1556" s="151"/>
      <c r="DX1556" s="151"/>
      <c r="DY1556" s="151"/>
      <c r="DZ1556" s="151"/>
      <c r="EA1556" s="151"/>
      <c r="EB1556" s="151"/>
      <c r="EC1556" s="151"/>
      <c r="ED1556" s="151"/>
      <c r="EE1556" s="151"/>
      <c r="EF1556" s="151"/>
      <c r="EG1556" s="151"/>
      <c r="EH1556" s="151"/>
      <c r="EI1556" s="151"/>
      <c r="EJ1556" s="151"/>
      <c r="EK1556" s="151"/>
      <c r="EL1556" s="151"/>
      <c r="EM1556" s="151"/>
      <c r="EN1556" s="151"/>
      <c r="EO1556" s="151"/>
      <c r="EP1556" s="151"/>
      <c r="EQ1556" s="151"/>
      <c r="ER1556" s="151"/>
      <c r="ES1556" s="151"/>
      <c r="ET1556" s="151"/>
      <c r="EU1556" s="151"/>
      <c r="EV1556" s="151"/>
      <c r="EW1556" s="151"/>
      <c r="EX1556" s="151"/>
      <c r="EY1556" s="151"/>
      <c r="EZ1556" s="151"/>
      <c r="FA1556" s="151"/>
      <c r="FB1556" s="151"/>
      <c r="FC1556" s="151"/>
      <c r="FD1556" s="151"/>
      <c r="FE1556" s="151"/>
      <c r="FF1556" s="151"/>
      <c r="FG1556" s="151"/>
      <c r="FH1556" s="151"/>
      <c r="FI1556" s="151"/>
      <c r="FJ1556" s="151"/>
      <c r="FK1556" s="151"/>
      <c r="FL1556" s="151"/>
      <c r="FM1556" s="151"/>
      <c r="FN1556" s="151"/>
      <c r="FO1556" s="151"/>
      <c r="FP1556" s="151"/>
      <c r="FQ1556" s="151"/>
      <c r="FR1556" s="151"/>
      <c r="FS1556" s="151"/>
      <c r="FT1556" s="151"/>
      <c r="FU1556" s="151"/>
      <c r="FV1556" s="151"/>
      <c r="FW1556" s="151"/>
      <c r="FX1556" s="151"/>
      <c r="FY1556" s="151"/>
      <c r="FZ1556" s="151"/>
      <c r="GA1556" s="151"/>
      <c r="GB1556" s="151"/>
      <c r="GC1556" s="151"/>
      <c r="GD1556" s="151"/>
      <c r="GE1556" s="151"/>
      <c r="GF1556" s="151"/>
      <c r="GG1556" s="151"/>
      <c r="GH1556" s="151"/>
      <c r="GI1556" s="151"/>
      <c r="GJ1556" s="151"/>
      <c r="GK1556" s="151"/>
      <c r="GL1556" s="151"/>
      <c r="GM1556" s="151"/>
      <c r="GN1556" s="151"/>
      <c r="GO1556" s="151"/>
      <c r="GP1556" s="151"/>
      <c r="GQ1556" s="151"/>
      <c r="GR1556" s="151"/>
      <c r="GS1556" s="151"/>
      <c r="GT1556" s="151"/>
      <c r="GU1556" s="151"/>
      <c r="GV1556" s="151"/>
      <c r="GW1556" s="151"/>
      <c r="GX1556" s="151"/>
      <c r="GY1556" s="151"/>
      <c r="GZ1556" s="151"/>
      <c r="HA1556" s="151"/>
      <c r="HB1556" s="151"/>
      <c r="HC1556" s="151"/>
      <c r="HD1556" s="151"/>
      <c r="HE1556" s="151"/>
      <c r="HF1556" s="151"/>
      <c r="HG1556" s="151"/>
      <c r="HH1556" s="151"/>
      <c r="HI1556" s="151"/>
      <c r="HJ1556" s="151"/>
      <c r="HK1556" s="151"/>
      <c r="HL1556" s="151"/>
      <c r="HM1556" s="151"/>
      <c r="HN1556" s="151"/>
      <c r="HO1556" s="151"/>
      <c r="HP1556" s="151"/>
      <c r="HQ1556" s="151"/>
      <c r="HR1556" s="151"/>
      <c r="HS1556" s="151"/>
      <c r="HT1556" s="151"/>
      <c r="HU1556" s="151"/>
      <c r="HV1556" s="151"/>
      <c r="HW1556" s="151"/>
      <c r="HX1556" s="151"/>
      <c r="HY1556" s="151"/>
      <c r="HZ1556" s="151"/>
      <c r="IA1556" s="151"/>
      <c r="IB1556" s="151"/>
      <c r="IC1556" s="151"/>
      <c r="ID1556" s="151"/>
      <c r="IE1556" s="151"/>
      <c r="IF1556" s="151"/>
      <c r="IG1556" s="151"/>
      <c r="IH1556" s="151"/>
      <c r="II1556" s="151"/>
      <c r="IJ1556" s="151"/>
      <c r="IK1556" s="151"/>
      <c r="IL1556" s="151"/>
      <c r="IM1556" s="151"/>
      <c r="IN1556" s="151"/>
      <c r="IO1556" s="151"/>
      <c r="IP1556" s="151"/>
      <c r="IQ1556" s="151"/>
      <c r="IR1556" s="151"/>
      <c r="IS1556" s="151"/>
      <c r="IT1556" s="151"/>
      <c r="IU1556" s="151"/>
      <c r="IV1556" s="151"/>
      <c r="IW1556" s="151"/>
      <c r="IX1556" s="151"/>
      <c r="IY1556" s="151"/>
      <c r="IZ1556" s="151"/>
      <c r="JA1556" s="151"/>
      <c r="JB1556" s="151"/>
    </row>
    <row r="1557" spans="1:262" s="857" customFormat="1" ht="75" x14ac:dyDescent="0.25">
      <c r="A1557" s="217"/>
      <c r="B1557" s="217">
        <v>1</v>
      </c>
      <c r="C1557" s="295" t="s">
        <v>455</v>
      </c>
      <c r="D1557" s="172"/>
      <c r="E1557" s="173"/>
      <c r="F1557" s="1777">
        <f t="shared" si="1513"/>
        <v>18000</v>
      </c>
      <c r="G1557" s="751">
        <f t="shared" si="1513"/>
        <v>6000</v>
      </c>
      <c r="H1557" s="751">
        <f t="shared" si="1513"/>
        <v>4149</v>
      </c>
      <c r="I1557" s="1944">
        <f t="shared" si="1513"/>
        <v>69.150000000000006</v>
      </c>
      <c r="J1557" s="2350"/>
      <c r="K1557" s="2350"/>
      <c r="L1557" s="2351"/>
      <c r="M1557" s="2351"/>
      <c r="N1557" s="2351"/>
      <c r="O1557" s="2351"/>
      <c r="P1557" s="2351"/>
      <c r="Q1557" s="2351"/>
      <c r="R1557" s="2348">
        <f t="shared" ref="R1557:AC1557" si="1523">R1482</f>
        <v>0</v>
      </c>
      <c r="S1557" s="2348">
        <f t="shared" ref="S1557:T1557" si="1524">S1482</f>
        <v>0</v>
      </c>
      <c r="T1557" s="2348">
        <f t="shared" si="1524"/>
        <v>0</v>
      </c>
      <c r="U1557" s="2348">
        <f t="shared" ref="U1557" si="1525">U1482</f>
        <v>0</v>
      </c>
      <c r="V1557" s="374">
        <f t="shared" si="1523"/>
        <v>0</v>
      </c>
      <c r="W1557" s="2348">
        <f t="shared" si="1523"/>
        <v>0</v>
      </c>
      <c r="X1557" s="1064">
        <f t="shared" si="1523"/>
        <v>0</v>
      </c>
      <c r="Y1557" s="2348">
        <f t="shared" si="1523"/>
        <v>0</v>
      </c>
      <c r="Z1557" s="2348">
        <f t="shared" si="1523"/>
        <v>0</v>
      </c>
      <c r="AA1557" s="2474">
        <f t="shared" si="1523"/>
        <v>0</v>
      </c>
      <c r="AB1557" s="2474">
        <f t="shared" si="1523"/>
        <v>0</v>
      </c>
      <c r="AC1557" s="2348">
        <f t="shared" si="1523"/>
        <v>0</v>
      </c>
      <c r="AD1557" s="2122"/>
      <c r="AE1557" s="2730"/>
      <c r="AF1557" s="151"/>
      <c r="AG1557" s="151"/>
      <c r="AH1557" s="151"/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  <c r="BI1557" s="151"/>
      <c r="BJ1557" s="151"/>
      <c r="BK1557" s="151"/>
      <c r="BL1557" s="151"/>
      <c r="BM1557" s="151"/>
      <c r="BN1557" s="151"/>
      <c r="BO1557" s="151"/>
      <c r="BP1557" s="151"/>
      <c r="BQ1557" s="151"/>
      <c r="BR1557" s="151"/>
      <c r="BS1557" s="151"/>
      <c r="BT1557" s="151"/>
      <c r="BU1557" s="151"/>
      <c r="BV1557" s="151"/>
      <c r="BW1557" s="151"/>
      <c r="BX1557" s="151"/>
      <c r="BY1557" s="151"/>
      <c r="BZ1557" s="151"/>
      <c r="CA1557" s="151"/>
      <c r="CB1557" s="151"/>
      <c r="CC1557" s="151"/>
      <c r="CD1557" s="151"/>
      <c r="CE1557" s="151"/>
      <c r="CF1557" s="151"/>
      <c r="CG1557" s="151"/>
      <c r="CH1557" s="151"/>
      <c r="CI1557" s="151"/>
      <c r="CJ1557" s="151"/>
      <c r="CK1557" s="151"/>
      <c r="CL1557" s="151"/>
      <c r="CM1557" s="151"/>
      <c r="CN1557" s="151"/>
      <c r="CO1557" s="151"/>
      <c r="CP1557" s="151"/>
      <c r="CQ1557" s="151"/>
      <c r="CR1557" s="151"/>
      <c r="CS1557" s="151"/>
      <c r="CT1557" s="151"/>
      <c r="CU1557" s="151"/>
      <c r="CV1557" s="151"/>
      <c r="CW1557" s="151"/>
      <c r="CX1557" s="151"/>
      <c r="CY1557" s="151"/>
      <c r="CZ1557" s="151"/>
      <c r="DA1557" s="151"/>
      <c r="DB1557" s="151"/>
      <c r="DC1557" s="151"/>
      <c r="DD1557" s="151"/>
      <c r="DE1557" s="151"/>
      <c r="DF1557" s="151"/>
      <c r="DG1557" s="151"/>
      <c r="DH1557" s="151"/>
      <c r="DI1557" s="151"/>
      <c r="DJ1557" s="151"/>
      <c r="DK1557" s="151"/>
      <c r="DL1557" s="151"/>
      <c r="DM1557" s="151"/>
      <c r="DN1557" s="151"/>
      <c r="DO1557" s="151"/>
      <c r="DP1557" s="151"/>
      <c r="DQ1557" s="151"/>
      <c r="DR1557" s="151"/>
      <c r="DS1557" s="151"/>
      <c r="DT1557" s="151"/>
      <c r="DU1557" s="151"/>
      <c r="DV1557" s="151"/>
      <c r="DW1557" s="151"/>
      <c r="DX1557" s="151"/>
      <c r="DY1557" s="151"/>
      <c r="DZ1557" s="151"/>
      <c r="EA1557" s="151"/>
      <c r="EB1557" s="151"/>
      <c r="EC1557" s="151"/>
      <c r="ED1557" s="151"/>
      <c r="EE1557" s="151"/>
      <c r="EF1557" s="151"/>
      <c r="EG1557" s="151"/>
      <c r="EH1557" s="151"/>
      <c r="EI1557" s="151"/>
      <c r="EJ1557" s="151"/>
      <c r="EK1557" s="151"/>
      <c r="EL1557" s="151"/>
      <c r="EM1557" s="151"/>
      <c r="EN1557" s="151"/>
      <c r="EO1557" s="151"/>
      <c r="EP1557" s="151"/>
      <c r="EQ1557" s="151"/>
      <c r="ER1557" s="151"/>
      <c r="ES1557" s="151"/>
      <c r="ET1557" s="151"/>
      <c r="EU1557" s="151"/>
      <c r="EV1557" s="151"/>
      <c r="EW1557" s="151"/>
      <c r="EX1557" s="151"/>
      <c r="EY1557" s="151"/>
      <c r="EZ1557" s="151"/>
      <c r="FA1557" s="151"/>
      <c r="FB1557" s="151"/>
      <c r="FC1557" s="151"/>
      <c r="FD1557" s="151"/>
      <c r="FE1557" s="151"/>
      <c r="FF1557" s="151"/>
      <c r="FG1557" s="151"/>
      <c r="FH1557" s="151"/>
      <c r="FI1557" s="151"/>
      <c r="FJ1557" s="151"/>
      <c r="FK1557" s="151"/>
      <c r="FL1557" s="151"/>
      <c r="FM1557" s="151"/>
      <c r="FN1557" s="151"/>
      <c r="FO1557" s="151"/>
      <c r="FP1557" s="151"/>
      <c r="FQ1557" s="151"/>
      <c r="FR1557" s="151"/>
      <c r="FS1557" s="151"/>
      <c r="FT1557" s="151"/>
      <c r="FU1557" s="151"/>
      <c r="FV1557" s="151"/>
      <c r="FW1557" s="151"/>
      <c r="FX1557" s="151"/>
      <c r="FY1557" s="151"/>
      <c r="FZ1557" s="151"/>
      <c r="GA1557" s="151"/>
      <c r="GB1557" s="151"/>
      <c r="GC1557" s="151"/>
      <c r="GD1557" s="151"/>
      <c r="GE1557" s="151"/>
      <c r="GF1557" s="151"/>
      <c r="GG1557" s="151"/>
      <c r="GH1557" s="151"/>
      <c r="GI1557" s="151"/>
      <c r="GJ1557" s="151"/>
      <c r="GK1557" s="151"/>
      <c r="GL1557" s="151"/>
      <c r="GM1557" s="151"/>
      <c r="GN1557" s="151"/>
      <c r="GO1557" s="151"/>
      <c r="GP1557" s="151"/>
      <c r="GQ1557" s="151"/>
      <c r="GR1557" s="151"/>
      <c r="GS1557" s="151"/>
      <c r="GT1557" s="151"/>
      <c r="GU1557" s="151"/>
      <c r="GV1557" s="151"/>
      <c r="GW1557" s="151"/>
      <c r="GX1557" s="151"/>
      <c r="GY1557" s="151"/>
      <c r="GZ1557" s="151"/>
      <c r="HA1557" s="151"/>
      <c r="HB1557" s="151"/>
      <c r="HC1557" s="151"/>
      <c r="HD1557" s="151"/>
      <c r="HE1557" s="151"/>
      <c r="HF1557" s="151"/>
      <c r="HG1557" s="151"/>
      <c r="HH1557" s="151"/>
      <c r="HI1557" s="151"/>
      <c r="HJ1557" s="151"/>
      <c r="HK1557" s="151"/>
      <c r="HL1557" s="151"/>
      <c r="HM1557" s="151"/>
      <c r="HN1557" s="151"/>
      <c r="HO1557" s="151"/>
      <c r="HP1557" s="151"/>
      <c r="HQ1557" s="151"/>
      <c r="HR1557" s="151"/>
      <c r="HS1557" s="151"/>
      <c r="HT1557" s="151"/>
      <c r="HU1557" s="151"/>
      <c r="HV1557" s="151"/>
      <c r="HW1557" s="151"/>
      <c r="HX1557" s="151"/>
      <c r="HY1557" s="151"/>
      <c r="HZ1557" s="151"/>
      <c r="IA1557" s="151"/>
      <c r="IB1557" s="151"/>
      <c r="IC1557" s="151"/>
      <c r="ID1557" s="151"/>
      <c r="IE1557" s="151"/>
      <c r="IF1557" s="151"/>
      <c r="IG1557" s="151"/>
      <c r="IH1557" s="151"/>
      <c r="II1557" s="151"/>
      <c r="IJ1557" s="151"/>
      <c r="IK1557" s="151"/>
      <c r="IL1557" s="151"/>
      <c r="IM1557" s="151"/>
      <c r="IN1557" s="151"/>
      <c r="IO1557" s="151"/>
      <c r="IP1557" s="151"/>
      <c r="IQ1557" s="151"/>
      <c r="IR1557" s="151"/>
      <c r="IS1557" s="151"/>
      <c r="IT1557" s="151"/>
      <c r="IU1557" s="151"/>
      <c r="IV1557" s="151"/>
      <c r="IW1557" s="151"/>
      <c r="IX1557" s="151"/>
      <c r="IY1557" s="151"/>
      <c r="IZ1557" s="151"/>
      <c r="JA1557" s="151"/>
      <c r="JB1557" s="151"/>
    </row>
    <row r="1558" spans="1:262" s="857" customFormat="1" ht="45" x14ac:dyDescent="0.25">
      <c r="A1558" s="217"/>
      <c r="B1558" s="217">
        <v>1</v>
      </c>
      <c r="C1558" s="173" t="s">
        <v>456</v>
      </c>
      <c r="D1558" s="172"/>
      <c r="E1558" s="173"/>
      <c r="F1558" s="1777">
        <f t="shared" si="1513"/>
        <v>20000</v>
      </c>
      <c r="G1558" s="751">
        <f t="shared" si="1513"/>
        <v>6666.666666666667</v>
      </c>
      <c r="H1558" s="751">
        <f t="shared" si="1513"/>
        <v>4120</v>
      </c>
      <c r="I1558" s="1944">
        <f t="shared" si="1513"/>
        <v>61.8</v>
      </c>
      <c r="J1558" s="2350"/>
      <c r="K1558" s="2350"/>
      <c r="L1558" s="2351"/>
      <c r="M1558" s="2351"/>
      <c r="N1558" s="2351"/>
      <c r="O1558" s="2351"/>
      <c r="P1558" s="2351"/>
      <c r="Q1558" s="2351"/>
      <c r="R1558" s="2348">
        <f t="shared" ref="R1558:AC1558" si="1526">R1483</f>
        <v>0</v>
      </c>
      <c r="S1558" s="2348">
        <f t="shared" ref="S1558:T1558" si="1527">S1483</f>
        <v>0</v>
      </c>
      <c r="T1558" s="2348">
        <f t="shared" si="1527"/>
        <v>0</v>
      </c>
      <c r="U1558" s="2348">
        <f t="shared" ref="U1558" si="1528">U1483</f>
        <v>0</v>
      </c>
      <c r="V1558" s="374">
        <f t="shared" si="1526"/>
        <v>0</v>
      </c>
      <c r="W1558" s="2348">
        <f t="shared" si="1526"/>
        <v>0</v>
      </c>
      <c r="X1558" s="1064">
        <f t="shared" si="1526"/>
        <v>0</v>
      </c>
      <c r="Y1558" s="2348">
        <f t="shared" si="1526"/>
        <v>0</v>
      </c>
      <c r="Z1558" s="2348">
        <f t="shared" si="1526"/>
        <v>0</v>
      </c>
      <c r="AA1558" s="2474">
        <f t="shared" si="1526"/>
        <v>0</v>
      </c>
      <c r="AB1558" s="2474">
        <f t="shared" si="1526"/>
        <v>0</v>
      </c>
      <c r="AC1558" s="2348">
        <f t="shared" si="1526"/>
        <v>0</v>
      </c>
      <c r="AD1558" s="2122"/>
      <c r="AE1558" s="2730"/>
      <c r="AF1558" s="151"/>
      <c r="AG1558" s="151"/>
      <c r="AH1558" s="151"/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  <c r="BI1558" s="151"/>
      <c r="BJ1558" s="151"/>
      <c r="BK1558" s="151"/>
      <c r="BL1558" s="151"/>
      <c r="BM1558" s="151"/>
      <c r="BN1558" s="151"/>
      <c r="BO1558" s="151"/>
      <c r="BP1558" s="151"/>
      <c r="BQ1558" s="151"/>
      <c r="BR1558" s="151"/>
      <c r="BS1558" s="151"/>
      <c r="BT1558" s="151"/>
      <c r="BU1558" s="151"/>
      <c r="BV1558" s="151"/>
      <c r="BW1558" s="151"/>
      <c r="BX1558" s="151"/>
      <c r="BY1558" s="151"/>
      <c r="BZ1558" s="151"/>
      <c r="CA1558" s="151"/>
      <c r="CB1558" s="151"/>
      <c r="CC1558" s="151"/>
      <c r="CD1558" s="151"/>
      <c r="CE1558" s="151"/>
      <c r="CF1558" s="151"/>
      <c r="CG1558" s="151"/>
      <c r="CH1558" s="151"/>
      <c r="CI1558" s="151"/>
      <c r="CJ1558" s="151"/>
      <c r="CK1558" s="151"/>
      <c r="CL1558" s="151"/>
      <c r="CM1558" s="151"/>
      <c r="CN1558" s="151"/>
      <c r="CO1558" s="151"/>
      <c r="CP1558" s="151"/>
      <c r="CQ1558" s="151"/>
      <c r="CR1558" s="151"/>
      <c r="CS1558" s="151"/>
      <c r="CT1558" s="151"/>
      <c r="CU1558" s="151"/>
      <c r="CV1558" s="151"/>
      <c r="CW1558" s="151"/>
      <c r="CX1558" s="151"/>
      <c r="CY1558" s="151"/>
      <c r="CZ1558" s="151"/>
      <c r="DA1558" s="151"/>
      <c r="DB1558" s="151"/>
      <c r="DC1558" s="151"/>
      <c r="DD1558" s="151"/>
      <c r="DE1558" s="151"/>
      <c r="DF1558" s="151"/>
      <c r="DG1558" s="151"/>
      <c r="DH1558" s="151"/>
      <c r="DI1558" s="151"/>
      <c r="DJ1558" s="151"/>
      <c r="DK1558" s="151"/>
      <c r="DL1558" s="151"/>
      <c r="DM1558" s="151"/>
      <c r="DN1558" s="151"/>
      <c r="DO1558" s="151"/>
      <c r="DP1558" s="151"/>
      <c r="DQ1558" s="151"/>
      <c r="DR1558" s="151"/>
      <c r="DS1558" s="151"/>
      <c r="DT1558" s="151"/>
      <c r="DU1558" s="151"/>
      <c r="DV1558" s="151"/>
      <c r="DW1558" s="151"/>
      <c r="DX1558" s="151"/>
      <c r="DY1558" s="151"/>
      <c r="DZ1558" s="151"/>
      <c r="EA1558" s="151"/>
      <c r="EB1558" s="151"/>
      <c r="EC1558" s="151"/>
      <c r="ED1558" s="151"/>
      <c r="EE1558" s="151"/>
      <c r="EF1558" s="151"/>
      <c r="EG1558" s="151"/>
      <c r="EH1558" s="151"/>
      <c r="EI1558" s="151"/>
      <c r="EJ1558" s="151"/>
      <c r="EK1558" s="151"/>
      <c r="EL1558" s="151"/>
      <c r="EM1558" s="151"/>
      <c r="EN1558" s="151"/>
      <c r="EO1558" s="151"/>
      <c r="EP1558" s="151"/>
      <c r="EQ1558" s="151"/>
      <c r="ER1558" s="151"/>
      <c r="ES1558" s="151"/>
      <c r="ET1558" s="151"/>
      <c r="EU1558" s="151"/>
      <c r="EV1558" s="151"/>
      <c r="EW1558" s="151"/>
      <c r="EX1558" s="151"/>
      <c r="EY1558" s="151"/>
      <c r="EZ1558" s="151"/>
      <c r="FA1558" s="151"/>
      <c r="FB1558" s="151"/>
      <c r="FC1558" s="151"/>
      <c r="FD1558" s="151"/>
      <c r="FE1558" s="151"/>
      <c r="FF1558" s="151"/>
      <c r="FG1558" s="151"/>
      <c r="FH1558" s="151"/>
      <c r="FI1558" s="151"/>
      <c r="FJ1558" s="151"/>
      <c r="FK1558" s="151"/>
      <c r="FL1558" s="151"/>
      <c r="FM1558" s="151"/>
      <c r="FN1558" s="151"/>
      <c r="FO1558" s="151"/>
      <c r="FP1558" s="151"/>
      <c r="FQ1558" s="151"/>
      <c r="FR1558" s="151"/>
      <c r="FS1558" s="151"/>
      <c r="FT1558" s="151"/>
      <c r="FU1558" s="151"/>
      <c r="FV1558" s="151"/>
      <c r="FW1558" s="151"/>
      <c r="FX1558" s="151"/>
      <c r="FY1558" s="151"/>
      <c r="FZ1558" s="151"/>
      <c r="GA1558" s="151"/>
      <c r="GB1558" s="151"/>
      <c r="GC1558" s="151"/>
      <c r="GD1558" s="151"/>
      <c r="GE1558" s="151"/>
      <c r="GF1558" s="151"/>
      <c r="GG1558" s="151"/>
      <c r="GH1558" s="151"/>
      <c r="GI1558" s="151"/>
      <c r="GJ1558" s="151"/>
      <c r="GK1558" s="151"/>
      <c r="GL1558" s="151"/>
      <c r="GM1558" s="151"/>
      <c r="GN1558" s="151"/>
      <c r="GO1558" s="151"/>
      <c r="GP1558" s="151"/>
      <c r="GQ1558" s="151"/>
      <c r="GR1558" s="151"/>
      <c r="GS1558" s="151"/>
      <c r="GT1558" s="151"/>
      <c r="GU1558" s="151"/>
      <c r="GV1558" s="151"/>
      <c r="GW1558" s="151"/>
      <c r="GX1558" s="151"/>
      <c r="GY1558" s="151"/>
      <c r="GZ1558" s="151"/>
      <c r="HA1558" s="151"/>
      <c r="HB1558" s="151"/>
      <c r="HC1558" s="151"/>
      <c r="HD1558" s="151"/>
      <c r="HE1558" s="151"/>
      <c r="HF1558" s="151"/>
      <c r="HG1558" s="151"/>
      <c r="HH1558" s="151"/>
      <c r="HI1558" s="151"/>
      <c r="HJ1558" s="151"/>
      <c r="HK1558" s="151"/>
      <c r="HL1558" s="151"/>
      <c r="HM1558" s="151"/>
      <c r="HN1558" s="151"/>
      <c r="HO1558" s="151"/>
      <c r="HP1558" s="151"/>
      <c r="HQ1558" s="151"/>
      <c r="HR1558" s="151"/>
      <c r="HS1558" s="151"/>
      <c r="HT1558" s="151"/>
      <c r="HU1558" s="151"/>
      <c r="HV1558" s="151"/>
      <c r="HW1558" s="151"/>
      <c r="HX1558" s="151"/>
      <c r="HY1558" s="151"/>
      <c r="HZ1558" s="151"/>
      <c r="IA1558" s="151"/>
      <c r="IB1558" s="151"/>
      <c r="IC1558" s="151"/>
      <c r="ID1558" s="151"/>
      <c r="IE1558" s="151"/>
      <c r="IF1558" s="151"/>
      <c r="IG1558" s="151"/>
      <c r="IH1558" s="151"/>
      <c r="II1558" s="151"/>
      <c r="IJ1558" s="151"/>
      <c r="IK1558" s="151"/>
      <c r="IL1558" s="151"/>
      <c r="IM1558" s="151"/>
      <c r="IN1558" s="151"/>
      <c r="IO1558" s="151"/>
      <c r="IP1558" s="151"/>
      <c r="IQ1558" s="151"/>
      <c r="IR1558" s="151"/>
      <c r="IS1558" s="151"/>
      <c r="IT1558" s="151"/>
      <c r="IU1558" s="151"/>
      <c r="IV1558" s="151"/>
      <c r="IW1558" s="151"/>
      <c r="IX1558" s="151"/>
      <c r="IY1558" s="151"/>
      <c r="IZ1558" s="151"/>
      <c r="JA1558" s="151"/>
      <c r="JB1558" s="151"/>
    </row>
    <row r="1559" spans="1:262" s="857" customFormat="1" ht="105" x14ac:dyDescent="0.25">
      <c r="A1559" s="217"/>
      <c r="B1559" s="217">
        <v>1</v>
      </c>
      <c r="C1559" s="173" t="s">
        <v>457</v>
      </c>
      <c r="D1559" s="172"/>
      <c r="E1559" s="173"/>
      <c r="F1559" s="1777">
        <f t="shared" si="1513"/>
        <v>80</v>
      </c>
      <c r="G1559" s="751">
        <f t="shared" si="1513"/>
        <v>26.666666666666668</v>
      </c>
      <c r="H1559" s="751">
        <f t="shared" si="1513"/>
        <v>0</v>
      </c>
      <c r="I1559" s="1944">
        <f t="shared" si="1513"/>
        <v>0</v>
      </c>
      <c r="J1559" s="2350"/>
      <c r="K1559" s="2350"/>
      <c r="L1559" s="2351"/>
      <c r="M1559" s="2351"/>
      <c r="N1559" s="2351"/>
      <c r="O1559" s="2351"/>
      <c r="P1559" s="2351"/>
      <c r="Q1559" s="2351"/>
      <c r="R1559" s="2348">
        <f t="shared" ref="R1559:AC1559" si="1529">R1484</f>
        <v>0</v>
      </c>
      <c r="S1559" s="2348">
        <f t="shared" ref="S1559:T1559" si="1530">S1484</f>
        <v>0</v>
      </c>
      <c r="T1559" s="2348">
        <f t="shared" si="1530"/>
        <v>0</v>
      </c>
      <c r="U1559" s="2348">
        <f t="shared" ref="U1559" si="1531">U1484</f>
        <v>0</v>
      </c>
      <c r="V1559" s="374">
        <f t="shared" si="1529"/>
        <v>0</v>
      </c>
      <c r="W1559" s="2348">
        <f t="shared" si="1529"/>
        <v>0</v>
      </c>
      <c r="X1559" s="1064">
        <f t="shared" si="1529"/>
        <v>0</v>
      </c>
      <c r="Y1559" s="2348">
        <f t="shared" si="1529"/>
        <v>0</v>
      </c>
      <c r="Z1559" s="2348">
        <f t="shared" si="1529"/>
        <v>0</v>
      </c>
      <c r="AA1559" s="2474">
        <f t="shared" si="1529"/>
        <v>0</v>
      </c>
      <c r="AB1559" s="2474">
        <f t="shared" si="1529"/>
        <v>0</v>
      </c>
      <c r="AC1559" s="2348">
        <f t="shared" si="1529"/>
        <v>0</v>
      </c>
      <c r="AD1559" s="2122"/>
      <c r="AE1559" s="2730"/>
      <c r="AF1559" s="151"/>
      <c r="AG1559" s="151"/>
      <c r="AH1559" s="151"/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  <c r="BI1559" s="151"/>
      <c r="BJ1559" s="151"/>
      <c r="BK1559" s="151"/>
      <c r="BL1559" s="151"/>
      <c r="BM1559" s="151"/>
      <c r="BN1559" s="151"/>
      <c r="BO1559" s="151"/>
      <c r="BP1559" s="151"/>
      <c r="BQ1559" s="151"/>
      <c r="BR1559" s="151"/>
      <c r="BS1559" s="151"/>
      <c r="BT1559" s="151"/>
      <c r="BU1559" s="151"/>
      <c r="BV1559" s="151"/>
      <c r="BW1559" s="151"/>
      <c r="BX1559" s="151"/>
      <c r="BY1559" s="151"/>
      <c r="BZ1559" s="151"/>
      <c r="CA1559" s="151"/>
      <c r="CB1559" s="151"/>
      <c r="CC1559" s="151"/>
      <c r="CD1559" s="151"/>
      <c r="CE1559" s="151"/>
      <c r="CF1559" s="151"/>
      <c r="CG1559" s="151"/>
      <c r="CH1559" s="151"/>
      <c r="CI1559" s="151"/>
      <c r="CJ1559" s="151"/>
      <c r="CK1559" s="151"/>
      <c r="CL1559" s="151"/>
      <c r="CM1559" s="151"/>
      <c r="CN1559" s="151"/>
      <c r="CO1559" s="151"/>
      <c r="CP1559" s="151"/>
      <c r="CQ1559" s="151"/>
      <c r="CR1559" s="151"/>
      <c r="CS1559" s="151"/>
      <c r="CT1559" s="151"/>
      <c r="CU1559" s="151"/>
      <c r="CV1559" s="151"/>
      <c r="CW1559" s="151"/>
      <c r="CX1559" s="151"/>
      <c r="CY1559" s="151"/>
      <c r="CZ1559" s="151"/>
      <c r="DA1559" s="151"/>
      <c r="DB1559" s="151"/>
      <c r="DC1559" s="151"/>
      <c r="DD1559" s="151"/>
      <c r="DE1559" s="151"/>
      <c r="DF1559" s="151"/>
      <c r="DG1559" s="151"/>
      <c r="DH1559" s="151"/>
      <c r="DI1559" s="151"/>
      <c r="DJ1559" s="151"/>
      <c r="DK1559" s="151"/>
      <c r="DL1559" s="151"/>
      <c r="DM1559" s="151"/>
      <c r="DN1559" s="151"/>
      <c r="DO1559" s="151"/>
      <c r="DP1559" s="151"/>
      <c r="DQ1559" s="151"/>
      <c r="DR1559" s="151"/>
      <c r="DS1559" s="151"/>
      <c r="DT1559" s="151"/>
      <c r="DU1559" s="151"/>
      <c r="DV1559" s="151"/>
      <c r="DW1559" s="151"/>
      <c r="DX1559" s="151"/>
      <c r="DY1559" s="151"/>
      <c r="DZ1559" s="151"/>
      <c r="EA1559" s="151"/>
      <c r="EB1559" s="151"/>
      <c r="EC1559" s="151"/>
      <c r="ED1559" s="151"/>
      <c r="EE1559" s="151"/>
      <c r="EF1559" s="151"/>
      <c r="EG1559" s="151"/>
      <c r="EH1559" s="151"/>
      <c r="EI1559" s="151"/>
      <c r="EJ1559" s="151"/>
      <c r="EK1559" s="151"/>
      <c r="EL1559" s="151"/>
      <c r="EM1559" s="151"/>
      <c r="EN1559" s="151"/>
      <c r="EO1559" s="151"/>
      <c r="EP1559" s="151"/>
      <c r="EQ1559" s="151"/>
      <c r="ER1559" s="151"/>
      <c r="ES1559" s="151"/>
      <c r="ET1559" s="151"/>
      <c r="EU1559" s="151"/>
      <c r="EV1559" s="151"/>
      <c r="EW1559" s="151"/>
      <c r="EX1559" s="151"/>
      <c r="EY1559" s="151"/>
      <c r="EZ1559" s="151"/>
      <c r="FA1559" s="151"/>
      <c r="FB1559" s="151"/>
      <c r="FC1559" s="151"/>
      <c r="FD1559" s="151"/>
      <c r="FE1559" s="151"/>
      <c r="FF1559" s="151"/>
      <c r="FG1559" s="151"/>
      <c r="FH1559" s="151"/>
      <c r="FI1559" s="151"/>
      <c r="FJ1559" s="151"/>
      <c r="FK1559" s="151"/>
      <c r="FL1559" s="151"/>
      <c r="FM1559" s="151"/>
      <c r="FN1559" s="151"/>
      <c r="FO1559" s="151"/>
      <c r="FP1559" s="151"/>
      <c r="FQ1559" s="151"/>
      <c r="FR1559" s="151"/>
      <c r="FS1559" s="151"/>
      <c r="FT1559" s="151"/>
      <c r="FU1559" s="151"/>
      <c r="FV1559" s="151"/>
      <c r="FW1559" s="151"/>
      <c r="FX1559" s="151"/>
      <c r="FY1559" s="151"/>
      <c r="FZ1559" s="151"/>
      <c r="GA1559" s="151"/>
      <c r="GB1559" s="151"/>
      <c r="GC1559" s="151"/>
      <c r="GD1559" s="151"/>
      <c r="GE1559" s="151"/>
      <c r="GF1559" s="151"/>
      <c r="GG1559" s="151"/>
      <c r="GH1559" s="151"/>
      <c r="GI1559" s="151"/>
      <c r="GJ1559" s="151"/>
      <c r="GK1559" s="151"/>
      <c r="GL1559" s="151"/>
      <c r="GM1559" s="151"/>
      <c r="GN1559" s="151"/>
      <c r="GO1559" s="151"/>
      <c r="GP1559" s="151"/>
      <c r="GQ1559" s="151"/>
      <c r="GR1559" s="151"/>
      <c r="GS1559" s="151"/>
      <c r="GT1559" s="151"/>
      <c r="GU1559" s="151"/>
      <c r="GV1559" s="151"/>
      <c r="GW1559" s="151"/>
      <c r="GX1559" s="151"/>
      <c r="GY1559" s="151"/>
      <c r="GZ1559" s="151"/>
      <c r="HA1559" s="151"/>
      <c r="HB1559" s="151"/>
      <c r="HC1559" s="151"/>
      <c r="HD1559" s="151"/>
      <c r="HE1559" s="151"/>
      <c r="HF1559" s="151"/>
      <c r="HG1559" s="151"/>
      <c r="HH1559" s="151"/>
      <c r="HI1559" s="151"/>
      <c r="HJ1559" s="151"/>
      <c r="HK1559" s="151"/>
      <c r="HL1559" s="151"/>
      <c r="HM1559" s="151"/>
      <c r="HN1559" s="151"/>
      <c r="HO1559" s="151"/>
      <c r="HP1559" s="151"/>
      <c r="HQ1559" s="151"/>
      <c r="HR1559" s="151"/>
      <c r="HS1559" s="151"/>
      <c r="HT1559" s="151"/>
      <c r="HU1559" s="151"/>
      <c r="HV1559" s="151"/>
      <c r="HW1559" s="151"/>
      <c r="HX1559" s="151"/>
      <c r="HY1559" s="151"/>
      <c r="HZ1559" s="151"/>
      <c r="IA1559" s="151"/>
      <c r="IB1559" s="151"/>
      <c r="IC1559" s="151"/>
      <c r="ID1559" s="151"/>
      <c r="IE1559" s="151"/>
      <c r="IF1559" s="151"/>
      <c r="IG1559" s="151"/>
      <c r="IH1559" s="151"/>
      <c r="II1559" s="151"/>
      <c r="IJ1559" s="151"/>
      <c r="IK1559" s="151"/>
      <c r="IL1559" s="151"/>
      <c r="IM1559" s="151"/>
      <c r="IN1559" s="151"/>
      <c r="IO1559" s="151"/>
      <c r="IP1559" s="151"/>
      <c r="IQ1559" s="151"/>
      <c r="IR1559" s="151"/>
      <c r="IS1559" s="151"/>
      <c r="IT1559" s="151"/>
      <c r="IU1559" s="151"/>
      <c r="IV1559" s="151"/>
      <c r="IW1559" s="151"/>
      <c r="IX1559" s="151"/>
      <c r="IY1559" s="151"/>
      <c r="IZ1559" s="151"/>
      <c r="JA1559" s="151"/>
      <c r="JB1559" s="151"/>
    </row>
    <row r="1560" spans="1:262" s="857" customFormat="1" ht="30" x14ac:dyDescent="0.25">
      <c r="A1560" s="217"/>
      <c r="B1560" s="217">
        <v>1</v>
      </c>
      <c r="C1560" s="173" t="s">
        <v>131</v>
      </c>
      <c r="D1560" s="172"/>
      <c r="E1560" s="173"/>
      <c r="F1560" s="1777">
        <f t="shared" si="1513"/>
        <v>24921</v>
      </c>
      <c r="G1560" s="751">
        <f t="shared" si="1513"/>
        <v>8307</v>
      </c>
      <c r="H1560" s="751">
        <f t="shared" si="1513"/>
        <v>4543</v>
      </c>
      <c r="I1560" s="1944">
        <f t="shared" si="1513"/>
        <v>54.688816660647646</v>
      </c>
      <c r="J1560" s="2350"/>
      <c r="K1560" s="2350"/>
      <c r="L1560" s="2351"/>
      <c r="M1560" s="2351"/>
      <c r="N1560" s="2351"/>
      <c r="O1560" s="2351"/>
      <c r="P1560" s="2351"/>
      <c r="Q1560" s="2351"/>
      <c r="R1560" s="2348">
        <f t="shared" ref="R1560:AC1560" si="1532">R1485</f>
        <v>0</v>
      </c>
      <c r="S1560" s="2348">
        <f t="shared" ref="S1560:T1560" si="1533">S1485</f>
        <v>0</v>
      </c>
      <c r="T1560" s="2348">
        <f t="shared" si="1533"/>
        <v>0</v>
      </c>
      <c r="U1560" s="2348">
        <f t="shared" ref="U1560" si="1534">U1485</f>
        <v>0</v>
      </c>
      <c r="V1560" s="374">
        <f t="shared" si="1532"/>
        <v>0</v>
      </c>
      <c r="W1560" s="2348">
        <f t="shared" si="1532"/>
        <v>0</v>
      </c>
      <c r="X1560" s="1064">
        <f t="shared" si="1532"/>
        <v>0</v>
      </c>
      <c r="Y1560" s="2348">
        <f t="shared" si="1532"/>
        <v>0</v>
      </c>
      <c r="Z1560" s="2348">
        <f t="shared" si="1532"/>
        <v>0</v>
      </c>
      <c r="AA1560" s="2474">
        <f t="shared" si="1532"/>
        <v>0</v>
      </c>
      <c r="AB1560" s="2474">
        <f t="shared" si="1532"/>
        <v>0</v>
      </c>
      <c r="AC1560" s="2348">
        <f t="shared" si="1532"/>
        <v>0</v>
      </c>
      <c r="AD1560" s="2122"/>
      <c r="AE1560" s="2730"/>
      <c r="AF1560" s="151"/>
      <c r="AG1560" s="151"/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  <c r="BI1560" s="151"/>
      <c r="BJ1560" s="151"/>
      <c r="BK1560" s="151"/>
      <c r="BL1560" s="151"/>
      <c r="BM1560" s="151"/>
      <c r="BN1560" s="151"/>
      <c r="BO1560" s="151"/>
      <c r="BP1560" s="151"/>
      <c r="BQ1560" s="151"/>
      <c r="BR1560" s="151"/>
      <c r="BS1560" s="151"/>
      <c r="BT1560" s="151"/>
      <c r="BU1560" s="151"/>
      <c r="BV1560" s="151"/>
      <c r="BW1560" s="151"/>
      <c r="BX1560" s="151"/>
      <c r="BY1560" s="151"/>
      <c r="BZ1560" s="151"/>
      <c r="CA1560" s="151"/>
      <c r="CB1560" s="151"/>
      <c r="CC1560" s="151"/>
      <c r="CD1560" s="151"/>
      <c r="CE1560" s="151"/>
      <c r="CF1560" s="151"/>
      <c r="CG1560" s="151"/>
      <c r="CH1560" s="151"/>
      <c r="CI1560" s="151"/>
      <c r="CJ1560" s="151"/>
      <c r="CK1560" s="151"/>
      <c r="CL1560" s="151"/>
      <c r="CM1560" s="151"/>
      <c r="CN1560" s="151"/>
      <c r="CO1560" s="151"/>
      <c r="CP1560" s="151"/>
      <c r="CQ1560" s="151"/>
      <c r="CR1560" s="151"/>
      <c r="CS1560" s="151"/>
      <c r="CT1560" s="151"/>
      <c r="CU1560" s="151"/>
      <c r="CV1560" s="151"/>
      <c r="CW1560" s="151"/>
      <c r="CX1560" s="151"/>
      <c r="CY1560" s="151"/>
      <c r="CZ1560" s="151"/>
      <c r="DA1560" s="151"/>
      <c r="DB1560" s="151"/>
      <c r="DC1560" s="151"/>
      <c r="DD1560" s="151"/>
      <c r="DE1560" s="151"/>
      <c r="DF1560" s="151"/>
      <c r="DG1560" s="151"/>
      <c r="DH1560" s="151"/>
      <c r="DI1560" s="151"/>
      <c r="DJ1560" s="151"/>
      <c r="DK1560" s="151"/>
      <c r="DL1560" s="151"/>
      <c r="DM1560" s="151"/>
      <c r="DN1560" s="151"/>
      <c r="DO1560" s="151"/>
      <c r="DP1560" s="151"/>
      <c r="DQ1560" s="151"/>
      <c r="DR1560" s="151"/>
      <c r="DS1560" s="151"/>
      <c r="DT1560" s="151"/>
      <c r="DU1560" s="151"/>
      <c r="DV1560" s="151"/>
      <c r="DW1560" s="151"/>
      <c r="DX1560" s="151"/>
      <c r="DY1560" s="151"/>
      <c r="DZ1560" s="151"/>
      <c r="EA1560" s="151"/>
      <c r="EB1560" s="151"/>
      <c r="EC1560" s="151"/>
      <c r="ED1560" s="151"/>
      <c r="EE1560" s="151"/>
      <c r="EF1560" s="151"/>
      <c r="EG1560" s="151"/>
      <c r="EH1560" s="151"/>
      <c r="EI1560" s="151"/>
      <c r="EJ1560" s="151"/>
      <c r="EK1560" s="151"/>
      <c r="EL1560" s="151"/>
      <c r="EM1560" s="151"/>
      <c r="EN1560" s="151"/>
      <c r="EO1560" s="151"/>
      <c r="EP1560" s="151"/>
      <c r="EQ1560" s="151"/>
      <c r="ER1560" s="151"/>
      <c r="ES1560" s="151"/>
      <c r="ET1560" s="151"/>
      <c r="EU1560" s="151"/>
      <c r="EV1560" s="151"/>
      <c r="EW1560" s="151"/>
      <c r="EX1560" s="151"/>
      <c r="EY1560" s="151"/>
      <c r="EZ1560" s="151"/>
      <c r="FA1560" s="151"/>
      <c r="FB1560" s="151"/>
      <c r="FC1560" s="151"/>
      <c r="FD1560" s="151"/>
      <c r="FE1560" s="151"/>
      <c r="FF1560" s="151"/>
      <c r="FG1560" s="151"/>
      <c r="FH1560" s="151"/>
      <c r="FI1560" s="151"/>
      <c r="FJ1560" s="151"/>
      <c r="FK1560" s="151"/>
      <c r="FL1560" s="151"/>
      <c r="FM1560" s="151"/>
      <c r="FN1560" s="151"/>
      <c r="FO1560" s="151"/>
      <c r="FP1560" s="151"/>
      <c r="FQ1560" s="151"/>
      <c r="FR1560" s="151"/>
      <c r="FS1560" s="151"/>
      <c r="FT1560" s="151"/>
      <c r="FU1560" s="151"/>
      <c r="FV1560" s="151"/>
      <c r="FW1560" s="151"/>
      <c r="FX1560" s="151"/>
      <c r="FY1560" s="151"/>
      <c r="FZ1560" s="151"/>
      <c r="GA1560" s="151"/>
      <c r="GB1560" s="151"/>
      <c r="GC1560" s="151"/>
      <c r="GD1560" s="151"/>
      <c r="GE1560" s="151"/>
      <c r="GF1560" s="151"/>
      <c r="GG1560" s="151"/>
      <c r="GH1560" s="151"/>
      <c r="GI1560" s="151"/>
      <c r="GJ1560" s="151"/>
      <c r="GK1560" s="151"/>
      <c r="GL1560" s="151"/>
      <c r="GM1560" s="151"/>
      <c r="GN1560" s="151"/>
      <c r="GO1560" s="151"/>
      <c r="GP1560" s="151"/>
      <c r="GQ1560" s="151"/>
      <c r="GR1560" s="151"/>
      <c r="GS1560" s="151"/>
      <c r="GT1560" s="151"/>
      <c r="GU1560" s="151"/>
      <c r="GV1560" s="151"/>
      <c r="GW1560" s="151"/>
      <c r="GX1560" s="151"/>
      <c r="GY1560" s="151"/>
      <c r="GZ1560" s="151"/>
      <c r="HA1560" s="151"/>
      <c r="HB1560" s="151"/>
      <c r="HC1560" s="151"/>
      <c r="HD1560" s="151"/>
      <c r="HE1560" s="151"/>
      <c r="HF1560" s="151"/>
      <c r="HG1560" s="151"/>
      <c r="HH1560" s="151"/>
      <c r="HI1560" s="151"/>
      <c r="HJ1560" s="151"/>
      <c r="HK1560" s="151"/>
      <c r="HL1560" s="151"/>
      <c r="HM1560" s="151"/>
      <c r="HN1560" s="151"/>
      <c r="HO1560" s="151"/>
      <c r="HP1560" s="151"/>
      <c r="HQ1560" s="151"/>
      <c r="HR1560" s="151"/>
      <c r="HS1560" s="151"/>
      <c r="HT1560" s="151"/>
      <c r="HU1560" s="151"/>
      <c r="HV1560" s="151"/>
      <c r="HW1560" s="151"/>
      <c r="HX1560" s="151"/>
      <c r="HY1560" s="151"/>
      <c r="HZ1560" s="151"/>
      <c r="IA1560" s="151"/>
      <c r="IB1560" s="151"/>
      <c r="IC1560" s="151"/>
      <c r="ID1560" s="151"/>
      <c r="IE1560" s="151"/>
      <c r="IF1560" s="151"/>
      <c r="IG1560" s="151"/>
      <c r="IH1560" s="151"/>
      <c r="II1560" s="151"/>
      <c r="IJ1560" s="151"/>
      <c r="IK1560" s="151"/>
      <c r="IL1560" s="151"/>
      <c r="IM1560" s="151"/>
      <c r="IN1560" s="151"/>
      <c r="IO1560" s="151"/>
      <c r="IP1560" s="151"/>
      <c r="IQ1560" s="151"/>
      <c r="IR1560" s="151"/>
      <c r="IS1560" s="151"/>
      <c r="IT1560" s="151"/>
      <c r="IU1560" s="151"/>
      <c r="IV1560" s="151"/>
      <c r="IW1560" s="151"/>
      <c r="IX1560" s="151"/>
      <c r="IY1560" s="151"/>
      <c r="IZ1560" s="151"/>
      <c r="JA1560" s="151"/>
      <c r="JB1560" s="151"/>
    </row>
    <row r="1561" spans="1:262" s="857" customFormat="1" x14ac:dyDescent="0.25">
      <c r="A1561" s="217"/>
      <c r="B1561" s="217">
        <v>1</v>
      </c>
      <c r="C1561" s="173" t="s">
        <v>222</v>
      </c>
      <c r="D1561" s="172"/>
      <c r="E1561" s="173"/>
      <c r="F1561" s="1777">
        <f t="shared" si="1513"/>
        <v>22581</v>
      </c>
      <c r="G1561" s="751">
        <f t="shared" si="1513"/>
        <v>7527</v>
      </c>
      <c r="H1561" s="751">
        <f t="shared" si="1513"/>
        <v>4473</v>
      </c>
      <c r="I1561" s="1944">
        <f t="shared" si="1513"/>
        <v>59.426066161817459</v>
      </c>
      <c r="J1561" s="2350"/>
      <c r="K1561" s="2350"/>
      <c r="L1561" s="2351"/>
      <c r="M1561" s="2351"/>
      <c r="N1561" s="2351"/>
      <c r="O1561" s="2351"/>
      <c r="P1561" s="2351"/>
      <c r="Q1561" s="2351"/>
      <c r="R1561" s="2348">
        <f t="shared" ref="R1561:AC1561" si="1535">R1486</f>
        <v>0</v>
      </c>
      <c r="S1561" s="2348">
        <f t="shared" ref="S1561:T1561" si="1536">S1486</f>
        <v>0</v>
      </c>
      <c r="T1561" s="2348">
        <f t="shared" si="1536"/>
        <v>0</v>
      </c>
      <c r="U1561" s="2348">
        <f t="shared" ref="U1561" si="1537">U1486</f>
        <v>0</v>
      </c>
      <c r="V1561" s="374">
        <f t="shared" si="1535"/>
        <v>0</v>
      </c>
      <c r="W1561" s="2348">
        <f t="shared" si="1535"/>
        <v>0</v>
      </c>
      <c r="X1561" s="1064">
        <f t="shared" si="1535"/>
        <v>0</v>
      </c>
      <c r="Y1561" s="2348">
        <f t="shared" si="1535"/>
        <v>0</v>
      </c>
      <c r="Z1561" s="2348">
        <f t="shared" si="1535"/>
        <v>0</v>
      </c>
      <c r="AA1561" s="2474">
        <f t="shared" si="1535"/>
        <v>0</v>
      </c>
      <c r="AB1561" s="2474">
        <f t="shared" si="1535"/>
        <v>0</v>
      </c>
      <c r="AC1561" s="2348">
        <f t="shared" si="1535"/>
        <v>0</v>
      </c>
      <c r="AD1561" s="2122"/>
      <c r="AE1561" s="2730"/>
      <c r="AF1561" s="151"/>
      <c r="AG1561" s="151"/>
      <c r="AH1561" s="151"/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  <c r="BI1561" s="151"/>
      <c r="BJ1561" s="151"/>
      <c r="BK1561" s="151"/>
      <c r="BL1561" s="151"/>
      <c r="BM1561" s="151"/>
      <c r="BN1561" s="151"/>
      <c r="BO1561" s="151"/>
      <c r="BP1561" s="151"/>
      <c r="BQ1561" s="151"/>
      <c r="BR1561" s="151"/>
      <c r="BS1561" s="151"/>
      <c r="BT1561" s="151"/>
      <c r="BU1561" s="151"/>
      <c r="BV1561" s="151"/>
      <c r="BW1561" s="151"/>
      <c r="BX1561" s="151"/>
      <c r="BY1561" s="151"/>
      <c r="BZ1561" s="151"/>
      <c r="CA1561" s="151"/>
      <c r="CB1561" s="151"/>
      <c r="CC1561" s="151"/>
      <c r="CD1561" s="151"/>
      <c r="CE1561" s="151"/>
      <c r="CF1561" s="151"/>
      <c r="CG1561" s="151"/>
      <c r="CH1561" s="151"/>
      <c r="CI1561" s="151"/>
      <c r="CJ1561" s="151"/>
      <c r="CK1561" s="151"/>
      <c r="CL1561" s="151"/>
      <c r="CM1561" s="151"/>
      <c r="CN1561" s="151"/>
      <c r="CO1561" s="151"/>
      <c r="CP1561" s="151"/>
      <c r="CQ1561" s="151"/>
      <c r="CR1561" s="151"/>
      <c r="CS1561" s="151"/>
      <c r="CT1561" s="151"/>
      <c r="CU1561" s="151"/>
      <c r="CV1561" s="151"/>
      <c r="CW1561" s="151"/>
      <c r="CX1561" s="151"/>
      <c r="CY1561" s="151"/>
      <c r="CZ1561" s="151"/>
      <c r="DA1561" s="151"/>
      <c r="DB1561" s="151"/>
      <c r="DC1561" s="151"/>
      <c r="DD1561" s="151"/>
      <c r="DE1561" s="151"/>
      <c r="DF1561" s="151"/>
      <c r="DG1561" s="151"/>
      <c r="DH1561" s="151"/>
      <c r="DI1561" s="151"/>
      <c r="DJ1561" s="151"/>
      <c r="DK1561" s="151"/>
      <c r="DL1561" s="151"/>
      <c r="DM1561" s="151"/>
      <c r="DN1561" s="151"/>
      <c r="DO1561" s="151"/>
      <c r="DP1561" s="151"/>
      <c r="DQ1561" s="151"/>
      <c r="DR1561" s="151"/>
      <c r="DS1561" s="151"/>
      <c r="DT1561" s="151"/>
      <c r="DU1561" s="151"/>
      <c r="DV1561" s="151"/>
      <c r="DW1561" s="151"/>
      <c r="DX1561" s="151"/>
      <c r="DY1561" s="151"/>
      <c r="DZ1561" s="151"/>
      <c r="EA1561" s="151"/>
      <c r="EB1561" s="151"/>
      <c r="EC1561" s="151"/>
      <c r="ED1561" s="151"/>
      <c r="EE1561" s="151"/>
      <c r="EF1561" s="151"/>
      <c r="EG1561" s="151"/>
      <c r="EH1561" s="151"/>
      <c r="EI1561" s="151"/>
      <c r="EJ1561" s="151"/>
      <c r="EK1561" s="151"/>
      <c r="EL1561" s="151"/>
      <c r="EM1561" s="151"/>
      <c r="EN1561" s="151"/>
      <c r="EO1561" s="151"/>
      <c r="EP1561" s="151"/>
      <c r="EQ1561" s="151"/>
      <c r="ER1561" s="151"/>
      <c r="ES1561" s="151"/>
      <c r="ET1561" s="151"/>
      <c r="EU1561" s="151"/>
      <c r="EV1561" s="151"/>
      <c r="EW1561" s="151"/>
      <c r="EX1561" s="151"/>
      <c r="EY1561" s="151"/>
      <c r="EZ1561" s="151"/>
      <c r="FA1561" s="151"/>
      <c r="FB1561" s="151"/>
      <c r="FC1561" s="151"/>
      <c r="FD1561" s="151"/>
      <c r="FE1561" s="151"/>
      <c r="FF1561" s="151"/>
      <c r="FG1561" s="151"/>
      <c r="FH1561" s="151"/>
      <c r="FI1561" s="151"/>
      <c r="FJ1561" s="151"/>
      <c r="FK1561" s="151"/>
      <c r="FL1561" s="151"/>
      <c r="FM1561" s="151"/>
      <c r="FN1561" s="151"/>
      <c r="FO1561" s="151"/>
      <c r="FP1561" s="151"/>
      <c r="FQ1561" s="151"/>
      <c r="FR1561" s="151"/>
      <c r="FS1561" s="151"/>
      <c r="FT1561" s="151"/>
      <c r="FU1561" s="151"/>
      <c r="FV1561" s="151"/>
      <c r="FW1561" s="151"/>
      <c r="FX1561" s="151"/>
      <c r="FY1561" s="151"/>
      <c r="FZ1561" s="151"/>
      <c r="GA1561" s="151"/>
      <c r="GB1561" s="151"/>
      <c r="GC1561" s="151"/>
      <c r="GD1561" s="151"/>
      <c r="GE1561" s="151"/>
      <c r="GF1561" s="151"/>
      <c r="GG1561" s="151"/>
      <c r="GH1561" s="151"/>
      <c r="GI1561" s="151"/>
      <c r="GJ1561" s="151"/>
      <c r="GK1561" s="151"/>
      <c r="GL1561" s="151"/>
      <c r="GM1561" s="151"/>
      <c r="GN1561" s="151"/>
      <c r="GO1561" s="151"/>
      <c r="GP1561" s="151"/>
      <c r="GQ1561" s="151"/>
      <c r="GR1561" s="151"/>
      <c r="GS1561" s="151"/>
      <c r="GT1561" s="151"/>
      <c r="GU1561" s="151"/>
      <c r="GV1561" s="151"/>
      <c r="GW1561" s="151"/>
      <c r="GX1561" s="151"/>
      <c r="GY1561" s="151"/>
      <c r="GZ1561" s="151"/>
      <c r="HA1561" s="151"/>
      <c r="HB1561" s="151"/>
      <c r="HC1561" s="151"/>
      <c r="HD1561" s="151"/>
      <c r="HE1561" s="151"/>
      <c r="HF1561" s="151"/>
      <c r="HG1561" s="151"/>
      <c r="HH1561" s="151"/>
      <c r="HI1561" s="151"/>
      <c r="HJ1561" s="151"/>
      <c r="HK1561" s="151"/>
      <c r="HL1561" s="151"/>
      <c r="HM1561" s="151"/>
      <c r="HN1561" s="151"/>
      <c r="HO1561" s="151"/>
      <c r="HP1561" s="151"/>
      <c r="HQ1561" s="151"/>
      <c r="HR1561" s="151"/>
      <c r="HS1561" s="151"/>
      <c r="HT1561" s="151"/>
      <c r="HU1561" s="151"/>
      <c r="HV1561" s="151"/>
      <c r="HW1561" s="151"/>
      <c r="HX1561" s="151"/>
      <c r="HY1561" s="151"/>
      <c r="HZ1561" s="151"/>
      <c r="IA1561" s="151"/>
      <c r="IB1561" s="151"/>
      <c r="IC1561" s="151"/>
      <c r="ID1561" s="151"/>
      <c r="IE1561" s="151"/>
      <c r="IF1561" s="151"/>
      <c r="IG1561" s="151"/>
      <c r="IH1561" s="151"/>
      <c r="II1561" s="151"/>
      <c r="IJ1561" s="151"/>
      <c r="IK1561" s="151"/>
      <c r="IL1561" s="151"/>
      <c r="IM1561" s="151"/>
      <c r="IN1561" s="151"/>
      <c r="IO1561" s="151"/>
      <c r="IP1561" s="151"/>
      <c r="IQ1561" s="151"/>
      <c r="IR1561" s="151"/>
      <c r="IS1561" s="151"/>
      <c r="IT1561" s="151"/>
      <c r="IU1561" s="151"/>
      <c r="IV1561" s="151"/>
      <c r="IW1561" s="151"/>
      <c r="IX1561" s="151"/>
      <c r="IY1561" s="151"/>
      <c r="IZ1561" s="151"/>
      <c r="JA1561" s="151"/>
      <c r="JB1561" s="151"/>
    </row>
    <row r="1562" spans="1:262" s="857" customFormat="1" ht="45" x14ac:dyDescent="0.25">
      <c r="A1562" s="217"/>
      <c r="B1562" s="217">
        <v>1</v>
      </c>
      <c r="C1562" s="173" t="s">
        <v>458</v>
      </c>
      <c r="D1562" s="172"/>
      <c r="E1562" s="173"/>
      <c r="F1562" s="1777">
        <f t="shared" si="1513"/>
        <v>1340</v>
      </c>
      <c r="G1562" s="751">
        <f t="shared" si="1513"/>
        <v>446.66666666666669</v>
      </c>
      <c r="H1562" s="751">
        <f t="shared" si="1513"/>
        <v>67</v>
      </c>
      <c r="I1562" s="1944">
        <f t="shared" si="1513"/>
        <v>15</v>
      </c>
      <c r="J1562" s="2350"/>
      <c r="K1562" s="2350"/>
      <c r="L1562" s="2351"/>
      <c r="M1562" s="2351"/>
      <c r="N1562" s="2351"/>
      <c r="O1562" s="2351"/>
      <c r="P1562" s="2351"/>
      <c r="Q1562" s="2351"/>
      <c r="R1562" s="2348">
        <f t="shared" ref="R1562:AC1562" si="1538">R1487</f>
        <v>0</v>
      </c>
      <c r="S1562" s="2348">
        <f t="shared" ref="S1562:T1562" si="1539">S1487</f>
        <v>0</v>
      </c>
      <c r="T1562" s="2348">
        <f t="shared" si="1539"/>
        <v>0</v>
      </c>
      <c r="U1562" s="2348">
        <f t="shared" ref="U1562" si="1540">U1487</f>
        <v>0</v>
      </c>
      <c r="V1562" s="374">
        <f t="shared" si="1538"/>
        <v>0</v>
      </c>
      <c r="W1562" s="2348">
        <f t="shared" si="1538"/>
        <v>0</v>
      </c>
      <c r="X1562" s="1064">
        <f t="shared" si="1538"/>
        <v>0</v>
      </c>
      <c r="Y1562" s="2348">
        <f t="shared" si="1538"/>
        <v>0</v>
      </c>
      <c r="Z1562" s="2348">
        <f t="shared" si="1538"/>
        <v>0</v>
      </c>
      <c r="AA1562" s="2474">
        <f t="shared" si="1538"/>
        <v>0</v>
      </c>
      <c r="AB1562" s="2474">
        <f t="shared" si="1538"/>
        <v>0</v>
      </c>
      <c r="AC1562" s="2348">
        <f t="shared" si="1538"/>
        <v>0</v>
      </c>
      <c r="AD1562" s="2122"/>
      <c r="AE1562" s="2730"/>
      <c r="AF1562" s="151"/>
      <c r="AG1562" s="151"/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  <c r="BI1562" s="151"/>
      <c r="BJ1562" s="151"/>
      <c r="BK1562" s="151"/>
      <c r="BL1562" s="151"/>
      <c r="BM1562" s="151"/>
      <c r="BN1562" s="151"/>
      <c r="BO1562" s="151"/>
      <c r="BP1562" s="151"/>
      <c r="BQ1562" s="151"/>
      <c r="BR1562" s="151"/>
      <c r="BS1562" s="151"/>
      <c r="BT1562" s="151"/>
      <c r="BU1562" s="151"/>
      <c r="BV1562" s="151"/>
      <c r="BW1562" s="151"/>
      <c r="BX1562" s="151"/>
      <c r="BY1562" s="151"/>
      <c r="BZ1562" s="151"/>
      <c r="CA1562" s="151"/>
      <c r="CB1562" s="151"/>
      <c r="CC1562" s="151"/>
      <c r="CD1562" s="151"/>
      <c r="CE1562" s="151"/>
      <c r="CF1562" s="151"/>
      <c r="CG1562" s="151"/>
      <c r="CH1562" s="151"/>
      <c r="CI1562" s="151"/>
      <c r="CJ1562" s="151"/>
      <c r="CK1562" s="151"/>
      <c r="CL1562" s="151"/>
      <c r="CM1562" s="151"/>
      <c r="CN1562" s="151"/>
      <c r="CO1562" s="151"/>
      <c r="CP1562" s="151"/>
      <c r="CQ1562" s="151"/>
      <c r="CR1562" s="151"/>
      <c r="CS1562" s="151"/>
      <c r="CT1562" s="151"/>
      <c r="CU1562" s="151"/>
      <c r="CV1562" s="151"/>
      <c r="CW1562" s="151"/>
      <c r="CX1562" s="151"/>
      <c r="CY1562" s="151"/>
      <c r="CZ1562" s="151"/>
      <c r="DA1562" s="151"/>
      <c r="DB1562" s="151"/>
      <c r="DC1562" s="151"/>
      <c r="DD1562" s="151"/>
      <c r="DE1562" s="151"/>
      <c r="DF1562" s="151"/>
      <c r="DG1562" s="151"/>
      <c r="DH1562" s="151"/>
      <c r="DI1562" s="151"/>
      <c r="DJ1562" s="151"/>
      <c r="DK1562" s="151"/>
      <c r="DL1562" s="151"/>
      <c r="DM1562" s="151"/>
      <c r="DN1562" s="151"/>
      <c r="DO1562" s="151"/>
      <c r="DP1562" s="151"/>
      <c r="DQ1562" s="151"/>
      <c r="DR1562" s="151"/>
      <c r="DS1562" s="151"/>
      <c r="DT1562" s="151"/>
      <c r="DU1562" s="151"/>
      <c r="DV1562" s="151"/>
      <c r="DW1562" s="151"/>
      <c r="DX1562" s="151"/>
      <c r="DY1562" s="151"/>
      <c r="DZ1562" s="151"/>
      <c r="EA1562" s="151"/>
      <c r="EB1562" s="151"/>
      <c r="EC1562" s="151"/>
      <c r="ED1562" s="151"/>
      <c r="EE1562" s="151"/>
      <c r="EF1562" s="151"/>
      <c r="EG1562" s="151"/>
      <c r="EH1562" s="151"/>
      <c r="EI1562" s="151"/>
      <c r="EJ1562" s="151"/>
      <c r="EK1562" s="151"/>
      <c r="EL1562" s="151"/>
      <c r="EM1562" s="151"/>
      <c r="EN1562" s="151"/>
      <c r="EO1562" s="151"/>
      <c r="EP1562" s="151"/>
      <c r="EQ1562" s="151"/>
      <c r="ER1562" s="151"/>
      <c r="ES1562" s="151"/>
      <c r="ET1562" s="151"/>
      <c r="EU1562" s="151"/>
      <c r="EV1562" s="151"/>
      <c r="EW1562" s="151"/>
      <c r="EX1562" s="151"/>
      <c r="EY1562" s="151"/>
      <c r="EZ1562" s="151"/>
      <c r="FA1562" s="151"/>
      <c r="FB1562" s="151"/>
      <c r="FC1562" s="151"/>
      <c r="FD1562" s="151"/>
      <c r="FE1562" s="151"/>
      <c r="FF1562" s="151"/>
      <c r="FG1562" s="151"/>
      <c r="FH1562" s="151"/>
      <c r="FI1562" s="151"/>
      <c r="FJ1562" s="151"/>
      <c r="FK1562" s="151"/>
      <c r="FL1562" s="151"/>
      <c r="FM1562" s="151"/>
      <c r="FN1562" s="151"/>
      <c r="FO1562" s="151"/>
      <c r="FP1562" s="151"/>
      <c r="FQ1562" s="151"/>
      <c r="FR1562" s="151"/>
      <c r="FS1562" s="151"/>
      <c r="FT1562" s="151"/>
      <c r="FU1562" s="151"/>
      <c r="FV1562" s="151"/>
      <c r="FW1562" s="151"/>
      <c r="FX1562" s="151"/>
      <c r="FY1562" s="151"/>
      <c r="FZ1562" s="151"/>
      <c r="GA1562" s="151"/>
      <c r="GB1562" s="151"/>
      <c r="GC1562" s="151"/>
      <c r="GD1562" s="151"/>
      <c r="GE1562" s="151"/>
      <c r="GF1562" s="151"/>
      <c r="GG1562" s="151"/>
      <c r="GH1562" s="151"/>
      <c r="GI1562" s="151"/>
      <c r="GJ1562" s="151"/>
      <c r="GK1562" s="151"/>
      <c r="GL1562" s="151"/>
      <c r="GM1562" s="151"/>
      <c r="GN1562" s="151"/>
      <c r="GO1562" s="151"/>
      <c r="GP1562" s="151"/>
      <c r="GQ1562" s="151"/>
      <c r="GR1562" s="151"/>
      <c r="GS1562" s="151"/>
      <c r="GT1562" s="151"/>
      <c r="GU1562" s="151"/>
      <c r="GV1562" s="151"/>
      <c r="GW1562" s="151"/>
      <c r="GX1562" s="151"/>
      <c r="GY1562" s="151"/>
      <c r="GZ1562" s="151"/>
      <c r="HA1562" s="151"/>
      <c r="HB1562" s="151"/>
      <c r="HC1562" s="151"/>
      <c r="HD1562" s="151"/>
      <c r="HE1562" s="151"/>
      <c r="HF1562" s="151"/>
      <c r="HG1562" s="151"/>
      <c r="HH1562" s="151"/>
      <c r="HI1562" s="151"/>
      <c r="HJ1562" s="151"/>
      <c r="HK1562" s="151"/>
      <c r="HL1562" s="151"/>
      <c r="HM1562" s="151"/>
      <c r="HN1562" s="151"/>
      <c r="HO1562" s="151"/>
      <c r="HP1562" s="151"/>
      <c r="HQ1562" s="151"/>
      <c r="HR1562" s="151"/>
      <c r="HS1562" s="151"/>
      <c r="HT1562" s="151"/>
      <c r="HU1562" s="151"/>
      <c r="HV1562" s="151"/>
      <c r="HW1562" s="151"/>
      <c r="HX1562" s="151"/>
      <c r="HY1562" s="151"/>
      <c r="HZ1562" s="151"/>
      <c r="IA1562" s="151"/>
      <c r="IB1562" s="151"/>
      <c r="IC1562" s="151"/>
      <c r="ID1562" s="151"/>
      <c r="IE1562" s="151"/>
      <c r="IF1562" s="151"/>
      <c r="IG1562" s="151"/>
      <c r="IH1562" s="151"/>
      <c r="II1562" s="151"/>
      <c r="IJ1562" s="151"/>
      <c r="IK1562" s="151"/>
      <c r="IL1562" s="151"/>
      <c r="IM1562" s="151"/>
      <c r="IN1562" s="151"/>
      <c r="IO1562" s="151"/>
      <c r="IP1562" s="151"/>
      <c r="IQ1562" s="151"/>
      <c r="IR1562" s="151"/>
      <c r="IS1562" s="151"/>
      <c r="IT1562" s="151"/>
      <c r="IU1562" s="151"/>
      <c r="IV1562" s="151"/>
      <c r="IW1562" s="151"/>
      <c r="IX1562" s="151"/>
      <c r="IY1562" s="151"/>
      <c r="IZ1562" s="151"/>
      <c r="JA1562" s="151"/>
      <c r="JB1562" s="151"/>
    </row>
    <row r="1563" spans="1:262" s="857" customFormat="1" ht="75" x14ac:dyDescent="0.25">
      <c r="A1563" s="217"/>
      <c r="B1563" s="217">
        <v>1</v>
      </c>
      <c r="C1563" s="173" t="s">
        <v>503</v>
      </c>
      <c r="D1563" s="172"/>
      <c r="E1563" s="173"/>
      <c r="F1563" s="1777">
        <f t="shared" si="1513"/>
        <v>1000</v>
      </c>
      <c r="G1563" s="751">
        <f t="shared" si="1513"/>
        <v>333.33333333333331</v>
      </c>
      <c r="H1563" s="751">
        <f t="shared" si="1513"/>
        <v>3</v>
      </c>
      <c r="I1563" s="1944">
        <f t="shared" si="1513"/>
        <v>0.90000000000000013</v>
      </c>
      <c r="J1563" s="2350"/>
      <c r="K1563" s="2350"/>
      <c r="L1563" s="2351"/>
      <c r="M1563" s="2351"/>
      <c r="N1563" s="2351"/>
      <c r="O1563" s="2351"/>
      <c r="P1563" s="2351"/>
      <c r="Q1563" s="2351"/>
      <c r="R1563" s="2348"/>
      <c r="S1563" s="2348"/>
      <c r="T1563" s="2348"/>
      <c r="U1563" s="2348"/>
      <c r="V1563" s="374"/>
      <c r="W1563" s="2348"/>
      <c r="X1563" s="1064"/>
      <c r="Y1563" s="2348"/>
      <c r="Z1563" s="2348"/>
      <c r="AA1563" s="2474"/>
      <c r="AB1563" s="2474"/>
      <c r="AC1563" s="2348"/>
      <c r="AD1563" s="2122"/>
      <c r="AE1563" s="2730"/>
      <c r="AF1563" s="151"/>
      <c r="AG1563" s="151"/>
      <c r="AH1563" s="151"/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  <c r="BI1563" s="151"/>
      <c r="BJ1563" s="151"/>
      <c r="BK1563" s="151"/>
      <c r="BL1563" s="151"/>
      <c r="BM1563" s="151"/>
      <c r="BN1563" s="151"/>
      <c r="BO1563" s="151"/>
      <c r="BP1563" s="151"/>
      <c r="BQ1563" s="151"/>
      <c r="BR1563" s="151"/>
      <c r="BS1563" s="151"/>
      <c r="BT1563" s="151"/>
      <c r="BU1563" s="151"/>
      <c r="BV1563" s="151"/>
      <c r="BW1563" s="151"/>
      <c r="BX1563" s="151"/>
      <c r="BY1563" s="151"/>
      <c r="BZ1563" s="151"/>
      <c r="CA1563" s="151"/>
      <c r="CB1563" s="151"/>
      <c r="CC1563" s="151"/>
      <c r="CD1563" s="151"/>
      <c r="CE1563" s="151"/>
      <c r="CF1563" s="151"/>
      <c r="CG1563" s="151"/>
      <c r="CH1563" s="151"/>
      <c r="CI1563" s="151"/>
      <c r="CJ1563" s="151"/>
      <c r="CK1563" s="151"/>
      <c r="CL1563" s="151"/>
      <c r="CM1563" s="151"/>
      <c r="CN1563" s="151"/>
      <c r="CO1563" s="151"/>
      <c r="CP1563" s="151"/>
      <c r="CQ1563" s="151"/>
      <c r="CR1563" s="151"/>
      <c r="CS1563" s="151"/>
      <c r="CT1563" s="151"/>
      <c r="CU1563" s="151"/>
      <c r="CV1563" s="151"/>
      <c r="CW1563" s="151"/>
      <c r="CX1563" s="151"/>
      <c r="CY1563" s="151"/>
      <c r="CZ1563" s="151"/>
      <c r="DA1563" s="151"/>
      <c r="DB1563" s="151"/>
      <c r="DC1563" s="151"/>
      <c r="DD1563" s="151"/>
      <c r="DE1563" s="151"/>
      <c r="DF1563" s="151"/>
      <c r="DG1563" s="151"/>
      <c r="DH1563" s="151"/>
      <c r="DI1563" s="151"/>
      <c r="DJ1563" s="151"/>
      <c r="DK1563" s="151"/>
      <c r="DL1563" s="151"/>
      <c r="DM1563" s="151"/>
      <c r="DN1563" s="151"/>
      <c r="DO1563" s="151"/>
      <c r="DP1563" s="151"/>
      <c r="DQ1563" s="151"/>
      <c r="DR1563" s="151"/>
      <c r="DS1563" s="151"/>
      <c r="DT1563" s="151"/>
      <c r="DU1563" s="151"/>
      <c r="DV1563" s="151"/>
      <c r="DW1563" s="151"/>
      <c r="DX1563" s="151"/>
      <c r="DY1563" s="151"/>
      <c r="DZ1563" s="151"/>
      <c r="EA1563" s="151"/>
      <c r="EB1563" s="151"/>
      <c r="EC1563" s="151"/>
      <c r="ED1563" s="151"/>
      <c r="EE1563" s="151"/>
      <c r="EF1563" s="151"/>
      <c r="EG1563" s="151"/>
      <c r="EH1563" s="151"/>
      <c r="EI1563" s="151"/>
      <c r="EJ1563" s="151"/>
      <c r="EK1563" s="151"/>
      <c r="EL1563" s="151"/>
      <c r="EM1563" s="151"/>
      <c r="EN1563" s="151"/>
      <c r="EO1563" s="151"/>
      <c r="EP1563" s="151"/>
      <c r="EQ1563" s="151"/>
      <c r="ER1563" s="151"/>
      <c r="ES1563" s="151"/>
      <c r="ET1563" s="151"/>
      <c r="EU1563" s="151"/>
      <c r="EV1563" s="151"/>
      <c r="EW1563" s="151"/>
      <c r="EX1563" s="151"/>
      <c r="EY1563" s="151"/>
      <c r="EZ1563" s="151"/>
      <c r="FA1563" s="151"/>
      <c r="FB1563" s="151"/>
      <c r="FC1563" s="151"/>
      <c r="FD1563" s="151"/>
      <c r="FE1563" s="151"/>
      <c r="FF1563" s="151"/>
      <c r="FG1563" s="151"/>
      <c r="FH1563" s="151"/>
      <c r="FI1563" s="151"/>
      <c r="FJ1563" s="151"/>
      <c r="FK1563" s="151"/>
      <c r="FL1563" s="151"/>
      <c r="FM1563" s="151"/>
      <c r="FN1563" s="151"/>
      <c r="FO1563" s="151"/>
      <c r="FP1563" s="151"/>
      <c r="FQ1563" s="151"/>
      <c r="FR1563" s="151"/>
      <c r="FS1563" s="151"/>
      <c r="FT1563" s="151"/>
      <c r="FU1563" s="151"/>
      <c r="FV1563" s="151"/>
      <c r="FW1563" s="151"/>
      <c r="FX1563" s="151"/>
      <c r="FY1563" s="151"/>
      <c r="FZ1563" s="151"/>
      <c r="GA1563" s="151"/>
      <c r="GB1563" s="151"/>
      <c r="GC1563" s="151"/>
      <c r="GD1563" s="151"/>
      <c r="GE1563" s="151"/>
      <c r="GF1563" s="151"/>
      <c r="GG1563" s="151"/>
      <c r="GH1563" s="151"/>
      <c r="GI1563" s="151"/>
      <c r="GJ1563" s="151"/>
      <c r="GK1563" s="151"/>
      <c r="GL1563" s="151"/>
      <c r="GM1563" s="151"/>
      <c r="GN1563" s="151"/>
      <c r="GO1563" s="151"/>
      <c r="GP1563" s="151"/>
      <c r="GQ1563" s="151"/>
      <c r="GR1563" s="151"/>
      <c r="GS1563" s="151"/>
      <c r="GT1563" s="151"/>
      <c r="GU1563" s="151"/>
      <c r="GV1563" s="151"/>
      <c r="GW1563" s="151"/>
      <c r="GX1563" s="151"/>
      <c r="GY1563" s="151"/>
      <c r="GZ1563" s="151"/>
      <c r="HA1563" s="151"/>
      <c r="HB1563" s="151"/>
      <c r="HC1563" s="151"/>
      <c r="HD1563" s="151"/>
      <c r="HE1563" s="151"/>
      <c r="HF1563" s="151"/>
      <c r="HG1563" s="151"/>
      <c r="HH1563" s="151"/>
      <c r="HI1563" s="151"/>
      <c r="HJ1563" s="151"/>
      <c r="HK1563" s="151"/>
      <c r="HL1563" s="151"/>
      <c r="HM1563" s="151"/>
      <c r="HN1563" s="151"/>
      <c r="HO1563" s="151"/>
      <c r="HP1563" s="151"/>
      <c r="HQ1563" s="151"/>
      <c r="HR1563" s="151"/>
      <c r="HS1563" s="151"/>
      <c r="HT1563" s="151"/>
      <c r="HU1563" s="151"/>
      <c r="HV1563" s="151"/>
      <c r="HW1563" s="151"/>
      <c r="HX1563" s="151"/>
      <c r="HY1563" s="151"/>
      <c r="HZ1563" s="151"/>
      <c r="IA1563" s="151"/>
      <c r="IB1563" s="151"/>
      <c r="IC1563" s="151"/>
      <c r="ID1563" s="151"/>
      <c r="IE1563" s="151"/>
      <c r="IF1563" s="151"/>
      <c r="IG1563" s="151"/>
      <c r="IH1563" s="151"/>
      <c r="II1563" s="151"/>
      <c r="IJ1563" s="151"/>
      <c r="IK1563" s="151"/>
      <c r="IL1563" s="151"/>
      <c r="IM1563" s="151"/>
      <c r="IN1563" s="151"/>
      <c r="IO1563" s="151"/>
      <c r="IP1563" s="151"/>
      <c r="IQ1563" s="151"/>
      <c r="IR1563" s="151"/>
      <c r="IS1563" s="151"/>
      <c r="IT1563" s="151"/>
      <c r="IU1563" s="151"/>
      <c r="IV1563" s="151"/>
      <c r="IW1563" s="151"/>
      <c r="IX1563" s="151"/>
      <c r="IY1563" s="151"/>
      <c r="IZ1563" s="151"/>
      <c r="JA1563" s="151"/>
      <c r="JB1563" s="151"/>
    </row>
    <row r="1564" spans="1:262" s="857" customFormat="1" ht="30" x14ac:dyDescent="0.25">
      <c r="A1564" s="217"/>
      <c r="B1564" s="217">
        <v>1</v>
      </c>
      <c r="C1564" s="173" t="s">
        <v>344</v>
      </c>
      <c r="D1564" s="172"/>
      <c r="E1564" s="173"/>
      <c r="F1564" s="1777">
        <f t="shared" si="1513"/>
        <v>4530</v>
      </c>
      <c r="G1564" s="751">
        <f t="shared" si="1513"/>
        <v>1510</v>
      </c>
      <c r="H1564" s="751">
        <f t="shared" si="1513"/>
        <v>688</v>
      </c>
      <c r="I1564" s="1944">
        <f t="shared" si="1513"/>
        <v>45.562913907284766</v>
      </c>
      <c r="J1564" s="2350"/>
      <c r="K1564" s="2350"/>
      <c r="L1564" s="2351"/>
      <c r="M1564" s="2351"/>
      <c r="N1564" s="2351"/>
      <c r="O1564" s="2351"/>
      <c r="P1564" s="2351"/>
      <c r="Q1564" s="2351"/>
      <c r="R1564" s="2348"/>
      <c r="S1564" s="2348"/>
      <c r="T1564" s="2348"/>
      <c r="U1564" s="2348"/>
      <c r="V1564" s="374"/>
      <c r="W1564" s="2348"/>
      <c r="X1564" s="1064"/>
      <c r="Y1564" s="2348"/>
      <c r="Z1564" s="2348"/>
      <c r="AA1564" s="2474"/>
      <c r="AB1564" s="2474"/>
      <c r="AC1564" s="2348"/>
      <c r="AD1564" s="2122"/>
      <c r="AE1564" s="2730"/>
      <c r="AF1564" s="151"/>
      <c r="AG1564" s="151"/>
      <c r="AH1564" s="151"/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  <c r="BI1564" s="151"/>
      <c r="BJ1564" s="151"/>
      <c r="BK1564" s="151"/>
      <c r="BL1564" s="151"/>
      <c r="BM1564" s="151"/>
      <c r="BN1564" s="151"/>
      <c r="BO1564" s="151"/>
      <c r="BP1564" s="151"/>
      <c r="BQ1564" s="151"/>
      <c r="BR1564" s="151"/>
      <c r="BS1564" s="151"/>
      <c r="BT1564" s="151"/>
      <c r="BU1564" s="151"/>
      <c r="BV1564" s="151"/>
      <c r="BW1564" s="151"/>
      <c r="BX1564" s="151"/>
      <c r="BY1564" s="151"/>
      <c r="BZ1564" s="151"/>
      <c r="CA1564" s="151"/>
      <c r="CB1564" s="151"/>
      <c r="CC1564" s="151"/>
      <c r="CD1564" s="151"/>
      <c r="CE1564" s="151"/>
      <c r="CF1564" s="151"/>
      <c r="CG1564" s="151"/>
      <c r="CH1564" s="151"/>
      <c r="CI1564" s="151"/>
      <c r="CJ1564" s="151"/>
      <c r="CK1564" s="151"/>
      <c r="CL1564" s="151"/>
      <c r="CM1564" s="151"/>
      <c r="CN1564" s="151"/>
      <c r="CO1564" s="151"/>
      <c r="CP1564" s="151"/>
      <c r="CQ1564" s="151"/>
      <c r="CR1564" s="151"/>
      <c r="CS1564" s="151"/>
      <c r="CT1564" s="151"/>
      <c r="CU1564" s="151"/>
      <c r="CV1564" s="151"/>
      <c r="CW1564" s="151"/>
      <c r="CX1564" s="151"/>
      <c r="CY1564" s="151"/>
      <c r="CZ1564" s="151"/>
      <c r="DA1564" s="151"/>
      <c r="DB1564" s="151"/>
      <c r="DC1564" s="151"/>
      <c r="DD1564" s="151"/>
      <c r="DE1564" s="151"/>
      <c r="DF1564" s="151"/>
      <c r="DG1564" s="151"/>
      <c r="DH1564" s="151"/>
      <c r="DI1564" s="151"/>
      <c r="DJ1564" s="151"/>
      <c r="DK1564" s="151"/>
      <c r="DL1564" s="151"/>
      <c r="DM1564" s="151"/>
      <c r="DN1564" s="151"/>
      <c r="DO1564" s="151"/>
      <c r="DP1564" s="151"/>
      <c r="DQ1564" s="151"/>
      <c r="DR1564" s="151"/>
      <c r="DS1564" s="151"/>
      <c r="DT1564" s="151"/>
      <c r="DU1564" s="151"/>
      <c r="DV1564" s="151"/>
      <c r="DW1564" s="151"/>
      <c r="DX1564" s="151"/>
      <c r="DY1564" s="151"/>
      <c r="DZ1564" s="151"/>
      <c r="EA1564" s="151"/>
      <c r="EB1564" s="151"/>
      <c r="EC1564" s="151"/>
      <c r="ED1564" s="151"/>
      <c r="EE1564" s="151"/>
      <c r="EF1564" s="151"/>
      <c r="EG1564" s="151"/>
      <c r="EH1564" s="151"/>
      <c r="EI1564" s="151"/>
      <c r="EJ1564" s="151"/>
      <c r="EK1564" s="151"/>
      <c r="EL1564" s="151"/>
      <c r="EM1564" s="151"/>
      <c r="EN1564" s="151"/>
      <c r="EO1564" s="151"/>
      <c r="EP1564" s="151"/>
      <c r="EQ1564" s="151"/>
      <c r="ER1564" s="151"/>
      <c r="ES1564" s="151"/>
      <c r="ET1564" s="151"/>
      <c r="EU1564" s="151"/>
      <c r="EV1564" s="151"/>
      <c r="EW1564" s="151"/>
      <c r="EX1564" s="151"/>
      <c r="EY1564" s="151"/>
      <c r="EZ1564" s="151"/>
      <c r="FA1564" s="151"/>
      <c r="FB1564" s="151"/>
      <c r="FC1564" s="151"/>
      <c r="FD1564" s="151"/>
      <c r="FE1564" s="151"/>
      <c r="FF1564" s="151"/>
      <c r="FG1564" s="151"/>
      <c r="FH1564" s="151"/>
      <c r="FI1564" s="151"/>
      <c r="FJ1564" s="151"/>
      <c r="FK1564" s="151"/>
      <c r="FL1564" s="151"/>
      <c r="FM1564" s="151"/>
      <c r="FN1564" s="151"/>
      <c r="FO1564" s="151"/>
      <c r="FP1564" s="151"/>
      <c r="FQ1564" s="151"/>
      <c r="FR1564" s="151"/>
      <c r="FS1564" s="151"/>
      <c r="FT1564" s="151"/>
      <c r="FU1564" s="151"/>
      <c r="FV1564" s="151"/>
      <c r="FW1564" s="151"/>
      <c r="FX1564" s="151"/>
      <c r="FY1564" s="151"/>
      <c r="FZ1564" s="151"/>
      <c r="GA1564" s="151"/>
      <c r="GB1564" s="151"/>
      <c r="GC1564" s="151"/>
      <c r="GD1564" s="151"/>
      <c r="GE1564" s="151"/>
      <c r="GF1564" s="151"/>
      <c r="GG1564" s="151"/>
      <c r="GH1564" s="151"/>
      <c r="GI1564" s="151"/>
      <c r="GJ1564" s="151"/>
      <c r="GK1564" s="151"/>
      <c r="GL1564" s="151"/>
      <c r="GM1564" s="151"/>
      <c r="GN1564" s="151"/>
      <c r="GO1564" s="151"/>
      <c r="GP1564" s="151"/>
      <c r="GQ1564" s="151"/>
      <c r="GR1564" s="151"/>
      <c r="GS1564" s="151"/>
      <c r="GT1564" s="151"/>
      <c r="GU1564" s="151"/>
      <c r="GV1564" s="151"/>
      <c r="GW1564" s="151"/>
      <c r="GX1564" s="151"/>
      <c r="GY1564" s="151"/>
      <c r="GZ1564" s="151"/>
      <c r="HA1564" s="151"/>
      <c r="HB1564" s="151"/>
      <c r="HC1564" s="151"/>
      <c r="HD1564" s="151"/>
      <c r="HE1564" s="151"/>
      <c r="HF1564" s="151"/>
      <c r="HG1564" s="151"/>
      <c r="HH1564" s="151"/>
      <c r="HI1564" s="151"/>
      <c r="HJ1564" s="151"/>
      <c r="HK1564" s="151"/>
      <c r="HL1564" s="151"/>
      <c r="HM1564" s="151"/>
      <c r="HN1564" s="151"/>
      <c r="HO1564" s="151"/>
      <c r="HP1564" s="151"/>
      <c r="HQ1564" s="151"/>
      <c r="HR1564" s="151"/>
      <c r="HS1564" s="151"/>
      <c r="HT1564" s="151"/>
      <c r="HU1564" s="151"/>
      <c r="HV1564" s="151"/>
      <c r="HW1564" s="151"/>
      <c r="HX1564" s="151"/>
      <c r="HY1564" s="151"/>
      <c r="HZ1564" s="151"/>
      <c r="IA1564" s="151"/>
      <c r="IB1564" s="151"/>
      <c r="IC1564" s="151"/>
      <c r="ID1564" s="151"/>
      <c r="IE1564" s="151"/>
      <c r="IF1564" s="151"/>
      <c r="IG1564" s="151"/>
      <c r="IH1564" s="151"/>
      <c r="II1564" s="151"/>
      <c r="IJ1564" s="151"/>
      <c r="IK1564" s="151"/>
      <c r="IL1564" s="151"/>
      <c r="IM1564" s="151"/>
      <c r="IN1564" s="151"/>
      <c r="IO1564" s="151"/>
      <c r="IP1564" s="151"/>
      <c r="IQ1564" s="151"/>
      <c r="IR1564" s="151"/>
      <c r="IS1564" s="151"/>
      <c r="IT1564" s="151"/>
      <c r="IU1564" s="151"/>
      <c r="IV1564" s="151"/>
      <c r="IW1564" s="151"/>
      <c r="IX1564" s="151"/>
      <c r="IY1564" s="151"/>
      <c r="IZ1564" s="151"/>
      <c r="JA1564" s="151"/>
      <c r="JB1564" s="151"/>
    </row>
    <row r="1565" spans="1:262" s="857" customFormat="1" ht="30" x14ac:dyDescent="0.25">
      <c r="A1565" s="217"/>
      <c r="B1565" s="217">
        <v>1</v>
      </c>
      <c r="C1565" s="174" t="s">
        <v>194</v>
      </c>
      <c r="D1565" s="172"/>
      <c r="E1565" s="173"/>
      <c r="F1565" s="1777">
        <f t="shared" si="1513"/>
        <v>0</v>
      </c>
      <c r="G1565" s="751">
        <f t="shared" si="1513"/>
        <v>0</v>
      </c>
      <c r="H1565" s="751">
        <f t="shared" si="1513"/>
        <v>0</v>
      </c>
      <c r="I1565" s="1944">
        <f t="shared" si="1513"/>
        <v>0</v>
      </c>
      <c r="J1565" s="2350"/>
      <c r="K1565" s="2350"/>
      <c r="L1565" s="2351"/>
      <c r="M1565" s="2351"/>
      <c r="N1565" s="2351"/>
      <c r="O1565" s="2351"/>
      <c r="P1565" s="2351"/>
      <c r="Q1565" s="2351"/>
      <c r="R1565" s="2348">
        <f t="shared" ref="R1565:AC1565" si="1541">R1490</f>
        <v>0</v>
      </c>
      <c r="S1565" s="2348">
        <f t="shared" ref="S1565:T1565" si="1542">S1490</f>
        <v>0</v>
      </c>
      <c r="T1565" s="2348">
        <f t="shared" si="1542"/>
        <v>0</v>
      </c>
      <c r="U1565" s="2348">
        <f t="shared" ref="U1565" si="1543">U1490</f>
        <v>0</v>
      </c>
      <c r="V1565" s="374">
        <f t="shared" si="1541"/>
        <v>0</v>
      </c>
      <c r="W1565" s="2348">
        <f t="shared" si="1541"/>
        <v>0</v>
      </c>
      <c r="X1565" s="1064">
        <f t="shared" si="1541"/>
        <v>0</v>
      </c>
      <c r="Y1565" s="2348">
        <f t="shared" si="1541"/>
        <v>0</v>
      </c>
      <c r="Z1565" s="2348">
        <f t="shared" si="1541"/>
        <v>0</v>
      </c>
      <c r="AA1565" s="2474">
        <f t="shared" si="1541"/>
        <v>0</v>
      </c>
      <c r="AB1565" s="2474">
        <f t="shared" si="1541"/>
        <v>0</v>
      </c>
      <c r="AC1565" s="2348">
        <f t="shared" si="1541"/>
        <v>0</v>
      </c>
      <c r="AD1565" s="2122"/>
      <c r="AE1565" s="2730"/>
      <c r="AF1565" s="151"/>
      <c r="AG1565" s="151"/>
      <c r="AH1565" s="151"/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  <c r="BI1565" s="151"/>
      <c r="BJ1565" s="151"/>
      <c r="BK1565" s="151"/>
      <c r="BL1565" s="151"/>
      <c r="BM1565" s="151"/>
      <c r="BN1565" s="151"/>
      <c r="BO1565" s="151"/>
      <c r="BP1565" s="151"/>
      <c r="BQ1565" s="151"/>
      <c r="BR1565" s="151"/>
      <c r="BS1565" s="151"/>
      <c r="BT1565" s="151"/>
      <c r="BU1565" s="151"/>
      <c r="BV1565" s="151"/>
      <c r="BW1565" s="151"/>
      <c r="BX1565" s="151"/>
      <c r="BY1565" s="151"/>
      <c r="BZ1565" s="151"/>
      <c r="CA1565" s="151"/>
      <c r="CB1565" s="151"/>
      <c r="CC1565" s="151"/>
      <c r="CD1565" s="151"/>
      <c r="CE1565" s="151"/>
      <c r="CF1565" s="151"/>
      <c r="CG1565" s="151"/>
      <c r="CH1565" s="151"/>
      <c r="CI1565" s="151"/>
      <c r="CJ1565" s="151"/>
      <c r="CK1565" s="151"/>
      <c r="CL1565" s="151"/>
      <c r="CM1565" s="151"/>
      <c r="CN1565" s="151"/>
      <c r="CO1565" s="151"/>
      <c r="CP1565" s="151"/>
      <c r="CQ1565" s="151"/>
      <c r="CR1565" s="151"/>
      <c r="CS1565" s="151"/>
      <c r="CT1565" s="151"/>
      <c r="CU1565" s="151"/>
      <c r="CV1565" s="151"/>
      <c r="CW1565" s="151"/>
      <c r="CX1565" s="151"/>
      <c r="CY1565" s="151"/>
      <c r="CZ1565" s="151"/>
      <c r="DA1565" s="151"/>
      <c r="DB1565" s="151"/>
      <c r="DC1565" s="151"/>
      <c r="DD1565" s="151"/>
      <c r="DE1565" s="151"/>
      <c r="DF1565" s="151"/>
      <c r="DG1565" s="151"/>
      <c r="DH1565" s="151"/>
      <c r="DI1565" s="151"/>
      <c r="DJ1565" s="151"/>
      <c r="DK1565" s="151"/>
      <c r="DL1565" s="151"/>
      <c r="DM1565" s="151"/>
      <c r="DN1565" s="151"/>
      <c r="DO1565" s="151"/>
      <c r="DP1565" s="151"/>
      <c r="DQ1565" s="151"/>
      <c r="DR1565" s="151"/>
      <c r="DS1565" s="151"/>
      <c r="DT1565" s="151"/>
      <c r="DU1565" s="151"/>
      <c r="DV1565" s="151"/>
      <c r="DW1565" s="151"/>
      <c r="DX1565" s="151"/>
      <c r="DY1565" s="151"/>
      <c r="DZ1565" s="151"/>
      <c r="EA1565" s="151"/>
      <c r="EB1565" s="151"/>
      <c r="EC1565" s="151"/>
      <c r="ED1565" s="151"/>
      <c r="EE1565" s="151"/>
      <c r="EF1565" s="151"/>
      <c r="EG1565" s="151"/>
      <c r="EH1565" s="151"/>
      <c r="EI1565" s="151"/>
      <c r="EJ1565" s="151"/>
      <c r="EK1565" s="151"/>
      <c r="EL1565" s="151"/>
      <c r="EM1565" s="151"/>
      <c r="EN1565" s="151"/>
      <c r="EO1565" s="151"/>
      <c r="EP1565" s="151"/>
      <c r="EQ1565" s="151"/>
      <c r="ER1565" s="151"/>
      <c r="ES1565" s="151"/>
      <c r="ET1565" s="151"/>
      <c r="EU1565" s="151"/>
      <c r="EV1565" s="151"/>
      <c r="EW1565" s="151"/>
      <c r="EX1565" s="151"/>
      <c r="EY1565" s="151"/>
      <c r="EZ1565" s="151"/>
      <c r="FA1565" s="151"/>
      <c r="FB1565" s="151"/>
      <c r="FC1565" s="151"/>
      <c r="FD1565" s="151"/>
      <c r="FE1565" s="151"/>
      <c r="FF1565" s="151"/>
      <c r="FG1565" s="151"/>
      <c r="FH1565" s="151"/>
      <c r="FI1565" s="151"/>
      <c r="FJ1565" s="151"/>
      <c r="FK1565" s="151"/>
      <c r="FL1565" s="151"/>
      <c r="FM1565" s="151"/>
      <c r="FN1565" s="151"/>
      <c r="FO1565" s="151"/>
      <c r="FP1565" s="151"/>
      <c r="FQ1565" s="151"/>
      <c r="FR1565" s="151"/>
      <c r="FS1565" s="151"/>
      <c r="FT1565" s="151"/>
      <c r="FU1565" s="151"/>
      <c r="FV1565" s="151"/>
      <c r="FW1565" s="151"/>
      <c r="FX1565" s="151"/>
      <c r="FY1565" s="151"/>
      <c r="FZ1565" s="151"/>
      <c r="GA1565" s="151"/>
      <c r="GB1565" s="151"/>
      <c r="GC1565" s="151"/>
      <c r="GD1565" s="151"/>
      <c r="GE1565" s="151"/>
      <c r="GF1565" s="151"/>
      <c r="GG1565" s="151"/>
      <c r="GH1565" s="151"/>
      <c r="GI1565" s="151"/>
      <c r="GJ1565" s="151"/>
      <c r="GK1565" s="151"/>
      <c r="GL1565" s="151"/>
      <c r="GM1565" s="151"/>
      <c r="GN1565" s="151"/>
      <c r="GO1565" s="151"/>
      <c r="GP1565" s="151"/>
      <c r="GQ1565" s="151"/>
      <c r="GR1565" s="151"/>
      <c r="GS1565" s="151"/>
      <c r="GT1565" s="151"/>
      <c r="GU1565" s="151"/>
      <c r="GV1565" s="151"/>
      <c r="GW1565" s="151"/>
      <c r="GX1565" s="151"/>
      <c r="GY1565" s="151"/>
      <c r="GZ1565" s="151"/>
      <c r="HA1565" s="151"/>
      <c r="HB1565" s="151"/>
      <c r="HC1565" s="151"/>
      <c r="HD1565" s="151"/>
      <c r="HE1565" s="151"/>
      <c r="HF1565" s="151"/>
      <c r="HG1565" s="151"/>
      <c r="HH1565" s="151"/>
      <c r="HI1565" s="151"/>
      <c r="HJ1565" s="151"/>
      <c r="HK1565" s="151"/>
      <c r="HL1565" s="151"/>
      <c r="HM1565" s="151"/>
      <c r="HN1565" s="151"/>
      <c r="HO1565" s="151"/>
      <c r="HP1565" s="151"/>
      <c r="HQ1565" s="151"/>
      <c r="HR1565" s="151"/>
      <c r="HS1565" s="151"/>
      <c r="HT1565" s="151"/>
      <c r="HU1565" s="151"/>
      <c r="HV1565" s="151"/>
      <c r="HW1565" s="151"/>
      <c r="HX1565" s="151"/>
      <c r="HY1565" s="151"/>
      <c r="HZ1565" s="151"/>
      <c r="IA1565" s="151"/>
      <c r="IB1565" s="151"/>
      <c r="IC1565" s="151"/>
      <c r="ID1565" s="151"/>
      <c r="IE1565" s="151"/>
      <c r="IF1565" s="151"/>
      <c r="IG1565" s="151"/>
      <c r="IH1565" s="151"/>
      <c r="II1565" s="151"/>
      <c r="IJ1565" s="151"/>
      <c r="IK1565" s="151"/>
      <c r="IL1565" s="151"/>
      <c r="IM1565" s="151"/>
      <c r="IN1565" s="151"/>
      <c r="IO1565" s="151"/>
      <c r="IP1565" s="151"/>
      <c r="IQ1565" s="151"/>
      <c r="IR1565" s="151"/>
      <c r="IS1565" s="151"/>
      <c r="IT1565" s="151"/>
      <c r="IU1565" s="151"/>
      <c r="IV1565" s="151"/>
      <c r="IW1565" s="151"/>
      <c r="IX1565" s="151"/>
      <c r="IY1565" s="151"/>
      <c r="IZ1565" s="151"/>
      <c r="JA1565" s="151"/>
      <c r="JB1565" s="151"/>
    </row>
    <row r="1566" spans="1:262" s="857" customFormat="1" ht="110.25" x14ac:dyDescent="0.25">
      <c r="A1566" s="217"/>
      <c r="B1566" s="217">
        <v>1</v>
      </c>
      <c r="C1566" s="560" t="s">
        <v>504</v>
      </c>
      <c r="D1566" s="172"/>
      <c r="E1566" s="173"/>
      <c r="F1566" s="1777">
        <f t="shared" si="1513"/>
        <v>7093</v>
      </c>
      <c r="G1566" s="751">
        <f t="shared" si="1513"/>
        <v>2364.3333333333335</v>
      </c>
      <c r="H1566" s="751">
        <f t="shared" si="1513"/>
        <v>364</v>
      </c>
      <c r="I1566" s="1944">
        <f t="shared" si="1513"/>
        <v>15.395460312984632</v>
      </c>
      <c r="J1566" s="2350"/>
      <c r="K1566" s="2350"/>
      <c r="L1566" s="2351"/>
      <c r="M1566" s="2351"/>
      <c r="N1566" s="2351"/>
      <c r="O1566" s="2351"/>
      <c r="P1566" s="2351"/>
      <c r="Q1566" s="2351"/>
      <c r="R1566" s="2348">
        <f t="shared" ref="R1566:AC1566" si="1544">R1491</f>
        <v>26593.463080000001</v>
      </c>
      <c r="S1566" s="2348">
        <f t="shared" ref="S1566:T1566" si="1545">S1491</f>
        <v>26593.463080000001</v>
      </c>
      <c r="T1566" s="2348">
        <f t="shared" si="1545"/>
        <v>26593.463080000001</v>
      </c>
      <c r="U1566" s="2348">
        <f t="shared" ref="U1566" si="1546">U1491</f>
        <v>26593.463080000001</v>
      </c>
      <c r="V1566" s="374">
        <f t="shared" si="1544"/>
        <v>8864.4876933333344</v>
      </c>
      <c r="W1566" s="2348">
        <f t="shared" si="1544"/>
        <v>1398.9398799999999</v>
      </c>
      <c r="X1566" s="1064">
        <f t="shared" si="1544"/>
        <v>0</v>
      </c>
      <c r="Y1566" s="2348">
        <f t="shared" si="1544"/>
        <v>0</v>
      </c>
      <c r="Z1566" s="2348">
        <f t="shared" si="1544"/>
        <v>-7465.5478133333345</v>
      </c>
      <c r="AA1566" s="2474">
        <f t="shared" si="1544"/>
        <v>0</v>
      </c>
      <c r="AB1566" s="2474">
        <f t="shared" si="1544"/>
        <v>-0.47652</v>
      </c>
      <c r="AC1566" s="2348">
        <f t="shared" si="1544"/>
        <v>1398.46336</v>
      </c>
      <c r="AD1566" s="2122"/>
      <c r="AE1566" s="2730"/>
      <c r="AF1566" s="151"/>
      <c r="AG1566" s="151"/>
      <c r="AH1566" s="151"/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  <c r="BI1566" s="151"/>
      <c r="BJ1566" s="151"/>
      <c r="BK1566" s="151"/>
      <c r="BL1566" s="151"/>
      <c r="BM1566" s="151"/>
      <c r="BN1566" s="151"/>
      <c r="BO1566" s="151"/>
      <c r="BP1566" s="151"/>
      <c r="BQ1566" s="151"/>
      <c r="BR1566" s="151"/>
      <c r="BS1566" s="151"/>
      <c r="BT1566" s="151"/>
      <c r="BU1566" s="151"/>
      <c r="BV1566" s="151"/>
      <c r="BW1566" s="151"/>
      <c r="BX1566" s="151"/>
      <c r="BY1566" s="151"/>
      <c r="BZ1566" s="151"/>
      <c r="CA1566" s="151"/>
      <c r="CB1566" s="151"/>
      <c r="CC1566" s="151"/>
      <c r="CD1566" s="151"/>
      <c r="CE1566" s="151"/>
      <c r="CF1566" s="151"/>
      <c r="CG1566" s="151"/>
      <c r="CH1566" s="151"/>
      <c r="CI1566" s="151"/>
      <c r="CJ1566" s="151"/>
      <c r="CK1566" s="151"/>
      <c r="CL1566" s="151"/>
      <c r="CM1566" s="151"/>
      <c r="CN1566" s="151"/>
      <c r="CO1566" s="151"/>
      <c r="CP1566" s="151"/>
      <c r="CQ1566" s="151"/>
      <c r="CR1566" s="151"/>
      <c r="CS1566" s="151"/>
      <c r="CT1566" s="151"/>
      <c r="CU1566" s="151"/>
      <c r="CV1566" s="151"/>
      <c r="CW1566" s="151"/>
      <c r="CX1566" s="151"/>
      <c r="CY1566" s="151"/>
      <c r="CZ1566" s="151"/>
      <c r="DA1566" s="151"/>
      <c r="DB1566" s="151"/>
      <c r="DC1566" s="151"/>
      <c r="DD1566" s="151"/>
      <c r="DE1566" s="151"/>
      <c r="DF1566" s="151"/>
      <c r="DG1566" s="151"/>
      <c r="DH1566" s="151"/>
      <c r="DI1566" s="151"/>
      <c r="DJ1566" s="151"/>
      <c r="DK1566" s="151"/>
      <c r="DL1566" s="151"/>
      <c r="DM1566" s="151"/>
      <c r="DN1566" s="151"/>
      <c r="DO1566" s="151"/>
      <c r="DP1566" s="151"/>
      <c r="DQ1566" s="151"/>
      <c r="DR1566" s="151"/>
      <c r="DS1566" s="151"/>
      <c r="DT1566" s="151"/>
      <c r="DU1566" s="151"/>
      <c r="DV1566" s="151"/>
      <c r="DW1566" s="151"/>
      <c r="DX1566" s="151"/>
      <c r="DY1566" s="151"/>
      <c r="DZ1566" s="151"/>
      <c r="EA1566" s="151"/>
      <c r="EB1566" s="151"/>
      <c r="EC1566" s="151"/>
      <c r="ED1566" s="151"/>
      <c r="EE1566" s="151"/>
      <c r="EF1566" s="151"/>
      <c r="EG1566" s="151"/>
      <c r="EH1566" s="151"/>
      <c r="EI1566" s="151"/>
      <c r="EJ1566" s="151"/>
      <c r="EK1566" s="151"/>
      <c r="EL1566" s="151"/>
      <c r="EM1566" s="151"/>
      <c r="EN1566" s="151"/>
      <c r="EO1566" s="151"/>
      <c r="EP1566" s="151"/>
      <c r="EQ1566" s="151"/>
      <c r="ER1566" s="151"/>
      <c r="ES1566" s="151"/>
      <c r="ET1566" s="151"/>
      <c r="EU1566" s="151"/>
      <c r="EV1566" s="151"/>
      <c r="EW1566" s="151"/>
      <c r="EX1566" s="151"/>
      <c r="EY1566" s="151"/>
      <c r="EZ1566" s="151"/>
      <c r="FA1566" s="151"/>
      <c r="FB1566" s="151"/>
      <c r="FC1566" s="151"/>
      <c r="FD1566" s="151"/>
      <c r="FE1566" s="151"/>
      <c r="FF1566" s="151"/>
      <c r="FG1566" s="151"/>
      <c r="FH1566" s="151"/>
      <c r="FI1566" s="151"/>
      <c r="FJ1566" s="151"/>
      <c r="FK1566" s="151"/>
      <c r="FL1566" s="151"/>
      <c r="FM1566" s="151"/>
      <c r="FN1566" s="151"/>
      <c r="FO1566" s="151"/>
      <c r="FP1566" s="151"/>
      <c r="FQ1566" s="151"/>
      <c r="FR1566" s="151"/>
      <c r="FS1566" s="151"/>
      <c r="FT1566" s="151"/>
      <c r="FU1566" s="151"/>
      <c r="FV1566" s="151"/>
      <c r="FW1566" s="151"/>
      <c r="FX1566" s="151"/>
      <c r="FY1566" s="151"/>
      <c r="FZ1566" s="151"/>
      <c r="GA1566" s="151"/>
      <c r="GB1566" s="151"/>
      <c r="GC1566" s="151"/>
      <c r="GD1566" s="151"/>
      <c r="GE1566" s="151"/>
      <c r="GF1566" s="151"/>
      <c r="GG1566" s="151"/>
      <c r="GH1566" s="151"/>
      <c r="GI1566" s="151"/>
      <c r="GJ1566" s="151"/>
      <c r="GK1566" s="151"/>
      <c r="GL1566" s="151"/>
      <c r="GM1566" s="151"/>
      <c r="GN1566" s="151"/>
      <c r="GO1566" s="151"/>
      <c r="GP1566" s="151"/>
      <c r="GQ1566" s="151"/>
      <c r="GR1566" s="151"/>
      <c r="GS1566" s="151"/>
      <c r="GT1566" s="151"/>
      <c r="GU1566" s="151"/>
      <c r="GV1566" s="151"/>
      <c r="GW1566" s="151"/>
      <c r="GX1566" s="151"/>
      <c r="GY1566" s="151"/>
      <c r="GZ1566" s="151"/>
      <c r="HA1566" s="151"/>
      <c r="HB1566" s="151"/>
      <c r="HC1566" s="151"/>
      <c r="HD1566" s="151"/>
      <c r="HE1566" s="151"/>
      <c r="HF1566" s="151"/>
      <c r="HG1566" s="151"/>
      <c r="HH1566" s="151"/>
      <c r="HI1566" s="151"/>
      <c r="HJ1566" s="151"/>
      <c r="HK1566" s="151"/>
      <c r="HL1566" s="151"/>
      <c r="HM1566" s="151"/>
      <c r="HN1566" s="151"/>
      <c r="HO1566" s="151"/>
      <c r="HP1566" s="151"/>
      <c r="HQ1566" s="151"/>
      <c r="HR1566" s="151"/>
      <c r="HS1566" s="151"/>
      <c r="HT1566" s="151"/>
      <c r="HU1566" s="151"/>
      <c r="HV1566" s="151"/>
      <c r="HW1566" s="151"/>
      <c r="HX1566" s="151"/>
      <c r="HY1566" s="151"/>
      <c r="HZ1566" s="151"/>
      <c r="IA1566" s="151"/>
      <c r="IB1566" s="151"/>
      <c r="IC1566" s="151"/>
      <c r="ID1566" s="151"/>
      <c r="IE1566" s="151"/>
      <c r="IF1566" s="151"/>
      <c r="IG1566" s="151"/>
      <c r="IH1566" s="151"/>
      <c r="II1566" s="151"/>
      <c r="IJ1566" s="151"/>
      <c r="IK1566" s="151"/>
      <c r="IL1566" s="151"/>
      <c r="IM1566" s="151"/>
      <c r="IN1566" s="151"/>
      <c r="IO1566" s="151"/>
      <c r="IP1566" s="151"/>
      <c r="IQ1566" s="151"/>
      <c r="IR1566" s="151"/>
      <c r="IS1566" s="151"/>
      <c r="IT1566" s="151"/>
      <c r="IU1566" s="151"/>
      <c r="IV1566" s="151"/>
      <c r="IW1566" s="151"/>
      <c r="IX1566" s="151"/>
      <c r="IY1566" s="151"/>
      <c r="IZ1566" s="151"/>
      <c r="JA1566" s="151"/>
      <c r="JB1566" s="151"/>
    </row>
    <row r="1567" spans="1:262" s="857" customFormat="1" ht="15.75" x14ac:dyDescent="0.25">
      <c r="A1567" s="217"/>
      <c r="B1567" s="217">
        <v>1</v>
      </c>
      <c r="C1567" s="560" t="s">
        <v>627</v>
      </c>
      <c r="D1567" s="172"/>
      <c r="E1567" s="173"/>
      <c r="F1567" s="1777">
        <f t="shared" ref="F1567:I1567" si="1547">F1492</f>
        <v>1223</v>
      </c>
      <c r="G1567" s="751">
        <f t="shared" si="1547"/>
        <v>407.66666666666669</v>
      </c>
      <c r="H1567" s="751">
        <f t="shared" si="1547"/>
        <v>82</v>
      </c>
      <c r="I1567" s="1944">
        <f t="shared" si="1547"/>
        <v>20.114472608340147</v>
      </c>
      <c r="J1567" s="2350"/>
      <c r="K1567" s="2350"/>
      <c r="L1567" s="2351"/>
      <c r="M1567" s="2351"/>
      <c r="N1567" s="2351"/>
      <c r="O1567" s="2351"/>
      <c r="P1567" s="2351"/>
      <c r="Q1567" s="2351"/>
      <c r="R1567" s="2348"/>
      <c r="S1567" s="2348"/>
      <c r="T1567" s="2348"/>
      <c r="U1567" s="2348"/>
      <c r="V1567" s="374"/>
      <c r="W1567" s="2348"/>
      <c r="X1567" s="1064"/>
      <c r="Y1567" s="2348"/>
      <c r="Z1567" s="2348"/>
      <c r="AA1567" s="2474"/>
      <c r="AB1567" s="2474"/>
      <c r="AC1567" s="2348"/>
      <c r="AD1567" s="2122"/>
      <c r="AE1567" s="2730"/>
      <c r="AF1567" s="151"/>
      <c r="AG1567" s="151"/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  <c r="BI1567" s="151"/>
      <c r="BJ1567" s="151"/>
      <c r="BK1567" s="151"/>
      <c r="BL1567" s="151"/>
      <c r="BM1567" s="151"/>
      <c r="BN1567" s="151"/>
      <c r="BO1567" s="151"/>
      <c r="BP1567" s="151"/>
      <c r="BQ1567" s="151"/>
      <c r="BR1567" s="151"/>
      <c r="BS1567" s="151"/>
      <c r="BT1567" s="151"/>
      <c r="BU1567" s="151"/>
      <c r="BV1567" s="151"/>
      <c r="BW1567" s="151"/>
      <c r="BX1567" s="151"/>
      <c r="BY1567" s="151"/>
      <c r="BZ1567" s="151"/>
      <c r="CA1567" s="151"/>
      <c r="CB1567" s="151"/>
      <c r="CC1567" s="151"/>
      <c r="CD1567" s="151"/>
      <c r="CE1567" s="151"/>
      <c r="CF1567" s="151"/>
      <c r="CG1567" s="151"/>
      <c r="CH1567" s="151"/>
      <c r="CI1567" s="151"/>
      <c r="CJ1567" s="151"/>
      <c r="CK1567" s="151"/>
      <c r="CL1567" s="151"/>
      <c r="CM1567" s="151"/>
      <c r="CN1567" s="151"/>
      <c r="CO1567" s="151"/>
      <c r="CP1567" s="151"/>
      <c r="CQ1567" s="151"/>
      <c r="CR1567" s="151"/>
      <c r="CS1567" s="151"/>
      <c r="CT1567" s="151"/>
      <c r="CU1567" s="151"/>
      <c r="CV1567" s="151"/>
      <c r="CW1567" s="151"/>
      <c r="CX1567" s="151"/>
      <c r="CY1567" s="151"/>
      <c r="CZ1567" s="151"/>
      <c r="DA1567" s="151"/>
      <c r="DB1567" s="151"/>
      <c r="DC1567" s="151"/>
      <c r="DD1567" s="151"/>
      <c r="DE1567" s="151"/>
      <c r="DF1567" s="151"/>
      <c r="DG1567" s="151"/>
      <c r="DH1567" s="151"/>
      <c r="DI1567" s="151"/>
      <c r="DJ1567" s="151"/>
      <c r="DK1567" s="151"/>
      <c r="DL1567" s="151"/>
      <c r="DM1567" s="151"/>
      <c r="DN1567" s="151"/>
      <c r="DO1567" s="151"/>
      <c r="DP1567" s="151"/>
      <c r="DQ1567" s="151"/>
      <c r="DR1567" s="151"/>
      <c r="DS1567" s="151"/>
      <c r="DT1567" s="151"/>
      <c r="DU1567" s="151"/>
      <c r="DV1567" s="151"/>
      <c r="DW1567" s="151"/>
      <c r="DX1567" s="151"/>
      <c r="DY1567" s="151"/>
      <c r="DZ1567" s="151"/>
      <c r="EA1567" s="151"/>
      <c r="EB1567" s="151"/>
      <c r="EC1567" s="151"/>
      <c r="ED1567" s="151"/>
      <c r="EE1567" s="151"/>
      <c r="EF1567" s="151"/>
      <c r="EG1567" s="151"/>
      <c r="EH1567" s="151"/>
      <c r="EI1567" s="151"/>
      <c r="EJ1567" s="151"/>
      <c r="EK1567" s="151"/>
      <c r="EL1567" s="151"/>
      <c r="EM1567" s="151"/>
      <c r="EN1567" s="151"/>
      <c r="EO1567" s="151"/>
      <c r="EP1567" s="151"/>
      <c r="EQ1567" s="151"/>
      <c r="ER1567" s="151"/>
      <c r="ES1567" s="151"/>
      <c r="ET1567" s="151"/>
      <c r="EU1567" s="151"/>
      <c r="EV1567" s="151"/>
      <c r="EW1567" s="151"/>
      <c r="EX1567" s="151"/>
      <c r="EY1567" s="151"/>
      <c r="EZ1567" s="151"/>
      <c r="FA1567" s="151"/>
      <c r="FB1567" s="151"/>
      <c r="FC1567" s="151"/>
      <c r="FD1567" s="151"/>
      <c r="FE1567" s="151"/>
      <c r="FF1567" s="151"/>
      <c r="FG1567" s="151"/>
      <c r="FH1567" s="151"/>
      <c r="FI1567" s="151"/>
      <c r="FJ1567" s="151"/>
      <c r="FK1567" s="151"/>
      <c r="FL1567" s="151"/>
      <c r="FM1567" s="151"/>
      <c r="FN1567" s="151"/>
      <c r="FO1567" s="151"/>
      <c r="FP1567" s="151"/>
      <c r="FQ1567" s="151"/>
      <c r="FR1567" s="151"/>
      <c r="FS1567" s="151"/>
      <c r="FT1567" s="151"/>
      <c r="FU1567" s="151"/>
      <c r="FV1567" s="151"/>
      <c r="FW1567" s="151"/>
      <c r="FX1567" s="151"/>
      <c r="FY1567" s="151"/>
      <c r="FZ1567" s="151"/>
      <c r="GA1567" s="151"/>
      <c r="GB1567" s="151"/>
      <c r="GC1567" s="151"/>
      <c r="GD1567" s="151"/>
      <c r="GE1567" s="151"/>
      <c r="GF1567" s="151"/>
      <c r="GG1567" s="151"/>
      <c r="GH1567" s="151"/>
      <c r="GI1567" s="151"/>
      <c r="GJ1567" s="151"/>
      <c r="GK1567" s="151"/>
      <c r="GL1567" s="151"/>
      <c r="GM1567" s="151"/>
      <c r="GN1567" s="151"/>
      <c r="GO1567" s="151"/>
      <c r="GP1567" s="151"/>
      <c r="GQ1567" s="151"/>
      <c r="GR1567" s="151"/>
      <c r="GS1567" s="151"/>
      <c r="GT1567" s="151"/>
      <c r="GU1567" s="151"/>
      <c r="GV1567" s="151"/>
      <c r="GW1567" s="151"/>
      <c r="GX1567" s="151"/>
      <c r="GY1567" s="151"/>
      <c r="GZ1567" s="151"/>
      <c r="HA1567" s="151"/>
      <c r="HB1567" s="151"/>
      <c r="HC1567" s="151"/>
      <c r="HD1567" s="151"/>
      <c r="HE1567" s="151"/>
      <c r="HF1567" s="151"/>
      <c r="HG1567" s="151"/>
      <c r="HH1567" s="151"/>
      <c r="HI1567" s="151"/>
      <c r="HJ1567" s="151"/>
      <c r="HK1567" s="151"/>
      <c r="HL1567" s="151"/>
      <c r="HM1567" s="151"/>
      <c r="HN1567" s="151"/>
      <c r="HO1567" s="151"/>
      <c r="HP1567" s="151"/>
      <c r="HQ1567" s="151"/>
      <c r="HR1567" s="151"/>
      <c r="HS1567" s="151"/>
      <c r="HT1567" s="151"/>
      <c r="HU1567" s="151"/>
      <c r="HV1567" s="151"/>
      <c r="HW1567" s="151"/>
      <c r="HX1567" s="151"/>
      <c r="HY1567" s="151"/>
      <c r="HZ1567" s="151"/>
      <c r="IA1567" s="151"/>
      <c r="IB1567" s="151"/>
      <c r="IC1567" s="151"/>
      <c r="ID1567" s="151"/>
      <c r="IE1567" s="151"/>
      <c r="IF1567" s="151"/>
      <c r="IG1567" s="151"/>
      <c r="IH1567" s="151"/>
      <c r="II1567" s="151"/>
      <c r="IJ1567" s="151"/>
      <c r="IK1567" s="151"/>
      <c r="IL1567" s="151"/>
      <c r="IM1567" s="151"/>
      <c r="IN1567" s="151"/>
      <c r="IO1567" s="151"/>
      <c r="IP1567" s="151"/>
      <c r="IQ1567" s="151"/>
      <c r="IR1567" s="151"/>
      <c r="IS1567" s="151"/>
      <c r="IT1567" s="151"/>
      <c r="IU1567" s="151"/>
      <c r="IV1567" s="151"/>
      <c r="IW1567" s="151"/>
      <c r="IX1567" s="151"/>
      <c r="IY1567" s="151"/>
      <c r="IZ1567" s="151"/>
      <c r="JA1567" s="151"/>
      <c r="JB1567" s="151"/>
    </row>
    <row r="1568" spans="1:262" s="857" customFormat="1" ht="15.75" x14ac:dyDescent="0.25">
      <c r="A1568" s="217"/>
      <c r="B1568" s="217">
        <v>1</v>
      </c>
      <c r="C1568" s="560" t="s">
        <v>628</v>
      </c>
      <c r="D1568" s="172"/>
      <c r="E1568" s="173"/>
      <c r="F1568" s="1777">
        <f t="shared" ref="F1568:I1568" si="1548">F1493</f>
        <v>1624</v>
      </c>
      <c r="G1568" s="751">
        <f t="shared" si="1548"/>
        <v>541.33333333333337</v>
      </c>
      <c r="H1568" s="751">
        <f t="shared" si="1548"/>
        <v>55</v>
      </c>
      <c r="I1568" s="1944">
        <f t="shared" si="1548"/>
        <v>10.160098522167486</v>
      </c>
      <c r="J1568" s="2350"/>
      <c r="K1568" s="2350"/>
      <c r="L1568" s="2351"/>
      <c r="M1568" s="2351"/>
      <c r="N1568" s="2351"/>
      <c r="O1568" s="2351"/>
      <c r="P1568" s="2351"/>
      <c r="Q1568" s="2351"/>
      <c r="R1568" s="2348"/>
      <c r="S1568" s="2348"/>
      <c r="T1568" s="2348"/>
      <c r="U1568" s="2348"/>
      <c r="V1568" s="374"/>
      <c r="W1568" s="2348"/>
      <c r="X1568" s="1064"/>
      <c r="Y1568" s="2348"/>
      <c r="Z1568" s="2348"/>
      <c r="AA1568" s="2474"/>
      <c r="AB1568" s="2474"/>
      <c r="AC1568" s="2348"/>
      <c r="AD1568" s="2122"/>
      <c r="AE1568" s="2730"/>
      <c r="AF1568" s="151"/>
      <c r="AG1568" s="151"/>
      <c r="AH1568" s="151"/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  <c r="BI1568" s="151"/>
      <c r="BJ1568" s="151"/>
      <c r="BK1568" s="151"/>
      <c r="BL1568" s="151"/>
      <c r="BM1568" s="151"/>
      <c r="BN1568" s="151"/>
      <c r="BO1568" s="151"/>
      <c r="BP1568" s="151"/>
      <c r="BQ1568" s="151"/>
      <c r="BR1568" s="151"/>
      <c r="BS1568" s="151"/>
      <c r="BT1568" s="151"/>
      <c r="BU1568" s="151"/>
      <c r="BV1568" s="151"/>
      <c r="BW1568" s="151"/>
      <c r="BX1568" s="151"/>
      <c r="BY1568" s="151"/>
      <c r="BZ1568" s="151"/>
      <c r="CA1568" s="151"/>
      <c r="CB1568" s="151"/>
      <c r="CC1568" s="151"/>
      <c r="CD1568" s="151"/>
      <c r="CE1568" s="151"/>
      <c r="CF1568" s="151"/>
      <c r="CG1568" s="151"/>
      <c r="CH1568" s="151"/>
      <c r="CI1568" s="151"/>
      <c r="CJ1568" s="151"/>
      <c r="CK1568" s="151"/>
      <c r="CL1568" s="151"/>
      <c r="CM1568" s="151"/>
      <c r="CN1568" s="151"/>
      <c r="CO1568" s="151"/>
      <c r="CP1568" s="151"/>
      <c r="CQ1568" s="151"/>
      <c r="CR1568" s="151"/>
      <c r="CS1568" s="151"/>
      <c r="CT1568" s="151"/>
      <c r="CU1568" s="151"/>
      <c r="CV1568" s="151"/>
      <c r="CW1568" s="151"/>
      <c r="CX1568" s="151"/>
      <c r="CY1568" s="151"/>
      <c r="CZ1568" s="151"/>
      <c r="DA1568" s="151"/>
      <c r="DB1568" s="151"/>
      <c r="DC1568" s="151"/>
      <c r="DD1568" s="151"/>
      <c r="DE1568" s="151"/>
      <c r="DF1568" s="151"/>
      <c r="DG1568" s="151"/>
      <c r="DH1568" s="151"/>
      <c r="DI1568" s="151"/>
      <c r="DJ1568" s="151"/>
      <c r="DK1568" s="151"/>
      <c r="DL1568" s="151"/>
      <c r="DM1568" s="151"/>
      <c r="DN1568" s="151"/>
      <c r="DO1568" s="151"/>
      <c r="DP1568" s="151"/>
      <c r="DQ1568" s="151"/>
      <c r="DR1568" s="151"/>
      <c r="DS1568" s="151"/>
      <c r="DT1568" s="151"/>
      <c r="DU1568" s="151"/>
      <c r="DV1568" s="151"/>
      <c r="DW1568" s="151"/>
      <c r="DX1568" s="151"/>
      <c r="DY1568" s="151"/>
      <c r="DZ1568" s="151"/>
      <c r="EA1568" s="151"/>
      <c r="EB1568" s="151"/>
      <c r="EC1568" s="151"/>
      <c r="ED1568" s="151"/>
      <c r="EE1568" s="151"/>
      <c r="EF1568" s="151"/>
      <c r="EG1568" s="151"/>
      <c r="EH1568" s="151"/>
      <c r="EI1568" s="151"/>
      <c r="EJ1568" s="151"/>
      <c r="EK1568" s="151"/>
      <c r="EL1568" s="151"/>
      <c r="EM1568" s="151"/>
      <c r="EN1568" s="151"/>
      <c r="EO1568" s="151"/>
      <c r="EP1568" s="151"/>
      <c r="EQ1568" s="151"/>
      <c r="ER1568" s="151"/>
      <c r="ES1568" s="151"/>
      <c r="ET1568" s="151"/>
      <c r="EU1568" s="151"/>
      <c r="EV1568" s="151"/>
      <c r="EW1568" s="151"/>
      <c r="EX1568" s="151"/>
      <c r="EY1568" s="151"/>
      <c r="EZ1568" s="151"/>
      <c r="FA1568" s="151"/>
      <c r="FB1568" s="151"/>
      <c r="FC1568" s="151"/>
      <c r="FD1568" s="151"/>
      <c r="FE1568" s="151"/>
      <c r="FF1568" s="151"/>
      <c r="FG1568" s="151"/>
      <c r="FH1568" s="151"/>
      <c r="FI1568" s="151"/>
      <c r="FJ1568" s="151"/>
      <c r="FK1568" s="151"/>
      <c r="FL1568" s="151"/>
      <c r="FM1568" s="151"/>
      <c r="FN1568" s="151"/>
      <c r="FO1568" s="151"/>
      <c r="FP1568" s="151"/>
      <c r="FQ1568" s="151"/>
      <c r="FR1568" s="151"/>
      <c r="FS1568" s="151"/>
      <c r="FT1568" s="151"/>
      <c r="FU1568" s="151"/>
      <c r="FV1568" s="151"/>
      <c r="FW1568" s="151"/>
      <c r="FX1568" s="151"/>
      <c r="FY1568" s="151"/>
      <c r="FZ1568" s="151"/>
      <c r="GA1568" s="151"/>
      <c r="GB1568" s="151"/>
      <c r="GC1568" s="151"/>
      <c r="GD1568" s="151"/>
      <c r="GE1568" s="151"/>
      <c r="GF1568" s="151"/>
      <c r="GG1568" s="151"/>
      <c r="GH1568" s="151"/>
      <c r="GI1568" s="151"/>
      <c r="GJ1568" s="151"/>
      <c r="GK1568" s="151"/>
      <c r="GL1568" s="151"/>
      <c r="GM1568" s="151"/>
      <c r="GN1568" s="151"/>
      <c r="GO1568" s="151"/>
      <c r="GP1568" s="151"/>
      <c r="GQ1568" s="151"/>
      <c r="GR1568" s="151"/>
      <c r="GS1568" s="151"/>
      <c r="GT1568" s="151"/>
      <c r="GU1568" s="151"/>
      <c r="GV1568" s="151"/>
      <c r="GW1568" s="151"/>
      <c r="GX1568" s="151"/>
      <c r="GY1568" s="151"/>
      <c r="GZ1568" s="151"/>
      <c r="HA1568" s="151"/>
      <c r="HB1568" s="151"/>
      <c r="HC1568" s="151"/>
      <c r="HD1568" s="151"/>
      <c r="HE1568" s="151"/>
      <c r="HF1568" s="151"/>
      <c r="HG1568" s="151"/>
      <c r="HH1568" s="151"/>
      <c r="HI1568" s="151"/>
      <c r="HJ1568" s="151"/>
      <c r="HK1568" s="151"/>
      <c r="HL1568" s="151"/>
      <c r="HM1568" s="151"/>
      <c r="HN1568" s="151"/>
      <c r="HO1568" s="151"/>
      <c r="HP1568" s="151"/>
      <c r="HQ1568" s="151"/>
      <c r="HR1568" s="151"/>
      <c r="HS1568" s="151"/>
      <c r="HT1568" s="151"/>
      <c r="HU1568" s="151"/>
      <c r="HV1568" s="151"/>
      <c r="HW1568" s="151"/>
      <c r="HX1568" s="151"/>
      <c r="HY1568" s="151"/>
      <c r="HZ1568" s="151"/>
      <c r="IA1568" s="151"/>
      <c r="IB1568" s="151"/>
      <c r="IC1568" s="151"/>
      <c r="ID1568" s="151"/>
      <c r="IE1568" s="151"/>
      <c r="IF1568" s="151"/>
      <c r="IG1568" s="151"/>
      <c r="IH1568" s="151"/>
      <c r="II1568" s="151"/>
      <c r="IJ1568" s="151"/>
      <c r="IK1568" s="151"/>
      <c r="IL1568" s="151"/>
      <c r="IM1568" s="151"/>
      <c r="IN1568" s="151"/>
      <c r="IO1568" s="151"/>
      <c r="IP1568" s="151"/>
      <c r="IQ1568" s="151"/>
      <c r="IR1568" s="151"/>
      <c r="IS1568" s="151"/>
      <c r="IT1568" s="151"/>
      <c r="IU1568" s="151"/>
      <c r="IV1568" s="151"/>
      <c r="IW1568" s="151"/>
      <c r="IX1568" s="151"/>
      <c r="IY1568" s="151"/>
      <c r="IZ1568" s="151"/>
      <c r="JA1568" s="151"/>
      <c r="JB1568" s="151"/>
    </row>
    <row r="1569" spans="1:262" s="857" customFormat="1" ht="31.5" x14ac:dyDescent="0.25">
      <c r="A1569" s="217"/>
      <c r="B1569" s="217">
        <v>1</v>
      </c>
      <c r="C1569" s="560" t="s">
        <v>629</v>
      </c>
      <c r="D1569" s="172"/>
      <c r="E1569" s="173"/>
      <c r="F1569" s="1777">
        <f t="shared" ref="F1569:I1569" si="1549">F1494</f>
        <v>3400</v>
      </c>
      <c r="G1569" s="751">
        <f t="shared" si="1549"/>
        <v>1133.3333333333333</v>
      </c>
      <c r="H1569" s="751">
        <f t="shared" si="1549"/>
        <v>161</v>
      </c>
      <c r="I1569" s="1944">
        <f t="shared" si="1549"/>
        <v>14.205882352941176</v>
      </c>
      <c r="J1569" s="2350"/>
      <c r="K1569" s="2350"/>
      <c r="L1569" s="2351"/>
      <c r="M1569" s="2351"/>
      <c r="N1569" s="2351"/>
      <c r="O1569" s="2351"/>
      <c r="P1569" s="2351"/>
      <c r="Q1569" s="2351"/>
      <c r="R1569" s="2348"/>
      <c r="S1569" s="2348"/>
      <c r="T1569" s="2348"/>
      <c r="U1569" s="2348"/>
      <c r="V1569" s="374"/>
      <c r="W1569" s="2348"/>
      <c r="X1569" s="1064"/>
      <c r="Y1569" s="2348"/>
      <c r="Z1569" s="2348"/>
      <c r="AA1569" s="2474"/>
      <c r="AB1569" s="2474"/>
      <c r="AC1569" s="2348"/>
      <c r="AD1569" s="2122"/>
      <c r="AE1569" s="2730"/>
      <c r="AF1569" s="151"/>
      <c r="AG1569" s="151"/>
      <c r="AH1569" s="151"/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  <c r="BI1569" s="151"/>
      <c r="BJ1569" s="151"/>
      <c r="BK1569" s="151"/>
      <c r="BL1569" s="151"/>
      <c r="BM1569" s="151"/>
      <c r="BN1569" s="151"/>
      <c r="BO1569" s="151"/>
      <c r="BP1569" s="151"/>
      <c r="BQ1569" s="151"/>
      <c r="BR1569" s="151"/>
      <c r="BS1569" s="151"/>
      <c r="BT1569" s="151"/>
      <c r="BU1569" s="151"/>
      <c r="BV1569" s="151"/>
      <c r="BW1569" s="151"/>
      <c r="BX1569" s="151"/>
      <c r="BY1569" s="151"/>
      <c r="BZ1569" s="151"/>
      <c r="CA1569" s="151"/>
      <c r="CB1569" s="151"/>
      <c r="CC1569" s="151"/>
      <c r="CD1569" s="151"/>
      <c r="CE1569" s="151"/>
      <c r="CF1569" s="151"/>
      <c r="CG1569" s="151"/>
      <c r="CH1569" s="151"/>
      <c r="CI1569" s="151"/>
      <c r="CJ1569" s="151"/>
      <c r="CK1569" s="151"/>
      <c r="CL1569" s="151"/>
      <c r="CM1569" s="151"/>
      <c r="CN1569" s="151"/>
      <c r="CO1569" s="151"/>
      <c r="CP1569" s="151"/>
      <c r="CQ1569" s="151"/>
      <c r="CR1569" s="151"/>
      <c r="CS1569" s="151"/>
      <c r="CT1569" s="151"/>
      <c r="CU1569" s="151"/>
      <c r="CV1569" s="151"/>
      <c r="CW1569" s="151"/>
      <c r="CX1569" s="151"/>
      <c r="CY1569" s="151"/>
      <c r="CZ1569" s="151"/>
      <c r="DA1569" s="151"/>
      <c r="DB1569" s="151"/>
      <c r="DC1569" s="151"/>
      <c r="DD1569" s="151"/>
      <c r="DE1569" s="151"/>
      <c r="DF1569" s="151"/>
      <c r="DG1569" s="151"/>
      <c r="DH1569" s="151"/>
      <c r="DI1569" s="151"/>
      <c r="DJ1569" s="151"/>
      <c r="DK1569" s="151"/>
      <c r="DL1569" s="151"/>
      <c r="DM1569" s="151"/>
      <c r="DN1569" s="151"/>
      <c r="DO1569" s="151"/>
      <c r="DP1569" s="151"/>
      <c r="DQ1569" s="151"/>
      <c r="DR1569" s="151"/>
      <c r="DS1569" s="151"/>
      <c r="DT1569" s="151"/>
      <c r="DU1569" s="151"/>
      <c r="DV1569" s="151"/>
      <c r="DW1569" s="151"/>
      <c r="DX1569" s="151"/>
      <c r="DY1569" s="151"/>
      <c r="DZ1569" s="151"/>
      <c r="EA1569" s="151"/>
      <c r="EB1569" s="151"/>
      <c r="EC1569" s="151"/>
      <c r="ED1569" s="151"/>
      <c r="EE1569" s="151"/>
      <c r="EF1569" s="151"/>
      <c r="EG1569" s="151"/>
      <c r="EH1569" s="151"/>
      <c r="EI1569" s="151"/>
      <c r="EJ1569" s="151"/>
      <c r="EK1569" s="151"/>
      <c r="EL1569" s="151"/>
      <c r="EM1569" s="151"/>
      <c r="EN1569" s="151"/>
      <c r="EO1569" s="151"/>
      <c r="EP1569" s="151"/>
      <c r="EQ1569" s="151"/>
      <c r="ER1569" s="151"/>
      <c r="ES1569" s="151"/>
      <c r="ET1569" s="151"/>
      <c r="EU1569" s="151"/>
      <c r="EV1569" s="151"/>
      <c r="EW1569" s="151"/>
      <c r="EX1569" s="151"/>
      <c r="EY1569" s="151"/>
      <c r="EZ1569" s="151"/>
      <c r="FA1569" s="151"/>
      <c r="FB1569" s="151"/>
      <c r="FC1569" s="151"/>
      <c r="FD1569" s="151"/>
      <c r="FE1569" s="151"/>
      <c r="FF1569" s="151"/>
      <c r="FG1569" s="151"/>
      <c r="FH1569" s="151"/>
      <c r="FI1569" s="151"/>
      <c r="FJ1569" s="151"/>
      <c r="FK1569" s="151"/>
      <c r="FL1569" s="151"/>
      <c r="FM1569" s="151"/>
      <c r="FN1569" s="151"/>
      <c r="FO1569" s="151"/>
      <c r="FP1569" s="151"/>
      <c r="FQ1569" s="151"/>
      <c r="FR1569" s="151"/>
      <c r="FS1569" s="151"/>
      <c r="FT1569" s="151"/>
      <c r="FU1569" s="151"/>
      <c r="FV1569" s="151"/>
      <c r="FW1569" s="151"/>
      <c r="FX1569" s="151"/>
      <c r="FY1569" s="151"/>
      <c r="FZ1569" s="151"/>
      <c r="GA1569" s="151"/>
      <c r="GB1569" s="151"/>
      <c r="GC1569" s="151"/>
      <c r="GD1569" s="151"/>
      <c r="GE1569" s="151"/>
      <c r="GF1569" s="151"/>
      <c r="GG1569" s="151"/>
      <c r="GH1569" s="151"/>
      <c r="GI1569" s="151"/>
      <c r="GJ1569" s="151"/>
      <c r="GK1569" s="151"/>
      <c r="GL1569" s="151"/>
      <c r="GM1569" s="151"/>
      <c r="GN1569" s="151"/>
      <c r="GO1569" s="151"/>
      <c r="GP1569" s="151"/>
      <c r="GQ1569" s="151"/>
      <c r="GR1569" s="151"/>
      <c r="GS1569" s="151"/>
      <c r="GT1569" s="151"/>
      <c r="GU1569" s="151"/>
      <c r="GV1569" s="151"/>
      <c r="GW1569" s="151"/>
      <c r="GX1569" s="151"/>
      <c r="GY1569" s="151"/>
      <c r="GZ1569" s="151"/>
      <c r="HA1569" s="151"/>
      <c r="HB1569" s="151"/>
      <c r="HC1569" s="151"/>
      <c r="HD1569" s="151"/>
      <c r="HE1569" s="151"/>
      <c r="HF1569" s="151"/>
      <c r="HG1569" s="151"/>
      <c r="HH1569" s="151"/>
      <c r="HI1569" s="151"/>
      <c r="HJ1569" s="151"/>
      <c r="HK1569" s="151"/>
      <c r="HL1569" s="151"/>
      <c r="HM1569" s="151"/>
      <c r="HN1569" s="151"/>
      <c r="HO1569" s="151"/>
      <c r="HP1569" s="151"/>
      <c r="HQ1569" s="151"/>
      <c r="HR1569" s="151"/>
      <c r="HS1569" s="151"/>
      <c r="HT1569" s="151"/>
      <c r="HU1569" s="151"/>
      <c r="HV1569" s="151"/>
      <c r="HW1569" s="151"/>
      <c r="HX1569" s="151"/>
      <c r="HY1569" s="151"/>
      <c r="HZ1569" s="151"/>
      <c r="IA1569" s="151"/>
      <c r="IB1569" s="151"/>
      <c r="IC1569" s="151"/>
      <c r="ID1569" s="151"/>
      <c r="IE1569" s="151"/>
      <c r="IF1569" s="151"/>
      <c r="IG1569" s="151"/>
      <c r="IH1569" s="151"/>
      <c r="II1569" s="151"/>
      <c r="IJ1569" s="151"/>
      <c r="IK1569" s="151"/>
      <c r="IL1569" s="151"/>
      <c r="IM1569" s="151"/>
      <c r="IN1569" s="151"/>
      <c r="IO1569" s="151"/>
      <c r="IP1569" s="151"/>
      <c r="IQ1569" s="151"/>
      <c r="IR1569" s="151"/>
      <c r="IS1569" s="151"/>
      <c r="IT1569" s="151"/>
      <c r="IU1569" s="151"/>
      <c r="IV1569" s="151"/>
      <c r="IW1569" s="151"/>
      <c r="IX1569" s="151"/>
      <c r="IY1569" s="151"/>
      <c r="IZ1569" s="151"/>
      <c r="JA1569" s="151"/>
      <c r="JB1569" s="151"/>
    </row>
    <row r="1570" spans="1:262" s="857" customFormat="1" ht="45" x14ac:dyDescent="0.25">
      <c r="A1570" s="217"/>
      <c r="B1570" s="217">
        <v>1</v>
      </c>
      <c r="C1570" s="295" t="s">
        <v>459</v>
      </c>
      <c r="D1570" s="172"/>
      <c r="E1570" s="173"/>
      <c r="F1570" s="1777">
        <f t="shared" ref="F1570:I1596" si="1550">F1495</f>
        <v>20785</v>
      </c>
      <c r="G1570" s="751">
        <f t="shared" si="1550"/>
        <v>6928.3333333333339</v>
      </c>
      <c r="H1570" s="751">
        <f t="shared" si="1550"/>
        <v>2263</v>
      </c>
      <c r="I1570" s="1944">
        <f t="shared" si="1550"/>
        <v>32.66297810921337</v>
      </c>
      <c r="J1570" s="2350"/>
      <c r="K1570" s="2350"/>
      <c r="L1570" s="2351"/>
      <c r="M1570" s="2351"/>
      <c r="N1570" s="2351"/>
      <c r="O1570" s="2351"/>
      <c r="P1570" s="2351"/>
      <c r="Q1570" s="2351"/>
      <c r="R1570" s="2348">
        <f t="shared" ref="R1570:AC1570" si="1551">R1495</f>
        <v>77297.383409999995</v>
      </c>
      <c r="S1570" s="2348">
        <f t="shared" ref="S1570:T1570" si="1552">S1495</f>
        <v>77297.383409999995</v>
      </c>
      <c r="T1570" s="2348">
        <f t="shared" si="1552"/>
        <v>77297.383409999995</v>
      </c>
      <c r="U1570" s="2348">
        <f t="shared" ref="U1570" si="1553">U1495</f>
        <v>77297.383409999995</v>
      </c>
      <c r="V1570" s="374">
        <f t="shared" si="1551"/>
        <v>25765.794469999997</v>
      </c>
      <c r="W1570" s="2348">
        <f t="shared" si="1551"/>
        <v>9043.5517500000005</v>
      </c>
      <c r="X1570" s="1064">
        <f t="shared" si="1551"/>
        <v>0</v>
      </c>
      <c r="Y1570" s="2348">
        <f t="shared" si="1551"/>
        <v>0</v>
      </c>
      <c r="Z1570" s="2348">
        <f t="shared" si="1551"/>
        <v>-16722.242719999998</v>
      </c>
      <c r="AA1570" s="2474">
        <f t="shared" si="1551"/>
        <v>0</v>
      </c>
      <c r="AB1570" s="2474">
        <f t="shared" si="1551"/>
        <v>-39.337100000000007</v>
      </c>
      <c r="AC1570" s="2348">
        <f t="shared" si="1551"/>
        <v>9004.2146500000017</v>
      </c>
      <c r="AD1570" s="2122"/>
      <c r="AE1570" s="2730"/>
      <c r="AF1570" s="151"/>
      <c r="AG1570" s="151"/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  <c r="BI1570" s="151"/>
      <c r="BJ1570" s="151"/>
      <c r="BK1570" s="151"/>
      <c r="BL1570" s="151"/>
      <c r="BM1570" s="151"/>
      <c r="BN1570" s="151"/>
      <c r="BO1570" s="151"/>
      <c r="BP1570" s="151"/>
      <c r="BQ1570" s="151"/>
      <c r="BR1570" s="151"/>
      <c r="BS1570" s="151"/>
      <c r="BT1570" s="151"/>
      <c r="BU1570" s="151"/>
      <c r="BV1570" s="151"/>
      <c r="BW1570" s="151"/>
      <c r="BX1570" s="151"/>
      <c r="BY1570" s="151"/>
      <c r="BZ1570" s="151"/>
      <c r="CA1570" s="151"/>
      <c r="CB1570" s="151"/>
      <c r="CC1570" s="151"/>
      <c r="CD1570" s="151"/>
      <c r="CE1570" s="151"/>
      <c r="CF1570" s="151"/>
      <c r="CG1570" s="151"/>
      <c r="CH1570" s="151"/>
      <c r="CI1570" s="151"/>
      <c r="CJ1570" s="151"/>
      <c r="CK1570" s="151"/>
      <c r="CL1570" s="151"/>
      <c r="CM1570" s="151"/>
      <c r="CN1570" s="151"/>
      <c r="CO1570" s="151"/>
      <c r="CP1570" s="151"/>
      <c r="CQ1570" s="151"/>
      <c r="CR1570" s="151"/>
      <c r="CS1570" s="151"/>
      <c r="CT1570" s="151"/>
      <c r="CU1570" s="151"/>
      <c r="CV1570" s="151"/>
      <c r="CW1570" s="151"/>
      <c r="CX1570" s="151"/>
      <c r="CY1570" s="151"/>
      <c r="CZ1570" s="151"/>
      <c r="DA1570" s="151"/>
      <c r="DB1570" s="151"/>
      <c r="DC1570" s="151"/>
      <c r="DD1570" s="151"/>
      <c r="DE1570" s="151"/>
      <c r="DF1570" s="151"/>
      <c r="DG1570" s="151"/>
      <c r="DH1570" s="151"/>
      <c r="DI1570" s="151"/>
      <c r="DJ1570" s="151"/>
      <c r="DK1570" s="151"/>
      <c r="DL1570" s="151"/>
      <c r="DM1570" s="151"/>
      <c r="DN1570" s="151"/>
      <c r="DO1570" s="151"/>
      <c r="DP1570" s="151"/>
      <c r="DQ1570" s="151"/>
      <c r="DR1570" s="151"/>
      <c r="DS1570" s="151"/>
      <c r="DT1570" s="151"/>
      <c r="DU1570" s="151"/>
      <c r="DV1570" s="151"/>
      <c r="DW1570" s="151"/>
      <c r="DX1570" s="151"/>
      <c r="DY1570" s="151"/>
      <c r="DZ1570" s="151"/>
      <c r="EA1570" s="151"/>
      <c r="EB1570" s="151"/>
      <c r="EC1570" s="151"/>
      <c r="ED1570" s="151"/>
      <c r="EE1570" s="151"/>
      <c r="EF1570" s="151"/>
      <c r="EG1570" s="151"/>
      <c r="EH1570" s="151"/>
      <c r="EI1570" s="151"/>
      <c r="EJ1570" s="151"/>
      <c r="EK1570" s="151"/>
      <c r="EL1570" s="151"/>
      <c r="EM1570" s="151"/>
      <c r="EN1570" s="151"/>
      <c r="EO1570" s="151"/>
      <c r="EP1570" s="151"/>
      <c r="EQ1570" s="151"/>
      <c r="ER1570" s="151"/>
      <c r="ES1570" s="151"/>
      <c r="ET1570" s="151"/>
      <c r="EU1570" s="151"/>
      <c r="EV1570" s="151"/>
      <c r="EW1570" s="151"/>
      <c r="EX1570" s="151"/>
      <c r="EY1570" s="151"/>
      <c r="EZ1570" s="151"/>
      <c r="FA1570" s="151"/>
      <c r="FB1570" s="151"/>
      <c r="FC1570" s="151"/>
      <c r="FD1570" s="151"/>
      <c r="FE1570" s="151"/>
      <c r="FF1570" s="151"/>
      <c r="FG1570" s="151"/>
      <c r="FH1570" s="151"/>
      <c r="FI1570" s="151"/>
      <c r="FJ1570" s="151"/>
      <c r="FK1570" s="151"/>
      <c r="FL1570" s="151"/>
      <c r="FM1570" s="151"/>
      <c r="FN1570" s="151"/>
      <c r="FO1570" s="151"/>
      <c r="FP1570" s="151"/>
      <c r="FQ1570" s="151"/>
      <c r="FR1570" s="151"/>
      <c r="FS1570" s="151"/>
      <c r="FT1570" s="151"/>
      <c r="FU1570" s="151"/>
      <c r="FV1570" s="151"/>
      <c r="FW1570" s="151"/>
      <c r="FX1570" s="151"/>
      <c r="FY1570" s="151"/>
      <c r="FZ1570" s="151"/>
      <c r="GA1570" s="151"/>
      <c r="GB1570" s="151"/>
      <c r="GC1570" s="151"/>
      <c r="GD1570" s="151"/>
      <c r="GE1570" s="151"/>
      <c r="GF1570" s="151"/>
      <c r="GG1570" s="151"/>
      <c r="GH1570" s="151"/>
      <c r="GI1570" s="151"/>
      <c r="GJ1570" s="151"/>
      <c r="GK1570" s="151"/>
      <c r="GL1570" s="151"/>
      <c r="GM1570" s="151"/>
      <c r="GN1570" s="151"/>
      <c r="GO1570" s="151"/>
      <c r="GP1570" s="151"/>
      <c r="GQ1570" s="151"/>
      <c r="GR1570" s="151"/>
      <c r="GS1570" s="151"/>
      <c r="GT1570" s="151"/>
      <c r="GU1570" s="151"/>
      <c r="GV1570" s="151"/>
      <c r="GW1570" s="151"/>
      <c r="GX1570" s="151"/>
      <c r="GY1570" s="151"/>
      <c r="GZ1570" s="151"/>
      <c r="HA1570" s="151"/>
      <c r="HB1570" s="151"/>
      <c r="HC1570" s="151"/>
      <c r="HD1570" s="151"/>
      <c r="HE1570" s="151"/>
      <c r="HF1570" s="151"/>
      <c r="HG1570" s="151"/>
      <c r="HH1570" s="151"/>
      <c r="HI1570" s="151"/>
      <c r="HJ1570" s="151"/>
      <c r="HK1570" s="151"/>
      <c r="HL1570" s="151"/>
      <c r="HM1570" s="151"/>
      <c r="HN1570" s="151"/>
      <c r="HO1570" s="151"/>
      <c r="HP1570" s="151"/>
      <c r="HQ1570" s="151"/>
      <c r="HR1570" s="151"/>
      <c r="HS1570" s="151"/>
      <c r="HT1570" s="151"/>
      <c r="HU1570" s="151"/>
      <c r="HV1570" s="151"/>
      <c r="HW1570" s="151"/>
      <c r="HX1570" s="151"/>
      <c r="HY1570" s="151"/>
      <c r="HZ1570" s="151"/>
      <c r="IA1570" s="151"/>
      <c r="IB1570" s="151"/>
      <c r="IC1570" s="151"/>
      <c r="ID1570" s="151"/>
      <c r="IE1570" s="151"/>
      <c r="IF1570" s="151"/>
      <c r="IG1570" s="151"/>
      <c r="IH1570" s="151"/>
      <c r="II1570" s="151"/>
      <c r="IJ1570" s="151"/>
      <c r="IK1570" s="151"/>
      <c r="IL1570" s="151"/>
      <c r="IM1570" s="151"/>
      <c r="IN1570" s="151"/>
      <c r="IO1570" s="151"/>
      <c r="IP1570" s="151"/>
      <c r="IQ1570" s="151"/>
      <c r="IR1570" s="151"/>
      <c r="IS1570" s="151"/>
      <c r="IT1570" s="151"/>
      <c r="IU1570" s="151"/>
      <c r="IV1570" s="151"/>
      <c r="IW1570" s="151"/>
      <c r="IX1570" s="151"/>
      <c r="IY1570" s="151"/>
      <c r="IZ1570" s="151"/>
      <c r="JA1570" s="151"/>
      <c r="JB1570" s="151"/>
    </row>
    <row r="1571" spans="1:262" s="857" customFormat="1" ht="30" x14ac:dyDescent="0.25">
      <c r="A1571" s="217"/>
      <c r="B1571" s="217">
        <v>1</v>
      </c>
      <c r="C1571" s="173" t="s">
        <v>272</v>
      </c>
      <c r="D1571" s="172"/>
      <c r="E1571" s="173"/>
      <c r="F1571" s="1777">
        <f t="shared" si="1550"/>
        <v>10550</v>
      </c>
      <c r="G1571" s="751">
        <f t="shared" si="1550"/>
        <v>3516.666666666667</v>
      </c>
      <c r="H1571" s="751">
        <f t="shared" si="1550"/>
        <v>639</v>
      </c>
      <c r="I1571" s="1944">
        <f t="shared" si="1550"/>
        <v>18.170616113744074</v>
      </c>
      <c r="J1571" s="2350"/>
      <c r="K1571" s="2350"/>
      <c r="L1571" s="2351"/>
      <c r="M1571" s="2351"/>
      <c r="N1571" s="2351"/>
      <c r="O1571" s="2351"/>
      <c r="P1571" s="2351"/>
      <c r="Q1571" s="2351"/>
      <c r="R1571" s="2348">
        <f t="shared" ref="R1571:AC1571" si="1554">R1496</f>
        <v>44096.947209999998</v>
      </c>
      <c r="S1571" s="2348">
        <f t="shared" ref="S1571:T1571" si="1555">S1496</f>
        <v>44096.947209999998</v>
      </c>
      <c r="T1571" s="2348">
        <f t="shared" si="1555"/>
        <v>44096.947209999998</v>
      </c>
      <c r="U1571" s="2348">
        <f t="shared" ref="U1571" si="1556">U1496</f>
        <v>44096.947209999998</v>
      </c>
      <c r="V1571" s="374">
        <f t="shared" si="1554"/>
        <v>14698.982403333332</v>
      </c>
      <c r="W1571" s="2348">
        <f t="shared" si="1554"/>
        <v>3070.8643400000001</v>
      </c>
      <c r="X1571" s="1064">
        <f t="shared" si="1554"/>
        <v>0</v>
      </c>
      <c r="Y1571" s="2348">
        <f t="shared" si="1554"/>
        <v>0</v>
      </c>
      <c r="Z1571" s="2348">
        <f t="shared" si="1554"/>
        <v>-11628.118063333332</v>
      </c>
      <c r="AA1571" s="2474">
        <f t="shared" si="1554"/>
        <v>0</v>
      </c>
      <c r="AB1571" s="2474">
        <f t="shared" si="1554"/>
        <v>-39.337100000000007</v>
      </c>
      <c r="AC1571" s="2348">
        <f t="shared" si="1554"/>
        <v>3031.5272400000003</v>
      </c>
      <c r="AD1571" s="2122"/>
      <c r="AE1571" s="2730"/>
      <c r="AF1571" s="151"/>
      <c r="AG1571" s="151"/>
      <c r="AH1571" s="151"/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  <c r="BI1571" s="151"/>
      <c r="BJ1571" s="151"/>
      <c r="BK1571" s="151"/>
      <c r="BL1571" s="151"/>
      <c r="BM1571" s="151"/>
      <c r="BN1571" s="151"/>
      <c r="BO1571" s="151"/>
      <c r="BP1571" s="151"/>
      <c r="BQ1571" s="151"/>
      <c r="BR1571" s="151"/>
      <c r="BS1571" s="151"/>
      <c r="BT1571" s="151"/>
      <c r="BU1571" s="151"/>
      <c r="BV1571" s="151"/>
      <c r="BW1571" s="151"/>
      <c r="BX1571" s="151"/>
      <c r="BY1571" s="151"/>
      <c r="BZ1571" s="151"/>
      <c r="CA1571" s="151"/>
      <c r="CB1571" s="151"/>
      <c r="CC1571" s="151"/>
      <c r="CD1571" s="151"/>
      <c r="CE1571" s="151"/>
      <c r="CF1571" s="151"/>
      <c r="CG1571" s="151"/>
      <c r="CH1571" s="151"/>
      <c r="CI1571" s="151"/>
      <c r="CJ1571" s="151"/>
      <c r="CK1571" s="151"/>
      <c r="CL1571" s="151"/>
      <c r="CM1571" s="151"/>
      <c r="CN1571" s="151"/>
      <c r="CO1571" s="151"/>
      <c r="CP1571" s="151"/>
      <c r="CQ1571" s="151"/>
      <c r="CR1571" s="151"/>
      <c r="CS1571" s="151"/>
      <c r="CT1571" s="151"/>
      <c r="CU1571" s="151"/>
      <c r="CV1571" s="151"/>
      <c r="CW1571" s="151"/>
      <c r="CX1571" s="151"/>
      <c r="CY1571" s="151"/>
      <c r="CZ1571" s="151"/>
      <c r="DA1571" s="151"/>
      <c r="DB1571" s="151"/>
      <c r="DC1571" s="151"/>
      <c r="DD1571" s="151"/>
      <c r="DE1571" s="151"/>
      <c r="DF1571" s="151"/>
      <c r="DG1571" s="151"/>
      <c r="DH1571" s="151"/>
      <c r="DI1571" s="151"/>
      <c r="DJ1571" s="151"/>
      <c r="DK1571" s="151"/>
      <c r="DL1571" s="151"/>
      <c r="DM1571" s="151"/>
      <c r="DN1571" s="151"/>
      <c r="DO1571" s="151"/>
      <c r="DP1571" s="151"/>
      <c r="DQ1571" s="151"/>
      <c r="DR1571" s="151"/>
      <c r="DS1571" s="151"/>
      <c r="DT1571" s="151"/>
      <c r="DU1571" s="151"/>
      <c r="DV1571" s="151"/>
      <c r="DW1571" s="151"/>
      <c r="DX1571" s="151"/>
      <c r="DY1571" s="151"/>
      <c r="DZ1571" s="151"/>
      <c r="EA1571" s="151"/>
      <c r="EB1571" s="151"/>
      <c r="EC1571" s="151"/>
      <c r="ED1571" s="151"/>
      <c r="EE1571" s="151"/>
      <c r="EF1571" s="151"/>
      <c r="EG1571" s="151"/>
      <c r="EH1571" s="151"/>
      <c r="EI1571" s="151"/>
      <c r="EJ1571" s="151"/>
      <c r="EK1571" s="151"/>
      <c r="EL1571" s="151"/>
      <c r="EM1571" s="151"/>
      <c r="EN1571" s="151"/>
      <c r="EO1571" s="151"/>
      <c r="EP1571" s="151"/>
      <c r="EQ1571" s="151"/>
      <c r="ER1571" s="151"/>
      <c r="ES1571" s="151"/>
      <c r="ET1571" s="151"/>
      <c r="EU1571" s="151"/>
      <c r="EV1571" s="151"/>
      <c r="EW1571" s="151"/>
      <c r="EX1571" s="151"/>
      <c r="EY1571" s="151"/>
      <c r="EZ1571" s="151"/>
      <c r="FA1571" s="151"/>
      <c r="FB1571" s="151"/>
      <c r="FC1571" s="151"/>
      <c r="FD1571" s="151"/>
      <c r="FE1571" s="151"/>
      <c r="FF1571" s="151"/>
      <c r="FG1571" s="151"/>
      <c r="FH1571" s="151"/>
      <c r="FI1571" s="151"/>
      <c r="FJ1571" s="151"/>
      <c r="FK1571" s="151"/>
      <c r="FL1571" s="151"/>
      <c r="FM1571" s="151"/>
      <c r="FN1571" s="151"/>
      <c r="FO1571" s="151"/>
      <c r="FP1571" s="151"/>
      <c r="FQ1571" s="151"/>
      <c r="FR1571" s="151"/>
      <c r="FS1571" s="151"/>
      <c r="FT1571" s="151"/>
      <c r="FU1571" s="151"/>
      <c r="FV1571" s="151"/>
      <c r="FW1571" s="151"/>
      <c r="FX1571" s="151"/>
      <c r="FY1571" s="151"/>
      <c r="FZ1571" s="151"/>
      <c r="GA1571" s="151"/>
      <c r="GB1571" s="151"/>
      <c r="GC1571" s="151"/>
      <c r="GD1571" s="151"/>
      <c r="GE1571" s="151"/>
      <c r="GF1571" s="151"/>
      <c r="GG1571" s="151"/>
      <c r="GH1571" s="151"/>
      <c r="GI1571" s="151"/>
      <c r="GJ1571" s="151"/>
      <c r="GK1571" s="151"/>
      <c r="GL1571" s="151"/>
      <c r="GM1571" s="151"/>
      <c r="GN1571" s="151"/>
      <c r="GO1571" s="151"/>
      <c r="GP1571" s="151"/>
      <c r="GQ1571" s="151"/>
      <c r="GR1571" s="151"/>
      <c r="GS1571" s="151"/>
      <c r="GT1571" s="151"/>
      <c r="GU1571" s="151"/>
      <c r="GV1571" s="151"/>
      <c r="GW1571" s="151"/>
      <c r="GX1571" s="151"/>
      <c r="GY1571" s="151"/>
      <c r="GZ1571" s="151"/>
      <c r="HA1571" s="151"/>
      <c r="HB1571" s="151"/>
      <c r="HC1571" s="151"/>
      <c r="HD1571" s="151"/>
      <c r="HE1571" s="151"/>
      <c r="HF1571" s="151"/>
      <c r="HG1571" s="151"/>
      <c r="HH1571" s="151"/>
      <c r="HI1571" s="151"/>
      <c r="HJ1571" s="151"/>
      <c r="HK1571" s="151"/>
      <c r="HL1571" s="151"/>
      <c r="HM1571" s="151"/>
      <c r="HN1571" s="151"/>
      <c r="HO1571" s="151"/>
      <c r="HP1571" s="151"/>
      <c r="HQ1571" s="151"/>
      <c r="HR1571" s="151"/>
      <c r="HS1571" s="151"/>
      <c r="HT1571" s="151"/>
      <c r="HU1571" s="151"/>
      <c r="HV1571" s="151"/>
      <c r="HW1571" s="151"/>
      <c r="HX1571" s="151"/>
      <c r="HY1571" s="151"/>
      <c r="HZ1571" s="151"/>
      <c r="IA1571" s="151"/>
      <c r="IB1571" s="151"/>
      <c r="IC1571" s="151"/>
      <c r="ID1571" s="151"/>
      <c r="IE1571" s="151"/>
      <c r="IF1571" s="151"/>
      <c r="IG1571" s="151"/>
      <c r="IH1571" s="151"/>
      <c r="II1571" s="151"/>
      <c r="IJ1571" s="151"/>
      <c r="IK1571" s="151"/>
      <c r="IL1571" s="151"/>
      <c r="IM1571" s="151"/>
      <c r="IN1571" s="151"/>
      <c r="IO1571" s="151"/>
      <c r="IP1571" s="151"/>
      <c r="IQ1571" s="151"/>
      <c r="IR1571" s="151"/>
      <c r="IS1571" s="151"/>
      <c r="IT1571" s="151"/>
      <c r="IU1571" s="151"/>
      <c r="IV1571" s="151"/>
      <c r="IW1571" s="151"/>
      <c r="IX1571" s="151"/>
      <c r="IY1571" s="151"/>
      <c r="IZ1571" s="151"/>
      <c r="JA1571" s="151"/>
      <c r="JB1571" s="151"/>
    </row>
    <row r="1572" spans="1:262" s="857" customFormat="1" ht="30" x14ac:dyDescent="0.25">
      <c r="A1572" s="217"/>
      <c r="B1572" s="217">
        <v>1</v>
      </c>
      <c r="C1572" s="173" t="s">
        <v>460</v>
      </c>
      <c r="D1572" s="172"/>
      <c r="E1572" s="173"/>
      <c r="F1572" s="1777">
        <f t="shared" si="1550"/>
        <v>9028</v>
      </c>
      <c r="G1572" s="751">
        <f t="shared" si="1550"/>
        <v>3009.3333333333335</v>
      </c>
      <c r="H1572" s="751">
        <f t="shared" si="1550"/>
        <v>576</v>
      </c>
      <c r="I1572" s="1944">
        <f t="shared" si="1550"/>
        <v>19.140451927337171</v>
      </c>
      <c r="J1572" s="2350"/>
      <c r="K1572" s="2350"/>
      <c r="L1572" s="2351"/>
      <c r="M1572" s="2351"/>
      <c r="N1572" s="2351"/>
      <c r="O1572" s="2351"/>
      <c r="P1572" s="2351"/>
      <c r="Q1572" s="2351"/>
      <c r="R1572" s="2348">
        <f t="shared" ref="R1572:AC1572" si="1557">R1497</f>
        <v>39723.199999999997</v>
      </c>
      <c r="S1572" s="2348">
        <f t="shared" ref="S1572:T1572" si="1558">S1497</f>
        <v>39723.199999999997</v>
      </c>
      <c r="T1572" s="2348">
        <f t="shared" si="1558"/>
        <v>39723.199999999997</v>
      </c>
      <c r="U1572" s="2348">
        <f t="shared" ref="U1572" si="1559">U1497</f>
        <v>39723.199999999997</v>
      </c>
      <c r="V1572" s="374">
        <f t="shared" si="1557"/>
        <v>13241.066666666666</v>
      </c>
      <c r="W1572" s="2348">
        <f t="shared" si="1557"/>
        <v>2568.0476200000003</v>
      </c>
      <c r="X1572" s="1064">
        <f t="shared" si="1557"/>
        <v>0</v>
      </c>
      <c r="Y1572" s="2348">
        <f t="shared" si="1557"/>
        <v>0</v>
      </c>
      <c r="Z1572" s="2348">
        <f t="shared" si="1557"/>
        <v>-10673.019046666665</v>
      </c>
      <c r="AA1572" s="2474">
        <f t="shared" si="1557"/>
        <v>0</v>
      </c>
      <c r="AB1572" s="2474">
        <f t="shared" si="1557"/>
        <v>-7.3435699999999997</v>
      </c>
      <c r="AC1572" s="2348">
        <f t="shared" si="1557"/>
        <v>2560.7040500000003</v>
      </c>
      <c r="AD1572" s="2122"/>
      <c r="AE1572" s="2730"/>
      <c r="AF1572" s="151"/>
      <c r="AG1572" s="151"/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  <c r="BI1572" s="151"/>
      <c r="BJ1572" s="151"/>
      <c r="BK1572" s="151"/>
      <c r="BL1572" s="151"/>
      <c r="BM1572" s="151"/>
      <c r="BN1572" s="151"/>
      <c r="BO1572" s="151"/>
      <c r="BP1572" s="151"/>
      <c r="BQ1572" s="151"/>
      <c r="BR1572" s="151"/>
      <c r="BS1572" s="151"/>
      <c r="BT1572" s="151"/>
      <c r="BU1572" s="151"/>
      <c r="BV1572" s="151"/>
      <c r="BW1572" s="151"/>
      <c r="BX1572" s="151"/>
      <c r="BY1572" s="151"/>
      <c r="BZ1572" s="151"/>
      <c r="CA1572" s="151"/>
      <c r="CB1572" s="151"/>
      <c r="CC1572" s="151"/>
      <c r="CD1572" s="151"/>
      <c r="CE1572" s="151"/>
      <c r="CF1572" s="151"/>
      <c r="CG1572" s="151"/>
      <c r="CH1572" s="151"/>
      <c r="CI1572" s="151"/>
      <c r="CJ1572" s="151"/>
      <c r="CK1572" s="151"/>
      <c r="CL1572" s="151"/>
      <c r="CM1572" s="151"/>
      <c r="CN1572" s="151"/>
      <c r="CO1572" s="151"/>
      <c r="CP1572" s="151"/>
      <c r="CQ1572" s="151"/>
      <c r="CR1572" s="151"/>
      <c r="CS1572" s="151"/>
      <c r="CT1572" s="151"/>
      <c r="CU1572" s="151"/>
      <c r="CV1572" s="151"/>
      <c r="CW1572" s="151"/>
      <c r="CX1572" s="151"/>
      <c r="CY1572" s="151"/>
      <c r="CZ1572" s="151"/>
      <c r="DA1572" s="151"/>
      <c r="DB1572" s="151"/>
      <c r="DC1572" s="151"/>
      <c r="DD1572" s="151"/>
      <c r="DE1572" s="151"/>
      <c r="DF1572" s="151"/>
      <c r="DG1572" s="151"/>
      <c r="DH1572" s="151"/>
      <c r="DI1572" s="151"/>
      <c r="DJ1572" s="151"/>
      <c r="DK1572" s="151"/>
      <c r="DL1572" s="151"/>
      <c r="DM1572" s="151"/>
      <c r="DN1572" s="151"/>
      <c r="DO1572" s="151"/>
      <c r="DP1572" s="151"/>
      <c r="DQ1572" s="151"/>
      <c r="DR1572" s="151"/>
      <c r="DS1572" s="151"/>
      <c r="DT1572" s="151"/>
      <c r="DU1572" s="151"/>
      <c r="DV1572" s="151"/>
      <c r="DW1572" s="151"/>
      <c r="DX1572" s="151"/>
      <c r="DY1572" s="151"/>
      <c r="DZ1572" s="151"/>
      <c r="EA1572" s="151"/>
      <c r="EB1572" s="151"/>
      <c r="EC1572" s="151"/>
      <c r="ED1572" s="151"/>
      <c r="EE1572" s="151"/>
      <c r="EF1572" s="151"/>
      <c r="EG1572" s="151"/>
      <c r="EH1572" s="151"/>
      <c r="EI1572" s="151"/>
      <c r="EJ1572" s="151"/>
      <c r="EK1572" s="151"/>
      <c r="EL1572" s="151"/>
      <c r="EM1572" s="151"/>
      <c r="EN1572" s="151"/>
      <c r="EO1572" s="151"/>
      <c r="EP1572" s="151"/>
      <c r="EQ1572" s="151"/>
      <c r="ER1572" s="151"/>
      <c r="ES1572" s="151"/>
      <c r="ET1572" s="151"/>
      <c r="EU1572" s="151"/>
      <c r="EV1572" s="151"/>
      <c r="EW1572" s="151"/>
      <c r="EX1572" s="151"/>
      <c r="EY1572" s="151"/>
      <c r="EZ1572" s="151"/>
      <c r="FA1572" s="151"/>
      <c r="FB1572" s="151"/>
      <c r="FC1572" s="151"/>
      <c r="FD1572" s="151"/>
      <c r="FE1572" s="151"/>
      <c r="FF1572" s="151"/>
      <c r="FG1572" s="151"/>
      <c r="FH1572" s="151"/>
      <c r="FI1572" s="151"/>
      <c r="FJ1572" s="151"/>
      <c r="FK1572" s="151"/>
      <c r="FL1572" s="151"/>
      <c r="FM1572" s="151"/>
      <c r="FN1572" s="151"/>
      <c r="FO1572" s="151"/>
      <c r="FP1572" s="151"/>
      <c r="FQ1572" s="151"/>
      <c r="FR1572" s="151"/>
      <c r="FS1572" s="151"/>
      <c r="FT1572" s="151"/>
      <c r="FU1572" s="151"/>
      <c r="FV1572" s="151"/>
      <c r="FW1572" s="151"/>
      <c r="FX1572" s="151"/>
      <c r="FY1572" s="151"/>
      <c r="FZ1572" s="151"/>
      <c r="GA1572" s="151"/>
      <c r="GB1572" s="151"/>
      <c r="GC1572" s="151"/>
      <c r="GD1572" s="151"/>
      <c r="GE1572" s="151"/>
      <c r="GF1572" s="151"/>
      <c r="GG1572" s="151"/>
      <c r="GH1572" s="151"/>
      <c r="GI1572" s="151"/>
      <c r="GJ1572" s="151"/>
      <c r="GK1572" s="151"/>
      <c r="GL1572" s="151"/>
      <c r="GM1572" s="151"/>
      <c r="GN1572" s="151"/>
      <c r="GO1572" s="151"/>
      <c r="GP1572" s="151"/>
      <c r="GQ1572" s="151"/>
      <c r="GR1572" s="151"/>
      <c r="GS1572" s="151"/>
      <c r="GT1572" s="151"/>
      <c r="GU1572" s="151"/>
      <c r="GV1572" s="151"/>
      <c r="GW1572" s="151"/>
      <c r="GX1572" s="151"/>
      <c r="GY1572" s="151"/>
      <c r="GZ1572" s="151"/>
      <c r="HA1572" s="151"/>
      <c r="HB1572" s="151"/>
      <c r="HC1572" s="151"/>
      <c r="HD1572" s="151"/>
      <c r="HE1572" s="151"/>
      <c r="HF1572" s="151"/>
      <c r="HG1572" s="151"/>
      <c r="HH1572" s="151"/>
      <c r="HI1572" s="151"/>
      <c r="HJ1572" s="151"/>
      <c r="HK1572" s="151"/>
      <c r="HL1572" s="151"/>
      <c r="HM1572" s="151"/>
      <c r="HN1572" s="151"/>
      <c r="HO1572" s="151"/>
      <c r="HP1572" s="151"/>
      <c r="HQ1572" s="151"/>
      <c r="HR1572" s="151"/>
      <c r="HS1572" s="151"/>
      <c r="HT1572" s="151"/>
      <c r="HU1572" s="151"/>
      <c r="HV1572" s="151"/>
      <c r="HW1572" s="151"/>
      <c r="HX1572" s="151"/>
      <c r="HY1572" s="151"/>
      <c r="HZ1572" s="151"/>
      <c r="IA1572" s="151"/>
      <c r="IB1572" s="151"/>
      <c r="IC1572" s="151"/>
      <c r="ID1572" s="151"/>
      <c r="IE1572" s="151"/>
      <c r="IF1572" s="151"/>
      <c r="IG1572" s="151"/>
      <c r="IH1572" s="151"/>
      <c r="II1572" s="151"/>
      <c r="IJ1572" s="151"/>
      <c r="IK1572" s="151"/>
      <c r="IL1572" s="151"/>
      <c r="IM1572" s="151"/>
      <c r="IN1572" s="151"/>
      <c r="IO1572" s="151"/>
      <c r="IP1572" s="151"/>
      <c r="IQ1572" s="151"/>
      <c r="IR1572" s="151"/>
      <c r="IS1572" s="151"/>
      <c r="IT1572" s="151"/>
      <c r="IU1572" s="151"/>
      <c r="IV1572" s="151"/>
      <c r="IW1572" s="151"/>
      <c r="IX1572" s="151"/>
      <c r="IY1572" s="151"/>
      <c r="IZ1572" s="151"/>
      <c r="JA1572" s="151"/>
      <c r="JB1572" s="151"/>
    </row>
    <row r="1573" spans="1:262" s="857" customFormat="1" ht="60" x14ac:dyDescent="0.25">
      <c r="A1573" s="217"/>
      <c r="B1573" s="217">
        <v>1</v>
      </c>
      <c r="C1573" s="173" t="s">
        <v>480</v>
      </c>
      <c r="D1573" s="172"/>
      <c r="E1573" s="173"/>
      <c r="F1573" s="1777">
        <f t="shared" si="1550"/>
        <v>0</v>
      </c>
      <c r="G1573" s="751">
        <f t="shared" si="1550"/>
        <v>0</v>
      </c>
      <c r="H1573" s="751">
        <f t="shared" si="1550"/>
        <v>0</v>
      </c>
      <c r="I1573" s="1944">
        <f t="shared" si="1550"/>
        <v>0</v>
      </c>
      <c r="J1573" s="2350"/>
      <c r="K1573" s="2350"/>
      <c r="L1573" s="2351"/>
      <c r="M1573" s="2351"/>
      <c r="N1573" s="2351"/>
      <c r="O1573" s="2351"/>
      <c r="P1573" s="2351"/>
      <c r="Q1573" s="2351"/>
      <c r="R1573" s="2348">
        <f t="shared" ref="R1573:AC1573" si="1560">R1498</f>
        <v>0</v>
      </c>
      <c r="S1573" s="2348">
        <f t="shared" ref="S1573:T1573" si="1561">S1498</f>
        <v>0</v>
      </c>
      <c r="T1573" s="2348">
        <f t="shared" si="1561"/>
        <v>0</v>
      </c>
      <c r="U1573" s="2348">
        <f t="shared" ref="U1573" si="1562">U1498</f>
        <v>0</v>
      </c>
      <c r="V1573" s="374">
        <f t="shared" si="1560"/>
        <v>0</v>
      </c>
      <c r="W1573" s="2348">
        <f t="shared" si="1560"/>
        <v>0</v>
      </c>
      <c r="X1573" s="1064">
        <f t="shared" si="1560"/>
        <v>0</v>
      </c>
      <c r="Y1573" s="2348">
        <f t="shared" si="1560"/>
        <v>0</v>
      </c>
      <c r="Z1573" s="2348">
        <f t="shared" si="1560"/>
        <v>0</v>
      </c>
      <c r="AA1573" s="2474">
        <f t="shared" si="1560"/>
        <v>0</v>
      </c>
      <c r="AB1573" s="2474">
        <f t="shared" si="1560"/>
        <v>0</v>
      </c>
      <c r="AC1573" s="2348">
        <f t="shared" si="1560"/>
        <v>0</v>
      </c>
      <c r="AD1573" s="2122"/>
      <c r="AE1573" s="2730"/>
      <c r="AF1573" s="151"/>
      <c r="AG1573" s="151"/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  <c r="BI1573" s="151"/>
      <c r="BJ1573" s="151"/>
      <c r="BK1573" s="151"/>
      <c r="BL1573" s="151"/>
      <c r="BM1573" s="151"/>
      <c r="BN1573" s="151"/>
      <c r="BO1573" s="151"/>
      <c r="BP1573" s="151"/>
      <c r="BQ1573" s="151"/>
      <c r="BR1573" s="151"/>
      <c r="BS1573" s="151"/>
      <c r="BT1573" s="151"/>
      <c r="BU1573" s="151"/>
      <c r="BV1573" s="151"/>
      <c r="BW1573" s="151"/>
      <c r="BX1573" s="151"/>
      <c r="BY1573" s="151"/>
      <c r="BZ1573" s="151"/>
      <c r="CA1573" s="151"/>
      <c r="CB1573" s="151"/>
      <c r="CC1573" s="151"/>
      <c r="CD1573" s="151"/>
      <c r="CE1573" s="151"/>
      <c r="CF1573" s="151"/>
      <c r="CG1573" s="151"/>
      <c r="CH1573" s="151"/>
      <c r="CI1573" s="151"/>
      <c r="CJ1573" s="151"/>
      <c r="CK1573" s="151"/>
      <c r="CL1573" s="151"/>
      <c r="CM1573" s="151"/>
      <c r="CN1573" s="151"/>
      <c r="CO1573" s="151"/>
      <c r="CP1573" s="151"/>
      <c r="CQ1573" s="151"/>
      <c r="CR1573" s="151"/>
      <c r="CS1573" s="151"/>
      <c r="CT1573" s="151"/>
      <c r="CU1573" s="151"/>
      <c r="CV1573" s="151"/>
      <c r="CW1573" s="151"/>
      <c r="CX1573" s="151"/>
      <c r="CY1573" s="151"/>
      <c r="CZ1573" s="151"/>
      <c r="DA1573" s="151"/>
      <c r="DB1573" s="151"/>
      <c r="DC1573" s="151"/>
      <c r="DD1573" s="151"/>
      <c r="DE1573" s="151"/>
      <c r="DF1573" s="151"/>
      <c r="DG1573" s="151"/>
      <c r="DH1573" s="151"/>
      <c r="DI1573" s="151"/>
      <c r="DJ1573" s="151"/>
      <c r="DK1573" s="151"/>
      <c r="DL1573" s="151"/>
      <c r="DM1573" s="151"/>
      <c r="DN1573" s="151"/>
      <c r="DO1573" s="151"/>
      <c r="DP1573" s="151"/>
      <c r="DQ1573" s="151"/>
      <c r="DR1573" s="151"/>
      <c r="DS1573" s="151"/>
      <c r="DT1573" s="151"/>
      <c r="DU1573" s="151"/>
      <c r="DV1573" s="151"/>
      <c r="DW1573" s="151"/>
      <c r="DX1573" s="151"/>
      <c r="DY1573" s="151"/>
      <c r="DZ1573" s="151"/>
      <c r="EA1573" s="151"/>
      <c r="EB1573" s="151"/>
      <c r="EC1573" s="151"/>
      <c r="ED1573" s="151"/>
      <c r="EE1573" s="151"/>
      <c r="EF1573" s="151"/>
      <c r="EG1573" s="151"/>
      <c r="EH1573" s="151"/>
      <c r="EI1573" s="151"/>
      <c r="EJ1573" s="151"/>
      <c r="EK1573" s="151"/>
      <c r="EL1573" s="151"/>
      <c r="EM1573" s="151"/>
      <c r="EN1573" s="151"/>
      <c r="EO1573" s="151"/>
      <c r="EP1573" s="151"/>
      <c r="EQ1573" s="151"/>
      <c r="ER1573" s="151"/>
      <c r="ES1573" s="151"/>
      <c r="ET1573" s="151"/>
      <c r="EU1573" s="151"/>
      <c r="EV1573" s="151"/>
      <c r="EW1573" s="151"/>
      <c r="EX1573" s="151"/>
      <c r="EY1573" s="151"/>
      <c r="EZ1573" s="151"/>
      <c r="FA1573" s="151"/>
      <c r="FB1573" s="151"/>
      <c r="FC1573" s="151"/>
      <c r="FD1573" s="151"/>
      <c r="FE1573" s="151"/>
      <c r="FF1573" s="151"/>
      <c r="FG1573" s="151"/>
      <c r="FH1573" s="151"/>
      <c r="FI1573" s="151"/>
      <c r="FJ1573" s="151"/>
      <c r="FK1573" s="151"/>
      <c r="FL1573" s="151"/>
      <c r="FM1573" s="151"/>
      <c r="FN1573" s="151"/>
      <c r="FO1573" s="151"/>
      <c r="FP1573" s="151"/>
      <c r="FQ1573" s="151"/>
      <c r="FR1573" s="151"/>
      <c r="FS1573" s="151"/>
      <c r="FT1573" s="151"/>
      <c r="FU1573" s="151"/>
      <c r="FV1573" s="151"/>
      <c r="FW1573" s="151"/>
      <c r="FX1573" s="151"/>
      <c r="FY1573" s="151"/>
      <c r="FZ1573" s="151"/>
      <c r="GA1573" s="151"/>
      <c r="GB1573" s="151"/>
      <c r="GC1573" s="151"/>
      <c r="GD1573" s="151"/>
      <c r="GE1573" s="151"/>
      <c r="GF1573" s="151"/>
      <c r="GG1573" s="151"/>
      <c r="GH1573" s="151"/>
      <c r="GI1573" s="151"/>
      <c r="GJ1573" s="151"/>
      <c r="GK1573" s="151"/>
      <c r="GL1573" s="151"/>
      <c r="GM1573" s="151"/>
      <c r="GN1573" s="151"/>
      <c r="GO1573" s="151"/>
      <c r="GP1573" s="151"/>
      <c r="GQ1573" s="151"/>
      <c r="GR1573" s="151"/>
      <c r="GS1573" s="151"/>
      <c r="GT1573" s="151"/>
      <c r="GU1573" s="151"/>
      <c r="GV1573" s="151"/>
      <c r="GW1573" s="151"/>
      <c r="GX1573" s="151"/>
      <c r="GY1573" s="151"/>
      <c r="GZ1573" s="151"/>
      <c r="HA1573" s="151"/>
      <c r="HB1573" s="151"/>
      <c r="HC1573" s="151"/>
      <c r="HD1573" s="151"/>
      <c r="HE1573" s="151"/>
      <c r="HF1573" s="151"/>
      <c r="HG1573" s="151"/>
      <c r="HH1573" s="151"/>
      <c r="HI1573" s="151"/>
      <c r="HJ1573" s="151"/>
      <c r="HK1573" s="151"/>
      <c r="HL1573" s="151"/>
      <c r="HM1573" s="151"/>
      <c r="HN1573" s="151"/>
      <c r="HO1573" s="151"/>
      <c r="HP1573" s="151"/>
      <c r="HQ1573" s="151"/>
      <c r="HR1573" s="151"/>
      <c r="HS1573" s="151"/>
      <c r="HT1573" s="151"/>
      <c r="HU1573" s="151"/>
      <c r="HV1573" s="151"/>
      <c r="HW1573" s="151"/>
      <c r="HX1573" s="151"/>
      <c r="HY1573" s="151"/>
      <c r="HZ1573" s="151"/>
      <c r="IA1573" s="151"/>
      <c r="IB1573" s="151"/>
      <c r="IC1573" s="151"/>
      <c r="ID1573" s="151"/>
      <c r="IE1573" s="151"/>
      <c r="IF1573" s="151"/>
      <c r="IG1573" s="151"/>
      <c r="IH1573" s="151"/>
      <c r="II1573" s="151"/>
      <c r="IJ1573" s="151"/>
      <c r="IK1573" s="151"/>
      <c r="IL1573" s="151"/>
      <c r="IM1573" s="151"/>
      <c r="IN1573" s="151"/>
      <c r="IO1573" s="151"/>
      <c r="IP1573" s="151"/>
      <c r="IQ1573" s="151"/>
      <c r="IR1573" s="151"/>
      <c r="IS1573" s="151"/>
      <c r="IT1573" s="151"/>
      <c r="IU1573" s="151"/>
      <c r="IV1573" s="151"/>
      <c r="IW1573" s="151"/>
      <c r="IX1573" s="151"/>
      <c r="IY1573" s="151"/>
      <c r="IZ1573" s="151"/>
      <c r="JA1573" s="151"/>
      <c r="JB1573" s="151"/>
    </row>
    <row r="1574" spans="1:262" s="857" customFormat="1" ht="30" x14ac:dyDescent="0.25">
      <c r="A1574" s="217"/>
      <c r="B1574" s="217">
        <v>1</v>
      </c>
      <c r="C1574" s="173" t="s">
        <v>461</v>
      </c>
      <c r="D1574" s="172"/>
      <c r="E1574" s="173"/>
      <c r="F1574" s="1777">
        <f t="shared" si="1550"/>
        <v>1366</v>
      </c>
      <c r="G1574" s="751">
        <f t="shared" si="1550"/>
        <v>455.33333333333331</v>
      </c>
      <c r="H1574" s="751">
        <f t="shared" si="1550"/>
        <v>14</v>
      </c>
      <c r="I1574" s="1944">
        <f t="shared" si="1550"/>
        <v>3.0746705710102491</v>
      </c>
      <c r="J1574" s="2350"/>
      <c r="K1574" s="2350"/>
      <c r="L1574" s="2351"/>
      <c r="M1574" s="2351"/>
      <c r="N1574" s="2351"/>
      <c r="O1574" s="2351"/>
      <c r="P1574" s="2351"/>
      <c r="Q1574" s="2351"/>
      <c r="R1574" s="2348">
        <f t="shared" ref="R1574:AC1574" si="1563">R1499</f>
        <v>2902.0744100000002</v>
      </c>
      <c r="S1574" s="2348">
        <f t="shared" ref="S1574:T1574" si="1564">S1499</f>
        <v>2902.0744100000002</v>
      </c>
      <c r="T1574" s="2348">
        <f t="shared" si="1564"/>
        <v>2902.0744100000002</v>
      </c>
      <c r="U1574" s="2348">
        <f t="shared" ref="U1574" si="1565">U1499</f>
        <v>2902.0744100000002</v>
      </c>
      <c r="V1574" s="374">
        <f t="shared" si="1563"/>
        <v>967.35813666666672</v>
      </c>
      <c r="W1574" s="2348">
        <f t="shared" si="1563"/>
        <v>40.560519999999997</v>
      </c>
      <c r="X1574" s="1064">
        <f t="shared" si="1563"/>
        <v>0</v>
      </c>
      <c r="Y1574" s="2348">
        <f t="shared" si="1563"/>
        <v>0</v>
      </c>
      <c r="Z1574" s="2348">
        <f t="shared" si="1563"/>
        <v>-926.79761666666673</v>
      </c>
      <c r="AA1574" s="2474">
        <f t="shared" si="1563"/>
        <v>0</v>
      </c>
      <c r="AB1574" s="2474">
        <f t="shared" si="1563"/>
        <v>0</v>
      </c>
      <c r="AC1574" s="2348">
        <f t="shared" si="1563"/>
        <v>40.560519999999997</v>
      </c>
      <c r="AD1574" s="2122"/>
      <c r="AE1574" s="2730"/>
      <c r="AF1574" s="151"/>
      <c r="AG1574" s="151"/>
      <c r="AH1574" s="151"/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  <c r="BI1574" s="151"/>
      <c r="BJ1574" s="151"/>
      <c r="BK1574" s="151"/>
      <c r="BL1574" s="151"/>
      <c r="BM1574" s="151"/>
      <c r="BN1574" s="151"/>
      <c r="BO1574" s="151"/>
      <c r="BP1574" s="151"/>
      <c r="BQ1574" s="151"/>
      <c r="BR1574" s="151"/>
      <c r="BS1574" s="151"/>
      <c r="BT1574" s="151"/>
      <c r="BU1574" s="151"/>
      <c r="BV1574" s="151"/>
      <c r="BW1574" s="151"/>
      <c r="BX1574" s="151"/>
      <c r="BY1574" s="151"/>
      <c r="BZ1574" s="151"/>
      <c r="CA1574" s="151"/>
      <c r="CB1574" s="151"/>
      <c r="CC1574" s="151"/>
      <c r="CD1574" s="151"/>
      <c r="CE1574" s="151"/>
      <c r="CF1574" s="151"/>
      <c r="CG1574" s="151"/>
      <c r="CH1574" s="151"/>
      <c r="CI1574" s="151"/>
      <c r="CJ1574" s="151"/>
      <c r="CK1574" s="151"/>
      <c r="CL1574" s="151"/>
      <c r="CM1574" s="151"/>
      <c r="CN1574" s="151"/>
      <c r="CO1574" s="151"/>
      <c r="CP1574" s="151"/>
      <c r="CQ1574" s="151"/>
      <c r="CR1574" s="151"/>
      <c r="CS1574" s="151"/>
      <c r="CT1574" s="151"/>
      <c r="CU1574" s="151"/>
      <c r="CV1574" s="151"/>
      <c r="CW1574" s="151"/>
      <c r="CX1574" s="151"/>
      <c r="CY1574" s="151"/>
      <c r="CZ1574" s="151"/>
      <c r="DA1574" s="151"/>
      <c r="DB1574" s="151"/>
      <c r="DC1574" s="151"/>
      <c r="DD1574" s="151"/>
      <c r="DE1574" s="151"/>
      <c r="DF1574" s="151"/>
      <c r="DG1574" s="151"/>
      <c r="DH1574" s="151"/>
      <c r="DI1574" s="151"/>
      <c r="DJ1574" s="151"/>
      <c r="DK1574" s="151"/>
      <c r="DL1574" s="151"/>
      <c r="DM1574" s="151"/>
      <c r="DN1574" s="151"/>
      <c r="DO1574" s="151"/>
      <c r="DP1574" s="151"/>
      <c r="DQ1574" s="151"/>
      <c r="DR1574" s="151"/>
      <c r="DS1574" s="151"/>
      <c r="DT1574" s="151"/>
      <c r="DU1574" s="151"/>
      <c r="DV1574" s="151"/>
      <c r="DW1574" s="151"/>
      <c r="DX1574" s="151"/>
      <c r="DY1574" s="151"/>
      <c r="DZ1574" s="151"/>
      <c r="EA1574" s="151"/>
      <c r="EB1574" s="151"/>
      <c r="EC1574" s="151"/>
      <c r="ED1574" s="151"/>
      <c r="EE1574" s="151"/>
      <c r="EF1574" s="151"/>
      <c r="EG1574" s="151"/>
      <c r="EH1574" s="151"/>
      <c r="EI1574" s="151"/>
      <c r="EJ1574" s="151"/>
      <c r="EK1574" s="151"/>
      <c r="EL1574" s="151"/>
      <c r="EM1574" s="151"/>
      <c r="EN1574" s="151"/>
      <c r="EO1574" s="151"/>
      <c r="EP1574" s="151"/>
      <c r="EQ1574" s="151"/>
      <c r="ER1574" s="151"/>
      <c r="ES1574" s="151"/>
      <c r="ET1574" s="151"/>
      <c r="EU1574" s="151"/>
      <c r="EV1574" s="151"/>
      <c r="EW1574" s="151"/>
      <c r="EX1574" s="151"/>
      <c r="EY1574" s="151"/>
      <c r="EZ1574" s="151"/>
      <c r="FA1574" s="151"/>
      <c r="FB1574" s="151"/>
      <c r="FC1574" s="151"/>
      <c r="FD1574" s="151"/>
      <c r="FE1574" s="151"/>
      <c r="FF1574" s="151"/>
      <c r="FG1574" s="151"/>
      <c r="FH1574" s="151"/>
      <c r="FI1574" s="151"/>
      <c r="FJ1574" s="151"/>
      <c r="FK1574" s="151"/>
      <c r="FL1574" s="151"/>
      <c r="FM1574" s="151"/>
      <c r="FN1574" s="151"/>
      <c r="FO1574" s="151"/>
      <c r="FP1574" s="151"/>
      <c r="FQ1574" s="151"/>
      <c r="FR1574" s="151"/>
      <c r="FS1574" s="151"/>
      <c r="FT1574" s="151"/>
      <c r="FU1574" s="151"/>
      <c r="FV1574" s="151"/>
      <c r="FW1574" s="151"/>
      <c r="FX1574" s="151"/>
      <c r="FY1574" s="151"/>
      <c r="FZ1574" s="151"/>
      <c r="GA1574" s="151"/>
      <c r="GB1574" s="151"/>
      <c r="GC1574" s="151"/>
      <c r="GD1574" s="151"/>
      <c r="GE1574" s="151"/>
      <c r="GF1574" s="151"/>
      <c r="GG1574" s="151"/>
      <c r="GH1574" s="151"/>
      <c r="GI1574" s="151"/>
      <c r="GJ1574" s="151"/>
      <c r="GK1574" s="151"/>
      <c r="GL1574" s="151"/>
      <c r="GM1574" s="151"/>
      <c r="GN1574" s="151"/>
      <c r="GO1574" s="151"/>
      <c r="GP1574" s="151"/>
      <c r="GQ1574" s="151"/>
      <c r="GR1574" s="151"/>
      <c r="GS1574" s="151"/>
      <c r="GT1574" s="151"/>
      <c r="GU1574" s="151"/>
      <c r="GV1574" s="151"/>
      <c r="GW1574" s="151"/>
      <c r="GX1574" s="151"/>
      <c r="GY1574" s="151"/>
      <c r="GZ1574" s="151"/>
      <c r="HA1574" s="151"/>
      <c r="HB1574" s="151"/>
      <c r="HC1574" s="151"/>
      <c r="HD1574" s="151"/>
      <c r="HE1574" s="151"/>
      <c r="HF1574" s="151"/>
      <c r="HG1574" s="151"/>
      <c r="HH1574" s="151"/>
      <c r="HI1574" s="151"/>
      <c r="HJ1574" s="151"/>
      <c r="HK1574" s="151"/>
      <c r="HL1574" s="151"/>
      <c r="HM1574" s="151"/>
      <c r="HN1574" s="151"/>
      <c r="HO1574" s="151"/>
      <c r="HP1574" s="151"/>
      <c r="HQ1574" s="151"/>
      <c r="HR1574" s="151"/>
      <c r="HS1574" s="151"/>
      <c r="HT1574" s="151"/>
      <c r="HU1574" s="151"/>
      <c r="HV1574" s="151"/>
      <c r="HW1574" s="151"/>
      <c r="HX1574" s="151"/>
      <c r="HY1574" s="151"/>
      <c r="HZ1574" s="151"/>
      <c r="IA1574" s="151"/>
      <c r="IB1574" s="151"/>
      <c r="IC1574" s="151"/>
      <c r="ID1574" s="151"/>
      <c r="IE1574" s="151"/>
      <c r="IF1574" s="151"/>
      <c r="IG1574" s="151"/>
      <c r="IH1574" s="151"/>
      <c r="II1574" s="151"/>
      <c r="IJ1574" s="151"/>
      <c r="IK1574" s="151"/>
      <c r="IL1574" s="151"/>
      <c r="IM1574" s="151"/>
      <c r="IN1574" s="151"/>
      <c r="IO1574" s="151"/>
      <c r="IP1574" s="151"/>
      <c r="IQ1574" s="151"/>
      <c r="IR1574" s="151"/>
      <c r="IS1574" s="151"/>
      <c r="IT1574" s="151"/>
      <c r="IU1574" s="151"/>
      <c r="IV1574" s="151"/>
      <c r="IW1574" s="151"/>
      <c r="IX1574" s="151"/>
      <c r="IY1574" s="151"/>
      <c r="IZ1574" s="151"/>
      <c r="JA1574" s="151"/>
      <c r="JB1574" s="151"/>
    </row>
    <row r="1575" spans="1:262" s="857" customFormat="1" ht="45" x14ac:dyDescent="0.25">
      <c r="A1575" s="217"/>
      <c r="B1575" s="217">
        <v>1</v>
      </c>
      <c r="C1575" s="295" t="s">
        <v>462</v>
      </c>
      <c r="D1575" s="172"/>
      <c r="E1575" s="173"/>
      <c r="F1575" s="1777">
        <f t="shared" si="1550"/>
        <v>0</v>
      </c>
      <c r="G1575" s="751">
        <f t="shared" si="1550"/>
        <v>0</v>
      </c>
      <c r="H1575" s="751">
        <f t="shared" si="1550"/>
        <v>0</v>
      </c>
      <c r="I1575" s="1944">
        <f t="shared" si="1550"/>
        <v>0</v>
      </c>
      <c r="J1575" s="2350"/>
      <c r="K1575" s="2350"/>
      <c r="L1575" s="2351"/>
      <c r="M1575" s="2351"/>
      <c r="N1575" s="2351"/>
      <c r="O1575" s="2351"/>
      <c r="P1575" s="2351"/>
      <c r="Q1575" s="2351"/>
      <c r="R1575" s="2348">
        <f t="shared" ref="R1575:AC1575" si="1566">R1500</f>
        <v>0</v>
      </c>
      <c r="S1575" s="2348">
        <f t="shared" ref="S1575:T1575" si="1567">S1500</f>
        <v>0</v>
      </c>
      <c r="T1575" s="2348">
        <f t="shared" si="1567"/>
        <v>0</v>
      </c>
      <c r="U1575" s="2348">
        <f t="shared" ref="U1575" si="1568">U1500</f>
        <v>0</v>
      </c>
      <c r="V1575" s="374">
        <f t="shared" si="1566"/>
        <v>0</v>
      </c>
      <c r="W1575" s="2348">
        <f t="shared" si="1566"/>
        <v>0</v>
      </c>
      <c r="X1575" s="1064">
        <f t="shared" si="1566"/>
        <v>0</v>
      </c>
      <c r="Y1575" s="2348">
        <f t="shared" si="1566"/>
        <v>0</v>
      </c>
      <c r="Z1575" s="2348">
        <f t="shared" si="1566"/>
        <v>0</v>
      </c>
      <c r="AA1575" s="2474">
        <f t="shared" si="1566"/>
        <v>0</v>
      </c>
      <c r="AB1575" s="2474">
        <f t="shared" si="1566"/>
        <v>0</v>
      </c>
      <c r="AC1575" s="2348">
        <f t="shared" si="1566"/>
        <v>0</v>
      </c>
      <c r="AD1575" s="2122"/>
      <c r="AE1575" s="2730"/>
      <c r="AF1575" s="151"/>
      <c r="AG1575" s="151"/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  <c r="BI1575" s="151"/>
      <c r="BJ1575" s="151"/>
      <c r="BK1575" s="151"/>
      <c r="BL1575" s="151"/>
      <c r="BM1575" s="151"/>
      <c r="BN1575" s="151"/>
      <c r="BO1575" s="151"/>
      <c r="BP1575" s="151"/>
      <c r="BQ1575" s="151"/>
      <c r="BR1575" s="151"/>
      <c r="BS1575" s="151"/>
      <c r="BT1575" s="151"/>
      <c r="BU1575" s="151"/>
      <c r="BV1575" s="151"/>
      <c r="BW1575" s="151"/>
      <c r="BX1575" s="151"/>
      <c r="BY1575" s="151"/>
      <c r="BZ1575" s="151"/>
      <c r="CA1575" s="151"/>
      <c r="CB1575" s="151"/>
      <c r="CC1575" s="151"/>
      <c r="CD1575" s="151"/>
      <c r="CE1575" s="151"/>
      <c r="CF1575" s="151"/>
      <c r="CG1575" s="151"/>
      <c r="CH1575" s="151"/>
      <c r="CI1575" s="151"/>
      <c r="CJ1575" s="151"/>
      <c r="CK1575" s="151"/>
      <c r="CL1575" s="151"/>
      <c r="CM1575" s="151"/>
      <c r="CN1575" s="151"/>
      <c r="CO1575" s="151"/>
      <c r="CP1575" s="151"/>
      <c r="CQ1575" s="151"/>
      <c r="CR1575" s="151"/>
      <c r="CS1575" s="151"/>
      <c r="CT1575" s="151"/>
      <c r="CU1575" s="151"/>
      <c r="CV1575" s="151"/>
      <c r="CW1575" s="151"/>
      <c r="CX1575" s="151"/>
      <c r="CY1575" s="151"/>
      <c r="CZ1575" s="151"/>
      <c r="DA1575" s="151"/>
      <c r="DB1575" s="151"/>
      <c r="DC1575" s="151"/>
      <c r="DD1575" s="151"/>
      <c r="DE1575" s="151"/>
      <c r="DF1575" s="151"/>
      <c r="DG1575" s="151"/>
      <c r="DH1575" s="151"/>
      <c r="DI1575" s="151"/>
      <c r="DJ1575" s="151"/>
      <c r="DK1575" s="151"/>
      <c r="DL1575" s="151"/>
      <c r="DM1575" s="151"/>
      <c r="DN1575" s="151"/>
      <c r="DO1575" s="151"/>
      <c r="DP1575" s="151"/>
      <c r="DQ1575" s="151"/>
      <c r="DR1575" s="151"/>
      <c r="DS1575" s="151"/>
      <c r="DT1575" s="151"/>
      <c r="DU1575" s="151"/>
      <c r="DV1575" s="151"/>
      <c r="DW1575" s="151"/>
      <c r="DX1575" s="151"/>
      <c r="DY1575" s="151"/>
      <c r="DZ1575" s="151"/>
      <c r="EA1575" s="151"/>
      <c r="EB1575" s="151"/>
      <c r="EC1575" s="151"/>
      <c r="ED1575" s="151"/>
      <c r="EE1575" s="151"/>
      <c r="EF1575" s="151"/>
      <c r="EG1575" s="151"/>
      <c r="EH1575" s="151"/>
      <c r="EI1575" s="151"/>
      <c r="EJ1575" s="151"/>
      <c r="EK1575" s="151"/>
      <c r="EL1575" s="151"/>
      <c r="EM1575" s="151"/>
      <c r="EN1575" s="151"/>
      <c r="EO1575" s="151"/>
      <c r="EP1575" s="151"/>
      <c r="EQ1575" s="151"/>
      <c r="ER1575" s="151"/>
      <c r="ES1575" s="151"/>
      <c r="ET1575" s="151"/>
      <c r="EU1575" s="151"/>
      <c r="EV1575" s="151"/>
      <c r="EW1575" s="151"/>
      <c r="EX1575" s="151"/>
      <c r="EY1575" s="151"/>
      <c r="EZ1575" s="151"/>
      <c r="FA1575" s="151"/>
      <c r="FB1575" s="151"/>
      <c r="FC1575" s="151"/>
      <c r="FD1575" s="151"/>
      <c r="FE1575" s="151"/>
      <c r="FF1575" s="151"/>
      <c r="FG1575" s="151"/>
      <c r="FH1575" s="151"/>
      <c r="FI1575" s="151"/>
      <c r="FJ1575" s="151"/>
      <c r="FK1575" s="151"/>
      <c r="FL1575" s="151"/>
      <c r="FM1575" s="151"/>
      <c r="FN1575" s="151"/>
      <c r="FO1575" s="151"/>
      <c r="FP1575" s="151"/>
      <c r="FQ1575" s="151"/>
      <c r="FR1575" s="151"/>
      <c r="FS1575" s="151"/>
      <c r="FT1575" s="151"/>
      <c r="FU1575" s="151"/>
      <c r="FV1575" s="151"/>
      <c r="FW1575" s="151"/>
      <c r="FX1575" s="151"/>
      <c r="FY1575" s="151"/>
      <c r="FZ1575" s="151"/>
      <c r="GA1575" s="151"/>
      <c r="GB1575" s="151"/>
      <c r="GC1575" s="151"/>
      <c r="GD1575" s="151"/>
      <c r="GE1575" s="151"/>
      <c r="GF1575" s="151"/>
      <c r="GG1575" s="151"/>
      <c r="GH1575" s="151"/>
      <c r="GI1575" s="151"/>
      <c r="GJ1575" s="151"/>
      <c r="GK1575" s="151"/>
      <c r="GL1575" s="151"/>
      <c r="GM1575" s="151"/>
      <c r="GN1575" s="151"/>
      <c r="GO1575" s="151"/>
      <c r="GP1575" s="151"/>
      <c r="GQ1575" s="151"/>
      <c r="GR1575" s="151"/>
      <c r="GS1575" s="151"/>
      <c r="GT1575" s="151"/>
      <c r="GU1575" s="151"/>
      <c r="GV1575" s="151"/>
      <c r="GW1575" s="151"/>
      <c r="GX1575" s="151"/>
      <c r="GY1575" s="151"/>
      <c r="GZ1575" s="151"/>
      <c r="HA1575" s="151"/>
      <c r="HB1575" s="151"/>
      <c r="HC1575" s="151"/>
      <c r="HD1575" s="151"/>
      <c r="HE1575" s="151"/>
      <c r="HF1575" s="151"/>
      <c r="HG1575" s="151"/>
      <c r="HH1575" s="151"/>
      <c r="HI1575" s="151"/>
      <c r="HJ1575" s="151"/>
      <c r="HK1575" s="151"/>
      <c r="HL1575" s="151"/>
      <c r="HM1575" s="151"/>
      <c r="HN1575" s="151"/>
      <c r="HO1575" s="151"/>
      <c r="HP1575" s="151"/>
      <c r="HQ1575" s="151"/>
      <c r="HR1575" s="151"/>
      <c r="HS1575" s="151"/>
      <c r="HT1575" s="151"/>
      <c r="HU1575" s="151"/>
      <c r="HV1575" s="151"/>
      <c r="HW1575" s="151"/>
      <c r="HX1575" s="151"/>
      <c r="HY1575" s="151"/>
      <c r="HZ1575" s="151"/>
      <c r="IA1575" s="151"/>
      <c r="IB1575" s="151"/>
      <c r="IC1575" s="151"/>
      <c r="ID1575" s="151"/>
      <c r="IE1575" s="151"/>
      <c r="IF1575" s="151"/>
      <c r="IG1575" s="151"/>
      <c r="IH1575" s="151"/>
      <c r="II1575" s="151"/>
      <c r="IJ1575" s="151"/>
      <c r="IK1575" s="151"/>
      <c r="IL1575" s="151"/>
      <c r="IM1575" s="151"/>
      <c r="IN1575" s="151"/>
      <c r="IO1575" s="151"/>
      <c r="IP1575" s="151"/>
      <c r="IQ1575" s="151"/>
      <c r="IR1575" s="151"/>
      <c r="IS1575" s="151"/>
      <c r="IT1575" s="151"/>
      <c r="IU1575" s="151"/>
      <c r="IV1575" s="151"/>
      <c r="IW1575" s="151"/>
      <c r="IX1575" s="151"/>
      <c r="IY1575" s="151"/>
      <c r="IZ1575" s="151"/>
      <c r="JA1575" s="151"/>
      <c r="JB1575" s="151"/>
    </row>
    <row r="1576" spans="1:262" s="857" customFormat="1" ht="45" x14ac:dyDescent="0.25">
      <c r="A1576" s="217"/>
      <c r="B1576" s="217">
        <v>1</v>
      </c>
      <c r="C1576" s="173" t="s">
        <v>463</v>
      </c>
      <c r="D1576" s="172"/>
      <c r="E1576" s="173"/>
      <c r="F1576" s="1777">
        <f t="shared" si="1550"/>
        <v>45</v>
      </c>
      <c r="G1576" s="751">
        <f t="shared" si="1550"/>
        <v>15</v>
      </c>
      <c r="H1576" s="751">
        <f t="shared" si="1550"/>
        <v>0</v>
      </c>
      <c r="I1576" s="1944">
        <f t="shared" si="1550"/>
        <v>0</v>
      </c>
      <c r="J1576" s="2350"/>
      <c r="K1576" s="2350"/>
      <c r="L1576" s="2351"/>
      <c r="M1576" s="2351"/>
      <c r="N1576" s="2351"/>
      <c r="O1576" s="2351"/>
      <c r="P1576" s="2351"/>
      <c r="Q1576" s="2351"/>
      <c r="R1576" s="2348">
        <f t="shared" ref="R1576:AC1576" si="1569">R1501</f>
        <v>424.52099999999996</v>
      </c>
      <c r="S1576" s="2348">
        <f t="shared" ref="S1576:T1576" si="1570">S1501</f>
        <v>424.52099999999996</v>
      </c>
      <c r="T1576" s="2348">
        <f t="shared" si="1570"/>
        <v>424.52099999999996</v>
      </c>
      <c r="U1576" s="2348">
        <f t="shared" ref="U1576" si="1571">U1501</f>
        <v>424.52099999999996</v>
      </c>
      <c r="V1576" s="374">
        <f t="shared" si="1569"/>
        <v>141.50699999999998</v>
      </c>
      <c r="W1576" s="2348">
        <f t="shared" si="1569"/>
        <v>0</v>
      </c>
      <c r="X1576" s="1064">
        <f t="shared" si="1569"/>
        <v>0</v>
      </c>
      <c r="Y1576" s="2348">
        <f t="shared" si="1569"/>
        <v>0</v>
      </c>
      <c r="Z1576" s="2348">
        <f t="shared" si="1569"/>
        <v>-141.50699999999998</v>
      </c>
      <c r="AA1576" s="2474">
        <f t="shared" si="1569"/>
        <v>0</v>
      </c>
      <c r="AB1576" s="2474">
        <f t="shared" si="1569"/>
        <v>-11.240970000000001</v>
      </c>
      <c r="AC1576" s="2348">
        <f t="shared" si="1569"/>
        <v>-11.240970000000001</v>
      </c>
      <c r="AD1576" s="2122"/>
      <c r="AE1576" s="2730"/>
      <c r="AF1576" s="151"/>
      <c r="AG1576" s="151"/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  <c r="BI1576" s="151"/>
      <c r="BJ1576" s="151"/>
      <c r="BK1576" s="151"/>
      <c r="BL1576" s="151"/>
      <c r="BM1576" s="151"/>
      <c r="BN1576" s="151"/>
      <c r="BO1576" s="151"/>
      <c r="BP1576" s="151"/>
      <c r="BQ1576" s="151"/>
      <c r="BR1576" s="151"/>
      <c r="BS1576" s="151"/>
      <c r="BT1576" s="151"/>
      <c r="BU1576" s="151"/>
      <c r="BV1576" s="151"/>
      <c r="BW1576" s="151"/>
      <c r="BX1576" s="151"/>
      <c r="BY1576" s="151"/>
      <c r="BZ1576" s="151"/>
      <c r="CA1576" s="151"/>
      <c r="CB1576" s="151"/>
      <c r="CC1576" s="151"/>
      <c r="CD1576" s="151"/>
      <c r="CE1576" s="151"/>
      <c r="CF1576" s="151"/>
      <c r="CG1576" s="151"/>
      <c r="CH1576" s="151"/>
      <c r="CI1576" s="151"/>
      <c r="CJ1576" s="151"/>
      <c r="CK1576" s="151"/>
      <c r="CL1576" s="151"/>
      <c r="CM1576" s="151"/>
      <c r="CN1576" s="151"/>
      <c r="CO1576" s="151"/>
      <c r="CP1576" s="151"/>
      <c r="CQ1576" s="151"/>
      <c r="CR1576" s="151"/>
      <c r="CS1576" s="151"/>
      <c r="CT1576" s="151"/>
      <c r="CU1576" s="151"/>
      <c r="CV1576" s="151"/>
      <c r="CW1576" s="151"/>
      <c r="CX1576" s="151"/>
      <c r="CY1576" s="151"/>
      <c r="CZ1576" s="151"/>
      <c r="DA1576" s="151"/>
      <c r="DB1576" s="151"/>
      <c r="DC1576" s="151"/>
      <c r="DD1576" s="151"/>
      <c r="DE1576" s="151"/>
      <c r="DF1576" s="151"/>
      <c r="DG1576" s="151"/>
      <c r="DH1576" s="151"/>
      <c r="DI1576" s="151"/>
      <c r="DJ1576" s="151"/>
      <c r="DK1576" s="151"/>
      <c r="DL1576" s="151"/>
      <c r="DM1576" s="151"/>
      <c r="DN1576" s="151"/>
      <c r="DO1576" s="151"/>
      <c r="DP1576" s="151"/>
      <c r="DQ1576" s="151"/>
      <c r="DR1576" s="151"/>
      <c r="DS1576" s="151"/>
      <c r="DT1576" s="151"/>
      <c r="DU1576" s="151"/>
      <c r="DV1576" s="151"/>
      <c r="DW1576" s="151"/>
      <c r="DX1576" s="151"/>
      <c r="DY1576" s="151"/>
      <c r="DZ1576" s="151"/>
      <c r="EA1576" s="151"/>
      <c r="EB1576" s="151"/>
      <c r="EC1576" s="151"/>
      <c r="ED1576" s="151"/>
      <c r="EE1576" s="151"/>
      <c r="EF1576" s="151"/>
      <c r="EG1576" s="151"/>
      <c r="EH1576" s="151"/>
      <c r="EI1576" s="151"/>
      <c r="EJ1576" s="151"/>
      <c r="EK1576" s="151"/>
      <c r="EL1576" s="151"/>
      <c r="EM1576" s="151"/>
      <c r="EN1576" s="151"/>
      <c r="EO1576" s="151"/>
      <c r="EP1576" s="151"/>
      <c r="EQ1576" s="151"/>
      <c r="ER1576" s="151"/>
      <c r="ES1576" s="151"/>
      <c r="ET1576" s="151"/>
      <c r="EU1576" s="151"/>
      <c r="EV1576" s="151"/>
      <c r="EW1576" s="151"/>
      <c r="EX1576" s="151"/>
      <c r="EY1576" s="151"/>
      <c r="EZ1576" s="151"/>
      <c r="FA1576" s="151"/>
      <c r="FB1576" s="151"/>
      <c r="FC1576" s="151"/>
      <c r="FD1576" s="151"/>
      <c r="FE1576" s="151"/>
      <c r="FF1576" s="151"/>
      <c r="FG1576" s="151"/>
      <c r="FH1576" s="151"/>
      <c r="FI1576" s="151"/>
      <c r="FJ1576" s="151"/>
      <c r="FK1576" s="151"/>
      <c r="FL1576" s="151"/>
      <c r="FM1576" s="151"/>
      <c r="FN1576" s="151"/>
      <c r="FO1576" s="151"/>
      <c r="FP1576" s="151"/>
      <c r="FQ1576" s="151"/>
      <c r="FR1576" s="151"/>
      <c r="FS1576" s="151"/>
      <c r="FT1576" s="151"/>
      <c r="FU1576" s="151"/>
      <c r="FV1576" s="151"/>
      <c r="FW1576" s="151"/>
      <c r="FX1576" s="151"/>
      <c r="FY1576" s="151"/>
      <c r="FZ1576" s="151"/>
      <c r="GA1576" s="151"/>
      <c r="GB1576" s="151"/>
      <c r="GC1576" s="151"/>
      <c r="GD1576" s="151"/>
      <c r="GE1576" s="151"/>
      <c r="GF1576" s="151"/>
      <c r="GG1576" s="151"/>
      <c r="GH1576" s="151"/>
      <c r="GI1576" s="151"/>
      <c r="GJ1576" s="151"/>
      <c r="GK1576" s="151"/>
      <c r="GL1576" s="151"/>
      <c r="GM1576" s="151"/>
      <c r="GN1576" s="151"/>
      <c r="GO1576" s="151"/>
      <c r="GP1576" s="151"/>
      <c r="GQ1576" s="151"/>
      <c r="GR1576" s="151"/>
      <c r="GS1576" s="151"/>
      <c r="GT1576" s="151"/>
      <c r="GU1576" s="151"/>
      <c r="GV1576" s="151"/>
      <c r="GW1576" s="151"/>
      <c r="GX1576" s="151"/>
      <c r="GY1576" s="151"/>
      <c r="GZ1576" s="151"/>
      <c r="HA1576" s="151"/>
      <c r="HB1576" s="151"/>
      <c r="HC1576" s="151"/>
      <c r="HD1576" s="151"/>
      <c r="HE1576" s="151"/>
      <c r="HF1576" s="151"/>
      <c r="HG1576" s="151"/>
      <c r="HH1576" s="151"/>
      <c r="HI1576" s="151"/>
      <c r="HJ1576" s="151"/>
      <c r="HK1576" s="151"/>
      <c r="HL1576" s="151"/>
      <c r="HM1576" s="151"/>
      <c r="HN1576" s="151"/>
      <c r="HO1576" s="151"/>
      <c r="HP1576" s="151"/>
      <c r="HQ1576" s="151"/>
      <c r="HR1576" s="151"/>
      <c r="HS1576" s="151"/>
      <c r="HT1576" s="151"/>
      <c r="HU1576" s="151"/>
      <c r="HV1576" s="151"/>
      <c r="HW1576" s="151"/>
      <c r="HX1576" s="151"/>
      <c r="HY1576" s="151"/>
      <c r="HZ1576" s="151"/>
      <c r="IA1576" s="151"/>
      <c r="IB1576" s="151"/>
      <c r="IC1576" s="151"/>
      <c r="ID1576" s="151"/>
      <c r="IE1576" s="151"/>
      <c r="IF1576" s="151"/>
      <c r="IG1576" s="151"/>
      <c r="IH1576" s="151"/>
      <c r="II1576" s="151"/>
      <c r="IJ1576" s="151"/>
      <c r="IK1576" s="151"/>
      <c r="IL1576" s="151"/>
      <c r="IM1576" s="151"/>
      <c r="IN1576" s="151"/>
      <c r="IO1576" s="151"/>
      <c r="IP1576" s="151"/>
      <c r="IQ1576" s="151"/>
      <c r="IR1576" s="151"/>
      <c r="IS1576" s="151"/>
      <c r="IT1576" s="151"/>
      <c r="IU1576" s="151"/>
      <c r="IV1576" s="151"/>
      <c r="IW1576" s="151"/>
      <c r="IX1576" s="151"/>
      <c r="IY1576" s="151"/>
      <c r="IZ1576" s="151"/>
      <c r="JA1576" s="151"/>
      <c r="JB1576" s="151"/>
    </row>
    <row r="1577" spans="1:262" s="857" customFormat="1" ht="30" x14ac:dyDescent="0.25">
      <c r="A1577" s="217"/>
      <c r="B1577" s="217">
        <v>1</v>
      </c>
      <c r="C1577" s="173" t="s">
        <v>464</v>
      </c>
      <c r="D1577" s="172"/>
      <c r="E1577" s="173"/>
      <c r="F1577" s="1777">
        <f t="shared" si="1550"/>
        <v>111</v>
      </c>
      <c r="G1577" s="751">
        <f t="shared" si="1550"/>
        <v>37</v>
      </c>
      <c r="H1577" s="751">
        <f t="shared" si="1550"/>
        <v>49</v>
      </c>
      <c r="I1577" s="1944">
        <f t="shared" si="1550"/>
        <v>132.43243243243242</v>
      </c>
      <c r="J1577" s="2350"/>
      <c r="K1577" s="2350"/>
      <c r="L1577" s="2351"/>
      <c r="M1577" s="2351"/>
      <c r="N1577" s="2351"/>
      <c r="O1577" s="2351"/>
      <c r="P1577" s="2351"/>
      <c r="Q1577" s="2351"/>
      <c r="R1577" s="2348">
        <f t="shared" ref="R1577:AC1577" si="1572">R1502</f>
        <v>1047.1517999999999</v>
      </c>
      <c r="S1577" s="2348">
        <f t="shared" ref="S1577:T1577" si="1573">S1502</f>
        <v>1047.1517999999999</v>
      </c>
      <c r="T1577" s="2348">
        <f t="shared" si="1573"/>
        <v>1047.1517999999999</v>
      </c>
      <c r="U1577" s="2348">
        <f t="shared" ref="U1577" si="1574">U1502</f>
        <v>1047.1517999999999</v>
      </c>
      <c r="V1577" s="374">
        <f t="shared" si="1572"/>
        <v>349.05059999999997</v>
      </c>
      <c r="W1577" s="2348">
        <f t="shared" si="1572"/>
        <v>462.25619999999998</v>
      </c>
      <c r="X1577" s="1064">
        <f t="shared" si="1572"/>
        <v>0</v>
      </c>
      <c r="Y1577" s="2348">
        <f t="shared" si="1572"/>
        <v>0</v>
      </c>
      <c r="Z1577" s="2348">
        <f t="shared" si="1572"/>
        <v>113.2056</v>
      </c>
      <c r="AA1577" s="2474">
        <f t="shared" si="1572"/>
        <v>0</v>
      </c>
      <c r="AB1577" s="2474">
        <f t="shared" si="1572"/>
        <v>-20.752560000000003</v>
      </c>
      <c r="AC1577" s="2348">
        <f t="shared" si="1572"/>
        <v>441.50363999999996</v>
      </c>
      <c r="AD1577" s="2122"/>
      <c r="AE1577" s="2730"/>
      <c r="AF1577" s="151"/>
      <c r="AG1577" s="151"/>
      <c r="AH1577" s="151"/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  <c r="BI1577" s="151"/>
      <c r="BJ1577" s="151"/>
      <c r="BK1577" s="151"/>
      <c r="BL1577" s="151"/>
      <c r="BM1577" s="151"/>
      <c r="BN1577" s="151"/>
      <c r="BO1577" s="151"/>
      <c r="BP1577" s="151"/>
      <c r="BQ1577" s="151"/>
      <c r="BR1577" s="151"/>
      <c r="BS1577" s="151"/>
      <c r="BT1577" s="151"/>
      <c r="BU1577" s="151"/>
      <c r="BV1577" s="151"/>
      <c r="BW1577" s="151"/>
      <c r="BX1577" s="151"/>
      <c r="BY1577" s="151"/>
      <c r="BZ1577" s="151"/>
      <c r="CA1577" s="151"/>
      <c r="CB1577" s="151"/>
      <c r="CC1577" s="151"/>
      <c r="CD1577" s="151"/>
      <c r="CE1577" s="151"/>
      <c r="CF1577" s="151"/>
      <c r="CG1577" s="151"/>
      <c r="CH1577" s="151"/>
      <c r="CI1577" s="151"/>
      <c r="CJ1577" s="151"/>
      <c r="CK1577" s="151"/>
      <c r="CL1577" s="151"/>
      <c r="CM1577" s="151"/>
      <c r="CN1577" s="151"/>
      <c r="CO1577" s="151"/>
      <c r="CP1577" s="151"/>
      <c r="CQ1577" s="151"/>
      <c r="CR1577" s="151"/>
      <c r="CS1577" s="151"/>
      <c r="CT1577" s="151"/>
      <c r="CU1577" s="151"/>
      <c r="CV1577" s="151"/>
      <c r="CW1577" s="151"/>
      <c r="CX1577" s="151"/>
      <c r="CY1577" s="151"/>
      <c r="CZ1577" s="151"/>
      <c r="DA1577" s="151"/>
      <c r="DB1577" s="151"/>
      <c r="DC1577" s="151"/>
      <c r="DD1577" s="151"/>
      <c r="DE1577" s="151"/>
      <c r="DF1577" s="151"/>
      <c r="DG1577" s="151"/>
      <c r="DH1577" s="151"/>
      <c r="DI1577" s="151"/>
      <c r="DJ1577" s="151"/>
      <c r="DK1577" s="151"/>
      <c r="DL1577" s="151"/>
      <c r="DM1577" s="151"/>
      <c r="DN1577" s="151"/>
      <c r="DO1577" s="151"/>
      <c r="DP1577" s="151"/>
      <c r="DQ1577" s="151"/>
      <c r="DR1577" s="151"/>
      <c r="DS1577" s="151"/>
      <c r="DT1577" s="151"/>
      <c r="DU1577" s="151"/>
      <c r="DV1577" s="151"/>
      <c r="DW1577" s="151"/>
      <c r="DX1577" s="151"/>
      <c r="DY1577" s="151"/>
      <c r="DZ1577" s="151"/>
      <c r="EA1577" s="151"/>
      <c r="EB1577" s="151"/>
      <c r="EC1577" s="151"/>
      <c r="ED1577" s="151"/>
      <c r="EE1577" s="151"/>
      <c r="EF1577" s="151"/>
      <c r="EG1577" s="151"/>
      <c r="EH1577" s="151"/>
      <c r="EI1577" s="151"/>
      <c r="EJ1577" s="151"/>
      <c r="EK1577" s="151"/>
      <c r="EL1577" s="151"/>
      <c r="EM1577" s="151"/>
      <c r="EN1577" s="151"/>
      <c r="EO1577" s="151"/>
      <c r="EP1577" s="151"/>
      <c r="EQ1577" s="151"/>
      <c r="ER1577" s="151"/>
      <c r="ES1577" s="151"/>
      <c r="ET1577" s="151"/>
      <c r="EU1577" s="151"/>
      <c r="EV1577" s="151"/>
      <c r="EW1577" s="151"/>
      <c r="EX1577" s="151"/>
      <c r="EY1577" s="151"/>
      <c r="EZ1577" s="151"/>
      <c r="FA1577" s="151"/>
      <c r="FB1577" s="151"/>
      <c r="FC1577" s="151"/>
      <c r="FD1577" s="151"/>
      <c r="FE1577" s="151"/>
      <c r="FF1577" s="151"/>
      <c r="FG1577" s="151"/>
      <c r="FH1577" s="151"/>
      <c r="FI1577" s="151"/>
      <c r="FJ1577" s="151"/>
      <c r="FK1577" s="151"/>
      <c r="FL1577" s="151"/>
      <c r="FM1577" s="151"/>
      <c r="FN1577" s="151"/>
      <c r="FO1577" s="151"/>
      <c r="FP1577" s="151"/>
      <c r="FQ1577" s="151"/>
      <c r="FR1577" s="151"/>
      <c r="FS1577" s="151"/>
      <c r="FT1577" s="151"/>
      <c r="FU1577" s="151"/>
      <c r="FV1577" s="151"/>
      <c r="FW1577" s="151"/>
      <c r="FX1577" s="151"/>
      <c r="FY1577" s="151"/>
      <c r="FZ1577" s="151"/>
      <c r="GA1577" s="151"/>
      <c r="GB1577" s="151"/>
      <c r="GC1577" s="151"/>
      <c r="GD1577" s="151"/>
      <c r="GE1577" s="151"/>
      <c r="GF1577" s="151"/>
      <c r="GG1577" s="151"/>
      <c r="GH1577" s="151"/>
      <c r="GI1577" s="151"/>
      <c r="GJ1577" s="151"/>
      <c r="GK1577" s="151"/>
      <c r="GL1577" s="151"/>
      <c r="GM1577" s="151"/>
      <c r="GN1577" s="151"/>
      <c r="GO1577" s="151"/>
      <c r="GP1577" s="151"/>
      <c r="GQ1577" s="151"/>
      <c r="GR1577" s="151"/>
      <c r="GS1577" s="151"/>
      <c r="GT1577" s="151"/>
      <c r="GU1577" s="151"/>
      <c r="GV1577" s="151"/>
      <c r="GW1577" s="151"/>
      <c r="GX1577" s="151"/>
      <c r="GY1577" s="151"/>
      <c r="GZ1577" s="151"/>
      <c r="HA1577" s="151"/>
      <c r="HB1577" s="151"/>
      <c r="HC1577" s="151"/>
      <c r="HD1577" s="151"/>
      <c r="HE1577" s="151"/>
      <c r="HF1577" s="151"/>
      <c r="HG1577" s="151"/>
      <c r="HH1577" s="151"/>
      <c r="HI1577" s="151"/>
      <c r="HJ1577" s="151"/>
      <c r="HK1577" s="151"/>
      <c r="HL1577" s="151"/>
      <c r="HM1577" s="151"/>
      <c r="HN1577" s="151"/>
      <c r="HO1577" s="151"/>
      <c r="HP1577" s="151"/>
      <c r="HQ1577" s="151"/>
      <c r="HR1577" s="151"/>
      <c r="HS1577" s="151"/>
      <c r="HT1577" s="151"/>
      <c r="HU1577" s="151"/>
      <c r="HV1577" s="151"/>
      <c r="HW1577" s="151"/>
      <c r="HX1577" s="151"/>
      <c r="HY1577" s="151"/>
      <c r="HZ1577" s="151"/>
      <c r="IA1577" s="151"/>
      <c r="IB1577" s="151"/>
      <c r="IC1577" s="151"/>
      <c r="ID1577" s="151"/>
      <c r="IE1577" s="151"/>
      <c r="IF1577" s="151"/>
      <c r="IG1577" s="151"/>
      <c r="IH1577" s="151"/>
      <c r="II1577" s="151"/>
      <c r="IJ1577" s="151"/>
      <c r="IK1577" s="151"/>
      <c r="IL1577" s="151"/>
      <c r="IM1577" s="151"/>
      <c r="IN1577" s="151"/>
      <c r="IO1577" s="151"/>
      <c r="IP1577" s="151"/>
      <c r="IQ1577" s="151"/>
      <c r="IR1577" s="151"/>
      <c r="IS1577" s="151"/>
      <c r="IT1577" s="151"/>
      <c r="IU1577" s="151"/>
      <c r="IV1577" s="151"/>
      <c r="IW1577" s="151"/>
      <c r="IX1577" s="151"/>
      <c r="IY1577" s="151"/>
      <c r="IZ1577" s="151"/>
      <c r="JA1577" s="151"/>
      <c r="JB1577" s="151"/>
    </row>
    <row r="1578" spans="1:262" s="857" customFormat="1" ht="45" x14ac:dyDescent="0.25">
      <c r="A1578" s="217"/>
      <c r="B1578" s="217">
        <v>1</v>
      </c>
      <c r="C1578" s="173" t="s">
        <v>273</v>
      </c>
      <c r="D1578" s="172"/>
      <c r="E1578" s="173"/>
      <c r="F1578" s="1777">
        <f t="shared" si="1550"/>
        <v>10235</v>
      </c>
      <c r="G1578" s="751">
        <f t="shared" si="1550"/>
        <v>3411.6666666666665</v>
      </c>
      <c r="H1578" s="751">
        <f t="shared" si="1550"/>
        <v>1624</v>
      </c>
      <c r="I1578" s="1944">
        <f t="shared" si="1550"/>
        <v>47.601367855398145</v>
      </c>
      <c r="J1578" s="2350"/>
      <c r="K1578" s="2350"/>
      <c r="L1578" s="2351"/>
      <c r="M1578" s="2351"/>
      <c r="N1578" s="2351"/>
      <c r="O1578" s="2351"/>
      <c r="P1578" s="2351"/>
      <c r="Q1578" s="2351"/>
      <c r="R1578" s="2348">
        <f t="shared" ref="R1578:AC1578" si="1575">R1503</f>
        <v>33200.436199999996</v>
      </c>
      <c r="S1578" s="2348">
        <f t="shared" ref="S1578:T1578" si="1576">S1503</f>
        <v>33200.436199999996</v>
      </c>
      <c r="T1578" s="2348">
        <f t="shared" si="1576"/>
        <v>33200.436199999996</v>
      </c>
      <c r="U1578" s="2348">
        <f t="shared" ref="U1578" si="1577">U1503</f>
        <v>33200.436199999996</v>
      </c>
      <c r="V1578" s="374">
        <f t="shared" si="1575"/>
        <v>11066.812066666665</v>
      </c>
      <c r="W1578" s="2348">
        <f t="shared" si="1575"/>
        <v>5972.6874100000005</v>
      </c>
      <c r="X1578" s="1064">
        <f t="shared" si="1575"/>
        <v>0</v>
      </c>
      <c r="Y1578" s="2348">
        <f t="shared" si="1575"/>
        <v>0</v>
      </c>
      <c r="Z1578" s="2348">
        <f t="shared" si="1575"/>
        <v>-5094.1246566666669</v>
      </c>
      <c r="AA1578" s="2474">
        <f t="shared" si="1575"/>
        <v>0</v>
      </c>
      <c r="AB1578" s="2474">
        <f t="shared" si="1575"/>
        <v>0</v>
      </c>
      <c r="AC1578" s="2348">
        <f t="shared" si="1575"/>
        <v>5972.6874100000005</v>
      </c>
      <c r="AD1578" s="2122"/>
      <c r="AE1578" s="2730"/>
      <c r="AF1578" s="151"/>
      <c r="AG1578" s="151"/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  <c r="BI1578" s="151"/>
      <c r="BJ1578" s="151"/>
      <c r="BK1578" s="151"/>
      <c r="BL1578" s="151"/>
      <c r="BM1578" s="151"/>
      <c r="BN1578" s="151"/>
      <c r="BO1578" s="151"/>
      <c r="BP1578" s="151"/>
      <c r="BQ1578" s="151"/>
      <c r="BR1578" s="151"/>
      <c r="BS1578" s="151"/>
      <c r="BT1578" s="151"/>
      <c r="BU1578" s="151"/>
      <c r="BV1578" s="151"/>
      <c r="BW1578" s="151"/>
      <c r="BX1578" s="151"/>
      <c r="BY1578" s="151"/>
      <c r="BZ1578" s="151"/>
      <c r="CA1578" s="151"/>
      <c r="CB1578" s="151"/>
      <c r="CC1578" s="151"/>
      <c r="CD1578" s="151"/>
      <c r="CE1578" s="151"/>
      <c r="CF1578" s="151"/>
      <c r="CG1578" s="151"/>
      <c r="CH1578" s="151"/>
      <c r="CI1578" s="151"/>
      <c r="CJ1578" s="151"/>
      <c r="CK1578" s="151"/>
      <c r="CL1578" s="151"/>
      <c r="CM1578" s="151"/>
      <c r="CN1578" s="151"/>
      <c r="CO1578" s="151"/>
      <c r="CP1578" s="151"/>
      <c r="CQ1578" s="151"/>
      <c r="CR1578" s="151"/>
      <c r="CS1578" s="151"/>
      <c r="CT1578" s="151"/>
      <c r="CU1578" s="151"/>
      <c r="CV1578" s="151"/>
      <c r="CW1578" s="151"/>
      <c r="CX1578" s="151"/>
      <c r="CY1578" s="151"/>
      <c r="CZ1578" s="151"/>
      <c r="DA1578" s="151"/>
      <c r="DB1578" s="151"/>
      <c r="DC1578" s="151"/>
      <c r="DD1578" s="151"/>
      <c r="DE1578" s="151"/>
      <c r="DF1578" s="151"/>
      <c r="DG1578" s="151"/>
      <c r="DH1578" s="151"/>
      <c r="DI1578" s="151"/>
      <c r="DJ1578" s="151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151"/>
      <c r="ED1578" s="151"/>
      <c r="EE1578" s="151"/>
      <c r="EF1578" s="151"/>
      <c r="EG1578" s="151"/>
      <c r="EH1578" s="151"/>
      <c r="EI1578" s="151"/>
      <c r="EJ1578" s="151"/>
      <c r="EK1578" s="151"/>
      <c r="EL1578" s="151"/>
      <c r="EM1578" s="151"/>
      <c r="EN1578" s="151"/>
      <c r="EO1578" s="151"/>
      <c r="EP1578" s="151"/>
      <c r="EQ1578" s="151"/>
      <c r="ER1578" s="151"/>
      <c r="ES1578" s="151"/>
      <c r="ET1578" s="151"/>
      <c r="EU1578" s="151"/>
      <c r="EV1578" s="151"/>
      <c r="EW1578" s="151"/>
      <c r="EX1578" s="151"/>
      <c r="EY1578" s="151"/>
      <c r="EZ1578" s="151"/>
      <c r="FA1578" s="151"/>
      <c r="FB1578" s="151"/>
      <c r="FC1578" s="151"/>
      <c r="FD1578" s="151"/>
      <c r="FE1578" s="151"/>
      <c r="FF1578" s="151"/>
      <c r="FG1578" s="151"/>
      <c r="FH1578" s="151"/>
      <c r="FI1578" s="151"/>
      <c r="FJ1578" s="151"/>
      <c r="FK1578" s="151"/>
      <c r="FL1578" s="151"/>
      <c r="FM1578" s="151"/>
      <c r="FN1578" s="151"/>
      <c r="FO1578" s="151"/>
      <c r="FP1578" s="151"/>
      <c r="FQ1578" s="151"/>
      <c r="FR1578" s="151"/>
      <c r="FS1578" s="151"/>
      <c r="FT1578" s="151"/>
      <c r="FU1578" s="151"/>
      <c r="FV1578" s="151"/>
      <c r="FW1578" s="151"/>
      <c r="FX1578" s="151"/>
      <c r="FY1578" s="151"/>
      <c r="FZ1578" s="151"/>
      <c r="GA1578" s="151"/>
      <c r="GB1578" s="151"/>
      <c r="GC1578" s="151"/>
      <c r="GD1578" s="151"/>
      <c r="GE1578" s="151"/>
      <c r="GF1578" s="151"/>
      <c r="GG1578" s="151"/>
      <c r="GH1578" s="151"/>
      <c r="GI1578" s="151"/>
      <c r="GJ1578" s="151"/>
      <c r="GK1578" s="151"/>
      <c r="GL1578" s="151"/>
      <c r="GM1578" s="151"/>
      <c r="GN1578" s="151"/>
      <c r="GO1578" s="151"/>
      <c r="GP1578" s="151"/>
      <c r="GQ1578" s="151"/>
      <c r="GR1578" s="151"/>
      <c r="GS1578" s="151"/>
      <c r="GT1578" s="151"/>
      <c r="GU1578" s="151"/>
      <c r="GV1578" s="151"/>
      <c r="GW1578" s="151"/>
      <c r="GX1578" s="151"/>
      <c r="GY1578" s="151"/>
      <c r="GZ1578" s="151"/>
      <c r="HA1578" s="151"/>
      <c r="HB1578" s="151"/>
      <c r="HC1578" s="151"/>
      <c r="HD1578" s="151"/>
      <c r="HE1578" s="151"/>
      <c r="HF1578" s="151"/>
      <c r="HG1578" s="151"/>
      <c r="HH1578" s="151"/>
      <c r="HI1578" s="151"/>
      <c r="HJ1578" s="151"/>
      <c r="HK1578" s="151"/>
      <c r="HL1578" s="151"/>
      <c r="HM1578" s="151"/>
      <c r="HN1578" s="151"/>
      <c r="HO1578" s="151"/>
      <c r="HP1578" s="151"/>
      <c r="HQ1578" s="151"/>
      <c r="HR1578" s="151"/>
      <c r="HS1578" s="151"/>
      <c r="HT1578" s="151"/>
      <c r="HU1578" s="151"/>
      <c r="HV1578" s="151"/>
      <c r="HW1578" s="151"/>
      <c r="HX1578" s="151"/>
      <c r="HY1578" s="151"/>
      <c r="HZ1578" s="151"/>
      <c r="IA1578" s="151"/>
      <c r="IB1578" s="151"/>
      <c r="IC1578" s="151"/>
      <c r="ID1578" s="151"/>
      <c r="IE1578" s="151"/>
      <c r="IF1578" s="151"/>
      <c r="IG1578" s="151"/>
      <c r="IH1578" s="151"/>
      <c r="II1578" s="151"/>
      <c r="IJ1578" s="151"/>
      <c r="IK1578" s="151"/>
      <c r="IL1578" s="151"/>
      <c r="IM1578" s="151"/>
      <c r="IN1578" s="151"/>
      <c r="IO1578" s="151"/>
      <c r="IP1578" s="151"/>
      <c r="IQ1578" s="151"/>
      <c r="IR1578" s="151"/>
      <c r="IS1578" s="151"/>
      <c r="IT1578" s="151"/>
      <c r="IU1578" s="151"/>
      <c r="IV1578" s="151"/>
      <c r="IW1578" s="151"/>
      <c r="IX1578" s="151"/>
      <c r="IY1578" s="151"/>
      <c r="IZ1578" s="151"/>
      <c r="JA1578" s="151"/>
      <c r="JB1578" s="151"/>
    </row>
    <row r="1579" spans="1:262" s="857" customFormat="1" ht="45" x14ac:dyDescent="0.25">
      <c r="A1579" s="217"/>
      <c r="B1579" s="217">
        <v>1</v>
      </c>
      <c r="C1579" s="173" t="s">
        <v>465</v>
      </c>
      <c r="D1579" s="172"/>
      <c r="E1579" s="173"/>
      <c r="F1579" s="1777">
        <f t="shared" si="1550"/>
        <v>3345</v>
      </c>
      <c r="G1579" s="751">
        <f t="shared" si="1550"/>
        <v>1115</v>
      </c>
      <c r="H1579" s="751">
        <f t="shared" si="1550"/>
        <v>325</v>
      </c>
      <c r="I1579" s="1944">
        <f t="shared" si="1550"/>
        <v>29.147982062780269</v>
      </c>
      <c r="J1579" s="2350"/>
      <c r="K1579" s="2350"/>
      <c r="L1579" s="2351"/>
      <c r="M1579" s="2351"/>
      <c r="N1579" s="2351"/>
      <c r="O1579" s="2351"/>
      <c r="P1579" s="2351"/>
      <c r="Q1579" s="2351"/>
      <c r="R1579" s="2348">
        <f t="shared" ref="R1579:AC1579" si="1578">R1504</f>
        <v>6185.9753999999994</v>
      </c>
      <c r="S1579" s="2348">
        <f t="shared" ref="S1579:T1579" si="1579">S1504</f>
        <v>6185.9753999999994</v>
      </c>
      <c r="T1579" s="2348">
        <f t="shared" si="1579"/>
        <v>6185.9753999999994</v>
      </c>
      <c r="U1579" s="2348">
        <f t="shared" ref="U1579" si="1580">U1504</f>
        <v>6185.9753999999994</v>
      </c>
      <c r="V1579" s="374">
        <f t="shared" si="1578"/>
        <v>2061.9917999999998</v>
      </c>
      <c r="W1579" s="2348">
        <f t="shared" si="1578"/>
        <v>625.71812</v>
      </c>
      <c r="X1579" s="1064">
        <f t="shared" si="1578"/>
        <v>0</v>
      </c>
      <c r="Y1579" s="2348">
        <f t="shared" si="1578"/>
        <v>0</v>
      </c>
      <c r="Z1579" s="2348">
        <f t="shared" si="1578"/>
        <v>-1436.2736799999998</v>
      </c>
      <c r="AA1579" s="2474">
        <f t="shared" si="1578"/>
        <v>0</v>
      </c>
      <c r="AB1579" s="2474">
        <f t="shared" si="1578"/>
        <v>0</v>
      </c>
      <c r="AC1579" s="2348">
        <f t="shared" si="1578"/>
        <v>625.71812</v>
      </c>
      <c r="AD1579" s="2122"/>
      <c r="AE1579" s="2730"/>
      <c r="AF1579" s="151"/>
      <c r="AG1579" s="151"/>
      <c r="AH1579" s="151"/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  <c r="BI1579" s="151"/>
      <c r="BJ1579" s="151"/>
      <c r="BK1579" s="151"/>
      <c r="BL1579" s="151"/>
      <c r="BM1579" s="151"/>
      <c r="BN1579" s="151"/>
      <c r="BO1579" s="151"/>
      <c r="BP1579" s="151"/>
      <c r="BQ1579" s="151"/>
      <c r="BR1579" s="151"/>
      <c r="BS1579" s="151"/>
      <c r="BT1579" s="151"/>
      <c r="BU1579" s="151"/>
      <c r="BV1579" s="151"/>
      <c r="BW1579" s="151"/>
      <c r="BX1579" s="151"/>
      <c r="BY1579" s="151"/>
      <c r="BZ1579" s="151"/>
      <c r="CA1579" s="151"/>
      <c r="CB1579" s="151"/>
      <c r="CC1579" s="151"/>
      <c r="CD1579" s="151"/>
      <c r="CE1579" s="151"/>
      <c r="CF1579" s="151"/>
      <c r="CG1579" s="151"/>
      <c r="CH1579" s="151"/>
      <c r="CI1579" s="151"/>
      <c r="CJ1579" s="151"/>
      <c r="CK1579" s="151"/>
      <c r="CL1579" s="151"/>
      <c r="CM1579" s="151"/>
      <c r="CN1579" s="151"/>
      <c r="CO1579" s="151"/>
      <c r="CP1579" s="151"/>
      <c r="CQ1579" s="151"/>
      <c r="CR1579" s="151"/>
      <c r="CS1579" s="151"/>
      <c r="CT1579" s="151"/>
      <c r="CU1579" s="151"/>
      <c r="CV1579" s="151"/>
      <c r="CW1579" s="151"/>
      <c r="CX1579" s="151"/>
      <c r="CY1579" s="151"/>
      <c r="CZ1579" s="151"/>
      <c r="DA1579" s="151"/>
      <c r="DB1579" s="151"/>
      <c r="DC1579" s="151"/>
      <c r="DD1579" s="151"/>
      <c r="DE1579" s="151"/>
      <c r="DF1579" s="151"/>
      <c r="DG1579" s="151"/>
      <c r="DH1579" s="151"/>
      <c r="DI1579" s="151"/>
      <c r="DJ1579" s="151"/>
      <c r="DK1579" s="151"/>
      <c r="DL1579" s="151"/>
      <c r="DM1579" s="151"/>
      <c r="DN1579" s="151"/>
      <c r="DO1579" s="151"/>
      <c r="DP1579" s="151"/>
      <c r="DQ1579" s="151"/>
      <c r="DR1579" s="151"/>
      <c r="DS1579" s="151"/>
      <c r="DT1579" s="151"/>
      <c r="DU1579" s="151"/>
      <c r="DV1579" s="151"/>
      <c r="DW1579" s="151"/>
      <c r="DX1579" s="151"/>
      <c r="DY1579" s="151"/>
      <c r="DZ1579" s="151"/>
      <c r="EA1579" s="151"/>
      <c r="EB1579" s="151"/>
      <c r="EC1579" s="151"/>
      <c r="ED1579" s="151"/>
      <c r="EE1579" s="151"/>
      <c r="EF1579" s="151"/>
      <c r="EG1579" s="151"/>
      <c r="EH1579" s="151"/>
      <c r="EI1579" s="151"/>
      <c r="EJ1579" s="151"/>
      <c r="EK1579" s="151"/>
      <c r="EL1579" s="151"/>
      <c r="EM1579" s="151"/>
      <c r="EN1579" s="151"/>
      <c r="EO1579" s="151"/>
      <c r="EP1579" s="151"/>
      <c r="EQ1579" s="151"/>
      <c r="ER1579" s="151"/>
      <c r="ES1579" s="151"/>
      <c r="ET1579" s="151"/>
      <c r="EU1579" s="151"/>
      <c r="EV1579" s="151"/>
      <c r="EW1579" s="151"/>
      <c r="EX1579" s="151"/>
      <c r="EY1579" s="151"/>
      <c r="EZ1579" s="151"/>
      <c r="FA1579" s="151"/>
      <c r="FB1579" s="151"/>
      <c r="FC1579" s="151"/>
      <c r="FD1579" s="151"/>
      <c r="FE1579" s="151"/>
      <c r="FF1579" s="151"/>
      <c r="FG1579" s="151"/>
      <c r="FH1579" s="151"/>
      <c r="FI1579" s="151"/>
      <c r="FJ1579" s="151"/>
      <c r="FK1579" s="151"/>
      <c r="FL1579" s="151"/>
      <c r="FM1579" s="151"/>
      <c r="FN1579" s="151"/>
      <c r="FO1579" s="151"/>
      <c r="FP1579" s="151"/>
      <c r="FQ1579" s="151"/>
      <c r="FR1579" s="151"/>
      <c r="FS1579" s="151"/>
      <c r="FT1579" s="151"/>
      <c r="FU1579" s="151"/>
      <c r="FV1579" s="151"/>
      <c r="FW1579" s="151"/>
      <c r="FX1579" s="151"/>
      <c r="FY1579" s="151"/>
      <c r="FZ1579" s="151"/>
      <c r="GA1579" s="151"/>
      <c r="GB1579" s="151"/>
      <c r="GC1579" s="151"/>
      <c r="GD1579" s="151"/>
      <c r="GE1579" s="151"/>
      <c r="GF1579" s="151"/>
      <c r="GG1579" s="151"/>
      <c r="GH1579" s="151"/>
      <c r="GI1579" s="151"/>
      <c r="GJ1579" s="151"/>
      <c r="GK1579" s="151"/>
      <c r="GL1579" s="151"/>
      <c r="GM1579" s="151"/>
      <c r="GN1579" s="151"/>
      <c r="GO1579" s="151"/>
      <c r="GP1579" s="151"/>
      <c r="GQ1579" s="151"/>
      <c r="GR1579" s="151"/>
      <c r="GS1579" s="151"/>
      <c r="GT1579" s="151"/>
      <c r="GU1579" s="151"/>
      <c r="GV1579" s="151"/>
      <c r="GW1579" s="151"/>
      <c r="GX1579" s="151"/>
      <c r="GY1579" s="151"/>
      <c r="GZ1579" s="151"/>
      <c r="HA1579" s="151"/>
      <c r="HB1579" s="151"/>
      <c r="HC1579" s="151"/>
      <c r="HD1579" s="151"/>
      <c r="HE1579" s="151"/>
      <c r="HF1579" s="151"/>
      <c r="HG1579" s="151"/>
      <c r="HH1579" s="151"/>
      <c r="HI1579" s="151"/>
      <c r="HJ1579" s="151"/>
      <c r="HK1579" s="151"/>
      <c r="HL1579" s="151"/>
      <c r="HM1579" s="151"/>
      <c r="HN1579" s="151"/>
      <c r="HO1579" s="151"/>
      <c r="HP1579" s="151"/>
      <c r="HQ1579" s="151"/>
      <c r="HR1579" s="151"/>
      <c r="HS1579" s="151"/>
      <c r="HT1579" s="151"/>
      <c r="HU1579" s="151"/>
      <c r="HV1579" s="151"/>
      <c r="HW1579" s="151"/>
      <c r="HX1579" s="151"/>
      <c r="HY1579" s="151"/>
      <c r="HZ1579" s="151"/>
      <c r="IA1579" s="151"/>
      <c r="IB1579" s="151"/>
      <c r="IC1579" s="151"/>
      <c r="ID1579" s="151"/>
      <c r="IE1579" s="151"/>
      <c r="IF1579" s="151"/>
      <c r="IG1579" s="151"/>
      <c r="IH1579" s="151"/>
      <c r="II1579" s="151"/>
      <c r="IJ1579" s="151"/>
      <c r="IK1579" s="151"/>
      <c r="IL1579" s="151"/>
      <c r="IM1579" s="151"/>
      <c r="IN1579" s="151"/>
      <c r="IO1579" s="151"/>
      <c r="IP1579" s="151"/>
      <c r="IQ1579" s="151"/>
      <c r="IR1579" s="151"/>
      <c r="IS1579" s="151"/>
      <c r="IT1579" s="151"/>
      <c r="IU1579" s="151"/>
      <c r="IV1579" s="151"/>
      <c r="IW1579" s="151"/>
      <c r="IX1579" s="151"/>
      <c r="IY1579" s="151"/>
      <c r="IZ1579" s="151"/>
      <c r="JA1579" s="151"/>
      <c r="JB1579" s="151"/>
    </row>
    <row r="1580" spans="1:262" s="857" customFormat="1" ht="72" x14ac:dyDescent="0.25">
      <c r="A1580" s="217"/>
      <c r="B1580" s="217">
        <v>1</v>
      </c>
      <c r="C1580" s="292" t="s">
        <v>466</v>
      </c>
      <c r="D1580" s="172"/>
      <c r="E1580" s="173"/>
      <c r="F1580" s="1777">
        <f t="shared" si="1550"/>
        <v>5350</v>
      </c>
      <c r="G1580" s="751">
        <f t="shared" si="1550"/>
        <v>1783.3333333333333</v>
      </c>
      <c r="H1580" s="751">
        <f t="shared" si="1550"/>
        <v>727</v>
      </c>
      <c r="I1580" s="1944">
        <f t="shared" si="1550"/>
        <v>40.766355140186917</v>
      </c>
      <c r="J1580" s="2350"/>
      <c r="K1580" s="2350"/>
      <c r="L1580" s="2351"/>
      <c r="M1580" s="2351"/>
      <c r="N1580" s="2351"/>
      <c r="O1580" s="2351"/>
      <c r="P1580" s="2351"/>
      <c r="Q1580" s="2351"/>
      <c r="R1580" s="2348">
        <f t="shared" ref="R1580:AC1580" si="1581">R1505</f>
        <v>24046.003000000001</v>
      </c>
      <c r="S1580" s="2348">
        <f t="shared" ref="S1580:T1580" si="1582">S1505</f>
        <v>24046.003000000001</v>
      </c>
      <c r="T1580" s="2348">
        <f t="shared" si="1582"/>
        <v>24046.003000000001</v>
      </c>
      <c r="U1580" s="2348">
        <f t="shared" ref="U1580" si="1583">U1505</f>
        <v>24046.003000000001</v>
      </c>
      <c r="V1580" s="374">
        <f t="shared" si="1581"/>
        <v>8015.3343333333332</v>
      </c>
      <c r="W1580" s="2348">
        <f t="shared" si="1581"/>
        <v>4179.5039800000004</v>
      </c>
      <c r="X1580" s="1064">
        <f t="shared" si="1581"/>
        <v>0</v>
      </c>
      <c r="Y1580" s="2348">
        <f t="shared" si="1581"/>
        <v>0</v>
      </c>
      <c r="Z1580" s="2348">
        <f t="shared" si="1581"/>
        <v>-3835.8303533333328</v>
      </c>
      <c r="AA1580" s="2474">
        <f t="shared" si="1581"/>
        <v>0</v>
      </c>
      <c r="AB1580" s="2474">
        <f t="shared" si="1581"/>
        <v>0</v>
      </c>
      <c r="AC1580" s="2348">
        <f t="shared" si="1581"/>
        <v>4179.5039800000004</v>
      </c>
      <c r="AD1580" s="2122"/>
      <c r="AE1580" s="2730"/>
      <c r="AF1580" s="151"/>
      <c r="AG1580" s="151"/>
      <c r="AH1580" s="151"/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  <c r="BI1580" s="151"/>
      <c r="BJ1580" s="151"/>
      <c r="BK1580" s="151"/>
      <c r="BL1580" s="151"/>
      <c r="BM1580" s="151"/>
      <c r="BN1580" s="151"/>
      <c r="BO1580" s="151"/>
      <c r="BP1580" s="151"/>
      <c r="BQ1580" s="151"/>
      <c r="BR1580" s="151"/>
      <c r="BS1580" s="151"/>
      <c r="BT1580" s="151"/>
      <c r="BU1580" s="151"/>
      <c r="BV1580" s="151"/>
      <c r="BW1580" s="151"/>
      <c r="BX1580" s="151"/>
      <c r="BY1580" s="151"/>
      <c r="BZ1580" s="151"/>
      <c r="CA1580" s="151"/>
      <c r="CB1580" s="151"/>
      <c r="CC1580" s="151"/>
      <c r="CD1580" s="151"/>
      <c r="CE1580" s="151"/>
      <c r="CF1580" s="151"/>
      <c r="CG1580" s="151"/>
      <c r="CH1580" s="151"/>
      <c r="CI1580" s="151"/>
      <c r="CJ1580" s="151"/>
      <c r="CK1580" s="151"/>
      <c r="CL1580" s="151"/>
      <c r="CM1580" s="151"/>
      <c r="CN1580" s="151"/>
      <c r="CO1580" s="151"/>
      <c r="CP1580" s="151"/>
      <c r="CQ1580" s="151"/>
      <c r="CR1580" s="151"/>
      <c r="CS1580" s="151"/>
      <c r="CT1580" s="151"/>
      <c r="CU1580" s="151"/>
      <c r="CV1580" s="151"/>
      <c r="CW1580" s="151"/>
      <c r="CX1580" s="151"/>
      <c r="CY1580" s="151"/>
      <c r="CZ1580" s="151"/>
      <c r="DA1580" s="151"/>
      <c r="DB1580" s="151"/>
      <c r="DC1580" s="151"/>
      <c r="DD1580" s="151"/>
      <c r="DE1580" s="151"/>
      <c r="DF1580" s="151"/>
      <c r="DG1580" s="151"/>
      <c r="DH1580" s="151"/>
      <c r="DI1580" s="151"/>
      <c r="DJ1580" s="151"/>
      <c r="DK1580" s="151"/>
      <c r="DL1580" s="151"/>
      <c r="DM1580" s="151"/>
      <c r="DN1580" s="151"/>
      <c r="DO1580" s="151"/>
      <c r="DP1580" s="151"/>
      <c r="DQ1580" s="151"/>
      <c r="DR1580" s="151"/>
      <c r="DS1580" s="151"/>
      <c r="DT1580" s="151"/>
      <c r="DU1580" s="151"/>
      <c r="DV1580" s="151"/>
      <c r="DW1580" s="151"/>
      <c r="DX1580" s="151"/>
      <c r="DY1580" s="151"/>
      <c r="DZ1580" s="151"/>
      <c r="EA1580" s="151"/>
      <c r="EB1580" s="151"/>
      <c r="EC1580" s="151"/>
      <c r="ED1580" s="151"/>
      <c r="EE1580" s="151"/>
      <c r="EF1580" s="151"/>
      <c r="EG1580" s="151"/>
      <c r="EH1580" s="151"/>
      <c r="EI1580" s="151"/>
      <c r="EJ1580" s="151"/>
      <c r="EK1580" s="151"/>
      <c r="EL1580" s="151"/>
      <c r="EM1580" s="151"/>
      <c r="EN1580" s="151"/>
      <c r="EO1580" s="151"/>
      <c r="EP1580" s="151"/>
      <c r="EQ1580" s="151"/>
      <c r="ER1580" s="151"/>
      <c r="ES1580" s="151"/>
      <c r="ET1580" s="151"/>
      <c r="EU1580" s="151"/>
      <c r="EV1580" s="151"/>
      <c r="EW1580" s="151"/>
      <c r="EX1580" s="151"/>
      <c r="EY1580" s="151"/>
      <c r="EZ1580" s="151"/>
      <c r="FA1580" s="151"/>
      <c r="FB1580" s="151"/>
      <c r="FC1580" s="151"/>
      <c r="FD1580" s="151"/>
      <c r="FE1580" s="151"/>
      <c r="FF1580" s="151"/>
      <c r="FG1580" s="151"/>
      <c r="FH1580" s="151"/>
      <c r="FI1580" s="151"/>
      <c r="FJ1580" s="151"/>
      <c r="FK1580" s="151"/>
      <c r="FL1580" s="151"/>
      <c r="FM1580" s="151"/>
      <c r="FN1580" s="151"/>
      <c r="FO1580" s="151"/>
      <c r="FP1580" s="151"/>
      <c r="FQ1580" s="151"/>
      <c r="FR1580" s="151"/>
      <c r="FS1580" s="151"/>
      <c r="FT1580" s="151"/>
      <c r="FU1580" s="151"/>
      <c r="FV1580" s="151"/>
      <c r="FW1580" s="151"/>
      <c r="FX1580" s="151"/>
      <c r="FY1580" s="151"/>
      <c r="FZ1580" s="151"/>
      <c r="GA1580" s="151"/>
      <c r="GB1580" s="151"/>
      <c r="GC1580" s="151"/>
      <c r="GD1580" s="151"/>
      <c r="GE1580" s="151"/>
      <c r="GF1580" s="151"/>
      <c r="GG1580" s="151"/>
      <c r="GH1580" s="151"/>
      <c r="GI1580" s="151"/>
      <c r="GJ1580" s="151"/>
      <c r="GK1580" s="151"/>
      <c r="GL1580" s="151"/>
      <c r="GM1580" s="151"/>
      <c r="GN1580" s="151"/>
      <c r="GO1580" s="151"/>
      <c r="GP1580" s="151"/>
      <c r="GQ1580" s="151"/>
      <c r="GR1580" s="151"/>
      <c r="GS1580" s="151"/>
      <c r="GT1580" s="151"/>
      <c r="GU1580" s="151"/>
      <c r="GV1580" s="151"/>
      <c r="GW1580" s="151"/>
      <c r="GX1580" s="151"/>
      <c r="GY1580" s="151"/>
      <c r="GZ1580" s="151"/>
      <c r="HA1580" s="151"/>
      <c r="HB1580" s="151"/>
      <c r="HC1580" s="151"/>
      <c r="HD1580" s="151"/>
      <c r="HE1580" s="151"/>
      <c r="HF1580" s="151"/>
      <c r="HG1580" s="151"/>
      <c r="HH1580" s="151"/>
      <c r="HI1580" s="151"/>
      <c r="HJ1580" s="151"/>
      <c r="HK1580" s="151"/>
      <c r="HL1580" s="151"/>
      <c r="HM1580" s="151"/>
      <c r="HN1580" s="151"/>
      <c r="HO1580" s="151"/>
      <c r="HP1580" s="151"/>
      <c r="HQ1580" s="151"/>
      <c r="HR1580" s="151"/>
      <c r="HS1580" s="151"/>
      <c r="HT1580" s="151"/>
      <c r="HU1580" s="151"/>
      <c r="HV1580" s="151"/>
      <c r="HW1580" s="151"/>
      <c r="HX1580" s="151"/>
      <c r="HY1580" s="151"/>
      <c r="HZ1580" s="151"/>
      <c r="IA1580" s="151"/>
      <c r="IB1580" s="151"/>
      <c r="IC1580" s="151"/>
      <c r="ID1580" s="151"/>
      <c r="IE1580" s="151"/>
      <c r="IF1580" s="151"/>
      <c r="IG1580" s="151"/>
      <c r="IH1580" s="151"/>
      <c r="II1580" s="151"/>
      <c r="IJ1580" s="151"/>
      <c r="IK1580" s="151"/>
      <c r="IL1580" s="151"/>
      <c r="IM1580" s="151"/>
      <c r="IN1580" s="151"/>
      <c r="IO1580" s="151"/>
      <c r="IP1580" s="151"/>
      <c r="IQ1580" s="151"/>
      <c r="IR1580" s="151"/>
      <c r="IS1580" s="151"/>
      <c r="IT1580" s="151"/>
      <c r="IU1580" s="151"/>
      <c r="IV1580" s="151"/>
      <c r="IW1580" s="151"/>
      <c r="IX1580" s="151"/>
      <c r="IY1580" s="151"/>
      <c r="IZ1580" s="151"/>
      <c r="JA1580" s="151"/>
      <c r="JB1580" s="151"/>
    </row>
    <row r="1581" spans="1:262" s="857" customFormat="1" ht="60" x14ac:dyDescent="0.25">
      <c r="A1581" s="217"/>
      <c r="B1581" s="217">
        <v>1</v>
      </c>
      <c r="C1581" s="173" t="s">
        <v>467</v>
      </c>
      <c r="D1581" s="172"/>
      <c r="E1581" s="173"/>
      <c r="F1581" s="1777">
        <f t="shared" si="1550"/>
        <v>1540</v>
      </c>
      <c r="G1581" s="751">
        <f t="shared" si="1550"/>
        <v>513.33333333333337</v>
      </c>
      <c r="H1581" s="751">
        <f t="shared" si="1550"/>
        <v>572</v>
      </c>
      <c r="I1581" s="1944">
        <f t="shared" si="1550"/>
        <v>111.42857142857142</v>
      </c>
      <c r="J1581" s="2350"/>
      <c r="K1581" s="2350"/>
      <c r="L1581" s="2351"/>
      <c r="M1581" s="2351"/>
      <c r="N1581" s="2351"/>
      <c r="O1581" s="2351"/>
      <c r="P1581" s="2351"/>
      <c r="Q1581" s="2351"/>
      <c r="R1581" s="374">
        <f t="shared" ref="R1581:AC1581" si="1584">R1506</f>
        <v>2968.4577999999997</v>
      </c>
      <c r="S1581" s="374">
        <f t="shared" ref="S1581:T1581" si="1585">S1506</f>
        <v>2968.4577999999997</v>
      </c>
      <c r="T1581" s="374">
        <f t="shared" si="1585"/>
        <v>2968.4577999999997</v>
      </c>
      <c r="U1581" s="374">
        <f t="shared" ref="U1581" si="1586">U1506</f>
        <v>2968.4577999999997</v>
      </c>
      <c r="V1581" s="374">
        <f t="shared" si="1584"/>
        <v>989.48593333333326</v>
      </c>
      <c r="W1581" s="2348">
        <f t="shared" si="1584"/>
        <v>1167.4653099999998</v>
      </c>
      <c r="X1581" s="1064">
        <f t="shared" si="1584"/>
        <v>0</v>
      </c>
      <c r="Y1581" s="2348">
        <f t="shared" si="1584"/>
        <v>0</v>
      </c>
      <c r="Z1581" s="2348">
        <f t="shared" si="1584"/>
        <v>177.97937666666655</v>
      </c>
      <c r="AA1581" s="2474">
        <f t="shared" si="1584"/>
        <v>0</v>
      </c>
      <c r="AB1581" s="2474">
        <f t="shared" si="1584"/>
        <v>0</v>
      </c>
      <c r="AC1581" s="2348">
        <f t="shared" si="1584"/>
        <v>1167.4653099999998</v>
      </c>
      <c r="AD1581" s="2122"/>
      <c r="AE1581" s="2730"/>
      <c r="AF1581" s="151"/>
      <c r="AG1581" s="151"/>
      <c r="AH1581" s="151"/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  <c r="BI1581" s="151"/>
      <c r="BJ1581" s="151"/>
      <c r="BK1581" s="151"/>
      <c r="BL1581" s="151"/>
      <c r="BM1581" s="151"/>
      <c r="BN1581" s="151"/>
      <c r="BO1581" s="151"/>
      <c r="BP1581" s="151"/>
      <c r="BQ1581" s="151"/>
      <c r="BR1581" s="151"/>
      <c r="BS1581" s="151"/>
      <c r="BT1581" s="151"/>
      <c r="BU1581" s="151"/>
      <c r="BV1581" s="151"/>
      <c r="BW1581" s="151"/>
      <c r="BX1581" s="151"/>
      <c r="BY1581" s="151"/>
      <c r="BZ1581" s="151"/>
      <c r="CA1581" s="151"/>
      <c r="CB1581" s="151"/>
      <c r="CC1581" s="151"/>
      <c r="CD1581" s="151"/>
      <c r="CE1581" s="151"/>
      <c r="CF1581" s="151"/>
      <c r="CG1581" s="151"/>
      <c r="CH1581" s="151"/>
      <c r="CI1581" s="151"/>
      <c r="CJ1581" s="151"/>
      <c r="CK1581" s="151"/>
      <c r="CL1581" s="151"/>
      <c r="CM1581" s="151"/>
      <c r="CN1581" s="151"/>
      <c r="CO1581" s="151"/>
      <c r="CP1581" s="151"/>
      <c r="CQ1581" s="151"/>
      <c r="CR1581" s="151"/>
      <c r="CS1581" s="151"/>
      <c r="CT1581" s="151"/>
      <c r="CU1581" s="151"/>
      <c r="CV1581" s="151"/>
      <c r="CW1581" s="151"/>
      <c r="CX1581" s="151"/>
      <c r="CY1581" s="151"/>
      <c r="CZ1581" s="151"/>
      <c r="DA1581" s="151"/>
      <c r="DB1581" s="151"/>
      <c r="DC1581" s="151"/>
      <c r="DD1581" s="151"/>
      <c r="DE1581" s="151"/>
      <c r="DF1581" s="151"/>
      <c r="DG1581" s="151"/>
      <c r="DH1581" s="151"/>
      <c r="DI1581" s="151"/>
      <c r="DJ1581" s="151"/>
      <c r="DK1581" s="151"/>
      <c r="DL1581" s="151"/>
      <c r="DM1581" s="151"/>
      <c r="DN1581" s="151"/>
      <c r="DO1581" s="151"/>
      <c r="DP1581" s="151"/>
      <c r="DQ1581" s="151"/>
      <c r="DR1581" s="151"/>
      <c r="DS1581" s="151"/>
      <c r="DT1581" s="151"/>
      <c r="DU1581" s="151"/>
      <c r="DV1581" s="151"/>
      <c r="DW1581" s="151"/>
      <c r="DX1581" s="151"/>
      <c r="DY1581" s="151"/>
      <c r="DZ1581" s="151"/>
      <c r="EA1581" s="151"/>
      <c r="EB1581" s="151"/>
      <c r="EC1581" s="151"/>
      <c r="ED1581" s="151"/>
      <c r="EE1581" s="151"/>
      <c r="EF1581" s="151"/>
      <c r="EG1581" s="151"/>
      <c r="EH1581" s="151"/>
      <c r="EI1581" s="151"/>
      <c r="EJ1581" s="151"/>
      <c r="EK1581" s="151"/>
      <c r="EL1581" s="151"/>
      <c r="EM1581" s="151"/>
      <c r="EN1581" s="151"/>
      <c r="EO1581" s="151"/>
      <c r="EP1581" s="151"/>
      <c r="EQ1581" s="151"/>
      <c r="ER1581" s="151"/>
      <c r="ES1581" s="151"/>
      <c r="ET1581" s="151"/>
      <c r="EU1581" s="151"/>
      <c r="EV1581" s="151"/>
      <c r="EW1581" s="151"/>
      <c r="EX1581" s="151"/>
      <c r="EY1581" s="151"/>
      <c r="EZ1581" s="151"/>
      <c r="FA1581" s="151"/>
      <c r="FB1581" s="151"/>
      <c r="FC1581" s="151"/>
      <c r="FD1581" s="151"/>
      <c r="FE1581" s="151"/>
      <c r="FF1581" s="151"/>
      <c r="FG1581" s="151"/>
      <c r="FH1581" s="151"/>
      <c r="FI1581" s="151"/>
      <c r="FJ1581" s="151"/>
      <c r="FK1581" s="151"/>
      <c r="FL1581" s="151"/>
      <c r="FM1581" s="151"/>
      <c r="FN1581" s="151"/>
      <c r="FO1581" s="151"/>
      <c r="FP1581" s="151"/>
      <c r="FQ1581" s="151"/>
      <c r="FR1581" s="151"/>
      <c r="FS1581" s="151"/>
      <c r="FT1581" s="151"/>
      <c r="FU1581" s="151"/>
      <c r="FV1581" s="151"/>
      <c r="FW1581" s="151"/>
      <c r="FX1581" s="151"/>
      <c r="FY1581" s="151"/>
      <c r="FZ1581" s="151"/>
      <c r="GA1581" s="151"/>
      <c r="GB1581" s="151"/>
      <c r="GC1581" s="151"/>
      <c r="GD1581" s="151"/>
      <c r="GE1581" s="151"/>
      <c r="GF1581" s="151"/>
      <c r="GG1581" s="151"/>
      <c r="GH1581" s="151"/>
      <c r="GI1581" s="151"/>
      <c r="GJ1581" s="151"/>
      <c r="GK1581" s="151"/>
      <c r="GL1581" s="151"/>
      <c r="GM1581" s="151"/>
      <c r="GN1581" s="151"/>
      <c r="GO1581" s="151"/>
      <c r="GP1581" s="151"/>
      <c r="GQ1581" s="151"/>
      <c r="GR1581" s="151"/>
      <c r="GS1581" s="151"/>
      <c r="GT1581" s="151"/>
      <c r="GU1581" s="151"/>
      <c r="GV1581" s="151"/>
      <c r="GW1581" s="151"/>
      <c r="GX1581" s="151"/>
      <c r="GY1581" s="151"/>
      <c r="GZ1581" s="151"/>
      <c r="HA1581" s="151"/>
      <c r="HB1581" s="151"/>
      <c r="HC1581" s="151"/>
      <c r="HD1581" s="151"/>
      <c r="HE1581" s="151"/>
      <c r="HF1581" s="151"/>
      <c r="HG1581" s="151"/>
      <c r="HH1581" s="151"/>
      <c r="HI1581" s="151"/>
      <c r="HJ1581" s="151"/>
      <c r="HK1581" s="151"/>
      <c r="HL1581" s="151"/>
      <c r="HM1581" s="151"/>
      <c r="HN1581" s="151"/>
      <c r="HO1581" s="151"/>
      <c r="HP1581" s="151"/>
      <c r="HQ1581" s="151"/>
      <c r="HR1581" s="151"/>
      <c r="HS1581" s="151"/>
      <c r="HT1581" s="151"/>
      <c r="HU1581" s="151"/>
      <c r="HV1581" s="151"/>
      <c r="HW1581" s="151"/>
      <c r="HX1581" s="151"/>
      <c r="HY1581" s="151"/>
      <c r="HZ1581" s="151"/>
      <c r="IA1581" s="151"/>
      <c r="IB1581" s="151"/>
      <c r="IC1581" s="151"/>
      <c r="ID1581" s="151"/>
      <c r="IE1581" s="151"/>
      <c r="IF1581" s="151"/>
      <c r="IG1581" s="151"/>
      <c r="IH1581" s="151"/>
      <c r="II1581" s="151"/>
      <c r="IJ1581" s="151"/>
      <c r="IK1581" s="151"/>
      <c r="IL1581" s="151"/>
      <c r="IM1581" s="151"/>
      <c r="IN1581" s="151"/>
      <c r="IO1581" s="151"/>
      <c r="IP1581" s="151"/>
      <c r="IQ1581" s="151"/>
      <c r="IR1581" s="151"/>
      <c r="IS1581" s="151"/>
      <c r="IT1581" s="151"/>
      <c r="IU1581" s="151"/>
      <c r="IV1581" s="151"/>
      <c r="IW1581" s="151"/>
      <c r="IX1581" s="151"/>
      <c r="IY1581" s="151"/>
      <c r="IZ1581" s="151"/>
      <c r="JA1581" s="151"/>
      <c r="JB1581" s="151"/>
    </row>
    <row r="1582" spans="1:262" s="857" customFormat="1" ht="29.25" x14ac:dyDescent="0.25">
      <c r="A1582" s="217"/>
      <c r="B1582" s="217">
        <v>1</v>
      </c>
      <c r="C1582" s="292" t="s">
        <v>311</v>
      </c>
      <c r="D1582" s="172"/>
      <c r="E1582" s="173"/>
      <c r="F1582" s="1777">
        <f t="shared" si="1550"/>
        <v>3008.4</v>
      </c>
      <c r="G1582" s="751">
        <f t="shared" si="1550"/>
        <v>1002.8000000000001</v>
      </c>
      <c r="H1582" s="751">
        <f t="shared" si="1550"/>
        <v>341.96749999999997</v>
      </c>
      <c r="I1582" s="1944">
        <f t="shared" si="1550"/>
        <v>34.101266453928993</v>
      </c>
      <c r="J1582" s="2350"/>
      <c r="K1582" s="2350"/>
      <c r="L1582" s="2351"/>
      <c r="M1582" s="2351"/>
      <c r="N1582" s="2351"/>
      <c r="O1582" s="2351"/>
      <c r="P1582" s="2351"/>
      <c r="Q1582" s="2351"/>
      <c r="R1582" s="2348">
        <f t="shared" ref="R1582:AC1582" si="1587">R1507</f>
        <v>4610.4560000000001</v>
      </c>
      <c r="S1582" s="2348">
        <f t="shared" ref="S1582:T1582" si="1588">S1507</f>
        <v>4610.4560000000001</v>
      </c>
      <c r="T1582" s="2348">
        <f t="shared" si="1588"/>
        <v>4610.4560000000001</v>
      </c>
      <c r="U1582" s="2348">
        <f t="shared" ref="U1582" si="1589">U1507</f>
        <v>4610.4560000000001</v>
      </c>
      <c r="V1582" s="374">
        <f t="shared" si="1587"/>
        <v>1536.8186666666668</v>
      </c>
      <c r="W1582" s="2348">
        <f t="shared" si="1587"/>
        <v>282.33532999999693</v>
      </c>
      <c r="X1582" s="1064">
        <f t="shared" si="1587"/>
        <v>0</v>
      </c>
      <c r="Y1582" s="2348">
        <f t="shared" si="1587"/>
        <v>0</v>
      </c>
      <c r="Z1582" s="2348">
        <f t="shared" si="1587"/>
        <v>-1254.4833366666699</v>
      </c>
      <c r="AA1582" s="2474">
        <f t="shared" si="1587"/>
        <v>0</v>
      </c>
      <c r="AB1582" s="2474">
        <f t="shared" si="1587"/>
        <v>-4.2743586448068527E-15</v>
      </c>
      <c r="AC1582" s="2348">
        <f t="shared" si="1587"/>
        <v>282.33532999999693</v>
      </c>
      <c r="AD1582" s="2122"/>
      <c r="AE1582" s="2730"/>
      <c r="AF1582" s="151"/>
      <c r="AG1582" s="151"/>
      <c r="AH1582" s="151"/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  <c r="BI1582" s="151"/>
      <c r="BJ1582" s="151"/>
      <c r="BK1582" s="151"/>
      <c r="BL1582" s="151"/>
      <c r="BM1582" s="151"/>
      <c r="BN1582" s="151"/>
      <c r="BO1582" s="151"/>
      <c r="BP1582" s="151"/>
      <c r="BQ1582" s="151"/>
      <c r="BR1582" s="151"/>
      <c r="BS1582" s="151"/>
      <c r="BT1582" s="151"/>
      <c r="BU1582" s="151"/>
      <c r="BV1582" s="151"/>
      <c r="BW1582" s="151"/>
      <c r="BX1582" s="151"/>
      <c r="BY1582" s="151"/>
      <c r="BZ1582" s="151"/>
      <c r="CA1582" s="151"/>
      <c r="CB1582" s="151"/>
      <c r="CC1582" s="151"/>
      <c r="CD1582" s="151"/>
      <c r="CE1582" s="151"/>
      <c r="CF1582" s="151"/>
      <c r="CG1582" s="151"/>
      <c r="CH1582" s="151"/>
      <c r="CI1582" s="151"/>
      <c r="CJ1582" s="151"/>
      <c r="CK1582" s="151"/>
      <c r="CL1582" s="151"/>
      <c r="CM1582" s="151"/>
      <c r="CN1582" s="151"/>
      <c r="CO1582" s="151"/>
      <c r="CP1582" s="151"/>
      <c r="CQ1582" s="151"/>
      <c r="CR1582" s="151"/>
      <c r="CS1582" s="151"/>
      <c r="CT1582" s="151"/>
      <c r="CU1582" s="151"/>
      <c r="CV1582" s="151"/>
      <c r="CW1582" s="151"/>
      <c r="CX1582" s="151"/>
      <c r="CY1582" s="151"/>
      <c r="CZ1582" s="151"/>
      <c r="DA1582" s="151"/>
      <c r="DB1582" s="151"/>
      <c r="DC1582" s="151"/>
      <c r="DD1582" s="151"/>
      <c r="DE1582" s="151"/>
      <c r="DF1582" s="151"/>
      <c r="DG1582" s="151"/>
      <c r="DH1582" s="151"/>
      <c r="DI1582" s="151"/>
      <c r="DJ1582" s="151"/>
      <c r="DK1582" s="151"/>
      <c r="DL1582" s="151"/>
      <c r="DM1582" s="151"/>
      <c r="DN1582" s="151"/>
      <c r="DO1582" s="151"/>
      <c r="DP1582" s="151"/>
      <c r="DQ1582" s="151"/>
      <c r="DR1582" s="151"/>
      <c r="DS1582" s="151"/>
      <c r="DT1582" s="151"/>
      <c r="DU1582" s="151"/>
      <c r="DV1582" s="151"/>
      <c r="DW1582" s="151"/>
      <c r="DX1582" s="151"/>
      <c r="DY1582" s="151"/>
      <c r="DZ1582" s="151"/>
      <c r="EA1582" s="151"/>
      <c r="EB1582" s="151"/>
      <c r="EC1582" s="151"/>
      <c r="ED1582" s="151"/>
      <c r="EE1582" s="151"/>
      <c r="EF1582" s="151"/>
      <c r="EG1582" s="151"/>
      <c r="EH1582" s="151"/>
      <c r="EI1582" s="151"/>
      <c r="EJ1582" s="151"/>
      <c r="EK1582" s="151"/>
      <c r="EL1582" s="151"/>
      <c r="EM1582" s="151"/>
      <c r="EN1582" s="151"/>
      <c r="EO1582" s="151"/>
      <c r="EP1582" s="151"/>
      <c r="EQ1582" s="151"/>
      <c r="ER1582" s="151"/>
      <c r="ES1582" s="151"/>
      <c r="ET1582" s="151"/>
      <c r="EU1582" s="151"/>
      <c r="EV1582" s="151"/>
      <c r="EW1582" s="151"/>
      <c r="EX1582" s="151"/>
      <c r="EY1582" s="151"/>
      <c r="EZ1582" s="151"/>
      <c r="FA1582" s="151"/>
      <c r="FB1582" s="151"/>
      <c r="FC1582" s="151"/>
      <c r="FD1582" s="151"/>
      <c r="FE1582" s="151"/>
      <c r="FF1582" s="151"/>
      <c r="FG1582" s="151"/>
      <c r="FH1582" s="151"/>
      <c r="FI1582" s="151"/>
      <c r="FJ1582" s="151"/>
      <c r="FK1582" s="151"/>
      <c r="FL1582" s="151"/>
      <c r="FM1582" s="151"/>
      <c r="FN1582" s="151"/>
      <c r="FO1582" s="151"/>
      <c r="FP1582" s="151"/>
      <c r="FQ1582" s="151"/>
      <c r="FR1582" s="151"/>
      <c r="FS1582" s="151"/>
      <c r="FT1582" s="151"/>
      <c r="FU1582" s="151"/>
      <c r="FV1582" s="151"/>
      <c r="FW1582" s="151"/>
      <c r="FX1582" s="151"/>
      <c r="FY1582" s="151"/>
      <c r="FZ1582" s="151"/>
      <c r="GA1582" s="151"/>
      <c r="GB1582" s="151"/>
      <c r="GC1582" s="151"/>
      <c r="GD1582" s="151"/>
      <c r="GE1582" s="151"/>
      <c r="GF1582" s="151"/>
      <c r="GG1582" s="151"/>
      <c r="GH1582" s="151"/>
      <c r="GI1582" s="151"/>
      <c r="GJ1582" s="151"/>
      <c r="GK1582" s="151"/>
      <c r="GL1582" s="151"/>
      <c r="GM1582" s="151"/>
      <c r="GN1582" s="151"/>
      <c r="GO1582" s="151"/>
      <c r="GP1582" s="151"/>
      <c r="GQ1582" s="151"/>
      <c r="GR1582" s="151"/>
      <c r="GS1582" s="151"/>
      <c r="GT1582" s="151"/>
      <c r="GU1582" s="151"/>
      <c r="GV1582" s="151"/>
      <c r="GW1582" s="151"/>
      <c r="GX1582" s="151"/>
      <c r="GY1582" s="151"/>
      <c r="GZ1582" s="151"/>
      <c r="HA1582" s="151"/>
      <c r="HB1582" s="151"/>
      <c r="HC1582" s="151"/>
      <c r="HD1582" s="151"/>
      <c r="HE1582" s="151"/>
      <c r="HF1582" s="151"/>
      <c r="HG1582" s="151"/>
      <c r="HH1582" s="151"/>
      <c r="HI1582" s="151"/>
      <c r="HJ1582" s="151"/>
      <c r="HK1582" s="151"/>
      <c r="HL1582" s="151"/>
      <c r="HM1582" s="151"/>
      <c r="HN1582" s="151"/>
      <c r="HO1582" s="151"/>
      <c r="HP1582" s="151"/>
      <c r="HQ1582" s="151"/>
      <c r="HR1582" s="151"/>
      <c r="HS1582" s="151"/>
      <c r="HT1582" s="151"/>
      <c r="HU1582" s="151"/>
      <c r="HV1582" s="151"/>
      <c r="HW1582" s="151"/>
      <c r="HX1582" s="151"/>
      <c r="HY1582" s="151"/>
      <c r="HZ1582" s="151"/>
      <c r="IA1582" s="151"/>
      <c r="IB1582" s="151"/>
      <c r="IC1582" s="151"/>
      <c r="ID1582" s="151"/>
      <c r="IE1582" s="151"/>
      <c r="IF1582" s="151"/>
      <c r="IG1582" s="151"/>
      <c r="IH1582" s="151"/>
      <c r="II1582" s="151"/>
      <c r="IJ1582" s="151"/>
      <c r="IK1582" s="151"/>
      <c r="IL1582" s="151"/>
      <c r="IM1582" s="151"/>
      <c r="IN1582" s="151"/>
      <c r="IO1582" s="151"/>
      <c r="IP1582" s="151"/>
      <c r="IQ1582" s="151"/>
      <c r="IR1582" s="151"/>
      <c r="IS1582" s="151"/>
      <c r="IT1582" s="151"/>
      <c r="IU1582" s="151"/>
      <c r="IV1582" s="151"/>
      <c r="IW1582" s="151"/>
      <c r="IX1582" s="151"/>
      <c r="IY1582" s="151"/>
      <c r="IZ1582" s="151"/>
      <c r="JA1582" s="151"/>
      <c r="JB1582" s="151"/>
    </row>
    <row r="1583" spans="1:262" s="857" customFormat="1" x14ac:dyDescent="0.25">
      <c r="A1583" s="217"/>
      <c r="B1583" s="217">
        <v>1</v>
      </c>
      <c r="C1583" s="173" t="s">
        <v>304</v>
      </c>
      <c r="D1583" s="172"/>
      <c r="E1583" s="173"/>
      <c r="F1583" s="1777">
        <f t="shared" si="1550"/>
        <v>0</v>
      </c>
      <c r="G1583" s="751">
        <f t="shared" si="1550"/>
        <v>0</v>
      </c>
      <c r="H1583" s="751">
        <f t="shared" si="1550"/>
        <v>0</v>
      </c>
      <c r="I1583" s="1944">
        <f t="shared" si="1550"/>
        <v>0</v>
      </c>
      <c r="J1583" s="2350"/>
      <c r="K1583" s="2350"/>
      <c r="L1583" s="2351"/>
      <c r="M1583" s="2351"/>
      <c r="N1583" s="2351"/>
      <c r="O1583" s="2351"/>
      <c r="P1583" s="2351"/>
      <c r="Q1583" s="2351"/>
      <c r="R1583" s="2348">
        <f t="shared" ref="R1583:AC1583" si="1590">R1508</f>
        <v>0</v>
      </c>
      <c r="S1583" s="2348">
        <f t="shared" ref="S1583:T1583" si="1591">S1508</f>
        <v>0</v>
      </c>
      <c r="T1583" s="2348">
        <f t="shared" si="1591"/>
        <v>0</v>
      </c>
      <c r="U1583" s="2348">
        <f t="shared" ref="U1583" si="1592">U1508</f>
        <v>0</v>
      </c>
      <c r="V1583" s="374">
        <f t="shared" si="1590"/>
        <v>0</v>
      </c>
      <c r="W1583" s="2348">
        <f t="shared" si="1590"/>
        <v>0</v>
      </c>
      <c r="X1583" s="1064">
        <f t="shared" si="1590"/>
        <v>0</v>
      </c>
      <c r="Y1583" s="2348">
        <f t="shared" si="1590"/>
        <v>0</v>
      </c>
      <c r="Z1583" s="2348">
        <f t="shared" si="1590"/>
        <v>0</v>
      </c>
      <c r="AA1583" s="2474">
        <f t="shared" si="1590"/>
        <v>0</v>
      </c>
      <c r="AB1583" s="2474">
        <f t="shared" si="1590"/>
        <v>0</v>
      </c>
      <c r="AC1583" s="2348">
        <f t="shared" si="1590"/>
        <v>0</v>
      </c>
      <c r="AD1583" s="2122"/>
      <c r="AE1583" s="2730"/>
      <c r="AF1583" s="151"/>
      <c r="AG1583" s="151"/>
      <c r="AH1583" s="151"/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  <c r="BI1583" s="151"/>
      <c r="BJ1583" s="151"/>
      <c r="BK1583" s="151"/>
      <c r="BL1583" s="151"/>
      <c r="BM1583" s="151"/>
      <c r="BN1583" s="151"/>
      <c r="BO1583" s="151"/>
      <c r="BP1583" s="151"/>
      <c r="BQ1583" s="151"/>
      <c r="BR1583" s="151"/>
      <c r="BS1583" s="151"/>
      <c r="BT1583" s="151"/>
      <c r="BU1583" s="151"/>
      <c r="BV1583" s="151"/>
      <c r="BW1583" s="151"/>
      <c r="BX1583" s="151"/>
      <c r="BY1583" s="151"/>
      <c r="BZ1583" s="151"/>
      <c r="CA1583" s="151"/>
      <c r="CB1583" s="151"/>
      <c r="CC1583" s="151"/>
      <c r="CD1583" s="151"/>
      <c r="CE1583" s="151"/>
      <c r="CF1583" s="151"/>
      <c r="CG1583" s="151"/>
      <c r="CH1583" s="151"/>
      <c r="CI1583" s="151"/>
      <c r="CJ1583" s="151"/>
      <c r="CK1583" s="151"/>
      <c r="CL1583" s="151"/>
      <c r="CM1583" s="151"/>
      <c r="CN1583" s="151"/>
      <c r="CO1583" s="151"/>
      <c r="CP1583" s="151"/>
      <c r="CQ1583" s="151"/>
      <c r="CR1583" s="151"/>
      <c r="CS1583" s="151"/>
      <c r="CT1583" s="151"/>
      <c r="CU1583" s="151"/>
      <c r="CV1583" s="151"/>
      <c r="CW1583" s="151"/>
      <c r="CX1583" s="151"/>
      <c r="CY1583" s="151"/>
      <c r="CZ1583" s="151"/>
      <c r="DA1583" s="151"/>
      <c r="DB1583" s="151"/>
      <c r="DC1583" s="151"/>
      <c r="DD1583" s="151"/>
      <c r="DE1583" s="151"/>
      <c r="DF1583" s="151"/>
      <c r="DG1583" s="151"/>
      <c r="DH1583" s="151"/>
      <c r="DI1583" s="151"/>
      <c r="DJ1583" s="151"/>
      <c r="DK1583" s="151"/>
      <c r="DL1583" s="151"/>
      <c r="DM1583" s="151"/>
      <c r="DN1583" s="151"/>
      <c r="DO1583" s="151"/>
      <c r="DP1583" s="151"/>
      <c r="DQ1583" s="151"/>
      <c r="DR1583" s="151"/>
      <c r="DS1583" s="151"/>
      <c r="DT1583" s="151"/>
      <c r="DU1583" s="151"/>
      <c r="DV1583" s="151"/>
      <c r="DW1583" s="151"/>
      <c r="DX1583" s="151"/>
      <c r="DY1583" s="151"/>
      <c r="DZ1583" s="151"/>
      <c r="EA1583" s="151"/>
      <c r="EB1583" s="151"/>
      <c r="EC1583" s="151"/>
      <c r="ED1583" s="151"/>
      <c r="EE1583" s="151"/>
      <c r="EF1583" s="151"/>
      <c r="EG1583" s="151"/>
      <c r="EH1583" s="151"/>
      <c r="EI1583" s="151"/>
      <c r="EJ1583" s="151"/>
      <c r="EK1583" s="151"/>
      <c r="EL1583" s="151"/>
      <c r="EM1583" s="151"/>
      <c r="EN1583" s="151"/>
      <c r="EO1583" s="151"/>
      <c r="EP1583" s="151"/>
      <c r="EQ1583" s="151"/>
      <c r="ER1583" s="151"/>
      <c r="ES1583" s="151"/>
      <c r="ET1583" s="151"/>
      <c r="EU1583" s="151"/>
      <c r="EV1583" s="151"/>
      <c r="EW1583" s="151"/>
      <c r="EX1583" s="151"/>
      <c r="EY1583" s="151"/>
      <c r="EZ1583" s="151"/>
      <c r="FA1583" s="151"/>
      <c r="FB1583" s="151"/>
      <c r="FC1583" s="151"/>
      <c r="FD1583" s="151"/>
      <c r="FE1583" s="151"/>
      <c r="FF1583" s="151"/>
      <c r="FG1583" s="151"/>
      <c r="FH1583" s="151"/>
      <c r="FI1583" s="151"/>
      <c r="FJ1583" s="151"/>
      <c r="FK1583" s="151"/>
      <c r="FL1583" s="151"/>
      <c r="FM1583" s="151"/>
      <c r="FN1583" s="151"/>
      <c r="FO1583" s="151"/>
      <c r="FP1583" s="151"/>
      <c r="FQ1583" s="151"/>
      <c r="FR1583" s="151"/>
      <c r="FS1583" s="151"/>
      <c r="FT1583" s="151"/>
      <c r="FU1583" s="151"/>
      <c r="FV1583" s="151"/>
      <c r="FW1583" s="151"/>
      <c r="FX1583" s="151"/>
      <c r="FY1583" s="151"/>
      <c r="FZ1583" s="151"/>
      <c r="GA1583" s="151"/>
      <c r="GB1583" s="151"/>
      <c r="GC1583" s="151"/>
      <c r="GD1583" s="151"/>
      <c r="GE1583" s="151"/>
      <c r="GF1583" s="151"/>
      <c r="GG1583" s="151"/>
      <c r="GH1583" s="151"/>
      <c r="GI1583" s="151"/>
      <c r="GJ1583" s="151"/>
      <c r="GK1583" s="151"/>
      <c r="GL1583" s="151"/>
      <c r="GM1583" s="151"/>
      <c r="GN1583" s="151"/>
      <c r="GO1583" s="151"/>
      <c r="GP1583" s="151"/>
      <c r="GQ1583" s="151"/>
      <c r="GR1583" s="151"/>
      <c r="GS1583" s="151"/>
      <c r="GT1583" s="151"/>
      <c r="GU1583" s="151"/>
      <c r="GV1583" s="151"/>
      <c r="GW1583" s="151"/>
      <c r="GX1583" s="151"/>
      <c r="GY1583" s="151"/>
      <c r="GZ1583" s="151"/>
      <c r="HA1583" s="151"/>
      <c r="HB1583" s="151"/>
      <c r="HC1583" s="151"/>
      <c r="HD1583" s="151"/>
      <c r="HE1583" s="151"/>
      <c r="HF1583" s="151"/>
      <c r="HG1583" s="151"/>
      <c r="HH1583" s="151"/>
      <c r="HI1583" s="151"/>
      <c r="HJ1583" s="151"/>
      <c r="HK1583" s="151"/>
      <c r="HL1583" s="151"/>
      <c r="HM1583" s="151"/>
      <c r="HN1583" s="151"/>
      <c r="HO1583" s="151"/>
      <c r="HP1583" s="151"/>
      <c r="HQ1583" s="151"/>
      <c r="HR1583" s="151"/>
      <c r="HS1583" s="151"/>
      <c r="HT1583" s="151"/>
      <c r="HU1583" s="151"/>
      <c r="HV1583" s="151"/>
      <c r="HW1583" s="151"/>
      <c r="HX1583" s="151"/>
      <c r="HY1583" s="151"/>
      <c r="HZ1583" s="151"/>
      <c r="IA1583" s="151"/>
      <c r="IB1583" s="151"/>
      <c r="IC1583" s="151"/>
      <c r="ID1583" s="151"/>
      <c r="IE1583" s="151"/>
      <c r="IF1583" s="151"/>
      <c r="IG1583" s="151"/>
      <c r="IH1583" s="151"/>
      <c r="II1583" s="151"/>
      <c r="IJ1583" s="151"/>
      <c r="IK1583" s="151"/>
      <c r="IL1583" s="151"/>
      <c r="IM1583" s="151"/>
      <c r="IN1583" s="151"/>
      <c r="IO1583" s="151"/>
      <c r="IP1583" s="151"/>
      <c r="IQ1583" s="151"/>
      <c r="IR1583" s="151"/>
      <c r="IS1583" s="151"/>
      <c r="IT1583" s="151"/>
      <c r="IU1583" s="151"/>
      <c r="IV1583" s="151"/>
      <c r="IW1583" s="151"/>
      <c r="IX1583" s="151"/>
      <c r="IY1583" s="151"/>
      <c r="IZ1583" s="151"/>
      <c r="JA1583" s="151"/>
      <c r="JB1583" s="151"/>
    </row>
    <row r="1584" spans="1:262" s="857" customFormat="1" ht="30" x14ac:dyDescent="0.25">
      <c r="A1584" s="217"/>
      <c r="B1584" s="217">
        <v>1</v>
      </c>
      <c r="C1584" s="295" t="s">
        <v>443</v>
      </c>
      <c r="D1584" s="172"/>
      <c r="E1584" s="173"/>
      <c r="F1584" s="1777">
        <f t="shared" si="1550"/>
        <v>300</v>
      </c>
      <c r="G1584" s="751">
        <f t="shared" si="1550"/>
        <v>100</v>
      </c>
      <c r="H1584" s="751">
        <f t="shared" si="1550"/>
        <v>81.967500000000001</v>
      </c>
      <c r="I1584" s="1944">
        <f t="shared" si="1550"/>
        <v>81.967500000000001</v>
      </c>
      <c r="J1584" s="2350"/>
      <c r="K1584" s="2350"/>
      <c r="L1584" s="2351"/>
      <c r="M1584" s="2351"/>
      <c r="N1584" s="2351"/>
      <c r="O1584" s="2351"/>
      <c r="P1584" s="2351"/>
      <c r="Q1584" s="2351"/>
      <c r="R1584" s="2348">
        <f t="shared" ref="R1584:AC1584" si="1593">R1509</f>
        <v>0</v>
      </c>
      <c r="S1584" s="2348">
        <f t="shared" ref="S1584:T1584" si="1594">S1509</f>
        <v>0</v>
      </c>
      <c r="T1584" s="2348">
        <f t="shared" si="1594"/>
        <v>0</v>
      </c>
      <c r="U1584" s="2348">
        <f t="shared" ref="U1584" si="1595">U1509</f>
        <v>0</v>
      </c>
      <c r="V1584" s="374">
        <f t="shared" si="1593"/>
        <v>0</v>
      </c>
      <c r="W1584" s="2348">
        <f t="shared" si="1593"/>
        <v>0</v>
      </c>
      <c r="X1584" s="1064">
        <f t="shared" si="1593"/>
        <v>0</v>
      </c>
      <c r="Y1584" s="2348">
        <f t="shared" si="1593"/>
        <v>0</v>
      </c>
      <c r="Z1584" s="2348">
        <f t="shared" si="1593"/>
        <v>0</v>
      </c>
      <c r="AA1584" s="2474">
        <f t="shared" si="1593"/>
        <v>0</v>
      </c>
      <c r="AB1584" s="2474">
        <f t="shared" si="1593"/>
        <v>0</v>
      </c>
      <c r="AC1584" s="2348">
        <f t="shared" si="1593"/>
        <v>0</v>
      </c>
      <c r="AD1584" s="2122"/>
      <c r="AE1584" s="2730"/>
      <c r="AF1584" s="151"/>
      <c r="AG1584" s="151"/>
      <c r="AH1584" s="151"/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  <c r="BI1584" s="151"/>
      <c r="BJ1584" s="151"/>
      <c r="BK1584" s="151"/>
      <c r="BL1584" s="151"/>
      <c r="BM1584" s="151"/>
      <c r="BN1584" s="151"/>
      <c r="BO1584" s="151"/>
      <c r="BP1584" s="151"/>
      <c r="BQ1584" s="151"/>
      <c r="BR1584" s="151"/>
      <c r="BS1584" s="151"/>
      <c r="BT1584" s="151"/>
      <c r="BU1584" s="151"/>
      <c r="BV1584" s="151"/>
      <c r="BW1584" s="151"/>
      <c r="BX1584" s="151"/>
      <c r="BY1584" s="151"/>
      <c r="BZ1584" s="151"/>
      <c r="CA1584" s="151"/>
      <c r="CB1584" s="151"/>
      <c r="CC1584" s="151"/>
      <c r="CD1584" s="151"/>
      <c r="CE1584" s="151"/>
      <c r="CF1584" s="151"/>
      <c r="CG1584" s="151"/>
      <c r="CH1584" s="151"/>
      <c r="CI1584" s="151"/>
      <c r="CJ1584" s="151"/>
      <c r="CK1584" s="151"/>
      <c r="CL1584" s="151"/>
      <c r="CM1584" s="151"/>
      <c r="CN1584" s="151"/>
      <c r="CO1584" s="151"/>
      <c r="CP1584" s="151"/>
      <c r="CQ1584" s="151"/>
      <c r="CR1584" s="151"/>
      <c r="CS1584" s="151"/>
      <c r="CT1584" s="151"/>
      <c r="CU1584" s="151"/>
      <c r="CV1584" s="151"/>
      <c r="CW1584" s="151"/>
      <c r="CX1584" s="151"/>
      <c r="CY1584" s="151"/>
      <c r="CZ1584" s="151"/>
      <c r="DA1584" s="151"/>
      <c r="DB1584" s="151"/>
      <c r="DC1584" s="151"/>
      <c r="DD1584" s="151"/>
      <c r="DE1584" s="151"/>
      <c r="DF1584" s="151"/>
      <c r="DG1584" s="151"/>
      <c r="DH1584" s="151"/>
      <c r="DI1584" s="151"/>
      <c r="DJ1584" s="151"/>
      <c r="DK1584" s="151"/>
      <c r="DL1584" s="151"/>
      <c r="DM1584" s="151"/>
      <c r="DN1584" s="151"/>
      <c r="DO1584" s="151"/>
      <c r="DP1584" s="151"/>
      <c r="DQ1584" s="151"/>
      <c r="DR1584" s="151"/>
      <c r="DS1584" s="151"/>
      <c r="DT1584" s="151"/>
      <c r="DU1584" s="151"/>
      <c r="DV1584" s="151"/>
      <c r="DW1584" s="151"/>
      <c r="DX1584" s="151"/>
      <c r="DY1584" s="151"/>
      <c r="DZ1584" s="151"/>
      <c r="EA1584" s="151"/>
      <c r="EB1584" s="151"/>
      <c r="EC1584" s="151"/>
      <c r="ED1584" s="151"/>
      <c r="EE1584" s="151"/>
      <c r="EF1584" s="151"/>
      <c r="EG1584" s="151"/>
      <c r="EH1584" s="151"/>
      <c r="EI1584" s="151"/>
      <c r="EJ1584" s="151"/>
      <c r="EK1584" s="151"/>
      <c r="EL1584" s="151"/>
      <c r="EM1584" s="151"/>
      <c r="EN1584" s="151"/>
      <c r="EO1584" s="151"/>
      <c r="EP1584" s="151"/>
      <c r="EQ1584" s="151"/>
      <c r="ER1584" s="151"/>
      <c r="ES1584" s="151"/>
      <c r="ET1584" s="151"/>
      <c r="EU1584" s="151"/>
      <c r="EV1584" s="151"/>
      <c r="EW1584" s="151"/>
      <c r="EX1584" s="151"/>
      <c r="EY1584" s="151"/>
      <c r="EZ1584" s="151"/>
      <c r="FA1584" s="151"/>
      <c r="FB1584" s="151"/>
      <c r="FC1584" s="151"/>
      <c r="FD1584" s="151"/>
      <c r="FE1584" s="151"/>
      <c r="FF1584" s="151"/>
      <c r="FG1584" s="151"/>
      <c r="FH1584" s="151"/>
      <c r="FI1584" s="151"/>
      <c r="FJ1584" s="151"/>
      <c r="FK1584" s="151"/>
      <c r="FL1584" s="151"/>
      <c r="FM1584" s="151"/>
      <c r="FN1584" s="151"/>
      <c r="FO1584" s="151"/>
      <c r="FP1584" s="151"/>
      <c r="FQ1584" s="151"/>
      <c r="FR1584" s="151"/>
      <c r="FS1584" s="151"/>
      <c r="FT1584" s="151"/>
      <c r="FU1584" s="151"/>
      <c r="FV1584" s="151"/>
      <c r="FW1584" s="151"/>
      <c r="FX1584" s="151"/>
      <c r="FY1584" s="151"/>
      <c r="FZ1584" s="151"/>
      <c r="GA1584" s="151"/>
      <c r="GB1584" s="151"/>
      <c r="GC1584" s="151"/>
      <c r="GD1584" s="151"/>
      <c r="GE1584" s="151"/>
      <c r="GF1584" s="151"/>
      <c r="GG1584" s="151"/>
      <c r="GH1584" s="151"/>
      <c r="GI1584" s="151"/>
      <c r="GJ1584" s="151"/>
      <c r="GK1584" s="151"/>
      <c r="GL1584" s="151"/>
      <c r="GM1584" s="151"/>
      <c r="GN1584" s="151"/>
      <c r="GO1584" s="151"/>
      <c r="GP1584" s="151"/>
      <c r="GQ1584" s="151"/>
      <c r="GR1584" s="151"/>
      <c r="GS1584" s="151"/>
      <c r="GT1584" s="151"/>
      <c r="GU1584" s="151"/>
      <c r="GV1584" s="151"/>
      <c r="GW1584" s="151"/>
      <c r="GX1584" s="151"/>
      <c r="GY1584" s="151"/>
      <c r="GZ1584" s="151"/>
      <c r="HA1584" s="151"/>
      <c r="HB1584" s="151"/>
      <c r="HC1584" s="151"/>
      <c r="HD1584" s="151"/>
      <c r="HE1584" s="151"/>
      <c r="HF1584" s="151"/>
      <c r="HG1584" s="151"/>
      <c r="HH1584" s="151"/>
      <c r="HI1584" s="151"/>
      <c r="HJ1584" s="151"/>
      <c r="HK1584" s="151"/>
      <c r="HL1584" s="151"/>
      <c r="HM1584" s="151"/>
      <c r="HN1584" s="151"/>
      <c r="HO1584" s="151"/>
      <c r="HP1584" s="151"/>
      <c r="HQ1584" s="151"/>
      <c r="HR1584" s="151"/>
      <c r="HS1584" s="151"/>
      <c r="HT1584" s="151"/>
      <c r="HU1584" s="151"/>
      <c r="HV1584" s="151"/>
      <c r="HW1584" s="151"/>
      <c r="HX1584" s="151"/>
      <c r="HY1584" s="151"/>
      <c r="HZ1584" s="151"/>
      <c r="IA1584" s="151"/>
      <c r="IB1584" s="151"/>
      <c r="IC1584" s="151"/>
      <c r="ID1584" s="151"/>
      <c r="IE1584" s="151"/>
      <c r="IF1584" s="151"/>
      <c r="IG1584" s="151"/>
      <c r="IH1584" s="151"/>
      <c r="II1584" s="151"/>
      <c r="IJ1584" s="151"/>
      <c r="IK1584" s="151"/>
      <c r="IL1584" s="151"/>
      <c r="IM1584" s="151"/>
      <c r="IN1584" s="151"/>
      <c r="IO1584" s="151"/>
      <c r="IP1584" s="151"/>
      <c r="IQ1584" s="151"/>
      <c r="IR1584" s="151"/>
      <c r="IS1584" s="151"/>
      <c r="IT1584" s="151"/>
      <c r="IU1584" s="151"/>
      <c r="IV1584" s="151"/>
      <c r="IW1584" s="151"/>
      <c r="IX1584" s="151"/>
      <c r="IY1584" s="151"/>
      <c r="IZ1584" s="151"/>
      <c r="JA1584" s="151"/>
      <c r="JB1584" s="151"/>
    </row>
    <row r="1585" spans="1:262" s="857" customFormat="1" x14ac:dyDescent="0.25">
      <c r="A1585" s="217"/>
      <c r="B1585" s="217">
        <v>1</v>
      </c>
      <c r="C1585" s="173" t="s">
        <v>444</v>
      </c>
      <c r="D1585" s="172"/>
      <c r="E1585" s="173"/>
      <c r="F1585" s="1777">
        <f t="shared" si="1550"/>
        <v>0</v>
      </c>
      <c r="G1585" s="751">
        <f t="shared" si="1550"/>
        <v>0</v>
      </c>
      <c r="H1585" s="751">
        <f t="shared" si="1550"/>
        <v>0</v>
      </c>
      <c r="I1585" s="1944">
        <f t="shared" si="1550"/>
        <v>0</v>
      </c>
      <c r="J1585" s="2350"/>
      <c r="K1585" s="2350"/>
      <c r="L1585" s="2351"/>
      <c r="M1585" s="2351"/>
      <c r="N1585" s="2351"/>
      <c r="O1585" s="2351"/>
      <c r="P1585" s="2351"/>
      <c r="Q1585" s="2351"/>
      <c r="R1585" s="2348">
        <f t="shared" ref="R1585:AC1585" si="1596">R1510</f>
        <v>0</v>
      </c>
      <c r="S1585" s="2348">
        <f t="shared" ref="S1585:T1585" si="1597">S1510</f>
        <v>0</v>
      </c>
      <c r="T1585" s="2348">
        <f t="shared" si="1597"/>
        <v>0</v>
      </c>
      <c r="U1585" s="2348">
        <f t="shared" ref="U1585" si="1598">U1510</f>
        <v>0</v>
      </c>
      <c r="V1585" s="374">
        <f t="shared" si="1596"/>
        <v>0</v>
      </c>
      <c r="W1585" s="2348">
        <f t="shared" si="1596"/>
        <v>0</v>
      </c>
      <c r="X1585" s="1064">
        <f t="shared" si="1596"/>
        <v>0</v>
      </c>
      <c r="Y1585" s="2348">
        <f t="shared" si="1596"/>
        <v>0</v>
      </c>
      <c r="Z1585" s="2348">
        <f t="shared" si="1596"/>
        <v>0</v>
      </c>
      <c r="AA1585" s="2474">
        <f t="shared" si="1596"/>
        <v>0</v>
      </c>
      <c r="AB1585" s="2474">
        <f t="shared" si="1596"/>
        <v>0</v>
      </c>
      <c r="AC1585" s="2348">
        <f t="shared" si="1596"/>
        <v>0</v>
      </c>
      <c r="AD1585" s="2122"/>
      <c r="AE1585" s="2730"/>
      <c r="AF1585" s="151"/>
      <c r="AG1585" s="151"/>
      <c r="AH1585" s="151"/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  <c r="BI1585" s="151"/>
      <c r="BJ1585" s="151"/>
      <c r="BK1585" s="151"/>
      <c r="BL1585" s="151"/>
      <c r="BM1585" s="151"/>
      <c r="BN1585" s="151"/>
      <c r="BO1585" s="151"/>
      <c r="BP1585" s="151"/>
      <c r="BQ1585" s="151"/>
      <c r="BR1585" s="151"/>
      <c r="BS1585" s="151"/>
      <c r="BT1585" s="151"/>
      <c r="BU1585" s="151"/>
      <c r="BV1585" s="151"/>
      <c r="BW1585" s="151"/>
      <c r="BX1585" s="151"/>
      <c r="BY1585" s="151"/>
      <c r="BZ1585" s="151"/>
      <c r="CA1585" s="151"/>
      <c r="CB1585" s="151"/>
      <c r="CC1585" s="151"/>
      <c r="CD1585" s="151"/>
      <c r="CE1585" s="151"/>
      <c r="CF1585" s="151"/>
      <c r="CG1585" s="151"/>
      <c r="CH1585" s="151"/>
      <c r="CI1585" s="151"/>
      <c r="CJ1585" s="151"/>
      <c r="CK1585" s="151"/>
      <c r="CL1585" s="151"/>
      <c r="CM1585" s="151"/>
      <c r="CN1585" s="151"/>
      <c r="CO1585" s="151"/>
      <c r="CP1585" s="151"/>
      <c r="CQ1585" s="151"/>
      <c r="CR1585" s="151"/>
      <c r="CS1585" s="151"/>
      <c r="CT1585" s="151"/>
      <c r="CU1585" s="151"/>
      <c r="CV1585" s="151"/>
      <c r="CW1585" s="151"/>
      <c r="CX1585" s="151"/>
      <c r="CY1585" s="151"/>
      <c r="CZ1585" s="151"/>
      <c r="DA1585" s="151"/>
      <c r="DB1585" s="151"/>
      <c r="DC1585" s="151"/>
      <c r="DD1585" s="151"/>
      <c r="DE1585" s="151"/>
      <c r="DF1585" s="151"/>
      <c r="DG1585" s="151"/>
      <c r="DH1585" s="151"/>
      <c r="DI1585" s="151"/>
      <c r="DJ1585" s="151"/>
      <c r="DK1585" s="151"/>
      <c r="DL1585" s="151"/>
      <c r="DM1585" s="151"/>
      <c r="DN1585" s="151"/>
      <c r="DO1585" s="151"/>
      <c r="DP1585" s="151"/>
      <c r="DQ1585" s="151"/>
      <c r="DR1585" s="151"/>
      <c r="DS1585" s="151"/>
      <c r="DT1585" s="151"/>
      <c r="DU1585" s="151"/>
      <c r="DV1585" s="151"/>
      <c r="DW1585" s="151"/>
      <c r="DX1585" s="151"/>
      <c r="DY1585" s="151"/>
      <c r="DZ1585" s="151"/>
      <c r="EA1585" s="151"/>
      <c r="EB1585" s="151"/>
      <c r="EC1585" s="151"/>
      <c r="ED1585" s="151"/>
      <c r="EE1585" s="151"/>
      <c r="EF1585" s="151"/>
      <c r="EG1585" s="151"/>
      <c r="EH1585" s="151"/>
      <c r="EI1585" s="151"/>
      <c r="EJ1585" s="151"/>
      <c r="EK1585" s="151"/>
      <c r="EL1585" s="151"/>
      <c r="EM1585" s="151"/>
      <c r="EN1585" s="151"/>
      <c r="EO1585" s="151"/>
      <c r="EP1585" s="151"/>
      <c r="EQ1585" s="151"/>
      <c r="ER1585" s="151"/>
      <c r="ES1585" s="151"/>
      <c r="ET1585" s="151"/>
      <c r="EU1585" s="151"/>
      <c r="EV1585" s="151"/>
      <c r="EW1585" s="151"/>
      <c r="EX1585" s="151"/>
      <c r="EY1585" s="151"/>
      <c r="EZ1585" s="151"/>
      <c r="FA1585" s="151"/>
      <c r="FB1585" s="151"/>
      <c r="FC1585" s="151"/>
      <c r="FD1585" s="151"/>
      <c r="FE1585" s="151"/>
      <c r="FF1585" s="151"/>
      <c r="FG1585" s="151"/>
      <c r="FH1585" s="151"/>
      <c r="FI1585" s="151"/>
      <c r="FJ1585" s="151"/>
      <c r="FK1585" s="151"/>
      <c r="FL1585" s="151"/>
      <c r="FM1585" s="151"/>
      <c r="FN1585" s="151"/>
      <c r="FO1585" s="151"/>
      <c r="FP1585" s="151"/>
      <c r="FQ1585" s="151"/>
      <c r="FR1585" s="151"/>
      <c r="FS1585" s="151"/>
      <c r="FT1585" s="151"/>
      <c r="FU1585" s="151"/>
      <c r="FV1585" s="151"/>
      <c r="FW1585" s="151"/>
      <c r="FX1585" s="151"/>
      <c r="FY1585" s="151"/>
      <c r="FZ1585" s="151"/>
      <c r="GA1585" s="151"/>
      <c r="GB1585" s="151"/>
      <c r="GC1585" s="151"/>
      <c r="GD1585" s="151"/>
      <c r="GE1585" s="151"/>
      <c r="GF1585" s="151"/>
      <c r="GG1585" s="151"/>
      <c r="GH1585" s="151"/>
      <c r="GI1585" s="151"/>
      <c r="GJ1585" s="151"/>
      <c r="GK1585" s="151"/>
      <c r="GL1585" s="151"/>
      <c r="GM1585" s="151"/>
      <c r="GN1585" s="151"/>
      <c r="GO1585" s="151"/>
      <c r="GP1585" s="151"/>
      <c r="GQ1585" s="151"/>
      <c r="GR1585" s="151"/>
      <c r="GS1585" s="151"/>
      <c r="GT1585" s="151"/>
      <c r="GU1585" s="151"/>
      <c r="GV1585" s="151"/>
      <c r="GW1585" s="151"/>
      <c r="GX1585" s="151"/>
      <c r="GY1585" s="151"/>
      <c r="GZ1585" s="151"/>
      <c r="HA1585" s="151"/>
      <c r="HB1585" s="151"/>
      <c r="HC1585" s="151"/>
      <c r="HD1585" s="151"/>
      <c r="HE1585" s="151"/>
      <c r="HF1585" s="151"/>
      <c r="HG1585" s="151"/>
      <c r="HH1585" s="151"/>
      <c r="HI1585" s="151"/>
      <c r="HJ1585" s="151"/>
      <c r="HK1585" s="151"/>
      <c r="HL1585" s="151"/>
      <c r="HM1585" s="151"/>
      <c r="HN1585" s="151"/>
      <c r="HO1585" s="151"/>
      <c r="HP1585" s="151"/>
      <c r="HQ1585" s="151"/>
      <c r="HR1585" s="151"/>
      <c r="HS1585" s="151"/>
      <c r="HT1585" s="151"/>
      <c r="HU1585" s="151"/>
      <c r="HV1585" s="151"/>
      <c r="HW1585" s="151"/>
      <c r="HX1585" s="151"/>
      <c r="HY1585" s="151"/>
      <c r="HZ1585" s="151"/>
      <c r="IA1585" s="151"/>
      <c r="IB1585" s="151"/>
      <c r="IC1585" s="151"/>
      <c r="ID1585" s="151"/>
      <c r="IE1585" s="151"/>
      <c r="IF1585" s="151"/>
      <c r="IG1585" s="151"/>
      <c r="IH1585" s="151"/>
      <c r="II1585" s="151"/>
      <c r="IJ1585" s="151"/>
      <c r="IK1585" s="151"/>
      <c r="IL1585" s="151"/>
      <c r="IM1585" s="151"/>
      <c r="IN1585" s="151"/>
      <c r="IO1585" s="151"/>
      <c r="IP1585" s="151"/>
      <c r="IQ1585" s="151"/>
      <c r="IR1585" s="151"/>
      <c r="IS1585" s="151"/>
      <c r="IT1585" s="151"/>
      <c r="IU1585" s="151"/>
      <c r="IV1585" s="151"/>
      <c r="IW1585" s="151"/>
      <c r="IX1585" s="151"/>
      <c r="IY1585" s="151"/>
      <c r="IZ1585" s="151"/>
      <c r="JA1585" s="151"/>
      <c r="JB1585" s="151"/>
    </row>
    <row r="1586" spans="1:262" s="857" customFormat="1" ht="30" x14ac:dyDescent="0.25">
      <c r="A1586" s="217"/>
      <c r="B1586" s="217">
        <v>1</v>
      </c>
      <c r="C1586" s="173" t="s">
        <v>445</v>
      </c>
      <c r="D1586" s="172"/>
      <c r="E1586" s="173"/>
      <c r="F1586" s="1777">
        <f t="shared" si="1550"/>
        <v>1200</v>
      </c>
      <c r="G1586" s="751">
        <f t="shared" si="1550"/>
        <v>400</v>
      </c>
      <c r="H1586" s="751">
        <f t="shared" si="1550"/>
        <v>327.87</v>
      </c>
      <c r="I1586" s="1944">
        <f t="shared" si="1550"/>
        <v>81.967500000000001</v>
      </c>
      <c r="J1586" s="2350"/>
      <c r="K1586" s="2350"/>
      <c r="L1586" s="2351"/>
      <c r="M1586" s="2351"/>
      <c r="N1586" s="2351"/>
      <c r="O1586" s="2351"/>
      <c r="P1586" s="2351"/>
      <c r="Q1586" s="2351"/>
      <c r="R1586" s="2348">
        <f t="shared" ref="R1586:AC1586" si="1599">R1511</f>
        <v>0</v>
      </c>
      <c r="S1586" s="2348">
        <f t="shared" ref="S1586:T1586" si="1600">S1511</f>
        <v>0</v>
      </c>
      <c r="T1586" s="2348">
        <f t="shared" si="1600"/>
        <v>0</v>
      </c>
      <c r="U1586" s="2348">
        <f t="shared" ref="U1586" si="1601">U1511</f>
        <v>0</v>
      </c>
      <c r="V1586" s="374">
        <f t="shared" si="1599"/>
        <v>0</v>
      </c>
      <c r="W1586" s="2348">
        <f t="shared" si="1599"/>
        <v>0</v>
      </c>
      <c r="X1586" s="1064">
        <f t="shared" si="1599"/>
        <v>0</v>
      </c>
      <c r="Y1586" s="2348">
        <f t="shared" si="1599"/>
        <v>0</v>
      </c>
      <c r="Z1586" s="2348">
        <f t="shared" si="1599"/>
        <v>0</v>
      </c>
      <c r="AA1586" s="2474">
        <f t="shared" si="1599"/>
        <v>0</v>
      </c>
      <c r="AB1586" s="2474">
        <f t="shared" si="1599"/>
        <v>0</v>
      </c>
      <c r="AC1586" s="2348">
        <f t="shared" si="1599"/>
        <v>0</v>
      </c>
      <c r="AD1586" s="2122"/>
      <c r="AE1586" s="2730"/>
      <c r="AF1586" s="151"/>
      <c r="AG1586" s="151"/>
      <c r="AH1586" s="151"/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  <c r="BI1586" s="151"/>
      <c r="BJ1586" s="151"/>
      <c r="BK1586" s="151"/>
      <c r="BL1586" s="151"/>
      <c r="BM1586" s="151"/>
      <c r="BN1586" s="151"/>
      <c r="BO1586" s="151"/>
      <c r="BP1586" s="151"/>
      <c r="BQ1586" s="151"/>
      <c r="BR1586" s="151"/>
      <c r="BS1586" s="151"/>
      <c r="BT1586" s="151"/>
      <c r="BU1586" s="151"/>
      <c r="BV1586" s="151"/>
      <c r="BW1586" s="151"/>
      <c r="BX1586" s="151"/>
      <c r="BY1586" s="151"/>
      <c r="BZ1586" s="151"/>
      <c r="CA1586" s="151"/>
      <c r="CB1586" s="151"/>
      <c r="CC1586" s="151"/>
      <c r="CD1586" s="151"/>
      <c r="CE1586" s="151"/>
      <c r="CF1586" s="151"/>
      <c r="CG1586" s="151"/>
      <c r="CH1586" s="151"/>
      <c r="CI1586" s="151"/>
      <c r="CJ1586" s="151"/>
      <c r="CK1586" s="151"/>
      <c r="CL1586" s="151"/>
      <c r="CM1586" s="151"/>
      <c r="CN1586" s="151"/>
      <c r="CO1586" s="151"/>
      <c r="CP1586" s="151"/>
      <c r="CQ1586" s="151"/>
      <c r="CR1586" s="151"/>
      <c r="CS1586" s="151"/>
      <c r="CT1586" s="151"/>
      <c r="CU1586" s="151"/>
      <c r="CV1586" s="151"/>
      <c r="CW1586" s="151"/>
      <c r="CX1586" s="151"/>
      <c r="CY1586" s="151"/>
      <c r="CZ1586" s="151"/>
      <c r="DA1586" s="151"/>
      <c r="DB1586" s="151"/>
      <c r="DC1586" s="151"/>
      <c r="DD1586" s="151"/>
      <c r="DE1586" s="151"/>
      <c r="DF1586" s="151"/>
      <c r="DG1586" s="151"/>
      <c r="DH1586" s="151"/>
      <c r="DI1586" s="151"/>
      <c r="DJ1586" s="151"/>
      <c r="DK1586" s="151"/>
      <c r="DL1586" s="151"/>
      <c r="DM1586" s="151"/>
      <c r="DN1586" s="151"/>
      <c r="DO1586" s="151"/>
      <c r="DP1586" s="151"/>
      <c r="DQ1586" s="151"/>
      <c r="DR1586" s="151"/>
      <c r="DS1586" s="151"/>
      <c r="DT1586" s="151"/>
      <c r="DU1586" s="151"/>
      <c r="DV1586" s="151"/>
      <c r="DW1586" s="151"/>
      <c r="DX1586" s="151"/>
      <c r="DY1586" s="151"/>
      <c r="DZ1586" s="151"/>
      <c r="EA1586" s="151"/>
      <c r="EB1586" s="151"/>
      <c r="EC1586" s="151"/>
      <c r="ED1586" s="151"/>
      <c r="EE1586" s="151"/>
      <c r="EF1586" s="151"/>
      <c r="EG1586" s="151"/>
      <c r="EH1586" s="151"/>
      <c r="EI1586" s="151"/>
      <c r="EJ1586" s="151"/>
      <c r="EK1586" s="151"/>
      <c r="EL1586" s="151"/>
      <c r="EM1586" s="151"/>
      <c r="EN1586" s="151"/>
      <c r="EO1586" s="151"/>
      <c r="EP1586" s="151"/>
      <c r="EQ1586" s="151"/>
      <c r="ER1586" s="151"/>
      <c r="ES1586" s="151"/>
      <c r="ET1586" s="151"/>
      <c r="EU1586" s="151"/>
      <c r="EV1586" s="151"/>
      <c r="EW1586" s="151"/>
      <c r="EX1586" s="151"/>
      <c r="EY1586" s="151"/>
      <c r="EZ1586" s="151"/>
      <c r="FA1586" s="151"/>
      <c r="FB1586" s="151"/>
      <c r="FC1586" s="151"/>
      <c r="FD1586" s="151"/>
      <c r="FE1586" s="151"/>
      <c r="FF1586" s="151"/>
      <c r="FG1586" s="151"/>
      <c r="FH1586" s="151"/>
      <c r="FI1586" s="151"/>
      <c r="FJ1586" s="151"/>
      <c r="FK1586" s="151"/>
      <c r="FL1586" s="151"/>
      <c r="FM1586" s="151"/>
      <c r="FN1586" s="151"/>
      <c r="FO1586" s="151"/>
      <c r="FP1586" s="151"/>
      <c r="FQ1586" s="151"/>
      <c r="FR1586" s="151"/>
      <c r="FS1586" s="151"/>
      <c r="FT1586" s="151"/>
      <c r="FU1586" s="151"/>
      <c r="FV1586" s="151"/>
      <c r="FW1586" s="151"/>
      <c r="FX1586" s="151"/>
      <c r="FY1586" s="151"/>
      <c r="FZ1586" s="151"/>
      <c r="GA1586" s="151"/>
      <c r="GB1586" s="151"/>
      <c r="GC1586" s="151"/>
      <c r="GD1586" s="151"/>
      <c r="GE1586" s="151"/>
      <c r="GF1586" s="151"/>
      <c r="GG1586" s="151"/>
      <c r="GH1586" s="151"/>
      <c r="GI1586" s="151"/>
      <c r="GJ1586" s="151"/>
      <c r="GK1586" s="151"/>
      <c r="GL1586" s="151"/>
      <c r="GM1586" s="151"/>
      <c r="GN1586" s="151"/>
      <c r="GO1586" s="151"/>
      <c r="GP1586" s="151"/>
      <c r="GQ1586" s="151"/>
      <c r="GR1586" s="151"/>
      <c r="GS1586" s="151"/>
      <c r="GT1586" s="151"/>
      <c r="GU1586" s="151"/>
      <c r="GV1586" s="151"/>
      <c r="GW1586" s="151"/>
      <c r="GX1586" s="151"/>
      <c r="GY1586" s="151"/>
      <c r="GZ1586" s="151"/>
      <c r="HA1586" s="151"/>
      <c r="HB1586" s="151"/>
      <c r="HC1586" s="151"/>
      <c r="HD1586" s="151"/>
      <c r="HE1586" s="151"/>
      <c r="HF1586" s="151"/>
      <c r="HG1586" s="151"/>
      <c r="HH1586" s="151"/>
      <c r="HI1586" s="151"/>
      <c r="HJ1586" s="151"/>
      <c r="HK1586" s="151"/>
      <c r="HL1586" s="151"/>
      <c r="HM1586" s="151"/>
      <c r="HN1586" s="151"/>
      <c r="HO1586" s="151"/>
      <c r="HP1586" s="151"/>
      <c r="HQ1586" s="151"/>
      <c r="HR1586" s="151"/>
      <c r="HS1586" s="151"/>
      <c r="HT1586" s="151"/>
      <c r="HU1586" s="151"/>
      <c r="HV1586" s="151"/>
      <c r="HW1586" s="151"/>
      <c r="HX1586" s="151"/>
      <c r="HY1586" s="151"/>
      <c r="HZ1586" s="151"/>
      <c r="IA1586" s="151"/>
      <c r="IB1586" s="151"/>
      <c r="IC1586" s="151"/>
      <c r="ID1586" s="151"/>
      <c r="IE1586" s="151"/>
      <c r="IF1586" s="151"/>
      <c r="IG1586" s="151"/>
      <c r="IH1586" s="151"/>
      <c r="II1586" s="151"/>
      <c r="IJ1586" s="151"/>
      <c r="IK1586" s="151"/>
      <c r="IL1586" s="151"/>
      <c r="IM1586" s="151"/>
      <c r="IN1586" s="151"/>
      <c r="IO1586" s="151"/>
      <c r="IP1586" s="151"/>
      <c r="IQ1586" s="151"/>
      <c r="IR1586" s="151"/>
      <c r="IS1586" s="151"/>
      <c r="IT1586" s="151"/>
      <c r="IU1586" s="151"/>
      <c r="IV1586" s="151"/>
      <c r="IW1586" s="151"/>
      <c r="IX1586" s="151"/>
      <c r="IY1586" s="151"/>
      <c r="IZ1586" s="151"/>
      <c r="JA1586" s="151"/>
      <c r="JB1586" s="151"/>
    </row>
    <row r="1587" spans="1:262" s="857" customFormat="1" ht="60" x14ac:dyDescent="0.25">
      <c r="A1587" s="217"/>
      <c r="B1587" s="217">
        <v>1</v>
      </c>
      <c r="C1587" s="173" t="s">
        <v>446</v>
      </c>
      <c r="D1587" s="172"/>
      <c r="E1587" s="173"/>
      <c r="F1587" s="1777">
        <f t="shared" si="1550"/>
        <v>0</v>
      </c>
      <c r="G1587" s="751">
        <f t="shared" si="1550"/>
        <v>0</v>
      </c>
      <c r="H1587" s="751">
        <f t="shared" si="1550"/>
        <v>0</v>
      </c>
      <c r="I1587" s="1944">
        <f t="shared" si="1550"/>
        <v>0</v>
      </c>
      <c r="J1587" s="2350"/>
      <c r="K1587" s="2350"/>
      <c r="L1587" s="2351"/>
      <c r="M1587" s="2351"/>
      <c r="N1587" s="2351"/>
      <c r="O1587" s="2351"/>
      <c r="P1587" s="2351"/>
      <c r="Q1587" s="2351"/>
      <c r="R1587" s="2348">
        <f t="shared" ref="R1587:AC1587" si="1602">R1512</f>
        <v>0</v>
      </c>
      <c r="S1587" s="2348">
        <f t="shared" ref="S1587:T1587" si="1603">S1512</f>
        <v>0</v>
      </c>
      <c r="T1587" s="2348">
        <f t="shared" si="1603"/>
        <v>0</v>
      </c>
      <c r="U1587" s="2348">
        <f t="shared" ref="U1587" si="1604">U1512</f>
        <v>0</v>
      </c>
      <c r="V1587" s="374">
        <f t="shared" si="1602"/>
        <v>0</v>
      </c>
      <c r="W1587" s="2348">
        <f t="shared" si="1602"/>
        <v>0</v>
      </c>
      <c r="X1587" s="1064">
        <f t="shared" si="1602"/>
        <v>0</v>
      </c>
      <c r="Y1587" s="2348">
        <f t="shared" si="1602"/>
        <v>0</v>
      </c>
      <c r="Z1587" s="2348">
        <f t="shared" si="1602"/>
        <v>0</v>
      </c>
      <c r="AA1587" s="2474">
        <f t="shared" si="1602"/>
        <v>0</v>
      </c>
      <c r="AB1587" s="2474">
        <f t="shared" si="1602"/>
        <v>0</v>
      </c>
      <c r="AC1587" s="2348">
        <f t="shared" si="1602"/>
        <v>0</v>
      </c>
      <c r="AD1587" s="2122"/>
      <c r="AE1587" s="2730"/>
      <c r="AF1587" s="151"/>
      <c r="AG1587" s="151"/>
      <c r="AH1587" s="151"/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  <c r="BI1587" s="151"/>
      <c r="BJ1587" s="151"/>
      <c r="BK1587" s="151"/>
      <c r="BL1587" s="151"/>
      <c r="BM1587" s="151"/>
      <c r="BN1587" s="151"/>
      <c r="BO1587" s="151"/>
      <c r="BP1587" s="151"/>
      <c r="BQ1587" s="151"/>
      <c r="BR1587" s="151"/>
      <c r="BS1587" s="151"/>
      <c r="BT1587" s="151"/>
      <c r="BU1587" s="151"/>
      <c r="BV1587" s="151"/>
      <c r="BW1587" s="151"/>
      <c r="BX1587" s="151"/>
      <c r="BY1587" s="151"/>
      <c r="BZ1587" s="151"/>
      <c r="CA1587" s="151"/>
      <c r="CB1587" s="151"/>
      <c r="CC1587" s="151"/>
      <c r="CD1587" s="151"/>
      <c r="CE1587" s="151"/>
      <c r="CF1587" s="151"/>
      <c r="CG1587" s="151"/>
      <c r="CH1587" s="151"/>
      <c r="CI1587" s="151"/>
      <c r="CJ1587" s="151"/>
      <c r="CK1587" s="151"/>
      <c r="CL1587" s="151"/>
      <c r="CM1587" s="151"/>
      <c r="CN1587" s="151"/>
      <c r="CO1587" s="151"/>
      <c r="CP1587" s="151"/>
      <c r="CQ1587" s="151"/>
      <c r="CR1587" s="151"/>
      <c r="CS1587" s="151"/>
      <c r="CT1587" s="151"/>
      <c r="CU1587" s="151"/>
      <c r="CV1587" s="151"/>
      <c r="CW1587" s="151"/>
      <c r="CX1587" s="151"/>
      <c r="CY1587" s="151"/>
      <c r="CZ1587" s="151"/>
      <c r="DA1587" s="151"/>
      <c r="DB1587" s="151"/>
      <c r="DC1587" s="151"/>
      <c r="DD1587" s="151"/>
      <c r="DE1587" s="151"/>
      <c r="DF1587" s="151"/>
      <c r="DG1587" s="151"/>
      <c r="DH1587" s="151"/>
      <c r="DI1587" s="151"/>
      <c r="DJ1587" s="151"/>
      <c r="DK1587" s="151"/>
      <c r="DL1587" s="151"/>
      <c r="DM1587" s="151"/>
      <c r="DN1587" s="151"/>
      <c r="DO1587" s="151"/>
      <c r="DP1587" s="151"/>
      <c r="DQ1587" s="151"/>
      <c r="DR1587" s="151"/>
      <c r="DS1587" s="151"/>
      <c r="DT1587" s="151"/>
      <c r="DU1587" s="151"/>
      <c r="DV1587" s="151"/>
      <c r="DW1587" s="151"/>
      <c r="DX1587" s="151"/>
      <c r="DY1587" s="151"/>
      <c r="DZ1587" s="151"/>
      <c r="EA1587" s="151"/>
      <c r="EB1587" s="151"/>
      <c r="EC1587" s="151"/>
      <c r="ED1587" s="151"/>
      <c r="EE1587" s="151"/>
      <c r="EF1587" s="151"/>
      <c r="EG1587" s="151"/>
      <c r="EH1587" s="151"/>
      <c r="EI1587" s="151"/>
      <c r="EJ1587" s="151"/>
      <c r="EK1587" s="151"/>
      <c r="EL1587" s="151"/>
      <c r="EM1587" s="151"/>
      <c r="EN1587" s="151"/>
      <c r="EO1587" s="151"/>
      <c r="EP1587" s="151"/>
      <c r="EQ1587" s="151"/>
      <c r="ER1587" s="151"/>
      <c r="ES1587" s="151"/>
      <c r="ET1587" s="151"/>
      <c r="EU1587" s="151"/>
      <c r="EV1587" s="151"/>
      <c r="EW1587" s="151"/>
      <c r="EX1587" s="151"/>
      <c r="EY1587" s="151"/>
      <c r="EZ1587" s="151"/>
      <c r="FA1587" s="151"/>
      <c r="FB1587" s="151"/>
      <c r="FC1587" s="151"/>
      <c r="FD1587" s="151"/>
      <c r="FE1587" s="151"/>
      <c r="FF1587" s="151"/>
      <c r="FG1587" s="151"/>
      <c r="FH1587" s="151"/>
      <c r="FI1587" s="151"/>
      <c r="FJ1587" s="151"/>
      <c r="FK1587" s="151"/>
      <c r="FL1587" s="151"/>
      <c r="FM1587" s="151"/>
      <c r="FN1587" s="151"/>
      <c r="FO1587" s="151"/>
      <c r="FP1587" s="151"/>
      <c r="FQ1587" s="151"/>
      <c r="FR1587" s="151"/>
      <c r="FS1587" s="151"/>
      <c r="FT1587" s="151"/>
      <c r="FU1587" s="151"/>
      <c r="FV1587" s="151"/>
      <c r="FW1587" s="151"/>
      <c r="FX1587" s="151"/>
      <c r="FY1587" s="151"/>
      <c r="FZ1587" s="151"/>
      <c r="GA1587" s="151"/>
      <c r="GB1587" s="151"/>
      <c r="GC1587" s="151"/>
      <c r="GD1587" s="151"/>
      <c r="GE1587" s="151"/>
      <c r="GF1587" s="151"/>
      <c r="GG1587" s="151"/>
      <c r="GH1587" s="151"/>
      <c r="GI1587" s="151"/>
      <c r="GJ1587" s="151"/>
      <c r="GK1587" s="151"/>
      <c r="GL1587" s="151"/>
      <c r="GM1587" s="151"/>
      <c r="GN1587" s="151"/>
      <c r="GO1587" s="151"/>
      <c r="GP1587" s="151"/>
      <c r="GQ1587" s="151"/>
      <c r="GR1587" s="151"/>
      <c r="GS1587" s="151"/>
      <c r="GT1587" s="151"/>
      <c r="GU1587" s="151"/>
      <c r="GV1587" s="151"/>
      <c r="GW1587" s="151"/>
      <c r="GX1587" s="151"/>
      <c r="GY1587" s="151"/>
      <c r="GZ1587" s="151"/>
      <c r="HA1587" s="151"/>
      <c r="HB1587" s="151"/>
      <c r="HC1587" s="151"/>
      <c r="HD1587" s="151"/>
      <c r="HE1587" s="151"/>
      <c r="HF1587" s="151"/>
      <c r="HG1587" s="151"/>
      <c r="HH1587" s="151"/>
      <c r="HI1587" s="151"/>
      <c r="HJ1587" s="151"/>
      <c r="HK1587" s="151"/>
      <c r="HL1587" s="151"/>
      <c r="HM1587" s="151"/>
      <c r="HN1587" s="151"/>
      <c r="HO1587" s="151"/>
      <c r="HP1587" s="151"/>
      <c r="HQ1587" s="151"/>
      <c r="HR1587" s="151"/>
      <c r="HS1587" s="151"/>
      <c r="HT1587" s="151"/>
      <c r="HU1587" s="151"/>
      <c r="HV1587" s="151"/>
      <c r="HW1587" s="151"/>
      <c r="HX1587" s="151"/>
      <c r="HY1587" s="151"/>
      <c r="HZ1587" s="151"/>
      <c r="IA1587" s="151"/>
      <c r="IB1587" s="151"/>
      <c r="IC1587" s="151"/>
      <c r="ID1587" s="151"/>
      <c r="IE1587" s="151"/>
      <c r="IF1587" s="151"/>
      <c r="IG1587" s="151"/>
      <c r="IH1587" s="151"/>
      <c r="II1587" s="151"/>
      <c r="IJ1587" s="151"/>
      <c r="IK1587" s="151"/>
      <c r="IL1587" s="151"/>
      <c r="IM1587" s="151"/>
      <c r="IN1587" s="151"/>
      <c r="IO1587" s="151"/>
      <c r="IP1587" s="151"/>
      <c r="IQ1587" s="151"/>
      <c r="IR1587" s="151"/>
      <c r="IS1587" s="151"/>
      <c r="IT1587" s="151"/>
      <c r="IU1587" s="151"/>
      <c r="IV1587" s="151"/>
      <c r="IW1587" s="151"/>
      <c r="IX1587" s="151"/>
      <c r="IY1587" s="151"/>
      <c r="IZ1587" s="151"/>
      <c r="JA1587" s="151"/>
      <c r="JB1587" s="151"/>
    </row>
    <row r="1588" spans="1:262" s="857" customFormat="1" ht="60" x14ac:dyDescent="0.25">
      <c r="A1588" s="217"/>
      <c r="B1588" s="217">
        <v>1</v>
      </c>
      <c r="C1588" s="173" t="s">
        <v>447</v>
      </c>
      <c r="D1588" s="172"/>
      <c r="E1588" s="173"/>
      <c r="F1588" s="1777">
        <f t="shared" si="1550"/>
        <v>0</v>
      </c>
      <c r="G1588" s="751">
        <f t="shared" si="1550"/>
        <v>0</v>
      </c>
      <c r="H1588" s="751">
        <f t="shared" si="1550"/>
        <v>0</v>
      </c>
      <c r="I1588" s="1944">
        <f t="shared" si="1550"/>
        <v>0</v>
      </c>
      <c r="J1588" s="2350"/>
      <c r="K1588" s="2350"/>
      <c r="L1588" s="2351"/>
      <c r="M1588" s="2351"/>
      <c r="N1588" s="2351"/>
      <c r="O1588" s="2351"/>
      <c r="P1588" s="2351"/>
      <c r="Q1588" s="2351"/>
      <c r="R1588" s="2348">
        <f t="shared" ref="R1588:AC1588" si="1605">R1513</f>
        <v>0</v>
      </c>
      <c r="S1588" s="2348">
        <f t="shared" ref="S1588:T1588" si="1606">S1513</f>
        <v>0</v>
      </c>
      <c r="T1588" s="2348">
        <f t="shared" si="1606"/>
        <v>0</v>
      </c>
      <c r="U1588" s="2348">
        <f t="shared" ref="U1588" si="1607">U1513</f>
        <v>0</v>
      </c>
      <c r="V1588" s="374">
        <f t="shared" si="1605"/>
        <v>0</v>
      </c>
      <c r="W1588" s="2348">
        <f t="shared" si="1605"/>
        <v>0</v>
      </c>
      <c r="X1588" s="1064">
        <f t="shared" si="1605"/>
        <v>0</v>
      </c>
      <c r="Y1588" s="2348">
        <f t="shared" si="1605"/>
        <v>0</v>
      </c>
      <c r="Z1588" s="2348">
        <f t="shared" si="1605"/>
        <v>0</v>
      </c>
      <c r="AA1588" s="2474">
        <f t="shared" si="1605"/>
        <v>0</v>
      </c>
      <c r="AB1588" s="2474">
        <f t="shared" si="1605"/>
        <v>0</v>
      </c>
      <c r="AC1588" s="2348">
        <f t="shared" si="1605"/>
        <v>0</v>
      </c>
      <c r="AD1588" s="2122"/>
      <c r="AE1588" s="2730"/>
      <c r="AF1588" s="151"/>
      <c r="AG1588" s="151"/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  <c r="BI1588" s="151"/>
      <c r="BJ1588" s="151"/>
      <c r="BK1588" s="151"/>
      <c r="BL1588" s="151"/>
      <c r="BM1588" s="151"/>
      <c r="BN1588" s="151"/>
      <c r="BO1588" s="151"/>
      <c r="BP1588" s="151"/>
      <c r="BQ1588" s="151"/>
      <c r="BR1588" s="151"/>
      <c r="BS1588" s="151"/>
      <c r="BT1588" s="151"/>
      <c r="BU1588" s="151"/>
      <c r="BV1588" s="151"/>
      <c r="BW1588" s="151"/>
      <c r="BX1588" s="151"/>
      <c r="BY1588" s="151"/>
      <c r="BZ1588" s="151"/>
      <c r="CA1588" s="151"/>
      <c r="CB1588" s="151"/>
      <c r="CC1588" s="151"/>
      <c r="CD1588" s="151"/>
      <c r="CE1588" s="151"/>
      <c r="CF1588" s="151"/>
      <c r="CG1588" s="151"/>
      <c r="CH1588" s="151"/>
      <c r="CI1588" s="151"/>
      <c r="CJ1588" s="151"/>
      <c r="CK1588" s="151"/>
      <c r="CL1588" s="151"/>
      <c r="CM1588" s="151"/>
      <c r="CN1588" s="151"/>
      <c r="CO1588" s="151"/>
      <c r="CP1588" s="151"/>
      <c r="CQ1588" s="151"/>
      <c r="CR1588" s="151"/>
      <c r="CS1588" s="151"/>
      <c r="CT1588" s="151"/>
      <c r="CU1588" s="151"/>
      <c r="CV1588" s="151"/>
      <c r="CW1588" s="151"/>
      <c r="CX1588" s="151"/>
      <c r="CY1588" s="151"/>
      <c r="CZ1588" s="151"/>
      <c r="DA1588" s="151"/>
      <c r="DB1588" s="151"/>
      <c r="DC1588" s="151"/>
      <c r="DD1588" s="151"/>
      <c r="DE1588" s="151"/>
      <c r="DF1588" s="151"/>
      <c r="DG1588" s="151"/>
      <c r="DH1588" s="151"/>
      <c r="DI1588" s="151"/>
      <c r="DJ1588" s="151"/>
      <c r="DK1588" s="151"/>
      <c r="DL1588" s="151"/>
      <c r="DM1588" s="151"/>
      <c r="DN1588" s="151"/>
      <c r="DO1588" s="151"/>
      <c r="DP1588" s="151"/>
      <c r="DQ1588" s="151"/>
      <c r="DR1588" s="151"/>
      <c r="DS1588" s="151"/>
      <c r="DT1588" s="151"/>
      <c r="DU1588" s="151"/>
      <c r="DV1588" s="151"/>
      <c r="DW1588" s="151"/>
      <c r="DX1588" s="151"/>
      <c r="DY1588" s="151"/>
      <c r="DZ1588" s="151"/>
      <c r="EA1588" s="151"/>
      <c r="EB1588" s="151"/>
      <c r="EC1588" s="151"/>
      <c r="ED1588" s="151"/>
      <c r="EE1588" s="151"/>
      <c r="EF1588" s="151"/>
      <c r="EG1588" s="151"/>
      <c r="EH1588" s="151"/>
      <c r="EI1588" s="151"/>
      <c r="EJ1588" s="151"/>
      <c r="EK1588" s="151"/>
      <c r="EL1588" s="151"/>
      <c r="EM1588" s="151"/>
      <c r="EN1588" s="151"/>
      <c r="EO1588" s="151"/>
      <c r="EP1588" s="151"/>
      <c r="EQ1588" s="151"/>
      <c r="ER1588" s="151"/>
      <c r="ES1588" s="151"/>
      <c r="ET1588" s="151"/>
      <c r="EU1588" s="151"/>
      <c r="EV1588" s="151"/>
      <c r="EW1588" s="151"/>
      <c r="EX1588" s="151"/>
      <c r="EY1588" s="151"/>
      <c r="EZ1588" s="151"/>
      <c r="FA1588" s="151"/>
      <c r="FB1588" s="151"/>
      <c r="FC1588" s="151"/>
      <c r="FD1588" s="151"/>
      <c r="FE1588" s="151"/>
      <c r="FF1588" s="151"/>
      <c r="FG1588" s="151"/>
      <c r="FH1588" s="151"/>
      <c r="FI1588" s="151"/>
      <c r="FJ1588" s="151"/>
      <c r="FK1588" s="151"/>
      <c r="FL1588" s="151"/>
      <c r="FM1588" s="151"/>
      <c r="FN1588" s="151"/>
      <c r="FO1588" s="151"/>
      <c r="FP1588" s="151"/>
      <c r="FQ1588" s="151"/>
      <c r="FR1588" s="151"/>
      <c r="FS1588" s="151"/>
      <c r="FT1588" s="151"/>
      <c r="FU1588" s="151"/>
      <c r="FV1588" s="151"/>
      <c r="FW1588" s="151"/>
      <c r="FX1588" s="151"/>
      <c r="FY1588" s="151"/>
      <c r="FZ1588" s="151"/>
      <c r="GA1588" s="151"/>
      <c r="GB1588" s="151"/>
      <c r="GC1588" s="151"/>
      <c r="GD1588" s="151"/>
      <c r="GE1588" s="151"/>
      <c r="GF1588" s="151"/>
      <c r="GG1588" s="151"/>
      <c r="GH1588" s="151"/>
      <c r="GI1588" s="151"/>
      <c r="GJ1588" s="151"/>
      <c r="GK1588" s="151"/>
      <c r="GL1588" s="151"/>
      <c r="GM1588" s="151"/>
      <c r="GN1588" s="151"/>
      <c r="GO1588" s="151"/>
      <c r="GP1588" s="151"/>
      <c r="GQ1588" s="151"/>
      <c r="GR1588" s="151"/>
      <c r="GS1588" s="151"/>
      <c r="GT1588" s="151"/>
      <c r="GU1588" s="151"/>
      <c r="GV1588" s="151"/>
      <c r="GW1588" s="151"/>
      <c r="GX1588" s="151"/>
      <c r="GY1588" s="151"/>
      <c r="GZ1588" s="151"/>
      <c r="HA1588" s="151"/>
      <c r="HB1588" s="151"/>
      <c r="HC1588" s="151"/>
      <c r="HD1588" s="151"/>
      <c r="HE1588" s="151"/>
      <c r="HF1588" s="151"/>
      <c r="HG1588" s="151"/>
      <c r="HH1588" s="151"/>
      <c r="HI1588" s="151"/>
      <c r="HJ1588" s="151"/>
      <c r="HK1588" s="151"/>
      <c r="HL1588" s="151"/>
      <c r="HM1588" s="151"/>
      <c r="HN1588" s="151"/>
      <c r="HO1588" s="151"/>
      <c r="HP1588" s="151"/>
      <c r="HQ1588" s="151"/>
      <c r="HR1588" s="151"/>
      <c r="HS1588" s="151"/>
      <c r="HT1588" s="151"/>
      <c r="HU1588" s="151"/>
      <c r="HV1588" s="151"/>
      <c r="HW1588" s="151"/>
      <c r="HX1588" s="151"/>
      <c r="HY1588" s="151"/>
      <c r="HZ1588" s="151"/>
      <c r="IA1588" s="151"/>
      <c r="IB1588" s="151"/>
      <c r="IC1588" s="151"/>
      <c r="ID1588" s="151"/>
      <c r="IE1588" s="151"/>
      <c r="IF1588" s="151"/>
      <c r="IG1588" s="151"/>
      <c r="IH1588" s="151"/>
      <c r="II1588" s="151"/>
      <c r="IJ1588" s="151"/>
      <c r="IK1588" s="151"/>
      <c r="IL1588" s="151"/>
      <c r="IM1588" s="151"/>
      <c r="IN1588" s="151"/>
      <c r="IO1588" s="151"/>
      <c r="IP1588" s="151"/>
      <c r="IQ1588" s="151"/>
      <c r="IR1588" s="151"/>
      <c r="IS1588" s="151"/>
      <c r="IT1588" s="151"/>
      <c r="IU1588" s="151"/>
      <c r="IV1588" s="151"/>
      <c r="IW1588" s="151"/>
      <c r="IX1588" s="151"/>
      <c r="IY1588" s="151"/>
      <c r="IZ1588" s="151"/>
      <c r="JA1588" s="151"/>
      <c r="JB1588" s="151"/>
    </row>
    <row r="1589" spans="1:262" s="857" customFormat="1" ht="45" x14ac:dyDescent="0.25">
      <c r="A1589" s="217"/>
      <c r="B1589" s="217">
        <v>1</v>
      </c>
      <c r="C1589" s="558" t="s">
        <v>448</v>
      </c>
      <c r="D1589" s="172"/>
      <c r="E1589" s="173"/>
      <c r="F1589" s="1777">
        <f t="shared" si="1550"/>
        <v>0</v>
      </c>
      <c r="G1589" s="751">
        <f t="shared" si="1550"/>
        <v>0</v>
      </c>
      <c r="H1589" s="751">
        <f t="shared" si="1550"/>
        <v>0</v>
      </c>
      <c r="I1589" s="1944">
        <f t="shared" si="1550"/>
        <v>0</v>
      </c>
      <c r="J1589" s="2350"/>
      <c r="K1589" s="2350"/>
      <c r="L1589" s="2351"/>
      <c r="M1589" s="2351"/>
      <c r="N1589" s="2351"/>
      <c r="O1589" s="2351"/>
      <c r="P1589" s="2351"/>
      <c r="Q1589" s="2351"/>
      <c r="R1589" s="2348">
        <f t="shared" ref="R1589:AC1589" si="1608">R1514</f>
        <v>0</v>
      </c>
      <c r="S1589" s="2348">
        <f t="shared" ref="S1589:T1589" si="1609">S1514</f>
        <v>0</v>
      </c>
      <c r="T1589" s="2348">
        <f t="shared" si="1609"/>
        <v>0</v>
      </c>
      <c r="U1589" s="2348">
        <f t="shared" ref="U1589" si="1610">U1514</f>
        <v>0</v>
      </c>
      <c r="V1589" s="374">
        <f t="shared" si="1608"/>
        <v>0</v>
      </c>
      <c r="W1589" s="2348">
        <f t="shared" si="1608"/>
        <v>0</v>
      </c>
      <c r="X1589" s="1064">
        <f t="shared" si="1608"/>
        <v>0</v>
      </c>
      <c r="Y1589" s="2348">
        <f t="shared" si="1608"/>
        <v>0</v>
      </c>
      <c r="Z1589" s="2348">
        <f t="shared" si="1608"/>
        <v>0</v>
      </c>
      <c r="AA1589" s="2474">
        <f t="shared" si="1608"/>
        <v>0</v>
      </c>
      <c r="AB1589" s="2474">
        <f t="shared" si="1608"/>
        <v>0</v>
      </c>
      <c r="AC1589" s="2348">
        <f t="shared" si="1608"/>
        <v>0</v>
      </c>
      <c r="AD1589" s="2122"/>
      <c r="AE1589" s="2730"/>
      <c r="AF1589" s="151"/>
      <c r="AG1589" s="15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  <c r="IP1589" s="151"/>
      <c r="IQ1589" s="151"/>
      <c r="IR1589" s="151"/>
      <c r="IS1589" s="151"/>
      <c r="IT1589" s="151"/>
      <c r="IU1589" s="151"/>
      <c r="IV1589" s="151"/>
      <c r="IW1589" s="151"/>
      <c r="IX1589" s="151"/>
      <c r="IY1589" s="151"/>
      <c r="IZ1589" s="151"/>
      <c r="JA1589" s="151"/>
      <c r="JB1589" s="151"/>
    </row>
    <row r="1590" spans="1:262" s="857" customFormat="1" ht="105" x14ac:dyDescent="0.25">
      <c r="A1590" s="217"/>
      <c r="B1590" s="217">
        <v>1</v>
      </c>
      <c r="C1590" s="558" t="s">
        <v>449</v>
      </c>
      <c r="D1590" s="172"/>
      <c r="E1590" s="173"/>
      <c r="F1590" s="1777">
        <f t="shared" si="1550"/>
        <v>0</v>
      </c>
      <c r="G1590" s="751">
        <f t="shared" si="1550"/>
        <v>0</v>
      </c>
      <c r="H1590" s="751">
        <f t="shared" si="1550"/>
        <v>0</v>
      </c>
      <c r="I1590" s="1944" t="e">
        <f t="shared" si="1550"/>
        <v>#DIV/0!</v>
      </c>
      <c r="J1590" s="2350"/>
      <c r="K1590" s="2350"/>
      <c r="L1590" s="2351"/>
      <c r="M1590" s="2351"/>
      <c r="N1590" s="2351"/>
      <c r="O1590" s="2351"/>
      <c r="P1590" s="2351"/>
      <c r="Q1590" s="2351"/>
      <c r="R1590" s="2348">
        <f t="shared" ref="R1590:AC1590" si="1611">R1515</f>
        <v>0</v>
      </c>
      <c r="S1590" s="2348">
        <f t="shared" ref="S1590:T1590" si="1612">S1515</f>
        <v>0</v>
      </c>
      <c r="T1590" s="2348">
        <f t="shared" si="1612"/>
        <v>0</v>
      </c>
      <c r="U1590" s="2348">
        <f t="shared" ref="U1590" si="1613">U1515</f>
        <v>0</v>
      </c>
      <c r="V1590" s="374">
        <f t="shared" si="1611"/>
        <v>0</v>
      </c>
      <c r="W1590" s="2348">
        <f t="shared" si="1611"/>
        <v>0</v>
      </c>
      <c r="X1590" s="1064">
        <f t="shared" si="1611"/>
        <v>0</v>
      </c>
      <c r="Y1590" s="2348">
        <f t="shared" si="1611"/>
        <v>0</v>
      </c>
      <c r="Z1590" s="2348">
        <f t="shared" si="1611"/>
        <v>0</v>
      </c>
      <c r="AA1590" s="2474">
        <f t="shared" si="1611"/>
        <v>0</v>
      </c>
      <c r="AB1590" s="2474">
        <f t="shared" si="1611"/>
        <v>0</v>
      </c>
      <c r="AC1590" s="2348">
        <f t="shared" si="1611"/>
        <v>0</v>
      </c>
      <c r="AD1590" s="2122"/>
      <c r="AE1590" s="2730"/>
      <c r="AF1590" s="151"/>
      <c r="AG1590" s="151"/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  <c r="IP1590" s="151"/>
      <c r="IQ1590" s="151"/>
      <c r="IR1590" s="151"/>
      <c r="IS1590" s="151"/>
      <c r="IT1590" s="151"/>
      <c r="IU1590" s="151"/>
      <c r="IV1590" s="151"/>
      <c r="IW1590" s="151"/>
      <c r="IX1590" s="151"/>
      <c r="IY1590" s="151"/>
      <c r="IZ1590" s="151"/>
      <c r="JA1590" s="151"/>
      <c r="JB1590" s="151"/>
    </row>
    <row r="1591" spans="1:262" s="857" customFormat="1" ht="28.5" x14ac:dyDescent="0.25">
      <c r="A1591" s="217"/>
      <c r="B1591" s="217">
        <v>1</v>
      </c>
      <c r="C1591" s="979" t="s">
        <v>468</v>
      </c>
      <c r="D1591" s="172"/>
      <c r="E1591" s="173"/>
      <c r="F1591" s="1777">
        <f t="shared" si="1550"/>
        <v>2708.4</v>
      </c>
      <c r="G1591" s="751">
        <f t="shared" si="1550"/>
        <v>902.80000000000007</v>
      </c>
      <c r="H1591" s="751">
        <f t="shared" si="1550"/>
        <v>260</v>
      </c>
      <c r="I1591" s="1944">
        <f t="shared" si="1550"/>
        <v>28.792912513842744</v>
      </c>
      <c r="J1591" s="2350"/>
      <c r="K1591" s="2350"/>
      <c r="L1591" s="2351"/>
      <c r="M1591" s="2351"/>
      <c r="N1591" s="2351"/>
      <c r="O1591" s="2351"/>
      <c r="P1591" s="2351"/>
      <c r="Q1591" s="2351"/>
      <c r="R1591" s="751">
        <f t="shared" ref="R1591:AC1591" si="1614">R1516</f>
        <v>7040.8</v>
      </c>
      <c r="S1591" s="751">
        <f t="shared" ref="S1591:T1591" si="1615">S1516</f>
        <v>7040.8</v>
      </c>
      <c r="T1591" s="751">
        <f t="shared" si="1615"/>
        <v>7040.8</v>
      </c>
      <c r="U1591" s="751">
        <f t="shared" ref="U1591" si="1616">U1516</f>
        <v>7040.8</v>
      </c>
      <c r="V1591" s="751">
        <f t="shared" si="1614"/>
        <v>2346.9333333333334</v>
      </c>
      <c r="W1591" s="2348">
        <f t="shared" si="1614"/>
        <v>685.31756000000007</v>
      </c>
      <c r="X1591" s="2348">
        <f t="shared" si="1614"/>
        <v>0</v>
      </c>
      <c r="Y1591" s="2348">
        <f t="shared" si="1614"/>
        <v>0</v>
      </c>
      <c r="Z1591" s="2348">
        <f t="shared" si="1614"/>
        <v>-1661.6157733333334</v>
      </c>
      <c r="AA1591" s="2348">
        <f t="shared" si="1614"/>
        <v>0</v>
      </c>
      <c r="AB1591" s="2348">
        <f t="shared" si="1614"/>
        <v>-1.2390099999999999</v>
      </c>
      <c r="AC1591" s="2348">
        <f t="shared" si="1614"/>
        <v>684.07855000000006</v>
      </c>
      <c r="AD1591" s="2122"/>
      <c r="AE1591" s="2730"/>
      <c r="AF1591" s="151"/>
      <c r="AG1591" s="151"/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  <c r="IP1591" s="151"/>
      <c r="IQ1591" s="151"/>
      <c r="IR1591" s="151"/>
      <c r="IS1591" s="151"/>
      <c r="IT1591" s="151"/>
      <c r="IU1591" s="151"/>
      <c r="IV1591" s="151"/>
      <c r="IW1591" s="151"/>
      <c r="IX1591" s="151"/>
      <c r="IY1591" s="151"/>
      <c r="IZ1591" s="151"/>
      <c r="JA1591" s="151"/>
      <c r="JB1591" s="151"/>
    </row>
    <row r="1592" spans="1:262" s="857" customFormat="1" ht="29.25" x14ac:dyDescent="0.25">
      <c r="A1592" s="217"/>
      <c r="B1592" s="217">
        <v>1</v>
      </c>
      <c r="C1592" s="292" t="s">
        <v>312</v>
      </c>
      <c r="D1592" s="172"/>
      <c r="E1592" s="173"/>
      <c r="F1592" s="1777">
        <f t="shared" si="1550"/>
        <v>1382.9787234042553</v>
      </c>
      <c r="G1592" s="751">
        <f t="shared" si="1550"/>
        <v>460.99290780141837</v>
      </c>
      <c r="H1592" s="751">
        <f t="shared" si="1550"/>
        <v>58.675531914893611</v>
      </c>
      <c r="I1592" s="1944">
        <f t="shared" si="1550"/>
        <v>12.727881109521391</v>
      </c>
      <c r="J1592" s="2350"/>
      <c r="K1592" s="2350"/>
      <c r="L1592" s="2351"/>
      <c r="M1592" s="2351"/>
      <c r="N1592" s="2351"/>
      <c r="O1592" s="2351"/>
      <c r="P1592" s="2351"/>
      <c r="Q1592" s="2351"/>
      <c r="R1592" s="2348">
        <f t="shared" ref="R1592:AC1592" si="1617">R1517</f>
        <v>0</v>
      </c>
      <c r="S1592" s="2348">
        <f t="shared" ref="S1592:T1592" si="1618">S1517</f>
        <v>0</v>
      </c>
      <c r="T1592" s="2348">
        <f t="shared" si="1618"/>
        <v>0</v>
      </c>
      <c r="U1592" s="2348">
        <f t="shared" ref="U1592" si="1619">U1517</f>
        <v>0</v>
      </c>
      <c r="V1592" s="374">
        <f t="shared" si="1617"/>
        <v>0</v>
      </c>
      <c r="W1592" s="2348">
        <f t="shared" si="1617"/>
        <v>0</v>
      </c>
      <c r="X1592" s="1064">
        <f t="shared" si="1617"/>
        <v>0</v>
      </c>
      <c r="Y1592" s="2348">
        <f t="shared" si="1617"/>
        <v>0</v>
      </c>
      <c r="Z1592" s="2348">
        <f t="shared" si="1617"/>
        <v>0</v>
      </c>
      <c r="AA1592" s="2474">
        <f t="shared" si="1617"/>
        <v>0</v>
      </c>
      <c r="AB1592" s="2474">
        <f t="shared" si="1617"/>
        <v>0</v>
      </c>
      <c r="AC1592" s="2348">
        <f t="shared" si="1617"/>
        <v>0</v>
      </c>
      <c r="AD1592" s="2122"/>
      <c r="AE1592" s="2730"/>
      <c r="AF1592" s="151"/>
      <c r="AG1592" s="151"/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  <c r="IW1592" s="151"/>
      <c r="IX1592" s="151"/>
      <c r="IY1592" s="151"/>
      <c r="IZ1592" s="151"/>
      <c r="JA1592" s="151"/>
      <c r="JB1592" s="151"/>
    </row>
    <row r="1593" spans="1:262" s="857" customFormat="1" x14ac:dyDescent="0.25">
      <c r="A1593" s="217"/>
      <c r="B1593" s="217">
        <v>1</v>
      </c>
      <c r="C1593" s="292" t="s">
        <v>320</v>
      </c>
      <c r="D1593" s="172"/>
      <c r="E1593" s="173"/>
      <c r="F1593" s="1777">
        <f t="shared" si="1550"/>
        <v>0</v>
      </c>
      <c r="G1593" s="751">
        <f t="shared" si="1550"/>
        <v>0</v>
      </c>
      <c r="H1593" s="751">
        <f t="shared" si="1550"/>
        <v>0</v>
      </c>
      <c r="I1593" s="1944">
        <f t="shared" si="1550"/>
        <v>0</v>
      </c>
      <c r="J1593" s="2350"/>
      <c r="K1593" s="2350"/>
      <c r="L1593" s="2351"/>
      <c r="M1593" s="2351"/>
      <c r="N1593" s="2351"/>
      <c r="O1593" s="2351"/>
      <c r="P1593" s="2351"/>
      <c r="Q1593" s="2351"/>
      <c r="R1593" s="2348">
        <f t="shared" ref="R1593:AC1593" si="1620">R1518</f>
        <v>0</v>
      </c>
      <c r="S1593" s="2348">
        <f t="shared" ref="S1593:T1593" si="1621">S1518</f>
        <v>0</v>
      </c>
      <c r="T1593" s="2348">
        <f t="shared" si="1621"/>
        <v>0</v>
      </c>
      <c r="U1593" s="2348">
        <f t="shared" ref="U1593" si="1622">U1518</f>
        <v>0</v>
      </c>
      <c r="V1593" s="374">
        <f t="shared" si="1620"/>
        <v>0</v>
      </c>
      <c r="W1593" s="2348">
        <f t="shared" si="1620"/>
        <v>0</v>
      </c>
      <c r="X1593" s="1064">
        <f t="shared" si="1620"/>
        <v>0</v>
      </c>
      <c r="Y1593" s="2348">
        <f t="shared" si="1620"/>
        <v>0</v>
      </c>
      <c r="Z1593" s="2348">
        <f t="shared" si="1620"/>
        <v>0</v>
      </c>
      <c r="AA1593" s="2474">
        <f t="shared" si="1620"/>
        <v>0</v>
      </c>
      <c r="AB1593" s="2474">
        <f t="shared" si="1620"/>
        <v>0</v>
      </c>
      <c r="AC1593" s="2348">
        <f t="shared" si="1620"/>
        <v>0</v>
      </c>
      <c r="AD1593" s="2122"/>
      <c r="AE1593" s="2730"/>
      <c r="AF1593" s="151"/>
      <c r="AG1593" s="151"/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  <c r="IW1593" s="151"/>
      <c r="IX1593" s="151"/>
      <c r="IY1593" s="151"/>
      <c r="IZ1593" s="151"/>
      <c r="JA1593" s="151"/>
      <c r="JB1593" s="151"/>
    </row>
    <row r="1594" spans="1:262" s="857" customFormat="1" x14ac:dyDescent="0.25">
      <c r="A1594" s="217"/>
      <c r="B1594" s="217">
        <v>1</v>
      </c>
      <c r="C1594" s="173" t="s">
        <v>321</v>
      </c>
      <c r="D1594" s="172"/>
      <c r="E1594" s="173"/>
      <c r="F1594" s="1777">
        <f t="shared" si="1550"/>
        <v>1382.9787234042553</v>
      </c>
      <c r="G1594" s="751">
        <f t="shared" si="1550"/>
        <v>460.99290780141837</v>
      </c>
      <c r="H1594" s="751">
        <f t="shared" si="1550"/>
        <v>58.675531914893611</v>
      </c>
      <c r="I1594" s="1944">
        <f t="shared" si="1550"/>
        <v>12.727881109521391</v>
      </c>
      <c r="J1594" s="2350"/>
      <c r="K1594" s="2350"/>
      <c r="L1594" s="2351"/>
      <c r="M1594" s="2351"/>
      <c r="N1594" s="2351"/>
      <c r="O1594" s="2351"/>
      <c r="P1594" s="2351"/>
      <c r="Q1594" s="2351"/>
      <c r="R1594" s="2348">
        <f t="shared" ref="R1594:AC1594" si="1623">R1519</f>
        <v>0</v>
      </c>
      <c r="S1594" s="2348">
        <f t="shared" ref="S1594:T1594" si="1624">S1519</f>
        <v>0</v>
      </c>
      <c r="T1594" s="2348">
        <f t="shared" si="1624"/>
        <v>0</v>
      </c>
      <c r="U1594" s="2348">
        <f t="shared" ref="U1594" si="1625">U1519</f>
        <v>0</v>
      </c>
      <c r="V1594" s="374">
        <f t="shared" si="1623"/>
        <v>0</v>
      </c>
      <c r="W1594" s="2348">
        <f t="shared" si="1623"/>
        <v>0</v>
      </c>
      <c r="X1594" s="1064">
        <f t="shared" si="1623"/>
        <v>0</v>
      </c>
      <c r="Y1594" s="2348">
        <f t="shared" si="1623"/>
        <v>0</v>
      </c>
      <c r="Z1594" s="2348">
        <f t="shared" si="1623"/>
        <v>0</v>
      </c>
      <c r="AA1594" s="2474">
        <f t="shared" si="1623"/>
        <v>0</v>
      </c>
      <c r="AB1594" s="2474">
        <f t="shared" si="1623"/>
        <v>0</v>
      </c>
      <c r="AC1594" s="2348">
        <f t="shared" si="1623"/>
        <v>0</v>
      </c>
      <c r="AD1594" s="2122"/>
      <c r="AE1594" s="2730"/>
      <c r="AF1594" s="151"/>
      <c r="AG1594" s="151"/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  <c r="IW1594" s="151"/>
      <c r="IX1594" s="151"/>
      <c r="IY1594" s="151"/>
      <c r="IZ1594" s="151"/>
      <c r="JA1594" s="151"/>
      <c r="JB1594" s="151"/>
    </row>
    <row r="1595" spans="1:262" s="857" customFormat="1" x14ac:dyDescent="0.25">
      <c r="A1595" s="217"/>
      <c r="B1595" s="217">
        <v>1</v>
      </c>
      <c r="C1595" s="297" t="s">
        <v>322</v>
      </c>
      <c r="D1595" s="172"/>
      <c r="E1595" s="173"/>
      <c r="F1595" s="1777">
        <f t="shared" si="1550"/>
        <v>13000</v>
      </c>
      <c r="G1595" s="751">
        <f t="shared" si="1550"/>
        <v>4333.333333333333</v>
      </c>
      <c r="H1595" s="751">
        <f t="shared" si="1550"/>
        <v>551.54999999999995</v>
      </c>
      <c r="I1595" s="1944">
        <f t="shared" si="1550"/>
        <v>12.729056081237017</v>
      </c>
      <c r="J1595" s="2350"/>
      <c r="K1595" s="2350"/>
      <c r="L1595" s="2351"/>
      <c r="M1595" s="2351"/>
      <c r="N1595" s="2351"/>
      <c r="O1595" s="2351"/>
      <c r="P1595" s="2351"/>
      <c r="Q1595" s="2351"/>
      <c r="R1595" s="2348">
        <f t="shared" ref="R1595:AC1595" si="1626">R1520</f>
        <v>0</v>
      </c>
      <c r="S1595" s="2348">
        <f t="shared" ref="S1595:T1595" si="1627">S1520</f>
        <v>0</v>
      </c>
      <c r="T1595" s="2348">
        <f t="shared" si="1627"/>
        <v>0</v>
      </c>
      <c r="U1595" s="2348">
        <f t="shared" ref="U1595" si="1628">U1520</f>
        <v>0</v>
      </c>
      <c r="V1595" s="374">
        <f t="shared" si="1626"/>
        <v>0</v>
      </c>
      <c r="W1595" s="2348">
        <f t="shared" si="1626"/>
        <v>0</v>
      </c>
      <c r="X1595" s="1064">
        <f t="shared" si="1626"/>
        <v>0</v>
      </c>
      <c r="Y1595" s="2348">
        <f t="shared" si="1626"/>
        <v>0</v>
      </c>
      <c r="Z1595" s="2348">
        <f t="shared" si="1626"/>
        <v>0</v>
      </c>
      <c r="AA1595" s="2474">
        <f t="shared" si="1626"/>
        <v>0</v>
      </c>
      <c r="AB1595" s="2474">
        <f t="shared" si="1626"/>
        <v>0</v>
      </c>
      <c r="AC1595" s="2348">
        <f t="shared" si="1626"/>
        <v>0</v>
      </c>
      <c r="AD1595" s="2122"/>
      <c r="AE1595" s="2730"/>
      <c r="AF1595" s="151"/>
      <c r="AG1595" s="151"/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  <c r="IW1595" s="151"/>
      <c r="IX1595" s="151"/>
      <c r="IY1595" s="151"/>
      <c r="IZ1595" s="151"/>
      <c r="JA1595" s="151"/>
      <c r="JB1595" s="151"/>
    </row>
    <row r="1596" spans="1:262" s="857" customFormat="1" x14ac:dyDescent="0.25">
      <c r="A1596" s="217"/>
      <c r="B1596" s="217">
        <v>1</v>
      </c>
      <c r="C1596" s="562" t="s">
        <v>217</v>
      </c>
      <c r="D1596" s="173"/>
      <c r="E1596" s="173"/>
      <c r="F1596" s="1780">
        <f t="shared" si="1550"/>
        <v>1304</v>
      </c>
      <c r="G1596" s="1779">
        <f t="shared" si="1550"/>
        <v>434.66666666666663</v>
      </c>
      <c r="H1596" s="1779">
        <f t="shared" si="1550"/>
        <v>632</v>
      </c>
      <c r="I1596" s="1944">
        <f t="shared" si="1550"/>
        <v>145.39877300613497</v>
      </c>
      <c r="J1596" s="2350"/>
      <c r="K1596" s="2350"/>
      <c r="L1596" s="2351"/>
      <c r="M1596" s="2351"/>
      <c r="N1596" s="2351"/>
      <c r="O1596" s="2351"/>
      <c r="P1596" s="2351"/>
      <c r="Q1596" s="2351"/>
      <c r="R1596" s="2348">
        <f t="shared" ref="R1596:AC1596" si="1629">R1521</f>
        <v>1973.6750200000001</v>
      </c>
      <c r="S1596" s="2348">
        <f t="shared" ref="S1596:T1596" si="1630">S1521</f>
        <v>1973.6750200000001</v>
      </c>
      <c r="T1596" s="2348">
        <f t="shared" si="1630"/>
        <v>1973.6750200000001</v>
      </c>
      <c r="U1596" s="2348">
        <f t="shared" ref="U1596" si="1631">U1521</f>
        <v>1973.6750200000001</v>
      </c>
      <c r="V1596" s="374">
        <f t="shared" si="1629"/>
        <v>657.89167333333342</v>
      </c>
      <c r="W1596" s="2348">
        <f t="shared" si="1629"/>
        <v>942.01019000000008</v>
      </c>
      <c r="X1596" s="1064">
        <f t="shared" si="1629"/>
        <v>0</v>
      </c>
      <c r="Y1596" s="2348">
        <f t="shared" si="1629"/>
        <v>0</v>
      </c>
      <c r="Z1596" s="2348">
        <f t="shared" si="1629"/>
        <v>284.11851666666666</v>
      </c>
      <c r="AA1596" s="2474">
        <f t="shared" si="1629"/>
        <v>0</v>
      </c>
      <c r="AB1596" s="2474">
        <f t="shared" si="1629"/>
        <v>0</v>
      </c>
      <c r="AC1596" s="2348">
        <f t="shared" si="1629"/>
        <v>942.01019000000008</v>
      </c>
      <c r="AD1596" s="2122"/>
      <c r="AE1596" s="2730"/>
      <c r="AF1596" s="151"/>
      <c r="AG1596" s="151"/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  <c r="IW1596" s="151"/>
      <c r="IX1596" s="151"/>
      <c r="IY1596" s="151"/>
      <c r="IZ1596" s="151"/>
      <c r="JA1596" s="151"/>
      <c r="JB1596" s="151"/>
    </row>
    <row r="1597" spans="1:262" s="857" customFormat="1" ht="86.25" x14ac:dyDescent="0.25">
      <c r="A1597" s="217"/>
      <c r="B1597" s="217">
        <v>1</v>
      </c>
      <c r="C1597" s="587" t="s">
        <v>508</v>
      </c>
      <c r="D1597" s="173"/>
      <c r="E1597" s="173"/>
      <c r="F1597" s="1780">
        <f t="shared" ref="F1597:I1602" si="1632">F1528</f>
        <v>7093</v>
      </c>
      <c r="G1597" s="1780">
        <f t="shared" si="1632"/>
        <v>2364.3333333333335</v>
      </c>
      <c r="H1597" s="1780">
        <f t="shared" si="1632"/>
        <v>364</v>
      </c>
      <c r="I1597" s="1944">
        <f t="shared" si="1632"/>
        <v>15.395460312984632</v>
      </c>
      <c r="J1597" s="2350"/>
      <c r="K1597" s="2350"/>
      <c r="L1597" s="2351"/>
      <c r="M1597" s="2351"/>
      <c r="N1597" s="2351"/>
      <c r="O1597" s="2351"/>
      <c r="P1597" s="2351"/>
      <c r="Q1597" s="2351"/>
      <c r="R1597" s="2348">
        <f t="shared" ref="R1597:AC1597" si="1633">R1528</f>
        <v>26593.463080000001</v>
      </c>
      <c r="S1597" s="2348">
        <f t="shared" ref="S1597:T1597" si="1634">S1528</f>
        <v>26593.463080000001</v>
      </c>
      <c r="T1597" s="2348">
        <f t="shared" si="1634"/>
        <v>26593.463080000001</v>
      </c>
      <c r="U1597" s="2348">
        <f t="shared" ref="U1597" si="1635">U1528</f>
        <v>26593.463080000001</v>
      </c>
      <c r="V1597" s="374">
        <f t="shared" si="1633"/>
        <v>8864.4876933333344</v>
      </c>
      <c r="W1597" s="2348">
        <f t="shared" si="1633"/>
        <v>1398.9398799999999</v>
      </c>
      <c r="X1597" s="1064">
        <f t="shared" si="1633"/>
        <v>0</v>
      </c>
      <c r="Y1597" s="2348">
        <f t="shared" si="1633"/>
        <v>0</v>
      </c>
      <c r="Z1597" s="2348">
        <f t="shared" si="1633"/>
        <v>-7465.5478133333345</v>
      </c>
      <c r="AA1597" s="2474">
        <f t="shared" si="1633"/>
        <v>0</v>
      </c>
      <c r="AB1597" s="2474">
        <f t="shared" si="1633"/>
        <v>-0.47652</v>
      </c>
      <c r="AC1597" s="2348">
        <f t="shared" si="1633"/>
        <v>1398.46336</v>
      </c>
      <c r="AD1597" s="2122"/>
      <c r="AE1597" s="2730"/>
      <c r="AF1597" s="151"/>
      <c r="AG1597" s="151"/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  <c r="IW1597" s="151"/>
      <c r="IX1597" s="151"/>
      <c r="IY1597" s="151"/>
      <c r="IZ1597" s="151"/>
      <c r="JA1597" s="151"/>
      <c r="JB1597" s="151"/>
    </row>
    <row r="1598" spans="1:262" s="857" customFormat="1" ht="29.25" x14ac:dyDescent="0.25">
      <c r="A1598" s="217"/>
      <c r="B1598" s="217">
        <v>1</v>
      </c>
      <c r="C1598" s="587" t="s">
        <v>260</v>
      </c>
      <c r="D1598" s="173"/>
      <c r="E1598" s="173"/>
      <c r="F1598" s="1780">
        <f t="shared" si="1632"/>
        <v>52088.4</v>
      </c>
      <c r="G1598" s="1780">
        <f t="shared" si="1632"/>
        <v>17362.8</v>
      </c>
      <c r="H1598" s="1780">
        <f t="shared" si="1632"/>
        <v>12155.967500000001</v>
      </c>
      <c r="I1598" s="1944">
        <f t="shared" si="1632"/>
        <v>70.011562075241329</v>
      </c>
      <c r="J1598" s="2350"/>
      <c r="K1598" s="2350"/>
      <c r="L1598" s="2351"/>
      <c r="M1598" s="2351"/>
      <c r="N1598" s="2351"/>
      <c r="O1598" s="2351"/>
      <c r="P1598" s="2351"/>
      <c r="Q1598" s="2351"/>
      <c r="R1598" s="2348">
        <f t="shared" ref="R1598:AC1598" si="1636">R1529</f>
        <v>0</v>
      </c>
      <c r="S1598" s="2348">
        <f t="shared" ref="S1598:T1598" si="1637">S1529</f>
        <v>0</v>
      </c>
      <c r="T1598" s="2348">
        <f t="shared" si="1637"/>
        <v>0</v>
      </c>
      <c r="U1598" s="2348">
        <f t="shared" ref="U1598" si="1638">U1529</f>
        <v>0</v>
      </c>
      <c r="V1598" s="374">
        <f t="shared" si="1636"/>
        <v>0</v>
      </c>
      <c r="W1598" s="2348">
        <f t="shared" si="1636"/>
        <v>0</v>
      </c>
      <c r="X1598" s="1064">
        <f t="shared" si="1636"/>
        <v>0</v>
      </c>
      <c r="Y1598" s="2348">
        <f t="shared" si="1636"/>
        <v>0</v>
      </c>
      <c r="Z1598" s="2348">
        <f t="shared" si="1636"/>
        <v>0</v>
      </c>
      <c r="AA1598" s="2474">
        <f t="shared" si="1636"/>
        <v>0</v>
      </c>
      <c r="AB1598" s="2474">
        <f t="shared" si="1636"/>
        <v>0</v>
      </c>
      <c r="AC1598" s="2348">
        <f t="shared" si="1636"/>
        <v>0</v>
      </c>
      <c r="AD1598" s="2122"/>
      <c r="AE1598" s="2730"/>
      <c r="AF1598" s="151"/>
      <c r="AG1598" s="151"/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  <c r="IW1598" s="151"/>
      <c r="IX1598" s="151"/>
      <c r="IY1598" s="151"/>
      <c r="IZ1598" s="151"/>
      <c r="JA1598" s="151"/>
      <c r="JB1598" s="151"/>
    </row>
    <row r="1599" spans="1:262" s="857" customFormat="1" ht="43.5" x14ac:dyDescent="0.25">
      <c r="A1599" s="217"/>
      <c r="B1599" s="217">
        <v>1</v>
      </c>
      <c r="C1599" s="587" t="s">
        <v>274</v>
      </c>
      <c r="D1599" s="173"/>
      <c r="E1599" s="173"/>
      <c r="F1599" s="1780">
        <f t="shared" si="1632"/>
        <v>20785</v>
      </c>
      <c r="G1599" s="1779">
        <f t="shared" si="1632"/>
        <v>6928.3333333333339</v>
      </c>
      <c r="H1599" s="1779">
        <f t="shared" si="1632"/>
        <v>2263</v>
      </c>
      <c r="I1599" s="1944">
        <f t="shared" si="1632"/>
        <v>32.66297810921337</v>
      </c>
      <c r="J1599" s="2350"/>
      <c r="K1599" s="2350"/>
      <c r="L1599" s="2351"/>
      <c r="M1599" s="2351"/>
      <c r="N1599" s="2351"/>
      <c r="O1599" s="2351"/>
      <c r="P1599" s="2351"/>
      <c r="Q1599" s="2351"/>
      <c r="R1599" s="2348">
        <f t="shared" ref="R1599:AC1599" si="1639">R1530</f>
        <v>0</v>
      </c>
      <c r="S1599" s="2348">
        <f t="shared" ref="S1599:T1599" si="1640">S1530</f>
        <v>0</v>
      </c>
      <c r="T1599" s="2348">
        <f t="shared" si="1640"/>
        <v>0</v>
      </c>
      <c r="U1599" s="2348">
        <f t="shared" ref="U1599" si="1641">U1530</f>
        <v>0</v>
      </c>
      <c r="V1599" s="374">
        <f t="shared" si="1639"/>
        <v>0</v>
      </c>
      <c r="W1599" s="2348">
        <f t="shared" si="1639"/>
        <v>0</v>
      </c>
      <c r="X1599" s="1064">
        <f t="shared" si="1639"/>
        <v>0</v>
      </c>
      <c r="Y1599" s="2348">
        <f t="shared" si="1639"/>
        <v>0</v>
      </c>
      <c r="Z1599" s="2348">
        <f t="shared" si="1639"/>
        <v>0</v>
      </c>
      <c r="AA1599" s="2474">
        <f t="shared" si="1639"/>
        <v>0</v>
      </c>
      <c r="AB1599" s="2474">
        <f t="shared" si="1639"/>
        <v>0</v>
      </c>
      <c r="AC1599" s="2348">
        <f t="shared" si="1639"/>
        <v>0</v>
      </c>
      <c r="AD1599" s="2122"/>
      <c r="AE1599" s="2730"/>
      <c r="AF1599" s="151"/>
      <c r="AG1599" s="151"/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  <c r="IW1599" s="151"/>
      <c r="IX1599" s="151"/>
      <c r="IY1599" s="151"/>
      <c r="IZ1599" s="151"/>
      <c r="JA1599" s="151"/>
      <c r="JB1599" s="151"/>
    </row>
    <row r="1600" spans="1:262" s="857" customFormat="1" ht="29.25" x14ac:dyDescent="0.25">
      <c r="A1600" s="217"/>
      <c r="B1600" s="217">
        <v>1</v>
      </c>
      <c r="C1600" s="587" t="s">
        <v>261</v>
      </c>
      <c r="D1600" s="173"/>
      <c r="E1600" s="173"/>
      <c r="F1600" s="1780">
        <f t="shared" si="1632"/>
        <v>26303.978723404256</v>
      </c>
      <c r="G1600" s="1779">
        <f t="shared" si="1632"/>
        <v>8767.9929078014175</v>
      </c>
      <c r="H1600" s="1779">
        <f t="shared" si="1632"/>
        <v>4601.6755319148933</v>
      </c>
      <c r="I1600" s="1944">
        <f t="shared" si="1632"/>
        <v>52.482655726380692</v>
      </c>
      <c r="J1600" s="2350"/>
      <c r="K1600" s="2350"/>
      <c r="L1600" s="2351"/>
      <c r="M1600" s="2351"/>
      <c r="N1600" s="2351"/>
      <c r="O1600" s="2351"/>
      <c r="P1600" s="2351"/>
      <c r="Q1600" s="2351"/>
      <c r="R1600" s="2348">
        <f t="shared" ref="R1600:AC1600" si="1642">R1531</f>
        <v>0</v>
      </c>
      <c r="S1600" s="2348">
        <f t="shared" ref="S1600:T1600" si="1643">S1531</f>
        <v>0</v>
      </c>
      <c r="T1600" s="2348">
        <f t="shared" si="1643"/>
        <v>0</v>
      </c>
      <c r="U1600" s="2348">
        <f t="shared" ref="U1600" si="1644">U1531</f>
        <v>0</v>
      </c>
      <c r="V1600" s="374">
        <f t="shared" si="1642"/>
        <v>0</v>
      </c>
      <c r="W1600" s="2348">
        <f t="shared" si="1642"/>
        <v>0</v>
      </c>
      <c r="X1600" s="1064">
        <f t="shared" si="1642"/>
        <v>0</v>
      </c>
      <c r="Y1600" s="2348">
        <f t="shared" si="1642"/>
        <v>0</v>
      </c>
      <c r="Z1600" s="2348">
        <f t="shared" si="1642"/>
        <v>0</v>
      </c>
      <c r="AA1600" s="2474">
        <f t="shared" si="1642"/>
        <v>0</v>
      </c>
      <c r="AB1600" s="2474">
        <f t="shared" si="1642"/>
        <v>0</v>
      </c>
      <c r="AC1600" s="2348">
        <f t="shared" si="1642"/>
        <v>0</v>
      </c>
      <c r="AD1600" s="2122"/>
      <c r="AE1600" s="2730"/>
      <c r="AF1600" s="151"/>
      <c r="AG1600" s="151"/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  <c r="IW1600" s="151"/>
      <c r="IX1600" s="151"/>
      <c r="IY1600" s="151"/>
      <c r="IZ1600" s="151"/>
      <c r="JA1600" s="151"/>
      <c r="JB1600" s="151"/>
    </row>
    <row r="1601" spans="1:262" s="857" customFormat="1" ht="29.25" x14ac:dyDescent="0.25">
      <c r="A1601" s="217"/>
      <c r="B1601" s="217">
        <v>1</v>
      </c>
      <c r="C1601" s="587" t="s">
        <v>262</v>
      </c>
      <c r="D1601" s="173"/>
      <c r="E1601" s="173"/>
      <c r="F1601" s="1780">
        <f t="shared" si="1632"/>
        <v>4530</v>
      </c>
      <c r="G1601" s="1779">
        <f t="shared" si="1632"/>
        <v>1510</v>
      </c>
      <c r="H1601" s="1779">
        <f t="shared" si="1632"/>
        <v>688</v>
      </c>
      <c r="I1601" s="1944">
        <f t="shared" si="1632"/>
        <v>45.562913907284766</v>
      </c>
      <c r="J1601" s="2350"/>
      <c r="K1601" s="2350"/>
      <c r="L1601" s="2351"/>
      <c r="M1601" s="2351"/>
      <c r="N1601" s="2351"/>
      <c r="O1601" s="2351"/>
      <c r="P1601" s="2351"/>
      <c r="Q1601" s="2351"/>
      <c r="R1601" s="2348">
        <f t="shared" ref="R1601:AC1601" si="1645">R1532</f>
        <v>0</v>
      </c>
      <c r="S1601" s="2348">
        <f t="shared" ref="S1601:T1601" si="1646">S1532</f>
        <v>0</v>
      </c>
      <c r="T1601" s="2348">
        <f t="shared" si="1646"/>
        <v>0</v>
      </c>
      <c r="U1601" s="2348">
        <f t="shared" ref="U1601" si="1647">U1532</f>
        <v>0</v>
      </c>
      <c r="V1601" s="374">
        <f t="shared" si="1645"/>
        <v>0</v>
      </c>
      <c r="W1601" s="2348">
        <f t="shared" si="1645"/>
        <v>0</v>
      </c>
      <c r="X1601" s="1064">
        <f t="shared" si="1645"/>
        <v>0</v>
      </c>
      <c r="Y1601" s="2348">
        <f t="shared" si="1645"/>
        <v>0</v>
      </c>
      <c r="Z1601" s="2348">
        <f t="shared" si="1645"/>
        <v>0</v>
      </c>
      <c r="AA1601" s="2474">
        <f t="shared" si="1645"/>
        <v>0</v>
      </c>
      <c r="AB1601" s="2474">
        <f t="shared" si="1645"/>
        <v>0</v>
      </c>
      <c r="AC1601" s="2348">
        <f t="shared" si="1645"/>
        <v>0</v>
      </c>
      <c r="AD1601" s="2122"/>
      <c r="AE1601" s="2730"/>
      <c r="AF1601" s="151"/>
      <c r="AG1601" s="15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  <c r="IW1601" s="151"/>
      <c r="IX1601" s="151"/>
      <c r="IY1601" s="151"/>
      <c r="IZ1601" s="151"/>
      <c r="JA1601" s="151"/>
      <c r="JB1601" s="151"/>
    </row>
    <row r="1602" spans="1:262" s="857" customFormat="1" x14ac:dyDescent="0.25">
      <c r="A1602" s="217"/>
      <c r="B1602" s="217">
        <v>1</v>
      </c>
      <c r="C1602" s="588" t="s">
        <v>134</v>
      </c>
      <c r="D1602" s="173"/>
      <c r="E1602" s="173"/>
      <c r="F1602" s="1780">
        <f t="shared" si="1632"/>
        <v>163735.03809523809</v>
      </c>
      <c r="G1602" s="1779">
        <f t="shared" si="1632"/>
        <v>54578.346031746027</v>
      </c>
      <c r="H1602" s="1779">
        <f t="shared" si="1632"/>
        <v>27996.488928571431</v>
      </c>
      <c r="I1602" s="1944">
        <f t="shared" si="1632"/>
        <v>51.29596435972428</v>
      </c>
      <c r="J1602" s="2350"/>
      <c r="K1602" s="2350"/>
      <c r="L1602" s="2351"/>
      <c r="M1602" s="2351"/>
      <c r="N1602" s="2351"/>
      <c r="O1602" s="2351"/>
      <c r="P1602" s="2351"/>
      <c r="Q1602" s="2351"/>
      <c r="R1602" s="2348">
        <f t="shared" ref="R1602:AC1602" si="1648">R1533</f>
        <v>293067.40295999998</v>
      </c>
      <c r="S1602" s="2348">
        <f t="shared" ref="S1602:T1602" si="1649">S1533</f>
        <v>293067.40295999998</v>
      </c>
      <c r="T1602" s="2348">
        <f t="shared" si="1649"/>
        <v>306337.95166999998</v>
      </c>
      <c r="U1602" s="2348">
        <f t="shared" ref="U1602" si="1650">U1533</f>
        <v>306337.95166999998</v>
      </c>
      <c r="V1602" s="374">
        <f t="shared" si="1648"/>
        <v>100343.24406200001</v>
      </c>
      <c r="W1602" s="2348">
        <f t="shared" si="1648"/>
        <v>70829.04909</v>
      </c>
      <c r="X1602" s="1064">
        <f t="shared" si="1648"/>
        <v>0</v>
      </c>
      <c r="Y1602" s="2348">
        <f t="shared" si="1648"/>
        <v>0</v>
      </c>
      <c r="Z1602" s="2348">
        <f t="shared" si="1648"/>
        <v>-29514.194972000008</v>
      </c>
      <c r="AA1602" s="2474">
        <f t="shared" si="1648"/>
        <v>0</v>
      </c>
      <c r="AB1602" s="2474">
        <f t="shared" si="1648"/>
        <v>-167.37302000000003</v>
      </c>
      <c r="AC1602" s="2348">
        <f t="shared" si="1648"/>
        <v>70661.676070000001</v>
      </c>
      <c r="AD1602" s="2122"/>
      <c r="AE1602" s="2730"/>
      <c r="AF1602" s="151"/>
      <c r="AG1602" s="15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  <c r="IW1602" s="151"/>
      <c r="IX1602" s="151"/>
      <c r="IY1602" s="151"/>
      <c r="IZ1602" s="151"/>
      <c r="JA1602" s="151"/>
      <c r="JB1602" s="151"/>
    </row>
    <row r="1603" spans="1:262" s="857" customFormat="1" x14ac:dyDescent="0.25">
      <c r="A1603" s="217"/>
      <c r="B1603" s="217">
        <v>1</v>
      </c>
      <c r="C1603" s="294"/>
      <c r="D1603" s="294"/>
      <c r="E1603" s="292"/>
      <c r="F1603" s="1780"/>
      <c r="G1603" s="1780"/>
      <c r="H1603" s="1780"/>
      <c r="I1603" s="1944"/>
      <c r="J1603" s="2350"/>
      <c r="K1603" s="2350"/>
      <c r="L1603" s="2351"/>
      <c r="M1603" s="2351"/>
      <c r="N1603" s="2351"/>
      <c r="O1603" s="2351"/>
      <c r="P1603" s="2351"/>
      <c r="Q1603" s="2351"/>
      <c r="R1603" s="374"/>
      <c r="S1603" s="374"/>
      <c r="T1603" s="374"/>
      <c r="U1603" s="374"/>
      <c r="V1603" s="374"/>
      <c r="W1603" s="374"/>
      <c r="X1603" s="776"/>
      <c r="Y1603" s="374"/>
      <c r="Z1603" s="374"/>
      <c r="AA1603" s="374"/>
      <c r="AB1603" s="374"/>
      <c r="AC1603" s="374"/>
      <c r="AD1603" s="2122"/>
      <c r="AE1603" s="2730"/>
      <c r="AF1603" s="151"/>
      <c r="AG1603" s="151"/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  <c r="IW1603" s="151"/>
      <c r="IX1603" s="151"/>
      <c r="IY1603" s="151"/>
      <c r="IZ1603" s="151"/>
      <c r="JA1603" s="151"/>
      <c r="JB1603" s="151"/>
    </row>
    <row r="1604" spans="1:262" s="857" customFormat="1" x14ac:dyDescent="0.25">
      <c r="A1604" s="217"/>
      <c r="B1604" s="217">
        <v>1</v>
      </c>
      <c r="C1604" s="294" t="s">
        <v>28</v>
      </c>
      <c r="D1604" s="294"/>
      <c r="E1604" s="292"/>
      <c r="F1604" s="1780"/>
      <c r="G1604" s="1779"/>
      <c r="H1604" s="1779"/>
      <c r="I1604" s="1944"/>
      <c r="J1604" s="2350"/>
      <c r="K1604" s="2350"/>
      <c r="L1604" s="2351"/>
      <c r="M1604" s="2351"/>
      <c r="N1604" s="2351"/>
      <c r="O1604" s="2351"/>
      <c r="P1604" s="2351"/>
      <c r="Q1604" s="2351"/>
      <c r="R1604" s="374"/>
      <c r="S1604" s="374"/>
      <c r="T1604" s="374"/>
      <c r="U1604" s="374"/>
      <c r="V1604" s="374"/>
      <c r="W1604" s="374"/>
      <c r="X1604" s="776"/>
      <c r="Y1604" s="374"/>
      <c r="Z1604" s="374"/>
      <c r="AA1604" s="374"/>
      <c r="AB1604" s="374"/>
      <c r="AC1604" s="374"/>
      <c r="AD1604" s="2122"/>
      <c r="AE1604" s="2730"/>
      <c r="AF1604" s="151"/>
      <c r="AG1604" s="151"/>
      <c r="AH1604" s="151"/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  <c r="IP1604" s="151"/>
      <c r="IQ1604" s="151"/>
      <c r="IR1604" s="151"/>
      <c r="IS1604" s="151"/>
      <c r="IT1604" s="151"/>
      <c r="IU1604" s="151"/>
      <c r="IV1604" s="151"/>
      <c r="IW1604" s="151"/>
      <c r="IX1604" s="151"/>
      <c r="IY1604" s="151"/>
      <c r="IZ1604" s="151"/>
      <c r="JA1604" s="151"/>
      <c r="JB1604" s="151"/>
    </row>
    <row r="1605" spans="1:262" s="857" customFormat="1" x14ac:dyDescent="0.25">
      <c r="A1605" s="217">
        <v>1</v>
      </c>
      <c r="B1605" s="217">
        <v>1</v>
      </c>
      <c r="C1605" s="2526" t="s">
        <v>66</v>
      </c>
      <c r="D1605" s="2526"/>
      <c r="E1605" s="173"/>
      <c r="F1605" s="1777">
        <f t="shared" ref="F1605:AC1605" si="1651">F1539</f>
        <v>570</v>
      </c>
      <c r="G1605" s="751">
        <f t="shared" si="1651"/>
        <v>190</v>
      </c>
      <c r="H1605" s="751">
        <f t="shared" si="1651"/>
        <v>50</v>
      </c>
      <c r="I1605" s="751">
        <f t="shared" si="1651"/>
        <v>26.315789473684209</v>
      </c>
      <c r="J1605" s="751">
        <f t="shared" si="1651"/>
        <v>9.5105263157894733</v>
      </c>
      <c r="K1605" s="751">
        <f t="shared" si="1651"/>
        <v>9.7799999999999994</v>
      </c>
      <c r="L1605" s="751">
        <f t="shared" si="1651"/>
        <v>5421</v>
      </c>
      <c r="M1605" s="751">
        <f t="shared" si="1651"/>
        <v>1807</v>
      </c>
      <c r="N1605" s="751">
        <f t="shared" si="1651"/>
        <v>489</v>
      </c>
      <c r="O1605" s="751">
        <f t="shared" si="1651"/>
        <v>27.061427780852242</v>
      </c>
      <c r="P1605" s="751">
        <f t="shared" si="1651"/>
        <v>20</v>
      </c>
      <c r="Q1605" s="751">
        <f t="shared" si="1651"/>
        <v>73.349999999999994</v>
      </c>
      <c r="R1605" s="2348">
        <f t="shared" si="1651"/>
        <v>0</v>
      </c>
      <c r="S1605" s="2348">
        <f t="shared" ref="S1605:T1605" si="1652">S1539</f>
        <v>0</v>
      </c>
      <c r="T1605" s="2348">
        <f t="shared" si="1652"/>
        <v>0</v>
      </c>
      <c r="U1605" s="2348">
        <f t="shared" ref="U1605" si="1653">U1539</f>
        <v>0</v>
      </c>
      <c r="V1605" s="374">
        <f t="shared" si="1651"/>
        <v>0</v>
      </c>
      <c r="W1605" s="2348">
        <f t="shared" si="1651"/>
        <v>0</v>
      </c>
      <c r="X1605" s="1064">
        <f t="shared" si="1651"/>
        <v>0</v>
      </c>
      <c r="Y1605" s="2348">
        <f t="shared" si="1651"/>
        <v>0</v>
      </c>
      <c r="Z1605" s="2348">
        <f t="shared" si="1651"/>
        <v>0</v>
      </c>
      <c r="AA1605" s="2348">
        <f t="shared" si="1651"/>
        <v>0</v>
      </c>
      <c r="AB1605" s="2348">
        <f t="shared" si="1651"/>
        <v>0</v>
      </c>
      <c r="AC1605" s="2348">
        <f t="shared" si="1651"/>
        <v>0</v>
      </c>
      <c r="AD1605" s="2122"/>
      <c r="AE1605" s="2730"/>
      <c r="AF1605" s="151"/>
      <c r="AG1605" s="151"/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  <c r="IP1605" s="151"/>
      <c r="IQ1605" s="151"/>
      <c r="IR1605" s="151"/>
      <c r="IS1605" s="151"/>
      <c r="IT1605" s="151"/>
      <c r="IU1605" s="151"/>
      <c r="IV1605" s="151"/>
      <c r="IW1605" s="151"/>
      <c r="IX1605" s="151"/>
      <c r="IY1605" s="151"/>
      <c r="IZ1605" s="151"/>
      <c r="JA1605" s="151"/>
      <c r="JB1605" s="151"/>
    </row>
    <row r="1606" spans="1:262" s="857" customFormat="1" x14ac:dyDescent="0.25">
      <c r="A1606" s="217">
        <v>1</v>
      </c>
      <c r="B1606" s="217">
        <v>1</v>
      </c>
      <c r="C1606" s="1982" t="s">
        <v>16</v>
      </c>
      <c r="D1606" s="1982"/>
      <c r="E1606" s="173"/>
      <c r="F1606" s="1777">
        <f t="shared" ref="F1606:AC1606" si="1654">F1542</f>
        <v>600</v>
      </c>
      <c r="G1606" s="751">
        <f t="shared" si="1654"/>
        <v>200</v>
      </c>
      <c r="H1606" s="751">
        <f t="shared" si="1654"/>
        <v>28</v>
      </c>
      <c r="I1606" s="751">
        <f t="shared" si="1654"/>
        <v>14.000000000000002</v>
      </c>
      <c r="J1606" s="751">
        <f t="shared" si="1654"/>
        <v>8</v>
      </c>
      <c r="K1606" s="751">
        <f t="shared" si="1654"/>
        <v>6.7857142857142856</v>
      </c>
      <c r="L1606" s="751">
        <f t="shared" si="1654"/>
        <v>4800</v>
      </c>
      <c r="M1606" s="751">
        <f t="shared" si="1654"/>
        <v>1600</v>
      </c>
      <c r="N1606" s="751">
        <f t="shared" si="1654"/>
        <v>190</v>
      </c>
      <c r="O1606" s="751">
        <f t="shared" si="1654"/>
        <v>11.875</v>
      </c>
      <c r="P1606" s="751">
        <f t="shared" si="1654"/>
        <v>20</v>
      </c>
      <c r="Q1606" s="751">
        <f t="shared" si="1654"/>
        <v>28.5</v>
      </c>
      <c r="R1606" s="2348">
        <f t="shared" si="1654"/>
        <v>0</v>
      </c>
      <c r="S1606" s="2348">
        <f t="shared" ref="S1606:T1606" si="1655">S1542</f>
        <v>0</v>
      </c>
      <c r="T1606" s="2348">
        <f t="shared" si="1655"/>
        <v>0</v>
      </c>
      <c r="U1606" s="2348">
        <f t="shared" ref="U1606" si="1656">U1542</f>
        <v>0</v>
      </c>
      <c r="V1606" s="374">
        <f t="shared" si="1654"/>
        <v>0</v>
      </c>
      <c r="W1606" s="2348">
        <f t="shared" si="1654"/>
        <v>0</v>
      </c>
      <c r="X1606" s="1064">
        <f t="shared" si="1654"/>
        <v>0</v>
      </c>
      <c r="Y1606" s="2348">
        <f t="shared" si="1654"/>
        <v>0</v>
      </c>
      <c r="Z1606" s="2348">
        <f t="shared" si="1654"/>
        <v>0</v>
      </c>
      <c r="AA1606" s="2474">
        <f t="shared" si="1654"/>
        <v>0</v>
      </c>
      <c r="AB1606" s="2474">
        <f t="shared" si="1654"/>
        <v>0</v>
      </c>
      <c r="AC1606" s="2348">
        <f t="shared" si="1654"/>
        <v>0</v>
      </c>
      <c r="AD1606" s="2122"/>
      <c r="AE1606" s="2730"/>
      <c r="AF1606" s="151"/>
      <c r="AG1606" s="151"/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  <c r="IP1606" s="151"/>
      <c r="IQ1606" s="151"/>
      <c r="IR1606" s="151"/>
      <c r="IS1606" s="151"/>
      <c r="IT1606" s="151"/>
      <c r="IU1606" s="151"/>
      <c r="IV1606" s="151"/>
      <c r="IW1606" s="151"/>
      <c r="IX1606" s="151"/>
      <c r="IY1606" s="151"/>
      <c r="IZ1606" s="151"/>
      <c r="JA1606" s="151"/>
      <c r="JB1606" s="151"/>
    </row>
    <row r="1607" spans="1:262" s="857" customFormat="1" ht="29.25" x14ac:dyDescent="0.25">
      <c r="A1607" s="217">
        <v>1</v>
      </c>
      <c r="B1607" s="217">
        <v>1</v>
      </c>
      <c r="C1607" s="713" t="s">
        <v>136</v>
      </c>
      <c r="D1607" s="713"/>
      <c r="E1607" s="292"/>
      <c r="F1607" s="1780">
        <f t="shared" ref="F1607:H1611" si="1657">F1543</f>
        <v>1170</v>
      </c>
      <c r="G1607" s="1779">
        <f t="shared" si="1657"/>
        <v>390</v>
      </c>
      <c r="H1607" s="1779">
        <f t="shared" si="1657"/>
        <v>78</v>
      </c>
      <c r="I1607" s="1944">
        <f>H1607/G1607*100</f>
        <v>20</v>
      </c>
      <c r="J1607" s="1772">
        <f>L1607/F1607</f>
        <v>8.7358974358974351</v>
      </c>
      <c r="K1607" s="1772">
        <f>N1607/H1607</f>
        <v>8.7051282051282044</v>
      </c>
      <c r="L1607" s="1779">
        <f>L1543</f>
        <v>10221</v>
      </c>
      <c r="M1607" s="1779">
        <f>M1543</f>
        <v>3407</v>
      </c>
      <c r="N1607" s="1779">
        <f>N1543</f>
        <v>679</v>
      </c>
      <c r="O1607" s="751">
        <f>O1543</f>
        <v>19.929556794834166</v>
      </c>
      <c r="P1607" s="1779">
        <f>P1543</f>
        <v>40</v>
      </c>
      <c r="Q1607" s="1769">
        <f>N1607/$C$3*12/P1607</f>
        <v>50.924999999999997</v>
      </c>
      <c r="R1607" s="374">
        <f t="shared" ref="R1607:AC1607" si="1658">R1543</f>
        <v>35153.996460000002</v>
      </c>
      <c r="S1607" s="374">
        <f t="shared" ref="S1607:T1607" si="1659">S1543</f>
        <v>35153.996460000002</v>
      </c>
      <c r="T1607" s="374">
        <f t="shared" si="1659"/>
        <v>35072.38697</v>
      </c>
      <c r="U1607" s="374">
        <f t="shared" ref="U1607" si="1660">U1543</f>
        <v>35072.38697</v>
      </c>
      <c r="V1607" s="374">
        <f t="shared" si="1658"/>
        <v>11701.676922000001</v>
      </c>
      <c r="W1607" s="374">
        <f t="shared" si="1658"/>
        <v>11687.73929</v>
      </c>
      <c r="X1607" s="776">
        <f t="shared" si="1658"/>
        <v>0</v>
      </c>
      <c r="Y1607" s="374">
        <f t="shared" si="1658"/>
        <v>0</v>
      </c>
      <c r="Z1607" s="374">
        <f t="shared" si="1658"/>
        <v>-13.937632000001031</v>
      </c>
      <c r="AA1607" s="374">
        <f t="shared" si="1658"/>
        <v>0</v>
      </c>
      <c r="AB1607" s="374">
        <f t="shared" si="1658"/>
        <v>-9.3515499999999996</v>
      </c>
      <c r="AC1607" s="374">
        <f t="shared" si="1658"/>
        <v>11678.38774</v>
      </c>
      <c r="AD1607" s="2122"/>
      <c r="AE1607" s="2730"/>
      <c r="AF1607" s="151"/>
      <c r="AG1607" s="151"/>
      <c r="AH1607" s="151"/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  <c r="IP1607" s="151"/>
      <c r="IQ1607" s="151"/>
      <c r="IR1607" s="151"/>
      <c r="IS1607" s="151"/>
      <c r="IT1607" s="151"/>
      <c r="IU1607" s="151"/>
      <c r="IV1607" s="151"/>
      <c r="IW1607" s="151"/>
      <c r="IX1607" s="151"/>
      <c r="IY1607" s="151"/>
      <c r="IZ1607" s="151"/>
      <c r="JA1607" s="151"/>
      <c r="JB1607" s="151"/>
    </row>
    <row r="1608" spans="1:262" s="857" customFormat="1" x14ac:dyDescent="0.25">
      <c r="A1608" s="217">
        <v>1</v>
      </c>
      <c r="B1608" s="217">
        <v>1</v>
      </c>
      <c r="C1608" s="721" t="s">
        <v>197</v>
      </c>
      <c r="D1608" s="721"/>
      <c r="E1608" s="173"/>
      <c r="F1608" s="1780">
        <f t="shared" si="1657"/>
        <v>9900</v>
      </c>
      <c r="G1608" s="1779">
        <f t="shared" si="1657"/>
        <v>3300</v>
      </c>
      <c r="H1608" s="1779">
        <f t="shared" si="1657"/>
        <v>2927</v>
      </c>
      <c r="I1608" s="1944">
        <f>H1608/G1608*100</f>
        <v>88.696969696969703</v>
      </c>
      <c r="J1608" s="2350"/>
      <c r="K1608" s="2350"/>
      <c r="L1608" s="2351"/>
      <c r="M1608" s="2351"/>
      <c r="N1608" s="2351"/>
      <c r="O1608" s="2351"/>
      <c r="P1608" s="2351"/>
      <c r="Q1608" s="2351"/>
      <c r="R1608" s="2348">
        <f t="shared" ref="R1608:AC1608" si="1661">R1544</f>
        <v>0</v>
      </c>
      <c r="S1608" s="2348">
        <f t="shared" ref="S1608:T1608" si="1662">S1544</f>
        <v>0</v>
      </c>
      <c r="T1608" s="2348">
        <f t="shared" si="1662"/>
        <v>0</v>
      </c>
      <c r="U1608" s="2348">
        <f t="shared" ref="U1608" si="1663">U1544</f>
        <v>0</v>
      </c>
      <c r="V1608" s="374">
        <f t="shared" si="1661"/>
        <v>0</v>
      </c>
      <c r="W1608" s="374">
        <f t="shared" si="1661"/>
        <v>0</v>
      </c>
      <c r="X1608" s="776">
        <f t="shared" si="1661"/>
        <v>0</v>
      </c>
      <c r="Y1608" s="374">
        <f t="shared" si="1661"/>
        <v>0</v>
      </c>
      <c r="Z1608" s="374">
        <f t="shared" si="1661"/>
        <v>0</v>
      </c>
      <c r="AA1608" s="374">
        <f t="shared" si="1661"/>
        <v>0</v>
      </c>
      <c r="AB1608" s="374">
        <f t="shared" si="1661"/>
        <v>0</v>
      </c>
      <c r="AC1608" s="374">
        <f t="shared" si="1661"/>
        <v>0</v>
      </c>
      <c r="AD1608" s="2122"/>
      <c r="AE1608" s="2730"/>
      <c r="AF1608" s="151"/>
      <c r="AG1608" s="151"/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  <c r="IP1608" s="151"/>
      <c r="IQ1608" s="151"/>
      <c r="IR1608" s="151"/>
      <c r="IS1608" s="151"/>
      <c r="IT1608" s="151"/>
      <c r="IU1608" s="151"/>
      <c r="IV1608" s="151"/>
      <c r="IW1608" s="151"/>
      <c r="IX1608" s="151"/>
      <c r="IY1608" s="151"/>
      <c r="IZ1608" s="151"/>
      <c r="JA1608" s="151"/>
      <c r="JB1608" s="151"/>
    </row>
    <row r="1609" spans="1:262" s="857" customFormat="1" x14ac:dyDescent="0.25">
      <c r="A1609" s="217">
        <v>1</v>
      </c>
      <c r="B1609" s="217">
        <v>1</v>
      </c>
      <c r="C1609" s="723" t="s">
        <v>198</v>
      </c>
      <c r="D1609" s="723"/>
      <c r="E1609" s="173"/>
      <c r="F1609" s="1777">
        <f t="shared" si="1657"/>
        <v>9898</v>
      </c>
      <c r="G1609" s="751">
        <f t="shared" si="1657"/>
        <v>3299</v>
      </c>
      <c r="H1609" s="751">
        <f t="shared" si="1657"/>
        <v>2927</v>
      </c>
      <c r="I1609" s="1944">
        <f>H1609/G1609*100</f>
        <v>88.723855713852686</v>
      </c>
      <c r="J1609" s="2350"/>
      <c r="K1609" s="2350"/>
      <c r="L1609" s="2351"/>
      <c r="M1609" s="2351"/>
      <c r="N1609" s="2351"/>
      <c r="O1609" s="2351"/>
      <c r="P1609" s="2351"/>
      <c r="Q1609" s="2351"/>
      <c r="R1609" s="2348">
        <f t="shared" ref="R1609:AC1609" si="1664">R1545</f>
        <v>0</v>
      </c>
      <c r="S1609" s="2348">
        <f t="shared" ref="S1609:T1609" si="1665">S1545</f>
        <v>0</v>
      </c>
      <c r="T1609" s="2348">
        <f t="shared" si="1665"/>
        <v>0</v>
      </c>
      <c r="U1609" s="2348">
        <f t="shared" ref="U1609" si="1666">U1545</f>
        <v>0</v>
      </c>
      <c r="V1609" s="374">
        <f t="shared" si="1664"/>
        <v>0</v>
      </c>
      <c r="W1609" s="2348">
        <f t="shared" si="1664"/>
        <v>0</v>
      </c>
      <c r="X1609" s="1064">
        <f t="shared" si="1664"/>
        <v>0</v>
      </c>
      <c r="Y1609" s="2348">
        <f t="shared" si="1664"/>
        <v>0</v>
      </c>
      <c r="Z1609" s="2348">
        <f t="shared" si="1664"/>
        <v>0</v>
      </c>
      <c r="AA1609" s="2474">
        <f t="shared" si="1664"/>
        <v>0</v>
      </c>
      <c r="AB1609" s="2474">
        <f t="shared" si="1664"/>
        <v>0</v>
      </c>
      <c r="AC1609" s="2348">
        <f t="shared" si="1664"/>
        <v>0</v>
      </c>
      <c r="AD1609" s="2122"/>
      <c r="AE1609" s="2730"/>
      <c r="AF1609" s="151"/>
      <c r="AG1609" s="151"/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  <c r="IP1609" s="151"/>
      <c r="IQ1609" s="151"/>
      <c r="IR1609" s="151"/>
      <c r="IS1609" s="151"/>
      <c r="IT1609" s="151"/>
      <c r="IU1609" s="151"/>
      <c r="IV1609" s="151"/>
      <c r="IW1609" s="151"/>
      <c r="IX1609" s="151"/>
      <c r="IY1609" s="151"/>
      <c r="IZ1609" s="151"/>
      <c r="JA1609" s="151"/>
      <c r="JB1609" s="151"/>
    </row>
    <row r="1610" spans="1:262" s="857" customFormat="1" ht="30" x14ac:dyDescent="0.25">
      <c r="A1610" s="217">
        <v>1</v>
      </c>
      <c r="B1610" s="217">
        <v>1</v>
      </c>
      <c r="C1610" s="727" t="s">
        <v>199</v>
      </c>
      <c r="D1610" s="723"/>
      <c r="E1610" s="293"/>
      <c r="F1610" s="2356">
        <f t="shared" si="1657"/>
        <v>2</v>
      </c>
      <c r="G1610" s="2357">
        <f t="shared" si="1657"/>
        <v>1</v>
      </c>
      <c r="H1610" s="2357">
        <f t="shared" si="1657"/>
        <v>0</v>
      </c>
      <c r="I1610" s="1927">
        <f>H1610/G1610*100</f>
        <v>0</v>
      </c>
      <c r="J1610" s="2358"/>
      <c r="K1610" s="2358"/>
      <c r="L1610" s="2359"/>
      <c r="M1610" s="2359"/>
      <c r="N1610" s="2359"/>
      <c r="O1610" s="2359"/>
      <c r="P1610" s="2359"/>
      <c r="Q1610" s="2359"/>
      <c r="R1610" s="2348">
        <f t="shared" ref="R1610:AC1610" si="1667">R1546</f>
        <v>0</v>
      </c>
      <c r="S1610" s="2348">
        <f t="shared" ref="S1610:T1610" si="1668">S1546</f>
        <v>0</v>
      </c>
      <c r="T1610" s="2348">
        <f t="shared" si="1668"/>
        <v>0</v>
      </c>
      <c r="U1610" s="2348">
        <f t="shared" ref="U1610" si="1669">U1546</f>
        <v>0</v>
      </c>
      <c r="V1610" s="374">
        <f t="shared" si="1667"/>
        <v>0</v>
      </c>
      <c r="W1610" s="2348">
        <f t="shared" si="1667"/>
        <v>0</v>
      </c>
      <c r="X1610" s="2550">
        <f t="shared" si="1667"/>
        <v>0</v>
      </c>
      <c r="Y1610" s="2360">
        <f t="shared" si="1667"/>
        <v>0</v>
      </c>
      <c r="Z1610" s="2360">
        <f t="shared" si="1667"/>
        <v>0</v>
      </c>
      <c r="AA1610" s="2551">
        <f t="shared" si="1667"/>
        <v>0</v>
      </c>
      <c r="AB1610" s="2551">
        <f t="shared" si="1667"/>
        <v>0</v>
      </c>
      <c r="AC1610" s="2360">
        <f t="shared" si="1667"/>
        <v>0</v>
      </c>
      <c r="AD1610" s="2122"/>
      <c r="AE1610" s="2730"/>
      <c r="AF1610" s="151"/>
      <c r="AG1610" s="151"/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  <c r="IP1610" s="151"/>
      <c r="IQ1610" s="151"/>
      <c r="IR1610" s="151"/>
      <c r="IS1610" s="151"/>
      <c r="IT1610" s="151"/>
      <c r="IU1610" s="151"/>
      <c r="IV1610" s="151"/>
      <c r="IW1610" s="151"/>
      <c r="IX1610" s="151"/>
      <c r="IY1610" s="151"/>
      <c r="IZ1610" s="151"/>
      <c r="JA1610" s="151"/>
      <c r="JB1610" s="151"/>
    </row>
    <row r="1611" spans="1:262" s="857" customFormat="1" ht="30" thickBot="1" x14ac:dyDescent="0.3">
      <c r="A1611" s="217"/>
      <c r="B1611" s="217">
        <v>1</v>
      </c>
      <c r="C1611" s="720" t="s">
        <v>204</v>
      </c>
      <c r="D1611" s="720"/>
      <c r="E1611" s="2552"/>
      <c r="F1611" s="2553">
        <f t="shared" si="1657"/>
        <v>9900</v>
      </c>
      <c r="G1611" s="2368">
        <f t="shared" si="1657"/>
        <v>3300</v>
      </c>
      <c r="H1611" s="2368">
        <f t="shared" si="1657"/>
        <v>2927</v>
      </c>
      <c r="I1611" s="1946">
        <f>H1611/G1611*100</f>
        <v>88.696969696969703</v>
      </c>
      <c r="J1611" s="2365"/>
      <c r="K1611" s="2365"/>
      <c r="L1611" s="2366"/>
      <c r="M1611" s="2366"/>
      <c r="N1611" s="2366"/>
      <c r="O1611" s="2366"/>
      <c r="P1611" s="2366"/>
      <c r="Q1611" s="2366"/>
      <c r="R1611" s="2367">
        <f t="shared" ref="R1611:AC1611" si="1670">R1547</f>
        <v>50673.65928</v>
      </c>
      <c r="S1611" s="2367">
        <f t="shared" ref="S1611:T1611" si="1671">S1547</f>
        <v>50673.65928</v>
      </c>
      <c r="T1611" s="2367">
        <f t="shared" si="1671"/>
        <v>50673.65928</v>
      </c>
      <c r="U1611" s="2367">
        <f t="shared" ref="U1611" si="1672">U1547</f>
        <v>50673.65928</v>
      </c>
      <c r="V1611" s="378">
        <f t="shared" si="1670"/>
        <v>16891.21976</v>
      </c>
      <c r="W1611" s="2367">
        <f t="shared" si="1670"/>
        <v>16846.304040000003</v>
      </c>
      <c r="X1611" s="2554">
        <f t="shared" si="1670"/>
        <v>0</v>
      </c>
      <c r="Y1611" s="2367">
        <f t="shared" si="1670"/>
        <v>0</v>
      </c>
      <c r="Z1611" s="2367">
        <f t="shared" si="1670"/>
        <v>-44.915719999997236</v>
      </c>
      <c r="AA1611" s="2367">
        <f t="shared" si="1670"/>
        <v>0</v>
      </c>
      <c r="AB1611" s="2367">
        <f t="shared" si="1670"/>
        <v>-414.00682</v>
      </c>
      <c r="AC1611" s="2367">
        <f t="shared" si="1670"/>
        <v>16432.297220000004</v>
      </c>
      <c r="AD1611" s="2122"/>
      <c r="AE1611" s="2730"/>
      <c r="AF1611" s="151"/>
      <c r="AG1611" s="151"/>
      <c r="AH1611" s="151"/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  <c r="IO1611" s="151"/>
      <c r="IP1611" s="151"/>
      <c r="IQ1611" s="151"/>
      <c r="IR1611" s="151"/>
      <c r="IS1611" s="151"/>
      <c r="IT1611" s="151"/>
      <c r="IU1611" s="151"/>
      <c r="IV1611" s="151"/>
      <c r="IW1611" s="151"/>
      <c r="IX1611" s="151"/>
      <c r="IY1611" s="151"/>
      <c r="IZ1611" s="151"/>
      <c r="JA1611" s="151"/>
      <c r="JB1611" s="151"/>
    </row>
    <row r="1612" spans="1:262" x14ac:dyDescent="0.25">
      <c r="A1612" s="217">
        <v>1</v>
      </c>
      <c r="B1612" s="217">
        <v>1</v>
      </c>
      <c r="C1612" s="2555" t="s">
        <v>82</v>
      </c>
      <c r="D1612" s="2555"/>
      <c r="E1612" s="2555"/>
      <c r="F1612" s="280"/>
      <c r="G1612" s="1202"/>
      <c r="H1612" s="1202"/>
      <c r="I1612" s="1202"/>
      <c r="J1612" s="1694"/>
      <c r="K1612" s="1694"/>
      <c r="L1612" s="1694"/>
      <c r="M1612" s="1694"/>
      <c r="N1612" s="1694"/>
      <c r="O1612" s="1694"/>
      <c r="P1612" s="1694"/>
      <c r="Q1612" s="1694"/>
      <c r="R1612" s="1742"/>
      <c r="S1612" s="1742"/>
      <c r="T1612" s="1742"/>
      <c r="U1612" s="1742"/>
      <c r="V1612" s="2501"/>
      <c r="W1612" s="1742"/>
      <c r="X1612" s="1743"/>
      <c r="Y1612" s="1742"/>
      <c r="Z1612" s="1742"/>
      <c r="AA1612" s="2867"/>
      <c r="AB1612" s="2867"/>
      <c r="AC1612" s="1742"/>
      <c r="AD1612" s="2122"/>
    </row>
    <row r="1613" spans="1:262" ht="47.25" x14ac:dyDescent="0.25">
      <c r="A1613" s="217">
        <v>1</v>
      </c>
      <c r="B1613" s="217">
        <v>1</v>
      </c>
      <c r="C1613" s="1723" t="s">
        <v>397</v>
      </c>
      <c r="D1613" s="1581"/>
      <c r="E1613" s="706"/>
      <c r="F1613" s="225"/>
      <c r="G1613" s="1897"/>
      <c r="H1613" s="1897"/>
      <c r="I1613" s="1897"/>
      <c r="J1613" s="1897"/>
      <c r="K1613" s="1897"/>
      <c r="L1613" s="2556"/>
      <c r="M1613" s="2556"/>
      <c r="N1613" s="2556"/>
      <c r="O1613" s="2556"/>
      <c r="P1613" s="2556"/>
      <c r="Q1613" s="2556"/>
      <c r="R1613" s="370"/>
      <c r="S1613" s="370"/>
      <c r="T1613" s="370"/>
      <c r="U1613" s="370"/>
      <c r="V1613" s="2098"/>
      <c r="W1613" s="370"/>
      <c r="X1613" s="1064"/>
      <c r="Y1613" s="370"/>
      <c r="Z1613" s="370"/>
      <c r="AA1613" s="2819"/>
      <c r="AB1613" s="2819"/>
      <c r="AC1613" s="370"/>
      <c r="AD1613" s="2122"/>
    </row>
    <row r="1614" spans="1:262" ht="26.25" x14ac:dyDescent="0.25">
      <c r="B1614" s="217">
        <v>1</v>
      </c>
      <c r="C1614" s="3105" t="s">
        <v>642</v>
      </c>
      <c r="D1614" s="1581"/>
      <c r="E1614" s="706"/>
      <c r="F1614" s="225"/>
      <c r="G1614" s="1897"/>
      <c r="H1614" s="1897"/>
      <c r="I1614" s="1897"/>
      <c r="J1614" s="1897"/>
      <c r="K1614" s="1897"/>
      <c r="L1614" s="2556"/>
      <c r="M1614" s="2556"/>
      <c r="N1614" s="2556"/>
      <c r="O1614" s="2556"/>
      <c r="P1614" s="2556"/>
      <c r="Q1614" s="2556"/>
      <c r="R1614" s="370"/>
      <c r="S1614" s="370"/>
      <c r="T1614" s="370"/>
      <c r="U1614" s="370"/>
      <c r="V1614" s="2098"/>
      <c r="W1614" s="370"/>
      <c r="X1614" s="1064"/>
      <c r="Y1614" s="370"/>
      <c r="Z1614" s="370"/>
      <c r="AA1614" s="2819"/>
      <c r="AB1614" s="2819"/>
      <c r="AC1614" s="370"/>
      <c r="AD1614" s="2122"/>
    </row>
    <row r="1615" spans="1:262" s="2087" customFormat="1" x14ac:dyDescent="0.25">
      <c r="A1615" s="217">
        <v>1</v>
      </c>
      <c r="B1615" s="217">
        <v>1</v>
      </c>
      <c r="C1615" s="1820" t="s">
        <v>5</v>
      </c>
      <c r="D1615" s="1820"/>
      <c r="E1615" s="1820"/>
      <c r="F1615" s="255"/>
      <c r="G1615" s="1192"/>
      <c r="H1615" s="1192"/>
      <c r="I1615" s="1192"/>
      <c r="J1615" s="1192"/>
      <c r="K1615" s="1192"/>
      <c r="L1615" s="1822"/>
      <c r="M1615" s="1822"/>
      <c r="N1615" s="1822"/>
      <c r="O1615" s="1822"/>
      <c r="P1615" s="1822"/>
      <c r="Q1615" s="1822"/>
      <c r="R1615" s="2211"/>
      <c r="S1615" s="2211"/>
      <c r="T1615" s="2211"/>
      <c r="U1615" s="2211"/>
      <c r="V1615" s="2483"/>
      <c r="W1615" s="2211"/>
      <c r="X1615" s="2482"/>
      <c r="Y1615" s="2211"/>
      <c r="Z1615" s="2211"/>
      <c r="AA1615" s="2211"/>
      <c r="AB1615" s="2211"/>
      <c r="AC1615" s="2211"/>
      <c r="AD1615" s="2122"/>
      <c r="AE1615" s="976"/>
      <c r="AJ1615" s="5"/>
    </row>
    <row r="1616" spans="1:262" s="2087" customFormat="1" x14ac:dyDescent="0.25">
      <c r="A1616" s="217">
        <v>1</v>
      </c>
      <c r="B1616" s="217">
        <v>1</v>
      </c>
      <c r="C1616" s="3" t="s">
        <v>23</v>
      </c>
      <c r="D1616" s="1026" t="s">
        <v>229</v>
      </c>
      <c r="E1616" s="187">
        <v>340</v>
      </c>
      <c r="F1616" s="221">
        <v>631</v>
      </c>
      <c r="G1616" s="123">
        <f t="shared" ref="G1616" si="1673">F1616/12*$C$3</f>
        <v>210.33333333333334</v>
      </c>
      <c r="H1616" s="255">
        <v>210</v>
      </c>
      <c r="I1616" s="123">
        <f t="shared" ref="I1616:I1626" si="1674">H1616/G1616*100</f>
        <v>99.841521394611718</v>
      </c>
      <c r="J1616" s="2557">
        <v>6.5</v>
      </c>
      <c r="K1616" s="152">
        <f t="shared" ref="K1616:K1626" si="1675">N1616/H1616</f>
        <v>6.5</v>
      </c>
      <c r="L1616" s="153">
        <f t="shared" ref="L1616:L1625" si="1676">ROUND(F1616*J1616,0)</f>
        <v>4102</v>
      </c>
      <c r="M1616" s="153">
        <f t="shared" ref="M1616:M1625" si="1677">L1616/12*$C$3</f>
        <v>1367.3333333333333</v>
      </c>
      <c r="N1616" s="1822">
        <v>1365</v>
      </c>
      <c r="O1616" s="153">
        <f t="shared" ref="O1616:O1626" si="1678">N1616/M1616*100</f>
        <v>99.829351535836182</v>
      </c>
      <c r="P1616" s="153">
        <f t="shared" ref="P1616:P1625" si="1679">ROUND(L1616/E1616,0)</f>
        <v>12</v>
      </c>
      <c r="Q1616" s="153">
        <f t="shared" ref="Q1616:Q1626" si="1680">N1616/$C$3*12/P1616</f>
        <v>341.25</v>
      </c>
      <c r="R1616" s="2211"/>
      <c r="S1616" s="2211"/>
      <c r="T1616" s="2211"/>
      <c r="U1616" s="2211"/>
      <c r="V1616" s="2483"/>
      <c r="W1616" s="2211"/>
      <c r="X1616" s="2482"/>
      <c r="Y1616" s="2211"/>
      <c r="Z1616" s="2211"/>
      <c r="AA1616" s="2211"/>
      <c r="AB1616" s="2211"/>
      <c r="AC1616" s="2211"/>
      <c r="AD1616" s="2122"/>
      <c r="AE1616" s="976"/>
      <c r="AJ1616" s="5"/>
    </row>
    <row r="1617" spans="1:36" s="2087" customFormat="1" x14ac:dyDescent="0.25">
      <c r="A1617" s="217">
        <v>1</v>
      </c>
      <c r="B1617" s="217">
        <v>1</v>
      </c>
      <c r="C1617" s="3" t="s">
        <v>24</v>
      </c>
      <c r="D1617" s="1026" t="s">
        <v>229</v>
      </c>
      <c r="E1617" s="187">
        <v>300</v>
      </c>
      <c r="F1617" s="221">
        <v>223</v>
      </c>
      <c r="G1617" s="123">
        <f>F1617/12*$C$3</f>
        <v>74.333333333333329</v>
      </c>
      <c r="H1617" s="255">
        <v>37</v>
      </c>
      <c r="I1617" s="123">
        <f t="shared" si="1674"/>
        <v>49.775784753363233</v>
      </c>
      <c r="J1617" s="2557">
        <v>5.8</v>
      </c>
      <c r="K1617" s="152">
        <f t="shared" si="1675"/>
        <v>5.3243243243243246</v>
      </c>
      <c r="L1617" s="153">
        <f t="shared" si="1676"/>
        <v>1293</v>
      </c>
      <c r="M1617" s="153">
        <f t="shared" si="1677"/>
        <v>431</v>
      </c>
      <c r="N1617" s="1822">
        <v>197</v>
      </c>
      <c r="O1617" s="153">
        <f t="shared" si="1678"/>
        <v>45.707656612529</v>
      </c>
      <c r="P1617" s="153">
        <f t="shared" si="1679"/>
        <v>4</v>
      </c>
      <c r="Q1617" s="153">
        <f t="shared" si="1680"/>
        <v>147.75</v>
      </c>
      <c r="R1617" s="2211"/>
      <c r="S1617" s="2211"/>
      <c r="T1617" s="2211"/>
      <c r="U1617" s="2211"/>
      <c r="V1617" s="2375"/>
      <c r="W1617" s="2211"/>
      <c r="X1617" s="2482"/>
      <c r="Y1617" s="2211"/>
      <c r="Z1617" s="2211"/>
      <c r="AA1617" s="2211"/>
      <c r="AB1617" s="2211"/>
      <c r="AC1617" s="2211"/>
      <c r="AD1617" s="2122"/>
      <c r="AE1617" s="976"/>
      <c r="AJ1617" s="5"/>
    </row>
    <row r="1618" spans="1:36" s="2087" customFormat="1" x14ac:dyDescent="0.25">
      <c r="A1618" s="217">
        <v>1</v>
      </c>
      <c r="B1618" s="217">
        <v>1</v>
      </c>
      <c r="C1618" s="3" t="s">
        <v>115</v>
      </c>
      <c r="D1618" s="1026" t="s">
        <v>229</v>
      </c>
      <c r="E1618" s="187">
        <v>340</v>
      </c>
      <c r="F1618" s="221">
        <v>68</v>
      </c>
      <c r="G1618" s="123">
        <f t="shared" ref="G1618:G1625" si="1681">F1618/12*$C$3</f>
        <v>22.666666666666668</v>
      </c>
      <c r="H1618" s="255">
        <v>0</v>
      </c>
      <c r="I1618" s="123">
        <f t="shared" si="1674"/>
        <v>0</v>
      </c>
      <c r="J1618" s="2557">
        <v>10</v>
      </c>
      <c r="K1618" s="152" t="e">
        <f t="shared" si="1675"/>
        <v>#DIV/0!</v>
      </c>
      <c r="L1618" s="153">
        <f t="shared" si="1676"/>
        <v>680</v>
      </c>
      <c r="M1618" s="153">
        <f t="shared" si="1677"/>
        <v>226.66666666666666</v>
      </c>
      <c r="N1618" s="1822"/>
      <c r="O1618" s="153">
        <f t="shared" si="1678"/>
        <v>0</v>
      </c>
      <c r="P1618" s="153">
        <f t="shared" si="1679"/>
        <v>2</v>
      </c>
      <c r="Q1618" s="153">
        <f t="shared" si="1680"/>
        <v>0</v>
      </c>
      <c r="R1618" s="2211"/>
      <c r="S1618" s="2211"/>
      <c r="T1618" s="2211"/>
      <c r="U1618" s="2211"/>
      <c r="V1618" s="2375"/>
      <c r="W1618" s="2211"/>
      <c r="X1618" s="2482"/>
      <c r="Y1618" s="2211"/>
      <c r="Z1618" s="2211"/>
      <c r="AA1618" s="2211"/>
      <c r="AB1618" s="2211"/>
      <c r="AC1618" s="2211"/>
      <c r="AD1618" s="2122"/>
      <c r="AE1618" s="976"/>
      <c r="AJ1618" s="5"/>
    </row>
    <row r="1619" spans="1:36" s="2087" customFormat="1" x14ac:dyDescent="0.25">
      <c r="A1619" s="217">
        <v>1</v>
      </c>
      <c r="B1619" s="217">
        <v>1</v>
      </c>
      <c r="C1619" s="3" t="s">
        <v>212</v>
      </c>
      <c r="D1619" s="1026" t="s">
        <v>229</v>
      </c>
      <c r="E1619" s="187">
        <v>330</v>
      </c>
      <c r="F1619" s="221">
        <v>50</v>
      </c>
      <c r="G1619" s="123">
        <f t="shared" si="1681"/>
        <v>16.666666666666668</v>
      </c>
      <c r="H1619" s="255">
        <v>5</v>
      </c>
      <c r="I1619" s="123">
        <f t="shared" si="1674"/>
        <v>30</v>
      </c>
      <c r="J1619" s="2557">
        <v>10</v>
      </c>
      <c r="K1619" s="152">
        <f t="shared" si="1675"/>
        <v>5.8</v>
      </c>
      <c r="L1619" s="153">
        <f t="shared" si="1676"/>
        <v>500</v>
      </c>
      <c r="M1619" s="153">
        <f t="shared" si="1677"/>
        <v>166.66666666666666</v>
      </c>
      <c r="N1619" s="1822">
        <v>29</v>
      </c>
      <c r="O1619" s="153">
        <f t="shared" si="1678"/>
        <v>17.400000000000002</v>
      </c>
      <c r="P1619" s="153">
        <f t="shared" si="1679"/>
        <v>2</v>
      </c>
      <c r="Q1619" s="153">
        <f t="shared" si="1680"/>
        <v>43.5</v>
      </c>
      <c r="R1619" s="2211"/>
      <c r="S1619" s="2211"/>
      <c r="T1619" s="2211"/>
      <c r="U1619" s="2211"/>
      <c r="V1619" s="2375"/>
      <c r="W1619" s="2211"/>
      <c r="X1619" s="2482"/>
      <c r="Y1619" s="2211"/>
      <c r="Z1619" s="2211"/>
      <c r="AA1619" s="2211"/>
      <c r="AB1619" s="2211"/>
      <c r="AC1619" s="2211"/>
      <c r="AD1619" s="2122"/>
      <c r="AE1619" s="976"/>
      <c r="AJ1619" s="5"/>
    </row>
    <row r="1620" spans="1:36" s="2087" customFormat="1" x14ac:dyDescent="0.25">
      <c r="A1620" s="217">
        <v>1</v>
      </c>
      <c r="B1620" s="217">
        <v>1</v>
      </c>
      <c r="C1620" s="3" t="s">
        <v>9</v>
      </c>
      <c r="D1620" s="1026" t="s">
        <v>229</v>
      </c>
      <c r="E1620" s="187">
        <v>340</v>
      </c>
      <c r="F1620" s="221">
        <v>670</v>
      </c>
      <c r="G1620" s="123">
        <f t="shared" si="1681"/>
        <v>223.33333333333334</v>
      </c>
      <c r="H1620" s="255">
        <v>226</v>
      </c>
      <c r="I1620" s="123">
        <f t="shared" si="1674"/>
        <v>101.19402985074626</v>
      </c>
      <c r="J1620" s="2557">
        <v>10.8</v>
      </c>
      <c r="K1620" s="152">
        <f t="shared" si="1675"/>
        <v>9.893805309734514</v>
      </c>
      <c r="L1620" s="153">
        <f t="shared" si="1676"/>
        <v>7236</v>
      </c>
      <c r="M1620" s="153">
        <f t="shared" si="1677"/>
        <v>2412</v>
      </c>
      <c r="N1620" s="1822">
        <v>2236</v>
      </c>
      <c r="O1620" s="153">
        <f t="shared" si="1678"/>
        <v>92.703150912106139</v>
      </c>
      <c r="P1620" s="153">
        <f t="shared" si="1679"/>
        <v>21</v>
      </c>
      <c r="Q1620" s="153">
        <f t="shared" si="1680"/>
        <v>319.42857142857144</v>
      </c>
      <c r="R1620" s="2211"/>
      <c r="S1620" s="2211"/>
      <c r="T1620" s="2211"/>
      <c r="U1620" s="2211"/>
      <c r="V1620" s="2375"/>
      <c r="W1620" s="2211"/>
      <c r="X1620" s="2482"/>
      <c r="Y1620" s="2211"/>
      <c r="Z1620" s="2211"/>
      <c r="AA1620" s="2211"/>
      <c r="AB1620" s="2211"/>
      <c r="AC1620" s="2211"/>
      <c r="AD1620" s="2122"/>
      <c r="AE1620" s="976"/>
      <c r="AJ1620" s="5"/>
    </row>
    <row r="1621" spans="1:36" s="2087" customFormat="1" x14ac:dyDescent="0.25">
      <c r="A1621" s="217">
        <v>1</v>
      </c>
      <c r="B1621" s="217">
        <v>1</v>
      </c>
      <c r="C1621" s="3" t="s">
        <v>25</v>
      </c>
      <c r="D1621" s="1026" t="s">
        <v>229</v>
      </c>
      <c r="E1621" s="187">
        <v>340</v>
      </c>
      <c r="F1621" s="221">
        <v>220</v>
      </c>
      <c r="G1621" s="123">
        <f t="shared" si="1681"/>
        <v>73.333333333333329</v>
      </c>
      <c r="H1621" s="255">
        <v>58</v>
      </c>
      <c r="I1621" s="123">
        <f t="shared" si="1674"/>
        <v>79.090909090909093</v>
      </c>
      <c r="J1621" s="2557">
        <v>8.5</v>
      </c>
      <c r="K1621" s="152">
        <f t="shared" si="1675"/>
        <v>8.4655172413793096</v>
      </c>
      <c r="L1621" s="153">
        <f t="shared" si="1676"/>
        <v>1870</v>
      </c>
      <c r="M1621" s="153">
        <f t="shared" si="1677"/>
        <v>623.33333333333337</v>
      </c>
      <c r="N1621" s="1822">
        <v>491</v>
      </c>
      <c r="O1621" s="153">
        <f t="shared" si="1678"/>
        <v>78.770053475935825</v>
      </c>
      <c r="P1621" s="153">
        <f t="shared" si="1679"/>
        <v>6</v>
      </c>
      <c r="Q1621" s="153">
        <f t="shared" si="1680"/>
        <v>245.5</v>
      </c>
      <c r="R1621" s="2211"/>
      <c r="S1621" s="2211"/>
      <c r="T1621" s="2211"/>
      <c r="U1621" s="2211"/>
      <c r="V1621" s="2375"/>
      <c r="W1621" s="2211"/>
      <c r="X1621" s="2482"/>
      <c r="Y1621" s="2211"/>
      <c r="Z1621" s="2211"/>
      <c r="AA1621" s="2211"/>
      <c r="AB1621" s="2211"/>
      <c r="AC1621" s="2211"/>
      <c r="AD1621" s="2122"/>
      <c r="AE1621" s="976"/>
      <c r="AJ1621" s="5"/>
    </row>
    <row r="1622" spans="1:36" s="2087" customFormat="1" x14ac:dyDescent="0.25">
      <c r="A1622" s="217">
        <v>1</v>
      </c>
      <c r="B1622" s="217">
        <v>1</v>
      </c>
      <c r="C1622" s="3" t="s">
        <v>64</v>
      </c>
      <c r="D1622" s="1026" t="s">
        <v>229</v>
      </c>
      <c r="E1622" s="187">
        <v>320</v>
      </c>
      <c r="F1622" s="221">
        <v>991</v>
      </c>
      <c r="G1622" s="123">
        <f t="shared" si="1681"/>
        <v>330.33333333333331</v>
      </c>
      <c r="H1622" s="255">
        <v>368</v>
      </c>
      <c r="I1622" s="123">
        <f t="shared" si="1674"/>
        <v>111.40262361251263</v>
      </c>
      <c r="J1622" s="2557">
        <v>9</v>
      </c>
      <c r="K1622" s="152">
        <f t="shared" si="1675"/>
        <v>7.5489130434782608</v>
      </c>
      <c r="L1622" s="153">
        <f t="shared" si="1676"/>
        <v>8919</v>
      </c>
      <c r="M1622" s="153">
        <f t="shared" si="1677"/>
        <v>2973</v>
      </c>
      <c r="N1622" s="1822">
        <v>2778</v>
      </c>
      <c r="O1622" s="153">
        <f t="shared" si="1678"/>
        <v>93.440968718466195</v>
      </c>
      <c r="P1622" s="153">
        <f t="shared" si="1679"/>
        <v>28</v>
      </c>
      <c r="Q1622" s="153">
        <f t="shared" si="1680"/>
        <v>297.64285714285717</v>
      </c>
      <c r="R1622" s="2211"/>
      <c r="S1622" s="2211"/>
      <c r="T1622" s="2211"/>
      <c r="U1622" s="2211"/>
      <c r="V1622" s="2375"/>
      <c r="W1622" s="2211"/>
      <c r="X1622" s="2482"/>
      <c r="Y1622" s="2211"/>
      <c r="Z1622" s="2211"/>
      <c r="AA1622" s="2211"/>
      <c r="AB1622" s="2211"/>
      <c r="AC1622" s="2211"/>
      <c r="AD1622" s="2122"/>
      <c r="AE1622" s="976"/>
      <c r="AJ1622" s="5"/>
    </row>
    <row r="1623" spans="1:36" s="2087" customFormat="1" x14ac:dyDescent="0.25">
      <c r="A1623" s="217">
        <v>1</v>
      </c>
      <c r="B1623" s="217">
        <v>1</v>
      </c>
      <c r="C1623" s="3" t="s">
        <v>10</v>
      </c>
      <c r="D1623" s="1026" t="s">
        <v>229</v>
      </c>
      <c r="E1623" s="187">
        <v>340</v>
      </c>
      <c r="F1623" s="221">
        <v>1064</v>
      </c>
      <c r="G1623" s="123">
        <f t="shared" si="1681"/>
        <v>354.66666666666669</v>
      </c>
      <c r="H1623" s="219">
        <v>337</v>
      </c>
      <c r="I1623" s="123">
        <f t="shared" si="1674"/>
        <v>95.018796992481199</v>
      </c>
      <c r="J1623" s="2557">
        <v>9.1999999999999993</v>
      </c>
      <c r="K1623" s="152">
        <f t="shared" si="1675"/>
        <v>8.5816023738872396</v>
      </c>
      <c r="L1623" s="153">
        <f t="shared" si="1676"/>
        <v>9789</v>
      </c>
      <c r="M1623" s="153">
        <f t="shared" si="1677"/>
        <v>3263</v>
      </c>
      <c r="N1623" s="153">
        <v>2892</v>
      </c>
      <c r="O1623" s="153">
        <f t="shared" si="1678"/>
        <v>88.630095004596996</v>
      </c>
      <c r="P1623" s="153">
        <f t="shared" si="1679"/>
        <v>29</v>
      </c>
      <c r="Q1623" s="153">
        <f t="shared" si="1680"/>
        <v>299.17241379310343</v>
      </c>
      <c r="R1623" s="327"/>
      <c r="S1623" s="327"/>
      <c r="T1623" s="327"/>
      <c r="U1623" s="327"/>
      <c r="V1623" s="2206"/>
      <c r="W1623" s="327"/>
      <c r="X1623" s="785"/>
      <c r="Y1623" s="327"/>
      <c r="Z1623" s="327"/>
      <c r="AA1623" s="327"/>
      <c r="AB1623" s="327"/>
      <c r="AC1623" s="327"/>
      <c r="AD1623" s="2122"/>
      <c r="AE1623" s="976"/>
      <c r="AJ1623" s="5"/>
    </row>
    <row r="1624" spans="1:36" s="2087" customFormat="1" x14ac:dyDescent="0.25">
      <c r="A1624" s="217">
        <v>1</v>
      </c>
      <c r="B1624" s="217">
        <v>1</v>
      </c>
      <c r="C1624" s="3" t="s">
        <v>63</v>
      </c>
      <c r="D1624" s="1026" t="s">
        <v>229</v>
      </c>
      <c r="E1624" s="187">
        <v>340</v>
      </c>
      <c r="F1624" s="221">
        <v>300</v>
      </c>
      <c r="G1624" s="123">
        <f t="shared" si="1681"/>
        <v>100</v>
      </c>
      <c r="H1624" s="219">
        <v>84</v>
      </c>
      <c r="I1624" s="123">
        <f t="shared" si="1674"/>
        <v>84</v>
      </c>
      <c r="J1624" s="2557">
        <v>10</v>
      </c>
      <c r="K1624" s="152">
        <f t="shared" si="1675"/>
        <v>10.202380952380953</v>
      </c>
      <c r="L1624" s="153">
        <f t="shared" si="1676"/>
        <v>3000</v>
      </c>
      <c r="M1624" s="153">
        <f t="shared" si="1677"/>
        <v>1000</v>
      </c>
      <c r="N1624" s="153">
        <v>857</v>
      </c>
      <c r="O1624" s="153">
        <f t="shared" si="1678"/>
        <v>85.7</v>
      </c>
      <c r="P1624" s="153">
        <f t="shared" si="1679"/>
        <v>9</v>
      </c>
      <c r="Q1624" s="153">
        <f t="shared" si="1680"/>
        <v>285.66666666666669</v>
      </c>
      <c r="R1624" s="327"/>
      <c r="S1624" s="327"/>
      <c r="T1624" s="327"/>
      <c r="U1624" s="327"/>
      <c r="V1624" s="2206"/>
      <c r="W1624" s="327"/>
      <c r="X1624" s="785"/>
      <c r="Y1624" s="327"/>
      <c r="Z1624" s="327"/>
      <c r="AA1624" s="327"/>
      <c r="AB1624" s="327"/>
      <c r="AC1624" s="327"/>
      <c r="AD1624" s="2122"/>
      <c r="AE1624" s="976"/>
      <c r="AJ1624" s="5"/>
    </row>
    <row r="1625" spans="1:36" s="2087" customFormat="1" x14ac:dyDescent="0.25">
      <c r="A1625" s="217"/>
      <c r="B1625" s="217">
        <v>1</v>
      </c>
      <c r="C1625" s="3" t="s">
        <v>6</v>
      </c>
      <c r="D1625" s="1026" t="s">
        <v>229</v>
      </c>
      <c r="E1625" s="187">
        <v>340</v>
      </c>
      <c r="F1625" s="221">
        <v>937</v>
      </c>
      <c r="G1625" s="123">
        <f t="shared" si="1681"/>
        <v>312.33333333333331</v>
      </c>
      <c r="H1625" s="219">
        <v>264</v>
      </c>
      <c r="I1625" s="123">
        <f t="shared" si="1674"/>
        <v>84.525080042689439</v>
      </c>
      <c r="J1625" s="2557">
        <v>9</v>
      </c>
      <c r="K1625" s="152">
        <f t="shared" si="1675"/>
        <v>8.795454545454545</v>
      </c>
      <c r="L1625" s="153">
        <f t="shared" si="1676"/>
        <v>8433</v>
      </c>
      <c r="M1625" s="153">
        <f t="shared" si="1677"/>
        <v>2811</v>
      </c>
      <c r="N1625" s="153">
        <v>2322</v>
      </c>
      <c r="O1625" s="153">
        <f t="shared" si="1678"/>
        <v>82.604055496264678</v>
      </c>
      <c r="P1625" s="153">
        <f t="shared" si="1679"/>
        <v>25</v>
      </c>
      <c r="Q1625" s="153">
        <f>N1625/$C$3*12/P1625</f>
        <v>278.64</v>
      </c>
      <c r="R1625" s="327"/>
      <c r="S1625" s="327"/>
      <c r="T1625" s="327"/>
      <c r="U1625" s="327"/>
      <c r="V1625" s="2206"/>
      <c r="W1625" s="327"/>
      <c r="X1625" s="785"/>
      <c r="Y1625" s="327"/>
      <c r="Z1625" s="327"/>
      <c r="AA1625" s="327"/>
      <c r="AB1625" s="327"/>
      <c r="AC1625" s="327"/>
      <c r="AD1625" s="2122"/>
      <c r="AE1625" s="976"/>
      <c r="AJ1625" s="5"/>
    </row>
    <row r="1626" spans="1:36" s="2087" customFormat="1" ht="29.25" x14ac:dyDescent="0.25">
      <c r="A1626" s="217">
        <v>1</v>
      </c>
      <c r="B1626" s="217">
        <v>1</v>
      </c>
      <c r="C1626" s="1270" t="s">
        <v>7</v>
      </c>
      <c r="D1626" s="2737"/>
      <c r="E1626" s="1270"/>
      <c r="F1626" s="82">
        <f>SUM(F1616:F1625)</f>
        <v>5154</v>
      </c>
      <c r="G1626" s="2314">
        <f>SUM(G1616:G1625)</f>
        <v>1718</v>
      </c>
      <c r="H1626" s="239">
        <f>SUM(H1616:H1625)</f>
        <v>1589</v>
      </c>
      <c r="I1626" s="2314">
        <f t="shared" si="1674"/>
        <v>92.491268917345749</v>
      </c>
      <c r="J1626" s="1843">
        <f>IF(F1626=0,0,L1626/F1626)</f>
        <v>8.8905704307334101</v>
      </c>
      <c r="K1626" s="199">
        <f t="shared" si="1675"/>
        <v>8.286343612334802</v>
      </c>
      <c r="L1626" s="2314">
        <f>SUM(L1616:L1625)</f>
        <v>45822</v>
      </c>
      <c r="M1626" s="2314">
        <f>SUM(M1616:M1625)</f>
        <v>15274</v>
      </c>
      <c r="N1626" s="2314">
        <f>SUM(N1616:N1625)</f>
        <v>13167</v>
      </c>
      <c r="O1626" s="153">
        <f t="shared" si="1678"/>
        <v>86.205316223648026</v>
      </c>
      <c r="P1626" s="2314">
        <f>SUM(P1616:P1625)</f>
        <v>138</v>
      </c>
      <c r="Q1626" s="153">
        <f t="shared" si="1680"/>
        <v>286.23913043478262</v>
      </c>
      <c r="R1626" s="2315">
        <v>208167.62951</v>
      </c>
      <c r="S1626" s="2315">
        <v>208167.62951</v>
      </c>
      <c r="T1626" s="2315">
        <v>207702.88742000001</v>
      </c>
      <c r="U1626" s="2315">
        <v>207702.88742000001</v>
      </c>
      <c r="V1626" s="880">
        <f t="shared" ref="V1626:V1629" si="1682">R1626/12*$C$3+(S1626-R1626)/11*3+(T1626-S1626)/10*2+(U1626-T1626)/9*1</f>
        <v>69296.261418666661</v>
      </c>
      <c r="W1626" s="2315">
        <f t="shared" ref="W1626:W1629" si="1683">AC1626-AB1626-Y1626-X1626</f>
        <v>69208.417460000011</v>
      </c>
      <c r="X1626" s="2505"/>
      <c r="Y1626" s="2315">
        <v>-323.29861</v>
      </c>
      <c r="Z1626" s="2315">
        <f t="shared" ref="Z1626:Z1629" si="1684">W1626-V1626</f>
        <v>-87.843958666649996</v>
      </c>
      <c r="AA1626" s="2315"/>
      <c r="AB1626" s="2315">
        <v>-7236.7374900000013</v>
      </c>
      <c r="AC1626" s="2315">
        <v>61648.381360000007</v>
      </c>
      <c r="AD1626" s="2122"/>
      <c r="AE1626" s="976"/>
      <c r="AJ1626" s="5"/>
    </row>
    <row r="1627" spans="1:36" s="2087" customFormat="1" x14ac:dyDescent="0.25">
      <c r="A1627" s="217">
        <v>1</v>
      </c>
      <c r="B1627" s="217">
        <v>1</v>
      </c>
      <c r="C1627" s="1733" t="s">
        <v>14</v>
      </c>
      <c r="D1627" s="1733"/>
      <c r="E1627" s="2317"/>
      <c r="F1627" s="82"/>
      <c r="G1627" s="2314"/>
      <c r="H1627" s="2314"/>
      <c r="I1627" s="2314"/>
      <c r="J1627" s="2318"/>
      <c r="K1627" s="2318"/>
      <c r="L1627" s="2314"/>
      <c r="M1627" s="2314"/>
      <c r="N1627" s="2314"/>
      <c r="O1627" s="2314"/>
      <c r="P1627" s="2314"/>
      <c r="Q1627" s="2314"/>
      <c r="R1627" s="2211"/>
      <c r="S1627" s="2211"/>
      <c r="T1627" s="2211"/>
      <c r="U1627" s="2211"/>
      <c r="V1627" s="2319">
        <f t="shared" si="1682"/>
        <v>0</v>
      </c>
      <c r="W1627" s="2211">
        <f t="shared" si="1683"/>
        <v>0</v>
      </c>
      <c r="X1627" s="2482"/>
      <c r="Y1627" s="2211"/>
      <c r="Z1627" s="2211">
        <f t="shared" si="1684"/>
        <v>0</v>
      </c>
      <c r="AA1627" s="2211"/>
      <c r="AB1627" s="2211"/>
      <c r="AC1627" s="2211"/>
      <c r="AD1627" s="2122"/>
      <c r="AE1627" s="976"/>
      <c r="AJ1627" s="5"/>
    </row>
    <row r="1628" spans="1:36" s="2087" customFormat="1" ht="15.75" x14ac:dyDescent="0.25">
      <c r="A1628" s="217">
        <v>1</v>
      </c>
      <c r="B1628" s="217">
        <v>1</v>
      </c>
      <c r="C1628" s="846" t="s">
        <v>325</v>
      </c>
      <c r="D1628" s="535"/>
      <c r="E1628" s="1546"/>
      <c r="F1628" s="259"/>
      <c r="G1628" s="527"/>
      <c r="H1628" s="527"/>
      <c r="I1628" s="527"/>
      <c r="J1628" s="830"/>
      <c r="K1628" s="830"/>
      <c r="L1628" s="1384"/>
      <c r="M1628" s="1384"/>
      <c r="N1628" s="1384"/>
      <c r="O1628" s="1384"/>
      <c r="P1628" s="1384"/>
      <c r="Q1628" s="1384"/>
      <c r="R1628" s="370">
        <v>204717.24718000001</v>
      </c>
      <c r="S1628" s="370">
        <v>204717.24718000001</v>
      </c>
      <c r="T1628" s="370">
        <v>203707.80187</v>
      </c>
      <c r="U1628" s="370">
        <v>203707.80187</v>
      </c>
      <c r="V1628" s="2129">
        <f t="shared" si="1682"/>
        <v>68037.193331333328</v>
      </c>
      <c r="W1628" s="370">
        <f t="shared" si="1683"/>
        <v>64715.168790000003</v>
      </c>
      <c r="X1628" s="1064"/>
      <c r="Y1628" s="370"/>
      <c r="Z1628" s="370">
        <f t="shared" si="1684"/>
        <v>-3322.024541333325</v>
      </c>
      <c r="AA1628" s="370"/>
      <c r="AB1628" s="370">
        <v>-50.8767</v>
      </c>
      <c r="AC1628" s="370">
        <v>64664.292090000003</v>
      </c>
      <c r="AD1628" s="2122"/>
      <c r="AE1628" s="976"/>
      <c r="AJ1628" s="5"/>
    </row>
    <row r="1629" spans="1:36" s="2087" customFormat="1" x14ac:dyDescent="0.25">
      <c r="A1629" s="217"/>
      <c r="B1629" s="217">
        <v>1</v>
      </c>
      <c r="C1629" s="470" t="s">
        <v>289</v>
      </c>
      <c r="D1629" s="535"/>
      <c r="E1629" s="1546"/>
      <c r="F1629" s="259"/>
      <c r="G1629" s="527"/>
      <c r="H1629" s="527"/>
      <c r="I1629" s="527"/>
      <c r="J1629" s="830"/>
      <c r="K1629" s="830"/>
      <c r="L1629" s="1384"/>
      <c r="M1629" s="1384"/>
      <c r="N1629" s="1384"/>
      <c r="O1629" s="1384"/>
      <c r="P1629" s="1384"/>
      <c r="Q1629" s="1384"/>
      <c r="R1629" s="370">
        <v>1925.6340600000001</v>
      </c>
      <c r="S1629" s="370">
        <v>1925.6340600000001</v>
      </c>
      <c r="T1629" s="370">
        <v>1925.6340600000001</v>
      </c>
      <c r="U1629" s="370">
        <v>1925.6340600000001</v>
      </c>
      <c r="V1629" s="2129">
        <f t="shared" si="1682"/>
        <v>641.87801999999999</v>
      </c>
      <c r="W1629" s="370">
        <f t="shared" si="1683"/>
        <v>641.87804000000006</v>
      </c>
      <c r="X1629" s="1064"/>
      <c r="Y1629" s="370"/>
      <c r="Z1629" s="370">
        <f t="shared" si="1684"/>
        <v>2.0000000063191692E-5</v>
      </c>
      <c r="AA1629" s="370"/>
      <c r="AB1629" s="370">
        <v>0</v>
      </c>
      <c r="AC1629" s="370">
        <v>641.87804000000006</v>
      </c>
      <c r="AD1629" s="2122"/>
      <c r="AE1629" s="976"/>
      <c r="AJ1629" s="5"/>
    </row>
    <row r="1630" spans="1:36" s="2087" customFormat="1" ht="29.25" x14ac:dyDescent="0.25">
      <c r="A1630" s="217">
        <v>1</v>
      </c>
      <c r="B1630" s="217">
        <v>1</v>
      </c>
      <c r="C1630" s="2082" t="s">
        <v>271</v>
      </c>
      <c r="D1630" s="4"/>
      <c r="E1630" s="4"/>
      <c r="F1630" s="566">
        <f>F1632+F1633+F1634+F1635</f>
        <v>29610</v>
      </c>
      <c r="G1630" s="566">
        <f t="shared" ref="G1630:H1630" si="1685">G1632+G1633+G1634+G1635</f>
        <v>9870</v>
      </c>
      <c r="H1630" s="566">
        <f t="shared" si="1685"/>
        <v>6240</v>
      </c>
      <c r="I1630" s="749">
        <f>H1630/G1630*100</f>
        <v>63.221884498480243</v>
      </c>
      <c r="J1630" s="1415"/>
      <c r="K1630" s="1415"/>
      <c r="L1630" s="122"/>
      <c r="M1630" s="122"/>
      <c r="N1630" s="122"/>
      <c r="O1630" s="122"/>
      <c r="P1630" s="122"/>
      <c r="Q1630" s="122"/>
      <c r="R1630" s="327"/>
      <c r="S1630" s="327"/>
      <c r="T1630" s="327"/>
      <c r="U1630" s="327"/>
      <c r="V1630" s="2206"/>
      <c r="W1630" s="327"/>
      <c r="X1630" s="785"/>
      <c r="Y1630" s="327"/>
      <c r="Z1630" s="327"/>
      <c r="AA1630" s="327"/>
      <c r="AB1630" s="327"/>
      <c r="AC1630" s="327"/>
      <c r="AD1630" s="2122"/>
      <c r="AE1630" s="976"/>
      <c r="AJ1630" s="5"/>
    </row>
    <row r="1631" spans="1:36" s="2087" customFormat="1" ht="30" x14ac:dyDescent="0.25">
      <c r="A1631" s="217"/>
      <c r="B1631" s="217">
        <v>1</v>
      </c>
      <c r="C1631" s="311" t="s">
        <v>193</v>
      </c>
      <c r="D1631" s="4"/>
      <c r="E1631" s="4"/>
      <c r="F1631" s="566"/>
      <c r="G1631" s="183"/>
      <c r="H1631" s="183"/>
      <c r="I1631" s="183"/>
      <c r="J1631" s="1415"/>
      <c r="K1631" s="1415"/>
      <c r="L1631" s="122"/>
      <c r="M1631" s="122"/>
      <c r="N1631" s="122"/>
      <c r="O1631" s="122"/>
      <c r="P1631" s="122"/>
      <c r="Q1631" s="122"/>
      <c r="R1631" s="327"/>
      <c r="S1631" s="327"/>
      <c r="T1631" s="327"/>
      <c r="U1631" s="327"/>
      <c r="V1631" s="2206"/>
      <c r="W1631" s="327"/>
      <c r="X1631" s="785"/>
      <c r="Y1631" s="327"/>
      <c r="Z1631" s="327"/>
      <c r="AA1631" s="327"/>
      <c r="AB1631" s="327"/>
      <c r="AC1631" s="327"/>
      <c r="AD1631" s="2122"/>
      <c r="AE1631" s="976"/>
      <c r="AJ1631" s="5"/>
    </row>
    <row r="1632" spans="1:36" s="2087" customFormat="1" ht="30" x14ac:dyDescent="0.25">
      <c r="A1632" s="217"/>
      <c r="B1632" s="217">
        <v>1</v>
      </c>
      <c r="C1632" s="472" t="s">
        <v>454</v>
      </c>
      <c r="D1632" s="4"/>
      <c r="E1632" s="4"/>
      <c r="F1632" s="567">
        <v>19000</v>
      </c>
      <c r="G1632" s="123">
        <f t="shared" ref="G1632:G1635" si="1686">F1632/12*$C$3</f>
        <v>6333.333333333333</v>
      </c>
      <c r="H1632" s="183">
        <v>3470</v>
      </c>
      <c r="I1632" s="183">
        <f t="shared" ref="I1632:I1641" si="1687">H1632/G1632*100</f>
        <v>54.789473684210535</v>
      </c>
      <c r="J1632" s="1415"/>
      <c r="K1632" s="1415"/>
      <c r="L1632" s="122"/>
      <c r="M1632" s="122"/>
      <c r="N1632" s="122"/>
      <c r="O1632" s="122"/>
      <c r="P1632" s="122"/>
      <c r="Q1632" s="122"/>
      <c r="R1632" s="327"/>
      <c r="S1632" s="327"/>
      <c r="T1632" s="327"/>
      <c r="U1632" s="327"/>
      <c r="V1632" s="2206"/>
      <c r="W1632" s="327"/>
      <c r="X1632" s="785"/>
      <c r="Y1632" s="327"/>
      <c r="Z1632" s="327"/>
      <c r="AA1632" s="327"/>
      <c r="AB1632" s="327"/>
      <c r="AC1632" s="327"/>
      <c r="AD1632" s="2122"/>
      <c r="AE1632" s="976"/>
      <c r="AJ1632" s="5"/>
    </row>
    <row r="1633" spans="1:36" s="2087" customFormat="1" ht="60" x14ac:dyDescent="0.25">
      <c r="A1633" s="217"/>
      <c r="B1633" s="217">
        <v>1</v>
      </c>
      <c r="C1633" s="312" t="s">
        <v>455</v>
      </c>
      <c r="D1633" s="4"/>
      <c r="E1633" s="4"/>
      <c r="F1633" s="567">
        <v>300</v>
      </c>
      <c r="G1633" s="123">
        <f t="shared" si="1686"/>
        <v>100</v>
      </c>
      <c r="H1633" s="183">
        <v>81</v>
      </c>
      <c r="I1633" s="183">
        <f t="shared" si="1687"/>
        <v>81</v>
      </c>
      <c r="J1633" s="1415"/>
      <c r="K1633" s="1415"/>
      <c r="L1633" s="122"/>
      <c r="M1633" s="122"/>
      <c r="N1633" s="122"/>
      <c r="O1633" s="122"/>
      <c r="P1633" s="122"/>
      <c r="Q1633" s="122"/>
      <c r="R1633" s="327"/>
      <c r="S1633" s="327"/>
      <c r="T1633" s="327"/>
      <c r="U1633" s="327"/>
      <c r="V1633" s="2206"/>
      <c r="W1633" s="327"/>
      <c r="X1633" s="785"/>
      <c r="Y1633" s="327"/>
      <c r="Z1633" s="327"/>
      <c r="AA1633" s="327"/>
      <c r="AB1633" s="327"/>
      <c r="AC1633" s="327"/>
      <c r="AD1633" s="2122"/>
      <c r="AE1633" s="976"/>
      <c r="AJ1633" s="5"/>
    </row>
    <row r="1634" spans="1:36" s="2087" customFormat="1" ht="45" x14ac:dyDescent="0.25">
      <c r="A1634" s="217"/>
      <c r="B1634" s="217">
        <v>1</v>
      </c>
      <c r="C1634" s="312" t="s">
        <v>456</v>
      </c>
      <c r="D1634" s="4"/>
      <c r="E1634" s="4"/>
      <c r="F1634" s="567">
        <v>9700</v>
      </c>
      <c r="G1634" s="123">
        <f t="shared" si="1686"/>
        <v>3233.3333333333335</v>
      </c>
      <c r="H1634" s="183">
        <v>2689</v>
      </c>
      <c r="I1634" s="183">
        <f t="shared" si="1687"/>
        <v>83.164948453608247</v>
      </c>
      <c r="J1634" s="1415"/>
      <c r="K1634" s="1415"/>
      <c r="L1634" s="122"/>
      <c r="M1634" s="122"/>
      <c r="N1634" s="122"/>
      <c r="O1634" s="122"/>
      <c r="P1634" s="122"/>
      <c r="Q1634" s="122"/>
      <c r="R1634" s="327"/>
      <c r="S1634" s="327"/>
      <c r="T1634" s="327"/>
      <c r="U1634" s="327"/>
      <c r="V1634" s="2206"/>
      <c r="W1634" s="327"/>
      <c r="X1634" s="785"/>
      <c r="Y1634" s="327"/>
      <c r="Z1634" s="327"/>
      <c r="AA1634" s="327"/>
      <c r="AB1634" s="327"/>
      <c r="AC1634" s="327"/>
      <c r="AD1634" s="2122"/>
      <c r="AE1634" s="976"/>
      <c r="AJ1634" s="5"/>
    </row>
    <row r="1635" spans="1:36" s="2087" customFormat="1" ht="105" x14ac:dyDescent="0.25">
      <c r="A1635" s="217"/>
      <c r="B1635" s="217">
        <v>1</v>
      </c>
      <c r="C1635" s="312" t="s">
        <v>457</v>
      </c>
      <c r="D1635" s="4"/>
      <c r="E1635" s="4"/>
      <c r="F1635" s="567">
        <v>610</v>
      </c>
      <c r="G1635" s="123">
        <f t="shared" si="1686"/>
        <v>203.33333333333334</v>
      </c>
      <c r="H1635" s="183">
        <v>0</v>
      </c>
      <c r="I1635" s="183">
        <f t="shared" si="1687"/>
        <v>0</v>
      </c>
      <c r="J1635" s="1415"/>
      <c r="K1635" s="1415"/>
      <c r="L1635" s="122"/>
      <c r="M1635" s="122"/>
      <c r="N1635" s="122"/>
      <c r="O1635" s="122"/>
      <c r="P1635" s="122"/>
      <c r="Q1635" s="122"/>
      <c r="R1635" s="327"/>
      <c r="S1635" s="327"/>
      <c r="T1635" s="327"/>
      <c r="U1635" s="327"/>
      <c r="V1635" s="2206"/>
      <c r="W1635" s="327"/>
      <c r="X1635" s="785"/>
      <c r="Y1635" s="327"/>
      <c r="Z1635" s="327"/>
      <c r="AA1635" s="327"/>
      <c r="AB1635" s="327"/>
      <c r="AC1635" s="327"/>
      <c r="AD1635" s="2122"/>
      <c r="AE1635" s="976"/>
      <c r="AJ1635" s="5"/>
    </row>
    <row r="1636" spans="1:36" s="2087" customFormat="1" ht="29.25" x14ac:dyDescent="0.25">
      <c r="A1636" s="217"/>
      <c r="B1636" s="217">
        <v>1</v>
      </c>
      <c r="C1636" s="285" t="s">
        <v>131</v>
      </c>
      <c r="D1636" s="4"/>
      <c r="E1636" s="4"/>
      <c r="F1636" s="566">
        <f>F1637+F1638+F1639</f>
        <v>58811</v>
      </c>
      <c r="G1636" s="566">
        <f t="shared" ref="G1636:H1636" si="1688">G1637+G1638+G1639</f>
        <v>19603.666666666668</v>
      </c>
      <c r="H1636" s="566">
        <f t="shared" si="1688"/>
        <v>11741</v>
      </c>
      <c r="I1636" s="749">
        <f t="shared" si="1687"/>
        <v>59.891856965533648</v>
      </c>
      <c r="J1636" s="1415"/>
      <c r="K1636" s="1415"/>
      <c r="L1636" s="122"/>
      <c r="M1636" s="122"/>
      <c r="N1636" s="122"/>
      <c r="O1636" s="122"/>
      <c r="P1636" s="122"/>
      <c r="Q1636" s="122"/>
      <c r="R1636" s="327"/>
      <c r="S1636" s="327"/>
      <c r="T1636" s="327"/>
      <c r="U1636" s="327"/>
      <c r="V1636" s="2206"/>
      <c r="W1636" s="327"/>
      <c r="X1636" s="785"/>
      <c r="Y1636" s="327"/>
      <c r="Z1636" s="327"/>
      <c r="AA1636" s="327"/>
      <c r="AB1636" s="327"/>
      <c r="AC1636" s="327"/>
      <c r="AD1636" s="2122"/>
      <c r="AE1636" s="976"/>
      <c r="AJ1636" s="5"/>
    </row>
    <row r="1637" spans="1:36" s="2087" customFormat="1" x14ac:dyDescent="0.25">
      <c r="A1637" s="217"/>
      <c r="B1637" s="217">
        <v>1</v>
      </c>
      <c r="C1637" s="312" t="s">
        <v>222</v>
      </c>
      <c r="D1637" s="4"/>
      <c r="E1637" s="4"/>
      <c r="F1637" s="567">
        <v>55800</v>
      </c>
      <c r="G1637" s="123">
        <f t="shared" ref="G1637:G1641" si="1689">F1637/12*$C$3</f>
        <v>18600</v>
      </c>
      <c r="H1637" s="183">
        <v>11227</v>
      </c>
      <c r="I1637" s="183">
        <f t="shared" si="1687"/>
        <v>60.360215053763447</v>
      </c>
      <c r="J1637" s="1415"/>
      <c r="K1637" s="1415"/>
      <c r="L1637" s="122"/>
      <c r="M1637" s="122"/>
      <c r="N1637" s="122"/>
      <c r="O1637" s="122"/>
      <c r="P1637" s="122"/>
      <c r="Q1637" s="122"/>
      <c r="R1637" s="327"/>
      <c r="S1637" s="327"/>
      <c r="T1637" s="327"/>
      <c r="U1637" s="327"/>
      <c r="V1637" s="2206"/>
      <c r="W1637" s="327"/>
      <c r="X1637" s="785"/>
      <c r="Y1637" s="327"/>
      <c r="Z1637" s="327"/>
      <c r="AA1637" s="327"/>
      <c r="AB1637" s="327"/>
      <c r="AC1637" s="327"/>
      <c r="AD1637" s="2122"/>
      <c r="AE1637" s="976"/>
      <c r="AJ1637" s="5"/>
    </row>
    <row r="1638" spans="1:36" s="2087" customFormat="1" ht="45" x14ac:dyDescent="0.25">
      <c r="A1638" s="217"/>
      <c r="B1638" s="217">
        <v>1</v>
      </c>
      <c r="C1638" s="312" t="s">
        <v>458</v>
      </c>
      <c r="D1638" s="4"/>
      <c r="E1638" s="4"/>
      <c r="F1638" s="567">
        <v>1811</v>
      </c>
      <c r="G1638" s="123">
        <f t="shared" si="1689"/>
        <v>603.66666666666663</v>
      </c>
      <c r="H1638" s="183">
        <v>357</v>
      </c>
      <c r="I1638" s="183">
        <f t="shared" si="1687"/>
        <v>59.138597459966867</v>
      </c>
      <c r="J1638" s="1415"/>
      <c r="K1638" s="1415"/>
      <c r="L1638" s="122"/>
      <c r="M1638" s="122"/>
      <c r="N1638" s="122"/>
      <c r="O1638" s="122"/>
      <c r="P1638" s="122"/>
      <c r="Q1638" s="122"/>
      <c r="R1638" s="327"/>
      <c r="S1638" s="327"/>
      <c r="T1638" s="327"/>
      <c r="U1638" s="327"/>
      <c r="V1638" s="2206"/>
      <c r="W1638" s="327"/>
      <c r="X1638" s="785"/>
      <c r="Y1638" s="327"/>
      <c r="Z1638" s="327"/>
      <c r="AA1638" s="327"/>
      <c r="AB1638" s="327"/>
      <c r="AC1638" s="327"/>
      <c r="AD1638" s="2122"/>
      <c r="AE1638" s="976"/>
      <c r="AJ1638" s="5"/>
    </row>
    <row r="1639" spans="1:36" s="2087" customFormat="1" ht="75" x14ac:dyDescent="0.25">
      <c r="A1639" s="217"/>
      <c r="B1639" s="217">
        <v>1</v>
      </c>
      <c r="C1639" s="312" t="s">
        <v>506</v>
      </c>
      <c r="D1639" s="4"/>
      <c r="E1639" s="4"/>
      <c r="F1639" s="567">
        <v>1200</v>
      </c>
      <c r="G1639" s="123">
        <f t="shared" si="1689"/>
        <v>400</v>
      </c>
      <c r="H1639" s="183">
        <v>157</v>
      </c>
      <c r="I1639" s="183">
        <f t="shared" si="1687"/>
        <v>39.25</v>
      </c>
      <c r="J1639" s="1415"/>
      <c r="K1639" s="1415"/>
      <c r="L1639" s="122"/>
      <c r="M1639" s="122"/>
      <c r="N1639" s="122"/>
      <c r="O1639" s="122"/>
      <c r="P1639" s="122"/>
      <c r="Q1639" s="122"/>
      <c r="R1639" s="327"/>
      <c r="S1639" s="327"/>
      <c r="T1639" s="327"/>
      <c r="U1639" s="327"/>
      <c r="V1639" s="2206"/>
      <c r="W1639" s="327"/>
      <c r="X1639" s="785"/>
      <c r="Y1639" s="327"/>
      <c r="Z1639" s="327"/>
      <c r="AA1639" s="327"/>
      <c r="AB1639" s="327"/>
      <c r="AC1639" s="327"/>
      <c r="AD1639" s="2122"/>
      <c r="AE1639" s="976"/>
      <c r="AJ1639" s="5"/>
    </row>
    <row r="1640" spans="1:36" s="2087" customFormat="1" ht="29.25" x14ac:dyDescent="0.25">
      <c r="A1640" s="217"/>
      <c r="B1640" s="217">
        <v>1</v>
      </c>
      <c r="C1640" s="524" t="s">
        <v>344</v>
      </c>
      <c r="D1640" s="4"/>
      <c r="E1640" s="4"/>
      <c r="F1640" s="567">
        <v>16500</v>
      </c>
      <c r="G1640" s="123">
        <f t="shared" si="1689"/>
        <v>5500</v>
      </c>
      <c r="H1640" s="183">
        <v>4239</v>
      </c>
      <c r="I1640" s="183">
        <f t="shared" si="1687"/>
        <v>77.072727272727263</v>
      </c>
      <c r="J1640" s="1415"/>
      <c r="K1640" s="1415"/>
      <c r="L1640" s="122"/>
      <c r="M1640" s="122"/>
      <c r="N1640" s="122"/>
      <c r="O1640" s="122"/>
      <c r="P1640" s="122"/>
      <c r="Q1640" s="122"/>
      <c r="R1640" s="327"/>
      <c r="S1640" s="327"/>
      <c r="T1640" s="327"/>
      <c r="U1640" s="327"/>
      <c r="V1640" s="2206"/>
      <c r="W1640" s="327"/>
      <c r="X1640" s="785"/>
      <c r="Y1640" s="327"/>
      <c r="Z1640" s="327"/>
      <c r="AA1640" s="327"/>
      <c r="AB1640" s="327"/>
      <c r="AC1640" s="327"/>
      <c r="AD1640" s="2122"/>
      <c r="AE1640" s="976"/>
      <c r="AJ1640" s="5"/>
    </row>
    <row r="1641" spans="1:36" s="2087" customFormat="1" ht="30" x14ac:dyDescent="0.25">
      <c r="A1641" s="217"/>
      <c r="B1641" s="217">
        <v>1</v>
      </c>
      <c r="C1641" s="520" t="s">
        <v>191</v>
      </c>
      <c r="D1641" s="4"/>
      <c r="E1641" s="4"/>
      <c r="F1641" s="567">
        <v>700</v>
      </c>
      <c r="G1641" s="123">
        <f t="shared" si="1689"/>
        <v>233.33333333333334</v>
      </c>
      <c r="H1641" s="183">
        <v>220</v>
      </c>
      <c r="I1641" s="183">
        <f t="shared" si="1687"/>
        <v>94.285714285714278</v>
      </c>
      <c r="J1641" s="1415"/>
      <c r="K1641" s="1415"/>
      <c r="L1641" s="122"/>
      <c r="M1641" s="122"/>
      <c r="N1641" s="122"/>
      <c r="O1641" s="122"/>
      <c r="P1641" s="122"/>
      <c r="Q1641" s="122"/>
      <c r="R1641" s="327"/>
      <c r="S1641" s="327"/>
      <c r="T1641" s="327"/>
      <c r="U1641" s="327"/>
      <c r="V1641" s="2206"/>
      <c r="W1641" s="327"/>
      <c r="X1641" s="785"/>
      <c r="Y1641" s="327"/>
      <c r="Z1641" s="327"/>
      <c r="AA1641" s="327"/>
      <c r="AB1641" s="327"/>
      <c r="AC1641" s="327"/>
      <c r="AD1641" s="2122"/>
      <c r="AE1641" s="976"/>
      <c r="AJ1641" s="5"/>
    </row>
    <row r="1642" spans="1:36" s="2087" customFormat="1" x14ac:dyDescent="0.25">
      <c r="A1642" s="217"/>
      <c r="B1642" s="217">
        <v>1</v>
      </c>
      <c r="C1642" s="2760" t="s">
        <v>194</v>
      </c>
      <c r="D1642" s="4"/>
      <c r="E1642" s="4"/>
      <c r="F1642" s="567"/>
      <c r="G1642" s="183"/>
      <c r="H1642" s="183"/>
      <c r="I1642" s="183"/>
      <c r="J1642" s="1415"/>
      <c r="K1642" s="1415"/>
      <c r="L1642" s="122"/>
      <c r="M1642" s="122"/>
      <c r="N1642" s="122"/>
      <c r="O1642" s="122"/>
      <c r="P1642" s="122"/>
      <c r="Q1642" s="122"/>
      <c r="R1642" s="327"/>
      <c r="S1642" s="327"/>
      <c r="T1642" s="327"/>
      <c r="U1642" s="327"/>
      <c r="V1642" s="2206"/>
      <c r="W1642" s="327"/>
      <c r="X1642" s="785"/>
      <c r="Y1642" s="327"/>
      <c r="Z1642" s="327"/>
      <c r="AA1642" s="327"/>
      <c r="AB1642" s="327"/>
      <c r="AC1642" s="327"/>
      <c r="AD1642" s="2122"/>
      <c r="AE1642" s="976"/>
      <c r="AJ1642" s="5"/>
    </row>
    <row r="1643" spans="1:36" s="2087" customFormat="1" ht="104.25" x14ac:dyDescent="0.25">
      <c r="A1643" s="217"/>
      <c r="B1643" s="217">
        <v>1</v>
      </c>
      <c r="C1643" s="312" t="s">
        <v>505</v>
      </c>
      <c r="D1643" s="4"/>
      <c r="E1643" s="4"/>
      <c r="F1643" s="601">
        <v>8809</v>
      </c>
      <c r="G1643" s="527">
        <f t="shared" ref="G1643:G1646" si="1690">F1643/12*$C$3</f>
        <v>2936.3333333333335</v>
      </c>
      <c r="H1643" s="749">
        <v>1726</v>
      </c>
      <c r="I1643" s="749">
        <f t="shared" ref="I1643:I1649" si="1691">H1643/G1643*100</f>
        <v>58.780792371438295</v>
      </c>
      <c r="J1643" s="1415"/>
      <c r="K1643" s="1415"/>
      <c r="L1643" s="122"/>
      <c r="M1643" s="122"/>
      <c r="N1643" s="122"/>
      <c r="O1643" s="122"/>
      <c r="P1643" s="122"/>
      <c r="Q1643" s="122"/>
      <c r="R1643" s="327">
        <v>33026.279260000003</v>
      </c>
      <c r="S1643" s="327">
        <v>33026.279260000003</v>
      </c>
      <c r="T1643" s="327">
        <v>33026.279260000003</v>
      </c>
      <c r="U1643" s="327">
        <v>33026.279260000003</v>
      </c>
      <c r="V1643" s="2129">
        <f t="shared" ref="V1643" si="1692">R1643/12*$C$3+(S1643-R1643)/11*3+(T1643-S1643)/10*2+(U1643-T1643)/9*1</f>
        <v>11008.759753333334</v>
      </c>
      <c r="W1643" s="327">
        <f t="shared" ref="W1643" si="1693">AC1643-AB1643-Y1643-X1643</f>
        <v>6487.9493599999987</v>
      </c>
      <c r="X1643" s="785"/>
      <c r="Y1643" s="327"/>
      <c r="Z1643" s="327">
        <f t="shared" ref="Z1643" si="1694">W1643-V1643</f>
        <v>-4520.810393333335</v>
      </c>
      <c r="AA1643" s="327"/>
      <c r="AB1643" s="327">
        <v>0</v>
      </c>
      <c r="AC1643" s="327">
        <v>6487.9493599999987</v>
      </c>
      <c r="AD1643" s="2122"/>
      <c r="AE1643" s="976"/>
      <c r="AJ1643" s="5"/>
    </row>
    <row r="1644" spans="1:36" s="2087" customFormat="1" x14ac:dyDescent="0.25">
      <c r="A1644" s="217"/>
      <c r="B1644" s="217">
        <v>1</v>
      </c>
      <c r="C1644" s="312" t="s">
        <v>627</v>
      </c>
      <c r="D1644" s="4"/>
      <c r="E1644" s="4"/>
      <c r="F1644" s="318">
        <v>1519</v>
      </c>
      <c r="G1644" s="123">
        <f t="shared" si="1690"/>
        <v>506.33333333333331</v>
      </c>
      <c r="H1644" s="183">
        <v>100</v>
      </c>
      <c r="I1644" s="183">
        <f t="shared" si="1691"/>
        <v>19.749835418038185</v>
      </c>
      <c r="J1644" s="1415"/>
      <c r="K1644" s="1415"/>
      <c r="L1644" s="122"/>
      <c r="M1644" s="122"/>
      <c r="N1644" s="122"/>
      <c r="O1644" s="122"/>
      <c r="P1644" s="122"/>
      <c r="Q1644" s="122"/>
      <c r="R1644" s="327"/>
      <c r="S1644" s="327"/>
      <c r="T1644" s="327"/>
      <c r="U1644" s="327"/>
      <c r="V1644" s="2129"/>
      <c r="W1644" s="327"/>
      <c r="X1644" s="785"/>
      <c r="Y1644" s="327"/>
      <c r="Z1644" s="327"/>
      <c r="AA1644" s="327"/>
      <c r="AB1644" s="327"/>
      <c r="AC1644" s="327"/>
      <c r="AD1644" s="2122"/>
      <c r="AE1644" s="976"/>
      <c r="AJ1644" s="5"/>
    </row>
    <row r="1645" spans="1:36" s="2087" customFormat="1" x14ac:dyDescent="0.25">
      <c r="A1645" s="217"/>
      <c r="B1645" s="217">
        <v>1</v>
      </c>
      <c r="C1645" s="312" t="s">
        <v>628</v>
      </c>
      <c r="D1645" s="4"/>
      <c r="E1645" s="4"/>
      <c r="F1645" s="318">
        <v>2017</v>
      </c>
      <c r="G1645" s="123">
        <f t="shared" si="1690"/>
        <v>672.33333333333337</v>
      </c>
      <c r="H1645" s="183">
        <v>327</v>
      </c>
      <c r="I1645" s="183">
        <f t="shared" si="1691"/>
        <v>48.636588993554781</v>
      </c>
      <c r="J1645" s="1415"/>
      <c r="K1645" s="1415"/>
      <c r="L1645" s="122"/>
      <c r="M1645" s="122"/>
      <c r="N1645" s="122"/>
      <c r="O1645" s="122"/>
      <c r="P1645" s="122"/>
      <c r="Q1645" s="122"/>
      <c r="R1645" s="327"/>
      <c r="S1645" s="327"/>
      <c r="T1645" s="327"/>
      <c r="U1645" s="327"/>
      <c r="V1645" s="2129"/>
      <c r="W1645" s="327"/>
      <c r="X1645" s="785"/>
      <c r="Y1645" s="327"/>
      <c r="Z1645" s="327"/>
      <c r="AA1645" s="327"/>
      <c r="AB1645" s="327"/>
      <c r="AC1645" s="327"/>
      <c r="AD1645" s="2122"/>
      <c r="AE1645" s="976"/>
      <c r="AJ1645" s="5"/>
    </row>
    <row r="1646" spans="1:36" s="2087" customFormat="1" ht="30" x14ac:dyDescent="0.25">
      <c r="A1646" s="217"/>
      <c r="B1646" s="217">
        <v>1</v>
      </c>
      <c r="C1646" s="312" t="s">
        <v>629</v>
      </c>
      <c r="D1646" s="4"/>
      <c r="E1646" s="4"/>
      <c r="F1646" s="318">
        <v>4222</v>
      </c>
      <c r="G1646" s="123">
        <f t="shared" si="1690"/>
        <v>1407.3333333333333</v>
      </c>
      <c r="H1646" s="183">
        <v>1101</v>
      </c>
      <c r="I1646" s="183">
        <f t="shared" si="1691"/>
        <v>78.233064898152534</v>
      </c>
      <c r="J1646" s="1415"/>
      <c r="K1646" s="1415"/>
      <c r="L1646" s="122"/>
      <c r="M1646" s="122"/>
      <c r="N1646" s="122"/>
      <c r="O1646" s="122"/>
      <c r="P1646" s="122"/>
      <c r="Q1646" s="122"/>
      <c r="R1646" s="327"/>
      <c r="S1646" s="327"/>
      <c r="T1646" s="327"/>
      <c r="U1646" s="327"/>
      <c r="V1646" s="2129"/>
      <c r="W1646" s="327"/>
      <c r="X1646" s="785"/>
      <c r="Y1646" s="327"/>
      <c r="Z1646" s="327"/>
      <c r="AA1646" s="327"/>
      <c r="AB1646" s="327"/>
      <c r="AC1646" s="327"/>
      <c r="AD1646" s="2122"/>
      <c r="AE1646" s="976"/>
      <c r="AJ1646" s="5"/>
    </row>
    <row r="1647" spans="1:36" s="2087" customFormat="1" ht="57.75" x14ac:dyDescent="0.25">
      <c r="A1647" s="217"/>
      <c r="B1647" s="217">
        <v>1</v>
      </c>
      <c r="C1647" s="2082" t="s">
        <v>459</v>
      </c>
      <c r="D1647" s="4"/>
      <c r="E1647" s="4"/>
      <c r="F1647" s="566">
        <f>F1648+F1655</f>
        <v>24944</v>
      </c>
      <c r="G1647" s="566">
        <f t="shared" ref="G1647:H1647" si="1695">G1648+G1655</f>
        <v>8314.6666666666661</v>
      </c>
      <c r="H1647" s="566">
        <f t="shared" si="1695"/>
        <v>8741</v>
      </c>
      <c r="I1647" s="183">
        <f t="shared" si="1691"/>
        <v>105.1274855676716</v>
      </c>
      <c r="J1647" s="1415"/>
      <c r="K1647" s="1415"/>
      <c r="L1647" s="122"/>
      <c r="M1647" s="122"/>
      <c r="N1647" s="122"/>
      <c r="O1647" s="122"/>
      <c r="P1647" s="122"/>
      <c r="Q1647" s="122"/>
      <c r="R1647" s="327">
        <f t="shared" ref="R1647:AC1647" si="1696">R1648+R1655</f>
        <v>90512.672099999996</v>
      </c>
      <c r="S1647" s="327">
        <f t="shared" ref="S1647:T1647" si="1697">S1648+S1655</f>
        <v>90512.672099999996</v>
      </c>
      <c r="T1647" s="327">
        <f t="shared" si="1697"/>
        <v>90512.672099999996</v>
      </c>
      <c r="U1647" s="327">
        <f t="shared" ref="U1647" si="1698">U1648+U1655</f>
        <v>90512.672099999996</v>
      </c>
      <c r="V1647" s="2206">
        <f t="shared" si="1696"/>
        <v>30170.8907</v>
      </c>
      <c r="W1647" s="327">
        <f t="shared" si="1696"/>
        <v>31636.779910000005</v>
      </c>
      <c r="X1647" s="785">
        <f t="shared" si="1696"/>
        <v>0</v>
      </c>
      <c r="Y1647" s="327">
        <f t="shared" si="1696"/>
        <v>0</v>
      </c>
      <c r="Z1647" s="327">
        <f t="shared" si="1696"/>
        <v>1465.8892100000016</v>
      </c>
      <c r="AA1647" s="327">
        <f t="shared" si="1696"/>
        <v>0</v>
      </c>
      <c r="AB1647" s="327">
        <f t="shared" si="1696"/>
        <v>-13.83089</v>
      </c>
      <c r="AC1647" s="327">
        <f t="shared" si="1696"/>
        <v>31622.949020000004</v>
      </c>
      <c r="AD1647" s="2122"/>
      <c r="AE1647" s="976"/>
      <c r="AJ1647" s="5"/>
    </row>
    <row r="1648" spans="1:36" s="2087" customFormat="1" ht="30" x14ac:dyDescent="0.25">
      <c r="A1648" s="217"/>
      <c r="B1648" s="217">
        <v>1</v>
      </c>
      <c r="C1648" s="472" t="s">
        <v>272</v>
      </c>
      <c r="D1648" s="4"/>
      <c r="E1648" s="4"/>
      <c r="F1648" s="566">
        <f>SUM(F1649:F1654)</f>
        <v>13036</v>
      </c>
      <c r="G1648" s="566">
        <f t="shared" ref="G1648:H1648" si="1699">SUM(G1649:G1654)</f>
        <v>4345.333333333333</v>
      </c>
      <c r="H1648" s="566">
        <f t="shared" si="1699"/>
        <v>3250</v>
      </c>
      <c r="I1648" s="183">
        <f t="shared" si="1691"/>
        <v>74.792881251917777</v>
      </c>
      <c r="J1648" s="1415"/>
      <c r="K1648" s="1415"/>
      <c r="L1648" s="122"/>
      <c r="M1648" s="122"/>
      <c r="N1648" s="122"/>
      <c r="O1648" s="122"/>
      <c r="P1648" s="122"/>
      <c r="Q1648" s="122"/>
      <c r="R1648" s="327">
        <f t="shared" ref="R1648:AC1648" si="1700">SUM(R1649:R1654)</f>
        <v>54264.403890000001</v>
      </c>
      <c r="S1648" s="327">
        <f t="shared" ref="S1648:T1648" si="1701">SUM(S1649:S1654)</f>
        <v>54264.403890000001</v>
      </c>
      <c r="T1648" s="327">
        <f t="shared" si="1701"/>
        <v>54264.403890000001</v>
      </c>
      <c r="U1648" s="327">
        <f t="shared" ref="U1648" si="1702">SUM(U1649:U1654)</f>
        <v>54264.403890000001</v>
      </c>
      <c r="V1648" s="2206">
        <f t="shared" si="1700"/>
        <v>18088.13463</v>
      </c>
      <c r="W1648" s="327">
        <f t="shared" si="1700"/>
        <v>14123.264340000002</v>
      </c>
      <c r="X1648" s="785">
        <f t="shared" si="1700"/>
        <v>0</v>
      </c>
      <c r="Y1648" s="327">
        <f t="shared" si="1700"/>
        <v>0</v>
      </c>
      <c r="Z1648" s="327">
        <f t="shared" si="1700"/>
        <v>-3964.8702899999985</v>
      </c>
      <c r="AA1648" s="327">
        <f t="shared" si="1700"/>
        <v>0</v>
      </c>
      <c r="AB1648" s="327">
        <f t="shared" si="1700"/>
        <v>-13.83089</v>
      </c>
      <c r="AC1648" s="327">
        <f t="shared" si="1700"/>
        <v>14109.43345</v>
      </c>
      <c r="AD1648" s="2122"/>
      <c r="AE1648" s="976"/>
      <c r="AJ1648" s="5"/>
    </row>
    <row r="1649" spans="1:36" s="2087" customFormat="1" ht="30" x14ac:dyDescent="0.25">
      <c r="A1649" s="217"/>
      <c r="B1649" s="217">
        <v>1</v>
      </c>
      <c r="C1649" s="312" t="s">
        <v>460</v>
      </c>
      <c r="D1649" s="4"/>
      <c r="E1649" s="4"/>
      <c r="F1649" s="567">
        <v>11191</v>
      </c>
      <c r="G1649" s="123">
        <f t="shared" ref="G1649:G1651" si="1703">F1649/12*$C$3</f>
        <v>3730.3333333333335</v>
      </c>
      <c r="H1649" s="183">
        <v>2566</v>
      </c>
      <c r="I1649" s="183">
        <f t="shared" si="1691"/>
        <v>68.787418461263513</v>
      </c>
      <c r="J1649" s="1415"/>
      <c r="K1649" s="1415"/>
      <c r="L1649" s="122"/>
      <c r="M1649" s="122"/>
      <c r="N1649" s="122"/>
      <c r="O1649" s="122"/>
      <c r="P1649" s="122"/>
      <c r="Q1649" s="122"/>
      <c r="R1649" s="327">
        <v>49240.4</v>
      </c>
      <c r="S1649" s="327">
        <v>49240.4</v>
      </c>
      <c r="T1649" s="327">
        <v>49240.4</v>
      </c>
      <c r="U1649" s="327">
        <v>49240.4</v>
      </c>
      <c r="V1649" s="2206">
        <f t="shared" ref="V1649" si="1704">R1649/12*$C$3+(S1649-R1649)/11*3+(T1649-S1649)/10*2+(U1649-T1649)/9*1</f>
        <v>16413.466666666667</v>
      </c>
      <c r="W1649" s="327">
        <f t="shared" ref="W1649" si="1705">AC1649-AB1649-Y1649-X1649</f>
        <v>11649.021890000002</v>
      </c>
      <c r="X1649" s="785"/>
      <c r="Y1649" s="327"/>
      <c r="Z1649" s="327">
        <f t="shared" ref="Z1649" si="1706">W1649-V1649</f>
        <v>-4764.4447766666653</v>
      </c>
      <c r="AA1649" s="327"/>
      <c r="AB1649" s="327">
        <v>-8.6427499999999995</v>
      </c>
      <c r="AC1649" s="327">
        <v>11640.379140000001</v>
      </c>
      <c r="AD1649" s="2122"/>
      <c r="AE1649" s="976"/>
      <c r="AJ1649" s="5"/>
    </row>
    <row r="1650" spans="1:36" s="2087" customFormat="1" ht="60" x14ac:dyDescent="0.25">
      <c r="A1650" s="217"/>
      <c r="B1650" s="217">
        <v>1</v>
      </c>
      <c r="C1650" s="312" t="s">
        <v>480</v>
      </c>
      <c r="D1650" s="4"/>
      <c r="E1650" s="4"/>
      <c r="F1650" s="567"/>
      <c r="G1650" s="183"/>
      <c r="H1650" s="183"/>
      <c r="I1650" s="183"/>
      <c r="J1650" s="1415"/>
      <c r="K1650" s="1415"/>
      <c r="L1650" s="122"/>
      <c r="M1650" s="122"/>
      <c r="N1650" s="122"/>
      <c r="O1650" s="122"/>
      <c r="P1650" s="122"/>
      <c r="Q1650" s="122"/>
      <c r="R1650" s="327"/>
      <c r="S1650" s="327"/>
      <c r="T1650" s="327"/>
      <c r="U1650" s="327"/>
      <c r="V1650" s="2206"/>
      <c r="W1650" s="327"/>
      <c r="X1650" s="785"/>
      <c r="Y1650" s="327"/>
      <c r="Z1650" s="327"/>
      <c r="AA1650" s="327"/>
      <c r="AB1650" s="327"/>
      <c r="AC1650" s="327"/>
      <c r="AD1650" s="2122"/>
      <c r="AE1650" s="976"/>
      <c r="AJ1650" s="5"/>
    </row>
    <row r="1651" spans="1:36" s="2087" customFormat="1" ht="30" x14ac:dyDescent="0.25">
      <c r="A1651" s="217"/>
      <c r="B1651" s="217">
        <v>1</v>
      </c>
      <c r="C1651" s="312" t="s">
        <v>461</v>
      </c>
      <c r="D1651" s="4"/>
      <c r="E1651" s="4"/>
      <c r="F1651" s="567">
        <v>1694</v>
      </c>
      <c r="G1651" s="123">
        <f t="shared" si="1703"/>
        <v>564.66666666666663</v>
      </c>
      <c r="H1651" s="183">
        <v>529</v>
      </c>
      <c r="I1651" s="183">
        <f>H1651/G1651*100</f>
        <v>93.683589138134607</v>
      </c>
      <c r="J1651" s="1415"/>
      <c r="K1651" s="1415"/>
      <c r="L1651" s="122"/>
      <c r="M1651" s="122"/>
      <c r="N1651" s="122"/>
      <c r="O1651" s="122"/>
      <c r="P1651" s="122"/>
      <c r="Q1651" s="122"/>
      <c r="R1651" s="327">
        <v>3599.50009</v>
      </c>
      <c r="S1651" s="327">
        <v>3599.50009</v>
      </c>
      <c r="T1651" s="327">
        <v>3599.50009</v>
      </c>
      <c r="U1651" s="327">
        <v>3599.50009</v>
      </c>
      <c r="V1651" s="2206">
        <f t="shared" ref="V1651" si="1707">R1651/12*$C$3+(S1651-R1651)/11*3+(T1651-S1651)/10*2+(U1651-T1651)/9*1</f>
        <v>1199.8333633333334</v>
      </c>
      <c r="W1651" s="327">
        <f t="shared" ref="W1651" si="1708">AC1651-AB1651-Y1651-X1651</f>
        <v>1012.0034499999999</v>
      </c>
      <c r="X1651" s="785"/>
      <c r="Y1651" s="327"/>
      <c r="Z1651" s="327">
        <f t="shared" ref="Z1651" si="1709">W1651-V1651</f>
        <v>-187.82991333333348</v>
      </c>
      <c r="AA1651" s="327"/>
      <c r="AB1651" s="327">
        <v>0</v>
      </c>
      <c r="AC1651" s="327">
        <v>1012.0034499999999</v>
      </c>
      <c r="AD1651" s="2122"/>
      <c r="AE1651" s="976"/>
      <c r="AJ1651" s="5"/>
    </row>
    <row r="1652" spans="1:36" s="2087" customFormat="1" ht="30" x14ac:dyDescent="0.25">
      <c r="A1652" s="217"/>
      <c r="B1652" s="217">
        <v>1</v>
      </c>
      <c r="C1652" s="312" t="s">
        <v>462</v>
      </c>
      <c r="D1652" s="4"/>
      <c r="E1652" s="4"/>
      <c r="F1652" s="567"/>
      <c r="G1652" s="183"/>
      <c r="H1652" s="183"/>
      <c r="I1652" s="183"/>
      <c r="J1652" s="1415"/>
      <c r="K1652" s="1415"/>
      <c r="L1652" s="122"/>
      <c r="M1652" s="122"/>
      <c r="N1652" s="122"/>
      <c r="O1652" s="122"/>
      <c r="P1652" s="122"/>
      <c r="Q1652" s="122"/>
      <c r="R1652" s="327"/>
      <c r="S1652" s="327"/>
      <c r="T1652" s="327"/>
      <c r="U1652" s="327"/>
      <c r="V1652" s="2206"/>
      <c r="W1652" s="327">
        <f>AC1652-AB1652-Y1652</f>
        <v>0</v>
      </c>
      <c r="X1652" s="785"/>
      <c r="Y1652" s="327"/>
      <c r="Z1652" s="327">
        <f>W1652-V1652</f>
        <v>0</v>
      </c>
      <c r="AA1652" s="327"/>
      <c r="AB1652" s="327">
        <v>0</v>
      </c>
      <c r="AC1652" s="327">
        <v>0</v>
      </c>
      <c r="AD1652" s="2122"/>
      <c r="AE1652" s="976"/>
      <c r="AJ1652" s="5"/>
    </row>
    <row r="1653" spans="1:36" s="2087" customFormat="1" ht="45" x14ac:dyDescent="0.25">
      <c r="A1653" s="217"/>
      <c r="B1653" s="217">
        <v>1</v>
      </c>
      <c r="C1653" s="312" t="s">
        <v>463</v>
      </c>
      <c r="D1653" s="4"/>
      <c r="E1653" s="4"/>
      <c r="F1653" s="567"/>
      <c r="G1653" s="183"/>
      <c r="H1653" s="183"/>
      <c r="I1653" s="183"/>
      <c r="J1653" s="1415"/>
      <c r="K1653" s="1415"/>
      <c r="L1653" s="122"/>
      <c r="M1653" s="122"/>
      <c r="N1653" s="122"/>
      <c r="O1653" s="122"/>
      <c r="P1653" s="122"/>
      <c r="Q1653" s="122"/>
      <c r="R1653" s="327"/>
      <c r="S1653" s="327"/>
      <c r="T1653" s="327"/>
      <c r="U1653" s="327"/>
      <c r="V1653" s="2206"/>
      <c r="W1653" s="327"/>
      <c r="X1653" s="785"/>
      <c r="Y1653" s="327"/>
      <c r="Z1653" s="327"/>
      <c r="AA1653" s="327"/>
      <c r="AB1653" s="327"/>
      <c r="AC1653" s="327"/>
      <c r="AD1653" s="2122"/>
      <c r="AE1653" s="976"/>
      <c r="AJ1653" s="5"/>
    </row>
    <row r="1654" spans="1:36" s="2087" customFormat="1" ht="30" x14ac:dyDescent="0.25">
      <c r="A1654" s="217"/>
      <c r="B1654" s="217">
        <v>1</v>
      </c>
      <c r="C1654" s="312" t="s">
        <v>464</v>
      </c>
      <c r="D1654" s="4"/>
      <c r="E1654" s="4"/>
      <c r="F1654" s="567">
        <v>151</v>
      </c>
      <c r="G1654" s="123">
        <f t="shared" ref="G1654" si="1710">F1654/12*$C$3</f>
        <v>50.333333333333336</v>
      </c>
      <c r="H1654" s="183">
        <v>155</v>
      </c>
      <c r="I1654" s="183">
        <f t="shared" ref="I1654:I1659" si="1711">H1654/G1654*100</f>
        <v>307.94701986754967</v>
      </c>
      <c r="J1654" s="1415"/>
      <c r="K1654" s="1415"/>
      <c r="L1654" s="122"/>
      <c r="M1654" s="122"/>
      <c r="N1654" s="122"/>
      <c r="O1654" s="122"/>
      <c r="P1654" s="122"/>
      <c r="Q1654" s="122"/>
      <c r="R1654" s="327">
        <v>1424.5037999999997</v>
      </c>
      <c r="S1654" s="327">
        <v>1424.5037999999997</v>
      </c>
      <c r="T1654" s="327">
        <v>1424.5037999999997</v>
      </c>
      <c r="U1654" s="327">
        <v>1424.5037999999997</v>
      </c>
      <c r="V1654" s="2206">
        <f t="shared" ref="V1654" si="1712">R1654/12*$C$3+(S1654-R1654)/11*3+(T1654-S1654)/10*2+(U1654-T1654)/9*1</f>
        <v>474.83459999999991</v>
      </c>
      <c r="W1654" s="327">
        <f t="shared" ref="W1654" si="1713">AC1654-AB1654-Y1654-X1654</f>
        <v>1462.2389999999998</v>
      </c>
      <c r="X1654" s="785"/>
      <c r="Y1654" s="327"/>
      <c r="Z1654" s="327">
        <f t="shared" ref="Z1654" si="1714">W1654-V1654</f>
        <v>987.4043999999999</v>
      </c>
      <c r="AA1654" s="327"/>
      <c r="AB1654" s="327">
        <v>-5.1881400000000006</v>
      </c>
      <c r="AC1654" s="327">
        <v>1457.0508599999998</v>
      </c>
      <c r="AD1654" s="2122"/>
      <c r="AE1654" s="976"/>
      <c r="AJ1654" s="5"/>
    </row>
    <row r="1655" spans="1:36" s="2087" customFormat="1" ht="45" x14ac:dyDescent="0.25">
      <c r="A1655" s="217"/>
      <c r="B1655" s="217">
        <v>1</v>
      </c>
      <c r="C1655" s="472" t="s">
        <v>273</v>
      </c>
      <c r="D1655" s="4"/>
      <c r="E1655" s="4"/>
      <c r="F1655" s="973">
        <f>SUM(F1656:F1658)</f>
        <v>11908</v>
      </c>
      <c r="G1655" s="973">
        <f>SUM(G1656:G1658)</f>
        <v>3969.3333333333335</v>
      </c>
      <c r="H1655" s="973">
        <f>SUM(H1656:H1658)</f>
        <v>5491</v>
      </c>
      <c r="I1655" s="183">
        <f t="shared" si="1711"/>
        <v>138.33557272421902</v>
      </c>
      <c r="J1655" s="1415"/>
      <c r="K1655" s="1415"/>
      <c r="L1655" s="122"/>
      <c r="M1655" s="122"/>
      <c r="N1655" s="122"/>
      <c r="O1655" s="122"/>
      <c r="P1655" s="122"/>
      <c r="Q1655" s="122"/>
      <c r="R1655" s="327">
        <f t="shared" ref="R1655:AC1655" si="1715">SUM(R1656:R1658)</f>
        <v>36248.268210000002</v>
      </c>
      <c r="S1655" s="327">
        <f t="shared" si="1715"/>
        <v>36248.268210000002</v>
      </c>
      <c r="T1655" s="327">
        <f t="shared" ref="T1655:U1655" si="1716">SUM(T1656:T1658)</f>
        <v>36248.268210000002</v>
      </c>
      <c r="U1655" s="327">
        <f t="shared" si="1716"/>
        <v>36248.268210000002</v>
      </c>
      <c r="V1655" s="2206">
        <f t="shared" si="1715"/>
        <v>12082.756069999999</v>
      </c>
      <c r="W1655" s="327">
        <f t="shared" si="1715"/>
        <v>17513.515570000003</v>
      </c>
      <c r="X1655" s="785">
        <f t="shared" si="1715"/>
        <v>0</v>
      </c>
      <c r="Y1655" s="327">
        <f t="shared" si="1715"/>
        <v>0</v>
      </c>
      <c r="Z1655" s="327">
        <f t="shared" si="1715"/>
        <v>5430.7595000000001</v>
      </c>
      <c r="AA1655" s="327">
        <f t="shared" si="1715"/>
        <v>0</v>
      </c>
      <c r="AB1655" s="327">
        <f t="shared" si="1715"/>
        <v>0</v>
      </c>
      <c r="AC1655" s="327">
        <f t="shared" si="1715"/>
        <v>17513.515570000003</v>
      </c>
      <c r="AD1655" s="2122"/>
      <c r="AE1655" s="976"/>
      <c r="AJ1655" s="5"/>
    </row>
    <row r="1656" spans="1:36" s="2087" customFormat="1" ht="45" x14ac:dyDescent="0.25">
      <c r="A1656" s="217"/>
      <c r="B1656" s="217">
        <v>1</v>
      </c>
      <c r="C1656" s="312" t="s">
        <v>465</v>
      </c>
      <c r="D1656" s="4"/>
      <c r="E1656" s="4"/>
      <c r="F1656" s="171">
        <v>4147</v>
      </c>
      <c r="G1656" s="123">
        <f t="shared" ref="G1656:G1658" si="1717">F1656/12*$C$3</f>
        <v>1382.3333333333333</v>
      </c>
      <c r="H1656" s="183">
        <v>1498</v>
      </c>
      <c r="I1656" s="183">
        <f t="shared" si="1711"/>
        <v>108.36749457439112</v>
      </c>
      <c r="J1656" s="1415"/>
      <c r="K1656" s="1415"/>
      <c r="L1656" s="122"/>
      <c r="M1656" s="122"/>
      <c r="N1656" s="122"/>
      <c r="O1656" s="122"/>
      <c r="P1656" s="122"/>
      <c r="Q1656" s="122"/>
      <c r="R1656" s="327">
        <v>7605.4321200000004</v>
      </c>
      <c r="S1656" s="327">
        <v>7605.4321200000004</v>
      </c>
      <c r="T1656" s="327">
        <v>7605.4321200000004</v>
      </c>
      <c r="U1656" s="327">
        <v>7605.4321200000004</v>
      </c>
      <c r="V1656" s="2206">
        <f t="shared" ref="V1656:V1659" si="1718">R1656/12*$C$3+(S1656-R1656)/11*3+(T1656-S1656)/10*2+(U1656-T1656)/9*1</f>
        <v>2535.1440400000001</v>
      </c>
      <c r="W1656" s="327">
        <f t="shared" ref="W1656:W1659" si="1719">AC1656-AB1656-Y1656-X1656</f>
        <v>2705.1109000000006</v>
      </c>
      <c r="X1656" s="785"/>
      <c r="Y1656" s="327"/>
      <c r="Z1656" s="327">
        <f t="shared" ref="Z1656:Z1659" si="1720">W1656-V1656</f>
        <v>169.96686000000045</v>
      </c>
      <c r="AA1656" s="327"/>
      <c r="AB1656" s="327">
        <v>0</v>
      </c>
      <c r="AC1656" s="327">
        <v>2705.1109000000006</v>
      </c>
      <c r="AD1656" s="2122"/>
      <c r="AE1656" s="976"/>
      <c r="AJ1656" s="5"/>
    </row>
    <row r="1657" spans="1:36" s="2087" customFormat="1" ht="75" x14ac:dyDescent="0.25">
      <c r="A1657" s="217"/>
      <c r="B1657" s="217">
        <v>1</v>
      </c>
      <c r="C1657" s="312" t="s">
        <v>466</v>
      </c>
      <c r="D1657" s="4"/>
      <c r="E1657" s="4"/>
      <c r="F1657" s="568">
        <v>6200</v>
      </c>
      <c r="G1657" s="123">
        <f t="shared" si="1717"/>
        <v>2066.6666666666665</v>
      </c>
      <c r="H1657" s="183">
        <v>3391</v>
      </c>
      <c r="I1657" s="183">
        <f t="shared" si="1711"/>
        <v>164.08064516129033</v>
      </c>
      <c r="J1657" s="1415"/>
      <c r="K1657" s="1415"/>
      <c r="L1657" s="122"/>
      <c r="M1657" s="122"/>
      <c r="N1657" s="122"/>
      <c r="O1657" s="122"/>
      <c r="P1657" s="122"/>
      <c r="Q1657" s="122"/>
      <c r="R1657" s="327">
        <v>25783.568000000003</v>
      </c>
      <c r="S1657" s="327">
        <v>25783.568000000003</v>
      </c>
      <c r="T1657" s="327">
        <v>25783.568000000003</v>
      </c>
      <c r="U1657" s="327">
        <v>25783.568000000003</v>
      </c>
      <c r="V1657" s="2206">
        <f t="shared" si="1718"/>
        <v>8594.5226666666676</v>
      </c>
      <c r="W1657" s="327">
        <f t="shared" si="1719"/>
        <v>13726.876630000001</v>
      </c>
      <c r="X1657" s="785"/>
      <c r="Y1657" s="327"/>
      <c r="Z1657" s="327">
        <f t="shared" si="1720"/>
        <v>5132.353963333333</v>
      </c>
      <c r="AA1657" s="327"/>
      <c r="AB1657" s="327">
        <v>0</v>
      </c>
      <c r="AC1657" s="327">
        <v>13726.876630000001</v>
      </c>
      <c r="AD1657" s="2122"/>
      <c r="AE1657" s="976"/>
      <c r="AJ1657" s="5"/>
    </row>
    <row r="1658" spans="1:36" s="2087" customFormat="1" ht="60" x14ac:dyDescent="0.25">
      <c r="A1658" s="217"/>
      <c r="B1658" s="217">
        <v>1</v>
      </c>
      <c r="C1658" s="312" t="s">
        <v>467</v>
      </c>
      <c r="D1658" s="4"/>
      <c r="E1658" s="4"/>
      <c r="F1658" s="568">
        <v>1561</v>
      </c>
      <c r="G1658" s="123">
        <f t="shared" si="1717"/>
        <v>520.33333333333337</v>
      </c>
      <c r="H1658" s="183">
        <v>602</v>
      </c>
      <c r="I1658" s="183">
        <f t="shared" si="1711"/>
        <v>115.69506726457399</v>
      </c>
      <c r="J1658" s="1415"/>
      <c r="K1658" s="1415"/>
      <c r="L1658" s="122"/>
      <c r="M1658" s="122"/>
      <c r="N1658" s="122"/>
      <c r="O1658" s="122"/>
      <c r="P1658" s="122"/>
      <c r="Q1658" s="122"/>
      <c r="R1658" s="327">
        <v>2859.2680900000005</v>
      </c>
      <c r="S1658" s="327">
        <v>2859.2680900000005</v>
      </c>
      <c r="T1658" s="327">
        <v>2859.2680900000005</v>
      </c>
      <c r="U1658" s="327">
        <v>2859.2680900000005</v>
      </c>
      <c r="V1658" s="2206">
        <f t="shared" si="1718"/>
        <v>953.08936333333349</v>
      </c>
      <c r="W1658" s="327">
        <f t="shared" si="1719"/>
        <v>1081.5280400000001</v>
      </c>
      <c r="X1658" s="785"/>
      <c r="Y1658" s="327"/>
      <c r="Z1658" s="327">
        <f t="shared" si="1720"/>
        <v>128.43867666666665</v>
      </c>
      <c r="AA1658" s="327"/>
      <c r="AB1658" s="327">
        <v>0</v>
      </c>
      <c r="AC1658" s="327">
        <v>1081.5280400000001</v>
      </c>
      <c r="AD1658" s="2122"/>
      <c r="AE1658" s="976"/>
      <c r="AJ1658" s="5"/>
    </row>
    <row r="1659" spans="1:36" s="2087" customFormat="1" ht="29.25" x14ac:dyDescent="0.25">
      <c r="A1659" s="217"/>
      <c r="B1659" s="217">
        <v>1</v>
      </c>
      <c r="C1659" s="2082" t="s">
        <v>311</v>
      </c>
      <c r="D1659" s="4"/>
      <c r="E1659" s="4"/>
      <c r="F1659" s="973">
        <f>F1666+F1661+F1667</f>
        <v>5457.2999999999993</v>
      </c>
      <c r="G1659" s="973">
        <f t="shared" ref="G1659:H1659" si="1721">G1666+G1661+G1667</f>
        <v>1819.1</v>
      </c>
      <c r="H1659" s="973">
        <f t="shared" si="1721"/>
        <v>1342.8125</v>
      </c>
      <c r="I1659" s="183">
        <f t="shared" si="1711"/>
        <v>73.817409708097415</v>
      </c>
      <c r="J1659" s="1415"/>
      <c r="K1659" s="1415"/>
      <c r="L1659" s="122"/>
      <c r="M1659" s="122"/>
      <c r="N1659" s="122"/>
      <c r="O1659" s="122"/>
      <c r="P1659" s="122"/>
      <c r="Q1659" s="122"/>
      <c r="R1659" s="327">
        <v>35195.311999999998</v>
      </c>
      <c r="S1659" s="327">
        <v>35195.311999999998</v>
      </c>
      <c r="T1659" s="327">
        <v>35195.311999999998</v>
      </c>
      <c r="U1659" s="327">
        <v>35195.311999999998</v>
      </c>
      <c r="V1659" s="2206">
        <f t="shared" si="1718"/>
        <v>11731.770666666665</v>
      </c>
      <c r="W1659" s="327">
        <f t="shared" si="1719"/>
        <v>11594.641500000002</v>
      </c>
      <c r="X1659" s="785"/>
      <c r="Y1659" s="327"/>
      <c r="Z1659" s="327">
        <f t="shared" si="1720"/>
        <v>-137.12916666666388</v>
      </c>
      <c r="AA1659" s="327"/>
      <c r="AB1659" s="327">
        <v>0</v>
      </c>
      <c r="AC1659" s="327">
        <v>11594.641500000002</v>
      </c>
      <c r="AD1659" s="2122"/>
      <c r="AE1659" s="976"/>
      <c r="AJ1659" s="5"/>
    </row>
    <row r="1660" spans="1:36" s="2087" customFormat="1" x14ac:dyDescent="0.25">
      <c r="A1660" s="217"/>
      <c r="B1660" s="217">
        <v>1</v>
      </c>
      <c r="C1660" s="312" t="s">
        <v>304</v>
      </c>
      <c r="D1660" s="4"/>
      <c r="E1660" s="4"/>
      <c r="F1660" s="568"/>
      <c r="G1660" s="568"/>
      <c r="H1660" s="568"/>
      <c r="I1660" s="183"/>
      <c r="J1660" s="1415"/>
      <c r="K1660" s="1415"/>
      <c r="L1660" s="122"/>
      <c r="M1660" s="122"/>
      <c r="N1660" s="122"/>
      <c r="O1660" s="122"/>
      <c r="P1660" s="122"/>
      <c r="Q1660" s="122"/>
      <c r="R1660" s="327"/>
      <c r="S1660" s="327"/>
      <c r="T1660" s="327"/>
      <c r="U1660" s="327"/>
      <c r="V1660" s="2206"/>
      <c r="W1660" s="327"/>
      <c r="X1660" s="785"/>
      <c r="Y1660" s="327"/>
      <c r="Z1660" s="327"/>
      <c r="AA1660" s="327"/>
      <c r="AB1660" s="327"/>
      <c r="AC1660" s="327"/>
      <c r="AD1660" s="2122"/>
      <c r="AE1660" s="976"/>
      <c r="AJ1660" s="5"/>
    </row>
    <row r="1661" spans="1:36" s="2087" customFormat="1" ht="30" x14ac:dyDescent="0.25">
      <c r="A1661" s="217"/>
      <c r="B1661" s="217">
        <v>1</v>
      </c>
      <c r="C1661" s="472" t="s">
        <v>443</v>
      </c>
      <c r="D1661" s="4"/>
      <c r="E1661" s="4"/>
      <c r="F1661" s="570">
        <f>F1662+F1663/4</f>
        <v>2100</v>
      </c>
      <c r="G1661" s="570">
        <f t="shared" ref="G1661:H1661" si="1722">G1662+G1663/4</f>
        <v>700</v>
      </c>
      <c r="H1661" s="570">
        <f t="shared" si="1722"/>
        <v>709.8125</v>
      </c>
      <c r="I1661" s="183">
        <f>H1661/G1661*100</f>
        <v>101.40178571428571</v>
      </c>
      <c r="J1661" s="1415"/>
      <c r="K1661" s="1415"/>
      <c r="L1661" s="122"/>
      <c r="M1661" s="122"/>
      <c r="N1661" s="122"/>
      <c r="O1661" s="122"/>
      <c r="P1661" s="122"/>
      <c r="Q1661" s="122"/>
      <c r="R1661" s="327"/>
      <c r="S1661" s="327"/>
      <c r="T1661" s="327"/>
      <c r="U1661" s="327"/>
      <c r="V1661" s="2206"/>
      <c r="W1661" s="327"/>
      <c r="X1661" s="785"/>
      <c r="Y1661" s="327"/>
      <c r="Z1661" s="327"/>
      <c r="AA1661" s="327"/>
      <c r="AB1661" s="327"/>
      <c r="AC1661" s="327"/>
      <c r="AD1661" s="2122"/>
      <c r="AE1661" s="976"/>
      <c r="AJ1661" s="5"/>
    </row>
    <row r="1662" spans="1:36" s="2087" customFormat="1" x14ac:dyDescent="0.25">
      <c r="A1662" s="217">
        <v>1</v>
      </c>
      <c r="B1662" s="217">
        <v>1</v>
      </c>
      <c r="C1662" s="312" t="s">
        <v>444</v>
      </c>
      <c r="D1662" s="4"/>
      <c r="E1662" s="4"/>
      <c r="F1662" s="547"/>
      <c r="G1662" s="123"/>
      <c r="H1662" s="183"/>
      <c r="I1662" s="183"/>
      <c r="J1662" s="1415"/>
      <c r="K1662" s="1415"/>
      <c r="L1662" s="122"/>
      <c r="M1662" s="122"/>
      <c r="N1662" s="122"/>
      <c r="O1662" s="122"/>
      <c r="P1662" s="122"/>
      <c r="Q1662" s="122"/>
      <c r="R1662" s="327"/>
      <c r="S1662" s="327"/>
      <c r="T1662" s="327"/>
      <c r="U1662" s="327"/>
      <c r="V1662" s="2206"/>
      <c r="W1662" s="327"/>
      <c r="X1662" s="785"/>
      <c r="Y1662" s="327"/>
      <c r="Z1662" s="327"/>
      <c r="AA1662" s="327"/>
      <c r="AB1662" s="327"/>
      <c r="AC1662" s="327"/>
      <c r="AD1662" s="2122"/>
      <c r="AE1662" s="976"/>
      <c r="AJ1662" s="5"/>
    </row>
    <row r="1663" spans="1:36" s="2087" customFormat="1" ht="30" x14ac:dyDescent="0.25">
      <c r="A1663" s="217">
        <v>1</v>
      </c>
      <c r="B1663" s="217">
        <v>1</v>
      </c>
      <c r="C1663" s="312" t="s">
        <v>445</v>
      </c>
      <c r="D1663" s="4"/>
      <c r="E1663" s="4"/>
      <c r="F1663" s="570">
        <v>8400</v>
      </c>
      <c r="G1663" s="123">
        <f t="shared" ref="G1663" si="1723">F1663/12*$C$3</f>
        <v>2800</v>
      </c>
      <c r="H1663" s="183">
        <v>2839.25</v>
      </c>
      <c r="I1663" s="183">
        <f>H1663/G1663*100</f>
        <v>101.40178571428571</v>
      </c>
      <c r="J1663" s="1415"/>
      <c r="K1663" s="1415"/>
      <c r="L1663" s="122"/>
      <c r="M1663" s="122"/>
      <c r="N1663" s="122"/>
      <c r="O1663" s="122"/>
      <c r="P1663" s="122"/>
      <c r="Q1663" s="122"/>
      <c r="R1663" s="327"/>
      <c r="S1663" s="327"/>
      <c r="T1663" s="327"/>
      <c r="U1663" s="327"/>
      <c r="V1663" s="2206"/>
      <c r="W1663" s="327"/>
      <c r="X1663" s="785"/>
      <c r="Y1663" s="327"/>
      <c r="Z1663" s="327"/>
      <c r="AA1663" s="327"/>
      <c r="AB1663" s="327"/>
      <c r="AC1663" s="327"/>
      <c r="AD1663" s="2122"/>
      <c r="AE1663" s="976"/>
      <c r="AJ1663" s="5"/>
    </row>
    <row r="1664" spans="1:36" s="2087" customFormat="1" ht="60" x14ac:dyDescent="0.25">
      <c r="A1664" s="217">
        <v>1</v>
      </c>
      <c r="B1664" s="217">
        <v>1</v>
      </c>
      <c r="C1664" s="312" t="s">
        <v>447</v>
      </c>
      <c r="D1664" s="4"/>
      <c r="E1664" s="4"/>
      <c r="F1664" s="568"/>
      <c r="G1664" s="123"/>
      <c r="H1664" s="183"/>
      <c r="I1664" s="183"/>
      <c r="J1664" s="1415"/>
      <c r="K1664" s="1415"/>
      <c r="L1664" s="122"/>
      <c r="M1664" s="122"/>
      <c r="N1664" s="122"/>
      <c r="O1664" s="122"/>
      <c r="P1664" s="122"/>
      <c r="Q1664" s="122"/>
      <c r="R1664" s="327"/>
      <c r="S1664" s="327"/>
      <c r="T1664" s="327"/>
      <c r="U1664" s="327"/>
      <c r="V1664" s="2206"/>
      <c r="W1664" s="327"/>
      <c r="X1664" s="785"/>
      <c r="Y1664" s="327"/>
      <c r="Z1664" s="327"/>
      <c r="AA1664" s="327"/>
      <c r="AB1664" s="327"/>
      <c r="AC1664" s="327"/>
      <c r="AD1664" s="2122"/>
      <c r="AE1664" s="976"/>
      <c r="AJ1664" s="5"/>
    </row>
    <row r="1665" spans="1:36" s="2087" customFormat="1" ht="45" x14ac:dyDescent="0.25">
      <c r="A1665" s="217"/>
      <c r="B1665" s="217">
        <v>1</v>
      </c>
      <c r="C1665" s="311" t="s">
        <v>448</v>
      </c>
      <c r="D1665" s="4"/>
      <c r="E1665" s="4"/>
      <c r="F1665" s="171"/>
      <c r="G1665" s="123"/>
      <c r="H1665" s="183"/>
      <c r="I1665" s="183"/>
      <c r="J1665" s="1415"/>
      <c r="K1665" s="1415"/>
      <c r="L1665" s="122"/>
      <c r="M1665" s="122"/>
      <c r="N1665" s="122"/>
      <c r="O1665" s="122"/>
      <c r="P1665" s="122"/>
      <c r="Q1665" s="122"/>
      <c r="R1665" s="327"/>
      <c r="S1665" s="327"/>
      <c r="T1665" s="327"/>
      <c r="U1665" s="327"/>
      <c r="V1665" s="2206"/>
      <c r="W1665" s="327"/>
      <c r="X1665" s="785"/>
      <c r="Y1665" s="327"/>
      <c r="Z1665" s="327"/>
      <c r="AA1665" s="327"/>
      <c r="AB1665" s="327"/>
      <c r="AC1665" s="327"/>
      <c r="AD1665" s="2122"/>
      <c r="AE1665" s="976"/>
      <c r="AJ1665" s="5"/>
    </row>
    <row r="1666" spans="1:36" s="2087" customFormat="1" ht="105" x14ac:dyDescent="0.25">
      <c r="A1666" s="217"/>
      <c r="B1666" s="217">
        <v>1</v>
      </c>
      <c r="C1666" s="311" t="s">
        <v>449</v>
      </c>
      <c r="D1666" s="4"/>
      <c r="E1666" s="4"/>
      <c r="F1666" s="171"/>
      <c r="G1666" s="123">
        <f t="shared" ref="G1666:G1667" si="1724">F1666/12*$C$3</f>
        <v>0</v>
      </c>
      <c r="H1666" s="183"/>
      <c r="I1666" s="183"/>
      <c r="J1666" s="1415"/>
      <c r="K1666" s="1415"/>
      <c r="L1666" s="122"/>
      <c r="M1666" s="122"/>
      <c r="N1666" s="122"/>
      <c r="O1666" s="122"/>
      <c r="P1666" s="122"/>
      <c r="Q1666" s="122"/>
      <c r="R1666" s="327"/>
      <c r="S1666" s="327"/>
      <c r="T1666" s="327"/>
      <c r="U1666" s="327"/>
      <c r="V1666" s="2206"/>
      <c r="W1666" s="327"/>
      <c r="X1666" s="785"/>
      <c r="Y1666" s="327"/>
      <c r="Z1666" s="327"/>
      <c r="AA1666" s="327"/>
      <c r="AB1666" s="327"/>
      <c r="AC1666" s="327"/>
      <c r="AD1666" s="2122"/>
      <c r="AE1666" s="976"/>
      <c r="AJ1666" s="5"/>
    </row>
    <row r="1667" spans="1:36" s="2087" customFormat="1" ht="30" x14ac:dyDescent="0.25">
      <c r="A1667" s="217"/>
      <c r="B1667" s="217">
        <v>1</v>
      </c>
      <c r="C1667" s="311" t="s">
        <v>468</v>
      </c>
      <c r="D1667" s="1175"/>
      <c r="E1667" s="524"/>
      <c r="F1667" s="171">
        <v>3357.2999999999997</v>
      </c>
      <c r="G1667" s="123">
        <f t="shared" si="1724"/>
        <v>1119.0999999999999</v>
      </c>
      <c r="H1667" s="499">
        <v>633</v>
      </c>
      <c r="I1667" s="749">
        <f>H1667/ROUND(G1667,0)*100</f>
        <v>56.568364611260058</v>
      </c>
      <c r="J1667" s="1415"/>
      <c r="K1667" s="1415"/>
      <c r="L1667" s="122"/>
      <c r="M1667" s="122"/>
      <c r="N1667" s="122"/>
      <c r="O1667" s="122"/>
      <c r="P1667" s="122"/>
      <c r="Q1667" s="122"/>
      <c r="R1667" s="2136">
        <v>8728.2000000000007</v>
      </c>
      <c r="S1667" s="2136">
        <v>8728.2000000000007</v>
      </c>
      <c r="T1667" s="2136">
        <v>8728.2000000000007</v>
      </c>
      <c r="U1667" s="2136">
        <v>8728.2000000000007</v>
      </c>
      <c r="V1667" s="880">
        <f t="shared" ref="V1667" si="1725">R1667/12*$C$3+(S1667-R1667)/11*3+(T1667-S1667)/10*2+(U1667-T1667)/9*1</f>
        <v>2909.4</v>
      </c>
      <c r="W1667" s="327">
        <f t="shared" ref="W1667" si="1726">AC1667-AB1667-Y1667-X1667</f>
        <v>1648.8792599999997</v>
      </c>
      <c r="X1667" s="785"/>
      <c r="Y1667" s="327"/>
      <c r="Z1667" s="327">
        <f t="shared" ref="Z1667" si="1727">W1667-V1667</f>
        <v>-1260.5207400000004</v>
      </c>
      <c r="AA1667" s="327"/>
      <c r="AB1667" s="327">
        <v>0</v>
      </c>
      <c r="AC1667" s="327">
        <v>1648.8792599999997</v>
      </c>
      <c r="AD1667" s="2122"/>
      <c r="AE1667" s="976"/>
      <c r="AJ1667" s="5"/>
    </row>
    <row r="1668" spans="1:36" s="2087" customFormat="1" ht="29.25" x14ac:dyDescent="0.25">
      <c r="A1668" s="217">
        <v>1</v>
      </c>
      <c r="B1668" s="217">
        <v>1</v>
      </c>
      <c r="C1668" s="524" t="s">
        <v>312</v>
      </c>
      <c r="D1668" s="4"/>
      <c r="E1668" s="4"/>
      <c r="F1668" s="2079">
        <f>F1669+F1670</f>
        <v>10638.297872340425</v>
      </c>
      <c r="G1668" s="123">
        <f t="shared" ref="G1668:H1668" si="1728">G1669+G1670</f>
        <v>3546.0992907801419</v>
      </c>
      <c r="H1668" s="123">
        <f t="shared" si="1728"/>
        <v>3497.3829787234035</v>
      </c>
      <c r="I1668" s="183">
        <f>H1668/ROUND(G1668,0)*100</f>
        <v>98.628961610925074</v>
      </c>
      <c r="J1668" s="1415"/>
      <c r="K1668" s="1415"/>
      <c r="L1668" s="122"/>
      <c r="M1668" s="122"/>
      <c r="N1668" s="122"/>
      <c r="O1668" s="122"/>
      <c r="P1668" s="122"/>
      <c r="Q1668" s="122"/>
      <c r="R1668" s="327"/>
      <c r="S1668" s="327"/>
      <c r="T1668" s="327"/>
      <c r="U1668" s="327"/>
      <c r="V1668" s="2206"/>
      <c r="W1668" s="327"/>
      <c r="X1668" s="785"/>
      <c r="Y1668" s="327"/>
      <c r="Z1668" s="327"/>
      <c r="AA1668" s="327"/>
      <c r="AB1668" s="327"/>
      <c r="AC1668" s="327"/>
      <c r="AD1668" s="2122"/>
      <c r="AE1668" s="976"/>
      <c r="AJ1668" s="5"/>
    </row>
    <row r="1669" spans="1:36" s="2087" customFormat="1" x14ac:dyDescent="0.25">
      <c r="A1669" s="217"/>
      <c r="B1669" s="217">
        <v>1</v>
      </c>
      <c r="C1669" s="524" t="s">
        <v>320</v>
      </c>
      <c r="D1669" s="4"/>
      <c r="E1669" s="4"/>
      <c r="F1669" s="2079"/>
      <c r="G1669" s="123"/>
      <c r="H1669" s="123"/>
      <c r="I1669" s="183"/>
      <c r="J1669" s="1415"/>
      <c r="K1669" s="1415"/>
      <c r="L1669" s="122"/>
      <c r="M1669" s="122"/>
      <c r="N1669" s="122"/>
      <c r="O1669" s="122"/>
      <c r="P1669" s="122"/>
      <c r="Q1669" s="122"/>
      <c r="R1669" s="327"/>
      <c r="S1669" s="327"/>
      <c r="T1669" s="327"/>
      <c r="U1669" s="327"/>
      <c r="V1669" s="2206"/>
      <c r="W1669" s="327"/>
      <c r="X1669" s="785"/>
      <c r="Y1669" s="327"/>
      <c r="Z1669" s="327"/>
      <c r="AA1669" s="327"/>
      <c r="AB1669" s="327"/>
      <c r="AC1669" s="327"/>
      <c r="AD1669" s="2122"/>
      <c r="AE1669" s="976"/>
      <c r="AJ1669" s="5"/>
    </row>
    <row r="1670" spans="1:36" s="2087" customFormat="1" x14ac:dyDescent="0.25">
      <c r="A1670" s="217">
        <v>1</v>
      </c>
      <c r="B1670" s="217">
        <v>1</v>
      </c>
      <c r="C1670" s="4" t="s">
        <v>321</v>
      </c>
      <c r="D1670" s="4"/>
      <c r="E1670" s="4"/>
      <c r="F1670" s="2079">
        <f>F1671/9.4</f>
        <v>10638.297872340425</v>
      </c>
      <c r="G1670" s="123">
        <f t="shared" ref="G1670:H1670" si="1729">G1671/9.4</f>
        <v>3546.0992907801419</v>
      </c>
      <c r="H1670" s="123">
        <f t="shared" si="1729"/>
        <v>3497.3829787234035</v>
      </c>
      <c r="I1670" s="183">
        <f>H1670/ROUND(G1670,0)*100</f>
        <v>98.628961610925074</v>
      </c>
      <c r="J1670" s="1415"/>
      <c r="K1670" s="1415"/>
      <c r="L1670" s="122"/>
      <c r="M1670" s="122"/>
      <c r="N1670" s="122"/>
      <c r="O1670" s="122"/>
      <c r="P1670" s="122"/>
      <c r="Q1670" s="122"/>
      <c r="R1670" s="327"/>
      <c r="S1670" s="327"/>
      <c r="T1670" s="327"/>
      <c r="U1670" s="327"/>
      <c r="V1670" s="2206"/>
      <c r="W1670" s="327"/>
      <c r="X1670" s="785"/>
      <c r="Y1670" s="327"/>
      <c r="Z1670" s="327"/>
      <c r="AA1670" s="327"/>
      <c r="AB1670" s="327"/>
      <c r="AC1670" s="327"/>
      <c r="AD1670" s="2122"/>
      <c r="AE1670" s="976"/>
      <c r="AJ1670" s="5"/>
    </row>
    <row r="1671" spans="1:36" s="2087" customFormat="1" x14ac:dyDescent="0.25">
      <c r="A1671" s="217">
        <v>1</v>
      </c>
      <c r="B1671" s="217">
        <v>1</v>
      </c>
      <c r="C1671" s="538" t="s">
        <v>322</v>
      </c>
      <c r="D1671" s="1175"/>
      <c r="E1671" s="4"/>
      <c r="F1671" s="842">
        <v>100000</v>
      </c>
      <c r="G1671" s="183">
        <f>F1671/12*$C$3</f>
        <v>33333.333333333336</v>
      </c>
      <c r="H1671" s="183">
        <v>32875.399999999994</v>
      </c>
      <c r="I1671" s="749">
        <f>H1671/ROUND(G1671,0)*100</f>
        <v>98.627186271862698</v>
      </c>
      <c r="J1671" s="1415"/>
      <c r="K1671" s="1415"/>
      <c r="L1671" s="122"/>
      <c r="M1671" s="122"/>
      <c r="N1671" s="122"/>
      <c r="O1671" s="122"/>
      <c r="P1671" s="122"/>
      <c r="Q1671" s="122"/>
      <c r="R1671" s="2136"/>
      <c r="S1671" s="2136"/>
      <c r="T1671" s="2136"/>
      <c r="U1671" s="2136"/>
      <c r="V1671" s="2207">
        <f>R1671/12*$C$3</f>
        <v>0</v>
      </c>
      <c r="W1671" s="2136">
        <f>AC1671-AB1671</f>
        <v>0</v>
      </c>
      <c r="X1671" s="2397"/>
      <c r="Y1671" s="2136"/>
      <c r="Z1671" s="2136">
        <f>W1671-V1671</f>
        <v>0</v>
      </c>
      <c r="AA1671" s="2136"/>
      <c r="AB1671" s="2136"/>
      <c r="AC1671" s="2136"/>
      <c r="AD1671" s="2122"/>
      <c r="AE1671" s="976"/>
      <c r="AJ1671" s="5"/>
    </row>
    <row r="1672" spans="1:36" s="2087" customFormat="1" ht="29.25" x14ac:dyDescent="0.25">
      <c r="A1672" s="217">
        <v>1</v>
      </c>
      <c r="B1672" s="217">
        <v>1</v>
      </c>
      <c r="C1672" s="524" t="s">
        <v>305</v>
      </c>
      <c r="D1672" s="535"/>
      <c r="E1672" s="4"/>
      <c r="F1672" s="842"/>
      <c r="G1672" s="183">
        <f>F1672/12*$C$3</f>
        <v>0</v>
      </c>
      <c r="H1672" s="183"/>
      <c r="I1672" s="749"/>
      <c r="J1672" s="1415"/>
      <c r="K1672" s="1415"/>
      <c r="L1672" s="122"/>
      <c r="M1672" s="122"/>
      <c r="N1672" s="122"/>
      <c r="O1672" s="122"/>
      <c r="P1672" s="122"/>
      <c r="Q1672" s="122"/>
      <c r="R1672" s="327"/>
      <c r="S1672" s="327"/>
      <c r="T1672" s="327"/>
      <c r="U1672" s="327"/>
      <c r="V1672" s="2206"/>
      <c r="W1672" s="327"/>
      <c r="X1672" s="785"/>
      <c r="Y1672" s="327"/>
      <c r="Z1672" s="327"/>
      <c r="AA1672" s="327"/>
      <c r="AB1672" s="327"/>
      <c r="AC1672" s="327"/>
      <c r="AD1672" s="2122"/>
      <c r="AE1672" s="976"/>
      <c r="AJ1672" s="5"/>
    </row>
    <row r="1673" spans="1:36" s="2087" customFormat="1" ht="30" x14ac:dyDescent="0.25">
      <c r="A1673" s="217">
        <v>1</v>
      </c>
      <c r="B1673" s="217">
        <v>1</v>
      </c>
      <c r="C1673" s="520" t="s">
        <v>191</v>
      </c>
      <c r="D1673" s="4"/>
      <c r="E1673" s="4"/>
      <c r="F1673" s="842"/>
      <c r="G1673" s="183">
        <f>F1673/12*$C$3</f>
        <v>0</v>
      </c>
      <c r="H1673" s="183"/>
      <c r="I1673" s="749"/>
      <c r="J1673" s="1415"/>
      <c r="K1673" s="1415"/>
      <c r="L1673" s="122"/>
      <c r="M1673" s="122"/>
      <c r="N1673" s="122"/>
      <c r="O1673" s="122"/>
      <c r="P1673" s="122"/>
      <c r="Q1673" s="122"/>
      <c r="R1673" s="327"/>
      <c r="S1673" s="327"/>
      <c r="T1673" s="327"/>
      <c r="U1673" s="327"/>
      <c r="V1673" s="2206"/>
      <c r="W1673" s="327"/>
      <c r="X1673" s="785"/>
      <c r="Y1673" s="327"/>
      <c r="Z1673" s="327"/>
      <c r="AA1673" s="327"/>
      <c r="AB1673" s="327"/>
      <c r="AC1673" s="327"/>
      <c r="AD1673" s="2122"/>
      <c r="AE1673" s="976"/>
      <c r="AJ1673" s="5"/>
    </row>
    <row r="1674" spans="1:36" s="2087" customFormat="1" ht="72" x14ac:dyDescent="0.25">
      <c r="A1674" s="217">
        <v>1</v>
      </c>
      <c r="B1674" s="217">
        <v>1</v>
      </c>
      <c r="C1674" s="524" t="s">
        <v>313</v>
      </c>
      <c r="D1674" s="4"/>
      <c r="E1674" s="4"/>
      <c r="F1674" s="842"/>
      <c r="G1674" s="123"/>
      <c r="H1674" s="183"/>
      <c r="I1674" s="749"/>
      <c r="J1674" s="1415"/>
      <c r="K1674" s="1415"/>
      <c r="L1674" s="122"/>
      <c r="M1674" s="122"/>
      <c r="N1674" s="122"/>
      <c r="O1674" s="122"/>
      <c r="P1674" s="122"/>
      <c r="Q1674" s="122"/>
      <c r="R1674" s="327"/>
      <c r="S1674" s="327"/>
      <c r="T1674" s="327"/>
      <c r="U1674" s="327"/>
      <c r="V1674" s="2206"/>
      <c r="W1674" s="327"/>
      <c r="X1674" s="785"/>
      <c r="Y1674" s="327"/>
      <c r="Z1674" s="327"/>
      <c r="AA1674" s="327"/>
      <c r="AB1674" s="327"/>
      <c r="AC1674" s="327"/>
      <c r="AD1674" s="2122"/>
      <c r="AE1674" s="976"/>
      <c r="AJ1674" s="5"/>
    </row>
    <row r="1675" spans="1:36" s="2087" customFormat="1" x14ac:dyDescent="0.25">
      <c r="A1675" s="217">
        <v>1</v>
      </c>
      <c r="B1675" s="217">
        <v>1</v>
      </c>
      <c r="C1675" s="512" t="s">
        <v>217</v>
      </c>
      <c r="D1675" s="4"/>
      <c r="E1675" s="4"/>
      <c r="F1675" s="221">
        <f>SUM(F1676:F1682)</f>
        <v>3350</v>
      </c>
      <c r="G1675" s="183">
        <f>SUM(G1676:G1682)</f>
        <v>1116.6666666666667</v>
      </c>
      <c r="H1675" s="749">
        <f>SUM(H1676:H1682)</f>
        <v>894</v>
      </c>
      <c r="I1675" s="749">
        <f t="shared" ref="I1675:I1688" si="1730">H1675/G1675*100</f>
        <v>80.0597014925373</v>
      </c>
      <c r="J1675" s="1415"/>
      <c r="K1675" s="1415"/>
      <c r="L1675" s="122"/>
      <c r="M1675" s="122"/>
      <c r="N1675" s="122"/>
      <c r="O1675" s="122"/>
      <c r="P1675" s="122"/>
      <c r="Q1675" s="122"/>
      <c r="R1675" s="327">
        <v>11256.7395</v>
      </c>
      <c r="S1675" s="327">
        <v>11256.7395</v>
      </c>
      <c r="T1675" s="327">
        <v>11256.7395</v>
      </c>
      <c r="U1675" s="327">
        <v>11256.7395</v>
      </c>
      <c r="V1675" s="2129">
        <f t="shared" ref="V1675" si="1731">R1675/12*$C$3+(S1675-R1675)/11*3+(T1675-S1675)/10*2+(U1675-T1675)/9*1</f>
        <v>3752.2464999999997</v>
      </c>
      <c r="W1675" s="327">
        <f t="shared" ref="W1675" si="1732">AC1675-AB1675-Y1675-X1675</f>
        <v>1914.9406200000001</v>
      </c>
      <c r="X1675" s="785"/>
      <c r="Y1675" s="327"/>
      <c r="Z1675" s="327">
        <f t="shared" ref="Z1675" si="1733">W1675-V1675</f>
        <v>-1837.3058799999997</v>
      </c>
      <c r="AA1675" s="327"/>
      <c r="AB1675" s="327">
        <v>0</v>
      </c>
      <c r="AC1675" s="327">
        <v>1914.9406200000001</v>
      </c>
      <c r="AD1675" s="2122"/>
      <c r="AE1675" s="976"/>
      <c r="AJ1675" s="5"/>
    </row>
    <row r="1676" spans="1:36" s="2087" customFormat="1" x14ac:dyDescent="0.25">
      <c r="A1676" s="217">
        <v>1</v>
      </c>
      <c r="B1676" s="217">
        <v>1</v>
      </c>
      <c r="C1676" s="179" t="s">
        <v>65</v>
      </c>
      <c r="D1676" s="4"/>
      <c r="E1676" s="4"/>
      <c r="F1676" s="221">
        <v>1400</v>
      </c>
      <c r="G1676" s="123">
        <f t="shared" ref="G1676:G1682" si="1734">F1676/12*$C$3</f>
        <v>466.66666666666669</v>
      </c>
      <c r="H1676" s="183">
        <v>440</v>
      </c>
      <c r="I1676" s="749">
        <f t="shared" si="1730"/>
        <v>94.285714285714278</v>
      </c>
      <c r="J1676" s="1415"/>
      <c r="K1676" s="1415"/>
      <c r="L1676" s="122"/>
      <c r="M1676" s="122"/>
      <c r="N1676" s="122"/>
      <c r="O1676" s="122"/>
      <c r="P1676" s="122"/>
      <c r="Q1676" s="122"/>
      <c r="R1676" s="327"/>
      <c r="S1676" s="327"/>
      <c r="T1676" s="327"/>
      <c r="U1676" s="327"/>
      <c r="V1676" s="2206"/>
      <c r="W1676" s="327"/>
      <c r="X1676" s="785"/>
      <c r="Y1676" s="327"/>
      <c r="Z1676" s="327"/>
      <c r="AA1676" s="327"/>
      <c r="AB1676" s="327"/>
      <c r="AC1676" s="327"/>
      <c r="AD1676" s="2122"/>
      <c r="AE1676" s="976"/>
      <c r="AJ1676" s="5"/>
    </row>
    <row r="1677" spans="1:36" s="2087" customFormat="1" ht="30" x14ac:dyDescent="0.25">
      <c r="A1677" s="217"/>
      <c r="B1677" s="217">
        <v>1</v>
      </c>
      <c r="C1677" s="1" t="s">
        <v>122</v>
      </c>
      <c r="D1677" s="4"/>
      <c r="E1677" s="4"/>
      <c r="F1677" s="221">
        <v>600</v>
      </c>
      <c r="G1677" s="123">
        <f t="shared" si="1734"/>
        <v>200</v>
      </c>
      <c r="H1677" s="183">
        <v>58</v>
      </c>
      <c r="I1677" s="749">
        <f t="shared" si="1730"/>
        <v>28.999999999999996</v>
      </c>
      <c r="J1677" s="1415"/>
      <c r="K1677" s="1415"/>
      <c r="L1677" s="122"/>
      <c r="M1677" s="122"/>
      <c r="N1677" s="122"/>
      <c r="O1677" s="122"/>
      <c r="P1677" s="122"/>
      <c r="Q1677" s="122"/>
      <c r="R1677" s="327"/>
      <c r="S1677" s="327"/>
      <c r="T1677" s="327"/>
      <c r="U1677" s="327"/>
      <c r="V1677" s="2206"/>
      <c r="W1677" s="327"/>
      <c r="X1677" s="785"/>
      <c r="Y1677" s="327"/>
      <c r="Z1677" s="327"/>
      <c r="AA1677" s="327"/>
      <c r="AB1677" s="327"/>
      <c r="AC1677" s="327"/>
      <c r="AD1677" s="2122"/>
      <c r="AE1677" s="976"/>
      <c r="AJ1677" s="5"/>
    </row>
    <row r="1678" spans="1:36" s="2087" customFormat="1" ht="61.5" customHeight="1" x14ac:dyDescent="0.25">
      <c r="A1678" s="217"/>
      <c r="B1678" s="217">
        <v>1</v>
      </c>
      <c r="C1678" s="1" t="s">
        <v>414</v>
      </c>
      <c r="D1678" s="4"/>
      <c r="E1678" s="4"/>
      <c r="F1678" s="221">
        <v>150</v>
      </c>
      <c r="G1678" s="123">
        <f t="shared" si="1734"/>
        <v>50</v>
      </c>
      <c r="H1678" s="183">
        <v>54</v>
      </c>
      <c r="I1678" s="749">
        <f t="shared" si="1730"/>
        <v>108</v>
      </c>
      <c r="J1678" s="1415"/>
      <c r="K1678" s="1415"/>
      <c r="L1678" s="122"/>
      <c r="M1678" s="122"/>
      <c r="N1678" s="122"/>
      <c r="O1678" s="122"/>
      <c r="P1678" s="122"/>
      <c r="Q1678" s="122"/>
      <c r="R1678" s="327"/>
      <c r="S1678" s="327"/>
      <c r="T1678" s="327"/>
      <c r="U1678" s="327"/>
      <c r="V1678" s="2206"/>
      <c r="W1678" s="327"/>
      <c r="X1678" s="785"/>
      <c r="Y1678" s="327"/>
      <c r="Z1678" s="327"/>
      <c r="AA1678" s="327"/>
      <c r="AB1678" s="327"/>
      <c r="AC1678" s="327"/>
      <c r="AD1678" s="2122"/>
      <c r="AE1678" s="976"/>
      <c r="AJ1678" s="5"/>
    </row>
    <row r="1679" spans="1:36" s="2087" customFormat="1" ht="68.25" customHeight="1" x14ac:dyDescent="0.25">
      <c r="A1679" s="217"/>
      <c r="B1679" s="217">
        <v>1</v>
      </c>
      <c r="C1679" s="1" t="s">
        <v>346</v>
      </c>
      <c r="D1679" s="4"/>
      <c r="E1679" s="4"/>
      <c r="F1679" s="221">
        <v>200</v>
      </c>
      <c r="G1679" s="123">
        <f t="shared" si="1734"/>
        <v>66.666666666666671</v>
      </c>
      <c r="H1679" s="183">
        <v>49</v>
      </c>
      <c r="I1679" s="749">
        <f t="shared" si="1730"/>
        <v>73.5</v>
      </c>
      <c r="J1679" s="1415"/>
      <c r="K1679" s="1415"/>
      <c r="L1679" s="122"/>
      <c r="M1679" s="122"/>
      <c r="N1679" s="122"/>
      <c r="O1679" s="122"/>
      <c r="P1679" s="122"/>
      <c r="Q1679" s="122"/>
      <c r="R1679" s="327"/>
      <c r="S1679" s="327"/>
      <c r="T1679" s="327"/>
      <c r="U1679" s="327"/>
      <c r="V1679" s="2206"/>
      <c r="W1679" s="327"/>
      <c r="X1679" s="785"/>
      <c r="Y1679" s="327"/>
      <c r="Z1679" s="327"/>
      <c r="AA1679" s="327"/>
      <c r="AB1679" s="327"/>
      <c r="AC1679" s="327"/>
      <c r="AD1679" s="2122"/>
      <c r="AE1679" s="976"/>
      <c r="AJ1679" s="5"/>
    </row>
    <row r="1680" spans="1:36" s="2087" customFormat="1" ht="31.5" customHeight="1" x14ac:dyDescent="0.25">
      <c r="A1680" s="217"/>
      <c r="B1680" s="217">
        <v>1</v>
      </c>
      <c r="C1680" s="1" t="s">
        <v>259</v>
      </c>
      <c r="D1680" s="4"/>
      <c r="E1680" s="4"/>
      <c r="F1680" s="221">
        <v>300</v>
      </c>
      <c r="G1680" s="123">
        <f t="shared" si="1734"/>
        <v>100</v>
      </c>
      <c r="H1680" s="183">
        <v>71</v>
      </c>
      <c r="I1680" s="749">
        <f t="shared" si="1730"/>
        <v>71</v>
      </c>
      <c r="J1680" s="1415"/>
      <c r="K1680" s="1415"/>
      <c r="L1680" s="122"/>
      <c r="M1680" s="122"/>
      <c r="N1680" s="122"/>
      <c r="O1680" s="122"/>
      <c r="P1680" s="122"/>
      <c r="Q1680" s="122"/>
      <c r="R1680" s="327"/>
      <c r="S1680" s="327"/>
      <c r="T1680" s="327"/>
      <c r="U1680" s="327"/>
      <c r="V1680" s="2206"/>
      <c r="W1680" s="327"/>
      <c r="X1680" s="785"/>
      <c r="Y1680" s="327"/>
      <c r="Z1680" s="327"/>
      <c r="AA1680" s="327"/>
      <c r="AB1680" s="327"/>
      <c r="AC1680" s="327"/>
      <c r="AD1680" s="2122"/>
      <c r="AE1680" s="976"/>
      <c r="AJ1680" s="5"/>
    </row>
    <row r="1681" spans="1:36" s="2087" customFormat="1" ht="33.75" customHeight="1" x14ac:dyDescent="0.25">
      <c r="A1681" s="217">
        <v>1</v>
      </c>
      <c r="B1681" s="217">
        <v>1</v>
      </c>
      <c r="C1681" s="1" t="s">
        <v>264</v>
      </c>
      <c r="D1681" s="4"/>
      <c r="E1681" s="4"/>
      <c r="F1681" s="221">
        <v>300</v>
      </c>
      <c r="G1681" s="123">
        <f t="shared" si="1734"/>
        <v>100</v>
      </c>
      <c r="H1681" s="183">
        <v>57</v>
      </c>
      <c r="I1681" s="749">
        <f t="shared" si="1730"/>
        <v>56.999999999999993</v>
      </c>
      <c r="J1681" s="1415"/>
      <c r="K1681" s="1415"/>
      <c r="L1681" s="122"/>
      <c r="M1681" s="122"/>
      <c r="N1681" s="122"/>
      <c r="O1681" s="122"/>
      <c r="P1681" s="122"/>
      <c r="Q1681" s="122"/>
      <c r="R1681" s="327"/>
      <c r="S1681" s="327"/>
      <c r="T1681" s="327"/>
      <c r="U1681" s="327"/>
      <c r="V1681" s="2206"/>
      <c r="W1681" s="327"/>
      <c r="X1681" s="785"/>
      <c r="Y1681" s="327"/>
      <c r="Z1681" s="327"/>
      <c r="AA1681" s="327"/>
      <c r="AB1681" s="327"/>
      <c r="AC1681" s="327"/>
      <c r="AD1681" s="2122"/>
      <c r="AE1681" s="976"/>
      <c r="AJ1681" s="5"/>
    </row>
    <row r="1682" spans="1:36" s="2087" customFormat="1" ht="30" x14ac:dyDescent="0.25">
      <c r="A1682" s="217"/>
      <c r="B1682" s="217">
        <v>1</v>
      </c>
      <c r="C1682" s="1" t="s">
        <v>71</v>
      </c>
      <c r="D1682" s="4"/>
      <c r="E1682" s="4"/>
      <c r="F1682" s="221">
        <v>400</v>
      </c>
      <c r="G1682" s="123">
        <f t="shared" si="1734"/>
        <v>133.33333333333334</v>
      </c>
      <c r="H1682" s="183">
        <v>165</v>
      </c>
      <c r="I1682" s="749">
        <f t="shared" si="1730"/>
        <v>123.74999999999999</v>
      </c>
      <c r="J1682" s="1415"/>
      <c r="K1682" s="1415"/>
      <c r="L1682" s="122"/>
      <c r="M1682" s="122"/>
      <c r="N1682" s="122"/>
      <c r="O1682" s="122"/>
      <c r="P1682" s="122"/>
      <c r="Q1682" s="122"/>
      <c r="R1682" s="327"/>
      <c r="S1682" s="327"/>
      <c r="T1682" s="327"/>
      <c r="U1682" s="327"/>
      <c r="V1682" s="2206"/>
      <c r="W1682" s="327"/>
      <c r="X1682" s="785"/>
      <c r="Y1682" s="327"/>
      <c r="Z1682" s="327"/>
      <c r="AA1682" s="327"/>
      <c r="AB1682" s="327"/>
      <c r="AC1682" s="327"/>
      <c r="AD1682" s="2122"/>
      <c r="AE1682" s="976"/>
      <c r="AJ1682" s="5"/>
    </row>
    <row r="1683" spans="1:36" s="2087" customFormat="1" ht="86.25" x14ac:dyDescent="0.25">
      <c r="A1683" s="217"/>
      <c r="B1683" s="217">
        <v>1</v>
      </c>
      <c r="C1683" s="474" t="s">
        <v>508</v>
      </c>
      <c r="D1683" s="4"/>
      <c r="E1683" s="4"/>
      <c r="F1683" s="545">
        <f>F1643</f>
        <v>8809</v>
      </c>
      <c r="G1683" s="545">
        <f>G1643</f>
        <v>2936.3333333333335</v>
      </c>
      <c r="H1683" s="545">
        <f>H1643</f>
        <v>1726</v>
      </c>
      <c r="I1683" s="749">
        <f t="shared" si="1730"/>
        <v>58.780792371438295</v>
      </c>
      <c r="J1683" s="1415"/>
      <c r="K1683" s="1415"/>
      <c r="L1683" s="122"/>
      <c r="M1683" s="122"/>
      <c r="N1683" s="122"/>
      <c r="O1683" s="122"/>
      <c r="P1683" s="122"/>
      <c r="Q1683" s="122"/>
      <c r="R1683" s="327">
        <f t="shared" ref="R1683:AC1683" si="1735">R1643</f>
        <v>33026.279260000003</v>
      </c>
      <c r="S1683" s="327">
        <f t="shared" si="1735"/>
        <v>33026.279260000003</v>
      </c>
      <c r="T1683" s="327">
        <f t="shared" ref="T1683:U1683" si="1736">T1643</f>
        <v>33026.279260000003</v>
      </c>
      <c r="U1683" s="327">
        <f t="shared" si="1736"/>
        <v>33026.279260000003</v>
      </c>
      <c r="V1683" s="2206">
        <f t="shared" si="1735"/>
        <v>11008.759753333334</v>
      </c>
      <c r="W1683" s="327">
        <f t="shared" si="1735"/>
        <v>6487.9493599999987</v>
      </c>
      <c r="X1683" s="785">
        <f t="shared" si="1735"/>
        <v>0</v>
      </c>
      <c r="Y1683" s="327">
        <f t="shared" si="1735"/>
        <v>0</v>
      </c>
      <c r="Z1683" s="327">
        <f t="shared" si="1735"/>
        <v>-4520.810393333335</v>
      </c>
      <c r="AA1683" s="327">
        <f t="shared" si="1735"/>
        <v>0</v>
      </c>
      <c r="AB1683" s="327">
        <f t="shared" si="1735"/>
        <v>0</v>
      </c>
      <c r="AC1683" s="327">
        <f t="shared" si="1735"/>
        <v>6487.9493599999987</v>
      </c>
      <c r="AD1683" s="2122"/>
      <c r="AE1683" s="976"/>
      <c r="AJ1683" s="5"/>
    </row>
    <row r="1684" spans="1:36" s="2087" customFormat="1" ht="29.25" x14ac:dyDescent="0.25">
      <c r="A1684" s="217">
        <v>1</v>
      </c>
      <c r="B1684" s="217">
        <v>1</v>
      </c>
      <c r="C1684" s="474" t="s">
        <v>260</v>
      </c>
      <c r="D1684" s="4"/>
      <c r="E1684" s="4"/>
      <c r="F1684" s="545">
        <f>F1659+F1630</f>
        <v>35067.300000000003</v>
      </c>
      <c r="G1684" s="545">
        <f>G1659+G1630</f>
        <v>11689.1</v>
      </c>
      <c r="H1684" s="545">
        <f>H1659+H1630</f>
        <v>7582.8125</v>
      </c>
      <c r="I1684" s="749">
        <f t="shared" si="1730"/>
        <v>64.870798436149911</v>
      </c>
      <c r="J1684" s="1415"/>
      <c r="K1684" s="1415"/>
      <c r="L1684" s="122"/>
      <c r="M1684" s="122"/>
      <c r="N1684" s="122"/>
      <c r="O1684" s="122"/>
      <c r="P1684" s="122"/>
      <c r="Q1684" s="122"/>
      <c r="R1684" s="327"/>
      <c r="S1684" s="327"/>
      <c r="T1684" s="327"/>
      <c r="U1684" s="327"/>
      <c r="V1684" s="2206"/>
      <c r="W1684" s="327"/>
      <c r="X1684" s="785"/>
      <c r="Y1684" s="327"/>
      <c r="Z1684" s="327"/>
      <c r="AA1684" s="327"/>
      <c r="AB1684" s="327"/>
      <c r="AC1684" s="327"/>
      <c r="AD1684" s="2122"/>
      <c r="AE1684" s="976"/>
      <c r="AJ1684" s="5"/>
    </row>
    <row r="1685" spans="1:36" s="2087" customFormat="1" ht="43.5" x14ac:dyDescent="0.25">
      <c r="A1685" s="217">
        <v>1</v>
      </c>
      <c r="B1685" s="217">
        <v>1</v>
      </c>
      <c r="C1685" s="474" t="s">
        <v>274</v>
      </c>
      <c r="D1685" s="4"/>
      <c r="E1685" s="4"/>
      <c r="F1685" s="545">
        <f>F1647</f>
        <v>24944</v>
      </c>
      <c r="G1685" s="545">
        <f>G1647</f>
        <v>8314.6666666666661</v>
      </c>
      <c r="H1685" s="545">
        <f>H1647</f>
        <v>8741</v>
      </c>
      <c r="I1685" s="749">
        <f t="shared" si="1730"/>
        <v>105.1274855676716</v>
      </c>
      <c r="J1685" s="1415"/>
      <c r="K1685" s="1415"/>
      <c r="L1685" s="122"/>
      <c r="M1685" s="122"/>
      <c r="N1685" s="122"/>
      <c r="O1685" s="122"/>
      <c r="P1685" s="122"/>
      <c r="Q1685" s="122"/>
      <c r="R1685" s="327"/>
      <c r="S1685" s="327"/>
      <c r="T1685" s="327"/>
      <c r="U1685" s="327"/>
      <c r="V1685" s="2206"/>
      <c r="W1685" s="327"/>
      <c r="X1685" s="785"/>
      <c r="Y1685" s="327"/>
      <c r="Z1685" s="327"/>
      <c r="AA1685" s="327"/>
      <c r="AB1685" s="327"/>
      <c r="AC1685" s="327"/>
      <c r="AD1685" s="2122"/>
      <c r="AE1685" s="976"/>
      <c r="AJ1685" s="5"/>
    </row>
    <row r="1686" spans="1:36" s="2087" customFormat="1" ht="29.25" x14ac:dyDescent="0.25">
      <c r="A1686" s="217">
        <v>1</v>
      </c>
      <c r="B1686" s="217">
        <v>1</v>
      </c>
      <c r="C1686" s="474" t="s">
        <v>261</v>
      </c>
      <c r="D1686" s="4"/>
      <c r="E1686" s="4"/>
      <c r="F1686" s="545">
        <f>F1668+F1636</f>
        <v>69449.297872340423</v>
      </c>
      <c r="G1686" s="545">
        <f>G1668+G1636</f>
        <v>23149.765957446809</v>
      </c>
      <c r="H1686" s="545">
        <f>H1668+H1636</f>
        <v>15238.382978723403</v>
      </c>
      <c r="I1686" s="749">
        <f t="shared" si="1730"/>
        <v>65.825213985895715</v>
      </c>
      <c r="J1686" s="1415"/>
      <c r="K1686" s="1415"/>
      <c r="L1686" s="122"/>
      <c r="M1686" s="122"/>
      <c r="N1686" s="122"/>
      <c r="O1686" s="122"/>
      <c r="P1686" s="122"/>
      <c r="Q1686" s="122"/>
      <c r="R1686" s="327"/>
      <c r="S1686" s="327"/>
      <c r="T1686" s="327"/>
      <c r="U1686" s="327"/>
      <c r="V1686" s="2206"/>
      <c r="W1686" s="327"/>
      <c r="X1686" s="785"/>
      <c r="Y1686" s="327"/>
      <c r="Z1686" s="327"/>
      <c r="AA1686" s="327"/>
      <c r="AB1686" s="327"/>
      <c r="AC1686" s="327"/>
      <c r="AD1686" s="2122"/>
      <c r="AE1686" s="976"/>
      <c r="AJ1686" s="5"/>
    </row>
    <row r="1687" spans="1:36" s="2087" customFormat="1" ht="29.25" x14ac:dyDescent="0.25">
      <c r="A1687" s="217">
        <v>1</v>
      </c>
      <c r="B1687" s="217">
        <v>1</v>
      </c>
      <c r="C1687" s="474" t="s">
        <v>262</v>
      </c>
      <c r="D1687" s="4"/>
      <c r="E1687" s="4"/>
      <c r="F1687" s="545">
        <f>F1640</f>
        <v>16500</v>
      </c>
      <c r="G1687" s="545">
        <f>G1640</f>
        <v>5500</v>
      </c>
      <c r="H1687" s="545">
        <f>H1640</f>
        <v>4239</v>
      </c>
      <c r="I1687" s="749">
        <f t="shared" si="1730"/>
        <v>77.072727272727263</v>
      </c>
      <c r="J1687" s="1415"/>
      <c r="K1687" s="1415"/>
      <c r="L1687" s="122"/>
      <c r="M1687" s="122"/>
      <c r="N1687" s="122"/>
      <c r="O1687" s="122"/>
      <c r="P1687" s="122"/>
      <c r="Q1687" s="122"/>
      <c r="R1687" s="327"/>
      <c r="S1687" s="327"/>
      <c r="T1687" s="327"/>
      <c r="U1687" s="327"/>
      <c r="V1687" s="2129"/>
      <c r="W1687" s="327"/>
      <c r="X1687" s="785"/>
      <c r="Y1687" s="327"/>
      <c r="Z1687" s="327"/>
      <c r="AA1687" s="327"/>
      <c r="AB1687" s="327"/>
      <c r="AC1687" s="327"/>
      <c r="AD1687" s="2122"/>
      <c r="AE1687" s="976"/>
      <c r="AJ1687" s="5"/>
    </row>
    <row r="1688" spans="1:36" s="2087" customFormat="1" x14ac:dyDescent="0.25">
      <c r="A1688" s="217">
        <v>1</v>
      </c>
      <c r="B1688" s="217">
        <v>1</v>
      </c>
      <c r="C1688" s="475" t="s">
        <v>134</v>
      </c>
      <c r="D1688" s="4"/>
      <c r="E1688" s="4"/>
      <c r="F1688" s="545">
        <f>F1684+F1685+F1687+F1636*2.6+F1671/4.2+F1683*2.6</f>
        <v>276132.82380952383</v>
      </c>
      <c r="G1688" s="545">
        <f>G1684+G1685+G1687+G1636*2.6+G1671/4.2+G1683*2.6</f>
        <v>92044.274603174621</v>
      </c>
      <c r="H1688" s="545">
        <f>H1684+H1685+H1687+H1636*2.6+H1671/4.2+H1683*2.6</f>
        <v>63404.488690476195</v>
      </c>
      <c r="I1688" s="749">
        <f t="shared" si="1730"/>
        <v>68.884771990249746</v>
      </c>
      <c r="J1688" s="1415"/>
      <c r="K1688" s="1415"/>
      <c r="L1688" s="122"/>
      <c r="M1688" s="122"/>
      <c r="N1688" s="122"/>
      <c r="O1688" s="122"/>
      <c r="P1688" s="122"/>
      <c r="Q1688" s="122"/>
      <c r="R1688" s="2135">
        <f t="shared" ref="R1688:AC1688" si="1737">SUM(R1687,R1675,R1667,R1659,R1647,R1643,R1629,R1628)</f>
        <v>385362.08409999998</v>
      </c>
      <c r="S1688" s="2135">
        <f t="shared" si="1737"/>
        <v>385362.08409999998</v>
      </c>
      <c r="T1688" s="2135">
        <f t="shared" ref="T1688:U1688" si="1738">SUM(T1687,T1675,T1667,T1659,T1647,T1643,T1629,T1628)</f>
        <v>384352.63879</v>
      </c>
      <c r="U1688" s="2135">
        <f t="shared" si="1738"/>
        <v>384352.63879</v>
      </c>
      <c r="V1688" s="2399">
        <f t="shared" si="1737"/>
        <v>128252.13897133333</v>
      </c>
      <c r="W1688" s="2135">
        <f t="shared" si="1737"/>
        <v>118640.23748000001</v>
      </c>
      <c r="X1688" s="2400">
        <f t="shared" si="1737"/>
        <v>0</v>
      </c>
      <c r="Y1688" s="2135">
        <f t="shared" si="1737"/>
        <v>0</v>
      </c>
      <c r="Z1688" s="2135">
        <f t="shared" si="1737"/>
        <v>-9611.9014913333231</v>
      </c>
      <c r="AA1688" s="2135">
        <f t="shared" si="1737"/>
        <v>0</v>
      </c>
      <c r="AB1688" s="2135">
        <f t="shared" si="1737"/>
        <v>-64.707589999999996</v>
      </c>
      <c r="AC1688" s="2135">
        <f t="shared" si="1737"/>
        <v>118575.52989000001</v>
      </c>
      <c r="AD1688" s="2122"/>
      <c r="AE1688" s="976"/>
      <c r="AJ1688" s="5"/>
    </row>
    <row r="1689" spans="1:36" s="2087" customFormat="1" x14ac:dyDescent="0.25">
      <c r="A1689" s="217"/>
      <c r="B1689" s="217">
        <v>1</v>
      </c>
      <c r="C1689" s="2987"/>
      <c r="D1689" s="4"/>
      <c r="E1689" s="4"/>
      <c r="F1689" s="545"/>
      <c r="G1689" s="545"/>
      <c r="H1689" s="545"/>
      <c r="I1689" s="749"/>
      <c r="J1689" s="1415"/>
      <c r="K1689" s="1415"/>
      <c r="L1689" s="122"/>
      <c r="M1689" s="122"/>
      <c r="N1689" s="122"/>
      <c r="O1689" s="122"/>
      <c r="P1689" s="122"/>
      <c r="Q1689" s="122"/>
      <c r="R1689" s="2135"/>
      <c r="S1689" s="2135"/>
      <c r="T1689" s="2135"/>
      <c r="U1689" s="2135"/>
      <c r="V1689" s="3078"/>
      <c r="W1689" s="2135"/>
      <c r="X1689" s="2400"/>
      <c r="Y1689" s="2135"/>
      <c r="Z1689" s="2135"/>
      <c r="AA1689" s="2135"/>
      <c r="AB1689" s="2135"/>
      <c r="AC1689" s="2135"/>
      <c r="AD1689" s="2122"/>
      <c r="AE1689" s="976"/>
      <c r="AJ1689" s="5"/>
    </row>
    <row r="1690" spans="1:36" s="2087" customFormat="1" ht="31.5" x14ac:dyDescent="0.25">
      <c r="A1690" s="217"/>
      <c r="B1690" s="217">
        <v>1</v>
      </c>
      <c r="C1690" s="35" t="s">
        <v>643</v>
      </c>
      <c r="D1690" s="4"/>
      <c r="E1690" s="4"/>
      <c r="F1690" s="1034">
        <v>60</v>
      </c>
      <c r="G1690" s="126">
        <f t="shared" ref="G1690:G1694" si="1739">F1690/12*$C$3</f>
        <v>20</v>
      </c>
      <c r="H1690" s="126">
        <v>86</v>
      </c>
      <c r="I1690" s="126">
        <f t="shared" ref="I1690:I1695" si="1740">H1690/G1690*100</f>
        <v>430</v>
      </c>
      <c r="J1690" s="1415"/>
      <c r="K1690" s="1415"/>
      <c r="L1690" s="122"/>
      <c r="M1690" s="122"/>
      <c r="N1690" s="122"/>
      <c r="O1690" s="122"/>
      <c r="P1690" s="122"/>
      <c r="Q1690" s="122"/>
      <c r="R1690" s="2135"/>
      <c r="S1690" s="2135"/>
      <c r="T1690" s="2135"/>
      <c r="U1690" s="2135"/>
      <c r="V1690" s="2129"/>
      <c r="W1690" s="327"/>
      <c r="X1690" s="785"/>
      <c r="Y1690" s="327"/>
      <c r="Z1690" s="327"/>
      <c r="AA1690" s="327"/>
      <c r="AB1690" s="327"/>
      <c r="AC1690" s="327"/>
      <c r="AD1690" s="2122"/>
      <c r="AE1690" s="976"/>
      <c r="AJ1690" s="5"/>
    </row>
    <row r="1691" spans="1:36" s="2087" customFormat="1" ht="15.75" x14ac:dyDescent="0.25">
      <c r="A1691" s="217"/>
      <c r="B1691" s="217">
        <v>1</v>
      </c>
      <c r="C1691" s="35" t="s">
        <v>211</v>
      </c>
      <c r="D1691" s="4"/>
      <c r="E1691" s="4"/>
      <c r="F1691" s="1034">
        <v>12</v>
      </c>
      <c r="G1691" s="126">
        <f t="shared" si="1739"/>
        <v>4</v>
      </c>
      <c r="H1691" s="126"/>
      <c r="I1691" s="126">
        <f t="shared" si="1740"/>
        <v>0</v>
      </c>
      <c r="J1691" s="1415"/>
      <c r="K1691" s="1415"/>
      <c r="L1691" s="122"/>
      <c r="M1691" s="122"/>
      <c r="N1691" s="122"/>
      <c r="O1691" s="122"/>
      <c r="P1691" s="122"/>
      <c r="Q1691" s="122"/>
      <c r="R1691" s="2135"/>
      <c r="S1691" s="2135"/>
      <c r="T1691" s="2135"/>
      <c r="U1691" s="2135"/>
      <c r="V1691" s="2129"/>
      <c r="W1691" s="327"/>
      <c r="X1691" s="785"/>
      <c r="Y1691" s="327"/>
      <c r="Z1691" s="327"/>
      <c r="AA1691" s="327"/>
      <c r="AB1691" s="327"/>
      <c r="AC1691" s="327"/>
      <c r="AD1691" s="2122"/>
      <c r="AE1691" s="976"/>
      <c r="AJ1691" s="5"/>
    </row>
    <row r="1692" spans="1:36" s="2087" customFormat="1" ht="31.5" x14ac:dyDescent="0.25">
      <c r="A1692" s="217"/>
      <c r="B1692" s="217">
        <v>1</v>
      </c>
      <c r="C1692" s="35" t="s">
        <v>686</v>
      </c>
      <c r="D1692" s="4"/>
      <c r="E1692" s="4"/>
      <c r="F1692" s="1034">
        <v>1</v>
      </c>
      <c r="G1692" s="126">
        <f t="shared" si="1739"/>
        <v>0.33333333333333331</v>
      </c>
      <c r="H1692" s="126"/>
      <c r="I1692" s="126">
        <f t="shared" si="1740"/>
        <v>0</v>
      </c>
      <c r="J1692" s="1415"/>
      <c r="K1692" s="1415"/>
      <c r="L1692" s="122"/>
      <c r="M1692" s="122"/>
      <c r="N1692" s="122"/>
      <c r="O1692" s="122"/>
      <c r="P1692" s="122"/>
      <c r="Q1692" s="122"/>
      <c r="R1692" s="2135"/>
      <c r="S1692" s="2135"/>
      <c r="T1692" s="2135"/>
      <c r="U1692" s="2135"/>
      <c r="V1692" s="2129"/>
      <c r="W1692" s="327"/>
      <c r="X1692" s="785"/>
      <c r="Y1692" s="327"/>
      <c r="Z1692" s="327"/>
      <c r="AA1692" s="327"/>
      <c r="AB1692" s="327"/>
      <c r="AC1692" s="327"/>
      <c r="AD1692" s="2122"/>
      <c r="AE1692" s="976"/>
      <c r="AJ1692" s="5"/>
    </row>
    <row r="1693" spans="1:36" s="2087" customFormat="1" ht="15.75" x14ac:dyDescent="0.25">
      <c r="A1693" s="217"/>
      <c r="B1693" s="217">
        <v>1</v>
      </c>
      <c r="C1693" s="35" t="s">
        <v>247</v>
      </c>
      <c r="D1693" s="4"/>
      <c r="E1693" s="4"/>
      <c r="F1693" s="1034">
        <v>1</v>
      </c>
      <c r="G1693" s="126">
        <f t="shared" si="1739"/>
        <v>0.33333333333333331</v>
      </c>
      <c r="H1693" s="126"/>
      <c r="I1693" s="126">
        <f t="shared" si="1740"/>
        <v>0</v>
      </c>
      <c r="J1693" s="1415"/>
      <c r="K1693" s="1415"/>
      <c r="L1693" s="122"/>
      <c r="M1693" s="122"/>
      <c r="N1693" s="122"/>
      <c r="O1693" s="122"/>
      <c r="P1693" s="122"/>
      <c r="Q1693" s="122"/>
      <c r="R1693" s="2135"/>
      <c r="S1693" s="2135"/>
      <c r="T1693" s="2135"/>
      <c r="U1693" s="2135"/>
      <c r="V1693" s="2129"/>
      <c r="W1693" s="327"/>
      <c r="X1693" s="785"/>
      <c r="Y1693" s="327"/>
      <c r="Z1693" s="327"/>
      <c r="AA1693" s="327"/>
      <c r="AB1693" s="327"/>
      <c r="AC1693" s="327"/>
      <c r="AD1693" s="2122"/>
      <c r="AE1693" s="976"/>
      <c r="AJ1693" s="5"/>
    </row>
    <row r="1694" spans="1:36" s="2087" customFormat="1" ht="15.75" x14ac:dyDescent="0.25">
      <c r="A1694" s="217"/>
      <c r="B1694" s="217">
        <v>1</v>
      </c>
      <c r="C1694" s="35" t="s">
        <v>644</v>
      </c>
      <c r="D1694" s="4"/>
      <c r="E1694" s="4"/>
      <c r="F1694" s="1034">
        <v>1</v>
      </c>
      <c r="G1694" s="126">
        <f t="shared" si="1739"/>
        <v>0.33333333333333331</v>
      </c>
      <c r="H1694" s="126"/>
      <c r="I1694" s="126">
        <f t="shared" si="1740"/>
        <v>0</v>
      </c>
      <c r="J1694" s="1415"/>
      <c r="K1694" s="1415"/>
      <c r="L1694" s="122"/>
      <c r="M1694" s="122"/>
      <c r="N1694" s="122"/>
      <c r="O1694" s="122"/>
      <c r="P1694" s="122"/>
      <c r="Q1694" s="122"/>
      <c r="R1694" s="2135"/>
      <c r="S1694" s="2135"/>
      <c r="T1694" s="2135"/>
      <c r="U1694" s="2135"/>
      <c r="V1694" s="2129"/>
      <c r="W1694" s="327"/>
      <c r="X1694" s="785"/>
      <c r="Y1694" s="327"/>
      <c r="Z1694" s="327"/>
      <c r="AA1694" s="327"/>
      <c r="AB1694" s="327"/>
      <c r="AC1694" s="327"/>
      <c r="AD1694" s="2122"/>
      <c r="AE1694" s="976"/>
      <c r="AJ1694" s="5"/>
    </row>
    <row r="1695" spans="1:36" s="2087" customFormat="1" x14ac:dyDescent="0.25">
      <c r="A1695" s="217"/>
      <c r="B1695" s="217">
        <v>1</v>
      </c>
      <c r="C1695" s="524" t="s">
        <v>209</v>
      </c>
      <c r="D1695" s="4"/>
      <c r="E1695" s="4"/>
      <c r="F1695" s="258">
        <f>SUM(F1690:F1694)</f>
        <v>75</v>
      </c>
      <c r="G1695" s="1050">
        <f t="shared" ref="G1695:H1695" si="1741">SUM(G1690:G1694)</f>
        <v>24.999999999999996</v>
      </c>
      <c r="H1695" s="1050">
        <f t="shared" si="1741"/>
        <v>86</v>
      </c>
      <c r="I1695" s="1050">
        <f t="shared" si="1740"/>
        <v>344.00000000000006</v>
      </c>
      <c r="J1695" s="1415"/>
      <c r="K1695" s="1415"/>
      <c r="L1695" s="122"/>
      <c r="M1695" s="122"/>
      <c r="N1695" s="122"/>
      <c r="O1695" s="122"/>
      <c r="P1695" s="122"/>
      <c r="Q1695" s="122"/>
      <c r="R1695" s="2135">
        <v>626.57305000000008</v>
      </c>
      <c r="S1695" s="2135">
        <v>626.57305000000008</v>
      </c>
      <c r="T1695" s="2135">
        <v>642.23768333333339</v>
      </c>
      <c r="U1695" s="2135">
        <v>642.23768333333339</v>
      </c>
      <c r="V1695" s="880">
        <f t="shared" ref="V1695" si="1742">R1695/12*$C$3+(S1695-R1695)/11*3+(T1695-S1695)/10*2+(U1695-T1695)/9*1</f>
        <v>211.99061000000003</v>
      </c>
      <c r="W1695" s="327">
        <f t="shared" ref="W1695" si="1743">AC1695-AB1695-Y1695-X1695</f>
        <v>644.06356000000005</v>
      </c>
      <c r="X1695" s="785"/>
      <c r="Y1695" s="327"/>
      <c r="Z1695" s="327">
        <f t="shared" ref="Z1695" si="1744">W1695-V1695</f>
        <v>432.07294999999999</v>
      </c>
      <c r="AA1695" s="327">
        <v>-29.412310000000002</v>
      </c>
      <c r="AB1695" s="327">
        <v>0</v>
      </c>
      <c r="AC1695" s="327">
        <v>644.06356000000005</v>
      </c>
      <c r="AD1695" s="2122"/>
      <c r="AE1695" s="976"/>
      <c r="AJ1695" s="5"/>
    </row>
    <row r="1696" spans="1:36" s="2087" customFormat="1" x14ac:dyDescent="0.25">
      <c r="A1696" s="217">
        <v>1</v>
      </c>
      <c r="B1696" s="217">
        <v>1</v>
      </c>
      <c r="C1696" s="2" t="s">
        <v>28</v>
      </c>
      <c r="D1696" s="2"/>
      <c r="E1696" s="2"/>
      <c r="F1696" s="51"/>
      <c r="G1696" s="2320"/>
      <c r="H1696" s="2320"/>
      <c r="I1696" s="2320"/>
      <c r="J1696" s="2318"/>
      <c r="K1696" s="2318"/>
      <c r="L1696" s="2314"/>
      <c r="M1696" s="2314"/>
      <c r="N1696" s="2314"/>
      <c r="O1696" s="2314"/>
      <c r="P1696" s="2314"/>
      <c r="Q1696" s="2314"/>
      <c r="R1696" s="370"/>
      <c r="S1696" s="370"/>
      <c r="T1696" s="370"/>
      <c r="U1696" s="370"/>
      <c r="V1696" s="2558"/>
      <c r="W1696" s="370"/>
      <c r="X1696" s="1064"/>
      <c r="Y1696" s="370"/>
      <c r="Z1696" s="370"/>
      <c r="AA1696" s="370"/>
      <c r="AB1696" s="370"/>
      <c r="AC1696" s="370"/>
      <c r="AD1696" s="2122"/>
      <c r="AE1696" s="976"/>
      <c r="AJ1696" s="5"/>
    </row>
    <row r="1697" spans="1:262" s="2087" customFormat="1" x14ac:dyDescent="0.25">
      <c r="A1697" s="217">
        <v>1</v>
      </c>
      <c r="B1697" s="217">
        <v>1</v>
      </c>
      <c r="C1697" s="971" t="s">
        <v>123</v>
      </c>
      <c r="D1697" s="2"/>
      <c r="E1697" s="524"/>
      <c r="F1697" s="1842"/>
      <c r="G1697" s="1397"/>
      <c r="H1697" s="1397"/>
      <c r="I1697" s="1397"/>
      <c r="J1697" s="1843"/>
      <c r="K1697" s="199"/>
      <c r="L1697" s="1397"/>
      <c r="M1697" s="1397"/>
      <c r="N1697" s="1397"/>
      <c r="O1697" s="153"/>
      <c r="P1697" s="153"/>
      <c r="Q1697" s="153"/>
      <c r="R1697" s="2322"/>
      <c r="S1697" s="2322"/>
      <c r="T1697" s="2322"/>
      <c r="U1697" s="2322"/>
      <c r="V1697" s="2323"/>
      <c r="W1697" s="2322"/>
      <c r="X1697" s="2402"/>
      <c r="Y1697" s="2322"/>
      <c r="Z1697" s="2322"/>
      <c r="AA1697" s="2322"/>
      <c r="AB1697" s="2322"/>
      <c r="AC1697" s="2322"/>
      <c r="AD1697" s="2122"/>
      <c r="AE1697" s="976"/>
      <c r="AJ1697" s="5"/>
    </row>
    <row r="1698" spans="1:262" s="2087" customFormat="1" x14ac:dyDescent="0.25">
      <c r="A1698" s="217"/>
      <c r="B1698" s="217">
        <v>1</v>
      </c>
      <c r="C1698" s="2085" t="s">
        <v>125</v>
      </c>
      <c r="D1698" s="2085"/>
      <c r="E1698" s="553">
        <v>240</v>
      </c>
      <c r="F1698" s="221">
        <v>180</v>
      </c>
      <c r="G1698" s="123">
        <f>ROUND(F1698/12*$C$3,0)</f>
        <v>60</v>
      </c>
      <c r="H1698" s="123">
        <v>95</v>
      </c>
      <c r="I1698" s="123">
        <f t="shared" ref="I1698:I1705" si="1745">H1698/G1698*100</f>
        <v>158.33333333333331</v>
      </c>
      <c r="J1698" s="180">
        <v>4</v>
      </c>
      <c r="K1698" s="152">
        <f>N1698/H1698</f>
        <v>4</v>
      </c>
      <c r="L1698" s="153">
        <f>ROUND(F1698*J1698,0)</f>
        <v>720</v>
      </c>
      <c r="M1698" s="153">
        <f>ROUND(L1698/12*$C$3,0)</f>
        <v>240</v>
      </c>
      <c r="N1698" s="153">
        <v>380</v>
      </c>
      <c r="O1698" s="153">
        <f>N1698/M1698*100</f>
        <v>158.33333333333331</v>
      </c>
      <c r="P1698" s="153">
        <f>L1698/E1698</f>
        <v>3</v>
      </c>
      <c r="Q1698" s="153">
        <f>N1698/$C$3*12/P1698</f>
        <v>380</v>
      </c>
      <c r="R1698" s="327"/>
      <c r="S1698" s="327"/>
      <c r="T1698" s="327"/>
      <c r="U1698" s="327"/>
      <c r="V1698" s="2324"/>
      <c r="W1698" s="2322"/>
      <c r="X1698" s="2402"/>
      <c r="Y1698" s="2322"/>
      <c r="Z1698" s="2322"/>
      <c r="AA1698" s="2322"/>
      <c r="AB1698" s="327"/>
      <c r="AC1698" s="327"/>
      <c r="AD1698" s="2122"/>
      <c r="AE1698" s="976"/>
      <c r="AJ1698" s="5"/>
    </row>
    <row r="1699" spans="1:262" s="2087" customFormat="1" x14ac:dyDescent="0.25">
      <c r="A1699" s="217"/>
      <c r="B1699" s="217">
        <v>1</v>
      </c>
      <c r="C1699" s="2085" t="s">
        <v>44</v>
      </c>
      <c r="D1699" s="2085"/>
      <c r="E1699" s="2083">
        <v>240</v>
      </c>
      <c r="F1699" s="221">
        <v>1251</v>
      </c>
      <c r="G1699" s="123">
        <f>ROUND(F1699/12*$C$3,0)</f>
        <v>417</v>
      </c>
      <c r="H1699" s="123">
        <v>326</v>
      </c>
      <c r="I1699" s="123">
        <f t="shared" si="1745"/>
        <v>78.177458033573146</v>
      </c>
      <c r="J1699" s="180">
        <v>8</v>
      </c>
      <c r="K1699" s="152">
        <f>N1699/H1699</f>
        <v>7.9263803680981599</v>
      </c>
      <c r="L1699" s="153">
        <f>ROUND(F1699*J1699,0)</f>
        <v>10008</v>
      </c>
      <c r="M1699" s="153">
        <f>ROUND(L1699/12*$C$3,0)</f>
        <v>3336</v>
      </c>
      <c r="N1699" s="153">
        <v>2584</v>
      </c>
      <c r="O1699" s="153">
        <f>N1699/M1699*100</f>
        <v>77.458033573141478</v>
      </c>
      <c r="P1699" s="153">
        <f>L1699/E1699</f>
        <v>41.7</v>
      </c>
      <c r="Q1699" s="153">
        <f>N1699/$C$3*12/P1699</f>
        <v>185.89928057553956</v>
      </c>
      <c r="R1699" s="327"/>
      <c r="S1699" s="327"/>
      <c r="T1699" s="327"/>
      <c r="U1699" s="327"/>
      <c r="V1699" s="2323"/>
      <c r="W1699" s="2322"/>
      <c r="X1699" s="2402"/>
      <c r="Y1699" s="2322"/>
      <c r="Z1699" s="2322"/>
      <c r="AA1699" s="2322"/>
      <c r="AB1699" s="327"/>
      <c r="AC1699" s="327"/>
      <c r="AD1699" s="2122"/>
      <c r="AE1699" s="976"/>
      <c r="AJ1699" s="5"/>
    </row>
    <row r="1700" spans="1:262" s="147" customFormat="1" x14ac:dyDescent="0.25">
      <c r="A1700" s="217"/>
      <c r="B1700" s="217">
        <v>1</v>
      </c>
      <c r="C1700" s="524" t="s">
        <v>150</v>
      </c>
      <c r="D1700" s="1595"/>
      <c r="E1700" s="1540"/>
      <c r="F1700" s="245">
        <f>SUM(F1698:F1699)</f>
        <v>1431</v>
      </c>
      <c r="G1700" s="749">
        <f t="shared" ref="G1700:H1700" si="1746">SUM(G1698:G1699)</f>
        <v>477</v>
      </c>
      <c r="H1700" s="749">
        <f t="shared" si="1746"/>
        <v>421</v>
      </c>
      <c r="I1700" s="749">
        <f t="shared" si="1745"/>
        <v>88.259958071278817</v>
      </c>
      <c r="J1700" s="749">
        <f>IF(F1700=0,0,L1700/F1700)</f>
        <v>7.4968553459119498</v>
      </c>
      <c r="K1700" s="749">
        <f>N1700/H1700</f>
        <v>7.0403800475059386</v>
      </c>
      <c r="L1700" s="749">
        <f t="shared" ref="L1700:P1700" si="1747">SUM(L1698:L1699)</f>
        <v>10728</v>
      </c>
      <c r="M1700" s="749">
        <f t="shared" si="1747"/>
        <v>3576</v>
      </c>
      <c r="N1700" s="749">
        <f t="shared" si="1747"/>
        <v>2964</v>
      </c>
      <c r="O1700" s="749">
        <f>N1700/M1700*100</f>
        <v>82.885906040268452</v>
      </c>
      <c r="P1700" s="749">
        <f t="shared" si="1747"/>
        <v>44.7</v>
      </c>
      <c r="Q1700" s="749">
        <f>N1700/$C$3*12/P1700</f>
        <v>198.92617449664428</v>
      </c>
      <c r="R1700" s="327"/>
      <c r="S1700" s="327"/>
      <c r="T1700" s="327"/>
      <c r="U1700" s="327"/>
      <c r="V1700" s="2313"/>
      <c r="W1700" s="327"/>
      <c r="X1700" s="785"/>
      <c r="Y1700" s="327"/>
      <c r="Z1700" s="327"/>
      <c r="AA1700" s="327"/>
      <c r="AB1700" s="327"/>
      <c r="AC1700" s="327"/>
      <c r="AD1700" s="2122"/>
      <c r="AE1700" s="976"/>
      <c r="AF1700" s="2087"/>
      <c r="AG1700" s="2087"/>
      <c r="AH1700" s="2087"/>
      <c r="AI1700" s="2087"/>
      <c r="AJ1700" s="5"/>
      <c r="AK1700" s="2087"/>
      <c r="AL1700" s="2087"/>
      <c r="AM1700" s="2087"/>
      <c r="AN1700" s="2087"/>
      <c r="AO1700" s="2087"/>
      <c r="AP1700" s="2087"/>
      <c r="AQ1700" s="2087"/>
      <c r="AR1700" s="2087"/>
      <c r="AS1700" s="2087"/>
      <c r="AT1700" s="2087"/>
      <c r="AU1700" s="2087"/>
      <c r="AV1700" s="2087"/>
      <c r="AW1700" s="2087"/>
      <c r="AX1700" s="2087"/>
      <c r="AY1700" s="2087"/>
      <c r="AZ1700" s="2087"/>
      <c r="BA1700" s="2087"/>
      <c r="BB1700" s="2087"/>
      <c r="BC1700" s="2087"/>
      <c r="BD1700" s="2087"/>
      <c r="BE1700" s="2087"/>
      <c r="BF1700" s="2087"/>
      <c r="BG1700" s="2087"/>
      <c r="BH1700" s="2087"/>
      <c r="BI1700" s="2087"/>
      <c r="BJ1700" s="2087"/>
      <c r="BK1700" s="2087"/>
      <c r="BL1700" s="2087"/>
      <c r="BM1700" s="2087"/>
      <c r="BN1700" s="2087"/>
      <c r="BO1700" s="2087"/>
      <c r="BP1700" s="2087"/>
      <c r="BQ1700" s="2087"/>
      <c r="BR1700" s="2087"/>
      <c r="BS1700" s="2087"/>
      <c r="BT1700" s="2087"/>
      <c r="BU1700" s="2087"/>
      <c r="BV1700" s="2087"/>
      <c r="BW1700" s="2087"/>
      <c r="BX1700" s="2087"/>
      <c r="BY1700" s="2087"/>
      <c r="BZ1700" s="2087"/>
      <c r="CA1700" s="2087"/>
      <c r="CB1700" s="2087"/>
      <c r="CC1700" s="2087"/>
      <c r="CD1700" s="2087"/>
      <c r="CE1700" s="2087"/>
      <c r="CF1700" s="2087"/>
      <c r="CG1700" s="2087"/>
      <c r="CH1700" s="2087"/>
      <c r="CI1700" s="2087"/>
      <c r="CJ1700" s="2087"/>
      <c r="CK1700" s="2087"/>
      <c r="CL1700" s="2087"/>
      <c r="CM1700" s="2087"/>
      <c r="CN1700" s="2087"/>
      <c r="CO1700" s="2087"/>
      <c r="CP1700" s="2087"/>
      <c r="CQ1700" s="2087"/>
      <c r="CR1700" s="2087"/>
      <c r="CS1700" s="2087"/>
      <c r="CT1700" s="2087"/>
      <c r="CU1700" s="2087"/>
      <c r="CV1700" s="2087"/>
      <c r="CW1700" s="2087"/>
      <c r="CX1700" s="2087"/>
      <c r="CY1700" s="2087"/>
      <c r="CZ1700" s="2087"/>
      <c r="DA1700" s="2087"/>
      <c r="DB1700" s="2087"/>
      <c r="DC1700" s="2087"/>
      <c r="DD1700" s="2087"/>
      <c r="DE1700" s="2087"/>
      <c r="DF1700" s="2087"/>
      <c r="DG1700" s="2087"/>
      <c r="DH1700" s="2087"/>
      <c r="DI1700" s="2087"/>
      <c r="DJ1700" s="2087"/>
      <c r="DK1700" s="2087"/>
      <c r="DL1700" s="2087"/>
      <c r="DM1700" s="2087"/>
      <c r="DN1700" s="2087"/>
      <c r="DO1700" s="2087"/>
      <c r="DP1700" s="2087"/>
      <c r="DQ1700" s="2087"/>
      <c r="DR1700" s="2087"/>
      <c r="DS1700" s="2087"/>
      <c r="DT1700" s="2087"/>
      <c r="DU1700" s="2087"/>
      <c r="DV1700" s="2087"/>
      <c r="DW1700" s="2087"/>
      <c r="DX1700" s="2087"/>
      <c r="DY1700" s="2087"/>
      <c r="DZ1700" s="2087"/>
      <c r="EA1700" s="2087"/>
      <c r="EB1700" s="2087"/>
      <c r="EC1700" s="2087"/>
      <c r="ED1700" s="2087"/>
      <c r="EE1700" s="2087"/>
      <c r="EF1700" s="2087"/>
      <c r="EG1700" s="2087"/>
      <c r="EH1700" s="2087"/>
      <c r="EI1700" s="2087"/>
      <c r="EJ1700" s="2087"/>
      <c r="EK1700" s="2087"/>
      <c r="EL1700" s="2087"/>
      <c r="EM1700" s="2087"/>
      <c r="EN1700" s="2087"/>
      <c r="EO1700" s="2087"/>
      <c r="EP1700" s="2087"/>
      <c r="EQ1700" s="2087"/>
      <c r="ER1700" s="2087"/>
      <c r="ES1700" s="2087"/>
      <c r="ET1700" s="2087"/>
      <c r="EU1700" s="2087"/>
      <c r="EV1700" s="2087"/>
      <c r="EW1700" s="2087"/>
      <c r="EX1700" s="2087"/>
      <c r="EY1700" s="2087"/>
      <c r="EZ1700" s="2087"/>
      <c r="FA1700" s="2087"/>
      <c r="FB1700" s="2087"/>
      <c r="FC1700" s="2087"/>
      <c r="FD1700" s="2087"/>
      <c r="FE1700" s="2087"/>
      <c r="FF1700" s="2087"/>
      <c r="FG1700" s="2087"/>
      <c r="FH1700" s="2087"/>
      <c r="FI1700" s="2087"/>
      <c r="FJ1700" s="2087"/>
      <c r="FK1700" s="2087"/>
      <c r="FL1700" s="2087"/>
      <c r="FM1700" s="2087"/>
      <c r="FN1700" s="2087"/>
      <c r="FO1700" s="2087"/>
      <c r="FP1700" s="2087"/>
      <c r="FQ1700" s="2087"/>
      <c r="FR1700" s="2087"/>
      <c r="FS1700" s="2087"/>
      <c r="FT1700" s="2087"/>
      <c r="FU1700" s="2087"/>
      <c r="FV1700" s="2087"/>
      <c r="FW1700" s="2087"/>
      <c r="FX1700" s="2087"/>
      <c r="FY1700" s="2087"/>
      <c r="FZ1700" s="2087"/>
      <c r="GA1700" s="2087"/>
      <c r="GB1700" s="2087"/>
      <c r="GC1700" s="2087"/>
      <c r="GD1700" s="2087"/>
      <c r="GE1700" s="2087"/>
      <c r="GF1700" s="2087"/>
      <c r="GG1700" s="2087"/>
      <c r="GH1700" s="2087"/>
      <c r="GI1700" s="2087"/>
      <c r="GJ1700" s="2087"/>
      <c r="GK1700" s="2087"/>
      <c r="GL1700" s="2087"/>
      <c r="GM1700" s="2087"/>
      <c r="GN1700" s="2087"/>
      <c r="GO1700" s="2087"/>
      <c r="GP1700" s="2087"/>
      <c r="GQ1700" s="2087"/>
      <c r="GR1700" s="2087"/>
      <c r="GS1700" s="2087"/>
      <c r="GT1700" s="2087"/>
      <c r="GU1700" s="2087"/>
      <c r="GV1700" s="2087"/>
      <c r="GW1700" s="2087"/>
      <c r="GX1700" s="2087"/>
      <c r="GY1700" s="2087"/>
      <c r="GZ1700" s="2087"/>
      <c r="HA1700" s="2087"/>
      <c r="HB1700" s="2087"/>
      <c r="HC1700" s="2087"/>
      <c r="HD1700" s="2087"/>
      <c r="HE1700" s="2087"/>
      <c r="HF1700" s="2087"/>
      <c r="HG1700" s="2087"/>
      <c r="HH1700" s="2087"/>
      <c r="HI1700" s="2087"/>
      <c r="HJ1700" s="2087"/>
      <c r="HK1700" s="2087"/>
      <c r="HL1700" s="2087"/>
      <c r="HM1700" s="2087"/>
      <c r="HN1700" s="2087"/>
      <c r="HO1700" s="2087"/>
      <c r="HP1700" s="2087"/>
      <c r="HQ1700" s="2087"/>
      <c r="HR1700" s="2087"/>
      <c r="HS1700" s="2087"/>
      <c r="HT1700" s="2087"/>
      <c r="HU1700" s="2087"/>
      <c r="HV1700" s="2087"/>
      <c r="HW1700" s="2087"/>
      <c r="HX1700" s="2087"/>
      <c r="HY1700" s="2087"/>
      <c r="HZ1700" s="2087"/>
      <c r="IA1700" s="2087"/>
      <c r="IB1700" s="2087"/>
      <c r="IC1700" s="2087"/>
      <c r="ID1700" s="2087"/>
      <c r="IE1700" s="2087"/>
      <c r="IF1700" s="2087"/>
      <c r="IG1700" s="2087"/>
      <c r="IH1700" s="2087"/>
      <c r="II1700" s="2087"/>
      <c r="IJ1700" s="2087"/>
      <c r="IK1700" s="2087"/>
      <c r="IL1700" s="2087"/>
      <c r="IM1700" s="2087"/>
      <c r="IN1700" s="2087"/>
      <c r="IO1700" s="2087"/>
      <c r="IP1700" s="2087"/>
      <c r="IQ1700" s="2087"/>
      <c r="IR1700" s="2087"/>
      <c r="IS1700" s="2087"/>
      <c r="IT1700" s="2087"/>
      <c r="IU1700" s="2087"/>
      <c r="IV1700" s="2087"/>
      <c r="IW1700" s="2087"/>
      <c r="IX1700" s="2087"/>
      <c r="IY1700" s="2087"/>
      <c r="IZ1700" s="2087"/>
      <c r="JA1700" s="2087"/>
      <c r="JB1700" s="2087"/>
    </row>
    <row r="1701" spans="1:262" s="2087" customFormat="1" ht="29.25" x14ac:dyDescent="0.25">
      <c r="A1701" s="217">
        <v>1</v>
      </c>
      <c r="B1701" s="217">
        <v>1</v>
      </c>
      <c r="C1701" s="707" t="s">
        <v>135</v>
      </c>
      <c r="D1701" s="707"/>
      <c r="E1701" s="707"/>
      <c r="F1701" s="1842">
        <f>F1700</f>
        <v>1431</v>
      </c>
      <c r="G1701" s="2325">
        <f t="shared" ref="G1701:H1701" si="1748">G1700</f>
        <v>477</v>
      </c>
      <c r="H1701" s="2325">
        <f t="shared" si="1748"/>
        <v>421</v>
      </c>
      <c r="I1701" s="2325">
        <f t="shared" si="1745"/>
        <v>88.259958071278817</v>
      </c>
      <c r="J1701" s="2136">
        <f>IF(F1701=0,0,L1701/F1701)</f>
        <v>7.4968553459119498</v>
      </c>
      <c r="K1701" s="2136">
        <f>N1701/H1701</f>
        <v>7.0403800475059386</v>
      </c>
      <c r="L1701" s="2325">
        <f>L1700</f>
        <v>10728</v>
      </c>
      <c r="M1701" s="2325">
        <f>M1700</f>
        <v>3576</v>
      </c>
      <c r="N1701" s="2325">
        <f>N1700</f>
        <v>2964</v>
      </c>
      <c r="O1701" s="2325">
        <f>N1701/M1701*100</f>
        <v>82.885906040268452</v>
      </c>
      <c r="P1701" s="2325">
        <f>P1700</f>
        <v>44.7</v>
      </c>
      <c r="Q1701" s="153">
        <f>N1701/$C$3*12/P1701</f>
        <v>198.92617449664428</v>
      </c>
      <c r="R1701" s="2136">
        <v>28850.463510000001</v>
      </c>
      <c r="S1701" s="2136">
        <v>28850.463510000001</v>
      </c>
      <c r="T1701" s="2136">
        <v>38765.216589999996</v>
      </c>
      <c r="U1701" s="2136">
        <v>38765.216589999996</v>
      </c>
      <c r="V1701" s="880">
        <f t="shared" ref="V1701" si="1749">R1701/12*$C$3+(S1701-R1701)/11*3+(T1701-S1701)/10*2+(U1701-T1701)/9*1</f>
        <v>11599.771785999999</v>
      </c>
      <c r="W1701" s="2322">
        <f t="shared" ref="W1701" si="1750">AC1701-AB1701-Y1701-X1701</f>
        <v>11585.396229999998</v>
      </c>
      <c r="X1701" s="2402"/>
      <c r="Y1701" s="2322"/>
      <c r="Z1701" s="2322">
        <f t="shared" ref="Z1701" si="1751">W1701-V1701</f>
        <v>-14.37555600000087</v>
      </c>
      <c r="AA1701" s="2322"/>
      <c r="AB1701" s="2136">
        <v>-14.570379999999998</v>
      </c>
      <c r="AC1701" s="2136">
        <v>11570.825849999999</v>
      </c>
      <c r="AD1701" s="2122"/>
      <c r="AE1701" s="976"/>
      <c r="AJ1701" s="5"/>
    </row>
    <row r="1702" spans="1:262" s="2087" customFormat="1" x14ac:dyDescent="0.25">
      <c r="A1702" s="217">
        <v>1</v>
      </c>
      <c r="B1702" s="217">
        <v>1</v>
      </c>
      <c r="C1702" s="707" t="s">
        <v>197</v>
      </c>
      <c r="D1702" s="707"/>
      <c r="E1702" s="707"/>
      <c r="F1702" s="1846">
        <f>F1705</f>
        <v>8500</v>
      </c>
      <c r="G1702" s="2325">
        <f>G1705</f>
        <v>2833</v>
      </c>
      <c r="H1702" s="280">
        <f>H1705</f>
        <v>2620</v>
      </c>
      <c r="I1702" s="2325">
        <f t="shared" si="1745"/>
        <v>92.481468408048002</v>
      </c>
      <c r="J1702" s="1847"/>
      <c r="K1702" s="1172"/>
      <c r="L1702" s="2327"/>
      <c r="M1702" s="2327"/>
      <c r="N1702" s="2327"/>
      <c r="O1702" s="282"/>
      <c r="P1702" s="2327"/>
      <c r="Q1702" s="282"/>
      <c r="R1702" s="2231"/>
      <c r="S1702" s="2231"/>
      <c r="T1702" s="2231"/>
      <c r="U1702" s="2231"/>
      <c r="V1702" s="2207"/>
      <c r="W1702" s="2510"/>
      <c r="X1702" s="2511"/>
      <c r="Y1702" s="2510"/>
      <c r="Z1702" s="2510"/>
      <c r="AA1702" s="2510"/>
      <c r="AB1702" s="2231"/>
      <c r="AC1702" s="2231"/>
      <c r="AD1702" s="2122"/>
      <c r="AE1702" s="976"/>
      <c r="AJ1702" s="5"/>
    </row>
    <row r="1703" spans="1:262" s="2087" customFormat="1" x14ac:dyDescent="0.25">
      <c r="A1703" s="217">
        <v>1</v>
      </c>
      <c r="B1703" s="217">
        <v>1</v>
      </c>
      <c r="C1703" s="701" t="s">
        <v>198</v>
      </c>
      <c r="D1703" s="701"/>
      <c r="E1703" s="701"/>
      <c r="F1703" s="226">
        <f>F1705-F1704</f>
        <v>8495</v>
      </c>
      <c r="G1703" s="2326">
        <f>ROUND(F1703/12*$C$3,0)</f>
        <v>2832</v>
      </c>
      <c r="H1703" s="223">
        <f>H1705-H1704</f>
        <v>2620</v>
      </c>
      <c r="I1703" s="2326">
        <f t="shared" si="1745"/>
        <v>92.514124293785315</v>
      </c>
      <c r="J1703" s="1623"/>
      <c r="K1703" s="1172"/>
      <c r="L1703" s="2378"/>
      <c r="M1703" s="2378"/>
      <c r="N1703" s="2378"/>
      <c r="O1703" s="282"/>
      <c r="P1703" s="2378"/>
      <c r="Q1703" s="282"/>
      <c r="R1703" s="2379"/>
      <c r="S1703" s="2379"/>
      <c r="T1703" s="2379"/>
      <c r="U1703" s="2379"/>
      <c r="V1703" s="2207"/>
      <c r="W1703" s="2513"/>
      <c r="X1703" s="2514"/>
      <c r="Y1703" s="2513"/>
      <c r="Z1703" s="2513"/>
      <c r="AA1703" s="2513"/>
      <c r="AB1703" s="2379"/>
      <c r="AC1703" s="2379"/>
      <c r="AD1703" s="2122"/>
      <c r="AE1703" s="976"/>
      <c r="AJ1703" s="5"/>
    </row>
    <row r="1704" spans="1:262" s="2087" customFormat="1" ht="30" x14ac:dyDescent="0.25">
      <c r="A1704" s="217">
        <v>1</v>
      </c>
      <c r="B1704" s="217">
        <v>1</v>
      </c>
      <c r="C1704" s="701" t="s">
        <v>199</v>
      </c>
      <c r="D1704" s="701"/>
      <c r="E1704" s="701"/>
      <c r="F1704" s="226">
        <v>5</v>
      </c>
      <c r="G1704" s="2326">
        <f t="shared" ref="G1704:G1705" si="1752">ROUND(F1704/12*$C$3,0)</f>
        <v>2</v>
      </c>
      <c r="H1704" s="2001"/>
      <c r="I1704" s="2326">
        <f t="shared" si="1745"/>
        <v>0</v>
      </c>
      <c r="J1704" s="1623"/>
      <c r="K1704" s="1172"/>
      <c r="L1704" s="2378"/>
      <c r="M1704" s="2326"/>
      <c r="N1704" s="2378"/>
      <c r="O1704" s="282"/>
      <c r="P1704" s="2326"/>
      <c r="Q1704" s="282"/>
      <c r="R1704" s="2379"/>
      <c r="S1704" s="2379"/>
      <c r="T1704" s="2379"/>
      <c r="U1704" s="2379"/>
      <c r="V1704" s="2207"/>
      <c r="W1704" s="2543"/>
      <c r="X1704" s="2544"/>
      <c r="Y1704" s="2543"/>
      <c r="Z1704" s="2543"/>
      <c r="AA1704" s="2543"/>
      <c r="AB1704" s="2211"/>
      <c r="AC1704" s="2379"/>
      <c r="AD1704" s="2122"/>
      <c r="AE1704" s="976"/>
      <c r="AJ1704" s="5"/>
    </row>
    <row r="1705" spans="1:262" s="2087" customFormat="1" ht="30" thickBot="1" x14ac:dyDescent="0.3">
      <c r="A1705" s="217"/>
      <c r="B1705" s="217">
        <v>1</v>
      </c>
      <c r="C1705" s="707" t="s">
        <v>204</v>
      </c>
      <c r="D1705" s="707"/>
      <c r="E1705" s="707"/>
      <c r="F1705" s="1846">
        <v>8500</v>
      </c>
      <c r="G1705" s="2325">
        <f t="shared" si="1752"/>
        <v>2833</v>
      </c>
      <c r="H1705" s="2001">
        <v>2620</v>
      </c>
      <c r="I1705" s="2325">
        <f t="shared" si="1745"/>
        <v>92.481468408048002</v>
      </c>
      <c r="J1705" s="2380"/>
      <c r="K1705" s="2559"/>
      <c r="L1705" s="2516"/>
      <c r="M1705" s="2381"/>
      <c r="N1705" s="2516"/>
      <c r="O1705" s="1692"/>
      <c r="P1705" s="2381"/>
      <c r="Q1705" s="1692"/>
      <c r="R1705" s="2382">
        <v>61554.602760000009</v>
      </c>
      <c r="S1705" s="2382">
        <v>61554.602760000009</v>
      </c>
      <c r="T1705" s="2382">
        <v>61554.602760000009</v>
      </c>
      <c r="U1705" s="2382">
        <v>61554.602760000009</v>
      </c>
      <c r="V1705" s="880">
        <f t="shared" ref="V1705" si="1753">R1705/12*$C$3+(S1705-R1705)/11*3+(T1705-S1705)/10*2+(U1705-T1705)/9*1</f>
        <v>20518.200920000003</v>
      </c>
      <c r="W1705" s="2545">
        <f t="shared" ref="W1705" si="1754">AC1705-AB1705-Y1705-X1705</f>
        <v>20450.318569999999</v>
      </c>
      <c r="X1705" s="2546"/>
      <c r="Y1705" s="2545"/>
      <c r="Z1705" s="2545">
        <f t="shared" ref="Z1705" si="1755">W1705-V1705</f>
        <v>-67.882350000003498</v>
      </c>
      <c r="AA1705" s="2545"/>
      <c r="AB1705" s="2560">
        <v>-140.18146999999999</v>
      </c>
      <c r="AC1705" s="2382">
        <v>20310.1371</v>
      </c>
      <c r="AD1705" s="2122"/>
      <c r="AE1705" s="976"/>
      <c r="AJ1705" s="5"/>
    </row>
    <row r="1706" spans="1:262" s="2087" customFormat="1" ht="15.75" thickBot="1" x14ac:dyDescent="0.3">
      <c r="A1706" s="217">
        <v>1</v>
      </c>
      <c r="B1706" s="217">
        <v>1</v>
      </c>
      <c r="C1706" s="685" t="s">
        <v>278</v>
      </c>
      <c r="D1706" s="2383"/>
      <c r="E1706" s="2383"/>
      <c r="F1706" s="2384"/>
      <c r="G1706" s="2385"/>
      <c r="H1706" s="2385"/>
      <c r="I1706" s="2385"/>
      <c r="J1706" s="1862"/>
      <c r="K1706" s="1862"/>
      <c r="L1706" s="1863"/>
      <c r="M1706" s="1863"/>
      <c r="N1706" s="1863">
        <f>N1701+N1626</f>
        <v>16131</v>
      </c>
      <c r="O1706" s="1863"/>
      <c r="P1706" s="1863"/>
      <c r="Q1706" s="1863"/>
      <c r="R1706" s="1862">
        <f t="shared" ref="R1706:AC1706" si="1756">R1705+R1701+R1688+R1626+R1695</f>
        <v>684561.35293000005</v>
      </c>
      <c r="S1706" s="1862">
        <f t="shared" si="1756"/>
        <v>684561.35293000005</v>
      </c>
      <c r="T1706" s="1862">
        <f t="shared" ref="T1706:U1706" si="1757">T1705+T1701+T1688+T1626+T1695</f>
        <v>693017.58324333339</v>
      </c>
      <c r="U1706" s="1862">
        <f t="shared" si="1757"/>
        <v>693017.58324333339</v>
      </c>
      <c r="V1706" s="2386">
        <f t="shared" si="1756"/>
        <v>229878.363706</v>
      </c>
      <c r="W1706" s="1862">
        <f t="shared" si="1756"/>
        <v>220528.4333</v>
      </c>
      <c r="X1706" s="2547">
        <f t="shared" si="1756"/>
        <v>0</v>
      </c>
      <c r="Y1706" s="1862">
        <f t="shared" si="1756"/>
        <v>-323.29861</v>
      </c>
      <c r="Z1706" s="1862">
        <f t="shared" si="1756"/>
        <v>-9349.9304059999777</v>
      </c>
      <c r="AA1706" s="1862">
        <f t="shared" si="1756"/>
        <v>-29.412310000000002</v>
      </c>
      <c r="AB1706" s="1862">
        <f t="shared" si="1756"/>
        <v>-7456.196930000001</v>
      </c>
      <c r="AC1706" s="1862">
        <f t="shared" si="1756"/>
        <v>212748.93776000003</v>
      </c>
      <c r="AD1706" s="2122"/>
      <c r="AE1706" s="976"/>
      <c r="AJ1706" s="5"/>
    </row>
    <row r="1707" spans="1:262" x14ac:dyDescent="0.25">
      <c r="A1707" s="217">
        <v>1</v>
      </c>
      <c r="B1707" s="217">
        <v>1</v>
      </c>
      <c r="C1707" s="706" t="s">
        <v>398</v>
      </c>
      <c r="D1707" s="706"/>
      <c r="E1707" s="706"/>
      <c r="F1707" s="225"/>
      <c r="G1707" s="1897"/>
      <c r="H1707" s="1897"/>
      <c r="I1707" s="1897"/>
      <c r="J1707" s="1953"/>
      <c r="K1707" s="1953"/>
      <c r="L1707" s="1897"/>
      <c r="M1707" s="1897"/>
      <c r="N1707" s="1897"/>
      <c r="O1707" s="1897"/>
      <c r="P1707" s="1897"/>
      <c r="Q1707" s="1897"/>
      <c r="R1707" s="331"/>
      <c r="S1707" s="331"/>
      <c r="T1707" s="331"/>
      <c r="U1707" s="331"/>
      <c r="V1707" s="2561"/>
      <c r="W1707" s="331"/>
      <c r="X1707" s="776"/>
      <c r="Y1707" s="331"/>
      <c r="Z1707" s="331"/>
      <c r="AA1707" s="2831"/>
      <c r="AB1707" s="2831"/>
      <c r="AC1707" s="331"/>
      <c r="AD1707" s="2122"/>
    </row>
    <row r="1708" spans="1:262" x14ac:dyDescent="0.25">
      <c r="A1708" s="217">
        <v>1</v>
      </c>
      <c r="B1708" s="217">
        <v>1</v>
      </c>
      <c r="C1708" s="4" t="s">
        <v>14</v>
      </c>
      <c r="D1708" s="4"/>
      <c r="E1708" s="4"/>
      <c r="F1708" s="223"/>
      <c r="G1708" s="525"/>
      <c r="H1708" s="525"/>
      <c r="I1708" s="525"/>
      <c r="J1708" s="1953"/>
      <c r="K1708" s="1953"/>
      <c r="L1708" s="2562"/>
      <c r="M1708" s="2562"/>
      <c r="N1708" s="2562"/>
      <c r="O1708" s="2562"/>
      <c r="P1708" s="2562"/>
      <c r="Q1708" s="2562"/>
      <c r="R1708" s="331"/>
      <c r="S1708" s="331"/>
      <c r="T1708" s="331"/>
      <c r="U1708" s="331"/>
      <c r="V1708" s="2133"/>
      <c r="W1708" s="331"/>
      <c r="X1708" s="776"/>
      <c r="Y1708" s="331"/>
      <c r="Z1708" s="331"/>
      <c r="AA1708" s="2831"/>
      <c r="AB1708" s="2831"/>
      <c r="AC1708" s="331"/>
      <c r="AD1708" s="2122"/>
    </row>
    <row r="1709" spans="1:262" s="857" customFormat="1" ht="30" x14ac:dyDescent="0.25">
      <c r="A1709" s="217">
        <v>1</v>
      </c>
      <c r="B1709" s="217">
        <v>1</v>
      </c>
      <c r="C1709" s="536" t="s">
        <v>194</v>
      </c>
      <c r="D1709" s="4"/>
      <c r="E1709" s="4"/>
      <c r="F1709" s="2195"/>
      <c r="G1709" s="2196"/>
      <c r="H1709" s="2196"/>
      <c r="I1709" s="2196"/>
      <c r="J1709" s="2214"/>
      <c r="K1709" s="2214"/>
      <c r="L1709" s="2196"/>
      <c r="M1709" s="2196"/>
      <c r="N1709" s="2196"/>
      <c r="O1709" s="2196"/>
      <c r="P1709" s="2196"/>
      <c r="Q1709" s="2196"/>
      <c r="R1709" s="2215"/>
      <c r="S1709" s="2215"/>
      <c r="T1709" s="2215"/>
      <c r="U1709" s="2215"/>
      <c r="V1709" s="880">
        <f>R1709/12*$C$3</f>
        <v>0</v>
      </c>
      <c r="W1709" s="2215">
        <f t="shared" ref="W1709:W1710" si="1758">AC1709-AB1709-Y1709-X1709</f>
        <v>0</v>
      </c>
      <c r="X1709" s="2571"/>
      <c r="Y1709" s="2215"/>
      <c r="Z1709" s="2215">
        <f t="shared" ref="Z1709:Z1710" si="1759">W1709-V1709</f>
        <v>0</v>
      </c>
      <c r="AA1709" s="2829"/>
      <c r="AB1709" s="2829"/>
      <c r="AC1709" s="2215"/>
      <c r="AD1709" s="2122"/>
      <c r="AE1709" s="2730"/>
      <c r="AF1709" s="151"/>
      <c r="AG1709" s="151"/>
      <c r="AH1709" s="151"/>
      <c r="AI1709" s="151"/>
      <c r="AJ1709" s="5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  <c r="BI1709" s="151"/>
      <c r="BJ1709" s="151"/>
      <c r="BK1709" s="151"/>
      <c r="BL1709" s="151"/>
      <c r="BM1709" s="151"/>
      <c r="BN1709" s="151"/>
      <c r="BO1709" s="151"/>
      <c r="BP1709" s="151"/>
      <c r="BQ1709" s="151"/>
      <c r="BR1709" s="151"/>
      <c r="BS1709" s="151"/>
      <c r="BT1709" s="151"/>
      <c r="BU1709" s="151"/>
      <c r="BV1709" s="151"/>
      <c r="BW1709" s="151"/>
      <c r="BX1709" s="151"/>
      <c r="BY1709" s="151"/>
      <c r="BZ1709" s="151"/>
      <c r="CA1709" s="151"/>
      <c r="CB1709" s="151"/>
      <c r="CC1709" s="151"/>
      <c r="CD1709" s="151"/>
      <c r="CE1709" s="151"/>
      <c r="CF1709" s="151"/>
      <c r="CG1709" s="151"/>
      <c r="CH1709" s="151"/>
      <c r="CI1709" s="151"/>
      <c r="CJ1709" s="151"/>
      <c r="CK1709" s="151"/>
      <c r="CL1709" s="151"/>
      <c r="CM1709" s="151"/>
      <c r="CN1709" s="151"/>
      <c r="CO1709" s="151"/>
      <c r="CP1709" s="151"/>
      <c r="CQ1709" s="151"/>
      <c r="CR1709" s="151"/>
      <c r="CS1709" s="151"/>
      <c r="CT1709" s="151"/>
      <c r="CU1709" s="151"/>
      <c r="CV1709" s="151"/>
      <c r="CW1709" s="151"/>
      <c r="CX1709" s="151"/>
      <c r="CY1709" s="151"/>
      <c r="CZ1709" s="151"/>
      <c r="DA1709" s="151"/>
      <c r="DB1709" s="151"/>
      <c r="DC1709" s="151"/>
      <c r="DD1709" s="151"/>
      <c r="DE1709" s="151"/>
      <c r="DF1709" s="151"/>
      <c r="DG1709" s="151"/>
      <c r="DH1709" s="151"/>
      <c r="DI1709" s="151"/>
      <c r="DJ1709" s="151"/>
      <c r="DK1709" s="151"/>
      <c r="DL1709" s="151"/>
      <c r="DM1709" s="151"/>
      <c r="DN1709" s="151"/>
      <c r="DO1709" s="151"/>
      <c r="DP1709" s="151"/>
      <c r="DQ1709" s="151"/>
      <c r="DR1709" s="151"/>
      <c r="DS1709" s="151"/>
      <c r="DT1709" s="151"/>
      <c r="DU1709" s="151"/>
      <c r="DV1709" s="151"/>
      <c r="DW1709" s="151"/>
      <c r="DX1709" s="151"/>
      <c r="DY1709" s="151"/>
      <c r="DZ1709" s="151"/>
      <c r="EA1709" s="151"/>
      <c r="EB1709" s="151"/>
      <c r="EC1709" s="151"/>
      <c r="ED1709" s="151"/>
      <c r="EE1709" s="151"/>
      <c r="EF1709" s="151"/>
      <c r="EG1709" s="151"/>
      <c r="EH1709" s="151"/>
      <c r="EI1709" s="151"/>
      <c r="EJ1709" s="151"/>
      <c r="EK1709" s="151"/>
      <c r="EL1709" s="151"/>
      <c r="EM1709" s="151"/>
      <c r="EN1709" s="151"/>
      <c r="EO1709" s="151"/>
      <c r="EP1709" s="151"/>
      <c r="EQ1709" s="151"/>
      <c r="ER1709" s="151"/>
      <c r="ES1709" s="151"/>
      <c r="ET1709" s="151"/>
      <c r="EU1709" s="151"/>
      <c r="EV1709" s="151"/>
      <c r="EW1709" s="151"/>
      <c r="EX1709" s="151"/>
      <c r="EY1709" s="151"/>
      <c r="EZ1709" s="151"/>
      <c r="FA1709" s="151"/>
      <c r="FB1709" s="151"/>
      <c r="FC1709" s="151"/>
      <c r="FD1709" s="151"/>
      <c r="FE1709" s="151"/>
      <c r="FF1709" s="151"/>
      <c r="FG1709" s="151"/>
      <c r="FH1709" s="151"/>
      <c r="FI1709" s="151"/>
      <c r="FJ1709" s="151"/>
      <c r="FK1709" s="151"/>
      <c r="FL1709" s="151"/>
      <c r="FM1709" s="151"/>
      <c r="FN1709" s="151"/>
      <c r="FO1709" s="151"/>
      <c r="FP1709" s="151"/>
      <c r="FQ1709" s="151"/>
      <c r="FR1709" s="151"/>
      <c r="FS1709" s="151"/>
      <c r="FT1709" s="151"/>
      <c r="FU1709" s="151"/>
      <c r="FV1709" s="151"/>
      <c r="FW1709" s="151"/>
      <c r="FX1709" s="151"/>
      <c r="FY1709" s="151"/>
      <c r="FZ1709" s="151"/>
      <c r="GA1709" s="151"/>
      <c r="GB1709" s="151"/>
      <c r="GC1709" s="151"/>
      <c r="GD1709" s="151"/>
      <c r="GE1709" s="151"/>
      <c r="GF1709" s="151"/>
      <c r="GG1709" s="151"/>
      <c r="GH1709" s="151"/>
      <c r="GI1709" s="151"/>
      <c r="GJ1709" s="151"/>
      <c r="GK1709" s="151"/>
      <c r="GL1709" s="151"/>
      <c r="GM1709" s="151"/>
      <c r="GN1709" s="151"/>
      <c r="GO1709" s="151"/>
      <c r="GP1709" s="151"/>
      <c r="GQ1709" s="151"/>
      <c r="GR1709" s="151"/>
      <c r="GS1709" s="151"/>
      <c r="GT1709" s="151"/>
      <c r="GU1709" s="151"/>
      <c r="GV1709" s="151"/>
      <c r="GW1709" s="151"/>
      <c r="GX1709" s="151"/>
      <c r="GY1709" s="151"/>
      <c r="GZ1709" s="151"/>
      <c r="HA1709" s="151"/>
      <c r="HB1709" s="151"/>
      <c r="HC1709" s="151"/>
      <c r="HD1709" s="151"/>
      <c r="HE1709" s="151"/>
      <c r="HF1709" s="151"/>
      <c r="HG1709" s="151"/>
      <c r="HH1709" s="151"/>
      <c r="HI1709" s="151"/>
      <c r="HJ1709" s="151"/>
      <c r="HK1709" s="151"/>
      <c r="HL1709" s="151"/>
      <c r="HM1709" s="151"/>
      <c r="HN1709" s="151"/>
      <c r="HO1709" s="151"/>
      <c r="HP1709" s="151"/>
      <c r="HQ1709" s="151"/>
      <c r="HR1709" s="151"/>
      <c r="HS1709" s="151"/>
      <c r="HT1709" s="151"/>
      <c r="HU1709" s="151"/>
      <c r="HV1709" s="151"/>
      <c r="HW1709" s="151"/>
      <c r="HX1709" s="151"/>
      <c r="HY1709" s="151"/>
      <c r="HZ1709" s="151"/>
      <c r="IA1709" s="151"/>
      <c r="IB1709" s="151"/>
      <c r="IC1709" s="151"/>
      <c r="ID1709" s="151"/>
      <c r="IE1709" s="151"/>
      <c r="IF1709" s="151"/>
      <c r="IG1709" s="151"/>
      <c r="IH1709" s="151"/>
      <c r="II1709" s="151"/>
      <c r="IJ1709" s="151"/>
      <c r="IK1709" s="151"/>
      <c r="IL1709" s="151"/>
      <c r="IM1709" s="151"/>
      <c r="IN1709" s="151"/>
      <c r="IO1709" s="151"/>
      <c r="IP1709" s="151"/>
      <c r="IQ1709" s="151"/>
      <c r="IR1709" s="151"/>
      <c r="IS1709" s="151"/>
      <c r="IT1709" s="151"/>
      <c r="IU1709" s="151"/>
      <c r="IV1709" s="151"/>
      <c r="IW1709" s="151"/>
      <c r="IX1709" s="151"/>
      <c r="IY1709" s="151"/>
      <c r="IZ1709" s="151"/>
      <c r="JA1709" s="151"/>
      <c r="JB1709" s="151"/>
    </row>
    <row r="1710" spans="1:262" s="857" customFormat="1" ht="29.25" x14ac:dyDescent="0.25">
      <c r="A1710" s="217"/>
      <c r="B1710" s="217">
        <v>1</v>
      </c>
      <c r="C1710" s="2082" t="s">
        <v>311</v>
      </c>
      <c r="D1710" s="4"/>
      <c r="E1710" s="4"/>
      <c r="F1710" s="2563">
        <f>F1711+F1714</f>
        <v>3500</v>
      </c>
      <c r="G1710" s="2564">
        <f>G1711+G1714</f>
        <v>1167</v>
      </c>
      <c r="H1710" s="2564">
        <f>H1711+H1714</f>
        <v>1170</v>
      </c>
      <c r="I1710" s="2564">
        <f>H1710/G1710*100</f>
        <v>100.25706940874035</v>
      </c>
      <c r="J1710" s="2214"/>
      <c r="K1710" s="2214"/>
      <c r="L1710" s="2196"/>
      <c r="M1710" s="2196"/>
      <c r="N1710" s="2196"/>
      <c r="O1710" s="2196"/>
      <c r="P1710" s="2196"/>
      <c r="Q1710" s="2196"/>
      <c r="R1710" s="2215">
        <v>3258.29</v>
      </c>
      <c r="S1710" s="2215">
        <v>3258.29</v>
      </c>
      <c r="T1710" s="2215">
        <v>3258.29</v>
      </c>
      <c r="U1710" s="2215">
        <v>3258.29</v>
      </c>
      <c r="V1710" s="2216">
        <f t="shared" ref="V1710" si="1760">R1710/12*$C$3+(S1710-R1710)/11*3+(T1710-S1710)/10*2+(U1710-T1710)/9*1</f>
        <v>1086.0966666666666</v>
      </c>
      <c r="W1710" s="2215">
        <f t="shared" si="1758"/>
        <v>1089.1998000000001</v>
      </c>
      <c r="X1710" s="2571"/>
      <c r="Y1710" s="2215"/>
      <c r="Z1710" s="2215">
        <f t="shared" si="1759"/>
        <v>3.1031333333335169</v>
      </c>
      <c r="AA1710" s="2829"/>
      <c r="AB1710" s="2829">
        <v>-8.5739999999999997E-2</v>
      </c>
      <c r="AC1710" s="2215">
        <v>1089.1140600000001</v>
      </c>
      <c r="AD1710" s="2122"/>
      <c r="AE1710" s="2730"/>
      <c r="AF1710" s="151"/>
      <c r="AG1710" s="151"/>
      <c r="AH1710" s="151"/>
      <c r="AI1710" s="151"/>
      <c r="AJ1710" s="5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  <c r="BI1710" s="151"/>
      <c r="BJ1710" s="151"/>
      <c r="BK1710" s="151"/>
      <c r="BL1710" s="151"/>
      <c r="BM1710" s="151"/>
      <c r="BN1710" s="151"/>
      <c r="BO1710" s="151"/>
      <c r="BP1710" s="151"/>
      <c r="BQ1710" s="151"/>
      <c r="BR1710" s="151"/>
      <c r="BS1710" s="151"/>
      <c r="BT1710" s="151"/>
      <c r="BU1710" s="151"/>
      <c r="BV1710" s="151"/>
      <c r="BW1710" s="151"/>
      <c r="BX1710" s="151"/>
      <c r="BY1710" s="151"/>
      <c r="BZ1710" s="151"/>
      <c r="CA1710" s="151"/>
      <c r="CB1710" s="151"/>
      <c r="CC1710" s="151"/>
      <c r="CD1710" s="151"/>
      <c r="CE1710" s="151"/>
      <c r="CF1710" s="151"/>
      <c r="CG1710" s="151"/>
      <c r="CH1710" s="151"/>
      <c r="CI1710" s="151"/>
      <c r="CJ1710" s="151"/>
      <c r="CK1710" s="151"/>
      <c r="CL1710" s="151"/>
      <c r="CM1710" s="151"/>
      <c r="CN1710" s="151"/>
      <c r="CO1710" s="151"/>
      <c r="CP1710" s="151"/>
      <c r="CQ1710" s="151"/>
      <c r="CR1710" s="151"/>
      <c r="CS1710" s="151"/>
      <c r="CT1710" s="151"/>
      <c r="CU1710" s="151"/>
      <c r="CV1710" s="151"/>
      <c r="CW1710" s="151"/>
      <c r="CX1710" s="151"/>
      <c r="CY1710" s="151"/>
      <c r="CZ1710" s="151"/>
      <c r="DA1710" s="151"/>
      <c r="DB1710" s="151"/>
      <c r="DC1710" s="151"/>
      <c r="DD1710" s="151"/>
      <c r="DE1710" s="151"/>
      <c r="DF1710" s="151"/>
      <c r="DG1710" s="151"/>
      <c r="DH1710" s="151"/>
      <c r="DI1710" s="151"/>
      <c r="DJ1710" s="151"/>
      <c r="DK1710" s="151"/>
      <c r="DL1710" s="151"/>
      <c r="DM1710" s="151"/>
      <c r="DN1710" s="151"/>
      <c r="DO1710" s="151"/>
      <c r="DP1710" s="151"/>
      <c r="DQ1710" s="151"/>
      <c r="DR1710" s="151"/>
      <c r="DS1710" s="151"/>
      <c r="DT1710" s="151"/>
      <c r="DU1710" s="151"/>
      <c r="DV1710" s="151"/>
      <c r="DW1710" s="151"/>
      <c r="DX1710" s="151"/>
      <c r="DY1710" s="151"/>
      <c r="DZ1710" s="151"/>
      <c r="EA1710" s="151"/>
      <c r="EB1710" s="151"/>
      <c r="EC1710" s="151"/>
      <c r="ED1710" s="151"/>
      <c r="EE1710" s="151"/>
      <c r="EF1710" s="151"/>
      <c r="EG1710" s="151"/>
      <c r="EH1710" s="151"/>
      <c r="EI1710" s="151"/>
      <c r="EJ1710" s="151"/>
      <c r="EK1710" s="151"/>
      <c r="EL1710" s="151"/>
      <c r="EM1710" s="151"/>
      <c r="EN1710" s="151"/>
      <c r="EO1710" s="151"/>
      <c r="EP1710" s="151"/>
      <c r="EQ1710" s="151"/>
      <c r="ER1710" s="151"/>
      <c r="ES1710" s="151"/>
      <c r="ET1710" s="151"/>
      <c r="EU1710" s="151"/>
      <c r="EV1710" s="151"/>
      <c r="EW1710" s="151"/>
      <c r="EX1710" s="151"/>
      <c r="EY1710" s="151"/>
      <c r="EZ1710" s="151"/>
      <c r="FA1710" s="151"/>
      <c r="FB1710" s="151"/>
      <c r="FC1710" s="151"/>
      <c r="FD1710" s="151"/>
      <c r="FE1710" s="151"/>
      <c r="FF1710" s="151"/>
      <c r="FG1710" s="151"/>
      <c r="FH1710" s="151"/>
      <c r="FI1710" s="151"/>
      <c r="FJ1710" s="151"/>
      <c r="FK1710" s="151"/>
      <c r="FL1710" s="151"/>
      <c r="FM1710" s="151"/>
      <c r="FN1710" s="151"/>
      <c r="FO1710" s="151"/>
      <c r="FP1710" s="151"/>
      <c r="FQ1710" s="151"/>
      <c r="FR1710" s="151"/>
      <c r="FS1710" s="151"/>
      <c r="FT1710" s="151"/>
      <c r="FU1710" s="151"/>
      <c r="FV1710" s="151"/>
      <c r="FW1710" s="151"/>
      <c r="FX1710" s="151"/>
      <c r="FY1710" s="151"/>
      <c r="FZ1710" s="151"/>
      <c r="GA1710" s="151"/>
      <c r="GB1710" s="151"/>
      <c r="GC1710" s="151"/>
      <c r="GD1710" s="151"/>
      <c r="GE1710" s="151"/>
      <c r="GF1710" s="151"/>
      <c r="GG1710" s="151"/>
      <c r="GH1710" s="151"/>
      <c r="GI1710" s="151"/>
      <c r="GJ1710" s="151"/>
      <c r="GK1710" s="151"/>
      <c r="GL1710" s="151"/>
      <c r="GM1710" s="151"/>
      <c r="GN1710" s="151"/>
      <c r="GO1710" s="151"/>
      <c r="GP1710" s="151"/>
      <c r="GQ1710" s="151"/>
      <c r="GR1710" s="151"/>
      <c r="GS1710" s="151"/>
      <c r="GT1710" s="151"/>
      <c r="GU1710" s="151"/>
      <c r="GV1710" s="151"/>
      <c r="GW1710" s="151"/>
      <c r="GX1710" s="151"/>
      <c r="GY1710" s="151"/>
      <c r="GZ1710" s="151"/>
      <c r="HA1710" s="151"/>
      <c r="HB1710" s="151"/>
      <c r="HC1710" s="151"/>
      <c r="HD1710" s="151"/>
      <c r="HE1710" s="151"/>
      <c r="HF1710" s="151"/>
      <c r="HG1710" s="151"/>
      <c r="HH1710" s="151"/>
      <c r="HI1710" s="151"/>
      <c r="HJ1710" s="151"/>
      <c r="HK1710" s="151"/>
      <c r="HL1710" s="151"/>
      <c r="HM1710" s="151"/>
      <c r="HN1710" s="151"/>
      <c r="HO1710" s="151"/>
      <c r="HP1710" s="151"/>
      <c r="HQ1710" s="151"/>
      <c r="HR1710" s="151"/>
      <c r="HS1710" s="151"/>
      <c r="HT1710" s="151"/>
      <c r="HU1710" s="151"/>
      <c r="HV1710" s="151"/>
      <c r="HW1710" s="151"/>
      <c r="HX1710" s="151"/>
      <c r="HY1710" s="151"/>
      <c r="HZ1710" s="151"/>
      <c r="IA1710" s="151"/>
      <c r="IB1710" s="151"/>
      <c r="IC1710" s="151"/>
      <c r="ID1710" s="151"/>
      <c r="IE1710" s="151"/>
      <c r="IF1710" s="151"/>
      <c r="IG1710" s="151"/>
      <c r="IH1710" s="151"/>
      <c r="II1710" s="151"/>
      <c r="IJ1710" s="151"/>
      <c r="IK1710" s="151"/>
      <c r="IL1710" s="151"/>
      <c r="IM1710" s="151"/>
      <c r="IN1710" s="151"/>
      <c r="IO1710" s="151"/>
      <c r="IP1710" s="151"/>
      <c r="IQ1710" s="151"/>
      <c r="IR1710" s="151"/>
      <c r="IS1710" s="151"/>
      <c r="IT1710" s="151"/>
      <c r="IU1710" s="151"/>
      <c r="IV1710" s="151"/>
      <c r="IW1710" s="151"/>
      <c r="IX1710" s="151"/>
      <c r="IY1710" s="151"/>
      <c r="IZ1710" s="151"/>
      <c r="JA1710" s="151"/>
      <c r="JB1710" s="151"/>
    </row>
    <row r="1711" spans="1:262" s="857" customFormat="1" ht="30" x14ac:dyDescent="0.25">
      <c r="A1711" s="217"/>
      <c r="B1711" s="217">
        <v>1</v>
      </c>
      <c r="C1711" s="472" t="s">
        <v>443</v>
      </c>
      <c r="D1711" s="4"/>
      <c r="E1711" s="4"/>
      <c r="F1711" s="2563">
        <f>F1712</f>
        <v>3500</v>
      </c>
      <c r="G1711" s="2564">
        <f>G1712</f>
        <v>1167</v>
      </c>
      <c r="H1711" s="2564">
        <f>H1712</f>
        <v>1170</v>
      </c>
      <c r="I1711" s="2564">
        <f>H1711/G1711*100</f>
        <v>100.25706940874035</v>
      </c>
      <c r="J1711" s="2214"/>
      <c r="K1711" s="2214"/>
      <c r="L1711" s="2196"/>
      <c r="M1711" s="2196"/>
      <c r="N1711" s="2196"/>
      <c r="O1711" s="2196"/>
      <c r="P1711" s="2196"/>
      <c r="Q1711" s="2196"/>
      <c r="R1711" s="2215"/>
      <c r="S1711" s="2215"/>
      <c r="T1711" s="2215"/>
      <c r="U1711" s="2215"/>
      <c r="V1711" s="2216"/>
      <c r="W1711" s="2215"/>
      <c r="X1711" s="2571"/>
      <c r="Y1711" s="2215"/>
      <c r="Z1711" s="2215"/>
      <c r="AA1711" s="2829"/>
      <c r="AB1711" s="2829"/>
      <c r="AC1711" s="2215"/>
      <c r="AD1711" s="2122"/>
      <c r="AE1711" s="2730"/>
      <c r="AF1711" s="151"/>
      <c r="AG1711" s="151"/>
      <c r="AH1711" s="151"/>
      <c r="AI1711" s="151"/>
      <c r="AJ1711" s="5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  <c r="BI1711" s="151"/>
      <c r="BJ1711" s="151"/>
      <c r="BK1711" s="151"/>
      <c r="BL1711" s="151"/>
      <c r="BM1711" s="151"/>
      <c r="BN1711" s="151"/>
      <c r="BO1711" s="151"/>
      <c r="BP1711" s="151"/>
      <c r="BQ1711" s="151"/>
      <c r="BR1711" s="151"/>
      <c r="BS1711" s="151"/>
      <c r="BT1711" s="151"/>
      <c r="BU1711" s="151"/>
      <c r="BV1711" s="151"/>
      <c r="BW1711" s="151"/>
      <c r="BX1711" s="151"/>
      <c r="BY1711" s="151"/>
      <c r="BZ1711" s="151"/>
      <c r="CA1711" s="151"/>
      <c r="CB1711" s="151"/>
      <c r="CC1711" s="151"/>
      <c r="CD1711" s="151"/>
      <c r="CE1711" s="151"/>
      <c r="CF1711" s="151"/>
      <c r="CG1711" s="151"/>
      <c r="CH1711" s="151"/>
      <c r="CI1711" s="151"/>
      <c r="CJ1711" s="151"/>
      <c r="CK1711" s="151"/>
      <c r="CL1711" s="151"/>
      <c r="CM1711" s="151"/>
      <c r="CN1711" s="151"/>
      <c r="CO1711" s="151"/>
      <c r="CP1711" s="151"/>
      <c r="CQ1711" s="151"/>
      <c r="CR1711" s="151"/>
      <c r="CS1711" s="151"/>
      <c r="CT1711" s="151"/>
      <c r="CU1711" s="151"/>
      <c r="CV1711" s="151"/>
      <c r="CW1711" s="151"/>
      <c r="CX1711" s="151"/>
      <c r="CY1711" s="151"/>
      <c r="CZ1711" s="151"/>
      <c r="DA1711" s="151"/>
      <c r="DB1711" s="151"/>
      <c r="DC1711" s="151"/>
      <c r="DD1711" s="151"/>
      <c r="DE1711" s="151"/>
      <c r="DF1711" s="151"/>
      <c r="DG1711" s="151"/>
      <c r="DH1711" s="151"/>
      <c r="DI1711" s="151"/>
      <c r="DJ1711" s="151"/>
      <c r="DK1711" s="151"/>
      <c r="DL1711" s="151"/>
      <c r="DM1711" s="151"/>
      <c r="DN1711" s="151"/>
      <c r="DO1711" s="151"/>
      <c r="DP1711" s="151"/>
      <c r="DQ1711" s="151"/>
      <c r="DR1711" s="151"/>
      <c r="DS1711" s="151"/>
      <c r="DT1711" s="151"/>
      <c r="DU1711" s="151"/>
      <c r="DV1711" s="151"/>
      <c r="DW1711" s="151"/>
      <c r="DX1711" s="151"/>
      <c r="DY1711" s="151"/>
      <c r="DZ1711" s="151"/>
      <c r="EA1711" s="151"/>
      <c r="EB1711" s="151"/>
      <c r="EC1711" s="151"/>
      <c r="ED1711" s="151"/>
      <c r="EE1711" s="151"/>
      <c r="EF1711" s="151"/>
      <c r="EG1711" s="151"/>
      <c r="EH1711" s="151"/>
      <c r="EI1711" s="151"/>
      <c r="EJ1711" s="151"/>
      <c r="EK1711" s="151"/>
      <c r="EL1711" s="151"/>
      <c r="EM1711" s="151"/>
      <c r="EN1711" s="151"/>
      <c r="EO1711" s="151"/>
      <c r="EP1711" s="151"/>
      <c r="EQ1711" s="151"/>
      <c r="ER1711" s="151"/>
      <c r="ES1711" s="151"/>
      <c r="ET1711" s="151"/>
      <c r="EU1711" s="151"/>
      <c r="EV1711" s="151"/>
      <c r="EW1711" s="151"/>
      <c r="EX1711" s="151"/>
      <c r="EY1711" s="151"/>
      <c r="EZ1711" s="151"/>
      <c r="FA1711" s="151"/>
      <c r="FB1711" s="151"/>
      <c r="FC1711" s="151"/>
      <c r="FD1711" s="151"/>
      <c r="FE1711" s="151"/>
      <c r="FF1711" s="151"/>
      <c r="FG1711" s="151"/>
      <c r="FH1711" s="151"/>
      <c r="FI1711" s="151"/>
      <c r="FJ1711" s="151"/>
      <c r="FK1711" s="151"/>
      <c r="FL1711" s="151"/>
      <c r="FM1711" s="151"/>
      <c r="FN1711" s="151"/>
      <c r="FO1711" s="151"/>
      <c r="FP1711" s="151"/>
      <c r="FQ1711" s="151"/>
      <c r="FR1711" s="151"/>
      <c r="FS1711" s="151"/>
      <c r="FT1711" s="151"/>
      <c r="FU1711" s="151"/>
      <c r="FV1711" s="151"/>
      <c r="FW1711" s="151"/>
      <c r="FX1711" s="151"/>
      <c r="FY1711" s="151"/>
      <c r="FZ1711" s="151"/>
      <c r="GA1711" s="151"/>
      <c r="GB1711" s="151"/>
      <c r="GC1711" s="151"/>
      <c r="GD1711" s="151"/>
      <c r="GE1711" s="151"/>
      <c r="GF1711" s="151"/>
      <c r="GG1711" s="151"/>
      <c r="GH1711" s="151"/>
      <c r="GI1711" s="151"/>
      <c r="GJ1711" s="151"/>
      <c r="GK1711" s="151"/>
      <c r="GL1711" s="151"/>
      <c r="GM1711" s="151"/>
      <c r="GN1711" s="151"/>
      <c r="GO1711" s="151"/>
      <c r="GP1711" s="151"/>
      <c r="GQ1711" s="151"/>
      <c r="GR1711" s="151"/>
      <c r="GS1711" s="151"/>
      <c r="GT1711" s="151"/>
      <c r="GU1711" s="151"/>
      <c r="GV1711" s="151"/>
      <c r="GW1711" s="151"/>
      <c r="GX1711" s="151"/>
      <c r="GY1711" s="151"/>
      <c r="GZ1711" s="151"/>
      <c r="HA1711" s="151"/>
      <c r="HB1711" s="151"/>
      <c r="HC1711" s="151"/>
      <c r="HD1711" s="151"/>
      <c r="HE1711" s="151"/>
      <c r="HF1711" s="151"/>
      <c r="HG1711" s="151"/>
      <c r="HH1711" s="151"/>
      <c r="HI1711" s="151"/>
      <c r="HJ1711" s="151"/>
      <c r="HK1711" s="151"/>
      <c r="HL1711" s="151"/>
      <c r="HM1711" s="151"/>
      <c r="HN1711" s="151"/>
      <c r="HO1711" s="151"/>
      <c r="HP1711" s="151"/>
      <c r="HQ1711" s="151"/>
      <c r="HR1711" s="151"/>
      <c r="HS1711" s="151"/>
      <c r="HT1711" s="151"/>
      <c r="HU1711" s="151"/>
      <c r="HV1711" s="151"/>
      <c r="HW1711" s="151"/>
      <c r="HX1711" s="151"/>
      <c r="HY1711" s="151"/>
      <c r="HZ1711" s="151"/>
      <c r="IA1711" s="151"/>
      <c r="IB1711" s="151"/>
      <c r="IC1711" s="151"/>
      <c r="ID1711" s="151"/>
      <c r="IE1711" s="151"/>
      <c r="IF1711" s="151"/>
      <c r="IG1711" s="151"/>
      <c r="IH1711" s="151"/>
      <c r="II1711" s="151"/>
      <c r="IJ1711" s="151"/>
      <c r="IK1711" s="151"/>
      <c r="IL1711" s="151"/>
      <c r="IM1711" s="151"/>
      <c r="IN1711" s="151"/>
      <c r="IO1711" s="151"/>
      <c r="IP1711" s="151"/>
      <c r="IQ1711" s="151"/>
      <c r="IR1711" s="151"/>
      <c r="IS1711" s="151"/>
      <c r="IT1711" s="151"/>
      <c r="IU1711" s="151"/>
      <c r="IV1711" s="151"/>
      <c r="IW1711" s="151"/>
      <c r="IX1711" s="151"/>
      <c r="IY1711" s="151"/>
      <c r="IZ1711" s="151"/>
      <c r="JA1711" s="151"/>
      <c r="JB1711" s="151"/>
    </row>
    <row r="1712" spans="1:262" s="857" customFormat="1" x14ac:dyDescent="0.25">
      <c r="A1712" s="217"/>
      <c r="B1712" s="217">
        <v>1</v>
      </c>
      <c r="C1712" s="312" t="s">
        <v>444</v>
      </c>
      <c r="D1712" s="4"/>
      <c r="E1712" s="4"/>
      <c r="F1712" s="2563">
        <v>3500</v>
      </c>
      <c r="G1712" s="2564">
        <f>ROUND(F1712/12*$C$3,0)</f>
        <v>1167</v>
      </c>
      <c r="H1712" s="2564">
        <v>1170</v>
      </c>
      <c r="I1712" s="2564">
        <f>H1712/G1712*100</f>
        <v>100.25706940874035</v>
      </c>
      <c r="J1712" s="2214"/>
      <c r="K1712" s="2214"/>
      <c r="L1712" s="2196"/>
      <c r="M1712" s="2196"/>
      <c r="N1712" s="2196"/>
      <c r="O1712" s="2196"/>
      <c r="P1712" s="2196"/>
      <c r="Q1712" s="2196"/>
      <c r="R1712" s="2215"/>
      <c r="S1712" s="2215"/>
      <c r="T1712" s="2215"/>
      <c r="U1712" s="2215"/>
      <c r="V1712" s="2216"/>
      <c r="W1712" s="2215"/>
      <c r="X1712" s="2571"/>
      <c r="Y1712" s="2215"/>
      <c r="Z1712" s="2215"/>
      <c r="AA1712" s="2829"/>
      <c r="AB1712" s="2829"/>
      <c r="AC1712" s="2215"/>
      <c r="AD1712" s="2122"/>
      <c r="AE1712" s="2730"/>
      <c r="AF1712" s="151"/>
      <c r="AG1712" s="151"/>
      <c r="AH1712" s="151"/>
      <c r="AI1712" s="151"/>
      <c r="AJ1712" s="5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  <c r="BI1712" s="151"/>
      <c r="BJ1712" s="151"/>
      <c r="BK1712" s="151"/>
      <c r="BL1712" s="151"/>
      <c r="BM1712" s="151"/>
      <c r="BN1712" s="151"/>
      <c r="BO1712" s="151"/>
      <c r="BP1712" s="151"/>
      <c r="BQ1712" s="151"/>
      <c r="BR1712" s="151"/>
      <c r="BS1712" s="151"/>
      <c r="BT1712" s="151"/>
      <c r="BU1712" s="151"/>
      <c r="BV1712" s="151"/>
      <c r="BW1712" s="151"/>
      <c r="BX1712" s="151"/>
      <c r="BY1712" s="151"/>
      <c r="BZ1712" s="151"/>
      <c r="CA1712" s="151"/>
      <c r="CB1712" s="151"/>
      <c r="CC1712" s="151"/>
      <c r="CD1712" s="151"/>
      <c r="CE1712" s="151"/>
      <c r="CF1712" s="151"/>
      <c r="CG1712" s="151"/>
      <c r="CH1712" s="151"/>
      <c r="CI1712" s="151"/>
      <c r="CJ1712" s="151"/>
      <c r="CK1712" s="151"/>
      <c r="CL1712" s="151"/>
      <c r="CM1712" s="151"/>
      <c r="CN1712" s="151"/>
      <c r="CO1712" s="151"/>
      <c r="CP1712" s="151"/>
      <c r="CQ1712" s="151"/>
      <c r="CR1712" s="151"/>
      <c r="CS1712" s="151"/>
      <c r="CT1712" s="151"/>
      <c r="CU1712" s="151"/>
      <c r="CV1712" s="151"/>
      <c r="CW1712" s="151"/>
      <c r="CX1712" s="151"/>
      <c r="CY1712" s="151"/>
      <c r="CZ1712" s="151"/>
      <c r="DA1712" s="151"/>
      <c r="DB1712" s="151"/>
      <c r="DC1712" s="151"/>
      <c r="DD1712" s="151"/>
      <c r="DE1712" s="151"/>
      <c r="DF1712" s="151"/>
      <c r="DG1712" s="151"/>
      <c r="DH1712" s="151"/>
      <c r="DI1712" s="151"/>
      <c r="DJ1712" s="151"/>
      <c r="DK1712" s="151"/>
      <c r="DL1712" s="151"/>
      <c r="DM1712" s="151"/>
      <c r="DN1712" s="151"/>
      <c r="DO1712" s="151"/>
      <c r="DP1712" s="151"/>
      <c r="DQ1712" s="151"/>
      <c r="DR1712" s="151"/>
      <c r="DS1712" s="151"/>
      <c r="DT1712" s="151"/>
      <c r="DU1712" s="151"/>
      <c r="DV1712" s="151"/>
      <c r="DW1712" s="151"/>
      <c r="DX1712" s="151"/>
      <c r="DY1712" s="151"/>
      <c r="DZ1712" s="151"/>
      <c r="EA1712" s="151"/>
      <c r="EB1712" s="151"/>
      <c r="EC1712" s="151"/>
      <c r="ED1712" s="151"/>
      <c r="EE1712" s="151"/>
      <c r="EF1712" s="151"/>
      <c r="EG1712" s="151"/>
      <c r="EH1712" s="151"/>
      <c r="EI1712" s="151"/>
      <c r="EJ1712" s="151"/>
      <c r="EK1712" s="151"/>
      <c r="EL1712" s="151"/>
      <c r="EM1712" s="151"/>
      <c r="EN1712" s="151"/>
      <c r="EO1712" s="151"/>
      <c r="EP1712" s="151"/>
      <c r="EQ1712" s="151"/>
      <c r="ER1712" s="151"/>
      <c r="ES1712" s="151"/>
      <c r="ET1712" s="151"/>
      <c r="EU1712" s="151"/>
      <c r="EV1712" s="151"/>
      <c r="EW1712" s="151"/>
      <c r="EX1712" s="151"/>
      <c r="EY1712" s="151"/>
      <c r="EZ1712" s="151"/>
      <c r="FA1712" s="151"/>
      <c r="FB1712" s="151"/>
      <c r="FC1712" s="151"/>
      <c r="FD1712" s="151"/>
      <c r="FE1712" s="151"/>
      <c r="FF1712" s="151"/>
      <c r="FG1712" s="151"/>
      <c r="FH1712" s="151"/>
      <c r="FI1712" s="151"/>
      <c r="FJ1712" s="151"/>
      <c r="FK1712" s="151"/>
      <c r="FL1712" s="151"/>
      <c r="FM1712" s="151"/>
      <c r="FN1712" s="151"/>
      <c r="FO1712" s="151"/>
      <c r="FP1712" s="151"/>
      <c r="FQ1712" s="151"/>
      <c r="FR1712" s="151"/>
      <c r="FS1712" s="151"/>
      <c r="FT1712" s="151"/>
      <c r="FU1712" s="151"/>
      <c r="FV1712" s="151"/>
      <c r="FW1712" s="151"/>
      <c r="FX1712" s="151"/>
      <c r="FY1712" s="151"/>
      <c r="FZ1712" s="151"/>
      <c r="GA1712" s="151"/>
      <c r="GB1712" s="151"/>
      <c r="GC1712" s="151"/>
      <c r="GD1712" s="151"/>
      <c r="GE1712" s="151"/>
      <c r="GF1712" s="151"/>
      <c r="GG1712" s="151"/>
      <c r="GH1712" s="151"/>
      <c r="GI1712" s="151"/>
      <c r="GJ1712" s="151"/>
      <c r="GK1712" s="151"/>
      <c r="GL1712" s="151"/>
      <c r="GM1712" s="151"/>
      <c r="GN1712" s="151"/>
      <c r="GO1712" s="151"/>
      <c r="GP1712" s="151"/>
      <c r="GQ1712" s="151"/>
      <c r="GR1712" s="151"/>
      <c r="GS1712" s="151"/>
      <c r="GT1712" s="151"/>
      <c r="GU1712" s="151"/>
      <c r="GV1712" s="151"/>
      <c r="GW1712" s="151"/>
      <c r="GX1712" s="151"/>
      <c r="GY1712" s="151"/>
      <c r="GZ1712" s="151"/>
      <c r="HA1712" s="151"/>
      <c r="HB1712" s="151"/>
      <c r="HC1712" s="151"/>
      <c r="HD1712" s="151"/>
      <c r="HE1712" s="151"/>
      <c r="HF1712" s="151"/>
      <c r="HG1712" s="151"/>
      <c r="HH1712" s="151"/>
      <c r="HI1712" s="151"/>
      <c r="HJ1712" s="151"/>
      <c r="HK1712" s="151"/>
      <c r="HL1712" s="151"/>
      <c r="HM1712" s="151"/>
      <c r="HN1712" s="151"/>
      <c r="HO1712" s="151"/>
      <c r="HP1712" s="151"/>
      <c r="HQ1712" s="151"/>
      <c r="HR1712" s="151"/>
      <c r="HS1712" s="151"/>
      <c r="HT1712" s="151"/>
      <c r="HU1712" s="151"/>
      <c r="HV1712" s="151"/>
      <c r="HW1712" s="151"/>
      <c r="HX1712" s="151"/>
      <c r="HY1712" s="151"/>
      <c r="HZ1712" s="151"/>
      <c r="IA1712" s="151"/>
      <c r="IB1712" s="151"/>
      <c r="IC1712" s="151"/>
      <c r="ID1712" s="151"/>
      <c r="IE1712" s="151"/>
      <c r="IF1712" s="151"/>
      <c r="IG1712" s="151"/>
      <c r="IH1712" s="151"/>
      <c r="II1712" s="151"/>
      <c r="IJ1712" s="151"/>
      <c r="IK1712" s="151"/>
      <c r="IL1712" s="151"/>
      <c r="IM1712" s="151"/>
      <c r="IN1712" s="151"/>
      <c r="IO1712" s="151"/>
      <c r="IP1712" s="151"/>
      <c r="IQ1712" s="151"/>
      <c r="IR1712" s="151"/>
      <c r="IS1712" s="151"/>
      <c r="IT1712" s="151"/>
      <c r="IU1712" s="151"/>
      <c r="IV1712" s="151"/>
      <c r="IW1712" s="151"/>
      <c r="IX1712" s="151"/>
      <c r="IY1712" s="151"/>
      <c r="IZ1712" s="151"/>
      <c r="JA1712" s="151"/>
      <c r="JB1712" s="151"/>
    </row>
    <row r="1713" spans="1:262" s="857" customFormat="1" ht="60" x14ac:dyDescent="0.25">
      <c r="A1713" s="217"/>
      <c r="B1713" s="217">
        <v>1</v>
      </c>
      <c r="C1713" s="312" t="s">
        <v>447</v>
      </c>
      <c r="D1713" s="4"/>
      <c r="E1713" s="4"/>
      <c r="F1713" s="2563"/>
      <c r="G1713" s="2564"/>
      <c r="H1713" s="2564"/>
      <c r="I1713" s="2564"/>
      <c r="J1713" s="2214"/>
      <c r="K1713" s="2214"/>
      <c r="L1713" s="2196"/>
      <c r="M1713" s="2196"/>
      <c r="N1713" s="2196"/>
      <c r="O1713" s="2196"/>
      <c r="P1713" s="2196"/>
      <c r="Q1713" s="2196"/>
      <c r="R1713" s="2215"/>
      <c r="S1713" s="2215"/>
      <c r="T1713" s="2215"/>
      <c r="U1713" s="2215"/>
      <c r="V1713" s="2216"/>
      <c r="W1713" s="2215"/>
      <c r="X1713" s="2571"/>
      <c r="Y1713" s="2215"/>
      <c r="Z1713" s="2215"/>
      <c r="AA1713" s="2829"/>
      <c r="AB1713" s="2829"/>
      <c r="AC1713" s="2215"/>
      <c r="AD1713" s="2122"/>
      <c r="AE1713" s="2730"/>
      <c r="AF1713" s="151"/>
      <c r="AG1713" s="151"/>
      <c r="AH1713" s="151"/>
      <c r="AI1713" s="151"/>
      <c r="AJ1713" s="5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  <c r="BI1713" s="151"/>
      <c r="BJ1713" s="151"/>
      <c r="BK1713" s="151"/>
      <c r="BL1713" s="151"/>
      <c r="BM1713" s="151"/>
      <c r="BN1713" s="151"/>
      <c r="BO1713" s="151"/>
      <c r="BP1713" s="151"/>
      <c r="BQ1713" s="151"/>
      <c r="BR1713" s="151"/>
      <c r="BS1713" s="151"/>
      <c r="BT1713" s="151"/>
      <c r="BU1713" s="151"/>
      <c r="BV1713" s="151"/>
      <c r="BW1713" s="151"/>
      <c r="BX1713" s="151"/>
      <c r="BY1713" s="151"/>
      <c r="BZ1713" s="151"/>
      <c r="CA1713" s="151"/>
      <c r="CB1713" s="151"/>
      <c r="CC1713" s="151"/>
      <c r="CD1713" s="151"/>
      <c r="CE1713" s="151"/>
      <c r="CF1713" s="151"/>
      <c r="CG1713" s="151"/>
      <c r="CH1713" s="151"/>
      <c r="CI1713" s="151"/>
      <c r="CJ1713" s="151"/>
      <c r="CK1713" s="151"/>
      <c r="CL1713" s="151"/>
      <c r="CM1713" s="151"/>
      <c r="CN1713" s="151"/>
      <c r="CO1713" s="151"/>
      <c r="CP1713" s="151"/>
      <c r="CQ1713" s="151"/>
      <c r="CR1713" s="151"/>
      <c r="CS1713" s="151"/>
      <c r="CT1713" s="151"/>
      <c r="CU1713" s="151"/>
      <c r="CV1713" s="151"/>
      <c r="CW1713" s="151"/>
      <c r="CX1713" s="151"/>
      <c r="CY1713" s="151"/>
      <c r="CZ1713" s="151"/>
      <c r="DA1713" s="151"/>
      <c r="DB1713" s="151"/>
      <c r="DC1713" s="151"/>
      <c r="DD1713" s="151"/>
      <c r="DE1713" s="151"/>
      <c r="DF1713" s="151"/>
      <c r="DG1713" s="151"/>
      <c r="DH1713" s="151"/>
      <c r="DI1713" s="151"/>
      <c r="DJ1713" s="151"/>
      <c r="DK1713" s="151"/>
      <c r="DL1713" s="151"/>
      <c r="DM1713" s="151"/>
      <c r="DN1713" s="151"/>
      <c r="DO1713" s="151"/>
      <c r="DP1713" s="151"/>
      <c r="DQ1713" s="151"/>
      <c r="DR1713" s="151"/>
      <c r="DS1713" s="151"/>
      <c r="DT1713" s="151"/>
      <c r="DU1713" s="151"/>
      <c r="DV1713" s="151"/>
      <c r="DW1713" s="151"/>
      <c r="DX1713" s="151"/>
      <c r="DY1713" s="151"/>
      <c r="DZ1713" s="151"/>
      <c r="EA1713" s="151"/>
      <c r="EB1713" s="151"/>
      <c r="EC1713" s="151"/>
      <c r="ED1713" s="151"/>
      <c r="EE1713" s="151"/>
      <c r="EF1713" s="151"/>
      <c r="EG1713" s="151"/>
      <c r="EH1713" s="151"/>
      <c r="EI1713" s="151"/>
      <c r="EJ1713" s="151"/>
      <c r="EK1713" s="151"/>
      <c r="EL1713" s="151"/>
      <c r="EM1713" s="151"/>
      <c r="EN1713" s="151"/>
      <c r="EO1713" s="151"/>
      <c r="EP1713" s="151"/>
      <c r="EQ1713" s="151"/>
      <c r="ER1713" s="151"/>
      <c r="ES1713" s="151"/>
      <c r="ET1713" s="151"/>
      <c r="EU1713" s="151"/>
      <c r="EV1713" s="151"/>
      <c r="EW1713" s="151"/>
      <c r="EX1713" s="151"/>
      <c r="EY1713" s="151"/>
      <c r="EZ1713" s="151"/>
      <c r="FA1713" s="151"/>
      <c r="FB1713" s="151"/>
      <c r="FC1713" s="151"/>
      <c r="FD1713" s="151"/>
      <c r="FE1713" s="151"/>
      <c r="FF1713" s="151"/>
      <c r="FG1713" s="151"/>
      <c r="FH1713" s="151"/>
      <c r="FI1713" s="151"/>
      <c r="FJ1713" s="151"/>
      <c r="FK1713" s="151"/>
      <c r="FL1713" s="151"/>
      <c r="FM1713" s="151"/>
      <c r="FN1713" s="151"/>
      <c r="FO1713" s="151"/>
      <c r="FP1713" s="151"/>
      <c r="FQ1713" s="151"/>
      <c r="FR1713" s="151"/>
      <c r="FS1713" s="151"/>
      <c r="FT1713" s="151"/>
      <c r="FU1713" s="151"/>
      <c r="FV1713" s="151"/>
      <c r="FW1713" s="151"/>
      <c r="FX1713" s="151"/>
      <c r="FY1713" s="151"/>
      <c r="FZ1713" s="151"/>
      <c r="GA1713" s="151"/>
      <c r="GB1713" s="151"/>
      <c r="GC1713" s="151"/>
      <c r="GD1713" s="151"/>
      <c r="GE1713" s="151"/>
      <c r="GF1713" s="151"/>
      <c r="GG1713" s="151"/>
      <c r="GH1713" s="151"/>
      <c r="GI1713" s="151"/>
      <c r="GJ1713" s="151"/>
      <c r="GK1713" s="151"/>
      <c r="GL1713" s="151"/>
      <c r="GM1713" s="151"/>
      <c r="GN1713" s="151"/>
      <c r="GO1713" s="151"/>
      <c r="GP1713" s="151"/>
      <c r="GQ1713" s="151"/>
      <c r="GR1713" s="151"/>
      <c r="GS1713" s="151"/>
      <c r="GT1713" s="151"/>
      <c r="GU1713" s="151"/>
      <c r="GV1713" s="151"/>
      <c r="GW1713" s="151"/>
      <c r="GX1713" s="151"/>
      <c r="GY1713" s="151"/>
      <c r="GZ1713" s="151"/>
      <c r="HA1713" s="151"/>
      <c r="HB1713" s="151"/>
      <c r="HC1713" s="151"/>
      <c r="HD1713" s="151"/>
      <c r="HE1713" s="151"/>
      <c r="HF1713" s="151"/>
      <c r="HG1713" s="151"/>
      <c r="HH1713" s="151"/>
      <c r="HI1713" s="151"/>
      <c r="HJ1713" s="151"/>
      <c r="HK1713" s="151"/>
      <c r="HL1713" s="151"/>
      <c r="HM1713" s="151"/>
      <c r="HN1713" s="151"/>
      <c r="HO1713" s="151"/>
      <c r="HP1713" s="151"/>
      <c r="HQ1713" s="151"/>
      <c r="HR1713" s="151"/>
      <c r="HS1713" s="151"/>
      <c r="HT1713" s="151"/>
      <c r="HU1713" s="151"/>
      <c r="HV1713" s="151"/>
      <c r="HW1713" s="151"/>
      <c r="HX1713" s="151"/>
      <c r="HY1713" s="151"/>
      <c r="HZ1713" s="151"/>
      <c r="IA1713" s="151"/>
      <c r="IB1713" s="151"/>
      <c r="IC1713" s="151"/>
      <c r="ID1713" s="151"/>
      <c r="IE1713" s="151"/>
      <c r="IF1713" s="151"/>
      <c r="IG1713" s="151"/>
      <c r="IH1713" s="151"/>
      <c r="II1713" s="151"/>
      <c r="IJ1713" s="151"/>
      <c r="IK1713" s="151"/>
      <c r="IL1713" s="151"/>
      <c r="IM1713" s="151"/>
      <c r="IN1713" s="151"/>
      <c r="IO1713" s="151"/>
      <c r="IP1713" s="151"/>
      <c r="IQ1713" s="151"/>
      <c r="IR1713" s="151"/>
      <c r="IS1713" s="151"/>
      <c r="IT1713" s="151"/>
      <c r="IU1713" s="151"/>
      <c r="IV1713" s="151"/>
      <c r="IW1713" s="151"/>
      <c r="IX1713" s="151"/>
      <c r="IY1713" s="151"/>
      <c r="IZ1713" s="151"/>
      <c r="JA1713" s="151"/>
      <c r="JB1713" s="151"/>
    </row>
    <row r="1714" spans="1:262" s="857" customFormat="1" ht="45" x14ac:dyDescent="0.25">
      <c r="A1714" s="217"/>
      <c r="B1714" s="217">
        <v>1</v>
      </c>
      <c r="C1714" s="311" t="s">
        <v>448</v>
      </c>
      <c r="D1714" s="4"/>
      <c r="E1714" s="4"/>
      <c r="F1714" s="2563"/>
      <c r="G1714" s="2564">
        <f>ROUND(F1714/12*$C$3,0)</f>
        <v>0</v>
      </c>
      <c r="H1714" s="2564"/>
      <c r="I1714" s="2564"/>
      <c r="J1714" s="2214"/>
      <c r="K1714" s="2214"/>
      <c r="L1714" s="2196"/>
      <c r="M1714" s="2196"/>
      <c r="N1714" s="2196"/>
      <c r="O1714" s="2196"/>
      <c r="P1714" s="2196"/>
      <c r="Q1714" s="2196"/>
      <c r="R1714" s="2215"/>
      <c r="S1714" s="2215"/>
      <c r="T1714" s="2215"/>
      <c r="U1714" s="2215"/>
      <c r="V1714" s="2216"/>
      <c r="W1714" s="2215"/>
      <c r="X1714" s="2571"/>
      <c r="Y1714" s="2215"/>
      <c r="Z1714" s="2215"/>
      <c r="AA1714" s="2829"/>
      <c r="AB1714" s="2829"/>
      <c r="AC1714" s="2215"/>
      <c r="AD1714" s="2122"/>
      <c r="AE1714" s="2730"/>
      <c r="AF1714" s="151"/>
      <c r="AG1714" s="151"/>
      <c r="AH1714" s="151"/>
      <c r="AI1714" s="151"/>
      <c r="AJ1714" s="5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  <c r="BI1714" s="151"/>
      <c r="BJ1714" s="151"/>
      <c r="BK1714" s="151"/>
      <c r="BL1714" s="151"/>
      <c r="BM1714" s="151"/>
      <c r="BN1714" s="151"/>
      <c r="BO1714" s="151"/>
      <c r="BP1714" s="151"/>
      <c r="BQ1714" s="151"/>
      <c r="BR1714" s="151"/>
      <c r="BS1714" s="151"/>
      <c r="BT1714" s="151"/>
      <c r="BU1714" s="151"/>
      <c r="BV1714" s="151"/>
      <c r="BW1714" s="151"/>
      <c r="BX1714" s="151"/>
      <c r="BY1714" s="151"/>
      <c r="BZ1714" s="151"/>
      <c r="CA1714" s="151"/>
      <c r="CB1714" s="151"/>
      <c r="CC1714" s="151"/>
      <c r="CD1714" s="151"/>
      <c r="CE1714" s="151"/>
      <c r="CF1714" s="151"/>
      <c r="CG1714" s="151"/>
      <c r="CH1714" s="151"/>
      <c r="CI1714" s="151"/>
      <c r="CJ1714" s="151"/>
      <c r="CK1714" s="151"/>
      <c r="CL1714" s="151"/>
      <c r="CM1714" s="151"/>
      <c r="CN1714" s="151"/>
      <c r="CO1714" s="151"/>
      <c r="CP1714" s="151"/>
      <c r="CQ1714" s="151"/>
      <c r="CR1714" s="151"/>
      <c r="CS1714" s="151"/>
      <c r="CT1714" s="151"/>
      <c r="CU1714" s="151"/>
      <c r="CV1714" s="151"/>
      <c r="CW1714" s="151"/>
      <c r="CX1714" s="151"/>
      <c r="CY1714" s="151"/>
      <c r="CZ1714" s="151"/>
      <c r="DA1714" s="151"/>
      <c r="DB1714" s="151"/>
      <c r="DC1714" s="151"/>
      <c r="DD1714" s="151"/>
      <c r="DE1714" s="151"/>
      <c r="DF1714" s="151"/>
      <c r="DG1714" s="151"/>
      <c r="DH1714" s="151"/>
      <c r="DI1714" s="151"/>
      <c r="DJ1714" s="151"/>
      <c r="DK1714" s="151"/>
      <c r="DL1714" s="151"/>
      <c r="DM1714" s="151"/>
      <c r="DN1714" s="151"/>
      <c r="DO1714" s="151"/>
      <c r="DP1714" s="151"/>
      <c r="DQ1714" s="151"/>
      <c r="DR1714" s="151"/>
      <c r="DS1714" s="151"/>
      <c r="DT1714" s="151"/>
      <c r="DU1714" s="151"/>
      <c r="DV1714" s="151"/>
      <c r="DW1714" s="151"/>
      <c r="DX1714" s="151"/>
      <c r="DY1714" s="151"/>
      <c r="DZ1714" s="151"/>
      <c r="EA1714" s="151"/>
      <c r="EB1714" s="151"/>
      <c r="EC1714" s="151"/>
      <c r="ED1714" s="151"/>
      <c r="EE1714" s="151"/>
      <c r="EF1714" s="151"/>
      <c r="EG1714" s="151"/>
      <c r="EH1714" s="151"/>
      <c r="EI1714" s="151"/>
      <c r="EJ1714" s="151"/>
      <c r="EK1714" s="151"/>
      <c r="EL1714" s="151"/>
      <c r="EM1714" s="151"/>
      <c r="EN1714" s="151"/>
      <c r="EO1714" s="151"/>
      <c r="EP1714" s="151"/>
      <c r="EQ1714" s="151"/>
      <c r="ER1714" s="151"/>
      <c r="ES1714" s="151"/>
      <c r="ET1714" s="151"/>
      <c r="EU1714" s="151"/>
      <c r="EV1714" s="151"/>
      <c r="EW1714" s="151"/>
      <c r="EX1714" s="151"/>
      <c r="EY1714" s="151"/>
      <c r="EZ1714" s="151"/>
      <c r="FA1714" s="151"/>
      <c r="FB1714" s="151"/>
      <c r="FC1714" s="151"/>
      <c r="FD1714" s="151"/>
      <c r="FE1714" s="151"/>
      <c r="FF1714" s="151"/>
      <c r="FG1714" s="151"/>
      <c r="FH1714" s="151"/>
      <c r="FI1714" s="151"/>
      <c r="FJ1714" s="151"/>
      <c r="FK1714" s="151"/>
      <c r="FL1714" s="151"/>
      <c r="FM1714" s="151"/>
      <c r="FN1714" s="151"/>
      <c r="FO1714" s="151"/>
      <c r="FP1714" s="151"/>
      <c r="FQ1714" s="151"/>
      <c r="FR1714" s="151"/>
      <c r="FS1714" s="151"/>
      <c r="FT1714" s="151"/>
      <c r="FU1714" s="151"/>
      <c r="FV1714" s="151"/>
      <c r="FW1714" s="151"/>
      <c r="FX1714" s="151"/>
      <c r="FY1714" s="151"/>
      <c r="FZ1714" s="151"/>
      <c r="GA1714" s="151"/>
      <c r="GB1714" s="151"/>
      <c r="GC1714" s="151"/>
      <c r="GD1714" s="151"/>
      <c r="GE1714" s="151"/>
      <c r="GF1714" s="151"/>
      <c r="GG1714" s="151"/>
      <c r="GH1714" s="151"/>
      <c r="GI1714" s="151"/>
      <c r="GJ1714" s="151"/>
      <c r="GK1714" s="151"/>
      <c r="GL1714" s="151"/>
      <c r="GM1714" s="151"/>
      <c r="GN1714" s="151"/>
      <c r="GO1714" s="151"/>
      <c r="GP1714" s="151"/>
      <c r="GQ1714" s="151"/>
      <c r="GR1714" s="151"/>
      <c r="GS1714" s="151"/>
      <c r="GT1714" s="151"/>
      <c r="GU1714" s="151"/>
      <c r="GV1714" s="151"/>
      <c r="GW1714" s="151"/>
      <c r="GX1714" s="151"/>
      <c r="GY1714" s="151"/>
      <c r="GZ1714" s="151"/>
      <c r="HA1714" s="151"/>
      <c r="HB1714" s="151"/>
      <c r="HC1714" s="151"/>
      <c r="HD1714" s="151"/>
      <c r="HE1714" s="151"/>
      <c r="HF1714" s="151"/>
      <c r="HG1714" s="151"/>
      <c r="HH1714" s="151"/>
      <c r="HI1714" s="151"/>
      <c r="HJ1714" s="151"/>
      <c r="HK1714" s="151"/>
      <c r="HL1714" s="151"/>
      <c r="HM1714" s="151"/>
      <c r="HN1714" s="151"/>
      <c r="HO1714" s="151"/>
      <c r="HP1714" s="151"/>
      <c r="HQ1714" s="151"/>
      <c r="HR1714" s="151"/>
      <c r="HS1714" s="151"/>
      <c r="HT1714" s="151"/>
      <c r="HU1714" s="151"/>
      <c r="HV1714" s="151"/>
      <c r="HW1714" s="151"/>
      <c r="HX1714" s="151"/>
      <c r="HY1714" s="151"/>
      <c r="HZ1714" s="151"/>
      <c r="IA1714" s="151"/>
      <c r="IB1714" s="151"/>
      <c r="IC1714" s="151"/>
      <c r="ID1714" s="151"/>
      <c r="IE1714" s="151"/>
      <c r="IF1714" s="151"/>
      <c r="IG1714" s="151"/>
      <c r="IH1714" s="151"/>
      <c r="II1714" s="151"/>
      <c r="IJ1714" s="151"/>
      <c r="IK1714" s="151"/>
      <c r="IL1714" s="151"/>
      <c r="IM1714" s="151"/>
      <c r="IN1714" s="151"/>
      <c r="IO1714" s="151"/>
      <c r="IP1714" s="151"/>
      <c r="IQ1714" s="151"/>
      <c r="IR1714" s="151"/>
      <c r="IS1714" s="151"/>
      <c r="IT1714" s="151"/>
      <c r="IU1714" s="151"/>
      <c r="IV1714" s="151"/>
      <c r="IW1714" s="151"/>
      <c r="IX1714" s="151"/>
      <c r="IY1714" s="151"/>
      <c r="IZ1714" s="151"/>
      <c r="JA1714" s="151"/>
      <c r="JB1714" s="151"/>
    </row>
    <row r="1715" spans="1:262" s="857" customFormat="1" ht="29.25" x14ac:dyDescent="0.25">
      <c r="A1715" s="217"/>
      <c r="B1715" s="217">
        <v>1</v>
      </c>
      <c r="C1715" s="2082" t="s">
        <v>312</v>
      </c>
      <c r="D1715" s="4"/>
      <c r="E1715" s="4"/>
      <c r="F1715" s="518"/>
      <c r="G1715" s="2565"/>
      <c r="H1715" s="2565"/>
      <c r="I1715" s="2565"/>
      <c r="J1715" s="2214"/>
      <c r="K1715" s="2214"/>
      <c r="L1715" s="2196"/>
      <c r="M1715" s="2196"/>
      <c r="N1715" s="2196"/>
      <c r="O1715" s="2196"/>
      <c r="P1715" s="2196"/>
      <c r="Q1715" s="2196"/>
      <c r="R1715" s="2215"/>
      <c r="S1715" s="2215"/>
      <c r="T1715" s="2215"/>
      <c r="U1715" s="2215"/>
      <c r="V1715" s="2216"/>
      <c r="W1715" s="2215"/>
      <c r="X1715" s="2571"/>
      <c r="Y1715" s="2215"/>
      <c r="Z1715" s="2215"/>
      <c r="AA1715" s="2829"/>
      <c r="AB1715" s="2829"/>
      <c r="AC1715" s="2215"/>
      <c r="AD1715" s="2122"/>
      <c r="AE1715" s="2730"/>
      <c r="AF1715" s="151"/>
      <c r="AG1715" s="151"/>
      <c r="AH1715" s="151"/>
      <c r="AI1715" s="151"/>
      <c r="AJ1715" s="5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  <c r="BI1715" s="151"/>
      <c r="BJ1715" s="151"/>
      <c r="BK1715" s="151"/>
      <c r="BL1715" s="151"/>
      <c r="BM1715" s="151"/>
      <c r="BN1715" s="151"/>
      <c r="BO1715" s="151"/>
      <c r="BP1715" s="151"/>
      <c r="BQ1715" s="151"/>
      <c r="BR1715" s="151"/>
      <c r="BS1715" s="151"/>
      <c r="BT1715" s="151"/>
      <c r="BU1715" s="151"/>
      <c r="BV1715" s="151"/>
      <c r="BW1715" s="151"/>
      <c r="BX1715" s="151"/>
      <c r="BY1715" s="151"/>
      <c r="BZ1715" s="151"/>
      <c r="CA1715" s="151"/>
      <c r="CB1715" s="151"/>
      <c r="CC1715" s="151"/>
      <c r="CD1715" s="151"/>
      <c r="CE1715" s="151"/>
      <c r="CF1715" s="151"/>
      <c r="CG1715" s="151"/>
      <c r="CH1715" s="151"/>
      <c r="CI1715" s="151"/>
      <c r="CJ1715" s="151"/>
      <c r="CK1715" s="151"/>
      <c r="CL1715" s="151"/>
      <c r="CM1715" s="151"/>
      <c r="CN1715" s="151"/>
      <c r="CO1715" s="151"/>
      <c r="CP1715" s="151"/>
      <c r="CQ1715" s="151"/>
      <c r="CR1715" s="151"/>
      <c r="CS1715" s="151"/>
      <c r="CT1715" s="151"/>
      <c r="CU1715" s="151"/>
      <c r="CV1715" s="151"/>
      <c r="CW1715" s="151"/>
      <c r="CX1715" s="151"/>
      <c r="CY1715" s="151"/>
      <c r="CZ1715" s="151"/>
      <c r="DA1715" s="151"/>
      <c r="DB1715" s="151"/>
      <c r="DC1715" s="151"/>
      <c r="DD1715" s="151"/>
      <c r="DE1715" s="151"/>
      <c r="DF1715" s="151"/>
      <c r="DG1715" s="151"/>
      <c r="DH1715" s="151"/>
      <c r="DI1715" s="151"/>
      <c r="DJ1715" s="151"/>
      <c r="DK1715" s="151"/>
      <c r="DL1715" s="151"/>
      <c r="DM1715" s="151"/>
      <c r="DN1715" s="151"/>
      <c r="DO1715" s="151"/>
      <c r="DP1715" s="151"/>
      <c r="DQ1715" s="151"/>
      <c r="DR1715" s="151"/>
      <c r="DS1715" s="151"/>
      <c r="DT1715" s="151"/>
      <c r="DU1715" s="151"/>
      <c r="DV1715" s="151"/>
      <c r="DW1715" s="151"/>
      <c r="DX1715" s="151"/>
      <c r="DY1715" s="151"/>
      <c r="DZ1715" s="151"/>
      <c r="EA1715" s="151"/>
      <c r="EB1715" s="151"/>
      <c r="EC1715" s="151"/>
      <c r="ED1715" s="151"/>
      <c r="EE1715" s="151"/>
      <c r="EF1715" s="151"/>
      <c r="EG1715" s="151"/>
      <c r="EH1715" s="151"/>
      <c r="EI1715" s="151"/>
      <c r="EJ1715" s="151"/>
      <c r="EK1715" s="151"/>
      <c r="EL1715" s="151"/>
      <c r="EM1715" s="151"/>
      <c r="EN1715" s="151"/>
      <c r="EO1715" s="151"/>
      <c r="EP1715" s="151"/>
      <c r="EQ1715" s="151"/>
      <c r="ER1715" s="151"/>
      <c r="ES1715" s="151"/>
      <c r="ET1715" s="151"/>
      <c r="EU1715" s="151"/>
      <c r="EV1715" s="151"/>
      <c r="EW1715" s="151"/>
      <c r="EX1715" s="151"/>
      <c r="EY1715" s="151"/>
      <c r="EZ1715" s="151"/>
      <c r="FA1715" s="151"/>
      <c r="FB1715" s="151"/>
      <c r="FC1715" s="151"/>
      <c r="FD1715" s="151"/>
      <c r="FE1715" s="151"/>
      <c r="FF1715" s="151"/>
      <c r="FG1715" s="151"/>
      <c r="FH1715" s="151"/>
      <c r="FI1715" s="151"/>
      <c r="FJ1715" s="151"/>
      <c r="FK1715" s="151"/>
      <c r="FL1715" s="151"/>
      <c r="FM1715" s="151"/>
      <c r="FN1715" s="151"/>
      <c r="FO1715" s="151"/>
      <c r="FP1715" s="151"/>
      <c r="FQ1715" s="151"/>
      <c r="FR1715" s="151"/>
      <c r="FS1715" s="151"/>
      <c r="FT1715" s="151"/>
      <c r="FU1715" s="151"/>
      <c r="FV1715" s="151"/>
      <c r="FW1715" s="151"/>
      <c r="FX1715" s="151"/>
      <c r="FY1715" s="151"/>
      <c r="FZ1715" s="151"/>
      <c r="GA1715" s="151"/>
      <c r="GB1715" s="151"/>
      <c r="GC1715" s="151"/>
      <c r="GD1715" s="151"/>
      <c r="GE1715" s="151"/>
      <c r="GF1715" s="151"/>
      <c r="GG1715" s="151"/>
      <c r="GH1715" s="151"/>
      <c r="GI1715" s="151"/>
      <c r="GJ1715" s="151"/>
      <c r="GK1715" s="151"/>
      <c r="GL1715" s="151"/>
      <c r="GM1715" s="151"/>
      <c r="GN1715" s="151"/>
      <c r="GO1715" s="151"/>
      <c r="GP1715" s="151"/>
      <c r="GQ1715" s="151"/>
      <c r="GR1715" s="151"/>
      <c r="GS1715" s="151"/>
      <c r="GT1715" s="151"/>
      <c r="GU1715" s="151"/>
      <c r="GV1715" s="151"/>
      <c r="GW1715" s="151"/>
      <c r="GX1715" s="151"/>
      <c r="GY1715" s="151"/>
      <c r="GZ1715" s="151"/>
      <c r="HA1715" s="151"/>
      <c r="HB1715" s="151"/>
      <c r="HC1715" s="151"/>
      <c r="HD1715" s="151"/>
      <c r="HE1715" s="151"/>
      <c r="HF1715" s="151"/>
      <c r="HG1715" s="151"/>
      <c r="HH1715" s="151"/>
      <c r="HI1715" s="151"/>
      <c r="HJ1715" s="151"/>
      <c r="HK1715" s="151"/>
      <c r="HL1715" s="151"/>
      <c r="HM1715" s="151"/>
      <c r="HN1715" s="151"/>
      <c r="HO1715" s="151"/>
      <c r="HP1715" s="151"/>
      <c r="HQ1715" s="151"/>
      <c r="HR1715" s="151"/>
      <c r="HS1715" s="151"/>
      <c r="HT1715" s="151"/>
      <c r="HU1715" s="151"/>
      <c r="HV1715" s="151"/>
      <c r="HW1715" s="151"/>
      <c r="HX1715" s="151"/>
      <c r="HY1715" s="151"/>
      <c r="HZ1715" s="151"/>
      <c r="IA1715" s="151"/>
      <c r="IB1715" s="151"/>
      <c r="IC1715" s="151"/>
      <c r="ID1715" s="151"/>
      <c r="IE1715" s="151"/>
      <c r="IF1715" s="151"/>
      <c r="IG1715" s="151"/>
      <c r="IH1715" s="151"/>
      <c r="II1715" s="151"/>
      <c r="IJ1715" s="151"/>
      <c r="IK1715" s="151"/>
      <c r="IL1715" s="151"/>
      <c r="IM1715" s="151"/>
      <c r="IN1715" s="151"/>
      <c r="IO1715" s="151"/>
      <c r="IP1715" s="151"/>
      <c r="IQ1715" s="151"/>
      <c r="IR1715" s="151"/>
      <c r="IS1715" s="151"/>
      <c r="IT1715" s="151"/>
      <c r="IU1715" s="151"/>
      <c r="IV1715" s="151"/>
      <c r="IW1715" s="151"/>
      <c r="IX1715" s="151"/>
      <c r="IY1715" s="151"/>
      <c r="IZ1715" s="151"/>
      <c r="JA1715" s="151"/>
      <c r="JB1715" s="151"/>
    </row>
    <row r="1716" spans="1:262" s="857" customFormat="1" ht="29.25" x14ac:dyDescent="0.25">
      <c r="A1716" s="217"/>
      <c r="B1716" s="217">
        <v>1</v>
      </c>
      <c r="C1716" s="2082" t="s">
        <v>305</v>
      </c>
      <c r="D1716" s="4"/>
      <c r="E1716" s="4"/>
      <c r="F1716" s="518"/>
      <c r="G1716" s="2565"/>
      <c r="H1716" s="2565"/>
      <c r="I1716" s="2565"/>
      <c r="J1716" s="2214"/>
      <c r="K1716" s="2214"/>
      <c r="L1716" s="2196"/>
      <c r="M1716" s="2196"/>
      <c r="N1716" s="2196"/>
      <c r="O1716" s="2196"/>
      <c r="P1716" s="2196"/>
      <c r="Q1716" s="2196"/>
      <c r="R1716" s="2215"/>
      <c r="S1716" s="2215"/>
      <c r="T1716" s="2215"/>
      <c r="U1716" s="2215"/>
      <c r="V1716" s="2216"/>
      <c r="W1716" s="2215"/>
      <c r="X1716" s="2571"/>
      <c r="Y1716" s="2215"/>
      <c r="Z1716" s="2215"/>
      <c r="AA1716" s="2829"/>
      <c r="AB1716" s="2829"/>
      <c r="AC1716" s="2215"/>
      <c r="AD1716" s="2122"/>
      <c r="AE1716" s="2730"/>
      <c r="AF1716" s="151"/>
      <c r="AG1716" s="151"/>
      <c r="AH1716" s="151"/>
      <c r="AI1716" s="151"/>
      <c r="AJ1716" s="5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  <c r="BI1716" s="151"/>
      <c r="BJ1716" s="151"/>
      <c r="BK1716" s="151"/>
      <c r="BL1716" s="151"/>
      <c r="BM1716" s="151"/>
      <c r="BN1716" s="151"/>
      <c r="BO1716" s="151"/>
      <c r="BP1716" s="151"/>
      <c r="BQ1716" s="151"/>
      <c r="BR1716" s="151"/>
      <c r="BS1716" s="151"/>
      <c r="BT1716" s="151"/>
      <c r="BU1716" s="151"/>
      <c r="BV1716" s="151"/>
      <c r="BW1716" s="151"/>
      <c r="BX1716" s="151"/>
      <c r="BY1716" s="151"/>
      <c r="BZ1716" s="151"/>
      <c r="CA1716" s="151"/>
      <c r="CB1716" s="151"/>
      <c r="CC1716" s="151"/>
      <c r="CD1716" s="151"/>
      <c r="CE1716" s="151"/>
      <c r="CF1716" s="151"/>
      <c r="CG1716" s="151"/>
      <c r="CH1716" s="151"/>
      <c r="CI1716" s="151"/>
      <c r="CJ1716" s="151"/>
      <c r="CK1716" s="151"/>
      <c r="CL1716" s="151"/>
      <c r="CM1716" s="151"/>
      <c r="CN1716" s="151"/>
      <c r="CO1716" s="151"/>
      <c r="CP1716" s="151"/>
      <c r="CQ1716" s="151"/>
      <c r="CR1716" s="151"/>
      <c r="CS1716" s="151"/>
      <c r="CT1716" s="151"/>
      <c r="CU1716" s="151"/>
      <c r="CV1716" s="151"/>
      <c r="CW1716" s="151"/>
      <c r="CX1716" s="151"/>
      <c r="CY1716" s="151"/>
      <c r="CZ1716" s="151"/>
      <c r="DA1716" s="151"/>
      <c r="DB1716" s="151"/>
      <c r="DC1716" s="151"/>
      <c r="DD1716" s="151"/>
      <c r="DE1716" s="151"/>
      <c r="DF1716" s="151"/>
      <c r="DG1716" s="151"/>
      <c r="DH1716" s="151"/>
      <c r="DI1716" s="151"/>
      <c r="DJ1716" s="151"/>
      <c r="DK1716" s="151"/>
      <c r="DL1716" s="151"/>
      <c r="DM1716" s="151"/>
      <c r="DN1716" s="151"/>
      <c r="DO1716" s="151"/>
      <c r="DP1716" s="151"/>
      <c r="DQ1716" s="151"/>
      <c r="DR1716" s="151"/>
      <c r="DS1716" s="151"/>
      <c r="DT1716" s="151"/>
      <c r="DU1716" s="151"/>
      <c r="DV1716" s="151"/>
      <c r="DW1716" s="151"/>
      <c r="DX1716" s="151"/>
      <c r="DY1716" s="151"/>
      <c r="DZ1716" s="151"/>
      <c r="EA1716" s="151"/>
      <c r="EB1716" s="151"/>
      <c r="EC1716" s="151"/>
      <c r="ED1716" s="151"/>
      <c r="EE1716" s="151"/>
      <c r="EF1716" s="151"/>
      <c r="EG1716" s="151"/>
      <c r="EH1716" s="151"/>
      <c r="EI1716" s="151"/>
      <c r="EJ1716" s="151"/>
      <c r="EK1716" s="151"/>
      <c r="EL1716" s="151"/>
      <c r="EM1716" s="151"/>
      <c r="EN1716" s="151"/>
      <c r="EO1716" s="151"/>
      <c r="EP1716" s="151"/>
      <c r="EQ1716" s="151"/>
      <c r="ER1716" s="151"/>
      <c r="ES1716" s="151"/>
      <c r="ET1716" s="151"/>
      <c r="EU1716" s="151"/>
      <c r="EV1716" s="151"/>
      <c r="EW1716" s="151"/>
      <c r="EX1716" s="151"/>
      <c r="EY1716" s="151"/>
      <c r="EZ1716" s="151"/>
      <c r="FA1716" s="151"/>
      <c r="FB1716" s="151"/>
      <c r="FC1716" s="151"/>
      <c r="FD1716" s="151"/>
      <c r="FE1716" s="151"/>
      <c r="FF1716" s="151"/>
      <c r="FG1716" s="151"/>
      <c r="FH1716" s="151"/>
      <c r="FI1716" s="151"/>
      <c r="FJ1716" s="151"/>
      <c r="FK1716" s="151"/>
      <c r="FL1716" s="151"/>
      <c r="FM1716" s="151"/>
      <c r="FN1716" s="151"/>
      <c r="FO1716" s="151"/>
      <c r="FP1716" s="151"/>
      <c r="FQ1716" s="151"/>
      <c r="FR1716" s="151"/>
      <c r="FS1716" s="151"/>
      <c r="FT1716" s="151"/>
      <c r="FU1716" s="151"/>
      <c r="FV1716" s="151"/>
      <c r="FW1716" s="151"/>
      <c r="FX1716" s="151"/>
      <c r="FY1716" s="151"/>
      <c r="FZ1716" s="151"/>
      <c r="GA1716" s="151"/>
      <c r="GB1716" s="151"/>
      <c r="GC1716" s="151"/>
      <c r="GD1716" s="151"/>
      <c r="GE1716" s="151"/>
      <c r="GF1716" s="151"/>
      <c r="GG1716" s="151"/>
      <c r="GH1716" s="151"/>
      <c r="GI1716" s="151"/>
      <c r="GJ1716" s="151"/>
      <c r="GK1716" s="151"/>
      <c r="GL1716" s="151"/>
      <c r="GM1716" s="151"/>
      <c r="GN1716" s="151"/>
      <c r="GO1716" s="151"/>
      <c r="GP1716" s="151"/>
      <c r="GQ1716" s="151"/>
      <c r="GR1716" s="151"/>
      <c r="GS1716" s="151"/>
      <c r="GT1716" s="151"/>
      <c r="GU1716" s="151"/>
      <c r="GV1716" s="151"/>
      <c r="GW1716" s="151"/>
      <c r="GX1716" s="151"/>
      <c r="GY1716" s="151"/>
      <c r="GZ1716" s="151"/>
      <c r="HA1716" s="151"/>
      <c r="HB1716" s="151"/>
      <c r="HC1716" s="151"/>
      <c r="HD1716" s="151"/>
      <c r="HE1716" s="151"/>
      <c r="HF1716" s="151"/>
      <c r="HG1716" s="151"/>
      <c r="HH1716" s="151"/>
      <c r="HI1716" s="151"/>
      <c r="HJ1716" s="151"/>
      <c r="HK1716" s="151"/>
      <c r="HL1716" s="151"/>
      <c r="HM1716" s="151"/>
      <c r="HN1716" s="151"/>
      <c r="HO1716" s="151"/>
      <c r="HP1716" s="151"/>
      <c r="HQ1716" s="151"/>
      <c r="HR1716" s="151"/>
      <c r="HS1716" s="151"/>
      <c r="HT1716" s="151"/>
      <c r="HU1716" s="151"/>
      <c r="HV1716" s="151"/>
      <c r="HW1716" s="151"/>
      <c r="HX1716" s="151"/>
      <c r="HY1716" s="151"/>
      <c r="HZ1716" s="151"/>
      <c r="IA1716" s="151"/>
      <c r="IB1716" s="151"/>
      <c r="IC1716" s="151"/>
      <c r="ID1716" s="151"/>
      <c r="IE1716" s="151"/>
      <c r="IF1716" s="151"/>
      <c r="IG1716" s="151"/>
      <c r="IH1716" s="151"/>
      <c r="II1716" s="151"/>
      <c r="IJ1716" s="151"/>
      <c r="IK1716" s="151"/>
      <c r="IL1716" s="151"/>
      <c r="IM1716" s="151"/>
      <c r="IN1716" s="151"/>
      <c r="IO1716" s="151"/>
      <c r="IP1716" s="151"/>
      <c r="IQ1716" s="151"/>
      <c r="IR1716" s="151"/>
      <c r="IS1716" s="151"/>
      <c r="IT1716" s="151"/>
      <c r="IU1716" s="151"/>
      <c r="IV1716" s="151"/>
      <c r="IW1716" s="151"/>
      <c r="IX1716" s="151"/>
      <c r="IY1716" s="151"/>
      <c r="IZ1716" s="151"/>
      <c r="JA1716" s="151"/>
      <c r="JB1716" s="151"/>
    </row>
    <row r="1717" spans="1:262" s="857" customFormat="1" ht="29.25" x14ac:dyDescent="0.25">
      <c r="A1717" s="217"/>
      <c r="B1717" s="217">
        <v>1</v>
      </c>
      <c r="C1717" s="474" t="s">
        <v>260</v>
      </c>
      <c r="D1717" s="4"/>
      <c r="E1717" s="4"/>
      <c r="F1717" s="518">
        <f>F1710</f>
        <v>3500</v>
      </c>
      <c r="G1717" s="2565">
        <f>G1710</f>
        <v>1167</v>
      </c>
      <c r="H1717" s="2565">
        <f>H1710</f>
        <v>1170</v>
      </c>
      <c r="I1717" s="2565">
        <f>H1717/G1717*100</f>
        <v>100.25706940874035</v>
      </c>
      <c r="J1717" s="2214"/>
      <c r="K1717" s="2214"/>
      <c r="L1717" s="2196"/>
      <c r="M1717" s="2196"/>
      <c r="N1717" s="2196"/>
      <c r="O1717" s="2196"/>
      <c r="P1717" s="2196"/>
      <c r="Q1717" s="2196"/>
      <c r="R1717" s="2215"/>
      <c r="S1717" s="2215"/>
      <c r="T1717" s="2215"/>
      <c r="U1717" s="2215"/>
      <c r="V1717" s="2216"/>
      <c r="W1717" s="2215"/>
      <c r="X1717" s="2571"/>
      <c r="Y1717" s="2215"/>
      <c r="Z1717" s="2215"/>
      <c r="AA1717" s="2829"/>
      <c r="AB1717" s="2829"/>
      <c r="AC1717" s="2215"/>
      <c r="AD1717" s="2122"/>
      <c r="AE1717" s="2730"/>
      <c r="AF1717" s="151"/>
      <c r="AG1717" s="151"/>
      <c r="AH1717" s="151"/>
      <c r="AI1717" s="151"/>
      <c r="AJ1717" s="5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  <c r="BI1717" s="151"/>
      <c r="BJ1717" s="151"/>
      <c r="BK1717" s="151"/>
      <c r="BL1717" s="151"/>
      <c r="BM1717" s="151"/>
      <c r="BN1717" s="151"/>
      <c r="BO1717" s="151"/>
      <c r="BP1717" s="151"/>
      <c r="BQ1717" s="151"/>
      <c r="BR1717" s="151"/>
      <c r="BS1717" s="151"/>
      <c r="BT1717" s="151"/>
      <c r="BU1717" s="151"/>
      <c r="BV1717" s="151"/>
      <c r="BW1717" s="151"/>
      <c r="BX1717" s="151"/>
      <c r="BY1717" s="151"/>
      <c r="BZ1717" s="151"/>
      <c r="CA1717" s="151"/>
      <c r="CB1717" s="151"/>
      <c r="CC1717" s="151"/>
      <c r="CD1717" s="151"/>
      <c r="CE1717" s="151"/>
      <c r="CF1717" s="151"/>
      <c r="CG1717" s="151"/>
      <c r="CH1717" s="151"/>
      <c r="CI1717" s="151"/>
      <c r="CJ1717" s="151"/>
      <c r="CK1717" s="151"/>
      <c r="CL1717" s="151"/>
      <c r="CM1717" s="151"/>
      <c r="CN1717" s="151"/>
      <c r="CO1717" s="151"/>
      <c r="CP1717" s="151"/>
      <c r="CQ1717" s="151"/>
      <c r="CR1717" s="151"/>
      <c r="CS1717" s="151"/>
      <c r="CT1717" s="151"/>
      <c r="CU1717" s="151"/>
      <c r="CV1717" s="151"/>
      <c r="CW1717" s="151"/>
      <c r="CX1717" s="151"/>
      <c r="CY1717" s="151"/>
      <c r="CZ1717" s="151"/>
      <c r="DA1717" s="151"/>
      <c r="DB1717" s="151"/>
      <c r="DC1717" s="151"/>
      <c r="DD1717" s="151"/>
      <c r="DE1717" s="151"/>
      <c r="DF1717" s="151"/>
      <c r="DG1717" s="151"/>
      <c r="DH1717" s="151"/>
      <c r="DI1717" s="151"/>
      <c r="DJ1717" s="151"/>
      <c r="DK1717" s="151"/>
      <c r="DL1717" s="151"/>
      <c r="DM1717" s="151"/>
      <c r="DN1717" s="151"/>
      <c r="DO1717" s="151"/>
      <c r="DP1717" s="151"/>
      <c r="DQ1717" s="151"/>
      <c r="DR1717" s="151"/>
      <c r="DS1717" s="151"/>
      <c r="DT1717" s="151"/>
      <c r="DU1717" s="151"/>
      <c r="DV1717" s="151"/>
      <c r="DW1717" s="151"/>
      <c r="DX1717" s="151"/>
      <c r="DY1717" s="151"/>
      <c r="DZ1717" s="151"/>
      <c r="EA1717" s="151"/>
      <c r="EB1717" s="151"/>
      <c r="EC1717" s="151"/>
      <c r="ED1717" s="151"/>
      <c r="EE1717" s="151"/>
      <c r="EF1717" s="151"/>
      <c r="EG1717" s="151"/>
      <c r="EH1717" s="151"/>
      <c r="EI1717" s="151"/>
      <c r="EJ1717" s="151"/>
      <c r="EK1717" s="151"/>
      <c r="EL1717" s="151"/>
      <c r="EM1717" s="151"/>
      <c r="EN1717" s="151"/>
      <c r="EO1717" s="151"/>
      <c r="EP1717" s="151"/>
      <c r="EQ1717" s="151"/>
      <c r="ER1717" s="151"/>
      <c r="ES1717" s="151"/>
      <c r="ET1717" s="151"/>
      <c r="EU1717" s="151"/>
      <c r="EV1717" s="151"/>
      <c r="EW1717" s="151"/>
      <c r="EX1717" s="151"/>
      <c r="EY1717" s="151"/>
      <c r="EZ1717" s="151"/>
      <c r="FA1717" s="151"/>
      <c r="FB1717" s="151"/>
      <c r="FC1717" s="151"/>
      <c r="FD1717" s="151"/>
      <c r="FE1717" s="151"/>
      <c r="FF1717" s="151"/>
      <c r="FG1717" s="151"/>
      <c r="FH1717" s="151"/>
      <c r="FI1717" s="151"/>
      <c r="FJ1717" s="151"/>
      <c r="FK1717" s="151"/>
      <c r="FL1717" s="151"/>
      <c r="FM1717" s="151"/>
      <c r="FN1717" s="151"/>
      <c r="FO1717" s="151"/>
      <c r="FP1717" s="151"/>
      <c r="FQ1717" s="151"/>
      <c r="FR1717" s="151"/>
      <c r="FS1717" s="151"/>
      <c r="FT1717" s="151"/>
      <c r="FU1717" s="151"/>
      <c r="FV1717" s="151"/>
      <c r="FW1717" s="151"/>
      <c r="FX1717" s="151"/>
      <c r="FY1717" s="151"/>
      <c r="FZ1717" s="151"/>
      <c r="GA1717" s="151"/>
      <c r="GB1717" s="151"/>
      <c r="GC1717" s="151"/>
      <c r="GD1717" s="151"/>
      <c r="GE1717" s="151"/>
      <c r="GF1717" s="151"/>
      <c r="GG1717" s="151"/>
      <c r="GH1717" s="151"/>
      <c r="GI1717" s="151"/>
      <c r="GJ1717" s="151"/>
      <c r="GK1717" s="151"/>
      <c r="GL1717" s="151"/>
      <c r="GM1717" s="151"/>
      <c r="GN1717" s="151"/>
      <c r="GO1717" s="151"/>
      <c r="GP1717" s="151"/>
      <c r="GQ1717" s="151"/>
      <c r="GR1717" s="151"/>
      <c r="GS1717" s="151"/>
      <c r="GT1717" s="151"/>
      <c r="GU1717" s="151"/>
      <c r="GV1717" s="151"/>
      <c r="GW1717" s="151"/>
      <c r="GX1717" s="151"/>
      <c r="GY1717" s="151"/>
      <c r="GZ1717" s="151"/>
      <c r="HA1717" s="151"/>
      <c r="HB1717" s="151"/>
      <c r="HC1717" s="151"/>
      <c r="HD1717" s="151"/>
      <c r="HE1717" s="151"/>
      <c r="HF1717" s="151"/>
      <c r="HG1717" s="151"/>
      <c r="HH1717" s="151"/>
      <c r="HI1717" s="151"/>
      <c r="HJ1717" s="151"/>
      <c r="HK1717" s="151"/>
      <c r="HL1717" s="151"/>
      <c r="HM1717" s="151"/>
      <c r="HN1717" s="151"/>
      <c r="HO1717" s="151"/>
      <c r="HP1717" s="151"/>
      <c r="HQ1717" s="151"/>
      <c r="HR1717" s="151"/>
      <c r="HS1717" s="151"/>
      <c r="HT1717" s="151"/>
      <c r="HU1717" s="151"/>
      <c r="HV1717" s="151"/>
      <c r="HW1717" s="151"/>
      <c r="HX1717" s="151"/>
      <c r="HY1717" s="151"/>
      <c r="HZ1717" s="151"/>
      <c r="IA1717" s="151"/>
      <c r="IB1717" s="151"/>
      <c r="IC1717" s="151"/>
      <c r="ID1717" s="151"/>
      <c r="IE1717" s="151"/>
      <c r="IF1717" s="151"/>
      <c r="IG1717" s="151"/>
      <c r="IH1717" s="151"/>
      <c r="II1717" s="151"/>
      <c r="IJ1717" s="151"/>
      <c r="IK1717" s="151"/>
      <c r="IL1717" s="151"/>
      <c r="IM1717" s="151"/>
      <c r="IN1717" s="151"/>
      <c r="IO1717" s="151"/>
      <c r="IP1717" s="151"/>
      <c r="IQ1717" s="151"/>
      <c r="IR1717" s="151"/>
      <c r="IS1717" s="151"/>
      <c r="IT1717" s="151"/>
      <c r="IU1717" s="151"/>
      <c r="IV1717" s="151"/>
      <c r="IW1717" s="151"/>
      <c r="IX1717" s="151"/>
      <c r="IY1717" s="151"/>
      <c r="IZ1717" s="151"/>
      <c r="JA1717" s="151"/>
      <c r="JB1717" s="151"/>
    </row>
    <row r="1718" spans="1:262" s="857" customFormat="1" ht="15.75" thickBot="1" x14ac:dyDescent="0.3">
      <c r="A1718" s="217"/>
      <c r="B1718" s="217">
        <v>1</v>
      </c>
      <c r="C1718" s="475" t="s">
        <v>134</v>
      </c>
      <c r="D1718" s="4"/>
      <c r="E1718" s="4"/>
      <c r="F1718" s="518">
        <f>F1717</f>
        <v>3500</v>
      </c>
      <c r="G1718" s="2565">
        <f>G1717</f>
        <v>1167</v>
      </c>
      <c r="H1718" s="2565">
        <f>H1717</f>
        <v>1170</v>
      </c>
      <c r="I1718" s="2565">
        <f>H1718/G1718*100</f>
        <v>100.25706940874035</v>
      </c>
      <c r="J1718" s="2214"/>
      <c r="K1718" s="2214"/>
      <c r="L1718" s="2196"/>
      <c r="M1718" s="2196"/>
      <c r="N1718" s="2196"/>
      <c r="O1718" s="2196"/>
      <c r="P1718" s="2196"/>
      <c r="Q1718" s="2196"/>
      <c r="R1718" s="2215">
        <f t="shared" ref="R1718:S1718" si="1761">R1710</f>
        <v>3258.29</v>
      </c>
      <c r="S1718" s="2215">
        <f t="shared" si="1761"/>
        <v>3258.29</v>
      </c>
      <c r="T1718" s="2215">
        <f t="shared" ref="T1718:U1718" si="1762">T1710</f>
        <v>3258.29</v>
      </c>
      <c r="U1718" s="2215">
        <f t="shared" si="1762"/>
        <v>3258.29</v>
      </c>
      <c r="V1718" s="2216">
        <f t="shared" ref="V1718:AC1718" si="1763">V1710</f>
        <v>1086.0966666666666</v>
      </c>
      <c r="W1718" s="2215">
        <f t="shared" si="1763"/>
        <v>1089.1998000000001</v>
      </c>
      <c r="X1718" s="2571">
        <f t="shared" si="1763"/>
        <v>0</v>
      </c>
      <c r="Y1718" s="2215">
        <f t="shared" si="1763"/>
        <v>0</v>
      </c>
      <c r="Z1718" s="2215">
        <f t="shared" si="1763"/>
        <v>3.1031333333335169</v>
      </c>
      <c r="AA1718" s="2829">
        <f t="shared" si="1763"/>
        <v>0</v>
      </c>
      <c r="AB1718" s="2829">
        <f t="shared" si="1763"/>
        <v>-8.5739999999999997E-2</v>
      </c>
      <c r="AC1718" s="2215">
        <f t="shared" si="1763"/>
        <v>1089.1140600000001</v>
      </c>
      <c r="AD1718" s="2122"/>
      <c r="AE1718" s="2730"/>
      <c r="AF1718" s="151"/>
      <c r="AG1718" s="151"/>
      <c r="AH1718" s="151"/>
      <c r="AI1718" s="151"/>
      <c r="AJ1718" s="5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  <c r="BI1718" s="151"/>
      <c r="BJ1718" s="151"/>
      <c r="BK1718" s="151"/>
      <c r="BL1718" s="151"/>
      <c r="BM1718" s="151"/>
      <c r="BN1718" s="151"/>
      <c r="BO1718" s="151"/>
      <c r="BP1718" s="151"/>
      <c r="BQ1718" s="151"/>
      <c r="BR1718" s="151"/>
      <c r="BS1718" s="151"/>
      <c r="BT1718" s="151"/>
      <c r="BU1718" s="151"/>
      <c r="BV1718" s="151"/>
      <c r="BW1718" s="151"/>
      <c r="BX1718" s="151"/>
      <c r="BY1718" s="151"/>
      <c r="BZ1718" s="151"/>
      <c r="CA1718" s="151"/>
      <c r="CB1718" s="151"/>
      <c r="CC1718" s="151"/>
      <c r="CD1718" s="151"/>
      <c r="CE1718" s="151"/>
      <c r="CF1718" s="151"/>
      <c r="CG1718" s="151"/>
      <c r="CH1718" s="151"/>
      <c r="CI1718" s="151"/>
      <c r="CJ1718" s="151"/>
      <c r="CK1718" s="151"/>
      <c r="CL1718" s="151"/>
      <c r="CM1718" s="151"/>
      <c r="CN1718" s="151"/>
      <c r="CO1718" s="151"/>
      <c r="CP1718" s="151"/>
      <c r="CQ1718" s="151"/>
      <c r="CR1718" s="151"/>
      <c r="CS1718" s="151"/>
      <c r="CT1718" s="151"/>
      <c r="CU1718" s="151"/>
      <c r="CV1718" s="151"/>
      <c r="CW1718" s="151"/>
      <c r="CX1718" s="151"/>
      <c r="CY1718" s="151"/>
      <c r="CZ1718" s="151"/>
      <c r="DA1718" s="151"/>
      <c r="DB1718" s="151"/>
      <c r="DC1718" s="151"/>
      <c r="DD1718" s="151"/>
      <c r="DE1718" s="151"/>
      <c r="DF1718" s="151"/>
      <c r="DG1718" s="151"/>
      <c r="DH1718" s="151"/>
      <c r="DI1718" s="151"/>
      <c r="DJ1718" s="151"/>
      <c r="DK1718" s="151"/>
      <c r="DL1718" s="151"/>
      <c r="DM1718" s="151"/>
      <c r="DN1718" s="151"/>
      <c r="DO1718" s="151"/>
      <c r="DP1718" s="151"/>
      <c r="DQ1718" s="151"/>
      <c r="DR1718" s="151"/>
      <c r="DS1718" s="151"/>
      <c r="DT1718" s="151"/>
      <c r="DU1718" s="151"/>
      <c r="DV1718" s="151"/>
      <c r="DW1718" s="151"/>
      <c r="DX1718" s="151"/>
      <c r="DY1718" s="151"/>
      <c r="DZ1718" s="151"/>
      <c r="EA1718" s="151"/>
      <c r="EB1718" s="151"/>
      <c r="EC1718" s="151"/>
      <c r="ED1718" s="151"/>
      <c r="EE1718" s="151"/>
      <c r="EF1718" s="151"/>
      <c r="EG1718" s="151"/>
      <c r="EH1718" s="151"/>
      <c r="EI1718" s="151"/>
      <c r="EJ1718" s="151"/>
      <c r="EK1718" s="151"/>
      <c r="EL1718" s="151"/>
      <c r="EM1718" s="151"/>
      <c r="EN1718" s="151"/>
      <c r="EO1718" s="151"/>
      <c r="EP1718" s="151"/>
      <c r="EQ1718" s="151"/>
      <c r="ER1718" s="151"/>
      <c r="ES1718" s="151"/>
      <c r="ET1718" s="151"/>
      <c r="EU1718" s="151"/>
      <c r="EV1718" s="151"/>
      <c r="EW1718" s="151"/>
      <c r="EX1718" s="151"/>
      <c r="EY1718" s="151"/>
      <c r="EZ1718" s="151"/>
      <c r="FA1718" s="151"/>
      <c r="FB1718" s="151"/>
      <c r="FC1718" s="151"/>
      <c r="FD1718" s="151"/>
      <c r="FE1718" s="151"/>
      <c r="FF1718" s="151"/>
      <c r="FG1718" s="151"/>
      <c r="FH1718" s="151"/>
      <c r="FI1718" s="151"/>
      <c r="FJ1718" s="151"/>
      <c r="FK1718" s="151"/>
      <c r="FL1718" s="151"/>
      <c r="FM1718" s="151"/>
      <c r="FN1718" s="151"/>
      <c r="FO1718" s="151"/>
      <c r="FP1718" s="151"/>
      <c r="FQ1718" s="151"/>
      <c r="FR1718" s="151"/>
      <c r="FS1718" s="151"/>
      <c r="FT1718" s="151"/>
      <c r="FU1718" s="151"/>
      <c r="FV1718" s="151"/>
      <c r="FW1718" s="151"/>
      <c r="FX1718" s="151"/>
      <c r="FY1718" s="151"/>
      <c r="FZ1718" s="151"/>
      <c r="GA1718" s="151"/>
      <c r="GB1718" s="151"/>
      <c r="GC1718" s="151"/>
      <c r="GD1718" s="151"/>
      <c r="GE1718" s="151"/>
      <c r="GF1718" s="151"/>
      <c r="GG1718" s="151"/>
      <c r="GH1718" s="151"/>
      <c r="GI1718" s="151"/>
      <c r="GJ1718" s="151"/>
      <c r="GK1718" s="151"/>
      <c r="GL1718" s="151"/>
      <c r="GM1718" s="151"/>
      <c r="GN1718" s="151"/>
      <c r="GO1718" s="151"/>
      <c r="GP1718" s="151"/>
      <c r="GQ1718" s="151"/>
      <c r="GR1718" s="151"/>
      <c r="GS1718" s="151"/>
      <c r="GT1718" s="151"/>
      <c r="GU1718" s="151"/>
      <c r="GV1718" s="151"/>
      <c r="GW1718" s="151"/>
      <c r="GX1718" s="151"/>
      <c r="GY1718" s="151"/>
      <c r="GZ1718" s="151"/>
      <c r="HA1718" s="151"/>
      <c r="HB1718" s="151"/>
      <c r="HC1718" s="151"/>
      <c r="HD1718" s="151"/>
      <c r="HE1718" s="151"/>
      <c r="HF1718" s="151"/>
      <c r="HG1718" s="151"/>
      <c r="HH1718" s="151"/>
      <c r="HI1718" s="151"/>
      <c r="HJ1718" s="151"/>
      <c r="HK1718" s="151"/>
      <c r="HL1718" s="151"/>
      <c r="HM1718" s="151"/>
      <c r="HN1718" s="151"/>
      <c r="HO1718" s="151"/>
      <c r="HP1718" s="151"/>
      <c r="HQ1718" s="151"/>
      <c r="HR1718" s="151"/>
      <c r="HS1718" s="151"/>
      <c r="HT1718" s="151"/>
      <c r="HU1718" s="151"/>
      <c r="HV1718" s="151"/>
      <c r="HW1718" s="151"/>
      <c r="HX1718" s="151"/>
      <c r="HY1718" s="151"/>
      <c r="HZ1718" s="151"/>
      <c r="IA1718" s="151"/>
      <c r="IB1718" s="151"/>
      <c r="IC1718" s="151"/>
      <c r="ID1718" s="151"/>
      <c r="IE1718" s="151"/>
      <c r="IF1718" s="151"/>
      <c r="IG1718" s="151"/>
      <c r="IH1718" s="151"/>
      <c r="II1718" s="151"/>
      <c r="IJ1718" s="151"/>
      <c r="IK1718" s="151"/>
      <c r="IL1718" s="151"/>
      <c r="IM1718" s="151"/>
      <c r="IN1718" s="151"/>
      <c r="IO1718" s="151"/>
      <c r="IP1718" s="151"/>
      <c r="IQ1718" s="151"/>
      <c r="IR1718" s="151"/>
      <c r="IS1718" s="151"/>
      <c r="IT1718" s="151"/>
      <c r="IU1718" s="151"/>
      <c r="IV1718" s="151"/>
      <c r="IW1718" s="151"/>
      <c r="IX1718" s="151"/>
      <c r="IY1718" s="151"/>
      <c r="IZ1718" s="151"/>
      <c r="JA1718" s="151"/>
      <c r="JB1718" s="151"/>
    </row>
    <row r="1719" spans="1:262" ht="15.75" thickBot="1" x14ac:dyDescent="0.3">
      <c r="A1719" s="217">
        <v>1</v>
      </c>
      <c r="B1719" s="217">
        <v>1</v>
      </c>
      <c r="C1719" s="1423" t="s">
        <v>278</v>
      </c>
      <c r="D1719" s="1423"/>
      <c r="E1719" s="1423"/>
      <c r="F1719" s="230"/>
      <c r="G1719" s="708"/>
      <c r="H1719" s="708"/>
      <c r="I1719" s="1629"/>
      <c r="J1719" s="709"/>
      <c r="K1719" s="709"/>
      <c r="L1719" s="2566"/>
      <c r="M1719" s="2566"/>
      <c r="N1719" s="2566"/>
      <c r="O1719" s="2566"/>
      <c r="P1719" s="2566"/>
      <c r="Q1719" s="2566"/>
      <c r="R1719" s="337">
        <f t="shared" ref="R1719:V1719" si="1764">R1718</f>
        <v>3258.29</v>
      </c>
      <c r="S1719" s="337">
        <f t="shared" ref="S1719:T1719" si="1765">S1718</f>
        <v>3258.29</v>
      </c>
      <c r="T1719" s="337">
        <f t="shared" si="1765"/>
        <v>3258.29</v>
      </c>
      <c r="U1719" s="337">
        <f t="shared" ref="U1719" si="1766">U1718</f>
        <v>3258.29</v>
      </c>
      <c r="V1719" s="759">
        <f t="shared" si="1764"/>
        <v>1086.0966666666666</v>
      </c>
      <c r="W1719" s="337">
        <f t="shared" ref="W1719:AC1719" si="1767">W1718</f>
        <v>1089.1998000000001</v>
      </c>
      <c r="X1719" s="781">
        <f t="shared" si="1767"/>
        <v>0</v>
      </c>
      <c r="Y1719" s="337">
        <f>Y1718</f>
        <v>0</v>
      </c>
      <c r="Z1719" s="337">
        <f t="shared" si="1767"/>
        <v>3.1031333333335169</v>
      </c>
      <c r="AA1719" s="337">
        <f t="shared" ref="AA1719" si="1768">AA1718</f>
        <v>0</v>
      </c>
      <c r="AB1719" s="337">
        <f t="shared" si="1767"/>
        <v>-8.5739999999999997E-2</v>
      </c>
      <c r="AC1719" s="337">
        <f t="shared" si="1767"/>
        <v>1089.1140600000001</v>
      </c>
      <c r="AD1719" s="2122"/>
    </row>
    <row r="1720" spans="1:262" ht="29.25" x14ac:dyDescent="0.25">
      <c r="B1720" s="217">
        <v>1</v>
      </c>
      <c r="C1720" s="1581" t="s">
        <v>399</v>
      </c>
      <c r="D1720" s="1581"/>
      <c r="E1720" s="1581"/>
      <c r="F1720" s="242"/>
      <c r="G1720" s="1609"/>
      <c r="H1720" s="1609"/>
      <c r="I1720" s="1609"/>
      <c r="J1720" s="2567"/>
      <c r="K1720" s="2567"/>
      <c r="L1720" s="1609"/>
      <c r="M1720" s="1609"/>
      <c r="N1720" s="1609"/>
      <c r="O1720" s="1609"/>
      <c r="P1720" s="1609"/>
      <c r="Q1720" s="1609"/>
      <c r="R1720" s="330"/>
      <c r="S1720" s="330"/>
      <c r="T1720" s="330"/>
      <c r="U1720" s="330"/>
      <c r="V1720" s="2142"/>
      <c r="W1720" s="330"/>
      <c r="X1720" s="779"/>
      <c r="Y1720" s="330"/>
      <c r="Z1720" s="330"/>
      <c r="AA1720" s="2822"/>
      <c r="AB1720" s="2822"/>
      <c r="AC1720" s="330"/>
      <c r="AD1720" s="2122"/>
    </row>
    <row r="1721" spans="1:262" x14ac:dyDescent="0.25">
      <c r="B1721" s="217">
        <v>1</v>
      </c>
      <c r="C1721" s="4" t="s">
        <v>14</v>
      </c>
      <c r="D1721" s="4"/>
      <c r="E1721" s="4"/>
      <c r="F1721" s="223"/>
      <c r="G1721" s="525"/>
      <c r="H1721" s="525"/>
      <c r="I1721" s="525"/>
      <c r="J1721" s="1953"/>
      <c r="K1721" s="1953"/>
      <c r="L1721" s="2562"/>
      <c r="M1721" s="2562"/>
      <c r="N1721" s="2562"/>
      <c r="O1721" s="2562"/>
      <c r="P1721" s="2562"/>
      <c r="Q1721" s="2562"/>
      <c r="R1721" s="331"/>
      <c r="S1721" s="331"/>
      <c r="T1721" s="331"/>
      <c r="U1721" s="331"/>
      <c r="V1721" s="2133"/>
      <c r="W1721" s="331"/>
      <c r="X1721" s="776"/>
      <c r="Y1721" s="331"/>
      <c r="Z1721" s="331"/>
      <c r="AA1721" s="2831"/>
      <c r="AB1721" s="2831"/>
      <c r="AC1721" s="331"/>
      <c r="AD1721" s="2122"/>
    </row>
    <row r="1722" spans="1:262" ht="30" x14ac:dyDescent="0.25">
      <c r="B1722" s="217">
        <v>1</v>
      </c>
      <c r="C1722" s="536" t="s">
        <v>194</v>
      </c>
      <c r="D1722" s="4"/>
      <c r="E1722" s="4"/>
      <c r="F1722" s="2195"/>
      <c r="G1722" s="2196"/>
      <c r="H1722" s="2196"/>
      <c r="I1722" s="2196"/>
      <c r="J1722" s="2214"/>
      <c r="K1722" s="2214"/>
      <c r="L1722" s="2196"/>
      <c r="M1722" s="2196"/>
      <c r="N1722" s="2196"/>
      <c r="O1722" s="2196"/>
      <c r="P1722" s="2196"/>
      <c r="Q1722" s="2196"/>
      <c r="R1722" s="2215"/>
      <c r="S1722" s="2215"/>
      <c r="T1722" s="2215"/>
      <c r="U1722" s="2215"/>
      <c r="V1722" s="880">
        <f>R1722/12*$C$3</f>
        <v>0</v>
      </c>
      <c r="W1722" s="2215">
        <f t="shared" ref="W1722:W1723" si="1769">AC1722-AB1722-Y1722-X1722</f>
        <v>0</v>
      </c>
      <c r="X1722" s="2571"/>
      <c r="Y1722" s="2215"/>
      <c r="Z1722" s="2215">
        <f t="shared" ref="Z1722:Z1723" si="1770">W1722-V1722</f>
        <v>0</v>
      </c>
      <c r="AA1722" s="2829"/>
      <c r="AB1722" s="2829"/>
      <c r="AC1722" s="2215"/>
      <c r="AD1722" s="2122"/>
    </row>
    <row r="1723" spans="1:262" ht="29.25" x14ac:dyDescent="0.25">
      <c r="B1723" s="217">
        <v>1</v>
      </c>
      <c r="C1723" s="2082" t="s">
        <v>311</v>
      </c>
      <c r="D1723" s="4"/>
      <c r="E1723" s="4"/>
      <c r="F1723" s="2563">
        <f>F1724+F1727</f>
        <v>550</v>
      </c>
      <c r="G1723" s="2564">
        <f>G1724+G1727</f>
        <v>183</v>
      </c>
      <c r="H1723" s="2564">
        <f>H1724+H1727</f>
        <v>189</v>
      </c>
      <c r="I1723" s="2564">
        <f>H1723/G1723*100</f>
        <v>103.27868852459017</v>
      </c>
      <c r="J1723" s="2214"/>
      <c r="K1723" s="2214"/>
      <c r="L1723" s="2196"/>
      <c r="M1723" s="2196"/>
      <c r="N1723" s="2196"/>
      <c r="O1723" s="2196"/>
      <c r="P1723" s="2196"/>
      <c r="Q1723" s="2196"/>
      <c r="R1723" s="2215">
        <v>461.03899999999999</v>
      </c>
      <c r="S1723" s="2215">
        <v>461.03899999999999</v>
      </c>
      <c r="T1723" s="2215">
        <v>461.03899999999999</v>
      </c>
      <c r="U1723" s="2215">
        <v>461.03899999999999</v>
      </c>
      <c r="V1723" s="2216">
        <f t="shared" ref="V1723" si="1771">R1723/12*$C$3+(S1723-R1723)/11*3+(T1723-S1723)/10*2+(U1723-T1723)/9*1</f>
        <v>153.67966666666666</v>
      </c>
      <c r="W1723" s="2215">
        <f t="shared" si="1769"/>
        <v>159.12492000000003</v>
      </c>
      <c r="X1723" s="2571"/>
      <c r="Y1723" s="2215"/>
      <c r="Z1723" s="2215">
        <f t="shared" si="1770"/>
        <v>5.445253333333369</v>
      </c>
      <c r="AA1723" s="2829"/>
      <c r="AB1723" s="2829">
        <v>-0.5144399999999999</v>
      </c>
      <c r="AC1723" s="2215">
        <v>158.61048000000002</v>
      </c>
      <c r="AD1723" s="2122"/>
    </row>
    <row r="1724" spans="1:262" ht="30" x14ac:dyDescent="0.25">
      <c r="B1724" s="217">
        <v>1</v>
      </c>
      <c r="C1724" s="472" t="s">
        <v>443</v>
      </c>
      <c r="D1724" s="4"/>
      <c r="E1724" s="4"/>
      <c r="F1724" s="2563">
        <f>F1725</f>
        <v>450</v>
      </c>
      <c r="G1724" s="2564">
        <f>G1725</f>
        <v>150</v>
      </c>
      <c r="H1724" s="2564">
        <f>H1725</f>
        <v>156</v>
      </c>
      <c r="I1724" s="2564">
        <f>H1724/G1724*100</f>
        <v>104</v>
      </c>
      <c r="J1724" s="2214"/>
      <c r="K1724" s="2214"/>
      <c r="L1724" s="2196"/>
      <c r="M1724" s="2196"/>
      <c r="N1724" s="2196"/>
      <c r="O1724" s="2196"/>
      <c r="P1724" s="2196"/>
      <c r="Q1724" s="2196"/>
      <c r="R1724" s="2215"/>
      <c r="S1724" s="2215"/>
      <c r="T1724" s="2215"/>
      <c r="U1724" s="2215"/>
      <c r="V1724" s="2216"/>
      <c r="W1724" s="2215"/>
      <c r="X1724" s="2571"/>
      <c r="Y1724" s="2215"/>
      <c r="Z1724" s="2215"/>
      <c r="AA1724" s="2829"/>
      <c r="AB1724" s="2829"/>
      <c r="AC1724" s="2215"/>
      <c r="AD1724" s="2122"/>
    </row>
    <row r="1725" spans="1:262" x14ac:dyDescent="0.25">
      <c r="B1725" s="217">
        <v>1</v>
      </c>
      <c r="C1725" s="312" t="s">
        <v>444</v>
      </c>
      <c r="D1725" s="4"/>
      <c r="E1725" s="4"/>
      <c r="F1725" s="2563">
        <v>450</v>
      </c>
      <c r="G1725" s="2564">
        <f>ROUND(F1725/12*$C$3,0)</f>
        <v>150</v>
      </c>
      <c r="H1725" s="2564">
        <v>156</v>
      </c>
      <c r="I1725" s="2564">
        <f>H1725/G1725*100</f>
        <v>104</v>
      </c>
      <c r="J1725" s="2214"/>
      <c r="K1725" s="2214"/>
      <c r="L1725" s="2196"/>
      <c r="M1725" s="2196"/>
      <c r="N1725" s="2196"/>
      <c r="O1725" s="2196"/>
      <c r="P1725" s="2196"/>
      <c r="Q1725" s="2196"/>
      <c r="R1725" s="2215"/>
      <c r="S1725" s="2215"/>
      <c r="T1725" s="2215"/>
      <c r="U1725" s="2215"/>
      <c r="V1725" s="2216"/>
      <c r="W1725" s="2215"/>
      <c r="X1725" s="2571"/>
      <c r="Y1725" s="2215"/>
      <c r="Z1725" s="2215"/>
      <c r="AA1725" s="2829"/>
      <c r="AB1725" s="2829"/>
      <c r="AC1725" s="2215"/>
      <c r="AD1725" s="2122"/>
    </row>
    <row r="1726" spans="1:262" ht="60" x14ac:dyDescent="0.25">
      <c r="B1726" s="217">
        <v>1</v>
      </c>
      <c r="C1726" s="312" t="s">
        <v>447</v>
      </c>
      <c r="D1726" s="4"/>
      <c r="E1726" s="4"/>
      <c r="F1726" s="2563"/>
      <c r="G1726" s="2564"/>
      <c r="H1726" s="2564"/>
      <c r="I1726" s="2564"/>
      <c r="J1726" s="2214"/>
      <c r="K1726" s="2214"/>
      <c r="L1726" s="2196"/>
      <c r="M1726" s="2196"/>
      <c r="N1726" s="2196"/>
      <c r="O1726" s="2196"/>
      <c r="P1726" s="2196"/>
      <c r="Q1726" s="2196"/>
      <c r="R1726" s="2215"/>
      <c r="S1726" s="2215"/>
      <c r="T1726" s="2215"/>
      <c r="U1726" s="2215"/>
      <c r="V1726" s="2216"/>
      <c r="W1726" s="2215"/>
      <c r="X1726" s="2571"/>
      <c r="Y1726" s="2215"/>
      <c r="Z1726" s="2215"/>
      <c r="AA1726" s="2829"/>
      <c r="AB1726" s="2829"/>
      <c r="AC1726" s="2215"/>
      <c r="AD1726" s="2122"/>
    </row>
    <row r="1727" spans="1:262" ht="45" x14ac:dyDescent="0.25">
      <c r="B1727" s="217">
        <v>1</v>
      </c>
      <c r="C1727" s="311" t="s">
        <v>448</v>
      </c>
      <c r="D1727" s="4"/>
      <c r="E1727" s="4"/>
      <c r="F1727" s="2563">
        <v>100</v>
      </c>
      <c r="G1727" s="2564">
        <f>ROUND(F1727/12*$C$3,0)</f>
        <v>33</v>
      </c>
      <c r="H1727" s="2564">
        <v>33</v>
      </c>
      <c r="I1727" s="2564">
        <f>H1727/G1727*100</f>
        <v>100</v>
      </c>
      <c r="J1727" s="2214"/>
      <c r="K1727" s="2214"/>
      <c r="L1727" s="2196"/>
      <c r="M1727" s="2196"/>
      <c r="N1727" s="2196"/>
      <c r="O1727" s="2196"/>
      <c r="P1727" s="2196"/>
      <c r="Q1727" s="2196"/>
      <c r="R1727" s="2215"/>
      <c r="S1727" s="2215"/>
      <c r="T1727" s="2215"/>
      <c r="U1727" s="2215"/>
      <c r="V1727" s="2216"/>
      <c r="W1727" s="2215"/>
      <c r="X1727" s="2571"/>
      <c r="Y1727" s="2215"/>
      <c r="Z1727" s="2215"/>
      <c r="AA1727" s="2829"/>
      <c r="AB1727" s="2829"/>
      <c r="AC1727" s="2215"/>
      <c r="AD1727" s="2122"/>
    </row>
    <row r="1728" spans="1:262" ht="29.25" x14ac:dyDescent="0.25">
      <c r="B1728" s="217">
        <v>1</v>
      </c>
      <c r="C1728" s="2082" t="s">
        <v>312</v>
      </c>
      <c r="D1728" s="4"/>
      <c r="E1728" s="4"/>
      <c r="F1728" s="518"/>
      <c r="G1728" s="2565"/>
      <c r="H1728" s="2565"/>
      <c r="I1728" s="2565"/>
      <c r="J1728" s="2214"/>
      <c r="K1728" s="2214"/>
      <c r="L1728" s="2196"/>
      <c r="M1728" s="2196"/>
      <c r="N1728" s="2196"/>
      <c r="O1728" s="2196"/>
      <c r="P1728" s="2196"/>
      <c r="Q1728" s="2196"/>
      <c r="R1728" s="2215"/>
      <c r="S1728" s="2215"/>
      <c r="T1728" s="2215"/>
      <c r="U1728" s="2215"/>
      <c r="V1728" s="2216"/>
      <c r="W1728" s="2215"/>
      <c r="X1728" s="2571"/>
      <c r="Y1728" s="2215"/>
      <c r="Z1728" s="2215"/>
      <c r="AA1728" s="2829"/>
      <c r="AB1728" s="2829"/>
      <c r="AC1728" s="2215"/>
      <c r="AD1728" s="2122"/>
    </row>
    <row r="1729" spans="1:262" ht="29.25" x14ac:dyDescent="0.25">
      <c r="B1729" s="217">
        <v>1</v>
      </c>
      <c r="C1729" s="2082" t="s">
        <v>305</v>
      </c>
      <c r="D1729" s="4"/>
      <c r="E1729" s="4"/>
      <c r="F1729" s="518"/>
      <c r="G1729" s="2565"/>
      <c r="H1729" s="2565"/>
      <c r="I1729" s="2565"/>
      <c r="J1729" s="2214"/>
      <c r="K1729" s="2214"/>
      <c r="L1729" s="2196"/>
      <c r="M1729" s="2196"/>
      <c r="N1729" s="2196"/>
      <c r="O1729" s="2196"/>
      <c r="P1729" s="2196"/>
      <c r="Q1729" s="2196"/>
      <c r="R1729" s="2215"/>
      <c r="S1729" s="2215"/>
      <c r="T1729" s="2215"/>
      <c r="U1729" s="2215"/>
      <c r="V1729" s="2216"/>
      <c r="W1729" s="2215"/>
      <c r="X1729" s="2571"/>
      <c r="Y1729" s="2215"/>
      <c r="Z1729" s="2215"/>
      <c r="AA1729" s="2829"/>
      <c r="AB1729" s="2829"/>
      <c r="AC1729" s="2215"/>
      <c r="AD1729" s="2122"/>
    </row>
    <row r="1730" spans="1:262" ht="29.25" x14ac:dyDescent="0.25">
      <c r="B1730" s="217">
        <v>1</v>
      </c>
      <c r="C1730" s="474" t="s">
        <v>260</v>
      </c>
      <c r="D1730" s="4"/>
      <c r="E1730" s="4"/>
      <c r="F1730" s="518">
        <f>F1723</f>
        <v>550</v>
      </c>
      <c r="G1730" s="2565">
        <f>G1723</f>
        <v>183</v>
      </c>
      <c r="H1730" s="2565">
        <f>H1723</f>
        <v>189</v>
      </c>
      <c r="I1730" s="2565">
        <f>H1730/G1730*100</f>
        <v>103.27868852459017</v>
      </c>
      <c r="J1730" s="2214"/>
      <c r="K1730" s="2214"/>
      <c r="L1730" s="2196"/>
      <c r="M1730" s="2196"/>
      <c r="N1730" s="2196"/>
      <c r="O1730" s="2196"/>
      <c r="P1730" s="2196"/>
      <c r="Q1730" s="2196"/>
      <c r="R1730" s="2215"/>
      <c r="S1730" s="2215"/>
      <c r="T1730" s="2215"/>
      <c r="U1730" s="2215"/>
      <c r="V1730" s="2216"/>
      <c r="W1730" s="2215"/>
      <c r="X1730" s="2571"/>
      <c r="Y1730" s="2215"/>
      <c r="Z1730" s="2215"/>
      <c r="AA1730" s="2829"/>
      <c r="AB1730" s="2829"/>
      <c r="AC1730" s="2215"/>
      <c r="AD1730" s="2122"/>
    </row>
    <row r="1731" spans="1:262" ht="15.75" thickBot="1" x14ac:dyDescent="0.3">
      <c r="B1731" s="217">
        <v>1</v>
      </c>
      <c r="C1731" s="475" t="s">
        <v>134</v>
      </c>
      <c r="D1731" s="4"/>
      <c r="E1731" s="4"/>
      <c r="F1731" s="518">
        <f>F1730</f>
        <v>550</v>
      </c>
      <c r="G1731" s="2565">
        <f>G1730</f>
        <v>183</v>
      </c>
      <c r="H1731" s="2565">
        <f>H1730</f>
        <v>189</v>
      </c>
      <c r="I1731" s="2565">
        <f>H1731/G1731*100</f>
        <v>103.27868852459017</v>
      </c>
      <c r="J1731" s="2214"/>
      <c r="K1731" s="2214"/>
      <c r="L1731" s="2196"/>
      <c r="M1731" s="2196"/>
      <c r="N1731" s="2196"/>
      <c r="O1731" s="2196"/>
      <c r="P1731" s="2196"/>
      <c r="Q1731" s="2196"/>
      <c r="R1731" s="2215">
        <f t="shared" ref="R1731:S1731" si="1772">R1723</f>
        <v>461.03899999999999</v>
      </c>
      <c r="S1731" s="2215">
        <f t="shared" si="1772"/>
        <v>461.03899999999999</v>
      </c>
      <c r="T1731" s="2215">
        <f t="shared" ref="T1731:U1731" si="1773">T1723</f>
        <v>461.03899999999999</v>
      </c>
      <c r="U1731" s="2215">
        <f t="shared" si="1773"/>
        <v>461.03899999999999</v>
      </c>
      <c r="V1731" s="2568">
        <f t="shared" ref="V1731:AC1731" si="1774">V1723</f>
        <v>153.67966666666666</v>
      </c>
      <c r="W1731" s="2215">
        <f t="shared" si="1774"/>
        <v>159.12492000000003</v>
      </c>
      <c r="X1731" s="2571">
        <f t="shared" si="1774"/>
        <v>0</v>
      </c>
      <c r="Y1731" s="2215">
        <f t="shared" si="1774"/>
        <v>0</v>
      </c>
      <c r="Z1731" s="2215">
        <f t="shared" si="1774"/>
        <v>5.445253333333369</v>
      </c>
      <c r="AA1731" s="2829">
        <f t="shared" si="1774"/>
        <v>0</v>
      </c>
      <c r="AB1731" s="2829">
        <f t="shared" si="1774"/>
        <v>-0.5144399999999999</v>
      </c>
      <c r="AC1731" s="2215">
        <f t="shared" si="1774"/>
        <v>158.61048000000002</v>
      </c>
      <c r="AD1731" s="2122"/>
    </row>
    <row r="1732" spans="1:262" x14ac:dyDescent="0.25">
      <c r="A1732" s="217">
        <v>1</v>
      </c>
      <c r="B1732" s="217">
        <v>1</v>
      </c>
      <c r="C1732" s="2471" t="s">
        <v>73</v>
      </c>
      <c r="D1732" s="2471"/>
      <c r="E1732" s="2471"/>
      <c r="F1732" s="2427"/>
      <c r="G1732" s="2522"/>
      <c r="H1732" s="2522"/>
      <c r="I1732" s="2522"/>
      <c r="J1732" s="2569"/>
      <c r="K1732" s="2569"/>
      <c r="L1732" s="2472"/>
      <c r="M1732" s="2472"/>
      <c r="N1732" s="2472"/>
      <c r="O1732" s="2472"/>
      <c r="P1732" s="2472"/>
      <c r="Q1732" s="2472"/>
      <c r="R1732" s="2343">
        <f t="shared" ref="R1732:V1732" si="1775">R1731+R1719+R1706</f>
        <v>688280.68193000008</v>
      </c>
      <c r="S1732" s="2343">
        <f t="shared" ref="S1732:T1732" si="1776">S1731+S1719+S1706</f>
        <v>688280.68193000008</v>
      </c>
      <c r="T1732" s="2343">
        <f t="shared" si="1776"/>
        <v>696736.91224333341</v>
      </c>
      <c r="U1732" s="2343">
        <f t="shared" ref="U1732" si="1777">U1731+U1719+U1706</f>
        <v>696736.91224333341</v>
      </c>
      <c r="V1732" s="2287">
        <f t="shared" si="1775"/>
        <v>231118.14003933335</v>
      </c>
      <c r="W1732" s="2343">
        <f t="shared" ref="W1732:AC1732" si="1778">W1731+W1719+W1706</f>
        <v>221776.75802000001</v>
      </c>
      <c r="X1732" s="1225">
        <f t="shared" si="1778"/>
        <v>0</v>
      </c>
      <c r="Y1732" s="2343">
        <f>Y1731+Y1719+Y1706</f>
        <v>-323.29861</v>
      </c>
      <c r="Z1732" s="2343">
        <f t="shared" si="1778"/>
        <v>-9341.3820193333104</v>
      </c>
      <c r="AA1732" s="2343">
        <f>AA1731+AA1719+AA1706</f>
        <v>-29.412310000000002</v>
      </c>
      <c r="AB1732" s="2343">
        <f t="shared" si="1778"/>
        <v>-7456.7971100000013</v>
      </c>
      <c r="AC1732" s="2343">
        <f t="shared" si="1778"/>
        <v>213996.66230000003</v>
      </c>
      <c r="AD1732" s="2122"/>
    </row>
    <row r="1733" spans="1:262" x14ac:dyDescent="0.25">
      <c r="A1733" s="217">
        <v>1</v>
      </c>
      <c r="B1733" s="217">
        <v>1</v>
      </c>
      <c r="C1733" s="2051" t="s">
        <v>77</v>
      </c>
      <c r="D1733" s="2051"/>
      <c r="E1733" s="2051"/>
      <c r="F1733" s="1767">
        <f>SUM(F1626)</f>
        <v>5154</v>
      </c>
      <c r="G1733" s="1944">
        <f>SUM(G1626)</f>
        <v>1718</v>
      </c>
      <c r="H1733" s="1944">
        <f>SUM(H1626)</f>
        <v>1589</v>
      </c>
      <c r="I1733" s="1944">
        <f>H1733/G1733*100</f>
        <v>92.491268917345749</v>
      </c>
      <c r="J1733" s="1772">
        <f>SUM(L1733/F1733)</f>
        <v>8.8905704307334101</v>
      </c>
      <c r="K1733" s="1772">
        <f>N1733/H1733</f>
        <v>8.286343612334802</v>
      </c>
      <c r="L1733" s="1944">
        <f>SUM(L1626)</f>
        <v>45822</v>
      </c>
      <c r="M1733" s="1944">
        <f>SUM(M1626)</f>
        <v>15274</v>
      </c>
      <c r="N1733" s="1944">
        <f>SUM(N1626)</f>
        <v>13167</v>
      </c>
      <c r="O1733" s="1944">
        <f>N1733/M1733*100</f>
        <v>86.205316223648026</v>
      </c>
      <c r="P1733" s="1944">
        <f>SUM(P1626)</f>
        <v>138</v>
      </c>
      <c r="Q1733" s="1769">
        <f>N1733/$C$3*12/P1733</f>
        <v>286.23913043478262</v>
      </c>
      <c r="R1733" s="2524">
        <f t="shared" ref="R1733:AC1733" si="1779">SUM(R1626)</f>
        <v>208167.62951</v>
      </c>
      <c r="S1733" s="2524">
        <f t="shared" si="1779"/>
        <v>208167.62951</v>
      </c>
      <c r="T1733" s="2524">
        <f t="shared" ref="T1733:U1733" si="1780">SUM(T1626)</f>
        <v>207702.88742000001</v>
      </c>
      <c r="U1733" s="2524">
        <f t="shared" si="1780"/>
        <v>207702.88742000001</v>
      </c>
      <c r="V1733" s="2570">
        <f t="shared" si="1779"/>
        <v>69296.261418666661</v>
      </c>
      <c r="W1733" s="2524">
        <f t="shared" si="1779"/>
        <v>69208.417460000011</v>
      </c>
      <c r="X1733" s="989">
        <f t="shared" si="1779"/>
        <v>0</v>
      </c>
      <c r="Y1733" s="2524">
        <f t="shared" si="1779"/>
        <v>-323.29861</v>
      </c>
      <c r="Z1733" s="2524">
        <f t="shared" si="1779"/>
        <v>-87.843958666649996</v>
      </c>
      <c r="AA1733" s="2524">
        <f t="shared" si="1779"/>
        <v>0</v>
      </c>
      <c r="AB1733" s="2524">
        <f t="shared" si="1779"/>
        <v>-7236.7374900000013</v>
      </c>
      <c r="AC1733" s="2524">
        <f t="shared" si="1779"/>
        <v>61648.381360000007</v>
      </c>
      <c r="AD1733" s="2122"/>
    </row>
    <row r="1734" spans="1:262" s="857" customFormat="1" x14ac:dyDescent="0.25">
      <c r="A1734" s="217">
        <v>1</v>
      </c>
      <c r="B1734" s="217">
        <v>1</v>
      </c>
      <c r="C1734" s="295" t="s">
        <v>195</v>
      </c>
      <c r="D1734" s="295"/>
      <c r="E1734" s="173"/>
      <c r="F1734" s="1777"/>
      <c r="G1734" s="751"/>
      <c r="H1734" s="751"/>
      <c r="I1734" s="751"/>
      <c r="J1734" s="2350"/>
      <c r="K1734" s="2350"/>
      <c r="L1734" s="2351"/>
      <c r="M1734" s="2351"/>
      <c r="N1734" s="2351"/>
      <c r="O1734" s="2351"/>
      <c r="P1734" s="2351"/>
      <c r="Q1734" s="2351"/>
      <c r="R1734" s="2570"/>
      <c r="S1734" s="2570"/>
      <c r="T1734" s="2570"/>
      <c r="U1734" s="2570"/>
      <c r="V1734" s="2570"/>
      <c r="W1734" s="2570"/>
      <c r="X1734" s="2571"/>
      <c r="Y1734" s="2570"/>
      <c r="Z1734" s="2570"/>
      <c r="AA1734" s="2572"/>
      <c r="AB1734" s="2572"/>
      <c r="AC1734" s="2570"/>
      <c r="AD1734" s="2122"/>
      <c r="AE1734" s="2730"/>
      <c r="AF1734" s="151"/>
      <c r="AG1734" s="151"/>
      <c r="AH1734" s="151"/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  <c r="BI1734" s="151"/>
      <c r="BJ1734" s="151"/>
      <c r="BK1734" s="151"/>
      <c r="BL1734" s="151"/>
      <c r="BM1734" s="151"/>
      <c r="BN1734" s="151"/>
      <c r="BO1734" s="151"/>
      <c r="BP1734" s="151"/>
      <c r="BQ1734" s="151"/>
      <c r="BR1734" s="151"/>
      <c r="BS1734" s="151"/>
      <c r="BT1734" s="151"/>
      <c r="BU1734" s="151"/>
      <c r="BV1734" s="151"/>
      <c r="BW1734" s="151"/>
      <c r="BX1734" s="151"/>
      <c r="BY1734" s="151"/>
      <c r="BZ1734" s="151"/>
      <c r="CA1734" s="151"/>
      <c r="CB1734" s="151"/>
      <c r="CC1734" s="151"/>
      <c r="CD1734" s="151"/>
      <c r="CE1734" s="151"/>
      <c r="CF1734" s="151"/>
      <c r="CG1734" s="151"/>
      <c r="CH1734" s="151"/>
      <c r="CI1734" s="151"/>
      <c r="CJ1734" s="151"/>
      <c r="CK1734" s="151"/>
      <c r="CL1734" s="151"/>
      <c r="CM1734" s="151"/>
      <c r="CN1734" s="151"/>
      <c r="CO1734" s="151"/>
      <c r="CP1734" s="151"/>
      <c r="CQ1734" s="151"/>
      <c r="CR1734" s="151"/>
      <c r="CS1734" s="151"/>
      <c r="CT1734" s="151"/>
      <c r="CU1734" s="151"/>
      <c r="CV1734" s="151"/>
      <c r="CW1734" s="151"/>
      <c r="CX1734" s="151"/>
      <c r="CY1734" s="151"/>
      <c r="CZ1734" s="151"/>
      <c r="DA1734" s="151"/>
      <c r="DB1734" s="151"/>
      <c r="DC1734" s="151"/>
      <c r="DD1734" s="151"/>
      <c r="DE1734" s="151"/>
      <c r="DF1734" s="151"/>
      <c r="DG1734" s="151"/>
      <c r="DH1734" s="151"/>
      <c r="DI1734" s="151"/>
      <c r="DJ1734" s="151"/>
      <c r="DK1734" s="151"/>
      <c r="DL1734" s="151"/>
      <c r="DM1734" s="151"/>
      <c r="DN1734" s="151"/>
      <c r="DO1734" s="151"/>
      <c r="DP1734" s="151"/>
      <c r="DQ1734" s="151"/>
      <c r="DR1734" s="151"/>
      <c r="DS1734" s="151"/>
      <c r="DT1734" s="151"/>
      <c r="DU1734" s="151"/>
      <c r="DV1734" s="151"/>
      <c r="DW1734" s="151"/>
      <c r="DX1734" s="151"/>
      <c r="DY1734" s="151"/>
      <c r="DZ1734" s="151"/>
      <c r="EA1734" s="151"/>
      <c r="EB1734" s="151"/>
      <c r="EC1734" s="151"/>
      <c r="ED1734" s="151"/>
      <c r="EE1734" s="151"/>
      <c r="EF1734" s="151"/>
      <c r="EG1734" s="151"/>
      <c r="EH1734" s="151"/>
      <c r="EI1734" s="151"/>
      <c r="EJ1734" s="151"/>
      <c r="EK1734" s="151"/>
      <c r="EL1734" s="151"/>
      <c r="EM1734" s="151"/>
      <c r="EN1734" s="151"/>
      <c r="EO1734" s="151"/>
      <c r="EP1734" s="151"/>
      <c r="EQ1734" s="151"/>
      <c r="ER1734" s="151"/>
      <c r="ES1734" s="151"/>
      <c r="ET1734" s="151"/>
      <c r="EU1734" s="151"/>
      <c r="EV1734" s="151"/>
      <c r="EW1734" s="151"/>
      <c r="EX1734" s="151"/>
      <c r="EY1734" s="151"/>
      <c r="EZ1734" s="151"/>
      <c r="FA1734" s="151"/>
      <c r="FB1734" s="151"/>
      <c r="FC1734" s="151"/>
      <c r="FD1734" s="151"/>
      <c r="FE1734" s="151"/>
      <c r="FF1734" s="151"/>
      <c r="FG1734" s="151"/>
      <c r="FH1734" s="151"/>
      <c r="FI1734" s="151"/>
      <c r="FJ1734" s="151"/>
      <c r="FK1734" s="151"/>
      <c r="FL1734" s="151"/>
      <c r="FM1734" s="151"/>
      <c r="FN1734" s="151"/>
      <c r="FO1734" s="151"/>
      <c r="FP1734" s="151"/>
      <c r="FQ1734" s="151"/>
      <c r="FR1734" s="151"/>
      <c r="FS1734" s="151"/>
      <c r="FT1734" s="151"/>
      <c r="FU1734" s="151"/>
      <c r="FV1734" s="151"/>
      <c r="FW1734" s="151"/>
      <c r="FX1734" s="151"/>
      <c r="FY1734" s="151"/>
      <c r="FZ1734" s="151"/>
      <c r="GA1734" s="151"/>
      <c r="GB1734" s="151"/>
      <c r="GC1734" s="151"/>
      <c r="GD1734" s="151"/>
      <c r="GE1734" s="151"/>
      <c r="GF1734" s="151"/>
      <c r="GG1734" s="151"/>
      <c r="GH1734" s="151"/>
      <c r="GI1734" s="151"/>
      <c r="GJ1734" s="151"/>
      <c r="GK1734" s="151"/>
      <c r="GL1734" s="151"/>
      <c r="GM1734" s="151"/>
      <c r="GN1734" s="151"/>
      <c r="GO1734" s="151"/>
      <c r="GP1734" s="151"/>
      <c r="GQ1734" s="151"/>
      <c r="GR1734" s="151"/>
      <c r="GS1734" s="151"/>
      <c r="GT1734" s="151"/>
      <c r="GU1734" s="151"/>
      <c r="GV1734" s="151"/>
      <c r="GW1734" s="151"/>
      <c r="GX1734" s="151"/>
      <c r="GY1734" s="151"/>
      <c r="GZ1734" s="151"/>
      <c r="HA1734" s="151"/>
      <c r="HB1734" s="151"/>
      <c r="HC1734" s="151"/>
      <c r="HD1734" s="151"/>
      <c r="HE1734" s="151"/>
      <c r="HF1734" s="151"/>
      <c r="HG1734" s="151"/>
      <c r="HH1734" s="151"/>
      <c r="HI1734" s="151"/>
      <c r="HJ1734" s="151"/>
      <c r="HK1734" s="151"/>
      <c r="HL1734" s="151"/>
      <c r="HM1734" s="151"/>
      <c r="HN1734" s="151"/>
      <c r="HO1734" s="151"/>
      <c r="HP1734" s="151"/>
      <c r="HQ1734" s="151"/>
      <c r="HR1734" s="151"/>
      <c r="HS1734" s="151"/>
      <c r="HT1734" s="151"/>
      <c r="HU1734" s="151"/>
      <c r="HV1734" s="151"/>
      <c r="HW1734" s="151"/>
      <c r="HX1734" s="151"/>
      <c r="HY1734" s="151"/>
      <c r="HZ1734" s="151"/>
      <c r="IA1734" s="151"/>
      <c r="IB1734" s="151"/>
      <c r="IC1734" s="151"/>
      <c r="ID1734" s="151"/>
      <c r="IE1734" s="151"/>
      <c r="IF1734" s="151"/>
      <c r="IG1734" s="151"/>
      <c r="IH1734" s="151"/>
      <c r="II1734" s="151"/>
      <c r="IJ1734" s="151"/>
      <c r="IK1734" s="151"/>
      <c r="IL1734" s="151"/>
      <c r="IM1734" s="151"/>
      <c r="IN1734" s="151"/>
      <c r="IO1734" s="151"/>
      <c r="IP1734" s="151"/>
      <c r="IQ1734" s="151"/>
      <c r="IR1734" s="151"/>
      <c r="IS1734" s="151"/>
      <c r="IT1734" s="151"/>
      <c r="IU1734" s="151"/>
      <c r="IV1734" s="151"/>
      <c r="IW1734" s="151"/>
      <c r="IX1734" s="151"/>
      <c r="IY1734" s="151"/>
      <c r="IZ1734" s="151"/>
      <c r="JA1734" s="151"/>
      <c r="JB1734" s="151"/>
    </row>
    <row r="1735" spans="1:262" s="857" customFormat="1" ht="60" x14ac:dyDescent="0.25">
      <c r="A1735" s="217"/>
      <c r="B1735" s="217">
        <v>1</v>
      </c>
      <c r="C1735" s="896" t="s">
        <v>325</v>
      </c>
      <c r="D1735" s="172"/>
      <c r="E1735" s="173"/>
      <c r="F1735" s="1777">
        <f>F1627</f>
        <v>0</v>
      </c>
      <c r="G1735" s="751"/>
      <c r="H1735" s="751"/>
      <c r="I1735" s="751"/>
      <c r="J1735" s="2350"/>
      <c r="K1735" s="2350"/>
      <c r="L1735" s="2351"/>
      <c r="M1735" s="2351"/>
      <c r="N1735" s="2351"/>
      <c r="O1735" s="2351"/>
      <c r="P1735" s="2351"/>
      <c r="Q1735" s="2351"/>
      <c r="R1735" s="2570">
        <f t="shared" ref="R1735:AC1735" si="1781">R1628</f>
        <v>204717.24718000001</v>
      </c>
      <c r="S1735" s="2570">
        <f t="shared" si="1781"/>
        <v>204717.24718000001</v>
      </c>
      <c r="T1735" s="2570">
        <f t="shared" ref="T1735:U1735" si="1782">T1628</f>
        <v>203707.80187</v>
      </c>
      <c r="U1735" s="2570">
        <f t="shared" si="1782"/>
        <v>203707.80187</v>
      </c>
      <c r="V1735" s="2570">
        <f t="shared" si="1781"/>
        <v>68037.193331333328</v>
      </c>
      <c r="W1735" s="2570">
        <f t="shared" si="1781"/>
        <v>64715.168790000003</v>
      </c>
      <c r="X1735" s="2571">
        <f t="shared" si="1781"/>
        <v>0</v>
      </c>
      <c r="Y1735" s="2570">
        <f t="shared" si="1781"/>
        <v>0</v>
      </c>
      <c r="Z1735" s="2570">
        <f t="shared" si="1781"/>
        <v>-3322.024541333325</v>
      </c>
      <c r="AA1735" s="2572">
        <f t="shared" si="1781"/>
        <v>0</v>
      </c>
      <c r="AB1735" s="2572">
        <f t="shared" si="1781"/>
        <v>-50.8767</v>
      </c>
      <c r="AC1735" s="2570">
        <f t="shared" si="1781"/>
        <v>64664.292090000003</v>
      </c>
      <c r="AD1735" s="2122"/>
      <c r="AE1735" s="2730"/>
      <c r="AF1735" s="151"/>
      <c r="AG1735" s="151"/>
      <c r="AH1735" s="151"/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  <c r="BI1735" s="151"/>
      <c r="BJ1735" s="151"/>
      <c r="BK1735" s="151"/>
      <c r="BL1735" s="151"/>
      <c r="BM1735" s="151"/>
      <c r="BN1735" s="151"/>
      <c r="BO1735" s="151"/>
      <c r="BP1735" s="151"/>
      <c r="BQ1735" s="151"/>
      <c r="BR1735" s="151"/>
      <c r="BS1735" s="151"/>
      <c r="BT1735" s="151"/>
      <c r="BU1735" s="151"/>
      <c r="BV1735" s="151"/>
      <c r="BW1735" s="151"/>
      <c r="BX1735" s="151"/>
      <c r="BY1735" s="151"/>
      <c r="BZ1735" s="151"/>
      <c r="CA1735" s="151"/>
      <c r="CB1735" s="151"/>
      <c r="CC1735" s="151"/>
      <c r="CD1735" s="151"/>
      <c r="CE1735" s="151"/>
      <c r="CF1735" s="151"/>
      <c r="CG1735" s="151"/>
      <c r="CH1735" s="151"/>
      <c r="CI1735" s="151"/>
      <c r="CJ1735" s="151"/>
      <c r="CK1735" s="151"/>
      <c r="CL1735" s="151"/>
      <c r="CM1735" s="151"/>
      <c r="CN1735" s="151"/>
      <c r="CO1735" s="151"/>
      <c r="CP1735" s="151"/>
      <c r="CQ1735" s="151"/>
      <c r="CR1735" s="151"/>
      <c r="CS1735" s="151"/>
      <c r="CT1735" s="151"/>
      <c r="CU1735" s="151"/>
      <c r="CV1735" s="151"/>
      <c r="CW1735" s="151"/>
      <c r="CX1735" s="151"/>
      <c r="CY1735" s="151"/>
      <c r="CZ1735" s="151"/>
      <c r="DA1735" s="151"/>
      <c r="DB1735" s="151"/>
      <c r="DC1735" s="151"/>
      <c r="DD1735" s="151"/>
      <c r="DE1735" s="151"/>
      <c r="DF1735" s="151"/>
      <c r="DG1735" s="151"/>
      <c r="DH1735" s="151"/>
      <c r="DI1735" s="151"/>
      <c r="DJ1735" s="151"/>
      <c r="DK1735" s="151"/>
      <c r="DL1735" s="151"/>
      <c r="DM1735" s="151"/>
      <c r="DN1735" s="151"/>
      <c r="DO1735" s="151"/>
      <c r="DP1735" s="151"/>
      <c r="DQ1735" s="151"/>
      <c r="DR1735" s="151"/>
      <c r="DS1735" s="151"/>
      <c r="DT1735" s="151"/>
      <c r="DU1735" s="151"/>
      <c r="DV1735" s="151"/>
      <c r="DW1735" s="151"/>
      <c r="DX1735" s="151"/>
      <c r="DY1735" s="151"/>
      <c r="DZ1735" s="151"/>
      <c r="EA1735" s="151"/>
      <c r="EB1735" s="151"/>
      <c r="EC1735" s="151"/>
      <c r="ED1735" s="151"/>
      <c r="EE1735" s="151"/>
      <c r="EF1735" s="151"/>
      <c r="EG1735" s="151"/>
      <c r="EH1735" s="151"/>
      <c r="EI1735" s="151"/>
      <c r="EJ1735" s="151"/>
      <c r="EK1735" s="151"/>
      <c r="EL1735" s="151"/>
      <c r="EM1735" s="151"/>
      <c r="EN1735" s="151"/>
      <c r="EO1735" s="151"/>
      <c r="EP1735" s="151"/>
      <c r="EQ1735" s="151"/>
      <c r="ER1735" s="151"/>
      <c r="ES1735" s="151"/>
      <c r="ET1735" s="151"/>
      <c r="EU1735" s="151"/>
      <c r="EV1735" s="151"/>
      <c r="EW1735" s="151"/>
      <c r="EX1735" s="151"/>
      <c r="EY1735" s="151"/>
      <c r="EZ1735" s="151"/>
      <c r="FA1735" s="151"/>
      <c r="FB1735" s="151"/>
      <c r="FC1735" s="151"/>
      <c r="FD1735" s="151"/>
      <c r="FE1735" s="151"/>
      <c r="FF1735" s="151"/>
      <c r="FG1735" s="151"/>
      <c r="FH1735" s="151"/>
      <c r="FI1735" s="151"/>
      <c r="FJ1735" s="151"/>
      <c r="FK1735" s="151"/>
      <c r="FL1735" s="151"/>
      <c r="FM1735" s="151"/>
      <c r="FN1735" s="151"/>
      <c r="FO1735" s="151"/>
      <c r="FP1735" s="151"/>
      <c r="FQ1735" s="151"/>
      <c r="FR1735" s="151"/>
      <c r="FS1735" s="151"/>
      <c r="FT1735" s="151"/>
      <c r="FU1735" s="151"/>
      <c r="FV1735" s="151"/>
      <c r="FW1735" s="151"/>
      <c r="FX1735" s="151"/>
      <c r="FY1735" s="151"/>
      <c r="FZ1735" s="151"/>
      <c r="GA1735" s="151"/>
      <c r="GB1735" s="151"/>
      <c r="GC1735" s="151"/>
      <c r="GD1735" s="151"/>
      <c r="GE1735" s="151"/>
      <c r="GF1735" s="151"/>
      <c r="GG1735" s="151"/>
      <c r="GH1735" s="151"/>
      <c r="GI1735" s="151"/>
      <c r="GJ1735" s="151"/>
      <c r="GK1735" s="151"/>
      <c r="GL1735" s="151"/>
      <c r="GM1735" s="151"/>
      <c r="GN1735" s="151"/>
      <c r="GO1735" s="151"/>
      <c r="GP1735" s="151"/>
      <c r="GQ1735" s="151"/>
      <c r="GR1735" s="151"/>
      <c r="GS1735" s="151"/>
      <c r="GT1735" s="151"/>
      <c r="GU1735" s="151"/>
      <c r="GV1735" s="151"/>
      <c r="GW1735" s="151"/>
      <c r="GX1735" s="151"/>
      <c r="GY1735" s="151"/>
      <c r="GZ1735" s="151"/>
      <c r="HA1735" s="151"/>
      <c r="HB1735" s="151"/>
      <c r="HC1735" s="151"/>
      <c r="HD1735" s="151"/>
      <c r="HE1735" s="151"/>
      <c r="HF1735" s="151"/>
      <c r="HG1735" s="151"/>
      <c r="HH1735" s="151"/>
      <c r="HI1735" s="151"/>
      <c r="HJ1735" s="151"/>
      <c r="HK1735" s="151"/>
      <c r="HL1735" s="151"/>
      <c r="HM1735" s="151"/>
      <c r="HN1735" s="151"/>
      <c r="HO1735" s="151"/>
      <c r="HP1735" s="151"/>
      <c r="HQ1735" s="151"/>
      <c r="HR1735" s="151"/>
      <c r="HS1735" s="151"/>
      <c r="HT1735" s="151"/>
      <c r="HU1735" s="151"/>
      <c r="HV1735" s="151"/>
      <c r="HW1735" s="151"/>
      <c r="HX1735" s="151"/>
      <c r="HY1735" s="151"/>
      <c r="HZ1735" s="151"/>
      <c r="IA1735" s="151"/>
      <c r="IB1735" s="151"/>
      <c r="IC1735" s="151"/>
      <c r="ID1735" s="151"/>
      <c r="IE1735" s="151"/>
      <c r="IF1735" s="151"/>
      <c r="IG1735" s="151"/>
      <c r="IH1735" s="151"/>
      <c r="II1735" s="151"/>
      <c r="IJ1735" s="151"/>
      <c r="IK1735" s="151"/>
      <c r="IL1735" s="151"/>
      <c r="IM1735" s="151"/>
      <c r="IN1735" s="151"/>
      <c r="IO1735" s="151"/>
      <c r="IP1735" s="151"/>
      <c r="IQ1735" s="151"/>
      <c r="IR1735" s="151"/>
      <c r="IS1735" s="151"/>
      <c r="IT1735" s="151"/>
      <c r="IU1735" s="151"/>
      <c r="IV1735" s="151"/>
      <c r="IW1735" s="151"/>
      <c r="IX1735" s="151"/>
      <c r="IY1735" s="151"/>
      <c r="IZ1735" s="151"/>
      <c r="JA1735" s="151"/>
      <c r="JB1735" s="151"/>
    </row>
    <row r="1736" spans="1:262" s="857" customFormat="1" x14ac:dyDescent="0.25">
      <c r="A1736" s="217"/>
      <c r="B1736" s="217">
        <v>1</v>
      </c>
      <c r="C1736" s="172" t="s">
        <v>289</v>
      </c>
      <c r="D1736" s="172"/>
      <c r="E1736" s="173"/>
      <c r="F1736" s="1777"/>
      <c r="G1736" s="751"/>
      <c r="H1736" s="751"/>
      <c r="I1736" s="751"/>
      <c r="J1736" s="2350"/>
      <c r="K1736" s="2350"/>
      <c r="L1736" s="2351"/>
      <c r="M1736" s="2351"/>
      <c r="N1736" s="2351"/>
      <c r="O1736" s="2351"/>
      <c r="P1736" s="2351"/>
      <c r="Q1736" s="2351"/>
      <c r="R1736" s="2570">
        <f t="shared" ref="R1736:AC1736" si="1783">R1629</f>
        <v>1925.6340600000001</v>
      </c>
      <c r="S1736" s="2570">
        <f t="shared" si="1783"/>
        <v>1925.6340600000001</v>
      </c>
      <c r="T1736" s="2570">
        <f t="shared" ref="T1736:U1736" si="1784">T1629</f>
        <v>1925.6340600000001</v>
      </c>
      <c r="U1736" s="2570">
        <f t="shared" si="1784"/>
        <v>1925.6340600000001</v>
      </c>
      <c r="V1736" s="2570">
        <f t="shared" si="1783"/>
        <v>641.87801999999999</v>
      </c>
      <c r="W1736" s="2570">
        <f t="shared" si="1783"/>
        <v>641.87804000000006</v>
      </c>
      <c r="X1736" s="2571">
        <f t="shared" si="1783"/>
        <v>0</v>
      </c>
      <c r="Y1736" s="2570">
        <f t="shared" si="1783"/>
        <v>0</v>
      </c>
      <c r="Z1736" s="2570">
        <f t="shared" si="1783"/>
        <v>2.0000000063191692E-5</v>
      </c>
      <c r="AA1736" s="2572">
        <f t="shared" si="1783"/>
        <v>0</v>
      </c>
      <c r="AB1736" s="2572">
        <f t="shared" si="1783"/>
        <v>0</v>
      </c>
      <c r="AC1736" s="2570">
        <f t="shared" si="1783"/>
        <v>641.87804000000006</v>
      </c>
      <c r="AD1736" s="2122"/>
      <c r="AE1736" s="2730"/>
      <c r="AF1736" s="151"/>
      <c r="AG1736" s="151"/>
      <c r="AH1736" s="151"/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  <c r="BI1736" s="151"/>
      <c r="BJ1736" s="151"/>
      <c r="BK1736" s="151"/>
      <c r="BL1736" s="151"/>
      <c r="BM1736" s="151"/>
      <c r="BN1736" s="151"/>
      <c r="BO1736" s="151"/>
      <c r="BP1736" s="151"/>
      <c r="BQ1736" s="151"/>
      <c r="BR1736" s="151"/>
      <c r="BS1736" s="151"/>
      <c r="BT1736" s="151"/>
      <c r="BU1736" s="151"/>
      <c r="BV1736" s="151"/>
      <c r="BW1736" s="151"/>
      <c r="BX1736" s="151"/>
      <c r="BY1736" s="151"/>
      <c r="BZ1736" s="151"/>
      <c r="CA1736" s="151"/>
      <c r="CB1736" s="151"/>
      <c r="CC1736" s="151"/>
      <c r="CD1736" s="151"/>
      <c r="CE1736" s="151"/>
      <c r="CF1736" s="151"/>
      <c r="CG1736" s="151"/>
      <c r="CH1736" s="151"/>
      <c r="CI1736" s="151"/>
      <c r="CJ1736" s="151"/>
      <c r="CK1736" s="151"/>
      <c r="CL1736" s="151"/>
      <c r="CM1736" s="151"/>
      <c r="CN1736" s="151"/>
      <c r="CO1736" s="151"/>
      <c r="CP1736" s="151"/>
      <c r="CQ1736" s="151"/>
      <c r="CR1736" s="151"/>
      <c r="CS1736" s="151"/>
      <c r="CT1736" s="151"/>
      <c r="CU1736" s="151"/>
      <c r="CV1736" s="151"/>
      <c r="CW1736" s="151"/>
      <c r="CX1736" s="151"/>
      <c r="CY1736" s="151"/>
      <c r="CZ1736" s="151"/>
      <c r="DA1736" s="151"/>
      <c r="DB1736" s="151"/>
      <c r="DC1736" s="151"/>
      <c r="DD1736" s="151"/>
      <c r="DE1736" s="151"/>
      <c r="DF1736" s="151"/>
      <c r="DG1736" s="151"/>
      <c r="DH1736" s="151"/>
      <c r="DI1736" s="151"/>
      <c r="DJ1736" s="151"/>
      <c r="DK1736" s="151"/>
      <c r="DL1736" s="151"/>
      <c r="DM1736" s="151"/>
      <c r="DN1736" s="151"/>
      <c r="DO1736" s="151"/>
      <c r="DP1736" s="151"/>
      <c r="DQ1736" s="151"/>
      <c r="DR1736" s="151"/>
      <c r="DS1736" s="151"/>
      <c r="DT1736" s="151"/>
      <c r="DU1736" s="151"/>
      <c r="DV1736" s="151"/>
      <c r="DW1736" s="151"/>
      <c r="DX1736" s="151"/>
      <c r="DY1736" s="151"/>
      <c r="DZ1736" s="151"/>
      <c r="EA1736" s="151"/>
      <c r="EB1736" s="151"/>
      <c r="EC1736" s="151"/>
      <c r="ED1736" s="151"/>
      <c r="EE1736" s="151"/>
      <c r="EF1736" s="151"/>
      <c r="EG1736" s="151"/>
      <c r="EH1736" s="151"/>
      <c r="EI1736" s="151"/>
      <c r="EJ1736" s="151"/>
      <c r="EK1736" s="151"/>
      <c r="EL1736" s="151"/>
      <c r="EM1736" s="151"/>
      <c r="EN1736" s="151"/>
      <c r="EO1736" s="151"/>
      <c r="EP1736" s="151"/>
      <c r="EQ1736" s="151"/>
      <c r="ER1736" s="151"/>
      <c r="ES1736" s="151"/>
      <c r="ET1736" s="151"/>
      <c r="EU1736" s="151"/>
      <c r="EV1736" s="151"/>
      <c r="EW1736" s="151"/>
      <c r="EX1736" s="151"/>
      <c r="EY1736" s="151"/>
      <c r="EZ1736" s="151"/>
      <c r="FA1736" s="151"/>
      <c r="FB1736" s="151"/>
      <c r="FC1736" s="151"/>
      <c r="FD1736" s="151"/>
      <c r="FE1736" s="151"/>
      <c r="FF1736" s="151"/>
      <c r="FG1736" s="151"/>
      <c r="FH1736" s="151"/>
      <c r="FI1736" s="151"/>
      <c r="FJ1736" s="151"/>
      <c r="FK1736" s="151"/>
      <c r="FL1736" s="151"/>
      <c r="FM1736" s="151"/>
      <c r="FN1736" s="151"/>
      <c r="FO1736" s="151"/>
      <c r="FP1736" s="151"/>
      <c r="FQ1736" s="151"/>
      <c r="FR1736" s="151"/>
      <c r="FS1736" s="151"/>
      <c r="FT1736" s="151"/>
      <c r="FU1736" s="151"/>
      <c r="FV1736" s="151"/>
      <c r="FW1736" s="151"/>
      <c r="FX1736" s="151"/>
      <c r="FY1736" s="151"/>
      <c r="FZ1736" s="151"/>
      <c r="GA1736" s="151"/>
      <c r="GB1736" s="151"/>
      <c r="GC1736" s="151"/>
      <c r="GD1736" s="151"/>
      <c r="GE1736" s="151"/>
      <c r="GF1736" s="151"/>
      <c r="GG1736" s="151"/>
      <c r="GH1736" s="151"/>
      <c r="GI1736" s="151"/>
      <c r="GJ1736" s="151"/>
      <c r="GK1736" s="151"/>
      <c r="GL1736" s="151"/>
      <c r="GM1736" s="151"/>
      <c r="GN1736" s="151"/>
      <c r="GO1736" s="151"/>
      <c r="GP1736" s="151"/>
      <c r="GQ1736" s="151"/>
      <c r="GR1736" s="151"/>
      <c r="GS1736" s="151"/>
      <c r="GT1736" s="151"/>
      <c r="GU1736" s="151"/>
      <c r="GV1736" s="151"/>
      <c r="GW1736" s="151"/>
      <c r="GX1736" s="151"/>
      <c r="GY1736" s="151"/>
      <c r="GZ1736" s="151"/>
      <c r="HA1736" s="151"/>
      <c r="HB1736" s="151"/>
      <c r="HC1736" s="151"/>
      <c r="HD1736" s="151"/>
      <c r="HE1736" s="151"/>
      <c r="HF1736" s="151"/>
      <c r="HG1736" s="151"/>
      <c r="HH1736" s="151"/>
      <c r="HI1736" s="151"/>
      <c r="HJ1736" s="151"/>
      <c r="HK1736" s="151"/>
      <c r="HL1736" s="151"/>
      <c r="HM1736" s="151"/>
      <c r="HN1736" s="151"/>
      <c r="HO1736" s="151"/>
      <c r="HP1736" s="151"/>
      <c r="HQ1736" s="151"/>
      <c r="HR1736" s="151"/>
      <c r="HS1736" s="151"/>
      <c r="HT1736" s="151"/>
      <c r="HU1736" s="151"/>
      <c r="HV1736" s="151"/>
      <c r="HW1736" s="151"/>
      <c r="HX1736" s="151"/>
      <c r="HY1736" s="151"/>
      <c r="HZ1736" s="151"/>
      <c r="IA1736" s="151"/>
      <c r="IB1736" s="151"/>
      <c r="IC1736" s="151"/>
      <c r="ID1736" s="151"/>
      <c r="IE1736" s="151"/>
      <c r="IF1736" s="151"/>
      <c r="IG1736" s="151"/>
      <c r="IH1736" s="151"/>
      <c r="II1736" s="151"/>
      <c r="IJ1736" s="151"/>
      <c r="IK1736" s="151"/>
      <c r="IL1736" s="151"/>
      <c r="IM1736" s="151"/>
      <c r="IN1736" s="151"/>
      <c r="IO1736" s="151"/>
      <c r="IP1736" s="151"/>
      <c r="IQ1736" s="151"/>
      <c r="IR1736" s="151"/>
      <c r="IS1736" s="151"/>
      <c r="IT1736" s="151"/>
      <c r="IU1736" s="151"/>
      <c r="IV1736" s="151"/>
      <c r="IW1736" s="151"/>
      <c r="IX1736" s="151"/>
      <c r="IY1736" s="151"/>
      <c r="IZ1736" s="151"/>
      <c r="JA1736" s="151"/>
      <c r="JB1736" s="151"/>
    </row>
    <row r="1737" spans="1:262" s="857" customFormat="1" ht="29.25" x14ac:dyDescent="0.25">
      <c r="A1737" s="217"/>
      <c r="B1737" s="217">
        <v>1</v>
      </c>
      <c r="C1737" s="292" t="s">
        <v>271</v>
      </c>
      <c r="D1737" s="172"/>
      <c r="E1737" s="173"/>
      <c r="F1737" s="1777">
        <f t="shared" ref="F1737:I1760" si="1785">F1630</f>
        <v>29610</v>
      </c>
      <c r="G1737" s="751">
        <f t="shared" si="1785"/>
        <v>9870</v>
      </c>
      <c r="H1737" s="751">
        <f t="shared" si="1785"/>
        <v>6240</v>
      </c>
      <c r="I1737" s="751">
        <f t="shared" si="1785"/>
        <v>63.221884498480243</v>
      </c>
      <c r="J1737" s="2350"/>
      <c r="K1737" s="2350"/>
      <c r="L1737" s="2351"/>
      <c r="M1737" s="2351"/>
      <c r="N1737" s="2351"/>
      <c r="O1737" s="2351"/>
      <c r="P1737" s="2351"/>
      <c r="Q1737" s="2351"/>
      <c r="R1737" s="2570">
        <f t="shared" ref="R1737:AC1737" si="1786">R1630</f>
        <v>0</v>
      </c>
      <c r="S1737" s="2570">
        <f t="shared" si="1786"/>
        <v>0</v>
      </c>
      <c r="T1737" s="2570">
        <f t="shared" ref="T1737:U1737" si="1787">T1630</f>
        <v>0</v>
      </c>
      <c r="U1737" s="2570">
        <f t="shared" si="1787"/>
        <v>0</v>
      </c>
      <c r="V1737" s="2570">
        <f t="shared" si="1786"/>
        <v>0</v>
      </c>
      <c r="W1737" s="2570">
        <f t="shared" si="1786"/>
        <v>0</v>
      </c>
      <c r="X1737" s="2571">
        <f t="shared" si="1786"/>
        <v>0</v>
      </c>
      <c r="Y1737" s="2570">
        <f t="shared" si="1786"/>
        <v>0</v>
      </c>
      <c r="Z1737" s="2570">
        <f t="shared" si="1786"/>
        <v>0</v>
      </c>
      <c r="AA1737" s="2572">
        <f t="shared" si="1786"/>
        <v>0</v>
      </c>
      <c r="AB1737" s="2572">
        <f t="shared" si="1786"/>
        <v>0</v>
      </c>
      <c r="AC1737" s="2570">
        <f t="shared" si="1786"/>
        <v>0</v>
      </c>
      <c r="AD1737" s="2122"/>
      <c r="AE1737" s="2730"/>
      <c r="AF1737" s="151"/>
      <c r="AG1737" s="151"/>
      <c r="AH1737" s="151"/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  <c r="BI1737" s="151"/>
      <c r="BJ1737" s="151"/>
      <c r="BK1737" s="151"/>
      <c r="BL1737" s="151"/>
      <c r="BM1737" s="151"/>
      <c r="BN1737" s="151"/>
      <c r="BO1737" s="151"/>
      <c r="BP1737" s="151"/>
      <c r="BQ1737" s="151"/>
      <c r="BR1737" s="151"/>
      <c r="BS1737" s="151"/>
      <c r="BT1737" s="151"/>
      <c r="BU1737" s="151"/>
      <c r="BV1737" s="151"/>
      <c r="BW1737" s="151"/>
      <c r="BX1737" s="151"/>
      <c r="BY1737" s="151"/>
      <c r="BZ1737" s="151"/>
      <c r="CA1737" s="151"/>
      <c r="CB1737" s="151"/>
      <c r="CC1737" s="151"/>
      <c r="CD1737" s="151"/>
      <c r="CE1737" s="151"/>
      <c r="CF1737" s="151"/>
      <c r="CG1737" s="151"/>
      <c r="CH1737" s="151"/>
      <c r="CI1737" s="151"/>
      <c r="CJ1737" s="151"/>
      <c r="CK1737" s="151"/>
      <c r="CL1737" s="151"/>
      <c r="CM1737" s="151"/>
      <c r="CN1737" s="151"/>
      <c r="CO1737" s="151"/>
      <c r="CP1737" s="151"/>
      <c r="CQ1737" s="151"/>
      <c r="CR1737" s="151"/>
      <c r="CS1737" s="151"/>
      <c r="CT1737" s="151"/>
      <c r="CU1737" s="151"/>
      <c r="CV1737" s="151"/>
      <c r="CW1737" s="151"/>
      <c r="CX1737" s="151"/>
      <c r="CY1737" s="151"/>
      <c r="CZ1737" s="151"/>
      <c r="DA1737" s="151"/>
      <c r="DB1737" s="151"/>
      <c r="DC1737" s="151"/>
      <c r="DD1737" s="151"/>
      <c r="DE1737" s="151"/>
      <c r="DF1737" s="151"/>
      <c r="DG1737" s="151"/>
      <c r="DH1737" s="151"/>
      <c r="DI1737" s="151"/>
      <c r="DJ1737" s="151"/>
      <c r="DK1737" s="151"/>
      <c r="DL1737" s="151"/>
      <c r="DM1737" s="151"/>
      <c r="DN1737" s="151"/>
      <c r="DO1737" s="151"/>
      <c r="DP1737" s="151"/>
      <c r="DQ1737" s="151"/>
      <c r="DR1737" s="151"/>
      <c r="DS1737" s="151"/>
      <c r="DT1737" s="151"/>
      <c r="DU1737" s="151"/>
      <c r="DV1737" s="151"/>
      <c r="DW1737" s="151"/>
      <c r="DX1737" s="151"/>
      <c r="DY1737" s="151"/>
      <c r="DZ1737" s="151"/>
      <c r="EA1737" s="151"/>
      <c r="EB1737" s="151"/>
      <c r="EC1737" s="151"/>
      <c r="ED1737" s="151"/>
      <c r="EE1737" s="151"/>
      <c r="EF1737" s="151"/>
      <c r="EG1737" s="151"/>
      <c r="EH1737" s="151"/>
      <c r="EI1737" s="151"/>
      <c r="EJ1737" s="151"/>
      <c r="EK1737" s="151"/>
      <c r="EL1737" s="151"/>
      <c r="EM1737" s="151"/>
      <c r="EN1737" s="151"/>
      <c r="EO1737" s="151"/>
      <c r="EP1737" s="151"/>
      <c r="EQ1737" s="151"/>
      <c r="ER1737" s="151"/>
      <c r="ES1737" s="151"/>
      <c r="ET1737" s="151"/>
      <c r="EU1737" s="151"/>
      <c r="EV1737" s="151"/>
      <c r="EW1737" s="151"/>
      <c r="EX1737" s="151"/>
      <c r="EY1737" s="151"/>
      <c r="EZ1737" s="151"/>
      <c r="FA1737" s="151"/>
      <c r="FB1737" s="151"/>
      <c r="FC1737" s="151"/>
      <c r="FD1737" s="151"/>
      <c r="FE1737" s="151"/>
      <c r="FF1737" s="151"/>
      <c r="FG1737" s="151"/>
      <c r="FH1737" s="151"/>
      <c r="FI1737" s="151"/>
      <c r="FJ1737" s="151"/>
      <c r="FK1737" s="151"/>
      <c r="FL1737" s="151"/>
      <c r="FM1737" s="151"/>
      <c r="FN1737" s="151"/>
      <c r="FO1737" s="151"/>
      <c r="FP1737" s="151"/>
      <c r="FQ1737" s="151"/>
      <c r="FR1737" s="151"/>
      <c r="FS1737" s="151"/>
      <c r="FT1737" s="151"/>
      <c r="FU1737" s="151"/>
      <c r="FV1737" s="151"/>
      <c r="FW1737" s="151"/>
      <c r="FX1737" s="151"/>
      <c r="FY1737" s="151"/>
      <c r="FZ1737" s="151"/>
      <c r="GA1737" s="151"/>
      <c r="GB1737" s="151"/>
      <c r="GC1737" s="151"/>
      <c r="GD1737" s="151"/>
      <c r="GE1737" s="151"/>
      <c r="GF1737" s="151"/>
      <c r="GG1737" s="151"/>
      <c r="GH1737" s="151"/>
      <c r="GI1737" s="151"/>
      <c r="GJ1737" s="151"/>
      <c r="GK1737" s="151"/>
      <c r="GL1737" s="151"/>
      <c r="GM1737" s="151"/>
      <c r="GN1737" s="151"/>
      <c r="GO1737" s="151"/>
      <c r="GP1737" s="151"/>
      <c r="GQ1737" s="151"/>
      <c r="GR1737" s="151"/>
      <c r="GS1737" s="151"/>
      <c r="GT1737" s="151"/>
      <c r="GU1737" s="151"/>
      <c r="GV1737" s="151"/>
      <c r="GW1737" s="151"/>
      <c r="GX1737" s="151"/>
      <c r="GY1737" s="151"/>
      <c r="GZ1737" s="151"/>
      <c r="HA1737" s="151"/>
      <c r="HB1737" s="151"/>
      <c r="HC1737" s="151"/>
      <c r="HD1737" s="151"/>
      <c r="HE1737" s="151"/>
      <c r="HF1737" s="151"/>
      <c r="HG1737" s="151"/>
      <c r="HH1737" s="151"/>
      <c r="HI1737" s="151"/>
      <c r="HJ1737" s="151"/>
      <c r="HK1737" s="151"/>
      <c r="HL1737" s="151"/>
      <c r="HM1737" s="151"/>
      <c r="HN1737" s="151"/>
      <c r="HO1737" s="151"/>
      <c r="HP1737" s="151"/>
      <c r="HQ1737" s="151"/>
      <c r="HR1737" s="151"/>
      <c r="HS1737" s="151"/>
      <c r="HT1737" s="151"/>
      <c r="HU1737" s="151"/>
      <c r="HV1737" s="151"/>
      <c r="HW1737" s="151"/>
      <c r="HX1737" s="151"/>
      <c r="HY1737" s="151"/>
      <c r="HZ1737" s="151"/>
      <c r="IA1737" s="151"/>
      <c r="IB1737" s="151"/>
      <c r="IC1737" s="151"/>
      <c r="ID1737" s="151"/>
      <c r="IE1737" s="151"/>
      <c r="IF1737" s="151"/>
      <c r="IG1737" s="151"/>
      <c r="IH1737" s="151"/>
      <c r="II1737" s="151"/>
      <c r="IJ1737" s="151"/>
      <c r="IK1737" s="151"/>
      <c r="IL1737" s="151"/>
      <c r="IM1737" s="151"/>
      <c r="IN1737" s="151"/>
      <c r="IO1737" s="151"/>
      <c r="IP1737" s="151"/>
      <c r="IQ1737" s="151"/>
      <c r="IR1737" s="151"/>
      <c r="IS1737" s="151"/>
      <c r="IT1737" s="151"/>
      <c r="IU1737" s="151"/>
      <c r="IV1737" s="151"/>
      <c r="IW1737" s="151"/>
      <c r="IX1737" s="151"/>
      <c r="IY1737" s="151"/>
      <c r="IZ1737" s="151"/>
      <c r="JA1737" s="151"/>
      <c r="JB1737" s="151"/>
    </row>
    <row r="1738" spans="1:262" s="857" customFormat="1" ht="30" x14ac:dyDescent="0.25">
      <c r="A1738" s="217"/>
      <c r="B1738" s="217">
        <v>1</v>
      </c>
      <c r="C1738" s="558" t="s">
        <v>193</v>
      </c>
      <c r="D1738" s="172"/>
      <c r="E1738" s="173"/>
      <c r="F1738" s="1777">
        <f t="shared" si="1785"/>
        <v>0</v>
      </c>
      <c r="G1738" s="751">
        <f t="shared" si="1785"/>
        <v>0</v>
      </c>
      <c r="H1738" s="751">
        <f t="shared" si="1785"/>
        <v>0</v>
      </c>
      <c r="I1738" s="751">
        <f t="shared" si="1785"/>
        <v>0</v>
      </c>
      <c r="J1738" s="2350"/>
      <c r="K1738" s="2350"/>
      <c r="L1738" s="2351"/>
      <c r="M1738" s="2351"/>
      <c r="N1738" s="2351"/>
      <c r="O1738" s="2351"/>
      <c r="P1738" s="2351"/>
      <c r="Q1738" s="2351"/>
      <c r="R1738" s="2570">
        <f t="shared" ref="R1738:AC1738" si="1788">R1631</f>
        <v>0</v>
      </c>
      <c r="S1738" s="2570">
        <f t="shared" si="1788"/>
        <v>0</v>
      </c>
      <c r="T1738" s="2570">
        <f t="shared" ref="T1738:U1738" si="1789">T1631</f>
        <v>0</v>
      </c>
      <c r="U1738" s="2570">
        <f t="shared" si="1789"/>
        <v>0</v>
      </c>
      <c r="V1738" s="2570">
        <f t="shared" si="1788"/>
        <v>0</v>
      </c>
      <c r="W1738" s="2570">
        <f t="shared" si="1788"/>
        <v>0</v>
      </c>
      <c r="X1738" s="2571">
        <f t="shared" si="1788"/>
        <v>0</v>
      </c>
      <c r="Y1738" s="2570">
        <f t="shared" si="1788"/>
        <v>0</v>
      </c>
      <c r="Z1738" s="2570">
        <f t="shared" si="1788"/>
        <v>0</v>
      </c>
      <c r="AA1738" s="2572">
        <f t="shared" si="1788"/>
        <v>0</v>
      </c>
      <c r="AB1738" s="2572">
        <f t="shared" si="1788"/>
        <v>0</v>
      </c>
      <c r="AC1738" s="2570">
        <f t="shared" si="1788"/>
        <v>0</v>
      </c>
      <c r="AD1738" s="2122"/>
      <c r="AE1738" s="2730"/>
      <c r="AF1738" s="151"/>
      <c r="AG1738" s="151"/>
      <c r="AH1738" s="151"/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  <c r="BI1738" s="151"/>
      <c r="BJ1738" s="151"/>
      <c r="BK1738" s="151"/>
      <c r="BL1738" s="151"/>
      <c r="BM1738" s="151"/>
      <c r="BN1738" s="151"/>
      <c r="BO1738" s="151"/>
      <c r="BP1738" s="151"/>
      <c r="BQ1738" s="151"/>
      <c r="BR1738" s="151"/>
      <c r="BS1738" s="151"/>
      <c r="BT1738" s="151"/>
      <c r="BU1738" s="151"/>
      <c r="BV1738" s="151"/>
      <c r="BW1738" s="151"/>
      <c r="BX1738" s="151"/>
      <c r="BY1738" s="151"/>
      <c r="BZ1738" s="151"/>
      <c r="CA1738" s="151"/>
      <c r="CB1738" s="151"/>
      <c r="CC1738" s="151"/>
      <c r="CD1738" s="151"/>
      <c r="CE1738" s="151"/>
      <c r="CF1738" s="151"/>
      <c r="CG1738" s="151"/>
      <c r="CH1738" s="151"/>
      <c r="CI1738" s="151"/>
      <c r="CJ1738" s="151"/>
      <c r="CK1738" s="151"/>
      <c r="CL1738" s="151"/>
      <c r="CM1738" s="151"/>
      <c r="CN1738" s="151"/>
      <c r="CO1738" s="151"/>
      <c r="CP1738" s="151"/>
      <c r="CQ1738" s="151"/>
      <c r="CR1738" s="151"/>
      <c r="CS1738" s="151"/>
      <c r="CT1738" s="151"/>
      <c r="CU1738" s="151"/>
      <c r="CV1738" s="151"/>
      <c r="CW1738" s="151"/>
      <c r="CX1738" s="151"/>
      <c r="CY1738" s="151"/>
      <c r="CZ1738" s="151"/>
      <c r="DA1738" s="151"/>
      <c r="DB1738" s="151"/>
      <c r="DC1738" s="151"/>
      <c r="DD1738" s="151"/>
      <c r="DE1738" s="151"/>
      <c r="DF1738" s="151"/>
      <c r="DG1738" s="151"/>
      <c r="DH1738" s="151"/>
      <c r="DI1738" s="151"/>
      <c r="DJ1738" s="151"/>
      <c r="DK1738" s="151"/>
      <c r="DL1738" s="151"/>
      <c r="DM1738" s="151"/>
      <c r="DN1738" s="151"/>
      <c r="DO1738" s="151"/>
      <c r="DP1738" s="151"/>
      <c r="DQ1738" s="151"/>
      <c r="DR1738" s="151"/>
      <c r="DS1738" s="151"/>
      <c r="DT1738" s="151"/>
      <c r="DU1738" s="151"/>
      <c r="DV1738" s="151"/>
      <c r="DW1738" s="151"/>
      <c r="DX1738" s="151"/>
      <c r="DY1738" s="151"/>
      <c r="DZ1738" s="151"/>
      <c r="EA1738" s="151"/>
      <c r="EB1738" s="151"/>
      <c r="EC1738" s="151"/>
      <c r="ED1738" s="151"/>
      <c r="EE1738" s="151"/>
      <c r="EF1738" s="151"/>
      <c r="EG1738" s="151"/>
      <c r="EH1738" s="151"/>
      <c r="EI1738" s="151"/>
      <c r="EJ1738" s="151"/>
      <c r="EK1738" s="151"/>
      <c r="EL1738" s="151"/>
      <c r="EM1738" s="151"/>
      <c r="EN1738" s="151"/>
      <c r="EO1738" s="151"/>
      <c r="EP1738" s="151"/>
      <c r="EQ1738" s="151"/>
      <c r="ER1738" s="151"/>
      <c r="ES1738" s="151"/>
      <c r="ET1738" s="151"/>
      <c r="EU1738" s="151"/>
      <c r="EV1738" s="151"/>
      <c r="EW1738" s="151"/>
      <c r="EX1738" s="151"/>
      <c r="EY1738" s="151"/>
      <c r="EZ1738" s="151"/>
      <c r="FA1738" s="151"/>
      <c r="FB1738" s="151"/>
      <c r="FC1738" s="151"/>
      <c r="FD1738" s="151"/>
      <c r="FE1738" s="151"/>
      <c r="FF1738" s="151"/>
      <c r="FG1738" s="151"/>
      <c r="FH1738" s="151"/>
      <c r="FI1738" s="151"/>
      <c r="FJ1738" s="151"/>
      <c r="FK1738" s="151"/>
      <c r="FL1738" s="151"/>
      <c r="FM1738" s="151"/>
      <c r="FN1738" s="151"/>
      <c r="FO1738" s="151"/>
      <c r="FP1738" s="151"/>
      <c r="FQ1738" s="151"/>
      <c r="FR1738" s="151"/>
      <c r="FS1738" s="151"/>
      <c r="FT1738" s="151"/>
      <c r="FU1738" s="151"/>
      <c r="FV1738" s="151"/>
      <c r="FW1738" s="151"/>
      <c r="FX1738" s="151"/>
      <c r="FY1738" s="151"/>
      <c r="FZ1738" s="151"/>
      <c r="GA1738" s="151"/>
      <c r="GB1738" s="151"/>
      <c r="GC1738" s="151"/>
      <c r="GD1738" s="151"/>
      <c r="GE1738" s="151"/>
      <c r="GF1738" s="151"/>
      <c r="GG1738" s="151"/>
      <c r="GH1738" s="151"/>
      <c r="GI1738" s="151"/>
      <c r="GJ1738" s="151"/>
      <c r="GK1738" s="151"/>
      <c r="GL1738" s="151"/>
      <c r="GM1738" s="151"/>
      <c r="GN1738" s="151"/>
      <c r="GO1738" s="151"/>
      <c r="GP1738" s="151"/>
      <c r="GQ1738" s="151"/>
      <c r="GR1738" s="151"/>
      <c r="GS1738" s="151"/>
      <c r="GT1738" s="151"/>
      <c r="GU1738" s="151"/>
      <c r="GV1738" s="151"/>
      <c r="GW1738" s="151"/>
      <c r="GX1738" s="151"/>
      <c r="GY1738" s="151"/>
      <c r="GZ1738" s="151"/>
      <c r="HA1738" s="151"/>
      <c r="HB1738" s="151"/>
      <c r="HC1738" s="151"/>
      <c r="HD1738" s="151"/>
      <c r="HE1738" s="151"/>
      <c r="HF1738" s="151"/>
      <c r="HG1738" s="151"/>
      <c r="HH1738" s="151"/>
      <c r="HI1738" s="151"/>
      <c r="HJ1738" s="151"/>
      <c r="HK1738" s="151"/>
      <c r="HL1738" s="151"/>
      <c r="HM1738" s="151"/>
      <c r="HN1738" s="151"/>
      <c r="HO1738" s="151"/>
      <c r="HP1738" s="151"/>
      <c r="HQ1738" s="151"/>
      <c r="HR1738" s="151"/>
      <c r="HS1738" s="151"/>
      <c r="HT1738" s="151"/>
      <c r="HU1738" s="151"/>
      <c r="HV1738" s="151"/>
      <c r="HW1738" s="151"/>
      <c r="HX1738" s="151"/>
      <c r="HY1738" s="151"/>
      <c r="HZ1738" s="151"/>
      <c r="IA1738" s="151"/>
      <c r="IB1738" s="151"/>
      <c r="IC1738" s="151"/>
      <c r="ID1738" s="151"/>
      <c r="IE1738" s="151"/>
      <c r="IF1738" s="151"/>
      <c r="IG1738" s="151"/>
      <c r="IH1738" s="151"/>
      <c r="II1738" s="151"/>
      <c r="IJ1738" s="151"/>
      <c r="IK1738" s="151"/>
      <c r="IL1738" s="151"/>
      <c r="IM1738" s="151"/>
      <c r="IN1738" s="151"/>
      <c r="IO1738" s="151"/>
      <c r="IP1738" s="151"/>
      <c r="IQ1738" s="151"/>
      <c r="IR1738" s="151"/>
      <c r="IS1738" s="151"/>
      <c r="IT1738" s="151"/>
      <c r="IU1738" s="151"/>
      <c r="IV1738" s="151"/>
      <c r="IW1738" s="151"/>
      <c r="IX1738" s="151"/>
      <c r="IY1738" s="151"/>
      <c r="IZ1738" s="151"/>
      <c r="JA1738" s="151"/>
      <c r="JB1738" s="151"/>
    </row>
    <row r="1739" spans="1:262" s="857" customFormat="1" ht="30" x14ac:dyDescent="0.25">
      <c r="A1739" s="217"/>
      <c r="B1739" s="217">
        <v>1</v>
      </c>
      <c r="C1739" s="558" t="s">
        <v>454</v>
      </c>
      <c r="D1739" s="172"/>
      <c r="E1739" s="173"/>
      <c r="F1739" s="1777">
        <f t="shared" si="1785"/>
        <v>19000</v>
      </c>
      <c r="G1739" s="751">
        <f t="shared" si="1785"/>
        <v>6333.333333333333</v>
      </c>
      <c r="H1739" s="751">
        <f t="shared" si="1785"/>
        <v>3470</v>
      </c>
      <c r="I1739" s="751">
        <f t="shared" si="1785"/>
        <v>54.789473684210535</v>
      </c>
      <c r="J1739" s="2350"/>
      <c r="K1739" s="2350"/>
      <c r="L1739" s="2351"/>
      <c r="M1739" s="2351"/>
      <c r="N1739" s="2351"/>
      <c r="O1739" s="2351"/>
      <c r="P1739" s="2351"/>
      <c r="Q1739" s="2351"/>
      <c r="R1739" s="2570">
        <f t="shared" ref="R1739:AC1739" si="1790">R1632</f>
        <v>0</v>
      </c>
      <c r="S1739" s="2570">
        <f t="shared" si="1790"/>
        <v>0</v>
      </c>
      <c r="T1739" s="2570">
        <f t="shared" ref="T1739:U1739" si="1791">T1632</f>
        <v>0</v>
      </c>
      <c r="U1739" s="2570">
        <f t="shared" si="1791"/>
        <v>0</v>
      </c>
      <c r="V1739" s="2570">
        <f t="shared" si="1790"/>
        <v>0</v>
      </c>
      <c r="W1739" s="2570">
        <f t="shared" si="1790"/>
        <v>0</v>
      </c>
      <c r="X1739" s="2571">
        <f t="shared" si="1790"/>
        <v>0</v>
      </c>
      <c r="Y1739" s="2570">
        <f t="shared" si="1790"/>
        <v>0</v>
      </c>
      <c r="Z1739" s="2570">
        <f t="shared" si="1790"/>
        <v>0</v>
      </c>
      <c r="AA1739" s="2572">
        <f t="shared" si="1790"/>
        <v>0</v>
      </c>
      <c r="AB1739" s="2572">
        <f t="shared" si="1790"/>
        <v>0</v>
      </c>
      <c r="AC1739" s="2570">
        <f t="shared" si="1790"/>
        <v>0</v>
      </c>
      <c r="AD1739" s="2122"/>
      <c r="AE1739" s="2730"/>
      <c r="AF1739" s="151"/>
      <c r="AG1739" s="151"/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  <c r="BI1739" s="151"/>
      <c r="BJ1739" s="151"/>
      <c r="BK1739" s="151"/>
      <c r="BL1739" s="151"/>
      <c r="BM1739" s="151"/>
      <c r="BN1739" s="151"/>
      <c r="BO1739" s="151"/>
      <c r="BP1739" s="151"/>
      <c r="BQ1739" s="151"/>
      <c r="BR1739" s="151"/>
      <c r="BS1739" s="151"/>
      <c r="BT1739" s="151"/>
      <c r="BU1739" s="151"/>
      <c r="BV1739" s="151"/>
      <c r="BW1739" s="151"/>
      <c r="BX1739" s="151"/>
      <c r="BY1739" s="151"/>
      <c r="BZ1739" s="151"/>
      <c r="CA1739" s="151"/>
      <c r="CB1739" s="151"/>
      <c r="CC1739" s="151"/>
      <c r="CD1739" s="151"/>
      <c r="CE1739" s="151"/>
      <c r="CF1739" s="151"/>
      <c r="CG1739" s="151"/>
      <c r="CH1739" s="151"/>
      <c r="CI1739" s="151"/>
      <c r="CJ1739" s="151"/>
      <c r="CK1739" s="151"/>
      <c r="CL1739" s="151"/>
      <c r="CM1739" s="151"/>
      <c r="CN1739" s="151"/>
      <c r="CO1739" s="151"/>
      <c r="CP1739" s="151"/>
      <c r="CQ1739" s="151"/>
      <c r="CR1739" s="151"/>
      <c r="CS1739" s="151"/>
      <c r="CT1739" s="151"/>
      <c r="CU1739" s="151"/>
      <c r="CV1739" s="151"/>
      <c r="CW1739" s="151"/>
      <c r="CX1739" s="151"/>
      <c r="CY1739" s="151"/>
      <c r="CZ1739" s="151"/>
      <c r="DA1739" s="151"/>
      <c r="DB1739" s="151"/>
      <c r="DC1739" s="151"/>
      <c r="DD1739" s="151"/>
      <c r="DE1739" s="151"/>
      <c r="DF1739" s="151"/>
      <c r="DG1739" s="151"/>
      <c r="DH1739" s="151"/>
      <c r="DI1739" s="151"/>
      <c r="DJ1739" s="151"/>
      <c r="DK1739" s="151"/>
      <c r="DL1739" s="151"/>
      <c r="DM1739" s="151"/>
      <c r="DN1739" s="151"/>
      <c r="DO1739" s="151"/>
      <c r="DP1739" s="151"/>
      <c r="DQ1739" s="151"/>
      <c r="DR1739" s="151"/>
      <c r="DS1739" s="151"/>
      <c r="DT1739" s="151"/>
      <c r="DU1739" s="151"/>
      <c r="DV1739" s="151"/>
      <c r="DW1739" s="151"/>
      <c r="DX1739" s="151"/>
      <c r="DY1739" s="151"/>
      <c r="DZ1739" s="151"/>
      <c r="EA1739" s="151"/>
      <c r="EB1739" s="151"/>
      <c r="EC1739" s="151"/>
      <c r="ED1739" s="151"/>
      <c r="EE1739" s="151"/>
      <c r="EF1739" s="151"/>
      <c r="EG1739" s="151"/>
      <c r="EH1739" s="151"/>
      <c r="EI1739" s="151"/>
      <c r="EJ1739" s="151"/>
      <c r="EK1739" s="151"/>
      <c r="EL1739" s="151"/>
      <c r="EM1739" s="151"/>
      <c r="EN1739" s="151"/>
      <c r="EO1739" s="151"/>
      <c r="EP1739" s="151"/>
      <c r="EQ1739" s="151"/>
      <c r="ER1739" s="151"/>
      <c r="ES1739" s="151"/>
      <c r="ET1739" s="151"/>
      <c r="EU1739" s="151"/>
      <c r="EV1739" s="151"/>
      <c r="EW1739" s="151"/>
      <c r="EX1739" s="151"/>
      <c r="EY1739" s="151"/>
      <c r="EZ1739" s="151"/>
      <c r="FA1739" s="151"/>
      <c r="FB1739" s="151"/>
      <c r="FC1739" s="151"/>
      <c r="FD1739" s="151"/>
      <c r="FE1739" s="151"/>
      <c r="FF1739" s="151"/>
      <c r="FG1739" s="151"/>
      <c r="FH1739" s="151"/>
      <c r="FI1739" s="151"/>
      <c r="FJ1739" s="151"/>
      <c r="FK1739" s="151"/>
      <c r="FL1739" s="151"/>
      <c r="FM1739" s="151"/>
      <c r="FN1739" s="151"/>
      <c r="FO1739" s="151"/>
      <c r="FP1739" s="151"/>
      <c r="FQ1739" s="151"/>
      <c r="FR1739" s="151"/>
      <c r="FS1739" s="151"/>
      <c r="FT1739" s="151"/>
      <c r="FU1739" s="151"/>
      <c r="FV1739" s="151"/>
      <c r="FW1739" s="151"/>
      <c r="FX1739" s="151"/>
      <c r="FY1739" s="151"/>
      <c r="FZ1739" s="151"/>
      <c r="GA1739" s="151"/>
      <c r="GB1739" s="151"/>
      <c r="GC1739" s="151"/>
      <c r="GD1739" s="151"/>
      <c r="GE1739" s="151"/>
      <c r="GF1739" s="151"/>
      <c r="GG1739" s="151"/>
      <c r="GH1739" s="151"/>
      <c r="GI1739" s="151"/>
      <c r="GJ1739" s="151"/>
      <c r="GK1739" s="151"/>
      <c r="GL1739" s="151"/>
      <c r="GM1739" s="151"/>
      <c r="GN1739" s="151"/>
      <c r="GO1739" s="151"/>
      <c r="GP1739" s="151"/>
      <c r="GQ1739" s="151"/>
      <c r="GR1739" s="151"/>
      <c r="GS1739" s="151"/>
      <c r="GT1739" s="151"/>
      <c r="GU1739" s="151"/>
      <c r="GV1739" s="151"/>
      <c r="GW1739" s="151"/>
      <c r="GX1739" s="151"/>
      <c r="GY1739" s="151"/>
      <c r="GZ1739" s="151"/>
      <c r="HA1739" s="151"/>
      <c r="HB1739" s="151"/>
      <c r="HC1739" s="151"/>
      <c r="HD1739" s="151"/>
      <c r="HE1739" s="151"/>
      <c r="HF1739" s="151"/>
      <c r="HG1739" s="151"/>
      <c r="HH1739" s="151"/>
      <c r="HI1739" s="151"/>
      <c r="HJ1739" s="151"/>
      <c r="HK1739" s="151"/>
      <c r="HL1739" s="151"/>
      <c r="HM1739" s="151"/>
      <c r="HN1739" s="151"/>
      <c r="HO1739" s="151"/>
      <c r="HP1739" s="151"/>
      <c r="HQ1739" s="151"/>
      <c r="HR1739" s="151"/>
      <c r="HS1739" s="151"/>
      <c r="HT1739" s="151"/>
      <c r="HU1739" s="151"/>
      <c r="HV1739" s="151"/>
      <c r="HW1739" s="151"/>
      <c r="HX1739" s="151"/>
      <c r="HY1739" s="151"/>
      <c r="HZ1739" s="151"/>
      <c r="IA1739" s="151"/>
      <c r="IB1739" s="151"/>
      <c r="IC1739" s="151"/>
      <c r="ID1739" s="151"/>
      <c r="IE1739" s="151"/>
      <c r="IF1739" s="151"/>
      <c r="IG1739" s="151"/>
      <c r="IH1739" s="151"/>
      <c r="II1739" s="151"/>
      <c r="IJ1739" s="151"/>
      <c r="IK1739" s="151"/>
      <c r="IL1739" s="151"/>
      <c r="IM1739" s="151"/>
      <c r="IN1739" s="151"/>
      <c r="IO1739" s="151"/>
      <c r="IP1739" s="151"/>
      <c r="IQ1739" s="151"/>
      <c r="IR1739" s="151"/>
      <c r="IS1739" s="151"/>
      <c r="IT1739" s="151"/>
      <c r="IU1739" s="151"/>
      <c r="IV1739" s="151"/>
      <c r="IW1739" s="151"/>
      <c r="IX1739" s="151"/>
      <c r="IY1739" s="151"/>
      <c r="IZ1739" s="151"/>
      <c r="JA1739" s="151"/>
      <c r="JB1739" s="151"/>
    </row>
    <row r="1740" spans="1:262" s="857" customFormat="1" ht="75" x14ac:dyDescent="0.25">
      <c r="A1740" s="217"/>
      <c r="B1740" s="217">
        <v>1</v>
      </c>
      <c r="C1740" s="295" t="s">
        <v>455</v>
      </c>
      <c r="D1740" s="172"/>
      <c r="E1740" s="173"/>
      <c r="F1740" s="1777">
        <f t="shared" si="1785"/>
        <v>300</v>
      </c>
      <c r="G1740" s="751">
        <f t="shared" si="1785"/>
        <v>100</v>
      </c>
      <c r="H1740" s="751">
        <f t="shared" si="1785"/>
        <v>81</v>
      </c>
      <c r="I1740" s="751">
        <f t="shared" si="1785"/>
        <v>81</v>
      </c>
      <c r="J1740" s="2350"/>
      <c r="K1740" s="2350"/>
      <c r="L1740" s="2351"/>
      <c r="M1740" s="2351"/>
      <c r="N1740" s="2351"/>
      <c r="O1740" s="2351"/>
      <c r="P1740" s="2351"/>
      <c r="Q1740" s="2351"/>
      <c r="R1740" s="2570">
        <f t="shared" ref="R1740:AC1740" si="1792">R1633</f>
        <v>0</v>
      </c>
      <c r="S1740" s="2570">
        <f t="shared" si="1792"/>
        <v>0</v>
      </c>
      <c r="T1740" s="2570">
        <f t="shared" ref="T1740:U1740" si="1793">T1633</f>
        <v>0</v>
      </c>
      <c r="U1740" s="2570">
        <f t="shared" si="1793"/>
        <v>0</v>
      </c>
      <c r="V1740" s="2570">
        <f t="shared" si="1792"/>
        <v>0</v>
      </c>
      <c r="W1740" s="2570">
        <f t="shared" si="1792"/>
        <v>0</v>
      </c>
      <c r="X1740" s="2571">
        <f t="shared" si="1792"/>
        <v>0</v>
      </c>
      <c r="Y1740" s="2570">
        <f t="shared" si="1792"/>
        <v>0</v>
      </c>
      <c r="Z1740" s="2570">
        <f t="shared" si="1792"/>
        <v>0</v>
      </c>
      <c r="AA1740" s="2572">
        <f t="shared" si="1792"/>
        <v>0</v>
      </c>
      <c r="AB1740" s="2572">
        <f t="shared" si="1792"/>
        <v>0</v>
      </c>
      <c r="AC1740" s="2570">
        <f t="shared" si="1792"/>
        <v>0</v>
      </c>
      <c r="AD1740" s="2122"/>
      <c r="AE1740" s="2730"/>
      <c r="AF1740" s="151"/>
      <c r="AG1740" s="151"/>
      <c r="AH1740" s="151"/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  <c r="BI1740" s="151"/>
      <c r="BJ1740" s="151"/>
      <c r="BK1740" s="151"/>
      <c r="BL1740" s="151"/>
      <c r="BM1740" s="151"/>
      <c r="BN1740" s="151"/>
      <c r="BO1740" s="151"/>
      <c r="BP1740" s="151"/>
      <c r="BQ1740" s="151"/>
      <c r="BR1740" s="151"/>
      <c r="BS1740" s="151"/>
      <c r="BT1740" s="151"/>
      <c r="BU1740" s="151"/>
      <c r="BV1740" s="151"/>
      <c r="BW1740" s="151"/>
      <c r="BX1740" s="151"/>
      <c r="BY1740" s="151"/>
      <c r="BZ1740" s="151"/>
      <c r="CA1740" s="151"/>
      <c r="CB1740" s="151"/>
      <c r="CC1740" s="151"/>
      <c r="CD1740" s="151"/>
      <c r="CE1740" s="151"/>
      <c r="CF1740" s="151"/>
      <c r="CG1740" s="151"/>
      <c r="CH1740" s="151"/>
      <c r="CI1740" s="151"/>
      <c r="CJ1740" s="151"/>
      <c r="CK1740" s="151"/>
      <c r="CL1740" s="151"/>
      <c r="CM1740" s="151"/>
      <c r="CN1740" s="151"/>
      <c r="CO1740" s="151"/>
      <c r="CP1740" s="151"/>
      <c r="CQ1740" s="151"/>
      <c r="CR1740" s="151"/>
      <c r="CS1740" s="151"/>
      <c r="CT1740" s="151"/>
      <c r="CU1740" s="151"/>
      <c r="CV1740" s="151"/>
      <c r="CW1740" s="151"/>
      <c r="CX1740" s="151"/>
      <c r="CY1740" s="151"/>
      <c r="CZ1740" s="151"/>
      <c r="DA1740" s="151"/>
      <c r="DB1740" s="151"/>
      <c r="DC1740" s="151"/>
      <c r="DD1740" s="151"/>
      <c r="DE1740" s="151"/>
      <c r="DF1740" s="151"/>
      <c r="DG1740" s="151"/>
      <c r="DH1740" s="151"/>
      <c r="DI1740" s="151"/>
      <c r="DJ1740" s="151"/>
      <c r="DK1740" s="151"/>
      <c r="DL1740" s="151"/>
      <c r="DM1740" s="151"/>
      <c r="DN1740" s="151"/>
      <c r="DO1740" s="151"/>
      <c r="DP1740" s="151"/>
      <c r="DQ1740" s="151"/>
      <c r="DR1740" s="151"/>
      <c r="DS1740" s="151"/>
      <c r="DT1740" s="151"/>
      <c r="DU1740" s="151"/>
      <c r="DV1740" s="151"/>
      <c r="DW1740" s="151"/>
      <c r="DX1740" s="151"/>
      <c r="DY1740" s="151"/>
      <c r="DZ1740" s="151"/>
      <c r="EA1740" s="151"/>
      <c r="EB1740" s="151"/>
      <c r="EC1740" s="151"/>
      <c r="ED1740" s="151"/>
      <c r="EE1740" s="151"/>
      <c r="EF1740" s="151"/>
      <c r="EG1740" s="151"/>
      <c r="EH1740" s="151"/>
      <c r="EI1740" s="151"/>
      <c r="EJ1740" s="151"/>
      <c r="EK1740" s="151"/>
      <c r="EL1740" s="151"/>
      <c r="EM1740" s="151"/>
      <c r="EN1740" s="151"/>
      <c r="EO1740" s="151"/>
      <c r="EP1740" s="151"/>
      <c r="EQ1740" s="151"/>
      <c r="ER1740" s="151"/>
      <c r="ES1740" s="151"/>
      <c r="ET1740" s="151"/>
      <c r="EU1740" s="151"/>
      <c r="EV1740" s="151"/>
      <c r="EW1740" s="151"/>
      <c r="EX1740" s="151"/>
      <c r="EY1740" s="151"/>
      <c r="EZ1740" s="151"/>
      <c r="FA1740" s="151"/>
      <c r="FB1740" s="151"/>
      <c r="FC1740" s="151"/>
      <c r="FD1740" s="151"/>
      <c r="FE1740" s="151"/>
      <c r="FF1740" s="151"/>
      <c r="FG1740" s="151"/>
      <c r="FH1740" s="151"/>
      <c r="FI1740" s="151"/>
      <c r="FJ1740" s="151"/>
      <c r="FK1740" s="151"/>
      <c r="FL1740" s="151"/>
      <c r="FM1740" s="151"/>
      <c r="FN1740" s="151"/>
      <c r="FO1740" s="151"/>
      <c r="FP1740" s="151"/>
      <c r="FQ1740" s="151"/>
      <c r="FR1740" s="151"/>
      <c r="FS1740" s="151"/>
      <c r="FT1740" s="151"/>
      <c r="FU1740" s="151"/>
      <c r="FV1740" s="151"/>
      <c r="FW1740" s="151"/>
      <c r="FX1740" s="151"/>
      <c r="FY1740" s="151"/>
      <c r="FZ1740" s="151"/>
      <c r="GA1740" s="151"/>
      <c r="GB1740" s="151"/>
      <c r="GC1740" s="151"/>
      <c r="GD1740" s="151"/>
      <c r="GE1740" s="151"/>
      <c r="GF1740" s="151"/>
      <c r="GG1740" s="151"/>
      <c r="GH1740" s="151"/>
      <c r="GI1740" s="151"/>
      <c r="GJ1740" s="151"/>
      <c r="GK1740" s="151"/>
      <c r="GL1740" s="151"/>
      <c r="GM1740" s="151"/>
      <c r="GN1740" s="151"/>
      <c r="GO1740" s="151"/>
      <c r="GP1740" s="151"/>
      <c r="GQ1740" s="151"/>
      <c r="GR1740" s="151"/>
      <c r="GS1740" s="151"/>
      <c r="GT1740" s="151"/>
      <c r="GU1740" s="151"/>
      <c r="GV1740" s="151"/>
      <c r="GW1740" s="151"/>
      <c r="GX1740" s="151"/>
      <c r="GY1740" s="151"/>
      <c r="GZ1740" s="151"/>
      <c r="HA1740" s="151"/>
      <c r="HB1740" s="151"/>
      <c r="HC1740" s="151"/>
      <c r="HD1740" s="151"/>
      <c r="HE1740" s="151"/>
      <c r="HF1740" s="151"/>
      <c r="HG1740" s="151"/>
      <c r="HH1740" s="151"/>
      <c r="HI1740" s="151"/>
      <c r="HJ1740" s="151"/>
      <c r="HK1740" s="151"/>
      <c r="HL1740" s="151"/>
      <c r="HM1740" s="151"/>
      <c r="HN1740" s="151"/>
      <c r="HO1740" s="151"/>
      <c r="HP1740" s="151"/>
      <c r="HQ1740" s="151"/>
      <c r="HR1740" s="151"/>
      <c r="HS1740" s="151"/>
      <c r="HT1740" s="151"/>
      <c r="HU1740" s="151"/>
      <c r="HV1740" s="151"/>
      <c r="HW1740" s="151"/>
      <c r="HX1740" s="151"/>
      <c r="HY1740" s="151"/>
      <c r="HZ1740" s="151"/>
      <c r="IA1740" s="151"/>
      <c r="IB1740" s="151"/>
      <c r="IC1740" s="151"/>
      <c r="ID1740" s="151"/>
      <c r="IE1740" s="151"/>
      <c r="IF1740" s="151"/>
      <c r="IG1740" s="151"/>
      <c r="IH1740" s="151"/>
      <c r="II1740" s="151"/>
      <c r="IJ1740" s="151"/>
      <c r="IK1740" s="151"/>
      <c r="IL1740" s="151"/>
      <c r="IM1740" s="151"/>
      <c r="IN1740" s="151"/>
      <c r="IO1740" s="151"/>
      <c r="IP1740" s="151"/>
      <c r="IQ1740" s="151"/>
      <c r="IR1740" s="151"/>
      <c r="IS1740" s="151"/>
      <c r="IT1740" s="151"/>
      <c r="IU1740" s="151"/>
      <c r="IV1740" s="151"/>
      <c r="IW1740" s="151"/>
      <c r="IX1740" s="151"/>
      <c r="IY1740" s="151"/>
      <c r="IZ1740" s="151"/>
      <c r="JA1740" s="151"/>
      <c r="JB1740" s="151"/>
    </row>
    <row r="1741" spans="1:262" s="857" customFormat="1" ht="45" x14ac:dyDescent="0.25">
      <c r="A1741" s="217"/>
      <c r="B1741" s="217">
        <v>1</v>
      </c>
      <c r="C1741" s="173" t="s">
        <v>456</v>
      </c>
      <c r="D1741" s="172"/>
      <c r="E1741" s="173"/>
      <c r="F1741" s="1777">
        <f t="shared" si="1785"/>
        <v>9700</v>
      </c>
      <c r="G1741" s="751">
        <f t="shared" si="1785"/>
        <v>3233.3333333333335</v>
      </c>
      <c r="H1741" s="751">
        <f t="shared" si="1785"/>
        <v>2689</v>
      </c>
      <c r="I1741" s="751">
        <f t="shared" si="1785"/>
        <v>83.164948453608247</v>
      </c>
      <c r="J1741" s="2350"/>
      <c r="K1741" s="2350"/>
      <c r="L1741" s="2351"/>
      <c r="M1741" s="2351"/>
      <c r="N1741" s="2351"/>
      <c r="O1741" s="2351"/>
      <c r="P1741" s="2351"/>
      <c r="Q1741" s="2351"/>
      <c r="R1741" s="2570">
        <f t="shared" ref="R1741:AC1741" si="1794">R1634</f>
        <v>0</v>
      </c>
      <c r="S1741" s="2570">
        <f t="shared" si="1794"/>
        <v>0</v>
      </c>
      <c r="T1741" s="2570">
        <f t="shared" ref="T1741:U1741" si="1795">T1634</f>
        <v>0</v>
      </c>
      <c r="U1741" s="2570">
        <f t="shared" si="1795"/>
        <v>0</v>
      </c>
      <c r="V1741" s="2570">
        <f t="shared" si="1794"/>
        <v>0</v>
      </c>
      <c r="W1741" s="2570">
        <f t="shared" si="1794"/>
        <v>0</v>
      </c>
      <c r="X1741" s="2571">
        <f t="shared" si="1794"/>
        <v>0</v>
      </c>
      <c r="Y1741" s="2570">
        <f t="shared" si="1794"/>
        <v>0</v>
      </c>
      <c r="Z1741" s="2570">
        <f t="shared" si="1794"/>
        <v>0</v>
      </c>
      <c r="AA1741" s="2572">
        <f t="shared" si="1794"/>
        <v>0</v>
      </c>
      <c r="AB1741" s="2572">
        <f t="shared" si="1794"/>
        <v>0</v>
      </c>
      <c r="AC1741" s="2570">
        <f t="shared" si="1794"/>
        <v>0</v>
      </c>
      <c r="AD1741" s="2122"/>
      <c r="AE1741" s="2730"/>
      <c r="AF1741" s="151"/>
      <c r="AG1741" s="151"/>
      <c r="AH1741" s="151"/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  <c r="BI1741" s="151"/>
      <c r="BJ1741" s="151"/>
      <c r="BK1741" s="151"/>
      <c r="BL1741" s="151"/>
      <c r="BM1741" s="151"/>
      <c r="BN1741" s="151"/>
      <c r="BO1741" s="151"/>
      <c r="BP1741" s="151"/>
      <c r="BQ1741" s="151"/>
      <c r="BR1741" s="151"/>
      <c r="BS1741" s="151"/>
      <c r="BT1741" s="151"/>
      <c r="BU1741" s="151"/>
      <c r="BV1741" s="151"/>
      <c r="BW1741" s="151"/>
      <c r="BX1741" s="151"/>
      <c r="BY1741" s="151"/>
      <c r="BZ1741" s="151"/>
      <c r="CA1741" s="151"/>
      <c r="CB1741" s="151"/>
      <c r="CC1741" s="151"/>
      <c r="CD1741" s="151"/>
      <c r="CE1741" s="151"/>
      <c r="CF1741" s="151"/>
      <c r="CG1741" s="151"/>
      <c r="CH1741" s="151"/>
      <c r="CI1741" s="151"/>
      <c r="CJ1741" s="151"/>
      <c r="CK1741" s="151"/>
      <c r="CL1741" s="151"/>
      <c r="CM1741" s="151"/>
      <c r="CN1741" s="151"/>
      <c r="CO1741" s="151"/>
      <c r="CP1741" s="151"/>
      <c r="CQ1741" s="151"/>
      <c r="CR1741" s="151"/>
      <c r="CS1741" s="151"/>
      <c r="CT1741" s="151"/>
      <c r="CU1741" s="151"/>
      <c r="CV1741" s="151"/>
      <c r="CW1741" s="151"/>
      <c r="CX1741" s="151"/>
      <c r="CY1741" s="151"/>
      <c r="CZ1741" s="151"/>
      <c r="DA1741" s="151"/>
      <c r="DB1741" s="151"/>
      <c r="DC1741" s="151"/>
      <c r="DD1741" s="151"/>
      <c r="DE1741" s="151"/>
      <c r="DF1741" s="151"/>
      <c r="DG1741" s="151"/>
      <c r="DH1741" s="151"/>
      <c r="DI1741" s="151"/>
      <c r="DJ1741" s="151"/>
      <c r="DK1741" s="151"/>
      <c r="DL1741" s="151"/>
      <c r="DM1741" s="151"/>
      <c r="DN1741" s="151"/>
      <c r="DO1741" s="151"/>
      <c r="DP1741" s="151"/>
      <c r="DQ1741" s="151"/>
      <c r="DR1741" s="151"/>
      <c r="DS1741" s="151"/>
      <c r="DT1741" s="151"/>
      <c r="DU1741" s="151"/>
      <c r="DV1741" s="151"/>
      <c r="DW1741" s="151"/>
      <c r="DX1741" s="151"/>
      <c r="DY1741" s="151"/>
      <c r="DZ1741" s="151"/>
      <c r="EA1741" s="151"/>
      <c r="EB1741" s="151"/>
      <c r="EC1741" s="151"/>
      <c r="ED1741" s="151"/>
      <c r="EE1741" s="151"/>
      <c r="EF1741" s="151"/>
      <c r="EG1741" s="151"/>
      <c r="EH1741" s="151"/>
      <c r="EI1741" s="151"/>
      <c r="EJ1741" s="151"/>
      <c r="EK1741" s="151"/>
      <c r="EL1741" s="151"/>
      <c r="EM1741" s="151"/>
      <c r="EN1741" s="151"/>
      <c r="EO1741" s="151"/>
      <c r="EP1741" s="151"/>
      <c r="EQ1741" s="151"/>
      <c r="ER1741" s="151"/>
      <c r="ES1741" s="151"/>
      <c r="ET1741" s="151"/>
      <c r="EU1741" s="151"/>
      <c r="EV1741" s="151"/>
      <c r="EW1741" s="151"/>
      <c r="EX1741" s="151"/>
      <c r="EY1741" s="151"/>
      <c r="EZ1741" s="151"/>
      <c r="FA1741" s="151"/>
      <c r="FB1741" s="151"/>
      <c r="FC1741" s="151"/>
      <c r="FD1741" s="151"/>
      <c r="FE1741" s="151"/>
      <c r="FF1741" s="151"/>
      <c r="FG1741" s="151"/>
      <c r="FH1741" s="151"/>
      <c r="FI1741" s="151"/>
      <c r="FJ1741" s="151"/>
      <c r="FK1741" s="151"/>
      <c r="FL1741" s="151"/>
      <c r="FM1741" s="151"/>
      <c r="FN1741" s="151"/>
      <c r="FO1741" s="151"/>
      <c r="FP1741" s="151"/>
      <c r="FQ1741" s="151"/>
      <c r="FR1741" s="151"/>
      <c r="FS1741" s="151"/>
      <c r="FT1741" s="151"/>
      <c r="FU1741" s="151"/>
      <c r="FV1741" s="151"/>
      <c r="FW1741" s="151"/>
      <c r="FX1741" s="151"/>
      <c r="FY1741" s="151"/>
      <c r="FZ1741" s="151"/>
      <c r="GA1741" s="151"/>
      <c r="GB1741" s="151"/>
      <c r="GC1741" s="151"/>
      <c r="GD1741" s="151"/>
      <c r="GE1741" s="151"/>
      <c r="GF1741" s="151"/>
      <c r="GG1741" s="151"/>
      <c r="GH1741" s="151"/>
      <c r="GI1741" s="151"/>
      <c r="GJ1741" s="151"/>
      <c r="GK1741" s="151"/>
      <c r="GL1741" s="151"/>
      <c r="GM1741" s="151"/>
      <c r="GN1741" s="151"/>
      <c r="GO1741" s="151"/>
      <c r="GP1741" s="151"/>
      <c r="GQ1741" s="151"/>
      <c r="GR1741" s="151"/>
      <c r="GS1741" s="151"/>
      <c r="GT1741" s="151"/>
      <c r="GU1741" s="151"/>
      <c r="GV1741" s="151"/>
      <c r="GW1741" s="151"/>
      <c r="GX1741" s="151"/>
      <c r="GY1741" s="151"/>
      <c r="GZ1741" s="151"/>
      <c r="HA1741" s="151"/>
      <c r="HB1741" s="151"/>
      <c r="HC1741" s="151"/>
      <c r="HD1741" s="151"/>
      <c r="HE1741" s="151"/>
      <c r="HF1741" s="151"/>
      <c r="HG1741" s="151"/>
      <c r="HH1741" s="151"/>
      <c r="HI1741" s="151"/>
      <c r="HJ1741" s="151"/>
      <c r="HK1741" s="151"/>
      <c r="HL1741" s="151"/>
      <c r="HM1741" s="151"/>
      <c r="HN1741" s="151"/>
      <c r="HO1741" s="151"/>
      <c r="HP1741" s="151"/>
      <c r="HQ1741" s="151"/>
      <c r="HR1741" s="151"/>
      <c r="HS1741" s="151"/>
      <c r="HT1741" s="151"/>
      <c r="HU1741" s="151"/>
      <c r="HV1741" s="151"/>
      <c r="HW1741" s="151"/>
      <c r="HX1741" s="151"/>
      <c r="HY1741" s="151"/>
      <c r="HZ1741" s="151"/>
      <c r="IA1741" s="151"/>
      <c r="IB1741" s="151"/>
      <c r="IC1741" s="151"/>
      <c r="ID1741" s="151"/>
      <c r="IE1741" s="151"/>
      <c r="IF1741" s="151"/>
      <c r="IG1741" s="151"/>
      <c r="IH1741" s="151"/>
      <c r="II1741" s="151"/>
      <c r="IJ1741" s="151"/>
      <c r="IK1741" s="151"/>
      <c r="IL1741" s="151"/>
      <c r="IM1741" s="151"/>
      <c r="IN1741" s="151"/>
      <c r="IO1741" s="151"/>
      <c r="IP1741" s="151"/>
      <c r="IQ1741" s="151"/>
      <c r="IR1741" s="151"/>
      <c r="IS1741" s="151"/>
      <c r="IT1741" s="151"/>
      <c r="IU1741" s="151"/>
      <c r="IV1741" s="151"/>
      <c r="IW1741" s="151"/>
      <c r="IX1741" s="151"/>
      <c r="IY1741" s="151"/>
      <c r="IZ1741" s="151"/>
      <c r="JA1741" s="151"/>
      <c r="JB1741" s="151"/>
    </row>
    <row r="1742" spans="1:262" s="857" customFormat="1" ht="105" x14ac:dyDescent="0.25">
      <c r="A1742" s="217"/>
      <c r="B1742" s="217">
        <v>1</v>
      </c>
      <c r="C1742" s="173" t="s">
        <v>457</v>
      </c>
      <c r="D1742" s="172"/>
      <c r="E1742" s="173"/>
      <c r="F1742" s="1777">
        <f t="shared" si="1785"/>
        <v>610</v>
      </c>
      <c r="G1742" s="751">
        <f t="shared" si="1785"/>
        <v>203.33333333333334</v>
      </c>
      <c r="H1742" s="751">
        <f t="shared" si="1785"/>
        <v>0</v>
      </c>
      <c r="I1742" s="751">
        <f t="shared" si="1785"/>
        <v>0</v>
      </c>
      <c r="J1742" s="2350"/>
      <c r="K1742" s="2350"/>
      <c r="L1742" s="2351"/>
      <c r="M1742" s="2351"/>
      <c r="N1742" s="2351"/>
      <c r="O1742" s="2351"/>
      <c r="P1742" s="2351"/>
      <c r="Q1742" s="2351"/>
      <c r="R1742" s="2570">
        <f t="shared" ref="R1742:AC1742" si="1796">R1635</f>
        <v>0</v>
      </c>
      <c r="S1742" s="2570">
        <f t="shared" si="1796"/>
        <v>0</v>
      </c>
      <c r="T1742" s="2570">
        <f t="shared" ref="T1742:U1742" si="1797">T1635</f>
        <v>0</v>
      </c>
      <c r="U1742" s="2570">
        <f t="shared" si="1797"/>
        <v>0</v>
      </c>
      <c r="V1742" s="2570">
        <f t="shared" si="1796"/>
        <v>0</v>
      </c>
      <c r="W1742" s="2570">
        <f t="shared" si="1796"/>
        <v>0</v>
      </c>
      <c r="X1742" s="2571">
        <f t="shared" si="1796"/>
        <v>0</v>
      </c>
      <c r="Y1742" s="2570">
        <f t="shared" si="1796"/>
        <v>0</v>
      </c>
      <c r="Z1742" s="2570">
        <f t="shared" si="1796"/>
        <v>0</v>
      </c>
      <c r="AA1742" s="2572">
        <f t="shared" si="1796"/>
        <v>0</v>
      </c>
      <c r="AB1742" s="2572">
        <f t="shared" si="1796"/>
        <v>0</v>
      </c>
      <c r="AC1742" s="2570">
        <f t="shared" si="1796"/>
        <v>0</v>
      </c>
      <c r="AD1742" s="2122"/>
      <c r="AE1742" s="2730"/>
      <c r="AF1742" s="151"/>
      <c r="AG1742" s="151"/>
      <c r="AH1742" s="151"/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  <c r="BI1742" s="151"/>
      <c r="BJ1742" s="151"/>
      <c r="BK1742" s="151"/>
      <c r="BL1742" s="151"/>
      <c r="BM1742" s="151"/>
      <c r="BN1742" s="151"/>
      <c r="BO1742" s="151"/>
      <c r="BP1742" s="151"/>
      <c r="BQ1742" s="151"/>
      <c r="BR1742" s="151"/>
      <c r="BS1742" s="151"/>
      <c r="BT1742" s="151"/>
      <c r="BU1742" s="151"/>
      <c r="BV1742" s="151"/>
      <c r="BW1742" s="151"/>
      <c r="BX1742" s="151"/>
      <c r="BY1742" s="151"/>
      <c r="BZ1742" s="151"/>
      <c r="CA1742" s="151"/>
      <c r="CB1742" s="151"/>
      <c r="CC1742" s="151"/>
      <c r="CD1742" s="151"/>
      <c r="CE1742" s="151"/>
      <c r="CF1742" s="151"/>
      <c r="CG1742" s="151"/>
      <c r="CH1742" s="151"/>
      <c r="CI1742" s="151"/>
      <c r="CJ1742" s="151"/>
      <c r="CK1742" s="151"/>
      <c r="CL1742" s="151"/>
      <c r="CM1742" s="151"/>
      <c r="CN1742" s="151"/>
      <c r="CO1742" s="151"/>
      <c r="CP1742" s="151"/>
      <c r="CQ1742" s="151"/>
      <c r="CR1742" s="151"/>
      <c r="CS1742" s="151"/>
      <c r="CT1742" s="151"/>
      <c r="CU1742" s="151"/>
      <c r="CV1742" s="151"/>
      <c r="CW1742" s="151"/>
      <c r="CX1742" s="151"/>
      <c r="CY1742" s="151"/>
      <c r="CZ1742" s="151"/>
      <c r="DA1742" s="151"/>
      <c r="DB1742" s="151"/>
      <c r="DC1742" s="151"/>
      <c r="DD1742" s="151"/>
      <c r="DE1742" s="151"/>
      <c r="DF1742" s="151"/>
      <c r="DG1742" s="151"/>
      <c r="DH1742" s="151"/>
      <c r="DI1742" s="151"/>
      <c r="DJ1742" s="151"/>
      <c r="DK1742" s="151"/>
      <c r="DL1742" s="151"/>
      <c r="DM1742" s="151"/>
      <c r="DN1742" s="151"/>
      <c r="DO1742" s="151"/>
      <c r="DP1742" s="151"/>
      <c r="DQ1742" s="151"/>
      <c r="DR1742" s="151"/>
      <c r="DS1742" s="151"/>
      <c r="DT1742" s="151"/>
      <c r="DU1742" s="151"/>
      <c r="DV1742" s="151"/>
      <c r="DW1742" s="151"/>
      <c r="DX1742" s="151"/>
      <c r="DY1742" s="151"/>
      <c r="DZ1742" s="151"/>
      <c r="EA1742" s="151"/>
      <c r="EB1742" s="151"/>
      <c r="EC1742" s="151"/>
      <c r="ED1742" s="151"/>
      <c r="EE1742" s="151"/>
      <c r="EF1742" s="151"/>
      <c r="EG1742" s="151"/>
      <c r="EH1742" s="151"/>
      <c r="EI1742" s="151"/>
      <c r="EJ1742" s="151"/>
      <c r="EK1742" s="151"/>
      <c r="EL1742" s="151"/>
      <c r="EM1742" s="151"/>
      <c r="EN1742" s="151"/>
      <c r="EO1742" s="151"/>
      <c r="EP1742" s="151"/>
      <c r="EQ1742" s="151"/>
      <c r="ER1742" s="151"/>
      <c r="ES1742" s="151"/>
      <c r="ET1742" s="151"/>
      <c r="EU1742" s="151"/>
      <c r="EV1742" s="151"/>
      <c r="EW1742" s="151"/>
      <c r="EX1742" s="151"/>
      <c r="EY1742" s="151"/>
      <c r="EZ1742" s="151"/>
      <c r="FA1742" s="151"/>
      <c r="FB1742" s="151"/>
      <c r="FC1742" s="151"/>
      <c r="FD1742" s="151"/>
      <c r="FE1742" s="151"/>
      <c r="FF1742" s="151"/>
      <c r="FG1742" s="151"/>
      <c r="FH1742" s="151"/>
      <c r="FI1742" s="151"/>
      <c r="FJ1742" s="151"/>
      <c r="FK1742" s="151"/>
      <c r="FL1742" s="151"/>
      <c r="FM1742" s="151"/>
      <c r="FN1742" s="151"/>
      <c r="FO1742" s="151"/>
      <c r="FP1742" s="151"/>
      <c r="FQ1742" s="151"/>
      <c r="FR1742" s="151"/>
      <c r="FS1742" s="151"/>
      <c r="FT1742" s="151"/>
      <c r="FU1742" s="151"/>
      <c r="FV1742" s="151"/>
      <c r="FW1742" s="151"/>
      <c r="FX1742" s="151"/>
      <c r="FY1742" s="151"/>
      <c r="FZ1742" s="151"/>
      <c r="GA1742" s="151"/>
      <c r="GB1742" s="151"/>
      <c r="GC1742" s="151"/>
      <c r="GD1742" s="151"/>
      <c r="GE1742" s="151"/>
      <c r="GF1742" s="151"/>
      <c r="GG1742" s="151"/>
      <c r="GH1742" s="151"/>
      <c r="GI1742" s="151"/>
      <c r="GJ1742" s="151"/>
      <c r="GK1742" s="151"/>
      <c r="GL1742" s="151"/>
      <c r="GM1742" s="151"/>
      <c r="GN1742" s="151"/>
      <c r="GO1742" s="151"/>
      <c r="GP1742" s="151"/>
      <c r="GQ1742" s="151"/>
      <c r="GR1742" s="151"/>
      <c r="GS1742" s="151"/>
      <c r="GT1742" s="151"/>
      <c r="GU1742" s="151"/>
      <c r="GV1742" s="151"/>
      <c r="GW1742" s="151"/>
      <c r="GX1742" s="151"/>
      <c r="GY1742" s="151"/>
      <c r="GZ1742" s="151"/>
      <c r="HA1742" s="151"/>
      <c r="HB1742" s="151"/>
      <c r="HC1742" s="151"/>
      <c r="HD1742" s="151"/>
      <c r="HE1742" s="151"/>
      <c r="HF1742" s="151"/>
      <c r="HG1742" s="151"/>
      <c r="HH1742" s="151"/>
      <c r="HI1742" s="151"/>
      <c r="HJ1742" s="151"/>
      <c r="HK1742" s="151"/>
      <c r="HL1742" s="151"/>
      <c r="HM1742" s="151"/>
      <c r="HN1742" s="151"/>
      <c r="HO1742" s="151"/>
      <c r="HP1742" s="151"/>
      <c r="HQ1742" s="151"/>
      <c r="HR1742" s="151"/>
      <c r="HS1742" s="151"/>
      <c r="HT1742" s="151"/>
      <c r="HU1742" s="151"/>
      <c r="HV1742" s="151"/>
      <c r="HW1742" s="151"/>
      <c r="HX1742" s="151"/>
      <c r="HY1742" s="151"/>
      <c r="HZ1742" s="151"/>
      <c r="IA1742" s="151"/>
      <c r="IB1742" s="151"/>
      <c r="IC1742" s="151"/>
      <c r="ID1742" s="151"/>
      <c r="IE1742" s="151"/>
      <c r="IF1742" s="151"/>
      <c r="IG1742" s="151"/>
      <c r="IH1742" s="151"/>
      <c r="II1742" s="151"/>
      <c r="IJ1742" s="151"/>
      <c r="IK1742" s="151"/>
      <c r="IL1742" s="151"/>
      <c r="IM1742" s="151"/>
      <c r="IN1742" s="151"/>
      <c r="IO1742" s="151"/>
      <c r="IP1742" s="151"/>
      <c r="IQ1742" s="151"/>
      <c r="IR1742" s="151"/>
      <c r="IS1742" s="151"/>
      <c r="IT1742" s="151"/>
      <c r="IU1742" s="151"/>
      <c r="IV1742" s="151"/>
      <c r="IW1742" s="151"/>
      <c r="IX1742" s="151"/>
      <c r="IY1742" s="151"/>
      <c r="IZ1742" s="151"/>
      <c r="JA1742" s="151"/>
      <c r="JB1742" s="151"/>
    </row>
    <row r="1743" spans="1:262" s="857" customFormat="1" ht="30" x14ac:dyDescent="0.25">
      <c r="A1743" s="217"/>
      <c r="B1743" s="217">
        <v>1</v>
      </c>
      <c r="C1743" s="173" t="s">
        <v>131</v>
      </c>
      <c r="D1743" s="172"/>
      <c r="E1743" s="173"/>
      <c r="F1743" s="1777">
        <f t="shared" si="1785"/>
        <v>58811</v>
      </c>
      <c r="G1743" s="751">
        <f t="shared" si="1785"/>
        <v>19603.666666666668</v>
      </c>
      <c r="H1743" s="751">
        <f t="shared" si="1785"/>
        <v>11741</v>
      </c>
      <c r="I1743" s="751">
        <f t="shared" si="1785"/>
        <v>59.891856965533648</v>
      </c>
      <c r="J1743" s="2350"/>
      <c r="K1743" s="2350"/>
      <c r="L1743" s="2351"/>
      <c r="M1743" s="2351"/>
      <c r="N1743" s="2351"/>
      <c r="O1743" s="2351"/>
      <c r="P1743" s="2351"/>
      <c r="Q1743" s="2351"/>
      <c r="R1743" s="2570">
        <f t="shared" ref="R1743:AC1743" si="1798">R1636</f>
        <v>0</v>
      </c>
      <c r="S1743" s="2570">
        <f t="shared" si="1798"/>
        <v>0</v>
      </c>
      <c r="T1743" s="2570">
        <f t="shared" ref="T1743:U1743" si="1799">T1636</f>
        <v>0</v>
      </c>
      <c r="U1743" s="2570">
        <f t="shared" si="1799"/>
        <v>0</v>
      </c>
      <c r="V1743" s="2570">
        <f t="shared" si="1798"/>
        <v>0</v>
      </c>
      <c r="W1743" s="2570">
        <f t="shared" si="1798"/>
        <v>0</v>
      </c>
      <c r="X1743" s="2571">
        <f t="shared" si="1798"/>
        <v>0</v>
      </c>
      <c r="Y1743" s="2570">
        <f t="shared" si="1798"/>
        <v>0</v>
      </c>
      <c r="Z1743" s="2570">
        <f t="shared" si="1798"/>
        <v>0</v>
      </c>
      <c r="AA1743" s="2572">
        <f t="shared" si="1798"/>
        <v>0</v>
      </c>
      <c r="AB1743" s="2572">
        <f t="shared" si="1798"/>
        <v>0</v>
      </c>
      <c r="AC1743" s="2570">
        <f t="shared" si="1798"/>
        <v>0</v>
      </c>
      <c r="AD1743" s="2122"/>
      <c r="AE1743" s="2730"/>
      <c r="AF1743" s="151"/>
      <c r="AG1743" s="151"/>
      <c r="AH1743" s="151"/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  <c r="BI1743" s="151"/>
      <c r="BJ1743" s="151"/>
      <c r="BK1743" s="151"/>
      <c r="BL1743" s="151"/>
      <c r="BM1743" s="151"/>
      <c r="BN1743" s="151"/>
      <c r="BO1743" s="151"/>
      <c r="BP1743" s="151"/>
      <c r="BQ1743" s="151"/>
      <c r="BR1743" s="151"/>
      <c r="BS1743" s="151"/>
      <c r="BT1743" s="151"/>
      <c r="BU1743" s="151"/>
      <c r="BV1743" s="151"/>
      <c r="BW1743" s="151"/>
      <c r="BX1743" s="151"/>
      <c r="BY1743" s="151"/>
      <c r="BZ1743" s="151"/>
      <c r="CA1743" s="151"/>
      <c r="CB1743" s="151"/>
      <c r="CC1743" s="151"/>
      <c r="CD1743" s="151"/>
      <c r="CE1743" s="151"/>
      <c r="CF1743" s="151"/>
      <c r="CG1743" s="151"/>
      <c r="CH1743" s="151"/>
      <c r="CI1743" s="151"/>
      <c r="CJ1743" s="151"/>
      <c r="CK1743" s="151"/>
      <c r="CL1743" s="151"/>
      <c r="CM1743" s="151"/>
      <c r="CN1743" s="151"/>
      <c r="CO1743" s="151"/>
      <c r="CP1743" s="151"/>
      <c r="CQ1743" s="151"/>
      <c r="CR1743" s="151"/>
      <c r="CS1743" s="151"/>
      <c r="CT1743" s="151"/>
      <c r="CU1743" s="151"/>
      <c r="CV1743" s="151"/>
      <c r="CW1743" s="151"/>
      <c r="CX1743" s="151"/>
      <c r="CY1743" s="151"/>
      <c r="CZ1743" s="151"/>
      <c r="DA1743" s="151"/>
      <c r="DB1743" s="151"/>
      <c r="DC1743" s="151"/>
      <c r="DD1743" s="151"/>
      <c r="DE1743" s="151"/>
      <c r="DF1743" s="151"/>
      <c r="DG1743" s="151"/>
      <c r="DH1743" s="151"/>
      <c r="DI1743" s="151"/>
      <c r="DJ1743" s="151"/>
      <c r="DK1743" s="151"/>
      <c r="DL1743" s="151"/>
      <c r="DM1743" s="151"/>
      <c r="DN1743" s="151"/>
      <c r="DO1743" s="151"/>
      <c r="DP1743" s="151"/>
      <c r="DQ1743" s="151"/>
      <c r="DR1743" s="151"/>
      <c r="DS1743" s="151"/>
      <c r="DT1743" s="151"/>
      <c r="DU1743" s="151"/>
      <c r="DV1743" s="151"/>
      <c r="DW1743" s="151"/>
      <c r="DX1743" s="151"/>
      <c r="DY1743" s="151"/>
      <c r="DZ1743" s="151"/>
      <c r="EA1743" s="151"/>
      <c r="EB1743" s="151"/>
      <c r="EC1743" s="151"/>
      <c r="ED1743" s="151"/>
      <c r="EE1743" s="151"/>
      <c r="EF1743" s="151"/>
      <c r="EG1743" s="151"/>
      <c r="EH1743" s="151"/>
      <c r="EI1743" s="151"/>
      <c r="EJ1743" s="151"/>
      <c r="EK1743" s="151"/>
      <c r="EL1743" s="151"/>
      <c r="EM1743" s="151"/>
      <c r="EN1743" s="151"/>
      <c r="EO1743" s="151"/>
      <c r="EP1743" s="151"/>
      <c r="EQ1743" s="151"/>
      <c r="ER1743" s="151"/>
      <c r="ES1743" s="151"/>
      <c r="ET1743" s="151"/>
      <c r="EU1743" s="151"/>
      <c r="EV1743" s="151"/>
      <c r="EW1743" s="151"/>
      <c r="EX1743" s="151"/>
      <c r="EY1743" s="151"/>
      <c r="EZ1743" s="151"/>
      <c r="FA1743" s="151"/>
      <c r="FB1743" s="151"/>
      <c r="FC1743" s="151"/>
      <c r="FD1743" s="151"/>
      <c r="FE1743" s="151"/>
      <c r="FF1743" s="151"/>
      <c r="FG1743" s="151"/>
      <c r="FH1743" s="151"/>
      <c r="FI1743" s="151"/>
      <c r="FJ1743" s="151"/>
      <c r="FK1743" s="151"/>
      <c r="FL1743" s="151"/>
      <c r="FM1743" s="151"/>
      <c r="FN1743" s="151"/>
      <c r="FO1743" s="151"/>
      <c r="FP1743" s="151"/>
      <c r="FQ1743" s="151"/>
      <c r="FR1743" s="151"/>
      <c r="FS1743" s="151"/>
      <c r="FT1743" s="151"/>
      <c r="FU1743" s="151"/>
      <c r="FV1743" s="151"/>
      <c r="FW1743" s="151"/>
      <c r="FX1743" s="151"/>
      <c r="FY1743" s="151"/>
      <c r="FZ1743" s="151"/>
      <c r="GA1743" s="151"/>
      <c r="GB1743" s="151"/>
      <c r="GC1743" s="151"/>
      <c r="GD1743" s="151"/>
      <c r="GE1743" s="151"/>
      <c r="GF1743" s="151"/>
      <c r="GG1743" s="151"/>
      <c r="GH1743" s="151"/>
      <c r="GI1743" s="151"/>
      <c r="GJ1743" s="151"/>
      <c r="GK1743" s="151"/>
      <c r="GL1743" s="151"/>
      <c r="GM1743" s="151"/>
      <c r="GN1743" s="151"/>
      <c r="GO1743" s="151"/>
      <c r="GP1743" s="151"/>
      <c r="GQ1743" s="151"/>
      <c r="GR1743" s="151"/>
      <c r="GS1743" s="151"/>
      <c r="GT1743" s="151"/>
      <c r="GU1743" s="151"/>
      <c r="GV1743" s="151"/>
      <c r="GW1743" s="151"/>
      <c r="GX1743" s="151"/>
      <c r="GY1743" s="151"/>
      <c r="GZ1743" s="151"/>
      <c r="HA1743" s="151"/>
      <c r="HB1743" s="151"/>
      <c r="HC1743" s="151"/>
      <c r="HD1743" s="151"/>
      <c r="HE1743" s="151"/>
      <c r="HF1743" s="151"/>
      <c r="HG1743" s="151"/>
      <c r="HH1743" s="151"/>
      <c r="HI1743" s="151"/>
      <c r="HJ1743" s="151"/>
      <c r="HK1743" s="151"/>
      <c r="HL1743" s="151"/>
      <c r="HM1743" s="151"/>
      <c r="HN1743" s="151"/>
      <c r="HO1743" s="151"/>
      <c r="HP1743" s="151"/>
      <c r="HQ1743" s="151"/>
      <c r="HR1743" s="151"/>
      <c r="HS1743" s="151"/>
      <c r="HT1743" s="151"/>
      <c r="HU1743" s="151"/>
      <c r="HV1743" s="151"/>
      <c r="HW1743" s="151"/>
      <c r="HX1743" s="151"/>
      <c r="HY1743" s="151"/>
      <c r="HZ1743" s="151"/>
      <c r="IA1743" s="151"/>
      <c r="IB1743" s="151"/>
      <c r="IC1743" s="151"/>
      <c r="ID1743" s="151"/>
      <c r="IE1743" s="151"/>
      <c r="IF1743" s="151"/>
      <c r="IG1743" s="151"/>
      <c r="IH1743" s="151"/>
      <c r="II1743" s="151"/>
      <c r="IJ1743" s="151"/>
      <c r="IK1743" s="151"/>
      <c r="IL1743" s="151"/>
      <c r="IM1743" s="151"/>
      <c r="IN1743" s="151"/>
      <c r="IO1743" s="151"/>
      <c r="IP1743" s="151"/>
      <c r="IQ1743" s="151"/>
      <c r="IR1743" s="151"/>
      <c r="IS1743" s="151"/>
      <c r="IT1743" s="151"/>
      <c r="IU1743" s="151"/>
      <c r="IV1743" s="151"/>
      <c r="IW1743" s="151"/>
      <c r="IX1743" s="151"/>
      <c r="IY1743" s="151"/>
      <c r="IZ1743" s="151"/>
      <c r="JA1743" s="151"/>
      <c r="JB1743" s="151"/>
    </row>
    <row r="1744" spans="1:262" s="857" customFormat="1" x14ac:dyDescent="0.25">
      <c r="A1744" s="217"/>
      <c r="B1744" s="217">
        <v>1</v>
      </c>
      <c r="C1744" s="173" t="s">
        <v>222</v>
      </c>
      <c r="D1744" s="172"/>
      <c r="E1744" s="173"/>
      <c r="F1744" s="1777">
        <f t="shared" si="1785"/>
        <v>55800</v>
      </c>
      <c r="G1744" s="751">
        <f t="shared" si="1785"/>
        <v>18600</v>
      </c>
      <c r="H1744" s="751">
        <f t="shared" si="1785"/>
        <v>11227</v>
      </c>
      <c r="I1744" s="751">
        <f t="shared" si="1785"/>
        <v>60.360215053763447</v>
      </c>
      <c r="J1744" s="2350"/>
      <c r="K1744" s="2350"/>
      <c r="L1744" s="2351"/>
      <c r="M1744" s="2351"/>
      <c r="N1744" s="2351"/>
      <c r="O1744" s="2351"/>
      <c r="P1744" s="2351"/>
      <c r="Q1744" s="2351"/>
      <c r="R1744" s="2570">
        <f t="shared" ref="R1744:AC1744" si="1800">R1637</f>
        <v>0</v>
      </c>
      <c r="S1744" s="2570">
        <f t="shared" si="1800"/>
        <v>0</v>
      </c>
      <c r="T1744" s="2570">
        <f t="shared" ref="T1744:U1744" si="1801">T1637</f>
        <v>0</v>
      </c>
      <c r="U1744" s="2570">
        <f t="shared" si="1801"/>
        <v>0</v>
      </c>
      <c r="V1744" s="2570">
        <f t="shared" si="1800"/>
        <v>0</v>
      </c>
      <c r="W1744" s="2570">
        <f t="shared" si="1800"/>
        <v>0</v>
      </c>
      <c r="X1744" s="2571">
        <f t="shared" si="1800"/>
        <v>0</v>
      </c>
      <c r="Y1744" s="2570">
        <f t="shared" si="1800"/>
        <v>0</v>
      </c>
      <c r="Z1744" s="2570">
        <f t="shared" si="1800"/>
        <v>0</v>
      </c>
      <c r="AA1744" s="2572">
        <f t="shared" si="1800"/>
        <v>0</v>
      </c>
      <c r="AB1744" s="2572">
        <f t="shared" si="1800"/>
        <v>0</v>
      </c>
      <c r="AC1744" s="2570">
        <f t="shared" si="1800"/>
        <v>0</v>
      </c>
      <c r="AD1744" s="2122"/>
      <c r="AE1744" s="2730"/>
      <c r="AF1744" s="151"/>
      <c r="AG1744" s="151"/>
      <c r="AH1744" s="151"/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  <c r="BI1744" s="151"/>
      <c r="BJ1744" s="151"/>
      <c r="BK1744" s="151"/>
      <c r="BL1744" s="151"/>
      <c r="BM1744" s="151"/>
      <c r="BN1744" s="151"/>
      <c r="BO1744" s="151"/>
      <c r="BP1744" s="151"/>
      <c r="BQ1744" s="151"/>
      <c r="BR1744" s="151"/>
      <c r="BS1744" s="151"/>
      <c r="BT1744" s="151"/>
      <c r="BU1744" s="151"/>
      <c r="BV1744" s="151"/>
      <c r="BW1744" s="151"/>
      <c r="BX1744" s="151"/>
      <c r="BY1744" s="151"/>
      <c r="BZ1744" s="151"/>
      <c r="CA1744" s="151"/>
      <c r="CB1744" s="151"/>
      <c r="CC1744" s="151"/>
      <c r="CD1744" s="151"/>
      <c r="CE1744" s="151"/>
      <c r="CF1744" s="151"/>
      <c r="CG1744" s="151"/>
      <c r="CH1744" s="151"/>
      <c r="CI1744" s="151"/>
      <c r="CJ1744" s="151"/>
      <c r="CK1744" s="151"/>
      <c r="CL1744" s="151"/>
      <c r="CM1744" s="151"/>
      <c r="CN1744" s="151"/>
      <c r="CO1744" s="151"/>
      <c r="CP1744" s="151"/>
      <c r="CQ1744" s="151"/>
      <c r="CR1744" s="151"/>
      <c r="CS1744" s="151"/>
      <c r="CT1744" s="151"/>
      <c r="CU1744" s="151"/>
      <c r="CV1744" s="151"/>
      <c r="CW1744" s="151"/>
      <c r="CX1744" s="151"/>
      <c r="CY1744" s="151"/>
      <c r="CZ1744" s="151"/>
      <c r="DA1744" s="151"/>
      <c r="DB1744" s="151"/>
      <c r="DC1744" s="151"/>
      <c r="DD1744" s="151"/>
      <c r="DE1744" s="151"/>
      <c r="DF1744" s="151"/>
      <c r="DG1744" s="151"/>
      <c r="DH1744" s="151"/>
      <c r="DI1744" s="151"/>
      <c r="DJ1744" s="151"/>
      <c r="DK1744" s="151"/>
      <c r="DL1744" s="151"/>
      <c r="DM1744" s="151"/>
      <c r="DN1744" s="151"/>
      <c r="DO1744" s="151"/>
      <c r="DP1744" s="151"/>
      <c r="DQ1744" s="151"/>
      <c r="DR1744" s="151"/>
      <c r="DS1744" s="151"/>
      <c r="DT1744" s="151"/>
      <c r="DU1744" s="151"/>
      <c r="DV1744" s="151"/>
      <c r="DW1744" s="151"/>
      <c r="DX1744" s="151"/>
      <c r="DY1744" s="151"/>
      <c r="DZ1744" s="151"/>
      <c r="EA1744" s="151"/>
      <c r="EB1744" s="151"/>
      <c r="EC1744" s="151"/>
      <c r="ED1744" s="151"/>
      <c r="EE1744" s="151"/>
      <c r="EF1744" s="151"/>
      <c r="EG1744" s="151"/>
      <c r="EH1744" s="151"/>
      <c r="EI1744" s="151"/>
      <c r="EJ1744" s="151"/>
      <c r="EK1744" s="151"/>
      <c r="EL1744" s="151"/>
      <c r="EM1744" s="151"/>
      <c r="EN1744" s="151"/>
      <c r="EO1744" s="151"/>
      <c r="EP1744" s="151"/>
      <c r="EQ1744" s="151"/>
      <c r="ER1744" s="151"/>
      <c r="ES1744" s="151"/>
      <c r="ET1744" s="151"/>
      <c r="EU1744" s="151"/>
      <c r="EV1744" s="151"/>
      <c r="EW1744" s="151"/>
      <c r="EX1744" s="151"/>
      <c r="EY1744" s="151"/>
      <c r="EZ1744" s="151"/>
      <c r="FA1744" s="151"/>
      <c r="FB1744" s="151"/>
      <c r="FC1744" s="151"/>
      <c r="FD1744" s="151"/>
      <c r="FE1744" s="151"/>
      <c r="FF1744" s="151"/>
      <c r="FG1744" s="151"/>
      <c r="FH1744" s="151"/>
      <c r="FI1744" s="151"/>
      <c r="FJ1744" s="151"/>
      <c r="FK1744" s="151"/>
      <c r="FL1744" s="151"/>
      <c r="FM1744" s="151"/>
      <c r="FN1744" s="151"/>
      <c r="FO1744" s="151"/>
      <c r="FP1744" s="151"/>
      <c r="FQ1744" s="151"/>
      <c r="FR1744" s="151"/>
      <c r="FS1744" s="151"/>
      <c r="FT1744" s="151"/>
      <c r="FU1744" s="151"/>
      <c r="FV1744" s="151"/>
      <c r="FW1744" s="151"/>
      <c r="FX1744" s="151"/>
      <c r="FY1744" s="151"/>
      <c r="FZ1744" s="151"/>
      <c r="GA1744" s="151"/>
      <c r="GB1744" s="151"/>
      <c r="GC1744" s="151"/>
      <c r="GD1744" s="151"/>
      <c r="GE1744" s="151"/>
      <c r="GF1744" s="151"/>
      <c r="GG1744" s="151"/>
      <c r="GH1744" s="151"/>
      <c r="GI1744" s="151"/>
      <c r="GJ1744" s="151"/>
      <c r="GK1744" s="151"/>
      <c r="GL1744" s="151"/>
      <c r="GM1744" s="151"/>
      <c r="GN1744" s="151"/>
      <c r="GO1744" s="151"/>
      <c r="GP1744" s="151"/>
      <c r="GQ1744" s="151"/>
      <c r="GR1744" s="151"/>
      <c r="GS1744" s="151"/>
      <c r="GT1744" s="151"/>
      <c r="GU1744" s="151"/>
      <c r="GV1744" s="151"/>
      <c r="GW1744" s="151"/>
      <c r="GX1744" s="151"/>
      <c r="GY1744" s="151"/>
      <c r="GZ1744" s="151"/>
      <c r="HA1744" s="151"/>
      <c r="HB1744" s="151"/>
      <c r="HC1744" s="151"/>
      <c r="HD1744" s="151"/>
      <c r="HE1744" s="151"/>
      <c r="HF1744" s="151"/>
      <c r="HG1744" s="151"/>
      <c r="HH1744" s="151"/>
      <c r="HI1744" s="151"/>
      <c r="HJ1744" s="151"/>
      <c r="HK1744" s="151"/>
      <c r="HL1744" s="151"/>
      <c r="HM1744" s="151"/>
      <c r="HN1744" s="151"/>
      <c r="HO1744" s="151"/>
      <c r="HP1744" s="151"/>
      <c r="HQ1744" s="151"/>
      <c r="HR1744" s="151"/>
      <c r="HS1744" s="151"/>
      <c r="HT1744" s="151"/>
      <c r="HU1744" s="151"/>
      <c r="HV1744" s="151"/>
      <c r="HW1744" s="151"/>
      <c r="HX1744" s="151"/>
      <c r="HY1744" s="151"/>
      <c r="HZ1744" s="151"/>
      <c r="IA1744" s="151"/>
      <c r="IB1744" s="151"/>
      <c r="IC1744" s="151"/>
      <c r="ID1744" s="151"/>
      <c r="IE1744" s="151"/>
      <c r="IF1744" s="151"/>
      <c r="IG1744" s="151"/>
      <c r="IH1744" s="151"/>
      <c r="II1744" s="151"/>
      <c r="IJ1744" s="151"/>
      <c r="IK1744" s="151"/>
      <c r="IL1744" s="151"/>
      <c r="IM1744" s="151"/>
      <c r="IN1744" s="151"/>
      <c r="IO1744" s="151"/>
      <c r="IP1744" s="151"/>
      <c r="IQ1744" s="151"/>
      <c r="IR1744" s="151"/>
      <c r="IS1744" s="151"/>
      <c r="IT1744" s="151"/>
      <c r="IU1744" s="151"/>
      <c r="IV1744" s="151"/>
      <c r="IW1744" s="151"/>
      <c r="IX1744" s="151"/>
      <c r="IY1744" s="151"/>
      <c r="IZ1744" s="151"/>
      <c r="JA1744" s="151"/>
      <c r="JB1744" s="151"/>
    </row>
    <row r="1745" spans="1:262" s="857" customFormat="1" ht="45" x14ac:dyDescent="0.25">
      <c r="A1745" s="217"/>
      <c r="B1745" s="217">
        <v>1</v>
      </c>
      <c r="C1745" s="173" t="s">
        <v>458</v>
      </c>
      <c r="D1745" s="172"/>
      <c r="E1745" s="173"/>
      <c r="F1745" s="1777">
        <f t="shared" si="1785"/>
        <v>1811</v>
      </c>
      <c r="G1745" s="751">
        <f t="shared" si="1785"/>
        <v>603.66666666666663</v>
      </c>
      <c r="H1745" s="751">
        <f t="shared" si="1785"/>
        <v>357</v>
      </c>
      <c r="I1745" s="751">
        <f t="shared" si="1785"/>
        <v>59.138597459966867</v>
      </c>
      <c r="J1745" s="2350"/>
      <c r="K1745" s="2350"/>
      <c r="L1745" s="2351"/>
      <c r="M1745" s="2351"/>
      <c r="N1745" s="2351"/>
      <c r="O1745" s="2351"/>
      <c r="P1745" s="2351"/>
      <c r="Q1745" s="2351"/>
      <c r="R1745" s="2570">
        <f t="shared" ref="R1745:AC1745" si="1802">R1638</f>
        <v>0</v>
      </c>
      <c r="S1745" s="2570">
        <f t="shared" si="1802"/>
        <v>0</v>
      </c>
      <c r="T1745" s="2570">
        <f t="shared" ref="T1745:U1745" si="1803">T1638</f>
        <v>0</v>
      </c>
      <c r="U1745" s="2570">
        <f t="shared" si="1803"/>
        <v>0</v>
      </c>
      <c r="V1745" s="2570">
        <f t="shared" si="1802"/>
        <v>0</v>
      </c>
      <c r="W1745" s="2570">
        <f t="shared" si="1802"/>
        <v>0</v>
      </c>
      <c r="X1745" s="2571">
        <f t="shared" si="1802"/>
        <v>0</v>
      </c>
      <c r="Y1745" s="2570">
        <f t="shared" si="1802"/>
        <v>0</v>
      </c>
      <c r="Z1745" s="2570">
        <f t="shared" si="1802"/>
        <v>0</v>
      </c>
      <c r="AA1745" s="2572">
        <f t="shared" si="1802"/>
        <v>0</v>
      </c>
      <c r="AB1745" s="2572">
        <f t="shared" si="1802"/>
        <v>0</v>
      </c>
      <c r="AC1745" s="2570">
        <f t="shared" si="1802"/>
        <v>0</v>
      </c>
      <c r="AD1745" s="2122"/>
      <c r="AE1745" s="2730"/>
      <c r="AF1745" s="151"/>
      <c r="AG1745" s="151"/>
      <c r="AH1745" s="151"/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  <c r="BI1745" s="151"/>
      <c r="BJ1745" s="151"/>
      <c r="BK1745" s="151"/>
      <c r="BL1745" s="151"/>
      <c r="BM1745" s="151"/>
      <c r="BN1745" s="151"/>
      <c r="BO1745" s="151"/>
      <c r="BP1745" s="151"/>
      <c r="BQ1745" s="151"/>
      <c r="BR1745" s="151"/>
      <c r="BS1745" s="151"/>
      <c r="BT1745" s="151"/>
      <c r="BU1745" s="151"/>
      <c r="BV1745" s="151"/>
      <c r="BW1745" s="151"/>
      <c r="BX1745" s="151"/>
      <c r="BY1745" s="151"/>
      <c r="BZ1745" s="151"/>
      <c r="CA1745" s="151"/>
      <c r="CB1745" s="151"/>
      <c r="CC1745" s="151"/>
      <c r="CD1745" s="151"/>
      <c r="CE1745" s="151"/>
      <c r="CF1745" s="151"/>
      <c r="CG1745" s="151"/>
      <c r="CH1745" s="151"/>
      <c r="CI1745" s="151"/>
      <c r="CJ1745" s="151"/>
      <c r="CK1745" s="151"/>
      <c r="CL1745" s="151"/>
      <c r="CM1745" s="151"/>
      <c r="CN1745" s="151"/>
      <c r="CO1745" s="151"/>
      <c r="CP1745" s="151"/>
      <c r="CQ1745" s="151"/>
      <c r="CR1745" s="151"/>
      <c r="CS1745" s="151"/>
      <c r="CT1745" s="151"/>
      <c r="CU1745" s="151"/>
      <c r="CV1745" s="151"/>
      <c r="CW1745" s="151"/>
      <c r="CX1745" s="151"/>
      <c r="CY1745" s="151"/>
      <c r="CZ1745" s="151"/>
      <c r="DA1745" s="151"/>
      <c r="DB1745" s="151"/>
      <c r="DC1745" s="151"/>
      <c r="DD1745" s="151"/>
      <c r="DE1745" s="151"/>
      <c r="DF1745" s="151"/>
      <c r="DG1745" s="151"/>
      <c r="DH1745" s="151"/>
      <c r="DI1745" s="151"/>
      <c r="DJ1745" s="151"/>
      <c r="DK1745" s="151"/>
      <c r="DL1745" s="151"/>
      <c r="DM1745" s="151"/>
      <c r="DN1745" s="151"/>
      <c r="DO1745" s="151"/>
      <c r="DP1745" s="151"/>
      <c r="DQ1745" s="151"/>
      <c r="DR1745" s="151"/>
      <c r="DS1745" s="151"/>
      <c r="DT1745" s="151"/>
      <c r="DU1745" s="151"/>
      <c r="DV1745" s="151"/>
      <c r="DW1745" s="151"/>
      <c r="DX1745" s="151"/>
      <c r="DY1745" s="151"/>
      <c r="DZ1745" s="151"/>
      <c r="EA1745" s="151"/>
      <c r="EB1745" s="151"/>
      <c r="EC1745" s="151"/>
      <c r="ED1745" s="151"/>
      <c r="EE1745" s="151"/>
      <c r="EF1745" s="151"/>
      <c r="EG1745" s="151"/>
      <c r="EH1745" s="151"/>
      <c r="EI1745" s="151"/>
      <c r="EJ1745" s="151"/>
      <c r="EK1745" s="151"/>
      <c r="EL1745" s="151"/>
      <c r="EM1745" s="151"/>
      <c r="EN1745" s="151"/>
      <c r="EO1745" s="151"/>
      <c r="EP1745" s="151"/>
      <c r="EQ1745" s="151"/>
      <c r="ER1745" s="151"/>
      <c r="ES1745" s="151"/>
      <c r="ET1745" s="151"/>
      <c r="EU1745" s="151"/>
      <c r="EV1745" s="151"/>
      <c r="EW1745" s="151"/>
      <c r="EX1745" s="151"/>
      <c r="EY1745" s="151"/>
      <c r="EZ1745" s="151"/>
      <c r="FA1745" s="151"/>
      <c r="FB1745" s="151"/>
      <c r="FC1745" s="151"/>
      <c r="FD1745" s="151"/>
      <c r="FE1745" s="151"/>
      <c r="FF1745" s="151"/>
      <c r="FG1745" s="151"/>
      <c r="FH1745" s="151"/>
      <c r="FI1745" s="151"/>
      <c r="FJ1745" s="151"/>
      <c r="FK1745" s="151"/>
      <c r="FL1745" s="151"/>
      <c r="FM1745" s="151"/>
      <c r="FN1745" s="151"/>
      <c r="FO1745" s="151"/>
      <c r="FP1745" s="151"/>
      <c r="FQ1745" s="151"/>
      <c r="FR1745" s="151"/>
      <c r="FS1745" s="151"/>
      <c r="FT1745" s="151"/>
      <c r="FU1745" s="151"/>
      <c r="FV1745" s="151"/>
      <c r="FW1745" s="151"/>
      <c r="FX1745" s="151"/>
      <c r="FY1745" s="151"/>
      <c r="FZ1745" s="151"/>
      <c r="GA1745" s="151"/>
      <c r="GB1745" s="151"/>
      <c r="GC1745" s="151"/>
      <c r="GD1745" s="151"/>
      <c r="GE1745" s="151"/>
      <c r="GF1745" s="151"/>
      <c r="GG1745" s="151"/>
      <c r="GH1745" s="151"/>
      <c r="GI1745" s="151"/>
      <c r="GJ1745" s="151"/>
      <c r="GK1745" s="151"/>
      <c r="GL1745" s="151"/>
      <c r="GM1745" s="151"/>
      <c r="GN1745" s="151"/>
      <c r="GO1745" s="151"/>
      <c r="GP1745" s="151"/>
      <c r="GQ1745" s="151"/>
      <c r="GR1745" s="151"/>
      <c r="GS1745" s="151"/>
      <c r="GT1745" s="151"/>
      <c r="GU1745" s="151"/>
      <c r="GV1745" s="151"/>
      <c r="GW1745" s="151"/>
      <c r="GX1745" s="151"/>
      <c r="GY1745" s="151"/>
      <c r="GZ1745" s="151"/>
      <c r="HA1745" s="151"/>
      <c r="HB1745" s="151"/>
      <c r="HC1745" s="151"/>
      <c r="HD1745" s="151"/>
      <c r="HE1745" s="151"/>
      <c r="HF1745" s="151"/>
      <c r="HG1745" s="151"/>
      <c r="HH1745" s="151"/>
      <c r="HI1745" s="151"/>
      <c r="HJ1745" s="151"/>
      <c r="HK1745" s="151"/>
      <c r="HL1745" s="151"/>
      <c r="HM1745" s="151"/>
      <c r="HN1745" s="151"/>
      <c r="HO1745" s="151"/>
      <c r="HP1745" s="151"/>
      <c r="HQ1745" s="151"/>
      <c r="HR1745" s="151"/>
      <c r="HS1745" s="151"/>
      <c r="HT1745" s="151"/>
      <c r="HU1745" s="151"/>
      <c r="HV1745" s="151"/>
      <c r="HW1745" s="151"/>
      <c r="HX1745" s="151"/>
      <c r="HY1745" s="151"/>
      <c r="HZ1745" s="151"/>
      <c r="IA1745" s="151"/>
      <c r="IB1745" s="151"/>
      <c r="IC1745" s="151"/>
      <c r="ID1745" s="151"/>
      <c r="IE1745" s="151"/>
      <c r="IF1745" s="151"/>
      <c r="IG1745" s="151"/>
      <c r="IH1745" s="151"/>
      <c r="II1745" s="151"/>
      <c r="IJ1745" s="151"/>
      <c r="IK1745" s="151"/>
      <c r="IL1745" s="151"/>
      <c r="IM1745" s="151"/>
      <c r="IN1745" s="151"/>
      <c r="IO1745" s="151"/>
      <c r="IP1745" s="151"/>
      <c r="IQ1745" s="151"/>
      <c r="IR1745" s="151"/>
      <c r="IS1745" s="151"/>
      <c r="IT1745" s="151"/>
      <c r="IU1745" s="151"/>
      <c r="IV1745" s="151"/>
      <c r="IW1745" s="151"/>
      <c r="IX1745" s="151"/>
      <c r="IY1745" s="151"/>
      <c r="IZ1745" s="151"/>
      <c r="JA1745" s="151"/>
      <c r="JB1745" s="151"/>
    </row>
    <row r="1746" spans="1:262" s="857" customFormat="1" ht="75" x14ac:dyDescent="0.25">
      <c r="A1746" s="217"/>
      <c r="B1746" s="217">
        <v>1</v>
      </c>
      <c r="C1746" s="173" t="s">
        <v>507</v>
      </c>
      <c r="D1746" s="172"/>
      <c r="E1746" s="173"/>
      <c r="F1746" s="1777">
        <f t="shared" si="1785"/>
        <v>1200</v>
      </c>
      <c r="G1746" s="751">
        <f t="shared" si="1785"/>
        <v>400</v>
      </c>
      <c r="H1746" s="751">
        <f t="shared" si="1785"/>
        <v>157</v>
      </c>
      <c r="I1746" s="751">
        <f t="shared" si="1785"/>
        <v>39.25</v>
      </c>
      <c r="J1746" s="2350"/>
      <c r="K1746" s="2350"/>
      <c r="L1746" s="2351"/>
      <c r="M1746" s="2351"/>
      <c r="N1746" s="2351"/>
      <c r="O1746" s="2351"/>
      <c r="P1746" s="2351"/>
      <c r="Q1746" s="2351"/>
      <c r="R1746" s="2570"/>
      <c r="S1746" s="2570"/>
      <c r="T1746" s="2570"/>
      <c r="U1746" s="2570"/>
      <c r="V1746" s="2570"/>
      <c r="W1746" s="2570"/>
      <c r="X1746" s="2571"/>
      <c r="Y1746" s="2570"/>
      <c r="Z1746" s="2570"/>
      <c r="AA1746" s="2572"/>
      <c r="AB1746" s="2572"/>
      <c r="AC1746" s="2570"/>
      <c r="AD1746" s="2122"/>
      <c r="AE1746" s="2730"/>
      <c r="AF1746" s="151"/>
      <c r="AG1746" s="151"/>
      <c r="AH1746" s="151"/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  <c r="BI1746" s="151"/>
      <c r="BJ1746" s="151"/>
      <c r="BK1746" s="151"/>
      <c r="BL1746" s="151"/>
      <c r="BM1746" s="151"/>
      <c r="BN1746" s="151"/>
      <c r="BO1746" s="151"/>
      <c r="BP1746" s="151"/>
      <c r="BQ1746" s="151"/>
      <c r="BR1746" s="151"/>
      <c r="BS1746" s="151"/>
      <c r="BT1746" s="151"/>
      <c r="BU1746" s="151"/>
      <c r="BV1746" s="151"/>
      <c r="BW1746" s="151"/>
      <c r="BX1746" s="151"/>
      <c r="BY1746" s="151"/>
      <c r="BZ1746" s="151"/>
      <c r="CA1746" s="151"/>
      <c r="CB1746" s="151"/>
      <c r="CC1746" s="151"/>
      <c r="CD1746" s="151"/>
      <c r="CE1746" s="151"/>
      <c r="CF1746" s="151"/>
      <c r="CG1746" s="151"/>
      <c r="CH1746" s="151"/>
      <c r="CI1746" s="151"/>
      <c r="CJ1746" s="151"/>
      <c r="CK1746" s="151"/>
      <c r="CL1746" s="151"/>
      <c r="CM1746" s="151"/>
      <c r="CN1746" s="151"/>
      <c r="CO1746" s="151"/>
      <c r="CP1746" s="151"/>
      <c r="CQ1746" s="151"/>
      <c r="CR1746" s="151"/>
      <c r="CS1746" s="151"/>
      <c r="CT1746" s="151"/>
      <c r="CU1746" s="151"/>
      <c r="CV1746" s="151"/>
      <c r="CW1746" s="151"/>
      <c r="CX1746" s="151"/>
      <c r="CY1746" s="151"/>
      <c r="CZ1746" s="151"/>
      <c r="DA1746" s="151"/>
      <c r="DB1746" s="151"/>
      <c r="DC1746" s="151"/>
      <c r="DD1746" s="151"/>
      <c r="DE1746" s="151"/>
      <c r="DF1746" s="151"/>
      <c r="DG1746" s="151"/>
      <c r="DH1746" s="151"/>
      <c r="DI1746" s="151"/>
      <c r="DJ1746" s="151"/>
      <c r="DK1746" s="151"/>
      <c r="DL1746" s="151"/>
      <c r="DM1746" s="151"/>
      <c r="DN1746" s="151"/>
      <c r="DO1746" s="151"/>
      <c r="DP1746" s="151"/>
      <c r="DQ1746" s="151"/>
      <c r="DR1746" s="151"/>
      <c r="DS1746" s="151"/>
      <c r="DT1746" s="151"/>
      <c r="DU1746" s="151"/>
      <c r="DV1746" s="151"/>
      <c r="DW1746" s="151"/>
      <c r="DX1746" s="151"/>
      <c r="DY1746" s="151"/>
      <c r="DZ1746" s="151"/>
      <c r="EA1746" s="151"/>
      <c r="EB1746" s="151"/>
      <c r="EC1746" s="151"/>
      <c r="ED1746" s="151"/>
      <c r="EE1746" s="151"/>
      <c r="EF1746" s="151"/>
      <c r="EG1746" s="151"/>
      <c r="EH1746" s="151"/>
      <c r="EI1746" s="151"/>
      <c r="EJ1746" s="151"/>
      <c r="EK1746" s="151"/>
      <c r="EL1746" s="151"/>
      <c r="EM1746" s="151"/>
      <c r="EN1746" s="151"/>
      <c r="EO1746" s="151"/>
      <c r="EP1746" s="151"/>
      <c r="EQ1746" s="151"/>
      <c r="ER1746" s="151"/>
      <c r="ES1746" s="151"/>
      <c r="ET1746" s="151"/>
      <c r="EU1746" s="151"/>
      <c r="EV1746" s="151"/>
      <c r="EW1746" s="151"/>
      <c r="EX1746" s="151"/>
      <c r="EY1746" s="151"/>
      <c r="EZ1746" s="151"/>
      <c r="FA1746" s="151"/>
      <c r="FB1746" s="151"/>
      <c r="FC1746" s="151"/>
      <c r="FD1746" s="151"/>
      <c r="FE1746" s="151"/>
      <c r="FF1746" s="151"/>
      <c r="FG1746" s="151"/>
      <c r="FH1746" s="151"/>
      <c r="FI1746" s="151"/>
      <c r="FJ1746" s="151"/>
      <c r="FK1746" s="151"/>
      <c r="FL1746" s="151"/>
      <c r="FM1746" s="151"/>
      <c r="FN1746" s="151"/>
      <c r="FO1746" s="151"/>
      <c r="FP1746" s="151"/>
      <c r="FQ1746" s="151"/>
      <c r="FR1746" s="151"/>
      <c r="FS1746" s="151"/>
      <c r="FT1746" s="151"/>
      <c r="FU1746" s="151"/>
      <c r="FV1746" s="151"/>
      <c r="FW1746" s="151"/>
      <c r="FX1746" s="151"/>
      <c r="FY1746" s="151"/>
      <c r="FZ1746" s="151"/>
      <c r="GA1746" s="151"/>
      <c r="GB1746" s="151"/>
      <c r="GC1746" s="151"/>
      <c r="GD1746" s="151"/>
      <c r="GE1746" s="151"/>
      <c r="GF1746" s="151"/>
      <c r="GG1746" s="151"/>
      <c r="GH1746" s="151"/>
      <c r="GI1746" s="151"/>
      <c r="GJ1746" s="151"/>
      <c r="GK1746" s="151"/>
      <c r="GL1746" s="151"/>
      <c r="GM1746" s="151"/>
      <c r="GN1746" s="151"/>
      <c r="GO1746" s="151"/>
      <c r="GP1746" s="151"/>
      <c r="GQ1746" s="151"/>
      <c r="GR1746" s="151"/>
      <c r="GS1746" s="151"/>
      <c r="GT1746" s="151"/>
      <c r="GU1746" s="151"/>
      <c r="GV1746" s="151"/>
      <c r="GW1746" s="151"/>
      <c r="GX1746" s="151"/>
      <c r="GY1746" s="151"/>
      <c r="GZ1746" s="151"/>
      <c r="HA1746" s="151"/>
      <c r="HB1746" s="151"/>
      <c r="HC1746" s="151"/>
      <c r="HD1746" s="151"/>
      <c r="HE1746" s="151"/>
      <c r="HF1746" s="151"/>
      <c r="HG1746" s="151"/>
      <c r="HH1746" s="151"/>
      <c r="HI1746" s="151"/>
      <c r="HJ1746" s="151"/>
      <c r="HK1746" s="151"/>
      <c r="HL1746" s="151"/>
      <c r="HM1746" s="151"/>
      <c r="HN1746" s="151"/>
      <c r="HO1746" s="151"/>
      <c r="HP1746" s="151"/>
      <c r="HQ1746" s="151"/>
      <c r="HR1746" s="151"/>
      <c r="HS1746" s="151"/>
      <c r="HT1746" s="151"/>
      <c r="HU1746" s="151"/>
      <c r="HV1746" s="151"/>
      <c r="HW1746" s="151"/>
      <c r="HX1746" s="151"/>
      <c r="HY1746" s="151"/>
      <c r="HZ1746" s="151"/>
      <c r="IA1746" s="151"/>
      <c r="IB1746" s="151"/>
      <c r="IC1746" s="151"/>
      <c r="ID1746" s="151"/>
      <c r="IE1746" s="151"/>
      <c r="IF1746" s="151"/>
      <c r="IG1746" s="151"/>
      <c r="IH1746" s="151"/>
      <c r="II1746" s="151"/>
      <c r="IJ1746" s="151"/>
      <c r="IK1746" s="151"/>
      <c r="IL1746" s="151"/>
      <c r="IM1746" s="151"/>
      <c r="IN1746" s="151"/>
      <c r="IO1746" s="151"/>
      <c r="IP1746" s="151"/>
      <c r="IQ1746" s="151"/>
      <c r="IR1746" s="151"/>
      <c r="IS1746" s="151"/>
      <c r="IT1746" s="151"/>
      <c r="IU1746" s="151"/>
      <c r="IV1746" s="151"/>
      <c r="IW1746" s="151"/>
      <c r="IX1746" s="151"/>
      <c r="IY1746" s="151"/>
      <c r="IZ1746" s="151"/>
      <c r="JA1746" s="151"/>
      <c r="JB1746" s="151"/>
    </row>
    <row r="1747" spans="1:262" s="857" customFormat="1" ht="30" x14ac:dyDescent="0.25">
      <c r="A1747" s="217"/>
      <c r="B1747" s="217">
        <v>1</v>
      </c>
      <c r="C1747" s="173" t="s">
        <v>344</v>
      </c>
      <c r="D1747" s="172"/>
      <c r="E1747" s="173"/>
      <c r="F1747" s="1777">
        <f t="shared" si="1785"/>
        <v>16500</v>
      </c>
      <c r="G1747" s="751">
        <f t="shared" si="1785"/>
        <v>5500</v>
      </c>
      <c r="H1747" s="751">
        <f t="shared" si="1785"/>
        <v>4239</v>
      </c>
      <c r="I1747" s="751">
        <f t="shared" si="1785"/>
        <v>77.072727272727263</v>
      </c>
      <c r="J1747" s="2350"/>
      <c r="K1747" s="2350"/>
      <c r="L1747" s="2351"/>
      <c r="M1747" s="2351"/>
      <c r="N1747" s="2351"/>
      <c r="O1747" s="2351"/>
      <c r="P1747" s="2351"/>
      <c r="Q1747" s="2351"/>
      <c r="R1747" s="2570"/>
      <c r="S1747" s="2570"/>
      <c r="T1747" s="2570"/>
      <c r="U1747" s="2570"/>
      <c r="V1747" s="2570"/>
      <c r="W1747" s="2570"/>
      <c r="X1747" s="2571"/>
      <c r="Y1747" s="2570"/>
      <c r="Z1747" s="2570"/>
      <c r="AA1747" s="2572"/>
      <c r="AB1747" s="2572"/>
      <c r="AC1747" s="2570"/>
      <c r="AD1747" s="2122"/>
      <c r="AE1747" s="2730"/>
      <c r="AF1747" s="151"/>
      <c r="AG1747" s="151"/>
      <c r="AH1747" s="151"/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  <c r="BI1747" s="151"/>
      <c r="BJ1747" s="151"/>
      <c r="BK1747" s="151"/>
      <c r="BL1747" s="151"/>
      <c r="BM1747" s="151"/>
      <c r="BN1747" s="151"/>
      <c r="BO1747" s="151"/>
      <c r="BP1747" s="151"/>
      <c r="BQ1747" s="151"/>
      <c r="BR1747" s="151"/>
      <c r="BS1747" s="151"/>
      <c r="BT1747" s="151"/>
      <c r="BU1747" s="151"/>
      <c r="BV1747" s="151"/>
      <c r="BW1747" s="151"/>
      <c r="BX1747" s="151"/>
      <c r="BY1747" s="151"/>
      <c r="BZ1747" s="151"/>
      <c r="CA1747" s="151"/>
      <c r="CB1747" s="151"/>
      <c r="CC1747" s="151"/>
      <c r="CD1747" s="151"/>
      <c r="CE1747" s="151"/>
      <c r="CF1747" s="151"/>
      <c r="CG1747" s="151"/>
      <c r="CH1747" s="151"/>
      <c r="CI1747" s="151"/>
      <c r="CJ1747" s="151"/>
      <c r="CK1747" s="151"/>
      <c r="CL1747" s="151"/>
      <c r="CM1747" s="151"/>
      <c r="CN1747" s="151"/>
      <c r="CO1747" s="151"/>
      <c r="CP1747" s="151"/>
      <c r="CQ1747" s="151"/>
      <c r="CR1747" s="151"/>
      <c r="CS1747" s="151"/>
      <c r="CT1747" s="151"/>
      <c r="CU1747" s="151"/>
      <c r="CV1747" s="151"/>
      <c r="CW1747" s="151"/>
      <c r="CX1747" s="151"/>
      <c r="CY1747" s="151"/>
      <c r="CZ1747" s="151"/>
      <c r="DA1747" s="151"/>
      <c r="DB1747" s="151"/>
      <c r="DC1747" s="151"/>
      <c r="DD1747" s="151"/>
      <c r="DE1747" s="151"/>
      <c r="DF1747" s="151"/>
      <c r="DG1747" s="151"/>
      <c r="DH1747" s="151"/>
      <c r="DI1747" s="151"/>
      <c r="DJ1747" s="151"/>
      <c r="DK1747" s="151"/>
      <c r="DL1747" s="151"/>
      <c r="DM1747" s="151"/>
      <c r="DN1747" s="151"/>
      <c r="DO1747" s="151"/>
      <c r="DP1747" s="151"/>
      <c r="DQ1747" s="151"/>
      <c r="DR1747" s="151"/>
      <c r="DS1747" s="151"/>
      <c r="DT1747" s="151"/>
      <c r="DU1747" s="151"/>
      <c r="DV1747" s="151"/>
      <c r="DW1747" s="151"/>
      <c r="DX1747" s="151"/>
      <c r="DY1747" s="151"/>
      <c r="DZ1747" s="151"/>
      <c r="EA1747" s="151"/>
      <c r="EB1747" s="151"/>
      <c r="EC1747" s="151"/>
      <c r="ED1747" s="151"/>
      <c r="EE1747" s="151"/>
      <c r="EF1747" s="151"/>
      <c r="EG1747" s="151"/>
      <c r="EH1747" s="151"/>
      <c r="EI1747" s="151"/>
      <c r="EJ1747" s="151"/>
      <c r="EK1747" s="151"/>
      <c r="EL1747" s="151"/>
      <c r="EM1747" s="151"/>
      <c r="EN1747" s="151"/>
      <c r="EO1747" s="151"/>
      <c r="EP1747" s="151"/>
      <c r="EQ1747" s="151"/>
      <c r="ER1747" s="151"/>
      <c r="ES1747" s="151"/>
      <c r="ET1747" s="151"/>
      <c r="EU1747" s="151"/>
      <c r="EV1747" s="151"/>
      <c r="EW1747" s="151"/>
      <c r="EX1747" s="151"/>
      <c r="EY1747" s="151"/>
      <c r="EZ1747" s="151"/>
      <c r="FA1747" s="151"/>
      <c r="FB1747" s="151"/>
      <c r="FC1747" s="151"/>
      <c r="FD1747" s="151"/>
      <c r="FE1747" s="151"/>
      <c r="FF1747" s="151"/>
      <c r="FG1747" s="151"/>
      <c r="FH1747" s="151"/>
      <c r="FI1747" s="151"/>
      <c r="FJ1747" s="151"/>
      <c r="FK1747" s="151"/>
      <c r="FL1747" s="151"/>
      <c r="FM1747" s="151"/>
      <c r="FN1747" s="151"/>
      <c r="FO1747" s="151"/>
      <c r="FP1747" s="151"/>
      <c r="FQ1747" s="151"/>
      <c r="FR1747" s="151"/>
      <c r="FS1747" s="151"/>
      <c r="FT1747" s="151"/>
      <c r="FU1747" s="151"/>
      <c r="FV1747" s="151"/>
      <c r="FW1747" s="151"/>
      <c r="FX1747" s="151"/>
      <c r="FY1747" s="151"/>
      <c r="FZ1747" s="151"/>
      <c r="GA1747" s="151"/>
      <c r="GB1747" s="151"/>
      <c r="GC1747" s="151"/>
      <c r="GD1747" s="151"/>
      <c r="GE1747" s="151"/>
      <c r="GF1747" s="151"/>
      <c r="GG1747" s="151"/>
      <c r="GH1747" s="151"/>
      <c r="GI1747" s="151"/>
      <c r="GJ1747" s="151"/>
      <c r="GK1747" s="151"/>
      <c r="GL1747" s="151"/>
      <c r="GM1747" s="151"/>
      <c r="GN1747" s="151"/>
      <c r="GO1747" s="151"/>
      <c r="GP1747" s="151"/>
      <c r="GQ1747" s="151"/>
      <c r="GR1747" s="151"/>
      <c r="GS1747" s="151"/>
      <c r="GT1747" s="151"/>
      <c r="GU1747" s="151"/>
      <c r="GV1747" s="151"/>
      <c r="GW1747" s="151"/>
      <c r="GX1747" s="151"/>
      <c r="GY1747" s="151"/>
      <c r="GZ1747" s="151"/>
      <c r="HA1747" s="151"/>
      <c r="HB1747" s="151"/>
      <c r="HC1747" s="151"/>
      <c r="HD1747" s="151"/>
      <c r="HE1747" s="151"/>
      <c r="HF1747" s="151"/>
      <c r="HG1747" s="151"/>
      <c r="HH1747" s="151"/>
      <c r="HI1747" s="151"/>
      <c r="HJ1747" s="151"/>
      <c r="HK1747" s="151"/>
      <c r="HL1747" s="151"/>
      <c r="HM1747" s="151"/>
      <c r="HN1747" s="151"/>
      <c r="HO1747" s="151"/>
      <c r="HP1747" s="151"/>
      <c r="HQ1747" s="151"/>
      <c r="HR1747" s="151"/>
      <c r="HS1747" s="151"/>
      <c r="HT1747" s="151"/>
      <c r="HU1747" s="151"/>
      <c r="HV1747" s="151"/>
      <c r="HW1747" s="151"/>
      <c r="HX1747" s="151"/>
      <c r="HY1747" s="151"/>
      <c r="HZ1747" s="151"/>
      <c r="IA1747" s="151"/>
      <c r="IB1747" s="151"/>
      <c r="IC1747" s="151"/>
      <c r="ID1747" s="151"/>
      <c r="IE1747" s="151"/>
      <c r="IF1747" s="151"/>
      <c r="IG1747" s="151"/>
      <c r="IH1747" s="151"/>
      <c r="II1747" s="151"/>
      <c r="IJ1747" s="151"/>
      <c r="IK1747" s="151"/>
      <c r="IL1747" s="151"/>
      <c r="IM1747" s="151"/>
      <c r="IN1747" s="151"/>
      <c r="IO1747" s="151"/>
      <c r="IP1747" s="151"/>
      <c r="IQ1747" s="151"/>
      <c r="IR1747" s="151"/>
      <c r="IS1747" s="151"/>
      <c r="IT1747" s="151"/>
      <c r="IU1747" s="151"/>
      <c r="IV1747" s="151"/>
      <c r="IW1747" s="151"/>
      <c r="IX1747" s="151"/>
      <c r="IY1747" s="151"/>
      <c r="IZ1747" s="151"/>
      <c r="JA1747" s="151"/>
      <c r="JB1747" s="151"/>
    </row>
    <row r="1748" spans="1:262" s="857" customFormat="1" ht="30" x14ac:dyDescent="0.25">
      <c r="A1748" s="217"/>
      <c r="B1748" s="217">
        <v>1</v>
      </c>
      <c r="C1748" s="173" t="s">
        <v>191</v>
      </c>
      <c r="D1748" s="172"/>
      <c r="E1748" s="173"/>
      <c r="F1748" s="1777">
        <f t="shared" si="1785"/>
        <v>700</v>
      </c>
      <c r="G1748" s="751">
        <f t="shared" si="1785"/>
        <v>233.33333333333334</v>
      </c>
      <c r="H1748" s="751">
        <f t="shared" si="1785"/>
        <v>220</v>
      </c>
      <c r="I1748" s="751">
        <f t="shared" si="1785"/>
        <v>94.285714285714278</v>
      </c>
      <c r="J1748" s="2350"/>
      <c r="K1748" s="2350"/>
      <c r="L1748" s="2351"/>
      <c r="M1748" s="2351"/>
      <c r="N1748" s="2351"/>
      <c r="O1748" s="2351"/>
      <c r="P1748" s="2351"/>
      <c r="Q1748" s="2351"/>
      <c r="R1748" s="2570"/>
      <c r="S1748" s="2570"/>
      <c r="T1748" s="2570"/>
      <c r="U1748" s="2570"/>
      <c r="V1748" s="2570"/>
      <c r="W1748" s="2570"/>
      <c r="X1748" s="2571"/>
      <c r="Y1748" s="2570"/>
      <c r="Z1748" s="2570"/>
      <c r="AA1748" s="2572"/>
      <c r="AB1748" s="2572"/>
      <c r="AC1748" s="2570"/>
      <c r="AD1748" s="2122"/>
      <c r="AE1748" s="2730"/>
      <c r="AF1748" s="151"/>
      <c r="AG1748" s="151"/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  <c r="BI1748" s="151"/>
      <c r="BJ1748" s="151"/>
      <c r="BK1748" s="151"/>
      <c r="BL1748" s="151"/>
      <c r="BM1748" s="151"/>
      <c r="BN1748" s="151"/>
      <c r="BO1748" s="151"/>
      <c r="BP1748" s="151"/>
      <c r="BQ1748" s="151"/>
      <c r="BR1748" s="151"/>
      <c r="BS1748" s="151"/>
      <c r="BT1748" s="151"/>
      <c r="BU1748" s="151"/>
      <c r="BV1748" s="151"/>
      <c r="BW1748" s="151"/>
      <c r="BX1748" s="151"/>
      <c r="BY1748" s="151"/>
      <c r="BZ1748" s="151"/>
      <c r="CA1748" s="151"/>
      <c r="CB1748" s="151"/>
      <c r="CC1748" s="151"/>
      <c r="CD1748" s="151"/>
      <c r="CE1748" s="151"/>
      <c r="CF1748" s="151"/>
      <c r="CG1748" s="151"/>
      <c r="CH1748" s="151"/>
      <c r="CI1748" s="151"/>
      <c r="CJ1748" s="151"/>
      <c r="CK1748" s="151"/>
      <c r="CL1748" s="151"/>
      <c r="CM1748" s="151"/>
      <c r="CN1748" s="151"/>
      <c r="CO1748" s="151"/>
      <c r="CP1748" s="151"/>
      <c r="CQ1748" s="151"/>
      <c r="CR1748" s="151"/>
      <c r="CS1748" s="151"/>
      <c r="CT1748" s="151"/>
      <c r="CU1748" s="151"/>
      <c r="CV1748" s="151"/>
      <c r="CW1748" s="151"/>
      <c r="CX1748" s="151"/>
      <c r="CY1748" s="151"/>
      <c r="CZ1748" s="151"/>
      <c r="DA1748" s="151"/>
      <c r="DB1748" s="151"/>
      <c r="DC1748" s="151"/>
      <c r="DD1748" s="151"/>
      <c r="DE1748" s="151"/>
      <c r="DF1748" s="151"/>
      <c r="DG1748" s="151"/>
      <c r="DH1748" s="151"/>
      <c r="DI1748" s="151"/>
      <c r="DJ1748" s="151"/>
      <c r="DK1748" s="151"/>
      <c r="DL1748" s="151"/>
      <c r="DM1748" s="151"/>
      <c r="DN1748" s="151"/>
      <c r="DO1748" s="151"/>
      <c r="DP1748" s="151"/>
      <c r="DQ1748" s="151"/>
      <c r="DR1748" s="151"/>
      <c r="DS1748" s="151"/>
      <c r="DT1748" s="151"/>
      <c r="DU1748" s="151"/>
      <c r="DV1748" s="151"/>
      <c r="DW1748" s="151"/>
      <c r="DX1748" s="151"/>
      <c r="DY1748" s="151"/>
      <c r="DZ1748" s="151"/>
      <c r="EA1748" s="151"/>
      <c r="EB1748" s="151"/>
      <c r="EC1748" s="151"/>
      <c r="ED1748" s="151"/>
      <c r="EE1748" s="151"/>
      <c r="EF1748" s="151"/>
      <c r="EG1748" s="151"/>
      <c r="EH1748" s="151"/>
      <c r="EI1748" s="151"/>
      <c r="EJ1748" s="151"/>
      <c r="EK1748" s="151"/>
      <c r="EL1748" s="151"/>
      <c r="EM1748" s="151"/>
      <c r="EN1748" s="151"/>
      <c r="EO1748" s="151"/>
      <c r="EP1748" s="151"/>
      <c r="EQ1748" s="151"/>
      <c r="ER1748" s="151"/>
      <c r="ES1748" s="151"/>
      <c r="ET1748" s="151"/>
      <c r="EU1748" s="151"/>
      <c r="EV1748" s="151"/>
      <c r="EW1748" s="151"/>
      <c r="EX1748" s="151"/>
      <c r="EY1748" s="151"/>
      <c r="EZ1748" s="151"/>
      <c r="FA1748" s="151"/>
      <c r="FB1748" s="151"/>
      <c r="FC1748" s="151"/>
      <c r="FD1748" s="151"/>
      <c r="FE1748" s="151"/>
      <c r="FF1748" s="151"/>
      <c r="FG1748" s="151"/>
      <c r="FH1748" s="151"/>
      <c r="FI1748" s="151"/>
      <c r="FJ1748" s="151"/>
      <c r="FK1748" s="151"/>
      <c r="FL1748" s="151"/>
      <c r="FM1748" s="151"/>
      <c r="FN1748" s="151"/>
      <c r="FO1748" s="151"/>
      <c r="FP1748" s="151"/>
      <c r="FQ1748" s="151"/>
      <c r="FR1748" s="151"/>
      <c r="FS1748" s="151"/>
      <c r="FT1748" s="151"/>
      <c r="FU1748" s="151"/>
      <c r="FV1748" s="151"/>
      <c r="FW1748" s="151"/>
      <c r="FX1748" s="151"/>
      <c r="FY1748" s="151"/>
      <c r="FZ1748" s="151"/>
      <c r="GA1748" s="151"/>
      <c r="GB1748" s="151"/>
      <c r="GC1748" s="151"/>
      <c r="GD1748" s="151"/>
      <c r="GE1748" s="151"/>
      <c r="GF1748" s="151"/>
      <c r="GG1748" s="151"/>
      <c r="GH1748" s="151"/>
      <c r="GI1748" s="151"/>
      <c r="GJ1748" s="151"/>
      <c r="GK1748" s="151"/>
      <c r="GL1748" s="151"/>
      <c r="GM1748" s="151"/>
      <c r="GN1748" s="151"/>
      <c r="GO1748" s="151"/>
      <c r="GP1748" s="151"/>
      <c r="GQ1748" s="151"/>
      <c r="GR1748" s="151"/>
      <c r="GS1748" s="151"/>
      <c r="GT1748" s="151"/>
      <c r="GU1748" s="151"/>
      <c r="GV1748" s="151"/>
      <c r="GW1748" s="151"/>
      <c r="GX1748" s="151"/>
      <c r="GY1748" s="151"/>
      <c r="GZ1748" s="151"/>
      <c r="HA1748" s="151"/>
      <c r="HB1748" s="151"/>
      <c r="HC1748" s="151"/>
      <c r="HD1748" s="151"/>
      <c r="HE1748" s="151"/>
      <c r="HF1748" s="151"/>
      <c r="HG1748" s="151"/>
      <c r="HH1748" s="151"/>
      <c r="HI1748" s="151"/>
      <c r="HJ1748" s="151"/>
      <c r="HK1748" s="151"/>
      <c r="HL1748" s="151"/>
      <c r="HM1748" s="151"/>
      <c r="HN1748" s="151"/>
      <c r="HO1748" s="151"/>
      <c r="HP1748" s="151"/>
      <c r="HQ1748" s="151"/>
      <c r="HR1748" s="151"/>
      <c r="HS1748" s="151"/>
      <c r="HT1748" s="151"/>
      <c r="HU1748" s="151"/>
      <c r="HV1748" s="151"/>
      <c r="HW1748" s="151"/>
      <c r="HX1748" s="151"/>
      <c r="HY1748" s="151"/>
      <c r="HZ1748" s="151"/>
      <c r="IA1748" s="151"/>
      <c r="IB1748" s="151"/>
      <c r="IC1748" s="151"/>
      <c r="ID1748" s="151"/>
      <c r="IE1748" s="151"/>
      <c r="IF1748" s="151"/>
      <c r="IG1748" s="151"/>
      <c r="IH1748" s="151"/>
      <c r="II1748" s="151"/>
      <c r="IJ1748" s="151"/>
      <c r="IK1748" s="151"/>
      <c r="IL1748" s="151"/>
      <c r="IM1748" s="151"/>
      <c r="IN1748" s="151"/>
      <c r="IO1748" s="151"/>
      <c r="IP1748" s="151"/>
      <c r="IQ1748" s="151"/>
      <c r="IR1748" s="151"/>
      <c r="IS1748" s="151"/>
      <c r="IT1748" s="151"/>
      <c r="IU1748" s="151"/>
      <c r="IV1748" s="151"/>
      <c r="IW1748" s="151"/>
      <c r="IX1748" s="151"/>
      <c r="IY1748" s="151"/>
      <c r="IZ1748" s="151"/>
      <c r="JA1748" s="151"/>
      <c r="JB1748" s="151"/>
    </row>
    <row r="1749" spans="1:262" s="857" customFormat="1" ht="30" x14ac:dyDescent="0.25">
      <c r="A1749" s="217"/>
      <c r="B1749" s="217">
        <v>1</v>
      </c>
      <c r="C1749" s="174" t="s">
        <v>194</v>
      </c>
      <c r="D1749" s="172"/>
      <c r="E1749" s="173"/>
      <c r="F1749" s="1777">
        <f t="shared" si="1785"/>
        <v>0</v>
      </c>
      <c r="G1749" s="751">
        <f t="shared" si="1785"/>
        <v>0</v>
      </c>
      <c r="H1749" s="751">
        <f t="shared" si="1785"/>
        <v>0</v>
      </c>
      <c r="I1749" s="751">
        <f t="shared" si="1785"/>
        <v>0</v>
      </c>
      <c r="J1749" s="2350"/>
      <c r="K1749" s="2350"/>
      <c r="L1749" s="2351"/>
      <c r="M1749" s="2351"/>
      <c r="N1749" s="2351"/>
      <c r="O1749" s="2351"/>
      <c r="P1749" s="2351"/>
      <c r="Q1749" s="2351"/>
      <c r="R1749" s="2570">
        <f t="shared" ref="R1749:AC1749" si="1804">R1642</f>
        <v>0</v>
      </c>
      <c r="S1749" s="2570">
        <f t="shared" si="1804"/>
        <v>0</v>
      </c>
      <c r="T1749" s="2570">
        <f t="shared" ref="T1749:U1749" si="1805">T1642</f>
        <v>0</v>
      </c>
      <c r="U1749" s="2570">
        <f t="shared" si="1805"/>
        <v>0</v>
      </c>
      <c r="V1749" s="2570">
        <f t="shared" si="1804"/>
        <v>0</v>
      </c>
      <c r="W1749" s="2570">
        <f t="shared" si="1804"/>
        <v>0</v>
      </c>
      <c r="X1749" s="2571">
        <f t="shared" si="1804"/>
        <v>0</v>
      </c>
      <c r="Y1749" s="2570">
        <f t="shared" si="1804"/>
        <v>0</v>
      </c>
      <c r="Z1749" s="2570">
        <f t="shared" si="1804"/>
        <v>0</v>
      </c>
      <c r="AA1749" s="2572">
        <f t="shared" si="1804"/>
        <v>0</v>
      </c>
      <c r="AB1749" s="2572">
        <f t="shared" si="1804"/>
        <v>0</v>
      </c>
      <c r="AC1749" s="2570">
        <f t="shared" si="1804"/>
        <v>0</v>
      </c>
      <c r="AD1749" s="2122"/>
      <c r="AE1749" s="2730"/>
      <c r="AF1749" s="151"/>
      <c r="AG1749" s="151"/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  <c r="BI1749" s="151"/>
      <c r="BJ1749" s="151"/>
      <c r="BK1749" s="151"/>
      <c r="BL1749" s="151"/>
      <c r="BM1749" s="151"/>
      <c r="BN1749" s="151"/>
      <c r="BO1749" s="151"/>
      <c r="BP1749" s="151"/>
      <c r="BQ1749" s="151"/>
      <c r="BR1749" s="151"/>
      <c r="BS1749" s="151"/>
      <c r="BT1749" s="151"/>
      <c r="BU1749" s="151"/>
      <c r="BV1749" s="151"/>
      <c r="BW1749" s="151"/>
      <c r="BX1749" s="151"/>
      <c r="BY1749" s="151"/>
      <c r="BZ1749" s="151"/>
      <c r="CA1749" s="151"/>
      <c r="CB1749" s="151"/>
      <c r="CC1749" s="151"/>
      <c r="CD1749" s="151"/>
      <c r="CE1749" s="151"/>
      <c r="CF1749" s="151"/>
      <c r="CG1749" s="151"/>
      <c r="CH1749" s="151"/>
      <c r="CI1749" s="151"/>
      <c r="CJ1749" s="151"/>
      <c r="CK1749" s="151"/>
      <c r="CL1749" s="151"/>
      <c r="CM1749" s="151"/>
      <c r="CN1749" s="151"/>
      <c r="CO1749" s="151"/>
      <c r="CP1749" s="151"/>
      <c r="CQ1749" s="151"/>
      <c r="CR1749" s="151"/>
      <c r="CS1749" s="151"/>
      <c r="CT1749" s="151"/>
      <c r="CU1749" s="151"/>
      <c r="CV1749" s="151"/>
      <c r="CW1749" s="151"/>
      <c r="CX1749" s="151"/>
      <c r="CY1749" s="151"/>
      <c r="CZ1749" s="151"/>
      <c r="DA1749" s="151"/>
      <c r="DB1749" s="151"/>
      <c r="DC1749" s="151"/>
      <c r="DD1749" s="151"/>
      <c r="DE1749" s="151"/>
      <c r="DF1749" s="151"/>
      <c r="DG1749" s="151"/>
      <c r="DH1749" s="151"/>
      <c r="DI1749" s="151"/>
      <c r="DJ1749" s="151"/>
      <c r="DK1749" s="151"/>
      <c r="DL1749" s="151"/>
      <c r="DM1749" s="151"/>
      <c r="DN1749" s="151"/>
      <c r="DO1749" s="151"/>
      <c r="DP1749" s="151"/>
      <c r="DQ1749" s="151"/>
      <c r="DR1749" s="151"/>
      <c r="DS1749" s="151"/>
      <c r="DT1749" s="151"/>
      <c r="DU1749" s="151"/>
      <c r="DV1749" s="151"/>
      <c r="DW1749" s="151"/>
      <c r="DX1749" s="151"/>
      <c r="DY1749" s="151"/>
      <c r="DZ1749" s="151"/>
      <c r="EA1749" s="151"/>
      <c r="EB1749" s="151"/>
      <c r="EC1749" s="151"/>
      <c r="ED1749" s="151"/>
      <c r="EE1749" s="151"/>
      <c r="EF1749" s="151"/>
      <c r="EG1749" s="151"/>
      <c r="EH1749" s="151"/>
      <c r="EI1749" s="151"/>
      <c r="EJ1749" s="151"/>
      <c r="EK1749" s="151"/>
      <c r="EL1749" s="151"/>
      <c r="EM1749" s="151"/>
      <c r="EN1749" s="151"/>
      <c r="EO1749" s="151"/>
      <c r="EP1749" s="151"/>
      <c r="EQ1749" s="151"/>
      <c r="ER1749" s="151"/>
      <c r="ES1749" s="151"/>
      <c r="ET1749" s="151"/>
      <c r="EU1749" s="151"/>
      <c r="EV1749" s="151"/>
      <c r="EW1749" s="151"/>
      <c r="EX1749" s="151"/>
      <c r="EY1749" s="151"/>
      <c r="EZ1749" s="151"/>
      <c r="FA1749" s="151"/>
      <c r="FB1749" s="151"/>
      <c r="FC1749" s="151"/>
      <c r="FD1749" s="151"/>
      <c r="FE1749" s="151"/>
      <c r="FF1749" s="151"/>
      <c r="FG1749" s="151"/>
      <c r="FH1749" s="151"/>
      <c r="FI1749" s="151"/>
      <c r="FJ1749" s="151"/>
      <c r="FK1749" s="151"/>
      <c r="FL1749" s="151"/>
      <c r="FM1749" s="151"/>
      <c r="FN1749" s="151"/>
      <c r="FO1749" s="151"/>
      <c r="FP1749" s="151"/>
      <c r="FQ1749" s="151"/>
      <c r="FR1749" s="151"/>
      <c r="FS1749" s="151"/>
      <c r="FT1749" s="151"/>
      <c r="FU1749" s="151"/>
      <c r="FV1749" s="151"/>
      <c r="FW1749" s="151"/>
      <c r="FX1749" s="151"/>
      <c r="FY1749" s="151"/>
      <c r="FZ1749" s="151"/>
      <c r="GA1749" s="151"/>
      <c r="GB1749" s="151"/>
      <c r="GC1749" s="151"/>
      <c r="GD1749" s="151"/>
      <c r="GE1749" s="151"/>
      <c r="GF1749" s="151"/>
      <c r="GG1749" s="151"/>
      <c r="GH1749" s="151"/>
      <c r="GI1749" s="151"/>
      <c r="GJ1749" s="151"/>
      <c r="GK1749" s="151"/>
      <c r="GL1749" s="151"/>
      <c r="GM1749" s="151"/>
      <c r="GN1749" s="151"/>
      <c r="GO1749" s="151"/>
      <c r="GP1749" s="151"/>
      <c r="GQ1749" s="151"/>
      <c r="GR1749" s="151"/>
      <c r="GS1749" s="151"/>
      <c r="GT1749" s="151"/>
      <c r="GU1749" s="151"/>
      <c r="GV1749" s="151"/>
      <c r="GW1749" s="151"/>
      <c r="GX1749" s="151"/>
      <c r="GY1749" s="151"/>
      <c r="GZ1749" s="151"/>
      <c r="HA1749" s="151"/>
      <c r="HB1749" s="151"/>
      <c r="HC1749" s="151"/>
      <c r="HD1749" s="151"/>
      <c r="HE1749" s="151"/>
      <c r="HF1749" s="151"/>
      <c r="HG1749" s="151"/>
      <c r="HH1749" s="151"/>
      <c r="HI1749" s="151"/>
      <c r="HJ1749" s="151"/>
      <c r="HK1749" s="151"/>
      <c r="HL1749" s="151"/>
      <c r="HM1749" s="151"/>
      <c r="HN1749" s="151"/>
      <c r="HO1749" s="151"/>
      <c r="HP1749" s="151"/>
      <c r="HQ1749" s="151"/>
      <c r="HR1749" s="151"/>
      <c r="HS1749" s="151"/>
      <c r="HT1749" s="151"/>
      <c r="HU1749" s="151"/>
      <c r="HV1749" s="151"/>
      <c r="HW1749" s="151"/>
      <c r="HX1749" s="151"/>
      <c r="HY1749" s="151"/>
      <c r="HZ1749" s="151"/>
      <c r="IA1749" s="151"/>
      <c r="IB1749" s="151"/>
      <c r="IC1749" s="151"/>
      <c r="ID1749" s="151"/>
      <c r="IE1749" s="151"/>
      <c r="IF1749" s="151"/>
      <c r="IG1749" s="151"/>
      <c r="IH1749" s="151"/>
      <c r="II1749" s="151"/>
      <c r="IJ1749" s="151"/>
      <c r="IK1749" s="151"/>
      <c r="IL1749" s="151"/>
      <c r="IM1749" s="151"/>
      <c r="IN1749" s="151"/>
      <c r="IO1749" s="151"/>
      <c r="IP1749" s="151"/>
      <c r="IQ1749" s="151"/>
      <c r="IR1749" s="151"/>
      <c r="IS1749" s="151"/>
      <c r="IT1749" s="151"/>
      <c r="IU1749" s="151"/>
      <c r="IV1749" s="151"/>
      <c r="IW1749" s="151"/>
      <c r="IX1749" s="151"/>
      <c r="IY1749" s="151"/>
      <c r="IZ1749" s="151"/>
      <c r="JA1749" s="151"/>
      <c r="JB1749" s="151"/>
    </row>
    <row r="1750" spans="1:262" s="857" customFormat="1" ht="110.25" x14ac:dyDescent="0.25">
      <c r="A1750" s="217"/>
      <c r="B1750" s="217">
        <v>1</v>
      </c>
      <c r="C1750" s="560" t="s">
        <v>504</v>
      </c>
      <c r="D1750" s="172"/>
      <c r="E1750" s="173"/>
      <c r="F1750" s="1777">
        <f t="shared" si="1785"/>
        <v>8809</v>
      </c>
      <c r="G1750" s="751">
        <f t="shared" si="1785"/>
        <v>2936.3333333333335</v>
      </c>
      <c r="H1750" s="751">
        <f t="shared" si="1785"/>
        <v>1726</v>
      </c>
      <c r="I1750" s="751">
        <f t="shared" si="1785"/>
        <v>58.780792371438295</v>
      </c>
      <c r="J1750" s="2350"/>
      <c r="K1750" s="2350"/>
      <c r="L1750" s="2351"/>
      <c r="M1750" s="2351"/>
      <c r="N1750" s="2351"/>
      <c r="O1750" s="2351"/>
      <c r="P1750" s="2351"/>
      <c r="Q1750" s="2351"/>
      <c r="R1750" s="2570">
        <f t="shared" ref="R1750:AC1750" si="1806">R1643</f>
        <v>33026.279260000003</v>
      </c>
      <c r="S1750" s="2570">
        <f t="shared" si="1806"/>
        <v>33026.279260000003</v>
      </c>
      <c r="T1750" s="2570">
        <f t="shared" ref="T1750:U1750" si="1807">T1643</f>
        <v>33026.279260000003</v>
      </c>
      <c r="U1750" s="2570">
        <f t="shared" si="1807"/>
        <v>33026.279260000003</v>
      </c>
      <c r="V1750" s="2570">
        <f t="shared" si="1806"/>
        <v>11008.759753333334</v>
      </c>
      <c r="W1750" s="2570">
        <f t="shared" si="1806"/>
        <v>6487.9493599999987</v>
      </c>
      <c r="X1750" s="2571">
        <f t="shared" si="1806"/>
        <v>0</v>
      </c>
      <c r="Y1750" s="2570">
        <f t="shared" si="1806"/>
        <v>0</v>
      </c>
      <c r="Z1750" s="2570">
        <f t="shared" si="1806"/>
        <v>-4520.810393333335</v>
      </c>
      <c r="AA1750" s="2572">
        <f t="shared" si="1806"/>
        <v>0</v>
      </c>
      <c r="AB1750" s="2572">
        <f t="shared" si="1806"/>
        <v>0</v>
      </c>
      <c r="AC1750" s="2570">
        <f t="shared" si="1806"/>
        <v>6487.9493599999987</v>
      </c>
      <c r="AD1750" s="2122"/>
      <c r="AE1750" s="2730"/>
      <c r="AF1750" s="151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  <c r="HZ1750" s="151"/>
      <c r="IA1750" s="151"/>
      <c r="IB1750" s="151"/>
      <c r="IC1750" s="151"/>
      <c r="ID1750" s="151"/>
      <c r="IE1750" s="151"/>
      <c r="IF1750" s="151"/>
      <c r="IG1750" s="151"/>
      <c r="IH1750" s="151"/>
      <c r="II1750" s="151"/>
      <c r="IJ1750" s="151"/>
      <c r="IK1750" s="151"/>
      <c r="IL1750" s="151"/>
      <c r="IM1750" s="151"/>
      <c r="IN1750" s="151"/>
      <c r="IO1750" s="151"/>
      <c r="IP1750" s="151"/>
      <c r="IQ1750" s="151"/>
      <c r="IR1750" s="151"/>
      <c r="IS1750" s="151"/>
      <c r="IT1750" s="151"/>
      <c r="IU1750" s="151"/>
      <c r="IV1750" s="151"/>
      <c r="IW1750" s="151"/>
      <c r="IX1750" s="151"/>
      <c r="IY1750" s="151"/>
      <c r="IZ1750" s="151"/>
      <c r="JA1750" s="151"/>
      <c r="JB1750" s="151"/>
    </row>
    <row r="1751" spans="1:262" s="857" customFormat="1" ht="15.75" x14ac:dyDescent="0.25">
      <c r="A1751" s="217"/>
      <c r="B1751" s="217">
        <v>1</v>
      </c>
      <c r="C1751" s="560" t="s">
        <v>627</v>
      </c>
      <c r="D1751" s="172"/>
      <c r="E1751" s="173"/>
      <c r="F1751" s="1777">
        <f t="shared" si="1785"/>
        <v>1519</v>
      </c>
      <c r="G1751" s="751">
        <f t="shared" si="1785"/>
        <v>506.33333333333331</v>
      </c>
      <c r="H1751" s="751">
        <f t="shared" si="1785"/>
        <v>100</v>
      </c>
      <c r="I1751" s="751">
        <f t="shared" si="1785"/>
        <v>19.749835418038185</v>
      </c>
      <c r="J1751" s="2350"/>
      <c r="K1751" s="2350"/>
      <c r="L1751" s="2351"/>
      <c r="M1751" s="2351"/>
      <c r="N1751" s="2351"/>
      <c r="O1751" s="2351"/>
      <c r="P1751" s="2351"/>
      <c r="Q1751" s="2351"/>
      <c r="R1751" s="2570"/>
      <c r="S1751" s="2570"/>
      <c r="T1751" s="2570"/>
      <c r="U1751" s="2570"/>
      <c r="V1751" s="2570"/>
      <c r="W1751" s="2570"/>
      <c r="X1751" s="2571"/>
      <c r="Y1751" s="2570"/>
      <c r="Z1751" s="2570"/>
      <c r="AA1751" s="2572"/>
      <c r="AB1751" s="2572"/>
      <c r="AC1751" s="2570"/>
      <c r="AD1751" s="2122"/>
      <c r="AE1751" s="2730"/>
      <c r="AF1751" s="151"/>
      <c r="AG1751" s="151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  <c r="IP1751" s="151"/>
      <c r="IQ1751" s="151"/>
      <c r="IR1751" s="151"/>
      <c r="IS1751" s="151"/>
      <c r="IT1751" s="151"/>
      <c r="IU1751" s="151"/>
      <c r="IV1751" s="151"/>
      <c r="IW1751" s="151"/>
      <c r="IX1751" s="151"/>
      <c r="IY1751" s="151"/>
      <c r="IZ1751" s="151"/>
      <c r="JA1751" s="151"/>
      <c r="JB1751" s="151"/>
    </row>
    <row r="1752" spans="1:262" s="857" customFormat="1" ht="15.75" x14ac:dyDescent="0.25">
      <c r="A1752" s="217"/>
      <c r="B1752" s="217">
        <v>1</v>
      </c>
      <c r="C1752" s="560" t="s">
        <v>628</v>
      </c>
      <c r="D1752" s="172"/>
      <c r="E1752" s="173"/>
      <c r="F1752" s="1777">
        <f t="shared" si="1785"/>
        <v>2017</v>
      </c>
      <c r="G1752" s="751">
        <f t="shared" si="1785"/>
        <v>672.33333333333337</v>
      </c>
      <c r="H1752" s="751">
        <f t="shared" si="1785"/>
        <v>327</v>
      </c>
      <c r="I1752" s="751">
        <f t="shared" si="1785"/>
        <v>48.636588993554781</v>
      </c>
      <c r="J1752" s="2350"/>
      <c r="K1752" s="2350"/>
      <c r="L1752" s="2351"/>
      <c r="M1752" s="2351"/>
      <c r="N1752" s="2351"/>
      <c r="O1752" s="2351"/>
      <c r="P1752" s="2351"/>
      <c r="Q1752" s="2351"/>
      <c r="R1752" s="2570"/>
      <c r="S1752" s="2570"/>
      <c r="T1752" s="2570"/>
      <c r="U1752" s="2570"/>
      <c r="V1752" s="2570"/>
      <c r="W1752" s="2570"/>
      <c r="X1752" s="2571"/>
      <c r="Y1752" s="2570"/>
      <c r="Z1752" s="2570"/>
      <c r="AA1752" s="2572"/>
      <c r="AB1752" s="2572"/>
      <c r="AC1752" s="2570"/>
      <c r="AD1752" s="2122"/>
      <c r="AE1752" s="2730"/>
      <c r="AF1752" s="151"/>
      <c r="AG1752" s="151"/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  <c r="IP1752" s="151"/>
      <c r="IQ1752" s="151"/>
      <c r="IR1752" s="151"/>
      <c r="IS1752" s="151"/>
      <c r="IT1752" s="151"/>
      <c r="IU1752" s="151"/>
      <c r="IV1752" s="151"/>
      <c r="IW1752" s="151"/>
      <c r="IX1752" s="151"/>
      <c r="IY1752" s="151"/>
      <c r="IZ1752" s="151"/>
      <c r="JA1752" s="151"/>
      <c r="JB1752" s="151"/>
    </row>
    <row r="1753" spans="1:262" s="857" customFormat="1" ht="31.5" x14ac:dyDescent="0.25">
      <c r="A1753" s="217"/>
      <c r="B1753" s="217">
        <v>1</v>
      </c>
      <c r="C1753" s="560" t="s">
        <v>629</v>
      </c>
      <c r="D1753" s="172"/>
      <c r="E1753" s="173"/>
      <c r="F1753" s="1777">
        <f t="shared" si="1785"/>
        <v>4222</v>
      </c>
      <c r="G1753" s="751">
        <f t="shared" si="1785"/>
        <v>1407.3333333333333</v>
      </c>
      <c r="H1753" s="751">
        <f t="shared" si="1785"/>
        <v>1101</v>
      </c>
      <c r="I1753" s="751">
        <f t="shared" si="1785"/>
        <v>78.233064898152534</v>
      </c>
      <c r="J1753" s="2350"/>
      <c r="K1753" s="2350"/>
      <c r="L1753" s="2351"/>
      <c r="M1753" s="2351"/>
      <c r="N1753" s="2351"/>
      <c r="O1753" s="2351"/>
      <c r="P1753" s="2351"/>
      <c r="Q1753" s="2351"/>
      <c r="R1753" s="2570"/>
      <c r="S1753" s="2570"/>
      <c r="T1753" s="2570"/>
      <c r="U1753" s="2570"/>
      <c r="V1753" s="2570"/>
      <c r="W1753" s="2570"/>
      <c r="X1753" s="2571"/>
      <c r="Y1753" s="2570"/>
      <c r="Z1753" s="2570"/>
      <c r="AA1753" s="2572"/>
      <c r="AB1753" s="2572"/>
      <c r="AC1753" s="2570"/>
      <c r="AD1753" s="2122"/>
      <c r="AE1753" s="2730"/>
      <c r="AF1753" s="151"/>
      <c r="AG1753" s="151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  <c r="IP1753" s="151"/>
      <c r="IQ1753" s="151"/>
      <c r="IR1753" s="151"/>
      <c r="IS1753" s="151"/>
      <c r="IT1753" s="151"/>
      <c r="IU1753" s="151"/>
      <c r="IV1753" s="151"/>
      <c r="IW1753" s="151"/>
      <c r="IX1753" s="151"/>
      <c r="IY1753" s="151"/>
      <c r="IZ1753" s="151"/>
      <c r="JA1753" s="151"/>
      <c r="JB1753" s="151"/>
    </row>
    <row r="1754" spans="1:262" s="857" customFormat="1" ht="45" x14ac:dyDescent="0.25">
      <c r="A1754" s="217"/>
      <c r="B1754" s="217">
        <v>1</v>
      </c>
      <c r="C1754" s="295" t="s">
        <v>459</v>
      </c>
      <c r="D1754" s="172"/>
      <c r="E1754" s="173"/>
      <c r="F1754" s="1777">
        <f t="shared" si="1785"/>
        <v>24944</v>
      </c>
      <c r="G1754" s="751">
        <f t="shared" si="1785"/>
        <v>8314.6666666666661</v>
      </c>
      <c r="H1754" s="751">
        <f t="shared" si="1785"/>
        <v>8741</v>
      </c>
      <c r="I1754" s="751">
        <f t="shared" si="1785"/>
        <v>105.1274855676716</v>
      </c>
      <c r="J1754" s="2350"/>
      <c r="K1754" s="2350"/>
      <c r="L1754" s="2351"/>
      <c r="M1754" s="2351"/>
      <c r="N1754" s="2351"/>
      <c r="O1754" s="2351"/>
      <c r="P1754" s="2351"/>
      <c r="Q1754" s="2351"/>
      <c r="R1754" s="2570">
        <f t="shared" ref="R1754:AC1754" si="1808">R1647</f>
        <v>90512.672099999996</v>
      </c>
      <c r="S1754" s="2570">
        <f t="shared" si="1808"/>
        <v>90512.672099999996</v>
      </c>
      <c r="T1754" s="2570">
        <f t="shared" ref="T1754:U1754" si="1809">T1647</f>
        <v>90512.672099999996</v>
      </c>
      <c r="U1754" s="2570">
        <f t="shared" si="1809"/>
        <v>90512.672099999996</v>
      </c>
      <c r="V1754" s="2570">
        <f t="shared" si="1808"/>
        <v>30170.8907</v>
      </c>
      <c r="W1754" s="2570">
        <f t="shared" si="1808"/>
        <v>31636.779910000005</v>
      </c>
      <c r="X1754" s="2571">
        <f t="shared" si="1808"/>
        <v>0</v>
      </c>
      <c r="Y1754" s="2570">
        <f t="shared" si="1808"/>
        <v>0</v>
      </c>
      <c r="Z1754" s="2570">
        <f t="shared" si="1808"/>
        <v>1465.8892100000016</v>
      </c>
      <c r="AA1754" s="2572">
        <f t="shared" si="1808"/>
        <v>0</v>
      </c>
      <c r="AB1754" s="2572">
        <f t="shared" si="1808"/>
        <v>-13.83089</v>
      </c>
      <c r="AC1754" s="2570">
        <f t="shared" si="1808"/>
        <v>31622.949020000004</v>
      </c>
      <c r="AD1754" s="2122"/>
      <c r="AE1754" s="2730"/>
      <c r="AF1754" s="151"/>
      <c r="AG1754" s="151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  <c r="IW1754" s="151"/>
      <c r="IX1754" s="151"/>
      <c r="IY1754" s="151"/>
      <c r="IZ1754" s="151"/>
      <c r="JA1754" s="151"/>
      <c r="JB1754" s="151"/>
    </row>
    <row r="1755" spans="1:262" s="857" customFormat="1" ht="30" x14ac:dyDescent="0.25">
      <c r="A1755" s="217"/>
      <c r="B1755" s="217">
        <v>1</v>
      </c>
      <c r="C1755" s="173" t="s">
        <v>272</v>
      </c>
      <c r="D1755" s="172"/>
      <c r="E1755" s="173"/>
      <c r="F1755" s="1777">
        <f t="shared" si="1785"/>
        <v>13036</v>
      </c>
      <c r="G1755" s="751">
        <f t="shared" si="1785"/>
        <v>4345.333333333333</v>
      </c>
      <c r="H1755" s="751">
        <f t="shared" si="1785"/>
        <v>3250</v>
      </c>
      <c r="I1755" s="751">
        <f t="shared" si="1785"/>
        <v>74.792881251917777</v>
      </c>
      <c r="J1755" s="2350"/>
      <c r="K1755" s="2350"/>
      <c r="L1755" s="2351"/>
      <c r="M1755" s="2351"/>
      <c r="N1755" s="2351"/>
      <c r="O1755" s="2351"/>
      <c r="P1755" s="2351"/>
      <c r="Q1755" s="2351"/>
      <c r="R1755" s="2570">
        <f t="shared" ref="R1755:AC1755" si="1810">R1648</f>
        <v>54264.403890000001</v>
      </c>
      <c r="S1755" s="2570">
        <f t="shared" si="1810"/>
        <v>54264.403890000001</v>
      </c>
      <c r="T1755" s="2570">
        <f t="shared" ref="T1755:U1755" si="1811">T1648</f>
        <v>54264.403890000001</v>
      </c>
      <c r="U1755" s="2570">
        <f t="shared" si="1811"/>
        <v>54264.403890000001</v>
      </c>
      <c r="V1755" s="2570">
        <f t="shared" si="1810"/>
        <v>18088.13463</v>
      </c>
      <c r="W1755" s="2570">
        <f t="shared" si="1810"/>
        <v>14123.264340000002</v>
      </c>
      <c r="X1755" s="2571">
        <f t="shared" si="1810"/>
        <v>0</v>
      </c>
      <c r="Y1755" s="2570">
        <f t="shared" si="1810"/>
        <v>0</v>
      </c>
      <c r="Z1755" s="2570">
        <f t="shared" si="1810"/>
        <v>-3964.8702899999985</v>
      </c>
      <c r="AA1755" s="2572">
        <f t="shared" si="1810"/>
        <v>0</v>
      </c>
      <c r="AB1755" s="2572">
        <f t="shared" si="1810"/>
        <v>-13.83089</v>
      </c>
      <c r="AC1755" s="2570">
        <f t="shared" si="1810"/>
        <v>14109.43345</v>
      </c>
      <c r="AD1755" s="2122"/>
      <c r="AE1755" s="2730"/>
      <c r="AF1755" s="151"/>
      <c r="AG1755" s="151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  <c r="IW1755" s="151"/>
      <c r="IX1755" s="151"/>
      <c r="IY1755" s="151"/>
      <c r="IZ1755" s="151"/>
      <c r="JA1755" s="151"/>
      <c r="JB1755" s="151"/>
    </row>
    <row r="1756" spans="1:262" s="857" customFormat="1" ht="30" x14ac:dyDescent="0.25">
      <c r="A1756" s="217"/>
      <c r="B1756" s="217">
        <v>1</v>
      </c>
      <c r="C1756" s="173" t="s">
        <v>460</v>
      </c>
      <c r="D1756" s="172"/>
      <c r="E1756" s="173"/>
      <c r="F1756" s="1777">
        <f t="shared" si="1785"/>
        <v>11191</v>
      </c>
      <c r="G1756" s="751">
        <f t="shared" si="1785"/>
        <v>3730.3333333333335</v>
      </c>
      <c r="H1756" s="751">
        <f t="shared" si="1785"/>
        <v>2566</v>
      </c>
      <c r="I1756" s="751">
        <f t="shared" si="1785"/>
        <v>68.787418461263513</v>
      </c>
      <c r="J1756" s="2350"/>
      <c r="K1756" s="2350"/>
      <c r="L1756" s="2351"/>
      <c r="M1756" s="2351"/>
      <c r="N1756" s="2351"/>
      <c r="O1756" s="2351"/>
      <c r="P1756" s="2351"/>
      <c r="Q1756" s="2351"/>
      <c r="R1756" s="2570">
        <f t="shared" ref="R1756:AC1756" si="1812">R1649</f>
        <v>49240.4</v>
      </c>
      <c r="S1756" s="2570">
        <f t="shared" si="1812"/>
        <v>49240.4</v>
      </c>
      <c r="T1756" s="2570">
        <f t="shared" ref="T1756:U1756" si="1813">T1649</f>
        <v>49240.4</v>
      </c>
      <c r="U1756" s="2570">
        <f t="shared" si="1813"/>
        <v>49240.4</v>
      </c>
      <c r="V1756" s="2570">
        <f t="shared" si="1812"/>
        <v>16413.466666666667</v>
      </c>
      <c r="W1756" s="2570">
        <f t="shared" si="1812"/>
        <v>11649.021890000002</v>
      </c>
      <c r="X1756" s="2571">
        <f t="shared" si="1812"/>
        <v>0</v>
      </c>
      <c r="Y1756" s="2570">
        <f t="shared" si="1812"/>
        <v>0</v>
      </c>
      <c r="Z1756" s="2570">
        <f t="shared" si="1812"/>
        <v>-4764.4447766666653</v>
      </c>
      <c r="AA1756" s="2572">
        <f t="shared" si="1812"/>
        <v>0</v>
      </c>
      <c r="AB1756" s="2572">
        <f t="shared" si="1812"/>
        <v>-8.6427499999999995</v>
      </c>
      <c r="AC1756" s="2570">
        <f t="shared" si="1812"/>
        <v>11640.379140000001</v>
      </c>
      <c r="AD1756" s="2122"/>
      <c r="AE1756" s="2730"/>
      <c r="AF1756" s="151"/>
      <c r="AG1756" s="151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  <c r="IW1756" s="151"/>
      <c r="IX1756" s="151"/>
      <c r="IY1756" s="151"/>
      <c r="IZ1756" s="151"/>
      <c r="JA1756" s="151"/>
      <c r="JB1756" s="151"/>
    </row>
    <row r="1757" spans="1:262" s="857" customFormat="1" ht="60" x14ac:dyDescent="0.25">
      <c r="A1757" s="217"/>
      <c r="B1757" s="217">
        <v>1</v>
      </c>
      <c r="C1757" s="173" t="s">
        <v>480</v>
      </c>
      <c r="D1757" s="172"/>
      <c r="E1757" s="173"/>
      <c r="F1757" s="1777">
        <f t="shared" si="1785"/>
        <v>0</v>
      </c>
      <c r="G1757" s="751">
        <f t="shared" si="1785"/>
        <v>0</v>
      </c>
      <c r="H1757" s="751">
        <f t="shared" si="1785"/>
        <v>0</v>
      </c>
      <c r="I1757" s="751">
        <f t="shared" si="1785"/>
        <v>0</v>
      </c>
      <c r="J1757" s="2350"/>
      <c r="K1757" s="2350"/>
      <c r="L1757" s="2351"/>
      <c r="M1757" s="2351"/>
      <c r="N1757" s="2351"/>
      <c r="O1757" s="2351"/>
      <c r="P1757" s="2351"/>
      <c r="Q1757" s="2351"/>
      <c r="R1757" s="2570">
        <f t="shared" ref="R1757:AC1757" si="1814">R1650</f>
        <v>0</v>
      </c>
      <c r="S1757" s="2570">
        <f t="shared" si="1814"/>
        <v>0</v>
      </c>
      <c r="T1757" s="2570">
        <f t="shared" ref="T1757:U1757" si="1815">T1650</f>
        <v>0</v>
      </c>
      <c r="U1757" s="2570">
        <f t="shared" si="1815"/>
        <v>0</v>
      </c>
      <c r="V1757" s="2570">
        <f t="shared" si="1814"/>
        <v>0</v>
      </c>
      <c r="W1757" s="2570">
        <f t="shared" si="1814"/>
        <v>0</v>
      </c>
      <c r="X1757" s="2571">
        <f t="shared" si="1814"/>
        <v>0</v>
      </c>
      <c r="Y1757" s="2570">
        <f t="shared" si="1814"/>
        <v>0</v>
      </c>
      <c r="Z1757" s="2570">
        <f t="shared" si="1814"/>
        <v>0</v>
      </c>
      <c r="AA1757" s="2572">
        <f t="shared" si="1814"/>
        <v>0</v>
      </c>
      <c r="AB1757" s="2572">
        <f t="shared" si="1814"/>
        <v>0</v>
      </c>
      <c r="AC1757" s="2570">
        <f t="shared" si="1814"/>
        <v>0</v>
      </c>
      <c r="AD1757" s="2122"/>
      <c r="AE1757" s="2730"/>
      <c r="AF1757" s="151"/>
      <c r="AG1757" s="151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  <c r="IW1757" s="151"/>
      <c r="IX1757" s="151"/>
      <c r="IY1757" s="151"/>
      <c r="IZ1757" s="151"/>
      <c r="JA1757" s="151"/>
      <c r="JB1757" s="151"/>
    </row>
    <row r="1758" spans="1:262" s="857" customFormat="1" ht="30" x14ac:dyDescent="0.25">
      <c r="A1758" s="217"/>
      <c r="B1758" s="217">
        <v>1</v>
      </c>
      <c r="C1758" s="173" t="s">
        <v>461</v>
      </c>
      <c r="D1758" s="172"/>
      <c r="E1758" s="173"/>
      <c r="F1758" s="1777">
        <f t="shared" si="1785"/>
        <v>1694</v>
      </c>
      <c r="G1758" s="751">
        <f t="shared" si="1785"/>
        <v>564.66666666666663</v>
      </c>
      <c r="H1758" s="751">
        <f t="shared" si="1785"/>
        <v>529</v>
      </c>
      <c r="I1758" s="751">
        <f t="shared" si="1785"/>
        <v>93.683589138134607</v>
      </c>
      <c r="J1758" s="2350"/>
      <c r="K1758" s="2350"/>
      <c r="L1758" s="2351"/>
      <c r="M1758" s="2351"/>
      <c r="N1758" s="2351"/>
      <c r="O1758" s="2351"/>
      <c r="P1758" s="2351"/>
      <c r="Q1758" s="2351"/>
      <c r="R1758" s="2570">
        <f t="shared" ref="R1758:AC1758" si="1816">R1651</f>
        <v>3599.50009</v>
      </c>
      <c r="S1758" s="2570">
        <f t="shared" si="1816"/>
        <v>3599.50009</v>
      </c>
      <c r="T1758" s="2570">
        <f t="shared" ref="T1758:U1758" si="1817">T1651</f>
        <v>3599.50009</v>
      </c>
      <c r="U1758" s="2570">
        <f t="shared" si="1817"/>
        <v>3599.50009</v>
      </c>
      <c r="V1758" s="2570">
        <f t="shared" si="1816"/>
        <v>1199.8333633333334</v>
      </c>
      <c r="W1758" s="2570">
        <f t="shared" si="1816"/>
        <v>1012.0034499999999</v>
      </c>
      <c r="X1758" s="2571">
        <f t="shared" si="1816"/>
        <v>0</v>
      </c>
      <c r="Y1758" s="2570">
        <f t="shared" si="1816"/>
        <v>0</v>
      </c>
      <c r="Z1758" s="2570">
        <f t="shared" si="1816"/>
        <v>-187.82991333333348</v>
      </c>
      <c r="AA1758" s="2572">
        <f t="shared" si="1816"/>
        <v>0</v>
      </c>
      <c r="AB1758" s="2572">
        <f t="shared" si="1816"/>
        <v>0</v>
      </c>
      <c r="AC1758" s="2570">
        <f t="shared" si="1816"/>
        <v>1012.0034499999999</v>
      </c>
      <c r="AD1758" s="2122"/>
      <c r="AE1758" s="2730"/>
      <c r="AF1758" s="151"/>
      <c r="AG1758" s="151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  <c r="IW1758" s="151"/>
      <c r="IX1758" s="151"/>
      <c r="IY1758" s="151"/>
      <c r="IZ1758" s="151"/>
      <c r="JA1758" s="151"/>
      <c r="JB1758" s="151"/>
    </row>
    <row r="1759" spans="1:262" s="857" customFormat="1" ht="45" x14ac:dyDescent="0.25">
      <c r="A1759" s="217"/>
      <c r="B1759" s="217">
        <v>1</v>
      </c>
      <c r="C1759" s="295" t="s">
        <v>462</v>
      </c>
      <c r="D1759" s="172"/>
      <c r="E1759" s="173"/>
      <c r="F1759" s="1777">
        <f t="shared" si="1785"/>
        <v>0</v>
      </c>
      <c r="G1759" s="751">
        <f t="shared" si="1785"/>
        <v>0</v>
      </c>
      <c r="H1759" s="751">
        <f t="shared" si="1785"/>
        <v>0</v>
      </c>
      <c r="I1759" s="751">
        <f t="shared" si="1785"/>
        <v>0</v>
      </c>
      <c r="J1759" s="2350"/>
      <c r="K1759" s="2350"/>
      <c r="L1759" s="2351"/>
      <c r="M1759" s="2351"/>
      <c r="N1759" s="2351"/>
      <c r="O1759" s="2351"/>
      <c r="P1759" s="2351"/>
      <c r="Q1759" s="2351"/>
      <c r="R1759" s="2570">
        <f t="shared" ref="R1759:AC1759" si="1818">R1652</f>
        <v>0</v>
      </c>
      <c r="S1759" s="2570">
        <f t="shared" si="1818"/>
        <v>0</v>
      </c>
      <c r="T1759" s="2570">
        <f t="shared" ref="T1759:U1759" si="1819">T1652</f>
        <v>0</v>
      </c>
      <c r="U1759" s="2570">
        <f t="shared" si="1819"/>
        <v>0</v>
      </c>
      <c r="V1759" s="2570">
        <f t="shared" si="1818"/>
        <v>0</v>
      </c>
      <c r="W1759" s="2570">
        <f t="shared" si="1818"/>
        <v>0</v>
      </c>
      <c r="X1759" s="2571">
        <f t="shared" si="1818"/>
        <v>0</v>
      </c>
      <c r="Y1759" s="2570">
        <f t="shared" si="1818"/>
        <v>0</v>
      </c>
      <c r="Z1759" s="2570">
        <f t="shared" si="1818"/>
        <v>0</v>
      </c>
      <c r="AA1759" s="2572">
        <f t="shared" si="1818"/>
        <v>0</v>
      </c>
      <c r="AB1759" s="2572">
        <f t="shared" si="1818"/>
        <v>0</v>
      </c>
      <c r="AC1759" s="2570">
        <f t="shared" si="1818"/>
        <v>0</v>
      </c>
      <c r="AD1759" s="2122"/>
      <c r="AE1759" s="2730"/>
      <c r="AF1759" s="151"/>
      <c r="AG1759" s="151"/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  <c r="IW1759" s="151"/>
      <c r="IX1759" s="151"/>
      <c r="IY1759" s="151"/>
      <c r="IZ1759" s="151"/>
      <c r="JA1759" s="151"/>
      <c r="JB1759" s="151"/>
    </row>
    <row r="1760" spans="1:262" s="857" customFormat="1" ht="45" x14ac:dyDescent="0.25">
      <c r="A1760" s="217"/>
      <c r="B1760" s="217">
        <v>1</v>
      </c>
      <c r="C1760" s="173" t="s">
        <v>463</v>
      </c>
      <c r="D1760" s="172"/>
      <c r="E1760" s="173"/>
      <c r="F1760" s="1777">
        <f t="shared" si="1785"/>
        <v>0</v>
      </c>
      <c r="G1760" s="751">
        <f t="shared" si="1785"/>
        <v>0</v>
      </c>
      <c r="H1760" s="751">
        <f t="shared" si="1785"/>
        <v>0</v>
      </c>
      <c r="I1760" s="751">
        <f t="shared" si="1785"/>
        <v>0</v>
      </c>
      <c r="J1760" s="2350"/>
      <c r="K1760" s="2350"/>
      <c r="L1760" s="2351"/>
      <c r="M1760" s="2351"/>
      <c r="N1760" s="2351"/>
      <c r="O1760" s="2351"/>
      <c r="P1760" s="2351"/>
      <c r="Q1760" s="2351"/>
      <c r="R1760" s="2570">
        <f t="shared" ref="R1760:AC1760" si="1820">R1653</f>
        <v>0</v>
      </c>
      <c r="S1760" s="2570">
        <f t="shared" si="1820"/>
        <v>0</v>
      </c>
      <c r="T1760" s="2570">
        <f t="shared" ref="T1760:U1760" si="1821">T1653</f>
        <v>0</v>
      </c>
      <c r="U1760" s="2570">
        <f t="shared" si="1821"/>
        <v>0</v>
      </c>
      <c r="V1760" s="2570">
        <f t="shared" si="1820"/>
        <v>0</v>
      </c>
      <c r="W1760" s="2570">
        <f t="shared" si="1820"/>
        <v>0</v>
      </c>
      <c r="X1760" s="2571">
        <f t="shared" si="1820"/>
        <v>0</v>
      </c>
      <c r="Y1760" s="2570">
        <f t="shared" si="1820"/>
        <v>0</v>
      </c>
      <c r="Z1760" s="2570">
        <f t="shared" si="1820"/>
        <v>0</v>
      </c>
      <c r="AA1760" s="2572">
        <f t="shared" si="1820"/>
        <v>0</v>
      </c>
      <c r="AB1760" s="2572">
        <f t="shared" si="1820"/>
        <v>0</v>
      </c>
      <c r="AC1760" s="2570">
        <f t="shared" si="1820"/>
        <v>0</v>
      </c>
      <c r="AD1760" s="2122"/>
      <c r="AE1760" s="2730"/>
      <c r="AF1760" s="151"/>
      <c r="AG1760" s="151"/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  <c r="IW1760" s="151"/>
      <c r="IX1760" s="151"/>
      <c r="IY1760" s="151"/>
      <c r="IZ1760" s="151"/>
      <c r="JA1760" s="151"/>
      <c r="JB1760" s="151"/>
    </row>
    <row r="1761" spans="1:262" s="857" customFormat="1" ht="30" x14ac:dyDescent="0.25">
      <c r="A1761" s="217"/>
      <c r="B1761" s="217">
        <v>1</v>
      </c>
      <c r="C1761" s="173" t="s">
        <v>464</v>
      </c>
      <c r="D1761" s="172"/>
      <c r="E1761" s="173"/>
      <c r="F1761" s="1777">
        <f t="shared" ref="F1761:H1763" si="1822">F1654</f>
        <v>151</v>
      </c>
      <c r="G1761" s="751">
        <f t="shared" si="1822"/>
        <v>50.333333333333336</v>
      </c>
      <c r="H1761" s="751">
        <f t="shared" si="1822"/>
        <v>155</v>
      </c>
      <c r="I1761" s="751">
        <f>H1761/G1761*100</f>
        <v>307.94701986754967</v>
      </c>
      <c r="J1761" s="2350"/>
      <c r="K1761" s="2350"/>
      <c r="L1761" s="2351"/>
      <c r="M1761" s="2351"/>
      <c r="N1761" s="2351"/>
      <c r="O1761" s="2351"/>
      <c r="P1761" s="2351"/>
      <c r="Q1761" s="2351"/>
      <c r="R1761" s="2570">
        <f t="shared" ref="R1761:AC1761" si="1823">R1654</f>
        <v>1424.5037999999997</v>
      </c>
      <c r="S1761" s="2570">
        <f t="shared" si="1823"/>
        <v>1424.5037999999997</v>
      </c>
      <c r="T1761" s="2570">
        <f t="shared" ref="T1761:U1761" si="1824">T1654</f>
        <v>1424.5037999999997</v>
      </c>
      <c r="U1761" s="2570">
        <f t="shared" si="1824"/>
        <v>1424.5037999999997</v>
      </c>
      <c r="V1761" s="2570">
        <f t="shared" si="1823"/>
        <v>474.83459999999991</v>
      </c>
      <c r="W1761" s="2570">
        <f t="shared" si="1823"/>
        <v>1462.2389999999998</v>
      </c>
      <c r="X1761" s="2571">
        <f t="shared" si="1823"/>
        <v>0</v>
      </c>
      <c r="Y1761" s="2570">
        <f t="shared" si="1823"/>
        <v>0</v>
      </c>
      <c r="Z1761" s="2570">
        <f t="shared" si="1823"/>
        <v>987.4043999999999</v>
      </c>
      <c r="AA1761" s="2572">
        <f t="shared" si="1823"/>
        <v>0</v>
      </c>
      <c r="AB1761" s="2572">
        <f t="shared" si="1823"/>
        <v>-5.1881400000000006</v>
      </c>
      <c r="AC1761" s="2570">
        <f t="shared" si="1823"/>
        <v>1457.0508599999998</v>
      </c>
      <c r="AD1761" s="2122"/>
      <c r="AE1761" s="2730"/>
      <c r="AF1761" s="151"/>
      <c r="AG1761" s="151"/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  <c r="BI1761" s="151"/>
      <c r="BJ1761" s="151"/>
      <c r="BK1761" s="151"/>
      <c r="BL1761" s="151"/>
      <c r="BM1761" s="151"/>
      <c r="BN1761" s="151"/>
      <c r="BO1761" s="151"/>
      <c r="BP1761" s="151"/>
      <c r="BQ1761" s="151"/>
      <c r="BR1761" s="151"/>
      <c r="BS1761" s="151"/>
      <c r="BT1761" s="151"/>
      <c r="BU1761" s="151"/>
      <c r="BV1761" s="151"/>
      <c r="BW1761" s="151"/>
      <c r="BX1761" s="151"/>
      <c r="BY1761" s="151"/>
      <c r="BZ1761" s="151"/>
      <c r="CA1761" s="151"/>
      <c r="CB1761" s="151"/>
      <c r="CC1761" s="151"/>
      <c r="CD1761" s="151"/>
      <c r="CE1761" s="151"/>
      <c r="CF1761" s="151"/>
      <c r="CG1761" s="151"/>
      <c r="CH1761" s="151"/>
      <c r="CI1761" s="151"/>
      <c r="CJ1761" s="151"/>
      <c r="CK1761" s="151"/>
      <c r="CL1761" s="151"/>
      <c r="CM1761" s="151"/>
      <c r="CN1761" s="151"/>
      <c r="CO1761" s="151"/>
      <c r="CP1761" s="151"/>
      <c r="CQ1761" s="151"/>
      <c r="CR1761" s="151"/>
      <c r="CS1761" s="151"/>
      <c r="CT1761" s="151"/>
      <c r="CU1761" s="151"/>
      <c r="CV1761" s="151"/>
      <c r="CW1761" s="151"/>
      <c r="CX1761" s="151"/>
      <c r="CY1761" s="151"/>
      <c r="CZ1761" s="151"/>
      <c r="DA1761" s="151"/>
      <c r="DB1761" s="151"/>
      <c r="DC1761" s="151"/>
      <c r="DD1761" s="151"/>
      <c r="DE1761" s="151"/>
      <c r="DF1761" s="151"/>
      <c r="DG1761" s="151"/>
      <c r="DH1761" s="151"/>
      <c r="DI1761" s="151"/>
      <c r="DJ1761" s="151"/>
      <c r="DK1761" s="151"/>
      <c r="DL1761" s="151"/>
      <c r="DM1761" s="151"/>
      <c r="DN1761" s="151"/>
      <c r="DO1761" s="151"/>
      <c r="DP1761" s="151"/>
      <c r="DQ1761" s="151"/>
      <c r="DR1761" s="151"/>
      <c r="DS1761" s="151"/>
      <c r="DT1761" s="151"/>
      <c r="DU1761" s="151"/>
      <c r="DV1761" s="151"/>
      <c r="DW1761" s="151"/>
      <c r="DX1761" s="151"/>
      <c r="DY1761" s="151"/>
      <c r="DZ1761" s="151"/>
      <c r="EA1761" s="151"/>
      <c r="EB1761" s="151"/>
      <c r="EC1761" s="151"/>
      <c r="ED1761" s="151"/>
      <c r="EE1761" s="151"/>
      <c r="EF1761" s="151"/>
      <c r="EG1761" s="151"/>
      <c r="EH1761" s="151"/>
      <c r="EI1761" s="151"/>
      <c r="EJ1761" s="151"/>
      <c r="EK1761" s="151"/>
      <c r="EL1761" s="151"/>
      <c r="EM1761" s="151"/>
      <c r="EN1761" s="151"/>
      <c r="EO1761" s="151"/>
      <c r="EP1761" s="151"/>
      <c r="EQ1761" s="151"/>
      <c r="ER1761" s="151"/>
      <c r="ES1761" s="151"/>
      <c r="ET1761" s="151"/>
      <c r="EU1761" s="151"/>
      <c r="EV1761" s="151"/>
      <c r="EW1761" s="151"/>
      <c r="EX1761" s="151"/>
      <c r="EY1761" s="151"/>
      <c r="EZ1761" s="151"/>
      <c r="FA1761" s="151"/>
      <c r="FB1761" s="151"/>
      <c r="FC1761" s="151"/>
      <c r="FD1761" s="151"/>
      <c r="FE1761" s="151"/>
      <c r="FF1761" s="151"/>
      <c r="FG1761" s="151"/>
      <c r="FH1761" s="151"/>
      <c r="FI1761" s="151"/>
      <c r="FJ1761" s="151"/>
      <c r="FK1761" s="151"/>
      <c r="FL1761" s="151"/>
      <c r="FM1761" s="151"/>
      <c r="FN1761" s="151"/>
      <c r="FO1761" s="151"/>
      <c r="FP1761" s="151"/>
      <c r="FQ1761" s="151"/>
      <c r="FR1761" s="151"/>
      <c r="FS1761" s="151"/>
      <c r="FT1761" s="151"/>
      <c r="FU1761" s="151"/>
      <c r="FV1761" s="151"/>
      <c r="FW1761" s="151"/>
      <c r="FX1761" s="151"/>
      <c r="FY1761" s="151"/>
      <c r="FZ1761" s="151"/>
      <c r="GA1761" s="151"/>
      <c r="GB1761" s="151"/>
      <c r="GC1761" s="151"/>
      <c r="GD1761" s="151"/>
      <c r="GE1761" s="151"/>
      <c r="GF1761" s="151"/>
      <c r="GG1761" s="151"/>
      <c r="GH1761" s="151"/>
      <c r="GI1761" s="151"/>
      <c r="GJ1761" s="151"/>
      <c r="GK1761" s="151"/>
      <c r="GL1761" s="151"/>
      <c r="GM1761" s="151"/>
      <c r="GN1761" s="151"/>
      <c r="GO1761" s="151"/>
      <c r="GP1761" s="151"/>
      <c r="GQ1761" s="151"/>
      <c r="GR1761" s="151"/>
      <c r="GS1761" s="151"/>
      <c r="GT1761" s="151"/>
      <c r="GU1761" s="151"/>
      <c r="GV1761" s="151"/>
      <c r="GW1761" s="151"/>
      <c r="GX1761" s="151"/>
      <c r="GY1761" s="151"/>
      <c r="GZ1761" s="151"/>
      <c r="HA1761" s="151"/>
      <c r="HB1761" s="151"/>
      <c r="HC1761" s="151"/>
      <c r="HD1761" s="151"/>
      <c r="HE1761" s="151"/>
      <c r="HF1761" s="151"/>
      <c r="HG1761" s="151"/>
      <c r="HH1761" s="151"/>
      <c r="HI1761" s="151"/>
      <c r="HJ1761" s="151"/>
      <c r="HK1761" s="151"/>
      <c r="HL1761" s="151"/>
      <c r="HM1761" s="151"/>
      <c r="HN1761" s="151"/>
      <c r="HO1761" s="151"/>
      <c r="HP1761" s="151"/>
      <c r="HQ1761" s="151"/>
      <c r="HR1761" s="151"/>
      <c r="HS1761" s="151"/>
      <c r="HT1761" s="151"/>
      <c r="HU1761" s="151"/>
      <c r="HV1761" s="151"/>
      <c r="HW1761" s="151"/>
      <c r="HX1761" s="151"/>
      <c r="HY1761" s="151"/>
      <c r="HZ1761" s="151"/>
      <c r="IA1761" s="151"/>
      <c r="IB1761" s="151"/>
      <c r="IC1761" s="151"/>
      <c r="ID1761" s="151"/>
      <c r="IE1761" s="151"/>
      <c r="IF1761" s="151"/>
      <c r="IG1761" s="151"/>
      <c r="IH1761" s="151"/>
      <c r="II1761" s="151"/>
      <c r="IJ1761" s="151"/>
      <c r="IK1761" s="151"/>
      <c r="IL1761" s="151"/>
      <c r="IM1761" s="151"/>
      <c r="IN1761" s="151"/>
      <c r="IO1761" s="151"/>
      <c r="IP1761" s="151"/>
      <c r="IQ1761" s="151"/>
      <c r="IR1761" s="151"/>
      <c r="IS1761" s="151"/>
      <c r="IT1761" s="151"/>
      <c r="IU1761" s="151"/>
      <c r="IV1761" s="151"/>
      <c r="IW1761" s="151"/>
      <c r="IX1761" s="151"/>
      <c r="IY1761" s="151"/>
      <c r="IZ1761" s="151"/>
      <c r="JA1761" s="151"/>
      <c r="JB1761" s="151"/>
    </row>
    <row r="1762" spans="1:262" s="857" customFormat="1" ht="45" x14ac:dyDescent="0.25">
      <c r="A1762" s="217"/>
      <c r="B1762" s="217">
        <v>1</v>
      </c>
      <c r="C1762" s="173" t="s">
        <v>273</v>
      </c>
      <c r="D1762" s="172"/>
      <c r="E1762" s="173"/>
      <c r="F1762" s="1777">
        <f t="shared" si="1822"/>
        <v>11908</v>
      </c>
      <c r="G1762" s="751">
        <f t="shared" si="1822"/>
        <v>3969.3333333333335</v>
      </c>
      <c r="H1762" s="751">
        <f t="shared" si="1822"/>
        <v>5491</v>
      </c>
      <c r="I1762" s="751">
        <f>I1655</f>
        <v>138.33557272421902</v>
      </c>
      <c r="J1762" s="2350"/>
      <c r="K1762" s="2350"/>
      <c r="L1762" s="2351"/>
      <c r="M1762" s="2351"/>
      <c r="N1762" s="2351"/>
      <c r="O1762" s="2351"/>
      <c r="P1762" s="2351"/>
      <c r="Q1762" s="2351"/>
      <c r="R1762" s="2570">
        <f t="shared" ref="R1762:AC1762" si="1825">R1655</f>
        <v>36248.268210000002</v>
      </c>
      <c r="S1762" s="2570">
        <f t="shared" si="1825"/>
        <v>36248.268210000002</v>
      </c>
      <c r="T1762" s="2570">
        <f t="shared" ref="T1762:U1762" si="1826">T1655</f>
        <v>36248.268210000002</v>
      </c>
      <c r="U1762" s="2570">
        <f t="shared" si="1826"/>
        <v>36248.268210000002</v>
      </c>
      <c r="V1762" s="2570">
        <f t="shared" si="1825"/>
        <v>12082.756069999999</v>
      </c>
      <c r="W1762" s="2570">
        <f t="shared" si="1825"/>
        <v>17513.515570000003</v>
      </c>
      <c r="X1762" s="2571">
        <f t="shared" si="1825"/>
        <v>0</v>
      </c>
      <c r="Y1762" s="2570">
        <f t="shared" si="1825"/>
        <v>0</v>
      </c>
      <c r="Z1762" s="2570">
        <f t="shared" si="1825"/>
        <v>5430.7595000000001</v>
      </c>
      <c r="AA1762" s="2572">
        <f t="shared" si="1825"/>
        <v>0</v>
      </c>
      <c r="AB1762" s="2572">
        <f t="shared" si="1825"/>
        <v>0</v>
      </c>
      <c r="AC1762" s="2570">
        <f t="shared" si="1825"/>
        <v>17513.515570000003</v>
      </c>
      <c r="AD1762" s="2122"/>
      <c r="AE1762" s="2730"/>
      <c r="AF1762" s="151"/>
      <c r="AG1762" s="151"/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  <c r="BI1762" s="151"/>
      <c r="BJ1762" s="151"/>
      <c r="BK1762" s="151"/>
      <c r="BL1762" s="151"/>
      <c r="BM1762" s="151"/>
      <c r="BN1762" s="151"/>
      <c r="BO1762" s="151"/>
      <c r="BP1762" s="151"/>
      <c r="BQ1762" s="151"/>
      <c r="BR1762" s="151"/>
      <c r="BS1762" s="151"/>
      <c r="BT1762" s="151"/>
      <c r="BU1762" s="151"/>
      <c r="BV1762" s="151"/>
      <c r="BW1762" s="151"/>
      <c r="BX1762" s="151"/>
      <c r="BY1762" s="151"/>
      <c r="BZ1762" s="151"/>
      <c r="CA1762" s="151"/>
      <c r="CB1762" s="151"/>
      <c r="CC1762" s="151"/>
      <c r="CD1762" s="151"/>
      <c r="CE1762" s="151"/>
      <c r="CF1762" s="151"/>
      <c r="CG1762" s="151"/>
      <c r="CH1762" s="151"/>
      <c r="CI1762" s="151"/>
      <c r="CJ1762" s="151"/>
      <c r="CK1762" s="151"/>
      <c r="CL1762" s="151"/>
      <c r="CM1762" s="151"/>
      <c r="CN1762" s="151"/>
      <c r="CO1762" s="151"/>
      <c r="CP1762" s="151"/>
      <c r="CQ1762" s="151"/>
      <c r="CR1762" s="151"/>
      <c r="CS1762" s="151"/>
      <c r="CT1762" s="151"/>
      <c r="CU1762" s="151"/>
      <c r="CV1762" s="151"/>
      <c r="CW1762" s="151"/>
      <c r="CX1762" s="151"/>
      <c r="CY1762" s="151"/>
      <c r="CZ1762" s="151"/>
      <c r="DA1762" s="151"/>
      <c r="DB1762" s="151"/>
      <c r="DC1762" s="151"/>
      <c r="DD1762" s="151"/>
      <c r="DE1762" s="151"/>
      <c r="DF1762" s="151"/>
      <c r="DG1762" s="151"/>
      <c r="DH1762" s="151"/>
      <c r="DI1762" s="151"/>
      <c r="DJ1762" s="151"/>
      <c r="DK1762" s="151"/>
      <c r="DL1762" s="151"/>
      <c r="DM1762" s="151"/>
      <c r="DN1762" s="151"/>
      <c r="DO1762" s="151"/>
      <c r="DP1762" s="151"/>
      <c r="DQ1762" s="151"/>
      <c r="DR1762" s="151"/>
      <c r="DS1762" s="151"/>
      <c r="DT1762" s="151"/>
      <c r="DU1762" s="151"/>
      <c r="DV1762" s="151"/>
      <c r="DW1762" s="151"/>
      <c r="DX1762" s="151"/>
      <c r="DY1762" s="151"/>
      <c r="DZ1762" s="151"/>
      <c r="EA1762" s="151"/>
      <c r="EB1762" s="151"/>
      <c r="EC1762" s="151"/>
      <c r="ED1762" s="151"/>
      <c r="EE1762" s="151"/>
      <c r="EF1762" s="151"/>
      <c r="EG1762" s="151"/>
      <c r="EH1762" s="151"/>
      <c r="EI1762" s="151"/>
      <c r="EJ1762" s="151"/>
      <c r="EK1762" s="151"/>
      <c r="EL1762" s="151"/>
      <c r="EM1762" s="151"/>
      <c r="EN1762" s="151"/>
      <c r="EO1762" s="151"/>
      <c r="EP1762" s="151"/>
      <c r="EQ1762" s="151"/>
      <c r="ER1762" s="151"/>
      <c r="ES1762" s="151"/>
      <c r="ET1762" s="151"/>
      <c r="EU1762" s="151"/>
      <c r="EV1762" s="151"/>
      <c r="EW1762" s="151"/>
      <c r="EX1762" s="151"/>
      <c r="EY1762" s="151"/>
      <c r="EZ1762" s="151"/>
      <c r="FA1762" s="151"/>
      <c r="FB1762" s="151"/>
      <c r="FC1762" s="151"/>
      <c r="FD1762" s="151"/>
      <c r="FE1762" s="151"/>
      <c r="FF1762" s="151"/>
      <c r="FG1762" s="151"/>
      <c r="FH1762" s="151"/>
      <c r="FI1762" s="151"/>
      <c r="FJ1762" s="151"/>
      <c r="FK1762" s="151"/>
      <c r="FL1762" s="151"/>
      <c r="FM1762" s="151"/>
      <c r="FN1762" s="151"/>
      <c r="FO1762" s="151"/>
      <c r="FP1762" s="151"/>
      <c r="FQ1762" s="151"/>
      <c r="FR1762" s="151"/>
      <c r="FS1762" s="151"/>
      <c r="FT1762" s="151"/>
      <c r="FU1762" s="151"/>
      <c r="FV1762" s="151"/>
      <c r="FW1762" s="151"/>
      <c r="FX1762" s="151"/>
      <c r="FY1762" s="151"/>
      <c r="FZ1762" s="151"/>
      <c r="GA1762" s="151"/>
      <c r="GB1762" s="151"/>
      <c r="GC1762" s="151"/>
      <c r="GD1762" s="151"/>
      <c r="GE1762" s="151"/>
      <c r="GF1762" s="151"/>
      <c r="GG1762" s="151"/>
      <c r="GH1762" s="151"/>
      <c r="GI1762" s="151"/>
      <c r="GJ1762" s="151"/>
      <c r="GK1762" s="151"/>
      <c r="GL1762" s="151"/>
      <c r="GM1762" s="151"/>
      <c r="GN1762" s="151"/>
      <c r="GO1762" s="151"/>
      <c r="GP1762" s="151"/>
      <c r="GQ1762" s="151"/>
      <c r="GR1762" s="151"/>
      <c r="GS1762" s="151"/>
      <c r="GT1762" s="151"/>
      <c r="GU1762" s="151"/>
      <c r="GV1762" s="151"/>
      <c r="GW1762" s="151"/>
      <c r="GX1762" s="151"/>
      <c r="GY1762" s="151"/>
      <c r="GZ1762" s="151"/>
      <c r="HA1762" s="151"/>
      <c r="HB1762" s="151"/>
      <c r="HC1762" s="151"/>
      <c r="HD1762" s="151"/>
      <c r="HE1762" s="151"/>
      <c r="HF1762" s="151"/>
      <c r="HG1762" s="151"/>
      <c r="HH1762" s="151"/>
      <c r="HI1762" s="151"/>
      <c r="HJ1762" s="151"/>
      <c r="HK1762" s="151"/>
      <c r="HL1762" s="151"/>
      <c r="HM1762" s="151"/>
      <c r="HN1762" s="151"/>
      <c r="HO1762" s="151"/>
      <c r="HP1762" s="151"/>
      <c r="HQ1762" s="151"/>
      <c r="HR1762" s="151"/>
      <c r="HS1762" s="151"/>
      <c r="HT1762" s="151"/>
      <c r="HU1762" s="151"/>
      <c r="HV1762" s="151"/>
      <c r="HW1762" s="151"/>
      <c r="HX1762" s="151"/>
      <c r="HY1762" s="151"/>
      <c r="HZ1762" s="151"/>
      <c r="IA1762" s="151"/>
      <c r="IB1762" s="151"/>
      <c r="IC1762" s="151"/>
      <c r="ID1762" s="151"/>
      <c r="IE1762" s="151"/>
      <c r="IF1762" s="151"/>
      <c r="IG1762" s="151"/>
      <c r="IH1762" s="151"/>
      <c r="II1762" s="151"/>
      <c r="IJ1762" s="151"/>
      <c r="IK1762" s="151"/>
      <c r="IL1762" s="151"/>
      <c r="IM1762" s="151"/>
      <c r="IN1762" s="151"/>
      <c r="IO1762" s="151"/>
      <c r="IP1762" s="151"/>
      <c r="IQ1762" s="151"/>
      <c r="IR1762" s="151"/>
      <c r="IS1762" s="151"/>
      <c r="IT1762" s="151"/>
      <c r="IU1762" s="151"/>
      <c r="IV1762" s="151"/>
      <c r="IW1762" s="151"/>
      <c r="IX1762" s="151"/>
      <c r="IY1762" s="151"/>
      <c r="IZ1762" s="151"/>
      <c r="JA1762" s="151"/>
      <c r="JB1762" s="151"/>
    </row>
    <row r="1763" spans="1:262" s="857" customFormat="1" ht="45" x14ac:dyDescent="0.25">
      <c r="A1763" s="217"/>
      <c r="B1763" s="217">
        <v>1</v>
      </c>
      <c r="C1763" s="173" t="s">
        <v>465</v>
      </c>
      <c r="D1763" s="172"/>
      <c r="E1763" s="173"/>
      <c r="F1763" s="1777">
        <f t="shared" si="1822"/>
        <v>4147</v>
      </c>
      <c r="G1763" s="751">
        <f t="shared" si="1822"/>
        <v>1382.3333333333333</v>
      </c>
      <c r="H1763" s="751">
        <f t="shared" si="1822"/>
        <v>1498</v>
      </c>
      <c r="I1763" s="751">
        <f>I1656</f>
        <v>108.36749457439112</v>
      </c>
      <c r="J1763" s="2350"/>
      <c r="K1763" s="2350"/>
      <c r="L1763" s="2351"/>
      <c r="M1763" s="2351"/>
      <c r="N1763" s="2351"/>
      <c r="O1763" s="2351"/>
      <c r="P1763" s="2351"/>
      <c r="Q1763" s="2351"/>
      <c r="R1763" s="2570">
        <f t="shared" ref="R1763:AC1763" si="1827">R1656</f>
        <v>7605.4321200000004</v>
      </c>
      <c r="S1763" s="2570">
        <f t="shared" si="1827"/>
        <v>7605.4321200000004</v>
      </c>
      <c r="T1763" s="2570">
        <f t="shared" ref="T1763:U1763" si="1828">T1656</f>
        <v>7605.4321200000004</v>
      </c>
      <c r="U1763" s="2570">
        <f t="shared" si="1828"/>
        <v>7605.4321200000004</v>
      </c>
      <c r="V1763" s="2570">
        <f t="shared" si="1827"/>
        <v>2535.1440400000001</v>
      </c>
      <c r="W1763" s="2570">
        <f t="shared" si="1827"/>
        <v>2705.1109000000006</v>
      </c>
      <c r="X1763" s="2571">
        <f t="shared" si="1827"/>
        <v>0</v>
      </c>
      <c r="Y1763" s="2570">
        <f t="shared" si="1827"/>
        <v>0</v>
      </c>
      <c r="Z1763" s="2570">
        <f t="shared" si="1827"/>
        <v>169.96686000000045</v>
      </c>
      <c r="AA1763" s="2572">
        <f t="shared" si="1827"/>
        <v>0</v>
      </c>
      <c r="AB1763" s="2572">
        <f t="shared" si="1827"/>
        <v>0</v>
      </c>
      <c r="AC1763" s="2570">
        <f t="shared" si="1827"/>
        <v>2705.1109000000006</v>
      </c>
      <c r="AD1763" s="2122"/>
      <c r="AE1763" s="2730"/>
      <c r="AF1763" s="151"/>
      <c r="AG1763" s="151"/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  <c r="BI1763" s="151"/>
      <c r="BJ1763" s="151"/>
      <c r="BK1763" s="151"/>
      <c r="BL1763" s="151"/>
      <c r="BM1763" s="151"/>
      <c r="BN1763" s="151"/>
      <c r="BO1763" s="151"/>
      <c r="BP1763" s="151"/>
      <c r="BQ1763" s="151"/>
      <c r="BR1763" s="151"/>
      <c r="BS1763" s="151"/>
      <c r="BT1763" s="151"/>
      <c r="BU1763" s="151"/>
      <c r="BV1763" s="151"/>
      <c r="BW1763" s="151"/>
      <c r="BX1763" s="151"/>
      <c r="BY1763" s="151"/>
      <c r="BZ1763" s="151"/>
      <c r="CA1763" s="151"/>
      <c r="CB1763" s="151"/>
      <c r="CC1763" s="151"/>
      <c r="CD1763" s="151"/>
      <c r="CE1763" s="151"/>
      <c r="CF1763" s="151"/>
      <c r="CG1763" s="151"/>
      <c r="CH1763" s="151"/>
      <c r="CI1763" s="151"/>
      <c r="CJ1763" s="151"/>
      <c r="CK1763" s="151"/>
      <c r="CL1763" s="151"/>
      <c r="CM1763" s="151"/>
      <c r="CN1763" s="151"/>
      <c r="CO1763" s="151"/>
      <c r="CP1763" s="151"/>
      <c r="CQ1763" s="151"/>
      <c r="CR1763" s="151"/>
      <c r="CS1763" s="151"/>
      <c r="CT1763" s="151"/>
      <c r="CU1763" s="151"/>
      <c r="CV1763" s="151"/>
      <c r="CW1763" s="151"/>
      <c r="CX1763" s="151"/>
      <c r="CY1763" s="151"/>
      <c r="CZ1763" s="151"/>
      <c r="DA1763" s="151"/>
      <c r="DB1763" s="151"/>
      <c r="DC1763" s="151"/>
      <c r="DD1763" s="151"/>
      <c r="DE1763" s="151"/>
      <c r="DF1763" s="151"/>
      <c r="DG1763" s="151"/>
      <c r="DH1763" s="151"/>
      <c r="DI1763" s="151"/>
      <c r="DJ1763" s="151"/>
      <c r="DK1763" s="151"/>
      <c r="DL1763" s="151"/>
      <c r="DM1763" s="151"/>
      <c r="DN1763" s="151"/>
      <c r="DO1763" s="151"/>
      <c r="DP1763" s="151"/>
      <c r="DQ1763" s="151"/>
      <c r="DR1763" s="151"/>
      <c r="DS1763" s="151"/>
      <c r="DT1763" s="151"/>
      <c r="DU1763" s="151"/>
      <c r="DV1763" s="151"/>
      <c r="DW1763" s="151"/>
      <c r="DX1763" s="151"/>
      <c r="DY1763" s="151"/>
      <c r="DZ1763" s="151"/>
      <c r="EA1763" s="151"/>
      <c r="EB1763" s="151"/>
      <c r="EC1763" s="151"/>
      <c r="ED1763" s="151"/>
      <c r="EE1763" s="151"/>
      <c r="EF1763" s="151"/>
      <c r="EG1763" s="151"/>
      <c r="EH1763" s="151"/>
      <c r="EI1763" s="151"/>
      <c r="EJ1763" s="151"/>
      <c r="EK1763" s="151"/>
      <c r="EL1763" s="151"/>
      <c r="EM1763" s="151"/>
      <c r="EN1763" s="151"/>
      <c r="EO1763" s="151"/>
      <c r="EP1763" s="151"/>
      <c r="EQ1763" s="151"/>
      <c r="ER1763" s="151"/>
      <c r="ES1763" s="151"/>
      <c r="ET1763" s="151"/>
      <c r="EU1763" s="151"/>
      <c r="EV1763" s="151"/>
      <c r="EW1763" s="151"/>
      <c r="EX1763" s="151"/>
      <c r="EY1763" s="151"/>
      <c r="EZ1763" s="151"/>
      <c r="FA1763" s="151"/>
      <c r="FB1763" s="151"/>
      <c r="FC1763" s="151"/>
      <c r="FD1763" s="151"/>
      <c r="FE1763" s="151"/>
      <c r="FF1763" s="151"/>
      <c r="FG1763" s="151"/>
      <c r="FH1763" s="151"/>
      <c r="FI1763" s="151"/>
      <c r="FJ1763" s="151"/>
      <c r="FK1763" s="151"/>
      <c r="FL1763" s="151"/>
      <c r="FM1763" s="151"/>
      <c r="FN1763" s="151"/>
      <c r="FO1763" s="151"/>
      <c r="FP1763" s="151"/>
      <c r="FQ1763" s="151"/>
      <c r="FR1763" s="151"/>
      <c r="FS1763" s="151"/>
      <c r="FT1763" s="151"/>
      <c r="FU1763" s="151"/>
      <c r="FV1763" s="151"/>
      <c r="FW1763" s="151"/>
      <c r="FX1763" s="151"/>
      <c r="FY1763" s="151"/>
      <c r="FZ1763" s="151"/>
      <c r="GA1763" s="151"/>
      <c r="GB1763" s="151"/>
      <c r="GC1763" s="151"/>
      <c r="GD1763" s="151"/>
      <c r="GE1763" s="151"/>
      <c r="GF1763" s="151"/>
      <c r="GG1763" s="151"/>
      <c r="GH1763" s="151"/>
      <c r="GI1763" s="151"/>
      <c r="GJ1763" s="151"/>
      <c r="GK1763" s="151"/>
      <c r="GL1763" s="151"/>
      <c r="GM1763" s="151"/>
      <c r="GN1763" s="151"/>
      <c r="GO1763" s="151"/>
      <c r="GP1763" s="151"/>
      <c r="GQ1763" s="151"/>
      <c r="GR1763" s="151"/>
      <c r="GS1763" s="151"/>
      <c r="GT1763" s="151"/>
      <c r="GU1763" s="151"/>
      <c r="GV1763" s="151"/>
      <c r="GW1763" s="151"/>
      <c r="GX1763" s="151"/>
      <c r="GY1763" s="151"/>
      <c r="GZ1763" s="151"/>
      <c r="HA1763" s="151"/>
      <c r="HB1763" s="151"/>
      <c r="HC1763" s="151"/>
      <c r="HD1763" s="151"/>
      <c r="HE1763" s="151"/>
      <c r="HF1763" s="151"/>
      <c r="HG1763" s="151"/>
      <c r="HH1763" s="151"/>
      <c r="HI1763" s="151"/>
      <c r="HJ1763" s="151"/>
      <c r="HK1763" s="151"/>
      <c r="HL1763" s="151"/>
      <c r="HM1763" s="151"/>
      <c r="HN1763" s="151"/>
      <c r="HO1763" s="151"/>
      <c r="HP1763" s="151"/>
      <c r="HQ1763" s="151"/>
      <c r="HR1763" s="151"/>
      <c r="HS1763" s="151"/>
      <c r="HT1763" s="151"/>
      <c r="HU1763" s="151"/>
      <c r="HV1763" s="151"/>
      <c r="HW1763" s="151"/>
      <c r="HX1763" s="151"/>
      <c r="HY1763" s="151"/>
      <c r="HZ1763" s="151"/>
      <c r="IA1763" s="151"/>
      <c r="IB1763" s="151"/>
      <c r="IC1763" s="151"/>
      <c r="ID1763" s="151"/>
      <c r="IE1763" s="151"/>
      <c r="IF1763" s="151"/>
      <c r="IG1763" s="151"/>
      <c r="IH1763" s="151"/>
      <c r="II1763" s="151"/>
      <c r="IJ1763" s="151"/>
      <c r="IK1763" s="151"/>
      <c r="IL1763" s="151"/>
      <c r="IM1763" s="151"/>
      <c r="IN1763" s="151"/>
      <c r="IO1763" s="151"/>
      <c r="IP1763" s="151"/>
      <c r="IQ1763" s="151"/>
      <c r="IR1763" s="151"/>
      <c r="IS1763" s="151"/>
      <c r="IT1763" s="151"/>
      <c r="IU1763" s="151"/>
      <c r="IV1763" s="151"/>
      <c r="IW1763" s="151"/>
      <c r="IX1763" s="151"/>
      <c r="IY1763" s="151"/>
      <c r="IZ1763" s="151"/>
      <c r="JA1763" s="151"/>
      <c r="JB1763" s="151"/>
    </row>
    <row r="1764" spans="1:262" s="857" customFormat="1" ht="75" x14ac:dyDescent="0.25">
      <c r="A1764" s="217"/>
      <c r="B1764" s="217">
        <v>1</v>
      </c>
      <c r="C1764" s="173" t="s">
        <v>466</v>
      </c>
      <c r="D1764" s="172"/>
      <c r="E1764" s="173"/>
      <c r="F1764" s="1777">
        <f>F1657</f>
        <v>6200</v>
      </c>
      <c r="G1764" s="751">
        <f t="shared" ref="G1764:H1764" si="1829">G1657</f>
        <v>2066.6666666666665</v>
      </c>
      <c r="H1764" s="751">
        <f t="shared" si="1829"/>
        <v>3391</v>
      </c>
      <c r="I1764" s="751">
        <f>I1657</f>
        <v>164.08064516129033</v>
      </c>
      <c r="J1764" s="2350"/>
      <c r="K1764" s="2350"/>
      <c r="L1764" s="2351"/>
      <c r="M1764" s="2351"/>
      <c r="N1764" s="2351"/>
      <c r="O1764" s="2351"/>
      <c r="P1764" s="2351"/>
      <c r="Q1764" s="2351"/>
      <c r="R1764" s="2570">
        <f t="shared" ref="R1764:AC1764" si="1830">R1657</f>
        <v>25783.568000000003</v>
      </c>
      <c r="S1764" s="2570">
        <f t="shared" ref="S1764:T1764" si="1831">S1657</f>
        <v>25783.568000000003</v>
      </c>
      <c r="T1764" s="2570">
        <f t="shared" si="1831"/>
        <v>25783.568000000003</v>
      </c>
      <c r="U1764" s="2570">
        <f t="shared" ref="U1764" si="1832">U1657</f>
        <v>25783.568000000003</v>
      </c>
      <c r="V1764" s="2570">
        <f t="shared" si="1830"/>
        <v>8594.5226666666676</v>
      </c>
      <c r="W1764" s="2570">
        <f t="shared" si="1830"/>
        <v>13726.876630000001</v>
      </c>
      <c r="X1764" s="2571">
        <f t="shared" si="1830"/>
        <v>0</v>
      </c>
      <c r="Y1764" s="2570">
        <f t="shared" si="1830"/>
        <v>0</v>
      </c>
      <c r="Z1764" s="2570">
        <f t="shared" si="1830"/>
        <v>5132.353963333333</v>
      </c>
      <c r="AA1764" s="2572">
        <f t="shared" si="1830"/>
        <v>0</v>
      </c>
      <c r="AB1764" s="2572">
        <f t="shared" si="1830"/>
        <v>0</v>
      </c>
      <c r="AC1764" s="2570">
        <f t="shared" si="1830"/>
        <v>13726.876630000001</v>
      </c>
      <c r="AD1764" s="2122"/>
      <c r="AE1764" s="2730"/>
      <c r="AF1764" s="151"/>
      <c r="AG1764" s="151"/>
      <c r="AH1764" s="151"/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  <c r="BI1764" s="151"/>
      <c r="BJ1764" s="151"/>
      <c r="BK1764" s="151"/>
      <c r="BL1764" s="151"/>
      <c r="BM1764" s="151"/>
      <c r="BN1764" s="151"/>
      <c r="BO1764" s="151"/>
      <c r="BP1764" s="151"/>
      <c r="BQ1764" s="151"/>
      <c r="BR1764" s="151"/>
      <c r="BS1764" s="151"/>
      <c r="BT1764" s="151"/>
      <c r="BU1764" s="151"/>
      <c r="BV1764" s="151"/>
      <c r="BW1764" s="151"/>
      <c r="BX1764" s="151"/>
      <c r="BY1764" s="151"/>
      <c r="BZ1764" s="151"/>
      <c r="CA1764" s="151"/>
      <c r="CB1764" s="151"/>
      <c r="CC1764" s="151"/>
      <c r="CD1764" s="151"/>
      <c r="CE1764" s="151"/>
      <c r="CF1764" s="151"/>
      <c r="CG1764" s="151"/>
      <c r="CH1764" s="151"/>
      <c r="CI1764" s="151"/>
      <c r="CJ1764" s="151"/>
      <c r="CK1764" s="151"/>
      <c r="CL1764" s="151"/>
      <c r="CM1764" s="151"/>
      <c r="CN1764" s="151"/>
      <c r="CO1764" s="151"/>
      <c r="CP1764" s="151"/>
      <c r="CQ1764" s="151"/>
      <c r="CR1764" s="151"/>
      <c r="CS1764" s="151"/>
      <c r="CT1764" s="151"/>
      <c r="CU1764" s="151"/>
      <c r="CV1764" s="151"/>
      <c r="CW1764" s="151"/>
      <c r="CX1764" s="151"/>
      <c r="CY1764" s="151"/>
      <c r="CZ1764" s="151"/>
      <c r="DA1764" s="151"/>
      <c r="DB1764" s="151"/>
      <c r="DC1764" s="151"/>
      <c r="DD1764" s="151"/>
      <c r="DE1764" s="151"/>
      <c r="DF1764" s="151"/>
      <c r="DG1764" s="151"/>
      <c r="DH1764" s="151"/>
      <c r="DI1764" s="151"/>
      <c r="DJ1764" s="151"/>
      <c r="DK1764" s="151"/>
      <c r="DL1764" s="151"/>
      <c r="DM1764" s="151"/>
      <c r="DN1764" s="151"/>
      <c r="DO1764" s="151"/>
      <c r="DP1764" s="151"/>
      <c r="DQ1764" s="151"/>
      <c r="DR1764" s="151"/>
      <c r="DS1764" s="151"/>
      <c r="DT1764" s="151"/>
      <c r="DU1764" s="151"/>
      <c r="DV1764" s="151"/>
      <c r="DW1764" s="151"/>
      <c r="DX1764" s="151"/>
      <c r="DY1764" s="151"/>
      <c r="DZ1764" s="151"/>
      <c r="EA1764" s="151"/>
      <c r="EB1764" s="151"/>
      <c r="EC1764" s="151"/>
      <c r="ED1764" s="151"/>
      <c r="EE1764" s="151"/>
      <c r="EF1764" s="151"/>
      <c r="EG1764" s="151"/>
      <c r="EH1764" s="151"/>
      <c r="EI1764" s="151"/>
      <c r="EJ1764" s="151"/>
      <c r="EK1764" s="151"/>
      <c r="EL1764" s="151"/>
      <c r="EM1764" s="151"/>
      <c r="EN1764" s="151"/>
      <c r="EO1764" s="151"/>
      <c r="EP1764" s="151"/>
      <c r="EQ1764" s="151"/>
      <c r="ER1764" s="151"/>
      <c r="ES1764" s="151"/>
      <c r="ET1764" s="151"/>
      <c r="EU1764" s="151"/>
      <c r="EV1764" s="151"/>
      <c r="EW1764" s="151"/>
      <c r="EX1764" s="151"/>
      <c r="EY1764" s="151"/>
      <c r="EZ1764" s="151"/>
      <c r="FA1764" s="151"/>
      <c r="FB1764" s="151"/>
      <c r="FC1764" s="151"/>
      <c r="FD1764" s="151"/>
      <c r="FE1764" s="151"/>
      <c r="FF1764" s="151"/>
      <c r="FG1764" s="151"/>
      <c r="FH1764" s="151"/>
      <c r="FI1764" s="151"/>
      <c r="FJ1764" s="151"/>
      <c r="FK1764" s="151"/>
      <c r="FL1764" s="151"/>
      <c r="FM1764" s="151"/>
      <c r="FN1764" s="151"/>
      <c r="FO1764" s="151"/>
      <c r="FP1764" s="151"/>
      <c r="FQ1764" s="151"/>
      <c r="FR1764" s="151"/>
      <c r="FS1764" s="151"/>
      <c r="FT1764" s="151"/>
      <c r="FU1764" s="151"/>
      <c r="FV1764" s="151"/>
      <c r="FW1764" s="151"/>
      <c r="FX1764" s="151"/>
      <c r="FY1764" s="151"/>
      <c r="FZ1764" s="151"/>
      <c r="GA1764" s="151"/>
      <c r="GB1764" s="151"/>
      <c r="GC1764" s="151"/>
      <c r="GD1764" s="151"/>
      <c r="GE1764" s="151"/>
      <c r="GF1764" s="151"/>
      <c r="GG1764" s="151"/>
      <c r="GH1764" s="151"/>
      <c r="GI1764" s="151"/>
      <c r="GJ1764" s="151"/>
      <c r="GK1764" s="151"/>
      <c r="GL1764" s="151"/>
      <c r="GM1764" s="151"/>
      <c r="GN1764" s="151"/>
      <c r="GO1764" s="151"/>
      <c r="GP1764" s="151"/>
      <c r="GQ1764" s="151"/>
      <c r="GR1764" s="151"/>
      <c r="GS1764" s="151"/>
      <c r="GT1764" s="151"/>
      <c r="GU1764" s="151"/>
      <c r="GV1764" s="151"/>
      <c r="GW1764" s="151"/>
      <c r="GX1764" s="151"/>
      <c r="GY1764" s="151"/>
      <c r="GZ1764" s="151"/>
      <c r="HA1764" s="151"/>
      <c r="HB1764" s="151"/>
      <c r="HC1764" s="151"/>
      <c r="HD1764" s="151"/>
      <c r="HE1764" s="151"/>
      <c r="HF1764" s="151"/>
      <c r="HG1764" s="151"/>
      <c r="HH1764" s="151"/>
      <c r="HI1764" s="151"/>
      <c r="HJ1764" s="151"/>
      <c r="HK1764" s="151"/>
      <c r="HL1764" s="151"/>
      <c r="HM1764" s="151"/>
      <c r="HN1764" s="151"/>
      <c r="HO1764" s="151"/>
      <c r="HP1764" s="151"/>
      <c r="HQ1764" s="151"/>
      <c r="HR1764" s="151"/>
      <c r="HS1764" s="151"/>
      <c r="HT1764" s="151"/>
      <c r="HU1764" s="151"/>
      <c r="HV1764" s="151"/>
      <c r="HW1764" s="151"/>
      <c r="HX1764" s="151"/>
      <c r="HY1764" s="151"/>
      <c r="HZ1764" s="151"/>
      <c r="IA1764" s="151"/>
      <c r="IB1764" s="151"/>
      <c r="IC1764" s="151"/>
      <c r="ID1764" s="151"/>
      <c r="IE1764" s="151"/>
      <c r="IF1764" s="151"/>
      <c r="IG1764" s="151"/>
      <c r="IH1764" s="151"/>
      <c r="II1764" s="151"/>
      <c r="IJ1764" s="151"/>
      <c r="IK1764" s="151"/>
      <c r="IL1764" s="151"/>
      <c r="IM1764" s="151"/>
      <c r="IN1764" s="151"/>
      <c r="IO1764" s="151"/>
      <c r="IP1764" s="151"/>
      <c r="IQ1764" s="151"/>
      <c r="IR1764" s="151"/>
      <c r="IS1764" s="151"/>
      <c r="IT1764" s="151"/>
      <c r="IU1764" s="151"/>
      <c r="IV1764" s="151"/>
      <c r="IW1764" s="151"/>
      <c r="IX1764" s="151"/>
      <c r="IY1764" s="151"/>
      <c r="IZ1764" s="151"/>
      <c r="JA1764" s="151"/>
      <c r="JB1764" s="151"/>
    </row>
    <row r="1765" spans="1:262" s="857" customFormat="1" ht="60" x14ac:dyDescent="0.25">
      <c r="A1765" s="217"/>
      <c r="B1765" s="217">
        <v>1</v>
      </c>
      <c r="C1765" s="295" t="s">
        <v>467</v>
      </c>
      <c r="D1765" s="172"/>
      <c r="E1765" s="173"/>
      <c r="F1765" s="1777">
        <f>F1658</f>
        <v>1561</v>
      </c>
      <c r="G1765" s="751">
        <f t="shared" ref="G1765:H1765" si="1833">G1658</f>
        <v>520.33333333333337</v>
      </c>
      <c r="H1765" s="751">
        <f t="shared" si="1833"/>
        <v>602</v>
      </c>
      <c r="I1765" s="751">
        <f>I1658</f>
        <v>115.69506726457399</v>
      </c>
      <c r="J1765" s="2350"/>
      <c r="K1765" s="2350"/>
      <c r="L1765" s="2351"/>
      <c r="M1765" s="2351"/>
      <c r="N1765" s="2351"/>
      <c r="O1765" s="2351"/>
      <c r="P1765" s="2351"/>
      <c r="Q1765" s="2351"/>
      <c r="R1765" s="2570">
        <f t="shared" ref="R1765:AC1765" si="1834">R1658</f>
        <v>2859.2680900000005</v>
      </c>
      <c r="S1765" s="2570">
        <f t="shared" ref="S1765:T1765" si="1835">S1658</f>
        <v>2859.2680900000005</v>
      </c>
      <c r="T1765" s="2570">
        <f t="shared" si="1835"/>
        <v>2859.2680900000005</v>
      </c>
      <c r="U1765" s="2570">
        <f t="shared" ref="U1765" si="1836">U1658</f>
        <v>2859.2680900000005</v>
      </c>
      <c r="V1765" s="2570">
        <f t="shared" si="1834"/>
        <v>953.08936333333349</v>
      </c>
      <c r="W1765" s="2570">
        <f t="shared" si="1834"/>
        <v>1081.5280400000001</v>
      </c>
      <c r="X1765" s="2571">
        <f t="shared" si="1834"/>
        <v>0</v>
      </c>
      <c r="Y1765" s="2570">
        <f t="shared" si="1834"/>
        <v>0</v>
      </c>
      <c r="Z1765" s="2570">
        <f t="shared" si="1834"/>
        <v>128.43867666666665</v>
      </c>
      <c r="AA1765" s="2572">
        <f t="shared" si="1834"/>
        <v>0</v>
      </c>
      <c r="AB1765" s="2572">
        <f t="shared" si="1834"/>
        <v>0</v>
      </c>
      <c r="AC1765" s="2570">
        <f t="shared" si="1834"/>
        <v>1081.5280400000001</v>
      </c>
      <c r="AD1765" s="2122"/>
      <c r="AE1765" s="2730"/>
      <c r="AF1765" s="151"/>
      <c r="AG1765" s="151"/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  <c r="BI1765" s="151"/>
      <c r="BJ1765" s="151"/>
      <c r="BK1765" s="151"/>
      <c r="BL1765" s="151"/>
      <c r="BM1765" s="151"/>
      <c r="BN1765" s="151"/>
      <c r="BO1765" s="151"/>
      <c r="BP1765" s="151"/>
      <c r="BQ1765" s="151"/>
      <c r="BR1765" s="151"/>
      <c r="BS1765" s="151"/>
      <c r="BT1765" s="151"/>
      <c r="BU1765" s="151"/>
      <c r="BV1765" s="151"/>
      <c r="BW1765" s="151"/>
      <c r="BX1765" s="151"/>
      <c r="BY1765" s="151"/>
      <c r="BZ1765" s="151"/>
      <c r="CA1765" s="151"/>
      <c r="CB1765" s="151"/>
      <c r="CC1765" s="151"/>
      <c r="CD1765" s="151"/>
      <c r="CE1765" s="151"/>
      <c r="CF1765" s="151"/>
      <c r="CG1765" s="151"/>
      <c r="CH1765" s="151"/>
      <c r="CI1765" s="151"/>
      <c r="CJ1765" s="151"/>
      <c r="CK1765" s="151"/>
      <c r="CL1765" s="151"/>
      <c r="CM1765" s="151"/>
      <c r="CN1765" s="151"/>
      <c r="CO1765" s="151"/>
      <c r="CP1765" s="151"/>
      <c r="CQ1765" s="151"/>
      <c r="CR1765" s="151"/>
      <c r="CS1765" s="151"/>
      <c r="CT1765" s="151"/>
      <c r="CU1765" s="151"/>
      <c r="CV1765" s="151"/>
      <c r="CW1765" s="151"/>
      <c r="CX1765" s="151"/>
      <c r="CY1765" s="151"/>
      <c r="CZ1765" s="151"/>
      <c r="DA1765" s="151"/>
      <c r="DB1765" s="151"/>
      <c r="DC1765" s="151"/>
      <c r="DD1765" s="151"/>
      <c r="DE1765" s="151"/>
      <c r="DF1765" s="151"/>
      <c r="DG1765" s="151"/>
      <c r="DH1765" s="151"/>
      <c r="DI1765" s="151"/>
      <c r="DJ1765" s="151"/>
      <c r="DK1765" s="151"/>
      <c r="DL1765" s="151"/>
      <c r="DM1765" s="151"/>
      <c r="DN1765" s="151"/>
      <c r="DO1765" s="151"/>
      <c r="DP1765" s="151"/>
      <c r="DQ1765" s="151"/>
      <c r="DR1765" s="151"/>
      <c r="DS1765" s="151"/>
      <c r="DT1765" s="151"/>
      <c r="DU1765" s="151"/>
      <c r="DV1765" s="151"/>
      <c r="DW1765" s="151"/>
      <c r="DX1765" s="151"/>
      <c r="DY1765" s="151"/>
      <c r="DZ1765" s="151"/>
      <c r="EA1765" s="151"/>
      <c r="EB1765" s="151"/>
      <c r="EC1765" s="151"/>
      <c r="ED1765" s="151"/>
      <c r="EE1765" s="151"/>
      <c r="EF1765" s="151"/>
      <c r="EG1765" s="151"/>
      <c r="EH1765" s="151"/>
      <c r="EI1765" s="151"/>
      <c r="EJ1765" s="151"/>
      <c r="EK1765" s="151"/>
      <c r="EL1765" s="151"/>
      <c r="EM1765" s="151"/>
      <c r="EN1765" s="151"/>
      <c r="EO1765" s="151"/>
      <c r="EP1765" s="151"/>
      <c r="EQ1765" s="151"/>
      <c r="ER1765" s="151"/>
      <c r="ES1765" s="151"/>
      <c r="ET1765" s="151"/>
      <c r="EU1765" s="151"/>
      <c r="EV1765" s="151"/>
      <c r="EW1765" s="151"/>
      <c r="EX1765" s="151"/>
      <c r="EY1765" s="151"/>
      <c r="EZ1765" s="151"/>
      <c r="FA1765" s="151"/>
      <c r="FB1765" s="151"/>
      <c r="FC1765" s="151"/>
      <c r="FD1765" s="151"/>
      <c r="FE1765" s="151"/>
      <c r="FF1765" s="151"/>
      <c r="FG1765" s="151"/>
      <c r="FH1765" s="151"/>
      <c r="FI1765" s="151"/>
      <c r="FJ1765" s="151"/>
      <c r="FK1765" s="151"/>
      <c r="FL1765" s="151"/>
      <c r="FM1765" s="151"/>
      <c r="FN1765" s="151"/>
      <c r="FO1765" s="151"/>
      <c r="FP1765" s="151"/>
      <c r="FQ1765" s="151"/>
      <c r="FR1765" s="151"/>
      <c r="FS1765" s="151"/>
      <c r="FT1765" s="151"/>
      <c r="FU1765" s="151"/>
      <c r="FV1765" s="151"/>
      <c r="FW1765" s="151"/>
      <c r="FX1765" s="151"/>
      <c r="FY1765" s="151"/>
      <c r="FZ1765" s="151"/>
      <c r="GA1765" s="151"/>
      <c r="GB1765" s="151"/>
      <c r="GC1765" s="151"/>
      <c r="GD1765" s="151"/>
      <c r="GE1765" s="151"/>
      <c r="GF1765" s="151"/>
      <c r="GG1765" s="151"/>
      <c r="GH1765" s="151"/>
      <c r="GI1765" s="151"/>
      <c r="GJ1765" s="151"/>
      <c r="GK1765" s="151"/>
      <c r="GL1765" s="151"/>
      <c r="GM1765" s="151"/>
      <c r="GN1765" s="151"/>
      <c r="GO1765" s="151"/>
      <c r="GP1765" s="151"/>
      <c r="GQ1765" s="151"/>
      <c r="GR1765" s="151"/>
      <c r="GS1765" s="151"/>
      <c r="GT1765" s="151"/>
      <c r="GU1765" s="151"/>
      <c r="GV1765" s="151"/>
      <c r="GW1765" s="151"/>
      <c r="GX1765" s="151"/>
      <c r="GY1765" s="151"/>
      <c r="GZ1765" s="151"/>
      <c r="HA1765" s="151"/>
      <c r="HB1765" s="151"/>
      <c r="HC1765" s="151"/>
      <c r="HD1765" s="151"/>
      <c r="HE1765" s="151"/>
      <c r="HF1765" s="151"/>
      <c r="HG1765" s="151"/>
      <c r="HH1765" s="151"/>
      <c r="HI1765" s="151"/>
      <c r="HJ1765" s="151"/>
      <c r="HK1765" s="151"/>
      <c r="HL1765" s="151"/>
      <c r="HM1765" s="151"/>
      <c r="HN1765" s="151"/>
      <c r="HO1765" s="151"/>
      <c r="HP1765" s="151"/>
      <c r="HQ1765" s="151"/>
      <c r="HR1765" s="151"/>
      <c r="HS1765" s="151"/>
      <c r="HT1765" s="151"/>
      <c r="HU1765" s="151"/>
      <c r="HV1765" s="151"/>
      <c r="HW1765" s="151"/>
      <c r="HX1765" s="151"/>
      <c r="HY1765" s="151"/>
      <c r="HZ1765" s="151"/>
      <c r="IA1765" s="151"/>
      <c r="IB1765" s="151"/>
      <c r="IC1765" s="151"/>
      <c r="ID1765" s="151"/>
      <c r="IE1765" s="151"/>
      <c r="IF1765" s="151"/>
      <c r="IG1765" s="151"/>
      <c r="IH1765" s="151"/>
      <c r="II1765" s="151"/>
      <c r="IJ1765" s="151"/>
      <c r="IK1765" s="151"/>
      <c r="IL1765" s="151"/>
      <c r="IM1765" s="151"/>
      <c r="IN1765" s="151"/>
      <c r="IO1765" s="151"/>
      <c r="IP1765" s="151"/>
      <c r="IQ1765" s="151"/>
      <c r="IR1765" s="151"/>
      <c r="IS1765" s="151"/>
      <c r="IT1765" s="151"/>
      <c r="IU1765" s="151"/>
      <c r="IV1765" s="151"/>
      <c r="IW1765" s="151"/>
      <c r="IX1765" s="151"/>
      <c r="IY1765" s="151"/>
      <c r="IZ1765" s="151"/>
      <c r="JA1765" s="151"/>
      <c r="JB1765" s="151"/>
    </row>
    <row r="1766" spans="1:262" s="857" customFormat="1" ht="29.25" x14ac:dyDescent="0.25">
      <c r="A1766" s="217"/>
      <c r="B1766" s="217">
        <v>1</v>
      </c>
      <c r="C1766" s="292" t="s">
        <v>311</v>
      </c>
      <c r="D1766" s="173"/>
      <c r="E1766" s="173"/>
      <c r="F1766" s="1777">
        <f>F1723+F1710+F1659</f>
        <v>9507.2999999999993</v>
      </c>
      <c r="G1766" s="1777">
        <f>G1723+G1710+G1659</f>
        <v>3169.1</v>
      </c>
      <c r="H1766" s="1777">
        <f>H1723+H1710+H1659</f>
        <v>2701.8125</v>
      </c>
      <c r="I1766" s="751">
        <f>I1659</f>
        <v>73.817409708097415</v>
      </c>
      <c r="J1766" s="2350"/>
      <c r="K1766" s="2350"/>
      <c r="L1766" s="2351"/>
      <c r="M1766" s="2351"/>
      <c r="N1766" s="2351"/>
      <c r="O1766" s="2351"/>
      <c r="P1766" s="2351"/>
      <c r="Q1766" s="2351"/>
      <c r="R1766" s="2570">
        <f t="shared" ref="R1766:AC1766" si="1837">R1723+R1710+R1659</f>
        <v>38914.640999999996</v>
      </c>
      <c r="S1766" s="2570">
        <f t="shared" ref="S1766:T1766" si="1838">S1723+S1710+S1659</f>
        <v>38914.640999999996</v>
      </c>
      <c r="T1766" s="2570">
        <f t="shared" si="1838"/>
        <v>38914.640999999996</v>
      </c>
      <c r="U1766" s="2570">
        <f t="shared" ref="U1766" si="1839">U1723+U1710+U1659</f>
        <v>38914.640999999996</v>
      </c>
      <c r="V1766" s="2570">
        <f t="shared" si="1837"/>
        <v>12971.546999999999</v>
      </c>
      <c r="W1766" s="2570">
        <f t="shared" si="1837"/>
        <v>12842.966220000002</v>
      </c>
      <c r="X1766" s="2571">
        <f t="shared" si="1837"/>
        <v>0</v>
      </c>
      <c r="Y1766" s="2570">
        <f t="shared" si="1837"/>
        <v>0</v>
      </c>
      <c r="Z1766" s="2570">
        <f t="shared" si="1837"/>
        <v>-128.58077999999699</v>
      </c>
      <c r="AA1766" s="2572">
        <f t="shared" si="1837"/>
        <v>0</v>
      </c>
      <c r="AB1766" s="2572">
        <f t="shared" si="1837"/>
        <v>-0.60017999999999994</v>
      </c>
      <c r="AC1766" s="2570">
        <f t="shared" si="1837"/>
        <v>12842.366040000001</v>
      </c>
      <c r="AD1766" s="2122"/>
      <c r="AE1766" s="2730"/>
      <c r="AF1766" s="151"/>
      <c r="AG1766" s="151"/>
      <c r="AH1766" s="151"/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  <c r="BI1766" s="151"/>
      <c r="BJ1766" s="151"/>
      <c r="BK1766" s="151"/>
      <c r="BL1766" s="151"/>
      <c r="BM1766" s="151"/>
      <c r="BN1766" s="151"/>
      <c r="BO1766" s="151"/>
      <c r="BP1766" s="151"/>
      <c r="BQ1766" s="151"/>
      <c r="BR1766" s="151"/>
      <c r="BS1766" s="151"/>
      <c r="BT1766" s="151"/>
      <c r="BU1766" s="151"/>
      <c r="BV1766" s="151"/>
      <c r="BW1766" s="151"/>
      <c r="BX1766" s="151"/>
      <c r="BY1766" s="151"/>
      <c r="BZ1766" s="151"/>
      <c r="CA1766" s="151"/>
      <c r="CB1766" s="151"/>
      <c r="CC1766" s="151"/>
      <c r="CD1766" s="151"/>
      <c r="CE1766" s="151"/>
      <c r="CF1766" s="151"/>
      <c r="CG1766" s="151"/>
      <c r="CH1766" s="151"/>
      <c r="CI1766" s="151"/>
      <c r="CJ1766" s="151"/>
      <c r="CK1766" s="151"/>
      <c r="CL1766" s="151"/>
      <c r="CM1766" s="151"/>
      <c r="CN1766" s="151"/>
      <c r="CO1766" s="151"/>
      <c r="CP1766" s="151"/>
      <c r="CQ1766" s="151"/>
      <c r="CR1766" s="151"/>
      <c r="CS1766" s="151"/>
      <c r="CT1766" s="151"/>
      <c r="CU1766" s="151"/>
      <c r="CV1766" s="151"/>
      <c r="CW1766" s="151"/>
      <c r="CX1766" s="151"/>
      <c r="CY1766" s="151"/>
      <c r="CZ1766" s="151"/>
      <c r="DA1766" s="151"/>
      <c r="DB1766" s="151"/>
      <c r="DC1766" s="151"/>
      <c r="DD1766" s="151"/>
      <c r="DE1766" s="151"/>
      <c r="DF1766" s="151"/>
      <c r="DG1766" s="151"/>
      <c r="DH1766" s="151"/>
      <c r="DI1766" s="151"/>
      <c r="DJ1766" s="151"/>
      <c r="DK1766" s="151"/>
      <c r="DL1766" s="151"/>
      <c r="DM1766" s="151"/>
      <c r="DN1766" s="151"/>
      <c r="DO1766" s="151"/>
      <c r="DP1766" s="151"/>
      <c r="DQ1766" s="151"/>
      <c r="DR1766" s="151"/>
      <c r="DS1766" s="151"/>
      <c r="DT1766" s="151"/>
      <c r="DU1766" s="151"/>
      <c r="DV1766" s="151"/>
      <c r="DW1766" s="151"/>
      <c r="DX1766" s="151"/>
      <c r="DY1766" s="151"/>
      <c r="DZ1766" s="151"/>
      <c r="EA1766" s="151"/>
      <c r="EB1766" s="151"/>
      <c r="EC1766" s="151"/>
      <c r="ED1766" s="151"/>
      <c r="EE1766" s="151"/>
      <c r="EF1766" s="151"/>
      <c r="EG1766" s="151"/>
      <c r="EH1766" s="151"/>
      <c r="EI1766" s="151"/>
      <c r="EJ1766" s="151"/>
      <c r="EK1766" s="151"/>
      <c r="EL1766" s="151"/>
      <c r="EM1766" s="151"/>
      <c r="EN1766" s="151"/>
      <c r="EO1766" s="151"/>
      <c r="EP1766" s="151"/>
      <c r="EQ1766" s="151"/>
      <c r="ER1766" s="151"/>
      <c r="ES1766" s="151"/>
      <c r="ET1766" s="151"/>
      <c r="EU1766" s="151"/>
      <c r="EV1766" s="151"/>
      <c r="EW1766" s="151"/>
      <c r="EX1766" s="151"/>
      <c r="EY1766" s="151"/>
      <c r="EZ1766" s="151"/>
      <c r="FA1766" s="151"/>
      <c r="FB1766" s="151"/>
      <c r="FC1766" s="151"/>
      <c r="FD1766" s="151"/>
      <c r="FE1766" s="151"/>
      <c r="FF1766" s="151"/>
      <c r="FG1766" s="151"/>
      <c r="FH1766" s="151"/>
      <c r="FI1766" s="151"/>
      <c r="FJ1766" s="151"/>
      <c r="FK1766" s="151"/>
      <c r="FL1766" s="151"/>
      <c r="FM1766" s="151"/>
      <c r="FN1766" s="151"/>
      <c r="FO1766" s="151"/>
      <c r="FP1766" s="151"/>
      <c r="FQ1766" s="151"/>
      <c r="FR1766" s="151"/>
      <c r="FS1766" s="151"/>
      <c r="FT1766" s="151"/>
      <c r="FU1766" s="151"/>
      <c r="FV1766" s="151"/>
      <c r="FW1766" s="151"/>
      <c r="FX1766" s="151"/>
      <c r="FY1766" s="151"/>
      <c r="FZ1766" s="151"/>
      <c r="GA1766" s="151"/>
      <c r="GB1766" s="151"/>
      <c r="GC1766" s="151"/>
      <c r="GD1766" s="151"/>
      <c r="GE1766" s="151"/>
      <c r="GF1766" s="151"/>
      <c r="GG1766" s="151"/>
      <c r="GH1766" s="151"/>
      <c r="GI1766" s="151"/>
      <c r="GJ1766" s="151"/>
      <c r="GK1766" s="151"/>
      <c r="GL1766" s="151"/>
      <c r="GM1766" s="151"/>
      <c r="GN1766" s="151"/>
      <c r="GO1766" s="151"/>
      <c r="GP1766" s="151"/>
      <c r="GQ1766" s="151"/>
      <c r="GR1766" s="151"/>
      <c r="GS1766" s="151"/>
      <c r="GT1766" s="151"/>
      <c r="GU1766" s="151"/>
      <c r="GV1766" s="151"/>
      <c r="GW1766" s="151"/>
      <c r="GX1766" s="151"/>
      <c r="GY1766" s="151"/>
      <c r="GZ1766" s="151"/>
      <c r="HA1766" s="151"/>
      <c r="HB1766" s="151"/>
      <c r="HC1766" s="151"/>
      <c r="HD1766" s="151"/>
      <c r="HE1766" s="151"/>
      <c r="HF1766" s="151"/>
      <c r="HG1766" s="151"/>
      <c r="HH1766" s="151"/>
      <c r="HI1766" s="151"/>
      <c r="HJ1766" s="151"/>
      <c r="HK1766" s="151"/>
      <c r="HL1766" s="151"/>
      <c r="HM1766" s="151"/>
      <c r="HN1766" s="151"/>
      <c r="HO1766" s="151"/>
      <c r="HP1766" s="151"/>
      <c r="HQ1766" s="151"/>
      <c r="HR1766" s="151"/>
      <c r="HS1766" s="151"/>
      <c r="HT1766" s="151"/>
      <c r="HU1766" s="151"/>
      <c r="HV1766" s="151"/>
      <c r="HW1766" s="151"/>
      <c r="HX1766" s="151"/>
      <c r="HY1766" s="151"/>
      <c r="HZ1766" s="151"/>
      <c r="IA1766" s="151"/>
      <c r="IB1766" s="151"/>
      <c r="IC1766" s="151"/>
      <c r="ID1766" s="151"/>
      <c r="IE1766" s="151"/>
      <c r="IF1766" s="151"/>
      <c r="IG1766" s="151"/>
      <c r="IH1766" s="151"/>
      <c r="II1766" s="151"/>
      <c r="IJ1766" s="151"/>
      <c r="IK1766" s="151"/>
      <c r="IL1766" s="151"/>
      <c r="IM1766" s="151"/>
      <c r="IN1766" s="151"/>
      <c r="IO1766" s="151"/>
      <c r="IP1766" s="151"/>
      <c r="IQ1766" s="151"/>
      <c r="IR1766" s="151"/>
      <c r="IS1766" s="151"/>
      <c r="IT1766" s="151"/>
      <c r="IU1766" s="151"/>
      <c r="IV1766" s="151"/>
      <c r="IW1766" s="151"/>
      <c r="IX1766" s="151"/>
      <c r="IY1766" s="151"/>
      <c r="IZ1766" s="151"/>
      <c r="JA1766" s="151"/>
      <c r="JB1766" s="151"/>
    </row>
    <row r="1767" spans="1:262" s="857" customFormat="1" x14ac:dyDescent="0.25">
      <c r="A1767" s="217"/>
      <c r="B1767" s="217">
        <v>1</v>
      </c>
      <c r="C1767" s="173" t="s">
        <v>304</v>
      </c>
      <c r="D1767" s="173"/>
      <c r="E1767" s="173"/>
      <c r="F1767" s="1777"/>
      <c r="G1767" s="1777"/>
      <c r="H1767" s="1777"/>
      <c r="I1767" s="751"/>
      <c r="J1767" s="2350"/>
      <c r="K1767" s="2350"/>
      <c r="L1767" s="2351"/>
      <c r="M1767" s="2351"/>
      <c r="N1767" s="2351"/>
      <c r="O1767" s="2351"/>
      <c r="P1767" s="2351"/>
      <c r="Q1767" s="2351"/>
      <c r="R1767" s="2570"/>
      <c r="S1767" s="2570"/>
      <c r="T1767" s="2570"/>
      <c r="U1767" s="2570"/>
      <c r="V1767" s="2570"/>
      <c r="W1767" s="2570"/>
      <c r="X1767" s="2571"/>
      <c r="Y1767" s="2570"/>
      <c r="Z1767" s="2570"/>
      <c r="AA1767" s="2572"/>
      <c r="AB1767" s="2572"/>
      <c r="AC1767" s="2570"/>
      <c r="AD1767" s="2122"/>
      <c r="AE1767" s="2730"/>
      <c r="AF1767" s="151"/>
      <c r="AG1767" s="151"/>
      <c r="AH1767" s="151"/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  <c r="BI1767" s="151"/>
      <c r="BJ1767" s="151"/>
      <c r="BK1767" s="151"/>
      <c r="BL1767" s="151"/>
      <c r="BM1767" s="151"/>
      <c r="BN1767" s="151"/>
      <c r="BO1767" s="151"/>
      <c r="BP1767" s="151"/>
      <c r="BQ1767" s="151"/>
      <c r="BR1767" s="151"/>
      <c r="BS1767" s="151"/>
      <c r="BT1767" s="151"/>
      <c r="BU1767" s="151"/>
      <c r="BV1767" s="151"/>
      <c r="BW1767" s="151"/>
      <c r="BX1767" s="151"/>
      <c r="BY1767" s="151"/>
      <c r="BZ1767" s="151"/>
      <c r="CA1767" s="151"/>
      <c r="CB1767" s="151"/>
      <c r="CC1767" s="151"/>
      <c r="CD1767" s="151"/>
      <c r="CE1767" s="151"/>
      <c r="CF1767" s="151"/>
      <c r="CG1767" s="151"/>
      <c r="CH1767" s="151"/>
      <c r="CI1767" s="151"/>
      <c r="CJ1767" s="151"/>
      <c r="CK1767" s="151"/>
      <c r="CL1767" s="151"/>
      <c r="CM1767" s="151"/>
      <c r="CN1767" s="151"/>
      <c r="CO1767" s="151"/>
      <c r="CP1767" s="151"/>
      <c r="CQ1767" s="151"/>
      <c r="CR1767" s="151"/>
      <c r="CS1767" s="151"/>
      <c r="CT1767" s="151"/>
      <c r="CU1767" s="151"/>
      <c r="CV1767" s="151"/>
      <c r="CW1767" s="151"/>
      <c r="CX1767" s="151"/>
      <c r="CY1767" s="151"/>
      <c r="CZ1767" s="151"/>
      <c r="DA1767" s="151"/>
      <c r="DB1767" s="151"/>
      <c r="DC1767" s="151"/>
      <c r="DD1767" s="151"/>
      <c r="DE1767" s="151"/>
      <c r="DF1767" s="151"/>
      <c r="DG1767" s="151"/>
      <c r="DH1767" s="151"/>
      <c r="DI1767" s="151"/>
      <c r="DJ1767" s="151"/>
      <c r="DK1767" s="151"/>
      <c r="DL1767" s="151"/>
      <c r="DM1767" s="151"/>
      <c r="DN1767" s="151"/>
      <c r="DO1767" s="151"/>
      <c r="DP1767" s="151"/>
      <c r="DQ1767" s="151"/>
      <c r="DR1767" s="151"/>
      <c r="DS1767" s="151"/>
      <c r="DT1767" s="151"/>
      <c r="DU1767" s="151"/>
      <c r="DV1767" s="151"/>
      <c r="DW1767" s="151"/>
      <c r="DX1767" s="151"/>
      <c r="DY1767" s="151"/>
      <c r="DZ1767" s="151"/>
      <c r="EA1767" s="151"/>
      <c r="EB1767" s="151"/>
      <c r="EC1767" s="151"/>
      <c r="ED1767" s="151"/>
      <c r="EE1767" s="151"/>
      <c r="EF1767" s="151"/>
      <c r="EG1767" s="151"/>
      <c r="EH1767" s="151"/>
      <c r="EI1767" s="151"/>
      <c r="EJ1767" s="151"/>
      <c r="EK1767" s="151"/>
      <c r="EL1767" s="151"/>
      <c r="EM1767" s="151"/>
      <c r="EN1767" s="151"/>
      <c r="EO1767" s="151"/>
      <c r="EP1767" s="151"/>
      <c r="EQ1767" s="151"/>
      <c r="ER1767" s="151"/>
      <c r="ES1767" s="151"/>
      <c r="ET1767" s="151"/>
      <c r="EU1767" s="151"/>
      <c r="EV1767" s="151"/>
      <c r="EW1767" s="151"/>
      <c r="EX1767" s="151"/>
      <c r="EY1767" s="151"/>
      <c r="EZ1767" s="151"/>
      <c r="FA1767" s="151"/>
      <c r="FB1767" s="151"/>
      <c r="FC1767" s="151"/>
      <c r="FD1767" s="151"/>
      <c r="FE1767" s="151"/>
      <c r="FF1767" s="151"/>
      <c r="FG1767" s="151"/>
      <c r="FH1767" s="151"/>
      <c r="FI1767" s="151"/>
      <c r="FJ1767" s="151"/>
      <c r="FK1767" s="151"/>
      <c r="FL1767" s="151"/>
      <c r="FM1767" s="151"/>
      <c r="FN1767" s="151"/>
      <c r="FO1767" s="151"/>
      <c r="FP1767" s="151"/>
      <c r="FQ1767" s="151"/>
      <c r="FR1767" s="151"/>
      <c r="FS1767" s="151"/>
      <c r="FT1767" s="151"/>
      <c r="FU1767" s="151"/>
      <c r="FV1767" s="151"/>
      <c r="FW1767" s="151"/>
      <c r="FX1767" s="151"/>
      <c r="FY1767" s="151"/>
      <c r="FZ1767" s="151"/>
      <c r="GA1767" s="151"/>
      <c r="GB1767" s="151"/>
      <c r="GC1767" s="151"/>
      <c r="GD1767" s="151"/>
      <c r="GE1767" s="151"/>
      <c r="GF1767" s="151"/>
      <c r="GG1767" s="151"/>
      <c r="GH1767" s="151"/>
      <c r="GI1767" s="151"/>
      <c r="GJ1767" s="151"/>
      <c r="GK1767" s="151"/>
      <c r="GL1767" s="151"/>
      <c r="GM1767" s="151"/>
      <c r="GN1767" s="151"/>
      <c r="GO1767" s="151"/>
      <c r="GP1767" s="151"/>
      <c r="GQ1767" s="151"/>
      <c r="GR1767" s="151"/>
      <c r="GS1767" s="151"/>
      <c r="GT1767" s="151"/>
      <c r="GU1767" s="151"/>
      <c r="GV1767" s="151"/>
      <c r="GW1767" s="151"/>
      <c r="GX1767" s="151"/>
      <c r="GY1767" s="151"/>
      <c r="GZ1767" s="151"/>
      <c r="HA1767" s="151"/>
      <c r="HB1767" s="151"/>
      <c r="HC1767" s="151"/>
      <c r="HD1767" s="151"/>
      <c r="HE1767" s="151"/>
      <c r="HF1767" s="151"/>
      <c r="HG1767" s="151"/>
      <c r="HH1767" s="151"/>
      <c r="HI1767" s="151"/>
      <c r="HJ1767" s="151"/>
      <c r="HK1767" s="151"/>
      <c r="HL1767" s="151"/>
      <c r="HM1767" s="151"/>
      <c r="HN1767" s="151"/>
      <c r="HO1767" s="151"/>
      <c r="HP1767" s="151"/>
      <c r="HQ1767" s="151"/>
      <c r="HR1767" s="151"/>
      <c r="HS1767" s="151"/>
      <c r="HT1767" s="151"/>
      <c r="HU1767" s="151"/>
      <c r="HV1767" s="151"/>
      <c r="HW1767" s="151"/>
      <c r="HX1767" s="151"/>
      <c r="HY1767" s="151"/>
      <c r="HZ1767" s="151"/>
      <c r="IA1767" s="151"/>
      <c r="IB1767" s="151"/>
      <c r="IC1767" s="151"/>
      <c r="ID1767" s="151"/>
      <c r="IE1767" s="151"/>
      <c r="IF1767" s="151"/>
      <c r="IG1767" s="151"/>
      <c r="IH1767" s="151"/>
      <c r="II1767" s="151"/>
      <c r="IJ1767" s="151"/>
      <c r="IK1767" s="151"/>
      <c r="IL1767" s="151"/>
      <c r="IM1767" s="151"/>
      <c r="IN1767" s="151"/>
      <c r="IO1767" s="151"/>
      <c r="IP1767" s="151"/>
      <c r="IQ1767" s="151"/>
      <c r="IR1767" s="151"/>
      <c r="IS1767" s="151"/>
      <c r="IT1767" s="151"/>
      <c r="IU1767" s="151"/>
      <c r="IV1767" s="151"/>
      <c r="IW1767" s="151"/>
      <c r="IX1767" s="151"/>
      <c r="IY1767" s="151"/>
      <c r="IZ1767" s="151"/>
      <c r="JA1767" s="151"/>
      <c r="JB1767" s="151"/>
    </row>
    <row r="1768" spans="1:262" s="857" customFormat="1" ht="30" x14ac:dyDescent="0.25">
      <c r="A1768" s="217"/>
      <c r="B1768" s="217">
        <v>1</v>
      </c>
      <c r="C1768" s="295" t="s">
        <v>443</v>
      </c>
      <c r="D1768" s="173"/>
      <c r="E1768" s="173"/>
      <c r="F1768" s="1777">
        <f t="shared" ref="F1768:H1769" si="1840">F1724+F1711+F1661</f>
        <v>6050</v>
      </c>
      <c r="G1768" s="751">
        <f t="shared" si="1840"/>
        <v>2017</v>
      </c>
      <c r="H1768" s="751">
        <f t="shared" si="1840"/>
        <v>2035.8125</v>
      </c>
      <c r="I1768" s="751">
        <f>H1768/G1768*100</f>
        <v>100.93269707486365</v>
      </c>
      <c r="J1768" s="2350"/>
      <c r="K1768" s="2350"/>
      <c r="L1768" s="2351"/>
      <c r="M1768" s="2351"/>
      <c r="N1768" s="2351"/>
      <c r="O1768" s="2351"/>
      <c r="P1768" s="2351"/>
      <c r="Q1768" s="2351"/>
      <c r="R1768" s="2570">
        <f t="shared" ref="R1768:AC1768" si="1841">R1724+R1711+R1661</f>
        <v>0</v>
      </c>
      <c r="S1768" s="2570">
        <f t="shared" ref="S1768:T1768" si="1842">S1724+S1711+S1661</f>
        <v>0</v>
      </c>
      <c r="T1768" s="2570">
        <f t="shared" si="1842"/>
        <v>0</v>
      </c>
      <c r="U1768" s="2570">
        <f t="shared" ref="U1768" si="1843">U1724+U1711+U1661</f>
        <v>0</v>
      </c>
      <c r="V1768" s="2570">
        <f t="shared" si="1841"/>
        <v>0</v>
      </c>
      <c r="W1768" s="2570">
        <f t="shared" si="1841"/>
        <v>0</v>
      </c>
      <c r="X1768" s="2571">
        <f t="shared" si="1841"/>
        <v>0</v>
      </c>
      <c r="Y1768" s="2570">
        <f t="shared" si="1841"/>
        <v>0</v>
      </c>
      <c r="Z1768" s="2570">
        <f t="shared" si="1841"/>
        <v>0</v>
      </c>
      <c r="AA1768" s="2572">
        <f t="shared" si="1841"/>
        <v>0</v>
      </c>
      <c r="AB1768" s="2572">
        <f t="shared" si="1841"/>
        <v>0</v>
      </c>
      <c r="AC1768" s="2570">
        <f t="shared" si="1841"/>
        <v>0</v>
      </c>
      <c r="AD1768" s="2122"/>
      <c r="AE1768" s="2730"/>
      <c r="AF1768" s="151"/>
      <c r="AG1768" s="151"/>
      <c r="AH1768" s="151"/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  <c r="BI1768" s="151"/>
      <c r="BJ1768" s="151"/>
      <c r="BK1768" s="151"/>
      <c r="BL1768" s="151"/>
      <c r="BM1768" s="151"/>
      <c r="BN1768" s="151"/>
      <c r="BO1768" s="151"/>
      <c r="BP1768" s="151"/>
      <c r="BQ1768" s="151"/>
      <c r="BR1768" s="151"/>
      <c r="BS1768" s="151"/>
      <c r="BT1768" s="151"/>
      <c r="BU1768" s="151"/>
      <c r="BV1768" s="151"/>
      <c r="BW1768" s="151"/>
      <c r="BX1768" s="151"/>
      <c r="BY1768" s="151"/>
      <c r="BZ1768" s="151"/>
      <c r="CA1768" s="151"/>
      <c r="CB1768" s="151"/>
      <c r="CC1768" s="151"/>
      <c r="CD1768" s="151"/>
      <c r="CE1768" s="151"/>
      <c r="CF1768" s="151"/>
      <c r="CG1768" s="151"/>
      <c r="CH1768" s="151"/>
      <c r="CI1768" s="151"/>
      <c r="CJ1768" s="151"/>
      <c r="CK1768" s="151"/>
      <c r="CL1768" s="151"/>
      <c r="CM1768" s="151"/>
      <c r="CN1768" s="151"/>
      <c r="CO1768" s="151"/>
      <c r="CP1768" s="151"/>
      <c r="CQ1768" s="151"/>
      <c r="CR1768" s="151"/>
      <c r="CS1768" s="151"/>
      <c r="CT1768" s="151"/>
      <c r="CU1768" s="151"/>
      <c r="CV1768" s="151"/>
      <c r="CW1768" s="151"/>
      <c r="CX1768" s="151"/>
      <c r="CY1768" s="151"/>
      <c r="CZ1768" s="151"/>
      <c r="DA1768" s="151"/>
      <c r="DB1768" s="151"/>
      <c r="DC1768" s="151"/>
      <c r="DD1768" s="151"/>
      <c r="DE1768" s="151"/>
      <c r="DF1768" s="151"/>
      <c r="DG1768" s="151"/>
      <c r="DH1768" s="151"/>
      <c r="DI1768" s="151"/>
      <c r="DJ1768" s="151"/>
      <c r="DK1768" s="151"/>
      <c r="DL1768" s="151"/>
      <c r="DM1768" s="151"/>
      <c r="DN1768" s="151"/>
      <c r="DO1768" s="151"/>
      <c r="DP1768" s="151"/>
      <c r="DQ1768" s="151"/>
      <c r="DR1768" s="151"/>
      <c r="DS1768" s="151"/>
      <c r="DT1768" s="151"/>
      <c r="DU1768" s="151"/>
      <c r="DV1768" s="151"/>
      <c r="DW1768" s="151"/>
      <c r="DX1768" s="151"/>
      <c r="DY1768" s="151"/>
      <c r="DZ1768" s="151"/>
      <c r="EA1768" s="151"/>
      <c r="EB1768" s="151"/>
      <c r="EC1768" s="151"/>
      <c r="ED1768" s="151"/>
      <c r="EE1768" s="151"/>
      <c r="EF1768" s="151"/>
      <c r="EG1768" s="151"/>
      <c r="EH1768" s="151"/>
      <c r="EI1768" s="151"/>
      <c r="EJ1768" s="151"/>
      <c r="EK1768" s="151"/>
      <c r="EL1768" s="151"/>
      <c r="EM1768" s="151"/>
      <c r="EN1768" s="151"/>
      <c r="EO1768" s="151"/>
      <c r="EP1768" s="151"/>
      <c r="EQ1768" s="151"/>
      <c r="ER1768" s="151"/>
      <c r="ES1768" s="151"/>
      <c r="ET1768" s="151"/>
      <c r="EU1768" s="151"/>
      <c r="EV1768" s="151"/>
      <c r="EW1768" s="151"/>
      <c r="EX1768" s="151"/>
      <c r="EY1768" s="151"/>
      <c r="EZ1768" s="151"/>
      <c r="FA1768" s="151"/>
      <c r="FB1768" s="151"/>
      <c r="FC1768" s="151"/>
      <c r="FD1768" s="151"/>
      <c r="FE1768" s="151"/>
      <c r="FF1768" s="151"/>
      <c r="FG1768" s="151"/>
      <c r="FH1768" s="151"/>
      <c r="FI1768" s="151"/>
      <c r="FJ1768" s="151"/>
      <c r="FK1768" s="151"/>
      <c r="FL1768" s="151"/>
      <c r="FM1768" s="151"/>
      <c r="FN1768" s="151"/>
      <c r="FO1768" s="151"/>
      <c r="FP1768" s="151"/>
      <c r="FQ1768" s="151"/>
      <c r="FR1768" s="151"/>
      <c r="FS1768" s="151"/>
      <c r="FT1768" s="151"/>
      <c r="FU1768" s="151"/>
      <c r="FV1768" s="151"/>
      <c r="FW1768" s="151"/>
      <c r="FX1768" s="151"/>
      <c r="FY1768" s="151"/>
      <c r="FZ1768" s="151"/>
      <c r="GA1768" s="151"/>
      <c r="GB1768" s="151"/>
      <c r="GC1768" s="151"/>
      <c r="GD1768" s="151"/>
      <c r="GE1768" s="151"/>
      <c r="GF1768" s="151"/>
      <c r="GG1768" s="151"/>
      <c r="GH1768" s="151"/>
      <c r="GI1768" s="151"/>
      <c r="GJ1768" s="151"/>
      <c r="GK1768" s="151"/>
      <c r="GL1768" s="151"/>
      <c r="GM1768" s="151"/>
      <c r="GN1768" s="151"/>
      <c r="GO1768" s="151"/>
      <c r="GP1768" s="151"/>
      <c r="GQ1768" s="151"/>
      <c r="GR1768" s="151"/>
      <c r="GS1768" s="151"/>
      <c r="GT1768" s="151"/>
      <c r="GU1768" s="151"/>
      <c r="GV1768" s="151"/>
      <c r="GW1768" s="151"/>
      <c r="GX1768" s="151"/>
      <c r="GY1768" s="151"/>
      <c r="GZ1768" s="151"/>
      <c r="HA1768" s="151"/>
      <c r="HB1768" s="151"/>
      <c r="HC1768" s="151"/>
      <c r="HD1768" s="151"/>
      <c r="HE1768" s="151"/>
      <c r="HF1768" s="151"/>
      <c r="HG1768" s="151"/>
      <c r="HH1768" s="151"/>
      <c r="HI1768" s="151"/>
      <c r="HJ1768" s="151"/>
      <c r="HK1768" s="151"/>
      <c r="HL1768" s="151"/>
      <c r="HM1768" s="151"/>
      <c r="HN1768" s="151"/>
      <c r="HO1768" s="151"/>
      <c r="HP1768" s="151"/>
      <c r="HQ1768" s="151"/>
      <c r="HR1768" s="151"/>
      <c r="HS1768" s="151"/>
      <c r="HT1768" s="151"/>
      <c r="HU1768" s="151"/>
      <c r="HV1768" s="151"/>
      <c r="HW1768" s="151"/>
      <c r="HX1768" s="151"/>
      <c r="HY1768" s="151"/>
      <c r="HZ1768" s="151"/>
      <c r="IA1768" s="151"/>
      <c r="IB1768" s="151"/>
      <c r="IC1768" s="151"/>
      <c r="ID1768" s="151"/>
      <c r="IE1768" s="151"/>
      <c r="IF1768" s="151"/>
      <c r="IG1768" s="151"/>
      <c r="IH1768" s="151"/>
      <c r="II1768" s="151"/>
      <c r="IJ1768" s="151"/>
      <c r="IK1768" s="151"/>
      <c r="IL1768" s="151"/>
      <c r="IM1768" s="151"/>
      <c r="IN1768" s="151"/>
      <c r="IO1768" s="151"/>
      <c r="IP1768" s="151"/>
      <c r="IQ1768" s="151"/>
      <c r="IR1768" s="151"/>
      <c r="IS1768" s="151"/>
      <c r="IT1768" s="151"/>
      <c r="IU1768" s="151"/>
      <c r="IV1768" s="151"/>
      <c r="IW1768" s="151"/>
      <c r="IX1768" s="151"/>
      <c r="IY1768" s="151"/>
      <c r="IZ1768" s="151"/>
      <c r="JA1768" s="151"/>
      <c r="JB1768" s="151"/>
    </row>
    <row r="1769" spans="1:262" s="857" customFormat="1" x14ac:dyDescent="0.25">
      <c r="A1769" s="217"/>
      <c r="B1769" s="217">
        <v>1</v>
      </c>
      <c r="C1769" s="173" t="s">
        <v>444</v>
      </c>
      <c r="D1769" s="173"/>
      <c r="E1769" s="173"/>
      <c r="F1769" s="1777">
        <f t="shared" si="1840"/>
        <v>3950</v>
      </c>
      <c r="G1769" s="751">
        <f t="shared" si="1840"/>
        <v>1317</v>
      </c>
      <c r="H1769" s="751">
        <f t="shared" si="1840"/>
        <v>1326</v>
      </c>
      <c r="I1769" s="751">
        <f>H1769/G1769*100</f>
        <v>100.68337129840548</v>
      </c>
      <c r="J1769" s="2350"/>
      <c r="K1769" s="2350"/>
      <c r="L1769" s="2351"/>
      <c r="M1769" s="2351"/>
      <c r="N1769" s="2351"/>
      <c r="O1769" s="2351"/>
      <c r="P1769" s="2351"/>
      <c r="Q1769" s="2351"/>
      <c r="R1769" s="2570">
        <f t="shared" ref="R1769:AC1769" si="1844">R1725+R1712+R1662</f>
        <v>0</v>
      </c>
      <c r="S1769" s="2570">
        <f t="shared" ref="S1769:T1769" si="1845">S1725+S1712+S1662</f>
        <v>0</v>
      </c>
      <c r="T1769" s="2570">
        <f t="shared" si="1845"/>
        <v>0</v>
      </c>
      <c r="U1769" s="2570">
        <f t="shared" ref="U1769" si="1846">U1725+U1712+U1662</f>
        <v>0</v>
      </c>
      <c r="V1769" s="2570">
        <f t="shared" si="1844"/>
        <v>0</v>
      </c>
      <c r="W1769" s="2570">
        <f t="shared" si="1844"/>
        <v>0</v>
      </c>
      <c r="X1769" s="2571">
        <f t="shared" si="1844"/>
        <v>0</v>
      </c>
      <c r="Y1769" s="2570">
        <f t="shared" si="1844"/>
        <v>0</v>
      </c>
      <c r="Z1769" s="2570">
        <f t="shared" si="1844"/>
        <v>0</v>
      </c>
      <c r="AA1769" s="2572">
        <f t="shared" si="1844"/>
        <v>0</v>
      </c>
      <c r="AB1769" s="2572">
        <f t="shared" si="1844"/>
        <v>0</v>
      </c>
      <c r="AC1769" s="2570">
        <f t="shared" si="1844"/>
        <v>0</v>
      </c>
      <c r="AD1769" s="2122"/>
      <c r="AE1769" s="2730"/>
      <c r="AF1769" s="151"/>
      <c r="AG1769" s="151"/>
      <c r="AH1769" s="151"/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  <c r="BI1769" s="151"/>
      <c r="BJ1769" s="151"/>
      <c r="BK1769" s="151"/>
      <c r="BL1769" s="151"/>
      <c r="BM1769" s="151"/>
      <c r="BN1769" s="151"/>
      <c r="BO1769" s="151"/>
      <c r="BP1769" s="151"/>
      <c r="BQ1769" s="151"/>
      <c r="BR1769" s="151"/>
      <c r="BS1769" s="151"/>
      <c r="BT1769" s="151"/>
      <c r="BU1769" s="151"/>
      <c r="BV1769" s="151"/>
      <c r="BW1769" s="151"/>
      <c r="BX1769" s="151"/>
      <c r="BY1769" s="151"/>
      <c r="BZ1769" s="151"/>
      <c r="CA1769" s="151"/>
      <c r="CB1769" s="151"/>
      <c r="CC1769" s="151"/>
      <c r="CD1769" s="151"/>
      <c r="CE1769" s="151"/>
      <c r="CF1769" s="151"/>
      <c r="CG1769" s="151"/>
      <c r="CH1769" s="151"/>
      <c r="CI1769" s="151"/>
      <c r="CJ1769" s="151"/>
      <c r="CK1769" s="151"/>
      <c r="CL1769" s="151"/>
      <c r="CM1769" s="151"/>
      <c r="CN1769" s="151"/>
      <c r="CO1769" s="151"/>
      <c r="CP1769" s="151"/>
      <c r="CQ1769" s="151"/>
      <c r="CR1769" s="151"/>
      <c r="CS1769" s="151"/>
      <c r="CT1769" s="151"/>
      <c r="CU1769" s="151"/>
      <c r="CV1769" s="151"/>
      <c r="CW1769" s="151"/>
      <c r="CX1769" s="151"/>
      <c r="CY1769" s="151"/>
      <c r="CZ1769" s="151"/>
      <c r="DA1769" s="151"/>
      <c r="DB1769" s="151"/>
      <c r="DC1769" s="151"/>
      <c r="DD1769" s="151"/>
      <c r="DE1769" s="151"/>
      <c r="DF1769" s="151"/>
      <c r="DG1769" s="151"/>
      <c r="DH1769" s="151"/>
      <c r="DI1769" s="151"/>
      <c r="DJ1769" s="151"/>
      <c r="DK1769" s="151"/>
      <c r="DL1769" s="151"/>
      <c r="DM1769" s="151"/>
      <c r="DN1769" s="151"/>
      <c r="DO1769" s="151"/>
      <c r="DP1769" s="151"/>
      <c r="DQ1769" s="151"/>
      <c r="DR1769" s="151"/>
      <c r="DS1769" s="151"/>
      <c r="DT1769" s="151"/>
      <c r="DU1769" s="151"/>
      <c r="DV1769" s="151"/>
      <c r="DW1769" s="151"/>
      <c r="DX1769" s="151"/>
      <c r="DY1769" s="151"/>
      <c r="DZ1769" s="151"/>
      <c r="EA1769" s="151"/>
      <c r="EB1769" s="151"/>
      <c r="EC1769" s="151"/>
      <c r="ED1769" s="151"/>
      <c r="EE1769" s="151"/>
      <c r="EF1769" s="151"/>
      <c r="EG1769" s="151"/>
      <c r="EH1769" s="151"/>
      <c r="EI1769" s="151"/>
      <c r="EJ1769" s="151"/>
      <c r="EK1769" s="151"/>
      <c r="EL1769" s="151"/>
      <c r="EM1769" s="151"/>
      <c r="EN1769" s="151"/>
      <c r="EO1769" s="151"/>
      <c r="EP1769" s="151"/>
      <c r="EQ1769" s="151"/>
      <c r="ER1769" s="151"/>
      <c r="ES1769" s="151"/>
      <c r="ET1769" s="151"/>
      <c r="EU1769" s="151"/>
      <c r="EV1769" s="151"/>
      <c r="EW1769" s="151"/>
      <c r="EX1769" s="151"/>
      <c r="EY1769" s="151"/>
      <c r="EZ1769" s="151"/>
      <c r="FA1769" s="151"/>
      <c r="FB1769" s="151"/>
      <c r="FC1769" s="151"/>
      <c r="FD1769" s="151"/>
      <c r="FE1769" s="151"/>
      <c r="FF1769" s="151"/>
      <c r="FG1769" s="151"/>
      <c r="FH1769" s="151"/>
      <c r="FI1769" s="151"/>
      <c r="FJ1769" s="151"/>
      <c r="FK1769" s="151"/>
      <c r="FL1769" s="151"/>
      <c r="FM1769" s="151"/>
      <c r="FN1769" s="151"/>
      <c r="FO1769" s="151"/>
      <c r="FP1769" s="151"/>
      <c r="FQ1769" s="151"/>
      <c r="FR1769" s="151"/>
      <c r="FS1769" s="151"/>
      <c r="FT1769" s="151"/>
      <c r="FU1769" s="151"/>
      <c r="FV1769" s="151"/>
      <c r="FW1769" s="151"/>
      <c r="FX1769" s="151"/>
      <c r="FY1769" s="151"/>
      <c r="FZ1769" s="151"/>
      <c r="GA1769" s="151"/>
      <c r="GB1769" s="151"/>
      <c r="GC1769" s="151"/>
      <c r="GD1769" s="151"/>
      <c r="GE1769" s="151"/>
      <c r="GF1769" s="151"/>
      <c r="GG1769" s="151"/>
      <c r="GH1769" s="151"/>
      <c r="GI1769" s="151"/>
      <c r="GJ1769" s="151"/>
      <c r="GK1769" s="151"/>
      <c r="GL1769" s="151"/>
      <c r="GM1769" s="151"/>
      <c r="GN1769" s="151"/>
      <c r="GO1769" s="151"/>
      <c r="GP1769" s="151"/>
      <c r="GQ1769" s="151"/>
      <c r="GR1769" s="151"/>
      <c r="GS1769" s="151"/>
      <c r="GT1769" s="151"/>
      <c r="GU1769" s="151"/>
      <c r="GV1769" s="151"/>
      <c r="GW1769" s="151"/>
      <c r="GX1769" s="151"/>
      <c r="GY1769" s="151"/>
      <c r="GZ1769" s="151"/>
      <c r="HA1769" s="151"/>
      <c r="HB1769" s="151"/>
      <c r="HC1769" s="151"/>
      <c r="HD1769" s="151"/>
      <c r="HE1769" s="151"/>
      <c r="HF1769" s="151"/>
      <c r="HG1769" s="151"/>
      <c r="HH1769" s="151"/>
      <c r="HI1769" s="151"/>
      <c r="HJ1769" s="151"/>
      <c r="HK1769" s="151"/>
      <c r="HL1769" s="151"/>
      <c r="HM1769" s="151"/>
      <c r="HN1769" s="151"/>
      <c r="HO1769" s="151"/>
      <c r="HP1769" s="151"/>
      <c r="HQ1769" s="151"/>
      <c r="HR1769" s="151"/>
      <c r="HS1769" s="151"/>
      <c r="HT1769" s="151"/>
      <c r="HU1769" s="151"/>
      <c r="HV1769" s="151"/>
      <c r="HW1769" s="151"/>
      <c r="HX1769" s="151"/>
      <c r="HY1769" s="151"/>
      <c r="HZ1769" s="151"/>
      <c r="IA1769" s="151"/>
      <c r="IB1769" s="151"/>
      <c r="IC1769" s="151"/>
      <c r="ID1769" s="151"/>
      <c r="IE1769" s="151"/>
      <c r="IF1769" s="151"/>
      <c r="IG1769" s="151"/>
      <c r="IH1769" s="151"/>
      <c r="II1769" s="151"/>
      <c r="IJ1769" s="151"/>
      <c r="IK1769" s="151"/>
      <c r="IL1769" s="151"/>
      <c r="IM1769" s="151"/>
      <c r="IN1769" s="151"/>
      <c r="IO1769" s="151"/>
      <c r="IP1769" s="151"/>
      <c r="IQ1769" s="151"/>
      <c r="IR1769" s="151"/>
      <c r="IS1769" s="151"/>
      <c r="IT1769" s="151"/>
      <c r="IU1769" s="151"/>
      <c r="IV1769" s="151"/>
      <c r="IW1769" s="151"/>
      <c r="IX1769" s="151"/>
      <c r="IY1769" s="151"/>
      <c r="IZ1769" s="151"/>
      <c r="JA1769" s="151"/>
      <c r="JB1769" s="151"/>
    </row>
    <row r="1770" spans="1:262" s="857" customFormat="1" ht="30" x14ac:dyDescent="0.25">
      <c r="A1770" s="217"/>
      <c r="B1770" s="217">
        <v>1</v>
      </c>
      <c r="C1770" s="173" t="s">
        <v>445</v>
      </c>
      <c r="D1770" s="173"/>
      <c r="E1770" s="173"/>
      <c r="F1770" s="1777">
        <f>F1663</f>
        <v>8400</v>
      </c>
      <c r="G1770" s="751">
        <f>G1663</f>
        <v>2800</v>
      </c>
      <c r="H1770" s="751">
        <f>H1663</f>
        <v>2839.25</v>
      </c>
      <c r="I1770" s="751">
        <f>I1663</f>
        <v>101.40178571428571</v>
      </c>
      <c r="J1770" s="2350"/>
      <c r="K1770" s="2350"/>
      <c r="L1770" s="2351"/>
      <c r="M1770" s="2351"/>
      <c r="N1770" s="2351"/>
      <c r="O1770" s="2351"/>
      <c r="P1770" s="2351"/>
      <c r="Q1770" s="2351"/>
      <c r="R1770" s="2570">
        <f t="shared" ref="R1770:AC1770" si="1847">R1663</f>
        <v>0</v>
      </c>
      <c r="S1770" s="2570">
        <f t="shared" ref="S1770:T1770" si="1848">S1663</f>
        <v>0</v>
      </c>
      <c r="T1770" s="2570">
        <f t="shared" si="1848"/>
        <v>0</v>
      </c>
      <c r="U1770" s="2570">
        <f t="shared" ref="U1770" si="1849">U1663</f>
        <v>0</v>
      </c>
      <c r="V1770" s="2570">
        <f t="shared" si="1847"/>
        <v>0</v>
      </c>
      <c r="W1770" s="2570">
        <f t="shared" si="1847"/>
        <v>0</v>
      </c>
      <c r="X1770" s="2571">
        <f t="shared" si="1847"/>
        <v>0</v>
      </c>
      <c r="Y1770" s="2570">
        <f t="shared" si="1847"/>
        <v>0</v>
      </c>
      <c r="Z1770" s="2570">
        <f t="shared" si="1847"/>
        <v>0</v>
      </c>
      <c r="AA1770" s="2572">
        <f t="shared" si="1847"/>
        <v>0</v>
      </c>
      <c r="AB1770" s="2572">
        <f t="shared" si="1847"/>
        <v>0</v>
      </c>
      <c r="AC1770" s="2570">
        <f t="shared" si="1847"/>
        <v>0</v>
      </c>
      <c r="AD1770" s="2122"/>
      <c r="AE1770" s="2730"/>
      <c r="AF1770" s="151"/>
      <c r="AG1770" s="151"/>
      <c r="AH1770" s="151"/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  <c r="BI1770" s="151"/>
      <c r="BJ1770" s="151"/>
      <c r="BK1770" s="151"/>
      <c r="BL1770" s="151"/>
      <c r="BM1770" s="151"/>
      <c r="BN1770" s="151"/>
      <c r="BO1770" s="151"/>
      <c r="BP1770" s="151"/>
      <c r="BQ1770" s="151"/>
      <c r="BR1770" s="151"/>
      <c r="BS1770" s="151"/>
      <c r="BT1770" s="151"/>
      <c r="BU1770" s="151"/>
      <c r="BV1770" s="151"/>
      <c r="BW1770" s="151"/>
      <c r="BX1770" s="151"/>
      <c r="BY1770" s="151"/>
      <c r="BZ1770" s="151"/>
      <c r="CA1770" s="151"/>
      <c r="CB1770" s="151"/>
      <c r="CC1770" s="151"/>
      <c r="CD1770" s="151"/>
      <c r="CE1770" s="151"/>
      <c r="CF1770" s="151"/>
      <c r="CG1770" s="151"/>
      <c r="CH1770" s="151"/>
      <c r="CI1770" s="151"/>
      <c r="CJ1770" s="151"/>
      <c r="CK1770" s="151"/>
      <c r="CL1770" s="151"/>
      <c r="CM1770" s="151"/>
      <c r="CN1770" s="151"/>
      <c r="CO1770" s="151"/>
      <c r="CP1770" s="151"/>
      <c r="CQ1770" s="151"/>
      <c r="CR1770" s="151"/>
      <c r="CS1770" s="151"/>
      <c r="CT1770" s="151"/>
      <c r="CU1770" s="151"/>
      <c r="CV1770" s="151"/>
      <c r="CW1770" s="151"/>
      <c r="CX1770" s="151"/>
      <c r="CY1770" s="151"/>
      <c r="CZ1770" s="151"/>
      <c r="DA1770" s="151"/>
      <c r="DB1770" s="151"/>
      <c r="DC1770" s="151"/>
      <c r="DD1770" s="151"/>
      <c r="DE1770" s="151"/>
      <c r="DF1770" s="151"/>
      <c r="DG1770" s="151"/>
      <c r="DH1770" s="151"/>
      <c r="DI1770" s="151"/>
      <c r="DJ1770" s="151"/>
      <c r="DK1770" s="151"/>
      <c r="DL1770" s="151"/>
      <c r="DM1770" s="151"/>
      <c r="DN1770" s="151"/>
      <c r="DO1770" s="151"/>
      <c r="DP1770" s="151"/>
      <c r="DQ1770" s="151"/>
      <c r="DR1770" s="151"/>
      <c r="DS1770" s="151"/>
      <c r="DT1770" s="151"/>
      <c r="DU1770" s="151"/>
      <c r="DV1770" s="151"/>
      <c r="DW1770" s="151"/>
      <c r="DX1770" s="151"/>
      <c r="DY1770" s="151"/>
      <c r="DZ1770" s="151"/>
      <c r="EA1770" s="151"/>
      <c r="EB1770" s="151"/>
      <c r="EC1770" s="151"/>
      <c r="ED1770" s="151"/>
      <c r="EE1770" s="151"/>
      <c r="EF1770" s="151"/>
      <c r="EG1770" s="151"/>
      <c r="EH1770" s="151"/>
      <c r="EI1770" s="151"/>
      <c r="EJ1770" s="151"/>
      <c r="EK1770" s="151"/>
      <c r="EL1770" s="151"/>
      <c r="EM1770" s="151"/>
      <c r="EN1770" s="151"/>
      <c r="EO1770" s="151"/>
      <c r="EP1770" s="151"/>
      <c r="EQ1770" s="151"/>
      <c r="ER1770" s="151"/>
      <c r="ES1770" s="151"/>
      <c r="ET1770" s="151"/>
      <c r="EU1770" s="151"/>
      <c r="EV1770" s="151"/>
      <c r="EW1770" s="151"/>
      <c r="EX1770" s="151"/>
      <c r="EY1770" s="151"/>
      <c r="EZ1770" s="151"/>
      <c r="FA1770" s="151"/>
      <c r="FB1770" s="151"/>
      <c r="FC1770" s="151"/>
      <c r="FD1770" s="151"/>
      <c r="FE1770" s="151"/>
      <c r="FF1770" s="151"/>
      <c r="FG1770" s="151"/>
      <c r="FH1770" s="151"/>
      <c r="FI1770" s="151"/>
      <c r="FJ1770" s="151"/>
      <c r="FK1770" s="151"/>
      <c r="FL1770" s="151"/>
      <c r="FM1770" s="151"/>
      <c r="FN1770" s="151"/>
      <c r="FO1770" s="151"/>
      <c r="FP1770" s="151"/>
      <c r="FQ1770" s="151"/>
      <c r="FR1770" s="151"/>
      <c r="FS1770" s="151"/>
      <c r="FT1770" s="151"/>
      <c r="FU1770" s="151"/>
      <c r="FV1770" s="151"/>
      <c r="FW1770" s="151"/>
      <c r="FX1770" s="151"/>
      <c r="FY1770" s="151"/>
      <c r="FZ1770" s="151"/>
      <c r="GA1770" s="151"/>
      <c r="GB1770" s="151"/>
      <c r="GC1770" s="151"/>
      <c r="GD1770" s="151"/>
      <c r="GE1770" s="151"/>
      <c r="GF1770" s="151"/>
      <c r="GG1770" s="151"/>
      <c r="GH1770" s="151"/>
      <c r="GI1770" s="151"/>
      <c r="GJ1770" s="151"/>
      <c r="GK1770" s="151"/>
      <c r="GL1770" s="151"/>
      <c r="GM1770" s="151"/>
      <c r="GN1770" s="151"/>
      <c r="GO1770" s="151"/>
      <c r="GP1770" s="151"/>
      <c r="GQ1770" s="151"/>
      <c r="GR1770" s="151"/>
      <c r="GS1770" s="151"/>
      <c r="GT1770" s="151"/>
      <c r="GU1770" s="151"/>
      <c r="GV1770" s="151"/>
      <c r="GW1770" s="151"/>
      <c r="GX1770" s="151"/>
      <c r="GY1770" s="151"/>
      <c r="GZ1770" s="151"/>
      <c r="HA1770" s="151"/>
      <c r="HB1770" s="151"/>
      <c r="HC1770" s="151"/>
      <c r="HD1770" s="151"/>
      <c r="HE1770" s="151"/>
      <c r="HF1770" s="151"/>
      <c r="HG1770" s="151"/>
      <c r="HH1770" s="151"/>
      <c r="HI1770" s="151"/>
      <c r="HJ1770" s="151"/>
      <c r="HK1770" s="151"/>
      <c r="HL1770" s="151"/>
      <c r="HM1770" s="151"/>
      <c r="HN1770" s="151"/>
      <c r="HO1770" s="151"/>
      <c r="HP1770" s="151"/>
      <c r="HQ1770" s="151"/>
      <c r="HR1770" s="151"/>
      <c r="HS1770" s="151"/>
      <c r="HT1770" s="151"/>
      <c r="HU1770" s="151"/>
      <c r="HV1770" s="151"/>
      <c r="HW1770" s="151"/>
      <c r="HX1770" s="151"/>
      <c r="HY1770" s="151"/>
      <c r="HZ1770" s="151"/>
      <c r="IA1770" s="151"/>
      <c r="IB1770" s="151"/>
      <c r="IC1770" s="151"/>
      <c r="ID1770" s="151"/>
      <c r="IE1770" s="151"/>
      <c r="IF1770" s="151"/>
      <c r="IG1770" s="151"/>
      <c r="IH1770" s="151"/>
      <c r="II1770" s="151"/>
      <c r="IJ1770" s="151"/>
      <c r="IK1770" s="151"/>
      <c r="IL1770" s="151"/>
      <c r="IM1770" s="151"/>
      <c r="IN1770" s="151"/>
      <c r="IO1770" s="151"/>
      <c r="IP1770" s="151"/>
      <c r="IQ1770" s="151"/>
      <c r="IR1770" s="151"/>
      <c r="IS1770" s="151"/>
      <c r="IT1770" s="151"/>
      <c r="IU1770" s="151"/>
      <c r="IV1770" s="151"/>
      <c r="IW1770" s="151"/>
      <c r="IX1770" s="151"/>
      <c r="IY1770" s="151"/>
      <c r="IZ1770" s="151"/>
      <c r="JA1770" s="151"/>
      <c r="JB1770" s="151"/>
    </row>
    <row r="1771" spans="1:262" s="857" customFormat="1" ht="60" x14ac:dyDescent="0.25">
      <c r="A1771" s="217"/>
      <c r="B1771" s="217">
        <v>1</v>
      </c>
      <c r="C1771" s="173" t="s">
        <v>447</v>
      </c>
      <c r="D1771" s="173"/>
      <c r="E1771" s="173"/>
      <c r="F1771" s="1777">
        <f>F1728+F1715+F1664</f>
        <v>0</v>
      </c>
      <c r="G1771" s="1777">
        <f>G1728+G1715+G1664</f>
        <v>0</v>
      </c>
      <c r="H1771" s="1777">
        <f>H1728+H1715+H1664</f>
        <v>0</v>
      </c>
      <c r="I1771" s="751"/>
      <c r="J1771" s="2350"/>
      <c r="K1771" s="2350"/>
      <c r="L1771" s="2351"/>
      <c r="M1771" s="2351"/>
      <c r="N1771" s="2351"/>
      <c r="O1771" s="2351"/>
      <c r="P1771" s="2351"/>
      <c r="Q1771" s="2351"/>
      <c r="R1771" s="2570">
        <f t="shared" ref="R1771:AC1771" si="1850">R1728+R1715+R1664</f>
        <v>0</v>
      </c>
      <c r="S1771" s="2570">
        <f t="shared" ref="S1771:T1771" si="1851">S1728+S1715+S1664</f>
        <v>0</v>
      </c>
      <c r="T1771" s="2570">
        <f t="shared" si="1851"/>
        <v>0</v>
      </c>
      <c r="U1771" s="2570">
        <f t="shared" ref="U1771" si="1852">U1728+U1715+U1664</f>
        <v>0</v>
      </c>
      <c r="V1771" s="2570">
        <f t="shared" si="1850"/>
        <v>0</v>
      </c>
      <c r="W1771" s="2570">
        <f t="shared" si="1850"/>
        <v>0</v>
      </c>
      <c r="X1771" s="2571">
        <f t="shared" si="1850"/>
        <v>0</v>
      </c>
      <c r="Y1771" s="2570">
        <f t="shared" si="1850"/>
        <v>0</v>
      </c>
      <c r="Z1771" s="2570">
        <f t="shared" si="1850"/>
        <v>0</v>
      </c>
      <c r="AA1771" s="2572">
        <f t="shared" si="1850"/>
        <v>0</v>
      </c>
      <c r="AB1771" s="2572">
        <f t="shared" si="1850"/>
        <v>0</v>
      </c>
      <c r="AC1771" s="2570">
        <f t="shared" si="1850"/>
        <v>0</v>
      </c>
      <c r="AD1771" s="2122"/>
      <c r="AE1771" s="2730"/>
      <c r="AF1771" s="151"/>
      <c r="AG1771" s="151"/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  <c r="BI1771" s="151"/>
      <c r="BJ1771" s="151"/>
      <c r="BK1771" s="151"/>
      <c r="BL1771" s="151"/>
      <c r="BM1771" s="151"/>
      <c r="BN1771" s="151"/>
      <c r="BO1771" s="151"/>
      <c r="BP1771" s="151"/>
      <c r="BQ1771" s="151"/>
      <c r="BR1771" s="151"/>
      <c r="BS1771" s="151"/>
      <c r="BT1771" s="151"/>
      <c r="BU1771" s="151"/>
      <c r="BV1771" s="151"/>
      <c r="BW1771" s="151"/>
      <c r="BX1771" s="151"/>
      <c r="BY1771" s="151"/>
      <c r="BZ1771" s="151"/>
      <c r="CA1771" s="151"/>
      <c r="CB1771" s="151"/>
      <c r="CC1771" s="151"/>
      <c r="CD1771" s="151"/>
      <c r="CE1771" s="151"/>
      <c r="CF1771" s="151"/>
      <c r="CG1771" s="151"/>
      <c r="CH1771" s="151"/>
      <c r="CI1771" s="151"/>
      <c r="CJ1771" s="151"/>
      <c r="CK1771" s="151"/>
      <c r="CL1771" s="151"/>
      <c r="CM1771" s="151"/>
      <c r="CN1771" s="151"/>
      <c r="CO1771" s="151"/>
      <c r="CP1771" s="151"/>
      <c r="CQ1771" s="151"/>
      <c r="CR1771" s="151"/>
      <c r="CS1771" s="151"/>
      <c r="CT1771" s="151"/>
      <c r="CU1771" s="151"/>
      <c r="CV1771" s="151"/>
      <c r="CW1771" s="151"/>
      <c r="CX1771" s="151"/>
      <c r="CY1771" s="151"/>
      <c r="CZ1771" s="151"/>
      <c r="DA1771" s="151"/>
      <c r="DB1771" s="151"/>
      <c r="DC1771" s="151"/>
      <c r="DD1771" s="151"/>
      <c r="DE1771" s="151"/>
      <c r="DF1771" s="151"/>
      <c r="DG1771" s="151"/>
      <c r="DH1771" s="151"/>
      <c r="DI1771" s="151"/>
      <c r="DJ1771" s="151"/>
      <c r="DK1771" s="151"/>
      <c r="DL1771" s="151"/>
      <c r="DM1771" s="151"/>
      <c r="DN1771" s="151"/>
      <c r="DO1771" s="151"/>
      <c r="DP1771" s="151"/>
      <c r="DQ1771" s="151"/>
      <c r="DR1771" s="151"/>
      <c r="DS1771" s="151"/>
      <c r="DT1771" s="151"/>
      <c r="DU1771" s="151"/>
      <c r="DV1771" s="151"/>
      <c r="DW1771" s="151"/>
      <c r="DX1771" s="151"/>
      <c r="DY1771" s="151"/>
      <c r="DZ1771" s="151"/>
      <c r="EA1771" s="151"/>
      <c r="EB1771" s="151"/>
      <c r="EC1771" s="151"/>
      <c r="ED1771" s="151"/>
      <c r="EE1771" s="151"/>
      <c r="EF1771" s="151"/>
      <c r="EG1771" s="151"/>
      <c r="EH1771" s="151"/>
      <c r="EI1771" s="151"/>
      <c r="EJ1771" s="151"/>
      <c r="EK1771" s="151"/>
      <c r="EL1771" s="151"/>
      <c r="EM1771" s="151"/>
      <c r="EN1771" s="151"/>
      <c r="EO1771" s="151"/>
      <c r="EP1771" s="151"/>
      <c r="EQ1771" s="151"/>
      <c r="ER1771" s="151"/>
      <c r="ES1771" s="151"/>
      <c r="ET1771" s="151"/>
      <c r="EU1771" s="151"/>
      <c r="EV1771" s="151"/>
      <c r="EW1771" s="151"/>
      <c r="EX1771" s="151"/>
      <c r="EY1771" s="151"/>
      <c r="EZ1771" s="151"/>
      <c r="FA1771" s="151"/>
      <c r="FB1771" s="151"/>
      <c r="FC1771" s="151"/>
      <c r="FD1771" s="151"/>
      <c r="FE1771" s="151"/>
      <c r="FF1771" s="151"/>
      <c r="FG1771" s="151"/>
      <c r="FH1771" s="151"/>
      <c r="FI1771" s="151"/>
      <c r="FJ1771" s="151"/>
      <c r="FK1771" s="151"/>
      <c r="FL1771" s="151"/>
      <c r="FM1771" s="151"/>
      <c r="FN1771" s="151"/>
      <c r="FO1771" s="151"/>
      <c r="FP1771" s="151"/>
      <c r="FQ1771" s="151"/>
      <c r="FR1771" s="151"/>
      <c r="FS1771" s="151"/>
      <c r="FT1771" s="151"/>
      <c r="FU1771" s="151"/>
      <c r="FV1771" s="151"/>
      <c r="FW1771" s="151"/>
      <c r="FX1771" s="151"/>
      <c r="FY1771" s="151"/>
      <c r="FZ1771" s="151"/>
      <c r="GA1771" s="151"/>
      <c r="GB1771" s="151"/>
      <c r="GC1771" s="151"/>
      <c r="GD1771" s="151"/>
      <c r="GE1771" s="151"/>
      <c r="GF1771" s="151"/>
      <c r="GG1771" s="151"/>
      <c r="GH1771" s="151"/>
      <c r="GI1771" s="151"/>
      <c r="GJ1771" s="151"/>
      <c r="GK1771" s="151"/>
      <c r="GL1771" s="151"/>
      <c r="GM1771" s="151"/>
      <c r="GN1771" s="151"/>
      <c r="GO1771" s="151"/>
      <c r="GP1771" s="151"/>
      <c r="GQ1771" s="151"/>
      <c r="GR1771" s="151"/>
      <c r="GS1771" s="151"/>
      <c r="GT1771" s="151"/>
      <c r="GU1771" s="151"/>
      <c r="GV1771" s="151"/>
      <c r="GW1771" s="151"/>
      <c r="GX1771" s="151"/>
      <c r="GY1771" s="151"/>
      <c r="GZ1771" s="151"/>
      <c r="HA1771" s="151"/>
      <c r="HB1771" s="151"/>
      <c r="HC1771" s="151"/>
      <c r="HD1771" s="151"/>
      <c r="HE1771" s="151"/>
      <c r="HF1771" s="151"/>
      <c r="HG1771" s="151"/>
      <c r="HH1771" s="151"/>
      <c r="HI1771" s="151"/>
      <c r="HJ1771" s="151"/>
      <c r="HK1771" s="151"/>
      <c r="HL1771" s="151"/>
      <c r="HM1771" s="151"/>
      <c r="HN1771" s="151"/>
      <c r="HO1771" s="151"/>
      <c r="HP1771" s="151"/>
      <c r="HQ1771" s="151"/>
      <c r="HR1771" s="151"/>
      <c r="HS1771" s="151"/>
      <c r="HT1771" s="151"/>
      <c r="HU1771" s="151"/>
      <c r="HV1771" s="151"/>
      <c r="HW1771" s="151"/>
      <c r="HX1771" s="151"/>
      <c r="HY1771" s="151"/>
      <c r="HZ1771" s="151"/>
      <c r="IA1771" s="151"/>
      <c r="IB1771" s="151"/>
      <c r="IC1771" s="151"/>
      <c r="ID1771" s="151"/>
      <c r="IE1771" s="151"/>
      <c r="IF1771" s="151"/>
      <c r="IG1771" s="151"/>
      <c r="IH1771" s="151"/>
      <c r="II1771" s="151"/>
      <c r="IJ1771" s="151"/>
      <c r="IK1771" s="151"/>
      <c r="IL1771" s="151"/>
      <c r="IM1771" s="151"/>
      <c r="IN1771" s="151"/>
      <c r="IO1771" s="151"/>
      <c r="IP1771" s="151"/>
      <c r="IQ1771" s="151"/>
      <c r="IR1771" s="151"/>
      <c r="IS1771" s="151"/>
      <c r="IT1771" s="151"/>
      <c r="IU1771" s="151"/>
      <c r="IV1771" s="151"/>
      <c r="IW1771" s="151"/>
      <c r="IX1771" s="151"/>
      <c r="IY1771" s="151"/>
      <c r="IZ1771" s="151"/>
      <c r="JA1771" s="151"/>
      <c r="JB1771" s="151"/>
    </row>
    <row r="1772" spans="1:262" s="857" customFormat="1" ht="45" x14ac:dyDescent="0.25">
      <c r="A1772" s="217"/>
      <c r="B1772" s="217">
        <v>1</v>
      </c>
      <c r="C1772" s="558" t="s">
        <v>448</v>
      </c>
      <c r="D1772" s="173"/>
      <c r="E1772" s="173"/>
      <c r="F1772" s="1777">
        <f>F1727+F1714</f>
        <v>100</v>
      </c>
      <c r="G1772" s="751">
        <f>G1727+G1714</f>
        <v>33</v>
      </c>
      <c r="H1772" s="751">
        <f>H1727+H1714</f>
        <v>33</v>
      </c>
      <c r="I1772" s="751">
        <f>H1772/G1772*100</f>
        <v>100</v>
      </c>
      <c r="J1772" s="2350"/>
      <c r="K1772" s="2350"/>
      <c r="L1772" s="2351"/>
      <c r="M1772" s="2351"/>
      <c r="N1772" s="2351"/>
      <c r="O1772" s="2351"/>
      <c r="P1772" s="2351"/>
      <c r="Q1772" s="2351"/>
      <c r="R1772" s="2570">
        <f t="shared" ref="R1772:AC1772" si="1853">R1727+R1714</f>
        <v>0</v>
      </c>
      <c r="S1772" s="2570">
        <f t="shared" ref="S1772:T1772" si="1854">S1727+S1714</f>
        <v>0</v>
      </c>
      <c r="T1772" s="2570">
        <f t="shared" si="1854"/>
        <v>0</v>
      </c>
      <c r="U1772" s="2570">
        <f t="shared" ref="U1772" si="1855">U1727+U1714</f>
        <v>0</v>
      </c>
      <c r="V1772" s="2570">
        <f t="shared" si="1853"/>
        <v>0</v>
      </c>
      <c r="W1772" s="2570">
        <f t="shared" si="1853"/>
        <v>0</v>
      </c>
      <c r="X1772" s="2571">
        <f t="shared" si="1853"/>
        <v>0</v>
      </c>
      <c r="Y1772" s="2570">
        <f t="shared" si="1853"/>
        <v>0</v>
      </c>
      <c r="Z1772" s="2570">
        <f t="shared" si="1853"/>
        <v>0</v>
      </c>
      <c r="AA1772" s="2572">
        <f t="shared" si="1853"/>
        <v>0</v>
      </c>
      <c r="AB1772" s="2572">
        <f t="shared" si="1853"/>
        <v>0</v>
      </c>
      <c r="AC1772" s="2570">
        <f t="shared" si="1853"/>
        <v>0</v>
      </c>
      <c r="AD1772" s="2122"/>
      <c r="AE1772" s="2730"/>
      <c r="AF1772" s="151"/>
      <c r="AG1772" s="151"/>
      <c r="AH1772" s="151"/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  <c r="BI1772" s="151"/>
      <c r="BJ1772" s="151"/>
      <c r="BK1772" s="151"/>
      <c r="BL1772" s="151"/>
      <c r="BM1772" s="151"/>
      <c r="BN1772" s="151"/>
      <c r="BO1772" s="151"/>
      <c r="BP1772" s="151"/>
      <c r="BQ1772" s="151"/>
      <c r="BR1772" s="151"/>
      <c r="BS1772" s="151"/>
      <c r="BT1772" s="151"/>
      <c r="BU1772" s="151"/>
      <c r="BV1772" s="151"/>
      <c r="BW1772" s="151"/>
      <c r="BX1772" s="151"/>
      <c r="BY1772" s="151"/>
      <c r="BZ1772" s="151"/>
      <c r="CA1772" s="151"/>
      <c r="CB1772" s="151"/>
      <c r="CC1772" s="151"/>
      <c r="CD1772" s="151"/>
      <c r="CE1772" s="151"/>
      <c r="CF1772" s="151"/>
      <c r="CG1772" s="151"/>
      <c r="CH1772" s="151"/>
      <c r="CI1772" s="151"/>
      <c r="CJ1772" s="151"/>
      <c r="CK1772" s="151"/>
      <c r="CL1772" s="151"/>
      <c r="CM1772" s="151"/>
      <c r="CN1772" s="151"/>
      <c r="CO1772" s="151"/>
      <c r="CP1772" s="151"/>
      <c r="CQ1772" s="151"/>
      <c r="CR1772" s="151"/>
      <c r="CS1772" s="151"/>
      <c r="CT1772" s="151"/>
      <c r="CU1772" s="151"/>
      <c r="CV1772" s="151"/>
      <c r="CW1772" s="151"/>
      <c r="CX1772" s="151"/>
      <c r="CY1772" s="151"/>
      <c r="CZ1772" s="151"/>
      <c r="DA1772" s="151"/>
      <c r="DB1772" s="151"/>
      <c r="DC1772" s="151"/>
      <c r="DD1772" s="151"/>
      <c r="DE1772" s="151"/>
      <c r="DF1772" s="151"/>
      <c r="DG1772" s="151"/>
      <c r="DH1772" s="151"/>
      <c r="DI1772" s="151"/>
      <c r="DJ1772" s="151"/>
      <c r="DK1772" s="151"/>
      <c r="DL1772" s="151"/>
      <c r="DM1772" s="151"/>
      <c r="DN1772" s="151"/>
      <c r="DO1772" s="151"/>
      <c r="DP1772" s="151"/>
      <c r="DQ1772" s="151"/>
      <c r="DR1772" s="151"/>
      <c r="DS1772" s="151"/>
      <c r="DT1772" s="151"/>
      <c r="DU1772" s="151"/>
      <c r="DV1772" s="151"/>
      <c r="DW1772" s="151"/>
      <c r="DX1772" s="151"/>
      <c r="DY1772" s="151"/>
      <c r="DZ1772" s="151"/>
      <c r="EA1772" s="151"/>
      <c r="EB1772" s="151"/>
      <c r="EC1772" s="151"/>
      <c r="ED1772" s="151"/>
      <c r="EE1772" s="151"/>
      <c r="EF1772" s="151"/>
      <c r="EG1772" s="151"/>
      <c r="EH1772" s="151"/>
      <c r="EI1772" s="151"/>
      <c r="EJ1772" s="151"/>
      <c r="EK1772" s="151"/>
      <c r="EL1772" s="151"/>
      <c r="EM1772" s="151"/>
      <c r="EN1772" s="151"/>
      <c r="EO1772" s="151"/>
      <c r="EP1772" s="151"/>
      <c r="EQ1772" s="151"/>
      <c r="ER1772" s="151"/>
      <c r="ES1772" s="151"/>
      <c r="ET1772" s="151"/>
      <c r="EU1772" s="151"/>
      <c r="EV1772" s="151"/>
      <c r="EW1772" s="151"/>
      <c r="EX1772" s="151"/>
      <c r="EY1772" s="151"/>
      <c r="EZ1772" s="151"/>
      <c r="FA1772" s="151"/>
      <c r="FB1772" s="151"/>
      <c r="FC1772" s="151"/>
      <c r="FD1772" s="151"/>
      <c r="FE1772" s="151"/>
      <c r="FF1772" s="151"/>
      <c r="FG1772" s="151"/>
      <c r="FH1772" s="151"/>
      <c r="FI1772" s="151"/>
      <c r="FJ1772" s="151"/>
      <c r="FK1772" s="151"/>
      <c r="FL1772" s="151"/>
      <c r="FM1772" s="151"/>
      <c r="FN1772" s="151"/>
      <c r="FO1772" s="151"/>
      <c r="FP1772" s="151"/>
      <c r="FQ1772" s="151"/>
      <c r="FR1772" s="151"/>
      <c r="FS1772" s="151"/>
      <c r="FT1772" s="151"/>
      <c r="FU1772" s="151"/>
      <c r="FV1772" s="151"/>
      <c r="FW1772" s="151"/>
      <c r="FX1772" s="151"/>
      <c r="FY1772" s="151"/>
      <c r="FZ1772" s="151"/>
      <c r="GA1772" s="151"/>
      <c r="GB1772" s="151"/>
      <c r="GC1772" s="151"/>
      <c r="GD1772" s="151"/>
      <c r="GE1772" s="151"/>
      <c r="GF1772" s="151"/>
      <c r="GG1772" s="151"/>
      <c r="GH1772" s="151"/>
      <c r="GI1772" s="151"/>
      <c r="GJ1772" s="151"/>
      <c r="GK1772" s="151"/>
      <c r="GL1772" s="151"/>
      <c r="GM1772" s="151"/>
      <c r="GN1772" s="151"/>
      <c r="GO1772" s="151"/>
      <c r="GP1772" s="151"/>
      <c r="GQ1772" s="151"/>
      <c r="GR1772" s="151"/>
      <c r="GS1772" s="151"/>
      <c r="GT1772" s="151"/>
      <c r="GU1772" s="151"/>
      <c r="GV1772" s="151"/>
      <c r="GW1772" s="151"/>
      <c r="GX1772" s="151"/>
      <c r="GY1772" s="151"/>
      <c r="GZ1772" s="151"/>
      <c r="HA1772" s="151"/>
      <c r="HB1772" s="151"/>
      <c r="HC1772" s="151"/>
      <c r="HD1772" s="151"/>
      <c r="HE1772" s="151"/>
      <c r="HF1772" s="151"/>
      <c r="HG1772" s="151"/>
      <c r="HH1772" s="151"/>
      <c r="HI1772" s="151"/>
      <c r="HJ1772" s="151"/>
      <c r="HK1772" s="151"/>
      <c r="HL1772" s="151"/>
      <c r="HM1772" s="151"/>
      <c r="HN1772" s="151"/>
      <c r="HO1772" s="151"/>
      <c r="HP1772" s="151"/>
      <c r="HQ1772" s="151"/>
      <c r="HR1772" s="151"/>
      <c r="HS1772" s="151"/>
      <c r="HT1772" s="151"/>
      <c r="HU1772" s="151"/>
      <c r="HV1772" s="151"/>
      <c r="HW1772" s="151"/>
      <c r="HX1772" s="151"/>
      <c r="HY1772" s="151"/>
      <c r="HZ1772" s="151"/>
      <c r="IA1772" s="151"/>
      <c r="IB1772" s="151"/>
      <c r="IC1772" s="151"/>
      <c r="ID1772" s="151"/>
      <c r="IE1772" s="151"/>
      <c r="IF1772" s="151"/>
      <c r="IG1772" s="151"/>
      <c r="IH1772" s="151"/>
      <c r="II1772" s="151"/>
      <c r="IJ1772" s="151"/>
      <c r="IK1772" s="151"/>
      <c r="IL1772" s="151"/>
      <c r="IM1772" s="151"/>
      <c r="IN1772" s="151"/>
      <c r="IO1772" s="151"/>
      <c r="IP1772" s="151"/>
      <c r="IQ1772" s="151"/>
      <c r="IR1772" s="151"/>
      <c r="IS1772" s="151"/>
      <c r="IT1772" s="151"/>
      <c r="IU1772" s="151"/>
      <c r="IV1772" s="151"/>
      <c r="IW1772" s="151"/>
      <c r="IX1772" s="151"/>
      <c r="IY1772" s="151"/>
      <c r="IZ1772" s="151"/>
      <c r="JA1772" s="151"/>
      <c r="JB1772" s="151"/>
    </row>
    <row r="1773" spans="1:262" s="857" customFormat="1" ht="105" x14ac:dyDescent="0.25">
      <c r="A1773" s="217"/>
      <c r="B1773" s="217">
        <v>1</v>
      </c>
      <c r="C1773" s="558" t="s">
        <v>449</v>
      </c>
      <c r="D1773" s="173"/>
      <c r="E1773" s="173"/>
      <c r="F1773" s="1777">
        <f t="shared" ref="F1773:I1778" si="1856">F1666</f>
        <v>0</v>
      </c>
      <c r="G1773" s="751">
        <f t="shared" si="1856"/>
        <v>0</v>
      </c>
      <c r="H1773" s="751">
        <f t="shared" si="1856"/>
        <v>0</v>
      </c>
      <c r="I1773" s="751"/>
      <c r="J1773" s="2350"/>
      <c r="K1773" s="2350"/>
      <c r="L1773" s="2351"/>
      <c r="M1773" s="2351"/>
      <c r="N1773" s="2351"/>
      <c r="O1773" s="2351"/>
      <c r="P1773" s="2351"/>
      <c r="Q1773" s="2351"/>
      <c r="R1773" s="2570">
        <f t="shared" ref="R1773:AC1773" si="1857">R1666</f>
        <v>0</v>
      </c>
      <c r="S1773" s="2570">
        <f t="shared" ref="S1773:T1773" si="1858">S1666</f>
        <v>0</v>
      </c>
      <c r="T1773" s="2570">
        <f t="shared" si="1858"/>
        <v>0</v>
      </c>
      <c r="U1773" s="2570">
        <f t="shared" ref="U1773" si="1859">U1666</f>
        <v>0</v>
      </c>
      <c r="V1773" s="2570">
        <f t="shared" si="1857"/>
        <v>0</v>
      </c>
      <c r="W1773" s="2570">
        <f t="shared" si="1857"/>
        <v>0</v>
      </c>
      <c r="X1773" s="2571">
        <f t="shared" si="1857"/>
        <v>0</v>
      </c>
      <c r="Y1773" s="2570">
        <f t="shared" si="1857"/>
        <v>0</v>
      </c>
      <c r="Z1773" s="2570">
        <f t="shared" si="1857"/>
        <v>0</v>
      </c>
      <c r="AA1773" s="2572">
        <f t="shared" si="1857"/>
        <v>0</v>
      </c>
      <c r="AB1773" s="2572">
        <f t="shared" si="1857"/>
        <v>0</v>
      </c>
      <c r="AC1773" s="2570">
        <f t="shared" si="1857"/>
        <v>0</v>
      </c>
      <c r="AD1773" s="2122"/>
      <c r="AE1773" s="2730"/>
      <c r="AF1773" s="151"/>
      <c r="AG1773" s="151"/>
      <c r="AH1773" s="151"/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  <c r="BI1773" s="151"/>
      <c r="BJ1773" s="151"/>
      <c r="BK1773" s="151"/>
      <c r="BL1773" s="151"/>
      <c r="BM1773" s="151"/>
      <c r="BN1773" s="151"/>
      <c r="BO1773" s="151"/>
      <c r="BP1773" s="151"/>
      <c r="BQ1773" s="151"/>
      <c r="BR1773" s="151"/>
      <c r="BS1773" s="151"/>
      <c r="BT1773" s="151"/>
      <c r="BU1773" s="151"/>
      <c r="BV1773" s="151"/>
      <c r="BW1773" s="151"/>
      <c r="BX1773" s="151"/>
      <c r="BY1773" s="151"/>
      <c r="BZ1773" s="151"/>
      <c r="CA1773" s="151"/>
      <c r="CB1773" s="151"/>
      <c r="CC1773" s="151"/>
      <c r="CD1773" s="151"/>
      <c r="CE1773" s="151"/>
      <c r="CF1773" s="151"/>
      <c r="CG1773" s="151"/>
      <c r="CH1773" s="151"/>
      <c r="CI1773" s="151"/>
      <c r="CJ1773" s="151"/>
      <c r="CK1773" s="151"/>
      <c r="CL1773" s="151"/>
      <c r="CM1773" s="151"/>
      <c r="CN1773" s="151"/>
      <c r="CO1773" s="151"/>
      <c r="CP1773" s="151"/>
      <c r="CQ1773" s="151"/>
      <c r="CR1773" s="151"/>
      <c r="CS1773" s="151"/>
      <c r="CT1773" s="151"/>
      <c r="CU1773" s="151"/>
      <c r="CV1773" s="151"/>
      <c r="CW1773" s="151"/>
      <c r="CX1773" s="151"/>
      <c r="CY1773" s="151"/>
      <c r="CZ1773" s="151"/>
      <c r="DA1773" s="151"/>
      <c r="DB1773" s="151"/>
      <c r="DC1773" s="151"/>
      <c r="DD1773" s="151"/>
      <c r="DE1773" s="151"/>
      <c r="DF1773" s="151"/>
      <c r="DG1773" s="151"/>
      <c r="DH1773" s="151"/>
      <c r="DI1773" s="151"/>
      <c r="DJ1773" s="151"/>
      <c r="DK1773" s="151"/>
      <c r="DL1773" s="151"/>
      <c r="DM1773" s="151"/>
      <c r="DN1773" s="151"/>
      <c r="DO1773" s="151"/>
      <c r="DP1773" s="151"/>
      <c r="DQ1773" s="151"/>
      <c r="DR1773" s="151"/>
      <c r="DS1773" s="151"/>
      <c r="DT1773" s="151"/>
      <c r="DU1773" s="151"/>
      <c r="DV1773" s="151"/>
      <c r="DW1773" s="151"/>
      <c r="DX1773" s="151"/>
      <c r="DY1773" s="151"/>
      <c r="DZ1773" s="151"/>
      <c r="EA1773" s="151"/>
      <c r="EB1773" s="151"/>
      <c r="EC1773" s="151"/>
      <c r="ED1773" s="151"/>
      <c r="EE1773" s="151"/>
      <c r="EF1773" s="151"/>
      <c r="EG1773" s="151"/>
      <c r="EH1773" s="151"/>
      <c r="EI1773" s="151"/>
      <c r="EJ1773" s="151"/>
      <c r="EK1773" s="151"/>
      <c r="EL1773" s="151"/>
      <c r="EM1773" s="151"/>
      <c r="EN1773" s="151"/>
      <c r="EO1773" s="151"/>
      <c r="EP1773" s="151"/>
      <c r="EQ1773" s="151"/>
      <c r="ER1773" s="151"/>
      <c r="ES1773" s="151"/>
      <c r="ET1773" s="151"/>
      <c r="EU1773" s="151"/>
      <c r="EV1773" s="151"/>
      <c r="EW1773" s="151"/>
      <c r="EX1773" s="151"/>
      <c r="EY1773" s="151"/>
      <c r="EZ1773" s="151"/>
      <c r="FA1773" s="151"/>
      <c r="FB1773" s="151"/>
      <c r="FC1773" s="151"/>
      <c r="FD1773" s="151"/>
      <c r="FE1773" s="151"/>
      <c r="FF1773" s="151"/>
      <c r="FG1773" s="151"/>
      <c r="FH1773" s="151"/>
      <c r="FI1773" s="151"/>
      <c r="FJ1773" s="151"/>
      <c r="FK1773" s="151"/>
      <c r="FL1773" s="151"/>
      <c r="FM1773" s="151"/>
      <c r="FN1773" s="151"/>
      <c r="FO1773" s="151"/>
      <c r="FP1773" s="151"/>
      <c r="FQ1773" s="151"/>
      <c r="FR1773" s="151"/>
      <c r="FS1773" s="151"/>
      <c r="FT1773" s="151"/>
      <c r="FU1773" s="151"/>
      <c r="FV1773" s="151"/>
      <c r="FW1773" s="151"/>
      <c r="FX1773" s="151"/>
      <c r="FY1773" s="151"/>
      <c r="FZ1773" s="151"/>
      <c r="GA1773" s="151"/>
      <c r="GB1773" s="151"/>
      <c r="GC1773" s="151"/>
      <c r="GD1773" s="151"/>
      <c r="GE1773" s="151"/>
      <c r="GF1773" s="151"/>
      <c r="GG1773" s="151"/>
      <c r="GH1773" s="151"/>
      <c r="GI1773" s="151"/>
      <c r="GJ1773" s="151"/>
      <c r="GK1773" s="151"/>
      <c r="GL1773" s="151"/>
      <c r="GM1773" s="151"/>
      <c r="GN1773" s="151"/>
      <c r="GO1773" s="151"/>
      <c r="GP1773" s="151"/>
      <c r="GQ1773" s="151"/>
      <c r="GR1773" s="151"/>
      <c r="GS1773" s="151"/>
      <c r="GT1773" s="151"/>
      <c r="GU1773" s="151"/>
      <c r="GV1773" s="151"/>
      <c r="GW1773" s="151"/>
      <c r="GX1773" s="151"/>
      <c r="GY1773" s="151"/>
      <c r="GZ1773" s="151"/>
      <c r="HA1773" s="151"/>
      <c r="HB1773" s="151"/>
      <c r="HC1773" s="151"/>
      <c r="HD1773" s="151"/>
      <c r="HE1773" s="151"/>
      <c r="HF1773" s="151"/>
      <c r="HG1773" s="151"/>
      <c r="HH1773" s="151"/>
      <c r="HI1773" s="151"/>
      <c r="HJ1773" s="151"/>
      <c r="HK1773" s="151"/>
      <c r="HL1773" s="151"/>
      <c r="HM1773" s="151"/>
      <c r="HN1773" s="151"/>
      <c r="HO1773" s="151"/>
      <c r="HP1773" s="151"/>
      <c r="HQ1773" s="151"/>
      <c r="HR1773" s="151"/>
      <c r="HS1773" s="151"/>
      <c r="HT1773" s="151"/>
      <c r="HU1773" s="151"/>
      <c r="HV1773" s="151"/>
      <c r="HW1773" s="151"/>
      <c r="HX1773" s="151"/>
      <c r="HY1773" s="151"/>
      <c r="HZ1773" s="151"/>
      <c r="IA1773" s="151"/>
      <c r="IB1773" s="151"/>
      <c r="IC1773" s="151"/>
      <c r="ID1773" s="151"/>
      <c r="IE1773" s="151"/>
      <c r="IF1773" s="151"/>
      <c r="IG1773" s="151"/>
      <c r="IH1773" s="151"/>
      <c r="II1773" s="151"/>
      <c r="IJ1773" s="151"/>
      <c r="IK1773" s="151"/>
      <c r="IL1773" s="151"/>
      <c r="IM1773" s="151"/>
      <c r="IN1773" s="151"/>
      <c r="IO1773" s="151"/>
      <c r="IP1773" s="151"/>
      <c r="IQ1773" s="151"/>
      <c r="IR1773" s="151"/>
      <c r="IS1773" s="151"/>
      <c r="IT1773" s="151"/>
      <c r="IU1773" s="151"/>
      <c r="IV1773" s="151"/>
      <c r="IW1773" s="151"/>
      <c r="IX1773" s="151"/>
      <c r="IY1773" s="151"/>
      <c r="IZ1773" s="151"/>
      <c r="JA1773" s="151"/>
      <c r="JB1773" s="151"/>
    </row>
    <row r="1774" spans="1:262" s="857" customFormat="1" ht="28.5" x14ac:dyDescent="0.25">
      <c r="A1774" s="217"/>
      <c r="B1774" s="217">
        <v>1</v>
      </c>
      <c r="C1774" s="979" t="s">
        <v>468</v>
      </c>
      <c r="D1774" s="173"/>
      <c r="E1774" s="173"/>
      <c r="F1774" s="1777">
        <f t="shared" si="1856"/>
        <v>3357.2999999999997</v>
      </c>
      <c r="G1774" s="751">
        <f t="shared" si="1856"/>
        <v>1119.0999999999999</v>
      </c>
      <c r="H1774" s="751">
        <f t="shared" si="1856"/>
        <v>633</v>
      </c>
      <c r="I1774" s="751">
        <f t="shared" si="1856"/>
        <v>56.568364611260058</v>
      </c>
      <c r="J1774" s="2350"/>
      <c r="K1774" s="2350"/>
      <c r="L1774" s="2351"/>
      <c r="M1774" s="2351"/>
      <c r="N1774" s="2351"/>
      <c r="O1774" s="2351"/>
      <c r="P1774" s="2351"/>
      <c r="Q1774" s="2351"/>
      <c r="R1774" s="751">
        <f t="shared" ref="R1774:AC1774" si="1860">R1667</f>
        <v>8728.2000000000007</v>
      </c>
      <c r="S1774" s="751">
        <f t="shared" ref="S1774:T1774" si="1861">S1667</f>
        <v>8728.2000000000007</v>
      </c>
      <c r="T1774" s="751">
        <f t="shared" si="1861"/>
        <v>8728.2000000000007</v>
      </c>
      <c r="U1774" s="751">
        <f t="shared" ref="U1774" si="1862">U1667</f>
        <v>8728.2000000000007</v>
      </c>
      <c r="V1774" s="751">
        <f t="shared" si="1860"/>
        <v>2909.4</v>
      </c>
      <c r="W1774" s="2348">
        <f t="shared" si="1860"/>
        <v>1648.8792599999997</v>
      </c>
      <c r="X1774" s="2348">
        <f t="shared" si="1860"/>
        <v>0</v>
      </c>
      <c r="Y1774" s="2348">
        <f t="shared" si="1860"/>
        <v>0</v>
      </c>
      <c r="Z1774" s="2348">
        <f t="shared" si="1860"/>
        <v>-1260.5207400000004</v>
      </c>
      <c r="AA1774" s="2348">
        <f t="shared" si="1860"/>
        <v>0</v>
      </c>
      <c r="AB1774" s="2348">
        <f t="shared" si="1860"/>
        <v>0</v>
      </c>
      <c r="AC1774" s="2348">
        <f t="shared" si="1860"/>
        <v>1648.8792599999997</v>
      </c>
      <c r="AD1774" s="2122"/>
      <c r="AE1774" s="2730"/>
      <c r="AF1774" s="151"/>
      <c r="AG1774" s="151"/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  <c r="IO1774" s="151"/>
      <c r="IP1774" s="151"/>
      <c r="IQ1774" s="151"/>
      <c r="IR1774" s="151"/>
      <c r="IS1774" s="151"/>
      <c r="IT1774" s="151"/>
      <c r="IU1774" s="151"/>
      <c r="IV1774" s="151"/>
      <c r="IW1774" s="151"/>
      <c r="IX1774" s="151"/>
      <c r="IY1774" s="151"/>
      <c r="IZ1774" s="151"/>
      <c r="JA1774" s="151"/>
      <c r="JB1774" s="151"/>
    </row>
    <row r="1775" spans="1:262" s="857" customFormat="1" ht="29.25" x14ac:dyDescent="0.25">
      <c r="A1775" s="217"/>
      <c r="B1775" s="217">
        <v>1</v>
      </c>
      <c r="C1775" s="292" t="s">
        <v>312</v>
      </c>
      <c r="D1775" s="173"/>
      <c r="E1775" s="173"/>
      <c r="F1775" s="1777">
        <f t="shared" si="1856"/>
        <v>10638.297872340425</v>
      </c>
      <c r="G1775" s="751">
        <f t="shared" si="1856"/>
        <v>3546.0992907801419</v>
      </c>
      <c r="H1775" s="751">
        <f t="shared" si="1856"/>
        <v>3497.3829787234035</v>
      </c>
      <c r="I1775" s="751">
        <f t="shared" si="1856"/>
        <v>98.628961610925074</v>
      </c>
      <c r="J1775" s="2350"/>
      <c r="K1775" s="2350"/>
      <c r="L1775" s="2351"/>
      <c r="M1775" s="2351"/>
      <c r="N1775" s="2351"/>
      <c r="O1775" s="2351"/>
      <c r="P1775" s="2351"/>
      <c r="Q1775" s="2351"/>
      <c r="R1775" s="2570">
        <f t="shared" ref="R1775:AC1775" si="1863">R1668</f>
        <v>0</v>
      </c>
      <c r="S1775" s="2570">
        <f t="shared" ref="S1775:T1775" si="1864">S1668</f>
        <v>0</v>
      </c>
      <c r="T1775" s="2570">
        <f t="shared" si="1864"/>
        <v>0</v>
      </c>
      <c r="U1775" s="2570">
        <f t="shared" ref="U1775" si="1865">U1668</f>
        <v>0</v>
      </c>
      <c r="V1775" s="2570">
        <f t="shared" si="1863"/>
        <v>0</v>
      </c>
      <c r="W1775" s="2570">
        <f t="shared" si="1863"/>
        <v>0</v>
      </c>
      <c r="X1775" s="2571">
        <f t="shared" si="1863"/>
        <v>0</v>
      </c>
      <c r="Y1775" s="2570">
        <f t="shared" si="1863"/>
        <v>0</v>
      </c>
      <c r="Z1775" s="2570">
        <f t="shared" si="1863"/>
        <v>0</v>
      </c>
      <c r="AA1775" s="2572">
        <f t="shared" si="1863"/>
        <v>0</v>
      </c>
      <c r="AB1775" s="2572">
        <f t="shared" si="1863"/>
        <v>0</v>
      </c>
      <c r="AC1775" s="2570">
        <f t="shared" si="1863"/>
        <v>0</v>
      </c>
      <c r="AD1775" s="2122"/>
      <c r="AE1775" s="2730"/>
      <c r="AF1775" s="151"/>
      <c r="AG1775" s="151"/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  <c r="IO1775" s="151"/>
      <c r="IP1775" s="151"/>
      <c r="IQ1775" s="151"/>
      <c r="IR1775" s="151"/>
      <c r="IS1775" s="151"/>
      <c r="IT1775" s="151"/>
      <c r="IU1775" s="151"/>
      <c r="IV1775" s="151"/>
      <c r="IW1775" s="151"/>
      <c r="IX1775" s="151"/>
      <c r="IY1775" s="151"/>
      <c r="IZ1775" s="151"/>
      <c r="JA1775" s="151"/>
      <c r="JB1775" s="151"/>
    </row>
    <row r="1776" spans="1:262" s="857" customFormat="1" x14ac:dyDescent="0.25">
      <c r="A1776" s="217"/>
      <c r="B1776" s="217">
        <v>1</v>
      </c>
      <c r="C1776" s="292" t="s">
        <v>320</v>
      </c>
      <c r="D1776" s="173"/>
      <c r="E1776" s="173"/>
      <c r="F1776" s="1777">
        <f t="shared" si="1856"/>
        <v>0</v>
      </c>
      <c r="G1776" s="751">
        <f t="shared" si="1856"/>
        <v>0</v>
      </c>
      <c r="H1776" s="751">
        <f t="shared" si="1856"/>
        <v>0</v>
      </c>
      <c r="I1776" s="751">
        <f t="shared" si="1856"/>
        <v>0</v>
      </c>
      <c r="J1776" s="2350"/>
      <c r="K1776" s="2350"/>
      <c r="L1776" s="2351"/>
      <c r="M1776" s="2351"/>
      <c r="N1776" s="2351"/>
      <c r="O1776" s="2351"/>
      <c r="P1776" s="2351"/>
      <c r="Q1776" s="2351"/>
      <c r="R1776" s="2570">
        <f t="shared" ref="R1776:AC1776" si="1866">R1669</f>
        <v>0</v>
      </c>
      <c r="S1776" s="2570">
        <f t="shared" ref="S1776:T1776" si="1867">S1669</f>
        <v>0</v>
      </c>
      <c r="T1776" s="2570">
        <f t="shared" si="1867"/>
        <v>0</v>
      </c>
      <c r="U1776" s="2570">
        <f t="shared" ref="U1776" si="1868">U1669</f>
        <v>0</v>
      </c>
      <c r="V1776" s="2570">
        <f t="shared" si="1866"/>
        <v>0</v>
      </c>
      <c r="W1776" s="2570">
        <f t="shared" si="1866"/>
        <v>0</v>
      </c>
      <c r="X1776" s="2571">
        <f t="shared" si="1866"/>
        <v>0</v>
      </c>
      <c r="Y1776" s="2570">
        <f t="shared" si="1866"/>
        <v>0</v>
      </c>
      <c r="Z1776" s="2570">
        <f t="shared" si="1866"/>
        <v>0</v>
      </c>
      <c r="AA1776" s="2572">
        <f t="shared" si="1866"/>
        <v>0</v>
      </c>
      <c r="AB1776" s="2572">
        <f t="shared" si="1866"/>
        <v>0</v>
      </c>
      <c r="AC1776" s="2570">
        <f t="shared" si="1866"/>
        <v>0</v>
      </c>
      <c r="AD1776" s="2122"/>
      <c r="AE1776" s="2730"/>
      <c r="AF1776" s="151"/>
      <c r="AG1776" s="151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  <c r="IP1776" s="151"/>
      <c r="IQ1776" s="151"/>
      <c r="IR1776" s="151"/>
      <c r="IS1776" s="151"/>
      <c r="IT1776" s="151"/>
      <c r="IU1776" s="151"/>
      <c r="IV1776" s="151"/>
      <c r="IW1776" s="151"/>
      <c r="IX1776" s="151"/>
      <c r="IY1776" s="151"/>
      <c r="IZ1776" s="151"/>
      <c r="JA1776" s="151"/>
      <c r="JB1776" s="151"/>
    </row>
    <row r="1777" spans="1:262" s="857" customFormat="1" x14ac:dyDescent="0.25">
      <c r="A1777" s="217"/>
      <c r="B1777" s="217">
        <v>1</v>
      </c>
      <c r="C1777" s="173" t="s">
        <v>321</v>
      </c>
      <c r="D1777" s="1956"/>
      <c r="E1777" s="173"/>
      <c r="F1777" s="1780">
        <f t="shared" si="1856"/>
        <v>10638.297872340425</v>
      </c>
      <c r="G1777" s="1779">
        <f t="shared" si="1856"/>
        <v>3546.0992907801419</v>
      </c>
      <c r="H1777" s="1779">
        <f t="shared" si="1856"/>
        <v>3497.3829787234035</v>
      </c>
      <c r="I1777" s="1779">
        <f t="shared" si="1856"/>
        <v>98.628961610925074</v>
      </c>
      <c r="J1777" s="2350"/>
      <c r="K1777" s="2350"/>
      <c r="L1777" s="2351"/>
      <c r="M1777" s="2351"/>
      <c r="N1777" s="2351"/>
      <c r="O1777" s="2351"/>
      <c r="P1777" s="2351"/>
      <c r="Q1777" s="2351"/>
      <c r="R1777" s="2570">
        <f t="shared" ref="R1777:AC1777" si="1869">R1670</f>
        <v>0</v>
      </c>
      <c r="S1777" s="2570">
        <f t="shared" ref="S1777:T1777" si="1870">S1670</f>
        <v>0</v>
      </c>
      <c r="T1777" s="2570">
        <f t="shared" si="1870"/>
        <v>0</v>
      </c>
      <c r="U1777" s="2570">
        <f t="shared" ref="U1777" si="1871">U1670</f>
        <v>0</v>
      </c>
      <c r="V1777" s="2570">
        <f t="shared" si="1869"/>
        <v>0</v>
      </c>
      <c r="W1777" s="2570">
        <f t="shared" si="1869"/>
        <v>0</v>
      </c>
      <c r="X1777" s="2571">
        <f t="shared" si="1869"/>
        <v>0</v>
      </c>
      <c r="Y1777" s="2570">
        <f t="shared" si="1869"/>
        <v>0</v>
      </c>
      <c r="Z1777" s="2570">
        <f t="shared" si="1869"/>
        <v>0</v>
      </c>
      <c r="AA1777" s="2572">
        <f t="shared" si="1869"/>
        <v>0</v>
      </c>
      <c r="AB1777" s="2572">
        <f t="shared" si="1869"/>
        <v>0</v>
      </c>
      <c r="AC1777" s="2570">
        <f t="shared" si="1869"/>
        <v>0</v>
      </c>
      <c r="AD1777" s="2122"/>
      <c r="AE1777" s="2730"/>
      <c r="AF1777" s="151"/>
      <c r="AG1777" s="151"/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  <c r="IP1777" s="151"/>
      <c r="IQ1777" s="151"/>
      <c r="IR1777" s="151"/>
      <c r="IS1777" s="151"/>
      <c r="IT1777" s="151"/>
      <c r="IU1777" s="151"/>
      <c r="IV1777" s="151"/>
      <c r="IW1777" s="151"/>
      <c r="IX1777" s="151"/>
      <c r="IY1777" s="151"/>
      <c r="IZ1777" s="151"/>
      <c r="JA1777" s="151"/>
      <c r="JB1777" s="151"/>
    </row>
    <row r="1778" spans="1:262" s="857" customFormat="1" x14ac:dyDescent="0.25">
      <c r="A1778" s="217"/>
      <c r="B1778" s="217">
        <v>1</v>
      </c>
      <c r="C1778" s="297" t="s">
        <v>322</v>
      </c>
      <c r="D1778" s="172"/>
      <c r="E1778" s="173"/>
      <c r="F1778" s="1777">
        <f t="shared" si="1856"/>
        <v>100000</v>
      </c>
      <c r="G1778" s="751">
        <f t="shared" si="1856"/>
        <v>33333.333333333336</v>
      </c>
      <c r="H1778" s="751">
        <f t="shared" si="1856"/>
        <v>32875.399999999994</v>
      </c>
      <c r="I1778" s="751">
        <f t="shared" si="1856"/>
        <v>98.627186271862698</v>
      </c>
      <c r="J1778" s="2350"/>
      <c r="K1778" s="2350"/>
      <c r="L1778" s="2351"/>
      <c r="M1778" s="2351"/>
      <c r="N1778" s="2351"/>
      <c r="O1778" s="2351"/>
      <c r="P1778" s="2351"/>
      <c r="Q1778" s="2351"/>
      <c r="R1778" s="2570">
        <f t="shared" ref="R1778:AC1778" si="1872">R1671</f>
        <v>0</v>
      </c>
      <c r="S1778" s="2570">
        <f t="shared" ref="S1778:T1778" si="1873">S1671</f>
        <v>0</v>
      </c>
      <c r="T1778" s="2570">
        <f t="shared" si="1873"/>
        <v>0</v>
      </c>
      <c r="U1778" s="2570">
        <f t="shared" ref="U1778" si="1874">U1671</f>
        <v>0</v>
      </c>
      <c r="V1778" s="2570">
        <f t="shared" si="1872"/>
        <v>0</v>
      </c>
      <c r="W1778" s="2570">
        <f t="shared" si="1872"/>
        <v>0</v>
      </c>
      <c r="X1778" s="2571">
        <f t="shared" si="1872"/>
        <v>0</v>
      </c>
      <c r="Y1778" s="2570">
        <f t="shared" si="1872"/>
        <v>0</v>
      </c>
      <c r="Z1778" s="2570">
        <f t="shared" si="1872"/>
        <v>0</v>
      </c>
      <c r="AA1778" s="2572">
        <f t="shared" si="1872"/>
        <v>0</v>
      </c>
      <c r="AB1778" s="2572">
        <f t="shared" si="1872"/>
        <v>0</v>
      </c>
      <c r="AC1778" s="2570">
        <f t="shared" si="1872"/>
        <v>0</v>
      </c>
      <c r="AD1778" s="2122"/>
      <c r="AE1778" s="2730"/>
      <c r="AF1778" s="151"/>
      <c r="AG1778" s="151"/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  <c r="IP1778" s="151"/>
      <c r="IQ1778" s="151"/>
      <c r="IR1778" s="151"/>
      <c r="IS1778" s="151"/>
      <c r="IT1778" s="151"/>
      <c r="IU1778" s="151"/>
      <c r="IV1778" s="151"/>
      <c r="IW1778" s="151"/>
      <c r="IX1778" s="151"/>
      <c r="IY1778" s="151"/>
      <c r="IZ1778" s="151"/>
      <c r="JA1778" s="151"/>
      <c r="JB1778" s="151"/>
    </row>
    <row r="1779" spans="1:262" s="857" customFormat="1" x14ac:dyDescent="0.25">
      <c r="A1779" s="217"/>
      <c r="B1779" s="217">
        <v>1</v>
      </c>
      <c r="C1779" s="562" t="s">
        <v>217</v>
      </c>
      <c r="D1779" s="173"/>
      <c r="E1779" s="173"/>
      <c r="F1779" s="1777">
        <f>F1675</f>
        <v>3350</v>
      </c>
      <c r="G1779" s="751">
        <f>G1675</f>
        <v>1116.6666666666667</v>
      </c>
      <c r="H1779" s="751">
        <f>H1675</f>
        <v>894</v>
      </c>
      <c r="I1779" s="1779">
        <f t="shared" ref="I1779:I1785" si="1875">H1779/G1779*100</f>
        <v>80.0597014925373</v>
      </c>
      <c r="J1779" s="2350"/>
      <c r="K1779" s="2350"/>
      <c r="L1779" s="2351"/>
      <c r="M1779" s="2351"/>
      <c r="N1779" s="2351"/>
      <c r="O1779" s="2351"/>
      <c r="P1779" s="2351"/>
      <c r="Q1779" s="2351"/>
      <c r="R1779" s="2570">
        <f t="shared" ref="R1779:AC1779" si="1876">R1675</f>
        <v>11256.7395</v>
      </c>
      <c r="S1779" s="2570">
        <f t="shared" ref="S1779:T1779" si="1877">S1675</f>
        <v>11256.7395</v>
      </c>
      <c r="T1779" s="2570">
        <f t="shared" si="1877"/>
        <v>11256.7395</v>
      </c>
      <c r="U1779" s="2570">
        <f t="shared" ref="U1779" si="1878">U1675</f>
        <v>11256.7395</v>
      </c>
      <c r="V1779" s="2570">
        <f t="shared" si="1876"/>
        <v>3752.2464999999997</v>
      </c>
      <c r="W1779" s="2570">
        <f t="shared" si="1876"/>
        <v>1914.9406200000001</v>
      </c>
      <c r="X1779" s="2571">
        <f t="shared" si="1876"/>
        <v>0</v>
      </c>
      <c r="Y1779" s="2570">
        <f t="shared" si="1876"/>
        <v>0</v>
      </c>
      <c r="Z1779" s="2570">
        <f t="shared" si="1876"/>
        <v>-1837.3058799999997</v>
      </c>
      <c r="AA1779" s="2572">
        <f t="shared" si="1876"/>
        <v>0</v>
      </c>
      <c r="AB1779" s="2572">
        <f t="shared" si="1876"/>
        <v>0</v>
      </c>
      <c r="AC1779" s="2570">
        <f t="shared" si="1876"/>
        <v>1914.9406200000001</v>
      </c>
      <c r="AD1779" s="2122"/>
      <c r="AE1779" s="2730"/>
      <c r="AF1779" s="151"/>
      <c r="AG1779" s="151"/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  <c r="IW1779" s="151"/>
      <c r="IX1779" s="151"/>
      <c r="IY1779" s="151"/>
      <c r="IZ1779" s="151"/>
      <c r="JA1779" s="151"/>
      <c r="JB1779" s="151"/>
    </row>
    <row r="1780" spans="1:262" s="857" customFormat="1" ht="86.25" x14ac:dyDescent="0.25">
      <c r="A1780" s="217"/>
      <c r="B1780" s="217">
        <v>1</v>
      </c>
      <c r="C1780" s="587" t="s">
        <v>508</v>
      </c>
      <c r="D1780" s="173"/>
      <c r="E1780" s="173"/>
      <c r="F1780" s="1780">
        <f t="shared" ref="F1780:H1781" si="1879">F1729+F1716+F1683</f>
        <v>8809</v>
      </c>
      <c r="G1780" s="1779">
        <f t="shared" si="1879"/>
        <v>2936.3333333333335</v>
      </c>
      <c r="H1780" s="1779">
        <f t="shared" si="1879"/>
        <v>1726</v>
      </c>
      <c r="I1780" s="1779">
        <f t="shared" si="1875"/>
        <v>58.780792371438295</v>
      </c>
      <c r="J1780" s="2350"/>
      <c r="K1780" s="2350"/>
      <c r="L1780" s="2351"/>
      <c r="M1780" s="2351"/>
      <c r="N1780" s="2351"/>
      <c r="O1780" s="2351"/>
      <c r="P1780" s="2351"/>
      <c r="Q1780" s="2351"/>
      <c r="R1780" s="2570">
        <f t="shared" ref="R1780:AC1780" si="1880">R1729+R1716+R1683</f>
        <v>33026.279260000003</v>
      </c>
      <c r="S1780" s="2570">
        <f t="shared" ref="S1780:T1780" si="1881">S1729+S1716+S1683</f>
        <v>33026.279260000003</v>
      </c>
      <c r="T1780" s="2570">
        <f t="shared" si="1881"/>
        <v>33026.279260000003</v>
      </c>
      <c r="U1780" s="2570">
        <f t="shared" ref="U1780" si="1882">U1729+U1716+U1683</f>
        <v>33026.279260000003</v>
      </c>
      <c r="V1780" s="2570">
        <f t="shared" si="1880"/>
        <v>11008.759753333334</v>
      </c>
      <c r="W1780" s="2570">
        <f t="shared" si="1880"/>
        <v>6487.9493599999987</v>
      </c>
      <c r="X1780" s="2571">
        <f t="shared" si="1880"/>
        <v>0</v>
      </c>
      <c r="Y1780" s="2570">
        <f t="shared" si="1880"/>
        <v>0</v>
      </c>
      <c r="Z1780" s="2570">
        <f t="shared" si="1880"/>
        <v>-4520.810393333335</v>
      </c>
      <c r="AA1780" s="2572">
        <f t="shared" si="1880"/>
        <v>0</v>
      </c>
      <c r="AB1780" s="2572">
        <f t="shared" si="1880"/>
        <v>0</v>
      </c>
      <c r="AC1780" s="2570">
        <f t="shared" si="1880"/>
        <v>6487.9493599999987</v>
      </c>
      <c r="AD1780" s="2122"/>
      <c r="AE1780" s="2730"/>
      <c r="AF1780" s="151"/>
      <c r="AG1780" s="151"/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  <c r="IW1780" s="151"/>
      <c r="IX1780" s="151"/>
      <c r="IY1780" s="151"/>
      <c r="IZ1780" s="151"/>
      <c r="JA1780" s="151"/>
      <c r="JB1780" s="151"/>
    </row>
    <row r="1781" spans="1:262" s="857" customFormat="1" ht="29.25" x14ac:dyDescent="0.25">
      <c r="A1781" s="217"/>
      <c r="B1781" s="217">
        <v>1</v>
      </c>
      <c r="C1781" s="587" t="s">
        <v>260</v>
      </c>
      <c r="D1781" s="173"/>
      <c r="E1781" s="173"/>
      <c r="F1781" s="1780">
        <f t="shared" si="1879"/>
        <v>39117.300000000003</v>
      </c>
      <c r="G1781" s="1779">
        <f t="shared" si="1879"/>
        <v>13039.1</v>
      </c>
      <c r="H1781" s="1779">
        <f t="shared" si="1879"/>
        <v>8941.8125</v>
      </c>
      <c r="I1781" s="1779">
        <f t="shared" si="1875"/>
        <v>68.576914817740487</v>
      </c>
      <c r="J1781" s="2350"/>
      <c r="K1781" s="2350"/>
      <c r="L1781" s="2351"/>
      <c r="M1781" s="2351"/>
      <c r="N1781" s="2351"/>
      <c r="O1781" s="2351"/>
      <c r="P1781" s="2351"/>
      <c r="Q1781" s="2351"/>
      <c r="R1781" s="2570">
        <f t="shared" ref="R1781:AC1781" si="1883">R1730+R1717+R1684</f>
        <v>0</v>
      </c>
      <c r="S1781" s="2570">
        <f t="shared" ref="S1781:T1781" si="1884">S1730+S1717+S1684</f>
        <v>0</v>
      </c>
      <c r="T1781" s="2570">
        <f t="shared" si="1884"/>
        <v>0</v>
      </c>
      <c r="U1781" s="2570">
        <f t="shared" ref="U1781" si="1885">U1730+U1717+U1684</f>
        <v>0</v>
      </c>
      <c r="V1781" s="2570">
        <f t="shared" si="1883"/>
        <v>0</v>
      </c>
      <c r="W1781" s="2570">
        <f t="shared" si="1883"/>
        <v>0</v>
      </c>
      <c r="X1781" s="2571">
        <f t="shared" si="1883"/>
        <v>0</v>
      </c>
      <c r="Y1781" s="2570">
        <f t="shared" si="1883"/>
        <v>0</v>
      </c>
      <c r="Z1781" s="2570">
        <f t="shared" si="1883"/>
        <v>0</v>
      </c>
      <c r="AA1781" s="2572">
        <f t="shared" si="1883"/>
        <v>0</v>
      </c>
      <c r="AB1781" s="2572">
        <f t="shared" si="1883"/>
        <v>0</v>
      </c>
      <c r="AC1781" s="2570">
        <f t="shared" si="1883"/>
        <v>0</v>
      </c>
      <c r="AD1781" s="2122"/>
      <c r="AE1781" s="2730"/>
      <c r="AF1781" s="151"/>
      <c r="AG1781" s="151"/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  <c r="IW1781" s="151"/>
      <c r="IX1781" s="151"/>
      <c r="IY1781" s="151"/>
      <c r="IZ1781" s="151"/>
      <c r="JA1781" s="151"/>
      <c r="JB1781" s="151"/>
    </row>
    <row r="1782" spans="1:262" s="857" customFormat="1" ht="43.5" x14ac:dyDescent="0.25">
      <c r="A1782" s="217">
        <v>1</v>
      </c>
      <c r="B1782" s="217">
        <v>1</v>
      </c>
      <c r="C1782" s="587" t="s">
        <v>274</v>
      </c>
      <c r="D1782" s="173"/>
      <c r="E1782" s="173"/>
      <c r="F1782" s="1780">
        <f t="shared" ref="F1782:H1784" si="1886">F1685</f>
        <v>24944</v>
      </c>
      <c r="G1782" s="1779">
        <f t="shared" si="1886"/>
        <v>8314.6666666666661</v>
      </c>
      <c r="H1782" s="1779">
        <f t="shared" si="1886"/>
        <v>8741</v>
      </c>
      <c r="I1782" s="1779">
        <f t="shared" si="1875"/>
        <v>105.1274855676716</v>
      </c>
      <c r="J1782" s="2350"/>
      <c r="K1782" s="2350"/>
      <c r="L1782" s="2351"/>
      <c r="M1782" s="2351"/>
      <c r="N1782" s="2351"/>
      <c r="O1782" s="2351"/>
      <c r="P1782" s="2351"/>
      <c r="Q1782" s="2351"/>
      <c r="R1782" s="2570">
        <f t="shared" ref="R1782:AC1782" si="1887">R1685</f>
        <v>0</v>
      </c>
      <c r="S1782" s="2570">
        <f t="shared" ref="S1782:T1782" si="1888">S1685</f>
        <v>0</v>
      </c>
      <c r="T1782" s="2570">
        <f t="shared" si="1888"/>
        <v>0</v>
      </c>
      <c r="U1782" s="2570">
        <f t="shared" ref="U1782" si="1889">U1685</f>
        <v>0</v>
      </c>
      <c r="V1782" s="2570">
        <f t="shared" si="1887"/>
        <v>0</v>
      </c>
      <c r="W1782" s="2570">
        <f t="shared" si="1887"/>
        <v>0</v>
      </c>
      <c r="X1782" s="2571">
        <f t="shared" si="1887"/>
        <v>0</v>
      </c>
      <c r="Y1782" s="2570">
        <f t="shared" si="1887"/>
        <v>0</v>
      </c>
      <c r="Z1782" s="2570">
        <f t="shared" si="1887"/>
        <v>0</v>
      </c>
      <c r="AA1782" s="2572">
        <f t="shared" si="1887"/>
        <v>0</v>
      </c>
      <c r="AB1782" s="2572">
        <f t="shared" si="1887"/>
        <v>0</v>
      </c>
      <c r="AC1782" s="2570">
        <f t="shared" si="1887"/>
        <v>0</v>
      </c>
      <c r="AD1782" s="2122"/>
      <c r="AE1782" s="2730"/>
      <c r="AF1782" s="151"/>
      <c r="AG1782" s="151"/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  <c r="IW1782" s="151"/>
      <c r="IX1782" s="151"/>
      <c r="IY1782" s="151"/>
      <c r="IZ1782" s="151"/>
      <c r="JA1782" s="151"/>
      <c r="JB1782" s="151"/>
    </row>
    <row r="1783" spans="1:262" s="857" customFormat="1" ht="29.25" x14ac:dyDescent="0.25">
      <c r="A1783" s="217">
        <v>1</v>
      </c>
      <c r="B1783" s="217">
        <v>1</v>
      </c>
      <c r="C1783" s="587" t="s">
        <v>261</v>
      </c>
      <c r="D1783" s="173"/>
      <c r="E1783" s="173"/>
      <c r="F1783" s="1780">
        <f t="shared" si="1886"/>
        <v>69449.297872340423</v>
      </c>
      <c r="G1783" s="1779">
        <f t="shared" si="1886"/>
        <v>23149.765957446809</v>
      </c>
      <c r="H1783" s="1779">
        <f t="shared" si="1886"/>
        <v>15238.382978723403</v>
      </c>
      <c r="I1783" s="1779">
        <f t="shared" si="1875"/>
        <v>65.825213985895715</v>
      </c>
      <c r="J1783" s="2350"/>
      <c r="K1783" s="2350"/>
      <c r="L1783" s="2351"/>
      <c r="M1783" s="2351"/>
      <c r="N1783" s="2351"/>
      <c r="O1783" s="2351"/>
      <c r="P1783" s="2351"/>
      <c r="Q1783" s="2351"/>
      <c r="R1783" s="2570">
        <f t="shared" ref="R1783:AC1783" si="1890">R1686</f>
        <v>0</v>
      </c>
      <c r="S1783" s="2570">
        <f t="shared" ref="S1783:T1783" si="1891">S1686</f>
        <v>0</v>
      </c>
      <c r="T1783" s="2570">
        <f t="shared" si="1891"/>
        <v>0</v>
      </c>
      <c r="U1783" s="2570">
        <f t="shared" ref="U1783" si="1892">U1686</f>
        <v>0</v>
      </c>
      <c r="V1783" s="2570">
        <f t="shared" si="1890"/>
        <v>0</v>
      </c>
      <c r="W1783" s="2570">
        <f t="shared" si="1890"/>
        <v>0</v>
      </c>
      <c r="X1783" s="2571">
        <f t="shared" si="1890"/>
        <v>0</v>
      </c>
      <c r="Y1783" s="2570">
        <f t="shared" si="1890"/>
        <v>0</v>
      </c>
      <c r="Z1783" s="2570">
        <f t="shared" si="1890"/>
        <v>0</v>
      </c>
      <c r="AA1783" s="2572">
        <f t="shared" si="1890"/>
        <v>0</v>
      </c>
      <c r="AB1783" s="2572">
        <f t="shared" si="1890"/>
        <v>0</v>
      </c>
      <c r="AC1783" s="2570">
        <f t="shared" si="1890"/>
        <v>0</v>
      </c>
      <c r="AD1783" s="2122"/>
      <c r="AE1783" s="2730"/>
      <c r="AF1783" s="151"/>
      <c r="AG1783" s="151"/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  <c r="IW1783" s="151"/>
      <c r="IX1783" s="151"/>
      <c r="IY1783" s="151"/>
      <c r="IZ1783" s="151"/>
      <c r="JA1783" s="151"/>
      <c r="JB1783" s="151"/>
    </row>
    <row r="1784" spans="1:262" s="857" customFormat="1" ht="29.25" x14ac:dyDescent="0.25">
      <c r="A1784" s="217">
        <v>1</v>
      </c>
      <c r="B1784" s="217">
        <v>1</v>
      </c>
      <c r="C1784" s="587" t="s">
        <v>262</v>
      </c>
      <c r="D1784" s="173"/>
      <c r="E1784" s="173"/>
      <c r="F1784" s="1780">
        <f t="shared" si="1886"/>
        <v>16500</v>
      </c>
      <c r="G1784" s="1779">
        <f t="shared" si="1886"/>
        <v>5500</v>
      </c>
      <c r="H1784" s="1779">
        <f t="shared" si="1886"/>
        <v>4239</v>
      </c>
      <c r="I1784" s="1779">
        <f t="shared" si="1875"/>
        <v>77.072727272727263</v>
      </c>
      <c r="J1784" s="2350"/>
      <c r="K1784" s="2350"/>
      <c r="L1784" s="2351"/>
      <c r="M1784" s="2351"/>
      <c r="N1784" s="2351"/>
      <c r="O1784" s="2351"/>
      <c r="P1784" s="2351"/>
      <c r="Q1784" s="2351"/>
      <c r="R1784" s="2570">
        <f t="shared" ref="R1784:AC1784" si="1893">R1687</f>
        <v>0</v>
      </c>
      <c r="S1784" s="2570">
        <f t="shared" ref="S1784:T1784" si="1894">S1687</f>
        <v>0</v>
      </c>
      <c r="T1784" s="2570">
        <f t="shared" si="1894"/>
        <v>0</v>
      </c>
      <c r="U1784" s="2570">
        <f t="shared" ref="U1784" si="1895">U1687</f>
        <v>0</v>
      </c>
      <c r="V1784" s="2570">
        <f t="shared" si="1893"/>
        <v>0</v>
      </c>
      <c r="W1784" s="2570">
        <f t="shared" si="1893"/>
        <v>0</v>
      </c>
      <c r="X1784" s="2571">
        <f t="shared" si="1893"/>
        <v>0</v>
      </c>
      <c r="Y1784" s="2570">
        <f t="shared" si="1893"/>
        <v>0</v>
      </c>
      <c r="Z1784" s="2570">
        <f t="shared" si="1893"/>
        <v>0</v>
      </c>
      <c r="AA1784" s="2572">
        <f t="shared" si="1893"/>
        <v>0</v>
      </c>
      <c r="AB1784" s="2572">
        <f t="shared" si="1893"/>
        <v>0</v>
      </c>
      <c r="AC1784" s="2570">
        <f t="shared" si="1893"/>
        <v>0</v>
      </c>
      <c r="AD1784" s="2122"/>
      <c r="AE1784" s="2730"/>
      <c r="AF1784" s="151"/>
      <c r="AG1784" s="151"/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  <c r="IW1784" s="151"/>
      <c r="IX1784" s="151"/>
      <c r="IY1784" s="151"/>
      <c r="IZ1784" s="151"/>
      <c r="JA1784" s="151"/>
      <c r="JB1784" s="151"/>
    </row>
    <row r="1785" spans="1:262" s="857" customFormat="1" x14ac:dyDescent="0.25">
      <c r="A1785" s="217">
        <v>1</v>
      </c>
      <c r="B1785" s="217">
        <v>1</v>
      </c>
      <c r="C1785" s="588" t="s">
        <v>134</v>
      </c>
      <c r="D1785" s="173"/>
      <c r="E1785" s="173"/>
      <c r="F1785" s="1780">
        <f>F1731+F1718+F1688</f>
        <v>280182.82380952383</v>
      </c>
      <c r="G1785" s="1779">
        <f>G1731+G1718+G1688</f>
        <v>93394.274603174621</v>
      </c>
      <c r="H1785" s="1779">
        <f>H1731+H1718+H1688</f>
        <v>64763.488690476195</v>
      </c>
      <c r="I1785" s="1779">
        <f t="shared" si="1875"/>
        <v>69.344174432160301</v>
      </c>
      <c r="J1785" s="2350"/>
      <c r="K1785" s="2350"/>
      <c r="L1785" s="2351"/>
      <c r="M1785" s="2351"/>
      <c r="N1785" s="2351"/>
      <c r="O1785" s="2351"/>
      <c r="P1785" s="2351"/>
      <c r="Q1785" s="2351"/>
      <c r="R1785" s="2570">
        <f t="shared" ref="R1785:AC1785" si="1896">R1731+R1718+R1688</f>
        <v>389081.41310000001</v>
      </c>
      <c r="S1785" s="2570">
        <f t="shared" ref="S1785:T1785" si="1897">S1731+S1718+S1688</f>
        <v>389081.41310000001</v>
      </c>
      <c r="T1785" s="2570">
        <f t="shared" si="1897"/>
        <v>388071.96779000002</v>
      </c>
      <c r="U1785" s="2570">
        <f t="shared" ref="U1785" si="1898">U1731+U1718+U1688</f>
        <v>388071.96779000002</v>
      </c>
      <c r="V1785" s="2570">
        <f t="shared" si="1896"/>
        <v>129491.91530466666</v>
      </c>
      <c r="W1785" s="2570">
        <f t="shared" si="1896"/>
        <v>119888.56220000001</v>
      </c>
      <c r="X1785" s="2571">
        <f t="shared" si="1896"/>
        <v>0</v>
      </c>
      <c r="Y1785" s="2570">
        <f t="shared" si="1896"/>
        <v>0</v>
      </c>
      <c r="Z1785" s="2570">
        <f t="shared" si="1896"/>
        <v>-9603.3531046666558</v>
      </c>
      <c r="AA1785" s="2572">
        <f t="shared" si="1896"/>
        <v>0</v>
      </c>
      <c r="AB1785" s="2572">
        <f t="shared" si="1896"/>
        <v>-65.307769999999991</v>
      </c>
      <c r="AC1785" s="2570">
        <f t="shared" si="1896"/>
        <v>119823.25443</v>
      </c>
      <c r="AD1785" s="2122"/>
      <c r="AE1785" s="2730"/>
      <c r="AF1785" s="151"/>
      <c r="AG1785" s="151"/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  <c r="IW1785" s="151"/>
      <c r="IX1785" s="151"/>
      <c r="IY1785" s="151"/>
      <c r="IZ1785" s="151"/>
      <c r="JA1785" s="151"/>
      <c r="JB1785" s="151"/>
    </row>
    <row r="1786" spans="1:262" s="857" customFormat="1" x14ac:dyDescent="0.25">
      <c r="A1786" s="217"/>
      <c r="B1786" s="217">
        <v>1</v>
      </c>
      <c r="C1786" s="3079"/>
      <c r="D1786" s="173"/>
      <c r="E1786" s="173"/>
      <c r="F1786" s="1780"/>
      <c r="G1786" s="1779"/>
      <c r="H1786" s="1779"/>
      <c r="I1786" s="1779"/>
      <c r="J1786" s="2350"/>
      <c r="K1786" s="2350"/>
      <c r="L1786" s="2351"/>
      <c r="M1786" s="2351"/>
      <c r="N1786" s="2351"/>
      <c r="O1786" s="2351"/>
      <c r="P1786" s="2351"/>
      <c r="Q1786" s="2351"/>
      <c r="R1786" s="2570"/>
      <c r="S1786" s="2570"/>
      <c r="T1786" s="2570"/>
      <c r="U1786" s="2570"/>
      <c r="V1786" s="2570"/>
      <c r="W1786" s="2570"/>
      <c r="X1786" s="2571"/>
      <c r="Y1786" s="2570"/>
      <c r="Z1786" s="2570"/>
      <c r="AA1786" s="2572"/>
      <c r="AB1786" s="2572"/>
      <c r="AC1786" s="2570"/>
      <c r="AD1786" s="2122"/>
      <c r="AE1786" s="2730"/>
      <c r="AF1786" s="151"/>
      <c r="AG1786" s="151"/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  <c r="IW1786" s="151"/>
      <c r="IX1786" s="151"/>
      <c r="IY1786" s="151"/>
      <c r="IZ1786" s="151"/>
      <c r="JA1786" s="151"/>
      <c r="JB1786" s="151"/>
    </row>
    <row r="1787" spans="1:262" s="857" customFormat="1" x14ac:dyDescent="0.25">
      <c r="A1787" s="217"/>
      <c r="B1787" s="217">
        <v>1</v>
      </c>
      <c r="C1787" s="3079" t="s">
        <v>209</v>
      </c>
      <c r="D1787" s="173"/>
      <c r="E1787" s="173"/>
      <c r="F1787" s="1780">
        <f t="shared" ref="F1787:AC1787" si="1899">F1695</f>
        <v>75</v>
      </c>
      <c r="G1787" s="1779">
        <f t="shared" si="1899"/>
        <v>24.999999999999996</v>
      </c>
      <c r="H1787" s="1779">
        <f t="shared" si="1899"/>
        <v>86</v>
      </c>
      <c r="I1787" s="1779">
        <f t="shared" si="1899"/>
        <v>344.00000000000006</v>
      </c>
      <c r="J1787" s="2350">
        <f t="shared" si="1899"/>
        <v>0</v>
      </c>
      <c r="K1787" s="2350">
        <f t="shared" si="1899"/>
        <v>0</v>
      </c>
      <c r="L1787" s="2351">
        <f t="shared" si="1899"/>
        <v>0</v>
      </c>
      <c r="M1787" s="2351">
        <f t="shared" si="1899"/>
        <v>0</v>
      </c>
      <c r="N1787" s="2351">
        <f t="shared" si="1899"/>
        <v>0</v>
      </c>
      <c r="O1787" s="2351">
        <f t="shared" si="1899"/>
        <v>0</v>
      </c>
      <c r="P1787" s="2351">
        <f t="shared" si="1899"/>
        <v>0</v>
      </c>
      <c r="Q1787" s="2351">
        <f t="shared" si="1899"/>
        <v>0</v>
      </c>
      <c r="R1787" s="2570">
        <f t="shared" si="1899"/>
        <v>626.57305000000008</v>
      </c>
      <c r="S1787" s="2570">
        <f t="shared" ref="S1787:T1787" si="1900">S1695</f>
        <v>626.57305000000008</v>
      </c>
      <c r="T1787" s="2570">
        <f t="shared" si="1900"/>
        <v>642.23768333333339</v>
      </c>
      <c r="U1787" s="2570">
        <f t="shared" ref="U1787" si="1901">U1695</f>
        <v>642.23768333333339</v>
      </c>
      <c r="V1787" s="2570">
        <f t="shared" si="1899"/>
        <v>211.99061000000003</v>
      </c>
      <c r="W1787" s="2570">
        <f t="shared" si="1899"/>
        <v>644.06356000000005</v>
      </c>
      <c r="X1787" s="2571">
        <f t="shared" si="1899"/>
        <v>0</v>
      </c>
      <c r="Y1787" s="2570">
        <f t="shared" si="1899"/>
        <v>0</v>
      </c>
      <c r="Z1787" s="2570">
        <f t="shared" si="1899"/>
        <v>432.07294999999999</v>
      </c>
      <c r="AA1787" s="2572">
        <f t="shared" si="1899"/>
        <v>-29.412310000000002</v>
      </c>
      <c r="AB1787" s="2572">
        <f t="shared" si="1899"/>
        <v>0</v>
      </c>
      <c r="AC1787" s="2570">
        <f t="shared" si="1899"/>
        <v>644.06356000000005</v>
      </c>
      <c r="AD1787" s="2122"/>
      <c r="AE1787" s="2730"/>
      <c r="AF1787" s="151"/>
      <c r="AG1787" s="151"/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  <c r="IW1787" s="151"/>
      <c r="IX1787" s="151"/>
      <c r="IY1787" s="151"/>
      <c r="IZ1787" s="151"/>
      <c r="JA1787" s="151"/>
      <c r="JB1787" s="151"/>
    </row>
    <row r="1788" spans="1:262" s="857" customFormat="1" x14ac:dyDescent="0.25">
      <c r="A1788" s="857">
        <v>1</v>
      </c>
      <c r="B1788" s="217">
        <v>1</v>
      </c>
      <c r="C1788" s="2051" t="s">
        <v>28</v>
      </c>
      <c r="D1788" s="2051"/>
      <c r="E1788" s="2051"/>
      <c r="F1788" s="1767"/>
      <c r="G1788" s="1944"/>
      <c r="H1788" s="1944"/>
      <c r="I1788" s="1944"/>
      <c r="J1788" s="1772"/>
      <c r="K1788" s="1772"/>
      <c r="L1788" s="1944"/>
      <c r="M1788" s="1944"/>
      <c r="N1788" s="1944"/>
      <c r="O1788" s="1944"/>
      <c r="P1788" s="1944"/>
      <c r="Q1788" s="1770"/>
      <c r="R1788" s="2524"/>
      <c r="S1788" s="2524"/>
      <c r="T1788" s="2524"/>
      <c r="U1788" s="2524"/>
      <c r="V1788" s="2570"/>
      <c r="W1788" s="2524"/>
      <c r="X1788" s="989"/>
      <c r="Y1788" s="2524"/>
      <c r="Z1788" s="2524"/>
      <c r="AA1788" s="2524"/>
      <c r="AB1788" s="2524"/>
      <c r="AC1788" s="2524"/>
      <c r="AD1788" s="2122"/>
      <c r="AE1788" s="2730"/>
      <c r="AF1788" s="151"/>
      <c r="AG1788" s="151"/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  <c r="IP1788" s="151"/>
      <c r="IQ1788" s="151"/>
      <c r="IR1788" s="151"/>
      <c r="IS1788" s="151"/>
      <c r="IT1788" s="151"/>
      <c r="IU1788" s="151"/>
      <c r="IV1788" s="151"/>
      <c r="IW1788" s="151"/>
      <c r="IX1788" s="151"/>
      <c r="IY1788" s="151"/>
      <c r="IZ1788" s="151"/>
      <c r="JA1788" s="151"/>
      <c r="JB1788" s="151"/>
    </row>
    <row r="1789" spans="1:262" x14ac:dyDescent="0.25">
      <c r="A1789" s="217">
        <v>1</v>
      </c>
      <c r="B1789" s="217">
        <v>1</v>
      </c>
      <c r="C1789" s="2441" t="s">
        <v>16</v>
      </c>
      <c r="D1789" s="2441"/>
      <c r="E1789" s="2441"/>
      <c r="F1789" s="1942">
        <f>F1700</f>
        <v>1431</v>
      </c>
      <c r="G1789" s="1941">
        <f>G1700</f>
        <v>477</v>
      </c>
      <c r="H1789" s="1941">
        <f>H1700</f>
        <v>421</v>
      </c>
      <c r="I1789" s="1941">
        <f>H1789/G1789*100</f>
        <v>88.259958071278817</v>
      </c>
      <c r="J1789" s="1772">
        <f>SUM(L1789/F1789)</f>
        <v>7.4968553459119498</v>
      </c>
      <c r="K1789" s="1772">
        <f>N1789/H1789</f>
        <v>7.0403800475059386</v>
      </c>
      <c r="L1789" s="1941">
        <f t="shared" ref="L1789:AC1789" si="1902">L1700</f>
        <v>10728</v>
      </c>
      <c r="M1789" s="1941">
        <f t="shared" si="1902"/>
        <v>3576</v>
      </c>
      <c r="N1789" s="1941">
        <f t="shared" si="1902"/>
        <v>2964</v>
      </c>
      <c r="O1789" s="1941">
        <f t="shared" si="1902"/>
        <v>82.885906040268452</v>
      </c>
      <c r="P1789" s="1941">
        <f t="shared" si="1902"/>
        <v>44.7</v>
      </c>
      <c r="Q1789" s="1941">
        <f t="shared" si="1902"/>
        <v>198.92617449664428</v>
      </c>
      <c r="R1789" s="2481">
        <f t="shared" si="1902"/>
        <v>0</v>
      </c>
      <c r="S1789" s="2481">
        <f t="shared" ref="S1789:T1789" si="1903">S1700</f>
        <v>0</v>
      </c>
      <c r="T1789" s="2481">
        <f t="shared" si="1903"/>
        <v>0</v>
      </c>
      <c r="U1789" s="2481">
        <f t="shared" ref="U1789" si="1904">U1700</f>
        <v>0</v>
      </c>
      <c r="V1789" s="2570">
        <f t="shared" si="1902"/>
        <v>0</v>
      </c>
      <c r="W1789" s="2481">
        <f t="shared" si="1902"/>
        <v>0</v>
      </c>
      <c r="X1789" s="2482">
        <f t="shared" si="1902"/>
        <v>0</v>
      </c>
      <c r="Y1789" s="2481">
        <f t="shared" si="1902"/>
        <v>0</v>
      </c>
      <c r="Z1789" s="2481">
        <f t="shared" si="1902"/>
        <v>0</v>
      </c>
      <c r="AA1789" s="2481">
        <f t="shared" si="1902"/>
        <v>0</v>
      </c>
      <c r="AB1789" s="2481">
        <f t="shared" si="1902"/>
        <v>0</v>
      </c>
      <c r="AC1789" s="2481">
        <f t="shared" si="1902"/>
        <v>0</v>
      </c>
      <c r="AD1789" s="2122"/>
    </row>
    <row r="1790" spans="1:262" ht="29.25" x14ac:dyDescent="0.25">
      <c r="A1790" s="217">
        <v>1</v>
      </c>
      <c r="B1790" s="217">
        <v>1</v>
      </c>
      <c r="C1790" s="721" t="s">
        <v>136</v>
      </c>
      <c r="D1790" s="721"/>
      <c r="E1790" s="721"/>
      <c r="F1790" s="1783">
        <f>SUM(F1701)</f>
        <v>1431</v>
      </c>
      <c r="G1790" s="1943">
        <f>SUM(G1701)</f>
        <v>477</v>
      </c>
      <c r="H1790" s="1943">
        <f>SUM(H1701)</f>
        <v>421</v>
      </c>
      <c r="I1790" s="1943">
        <f>H1790/G1790*100</f>
        <v>88.259958071278817</v>
      </c>
      <c r="J1790" s="1772">
        <f>SUM(L1790/F1790)</f>
        <v>7.4968553459119498</v>
      </c>
      <c r="K1790" s="1772">
        <f>N1790/H1790</f>
        <v>7.0403800475059386</v>
      </c>
      <c r="L1790" s="1943">
        <f>SUM(L1701)</f>
        <v>10728</v>
      </c>
      <c r="M1790" s="1943">
        <f>SUM(M1701)</f>
        <v>3576</v>
      </c>
      <c r="N1790" s="1943">
        <f>SUM(N1701)</f>
        <v>2964</v>
      </c>
      <c r="O1790" s="1943">
        <f>N1790/M1790*100</f>
        <v>82.885906040268452</v>
      </c>
      <c r="P1790" s="1943">
        <f t="shared" ref="P1790:AC1790" si="1905">SUM(P1701)</f>
        <v>44.7</v>
      </c>
      <c r="Q1790" s="1943">
        <f t="shared" si="1905"/>
        <v>198.92617449664428</v>
      </c>
      <c r="R1790" s="2347">
        <f t="shared" si="1905"/>
        <v>28850.463510000001</v>
      </c>
      <c r="S1790" s="2347">
        <f t="shared" ref="S1790:T1790" si="1906">SUM(S1701)</f>
        <v>28850.463510000001</v>
      </c>
      <c r="T1790" s="2347">
        <f t="shared" si="1906"/>
        <v>38765.216589999996</v>
      </c>
      <c r="U1790" s="2347">
        <f t="shared" ref="U1790" si="1907">SUM(U1701)</f>
        <v>38765.216589999996</v>
      </c>
      <c r="V1790" s="2570">
        <f t="shared" si="1905"/>
        <v>11599.771785999999</v>
      </c>
      <c r="W1790" s="2347">
        <f t="shared" si="1905"/>
        <v>11585.396229999998</v>
      </c>
      <c r="X1790" s="2397">
        <f t="shared" si="1905"/>
        <v>0</v>
      </c>
      <c r="Y1790" s="2347">
        <f t="shared" si="1905"/>
        <v>0</v>
      </c>
      <c r="Z1790" s="2347">
        <f t="shared" si="1905"/>
        <v>-14.37555600000087</v>
      </c>
      <c r="AA1790" s="2347">
        <f t="shared" si="1905"/>
        <v>0</v>
      </c>
      <c r="AB1790" s="2347">
        <f t="shared" si="1905"/>
        <v>-14.570379999999998</v>
      </c>
      <c r="AC1790" s="2347">
        <f t="shared" si="1905"/>
        <v>11570.825849999999</v>
      </c>
      <c r="AD1790" s="2122"/>
    </row>
    <row r="1791" spans="1:262" x14ac:dyDescent="0.25">
      <c r="A1791" s="217">
        <v>1</v>
      </c>
      <c r="B1791" s="217">
        <v>1</v>
      </c>
      <c r="C1791" s="726" t="s">
        <v>197</v>
      </c>
      <c r="D1791" s="726"/>
      <c r="E1791" s="726"/>
      <c r="F1791" s="1976">
        <f t="shared" ref="F1791:H1794" si="1908">F1702</f>
        <v>8500</v>
      </c>
      <c r="G1791" s="2013">
        <f t="shared" si="1908"/>
        <v>2833</v>
      </c>
      <c r="H1791" s="2013">
        <f t="shared" si="1908"/>
        <v>2620</v>
      </c>
      <c r="I1791" s="2573">
        <f>H1791/G1791*100</f>
        <v>92.481468408048002</v>
      </c>
      <c r="J1791" s="1977"/>
      <c r="K1791" s="1977"/>
      <c r="L1791" s="2013"/>
      <c r="M1791" s="2013"/>
      <c r="N1791" s="2013"/>
      <c r="O1791" s="2013"/>
      <c r="P1791" s="2013"/>
      <c r="Q1791" s="1866"/>
      <c r="R1791" s="2485">
        <f t="shared" ref="R1791:AC1791" si="1909">R1702</f>
        <v>0</v>
      </c>
      <c r="S1791" s="2485">
        <f t="shared" ref="S1791:T1791" si="1910">S1702</f>
        <v>0</v>
      </c>
      <c r="T1791" s="2485">
        <f t="shared" si="1910"/>
        <v>0</v>
      </c>
      <c r="U1791" s="2485">
        <f t="shared" ref="U1791" si="1911">U1702</f>
        <v>0</v>
      </c>
      <c r="V1791" s="2570">
        <f t="shared" si="1909"/>
        <v>0</v>
      </c>
      <c r="W1791" s="2485">
        <f t="shared" si="1909"/>
        <v>0</v>
      </c>
      <c r="X1791" s="2486">
        <f t="shared" si="1909"/>
        <v>0</v>
      </c>
      <c r="Y1791" s="2485">
        <f t="shared" si="1909"/>
        <v>0</v>
      </c>
      <c r="Z1791" s="2485">
        <f t="shared" si="1909"/>
        <v>0</v>
      </c>
      <c r="AA1791" s="2485">
        <f t="shared" si="1909"/>
        <v>0</v>
      </c>
      <c r="AB1791" s="2485">
        <f t="shared" si="1909"/>
        <v>0</v>
      </c>
      <c r="AC1791" s="2485">
        <f t="shared" si="1909"/>
        <v>0</v>
      </c>
      <c r="AD1791" s="2122"/>
    </row>
    <row r="1792" spans="1:262" x14ac:dyDescent="0.25">
      <c r="A1792" s="217">
        <v>1</v>
      </c>
      <c r="B1792" s="217">
        <v>1</v>
      </c>
      <c r="C1792" s="723" t="s">
        <v>198</v>
      </c>
      <c r="D1792" s="723"/>
      <c r="E1792" s="723"/>
      <c r="F1792" s="1886">
        <f t="shared" si="1908"/>
        <v>8495</v>
      </c>
      <c r="G1792" s="1885">
        <f t="shared" si="1908"/>
        <v>2832</v>
      </c>
      <c r="H1792" s="1885">
        <f t="shared" si="1908"/>
        <v>2620</v>
      </c>
      <c r="I1792" s="1785">
        <f>H1792/G1792*100</f>
        <v>92.514124293785315</v>
      </c>
      <c r="J1792" s="1981"/>
      <c r="K1792" s="1981"/>
      <c r="L1792" s="1885"/>
      <c r="M1792" s="1885"/>
      <c r="N1792" s="1885"/>
      <c r="O1792" s="1885"/>
      <c r="P1792" s="1885"/>
      <c r="Q1792" s="1885"/>
      <c r="R1792" s="2574">
        <f t="shared" ref="R1792:AC1792" si="1912">R1703</f>
        <v>0</v>
      </c>
      <c r="S1792" s="2574">
        <f t="shared" ref="S1792:T1792" si="1913">S1703</f>
        <v>0</v>
      </c>
      <c r="T1792" s="2574">
        <f t="shared" si="1913"/>
        <v>0</v>
      </c>
      <c r="U1792" s="2574">
        <f t="shared" ref="U1792" si="1914">U1703</f>
        <v>0</v>
      </c>
      <c r="V1792" s="2570">
        <f t="shared" si="1912"/>
        <v>0</v>
      </c>
      <c r="W1792" s="2574">
        <f t="shared" si="1912"/>
        <v>0</v>
      </c>
      <c r="X1792" s="2575">
        <f t="shared" si="1912"/>
        <v>0</v>
      </c>
      <c r="Y1792" s="2574">
        <f t="shared" si="1912"/>
        <v>0</v>
      </c>
      <c r="Z1792" s="2574">
        <f t="shared" si="1912"/>
        <v>0</v>
      </c>
      <c r="AA1792" s="2574">
        <f t="shared" si="1912"/>
        <v>0</v>
      </c>
      <c r="AB1792" s="2574">
        <f t="shared" si="1912"/>
        <v>0</v>
      </c>
      <c r="AC1792" s="2574">
        <f t="shared" si="1912"/>
        <v>0</v>
      </c>
      <c r="AD1792" s="2122"/>
    </row>
    <row r="1793" spans="1:262" ht="30" x14ac:dyDescent="0.25">
      <c r="A1793" s="217">
        <v>1</v>
      </c>
      <c r="B1793" s="217">
        <v>1</v>
      </c>
      <c r="C1793" s="723" t="s">
        <v>199</v>
      </c>
      <c r="D1793" s="723"/>
      <c r="E1793" s="723"/>
      <c r="F1793" s="1774">
        <f t="shared" si="1908"/>
        <v>5</v>
      </c>
      <c r="G1793" s="1785">
        <f t="shared" si="1908"/>
        <v>2</v>
      </c>
      <c r="H1793" s="1785">
        <f t="shared" si="1908"/>
        <v>0</v>
      </c>
      <c r="I1793" s="1885">
        <f>H1793/G1793*100</f>
        <v>0</v>
      </c>
      <c r="J1793" s="1981"/>
      <c r="K1793" s="1981"/>
      <c r="L1793" s="1885"/>
      <c r="M1793" s="1785"/>
      <c r="N1793" s="1885"/>
      <c r="O1793" s="1885"/>
      <c r="P1793" s="1885"/>
      <c r="Q1793" s="1885"/>
      <c r="R1793" s="2529">
        <f t="shared" ref="R1793:AC1793" si="1915">R1704</f>
        <v>0</v>
      </c>
      <c r="S1793" s="2529">
        <f t="shared" ref="S1793:T1793" si="1916">S1704</f>
        <v>0</v>
      </c>
      <c r="T1793" s="2529">
        <f t="shared" si="1916"/>
        <v>0</v>
      </c>
      <c r="U1793" s="2529">
        <f t="shared" ref="U1793" si="1917">U1704</f>
        <v>0</v>
      </c>
      <c r="V1793" s="2570">
        <f t="shared" si="1915"/>
        <v>0</v>
      </c>
      <c r="W1793" s="2529">
        <f t="shared" si="1915"/>
        <v>0</v>
      </c>
      <c r="X1793" s="2575">
        <f t="shared" si="1915"/>
        <v>0</v>
      </c>
      <c r="Y1793" s="2574">
        <f t="shared" si="1915"/>
        <v>0</v>
      </c>
      <c r="Z1793" s="2529">
        <f t="shared" si="1915"/>
        <v>0</v>
      </c>
      <c r="AA1793" s="2529">
        <f t="shared" si="1915"/>
        <v>0</v>
      </c>
      <c r="AB1793" s="2529">
        <f t="shared" si="1915"/>
        <v>0</v>
      </c>
      <c r="AC1793" s="2574">
        <f t="shared" si="1915"/>
        <v>0</v>
      </c>
      <c r="AD1793" s="2122"/>
    </row>
    <row r="1794" spans="1:262" ht="30" thickBot="1" x14ac:dyDescent="0.3">
      <c r="B1794" s="217">
        <v>1</v>
      </c>
      <c r="C1794" s="720" t="s">
        <v>204</v>
      </c>
      <c r="D1794" s="720"/>
      <c r="E1794" s="2016"/>
      <c r="F1794" s="1892">
        <f t="shared" si="1908"/>
        <v>8500</v>
      </c>
      <c r="G1794" s="1946">
        <f t="shared" si="1908"/>
        <v>2833</v>
      </c>
      <c r="H1794" s="1946">
        <f t="shared" si="1908"/>
        <v>2620</v>
      </c>
      <c r="I1794" s="2576">
        <f>I1705</f>
        <v>92.481468408048002</v>
      </c>
      <c r="J1794" s="1990"/>
      <c r="K1794" s="1981"/>
      <c r="L1794" s="1885"/>
      <c r="M1794" s="2576"/>
      <c r="N1794" s="2576"/>
      <c r="O1794" s="2577"/>
      <c r="P1794" s="2576"/>
      <c r="Q1794" s="2578"/>
      <c r="R1794" s="2579">
        <f t="shared" ref="R1794:AC1794" si="1918">R1705</f>
        <v>61554.602760000009</v>
      </c>
      <c r="S1794" s="2579">
        <f t="shared" ref="S1794:T1794" si="1919">S1705</f>
        <v>61554.602760000009</v>
      </c>
      <c r="T1794" s="2579">
        <f t="shared" si="1919"/>
        <v>61554.602760000009</v>
      </c>
      <c r="U1794" s="2579">
        <f t="shared" ref="U1794" si="1920">U1705</f>
        <v>61554.602760000009</v>
      </c>
      <c r="V1794" s="2570">
        <f t="shared" si="1918"/>
        <v>20518.200920000003</v>
      </c>
      <c r="W1794" s="2580">
        <f t="shared" si="1918"/>
        <v>20450.318569999999</v>
      </c>
      <c r="X1794" s="2581">
        <f t="shared" si="1918"/>
        <v>0</v>
      </c>
      <c r="Y1794" s="2579">
        <f t="shared" si="1918"/>
        <v>0</v>
      </c>
      <c r="Z1794" s="2579">
        <f t="shared" si="1918"/>
        <v>-67.882350000003498</v>
      </c>
      <c r="AA1794" s="2579">
        <f t="shared" si="1918"/>
        <v>0</v>
      </c>
      <c r="AB1794" s="2579">
        <f t="shared" si="1918"/>
        <v>-140.18146999999999</v>
      </c>
      <c r="AC1794" s="2574">
        <f t="shared" si="1918"/>
        <v>20310.1371</v>
      </c>
      <c r="AD1794" s="2122"/>
      <c r="AF1794" s="217"/>
      <c r="AG1794" s="217"/>
      <c r="AH1794" s="217"/>
      <c r="AI1794" s="217"/>
      <c r="AJ1794" s="217"/>
      <c r="AK1794" s="217"/>
      <c r="AL1794" s="217"/>
      <c r="AM1794" s="217"/>
      <c r="AN1794" s="217"/>
      <c r="AO1794" s="217"/>
      <c r="AP1794" s="217"/>
      <c r="AQ1794" s="217"/>
      <c r="AR1794" s="217"/>
      <c r="AS1794" s="217"/>
      <c r="AT1794" s="217"/>
      <c r="AU1794" s="217"/>
      <c r="AV1794" s="217"/>
      <c r="AW1794" s="217"/>
      <c r="AX1794" s="217"/>
      <c r="AY1794" s="217"/>
      <c r="AZ1794" s="217"/>
      <c r="BA1794" s="217"/>
      <c r="BB1794" s="217"/>
      <c r="BC1794" s="217"/>
      <c r="BD1794" s="217"/>
      <c r="BE1794" s="217"/>
      <c r="BF1794" s="217"/>
      <c r="BG1794" s="217"/>
      <c r="BH1794" s="217"/>
      <c r="BI1794" s="217"/>
      <c r="BJ1794" s="217"/>
      <c r="BK1794" s="217"/>
      <c r="BL1794" s="217"/>
      <c r="BM1794" s="217"/>
      <c r="BN1794" s="217"/>
      <c r="BO1794" s="217"/>
      <c r="BP1794" s="217"/>
      <c r="BQ1794" s="217"/>
      <c r="BR1794" s="217"/>
      <c r="BS1794" s="217"/>
      <c r="BT1794" s="217"/>
      <c r="BU1794" s="217"/>
      <c r="BV1794" s="217"/>
      <c r="BW1794" s="217"/>
      <c r="BX1794" s="217"/>
      <c r="BY1794" s="217"/>
      <c r="BZ1794" s="217"/>
      <c r="CA1794" s="217"/>
      <c r="CB1794" s="217"/>
      <c r="CC1794" s="217"/>
      <c r="CD1794" s="217"/>
      <c r="CE1794" s="217"/>
      <c r="CF1794" s="217"/>
      <c r="CG1794" s="217"/>
      <c r="CH1794" s="217"/>
      <c r="CI1794" s="217"/>
      <c r="CJ1794" s="217"/>
      <c r="CK1794" s="217"/>
      <c r="CL1794" s="217"/>
      <c r="CM1794" s="217"/>
      <c r="CN1794" s="217"/>
      <c r="CO1794" s="217"/>
      <c r="CP1794" s="217"/>
      <c r="CQ1794" s="217"/>
      <c r="CR1794" s="217"/>
      <c r="CS1794" s="217"/>
      <c r="CT1794" s="217"/>
      <c r="CU1794" s="217"/>
      <c r="CV1794" s="217"/>
      <c r="CW1794" s="217"/>
      <c r="CX1794" s="217"/>
      <c r="CY1794" s="217"/>
      <c r="CZ1794" s="217"/>
      <c r="DA1794" s="217"/>
      <c r="DB1794" s="217"/>
      <c r="DC1794" s="217"/>
      <c r="DD1794" s="217"/>
      <c r="DE1794" s="217"/>
      <c r="DF1794" s="217"/>
      <c r="DG1794" s="217"/>
      <c r="DH1794" s="217"/>
      <c r="DI1794" s="217"/>
      <c r="DJ1794" s="217"/>
      <c r="DK1794" s="217"/>
      <c r="DL1794" s="217"/>
      <c r="DM1794" s="217"/>
      <c r="DN1794" s="217"/>
      <c r="DO1794" s="217"/>
      <c r="DP1794" s="217"/>
      <c r="DQ1794" s="217"/>
      <c r="DR1794" s="217"/>
      <c r="DS1794" s="217"/>
      <c r="DT1794" s="217"/>
      <c r="DU1794" s="217"/>
      <c r="DV1794" s="217"/>
      <c r="DW1794" s="217"/>
      <c r="DX1794" s="217"/>
      <c r="DY1794" s="217"/>
      <c r="DZ1794" s="217"/>
      <c r="EA1794" s="217"/>
      <c r="EB1794" s="217"/>
      <c r="EC1794" s="217"/>
      <c r="ED1794" s="217"/>
      <c r="EE1794" s="217"/>
      <c r="EF1794" s="217"/>
      <c r="EG1794" s="217"/>
      <c r="EH1794" s="217"/>
      <c r="EI1794" s="217"/>
      <c r="EJ1794" s="217"/>
      <c r="EK1794" s="217"/>
      <c r="EL1794" s="217"/>
      <c r="EM1794" s="217"/>
      <c r="EN1794" s="217"/>
      <c r="EO1794" s="217"/>
      <c r="EP1794" s="217"/>
      <c r="EQ1794" s="217"/>
      <c r="ER1794" s="217"/>
      <c r="ES1794" s="217"/>
      <c r="ET1794" s="217"/>
      <c r="EU1794" s="217"/>
      <c r="EV1794" s="217"/>
      <c r="EW1794" s="217"/>
      <c r="EX1794" s="217"/>
      <c r="EY1794" s="217"/>
      <c r="EZ1794" s="217"/>
      <c r="FA1794" s="217"/>
      <c r="FB1794" s="217"/>
      <c r="FC1794" s="217"/>
      <c r="FD1794" s="217"/>
      <c r="FE1794" s="217"/>
      <c r="FF1794" s="217"/>
      <c r="FG1794" s="217"/>
      <c r="FH1794" s="217"/>
      <c r="FI1794" s="217"/>
      <c r="FJ1794" s="217"/>
      <c r="FK1794" s="217"/>
      <c r="FL1794" s="217"/>
      <c r="FM1794" s="217"/>
      <c r="FN1794" s="217"/>
      <c r="FO1794" s="217"/>
      <c r="FP1794" s="217"/>
      <c r="FQ1794" s="217"/>
      <c r="FR1794" s="217"/>
      <c r="FS1794" s="217"/>
      <c r="FT1794" s="217"/>
      <c r="FU1794" s="217"/>
      <c r="FV1794" s="217"/>
      <c r="FW1794" s="217"/>
      <c r="FX1794" s="217"/>
      <c r="FY1794" s="217"/>
      <c r="FZ1794" s="217"/>
      <c r="GA1794" s="217"/>
      <c r="GB1794" s="217"/>
      <c r="GC1794" s="217"/>
      <c r="GD1794" s="217"/>
      <c r="GE1794" s="217"/>
      <c r="GF1794" s="217"/>
      <c r="GG1794" s="217"/>
      <c r="GH1794" s="217"/>
      <c r="GI1794" s="217"/>
      <c r="GJ1794" s="217"/>
      <c r="GK1794" s="217"/>
      <c r="GL1794" s="217"/>
      <c r="GM1794" s="217"/>
      <c r="GN1794" s="217"/>
      <c r="GO1794" s="217"/>
      <c r="GP1794" s="217"/>
      <c r="GQ1794" s="217"/>
      <c r="GR1794" s="217"/>
      <c r="GS1794" s="217"/>
      <c r="GT1794" s="217"/>
      <c r="GU1794" s="217"/>
      <c r="GV1794" s="217"/>
      <c r="GW1794" s="217"/>
      <c r="GX1794" s="217"/>
      <c r="GY1794" s="217"/>
      <c r="GZ1794" s="217"/>
      <c r="HA1794" s="217"/>
      <c r="HB1794" s="217"/>
      <c r="HC1794" s="217"/>
      <c r="HD1794" s="217"/>
      <c r="HE1794" s="217"/>
      <c r="HF1794" s="217"/>
      <c r="HG1794" s="217"/>
      <c r="HH1794" s="217"/>
      <c r="HI1794" s="217"/>
      <c r="HJ1794" s="217"/>
      <c r="HK1794" s="217"/>
      <c r="HL1794" s="217"/>
      <c r="HM1794" s="217"/>
      <c r="HN1794" s="217"/>
      <c r="HO1794" s="217"/>
      <c r="HP1794" s="217"/>
      <c r="HQ1794" s="217"/>
      <c r="HR1794" s="217"/>
      <c r="HS1794" s="217"/>
      <c r="HT1794" s="217"/>
      <c r="HU1794" s="217"/>
      <c r="HV1794" s="217"/>
      <c r="HW1794" s="217"/>
      <c r="HX1794" s="217"/>
      <c r="HY1794" s="217"/>
      <c r="HZ1794" s="217"/>
      <c r="IA1794" s="217"/>
      <c r="IB1794" s="217"/>
      <c r="IC1794" s="217"/>
      <c r="ID1794" s="217"/>
      <c r="IE1794" s="217"/>
      <c r="IF1794" s="217"/>
      <c r="IG1794" s="217"/>
      <c r="IH1794" s="217"/>
      <c r="II1794" s="217"/>
      <c r="IJ1794" s="217"/>
      <c r="IK1794" s="217"/>
      <c r="IL1794" s="217"/>
      <c r="IM1794" s="217"/>
      <c r="IN1794" s="217"/>
      <c r="IO1794" s="217"/>
      <c r="IP1794" s="217"/>
      <c r="IQ1794" s="217"/>
      <c r="IR1794" s="217"/>
      <c r="IS1794" s="217"/>
      <c r="IT1794" s="217"/>
      <c r="IU1794" s="217"/>
      <c r="IV1794" s="217"/>
      <c r="IW1794" s="217"/>
      <c r="IX1794" s="217"/>
      <c r="IY1794" s="217"/>
      <c r="IZ1794" s="217"/>
      <c r="JA1794" s="217"/>
      <c r="JB1794" s="217"/>
    </row>
    <row r="1795" spans="1:262" x14ac:dyDescent="0.25">
      <c r="A1795" s="217">
        <v>1</v>
      </c>
      <c r="B1795" s="217">
        <v>1</v>
      </c>
      <c r="C1795" s="2370" t="s">
        <v>58</v>
      </c>
      <c r="D1795" s="2370"/>
      <c r="E1795" s="2370"/>
      <c r="F1795" s="280"/>
      <c r="G1795" s="1202"/>
      <c r="H1795" s="1202"/>
      <c r="I1795" s="1202"/>
      <c r="J1795" s="1694"/>
      <c r="K1795" s="2582"/>
      <c r="L1795" s="2582"/>
      <c r="M1795" s="1694"/>
      <c r="N1795" s="1694"/>
      <c r="O1795" s="1694"/>
      <c r="P1795" s="1694"/>
      <c r="Q1795" s="2583"/>
      <c r="R1795" s="333"/>
      <c r="S1795" s="333"/>
      <c r="T1795" s="333"/>
      <c r="U1795" s="333"/>
      <c r="V1795" s="2584"/>
      <c r="W1795" s="2869"/>
      <c r="X1795" s="1198"/>
      <c r="Y1795" s="333"/>
      <c r="Z1795" s="333"/>
      <c r="AA1795" s="2824"/>
      <c r="AB1795" s="2824"/>
      <c r="AC1795" s="2869"/>
      <c r="AD1795" s="2122"/>
      <c r="AF1795" s="217"/>
      <c r="AG1795" s="217"/>
      <c r="AH1795" s="217"/>
      <c r="AI1795" s="217"/>
      <c r="AJ1795" s="217"/>
      <c r="AK1795" s="217"/>
      <c r="AL1795" s="217"/>
      <c r="AM1795" s="217"/>
      <c r="AN1795" s="217"/>
      <c r="AO1795" s="217"/>
      <c r="AP1795" s="217"/>
      <c r="AQ1795" s="217"/>
      <c r="AR1795" s="217"/>
      <c r="AS1795" s="217"/>
      <c r="AT1795" s="217"/>
      <c r="AU1795" s="217"/>
      <c r="AV1795" s="217"/>
      <c r="AW1795" s="217"/>
      <c r="AX1795" s="217"/>
      <c r="AY1795" s="217"/>
      <c r="AZ1795" s="217"/>
      <c r="BA1795" s="217"/>
      <c r="BB1795" s="217"/>
      <c r="BC1795" s="217"/>
      <c r="BD1795" s="217"/>
      <c r="BE1795" s="217"/>
      <c r="BF1795" s="217"/>
      <c r="BG1795" s="217"/>
      <c r="BH1795" s="217"/>
      <c r="BI1795" s="217"/>
      <c r="BJ1795" s="217"/>
      <c r="BK1795" s="217"/>
      <c r="BL1795" s="217"/>
      <c r="BM1795" s="217"/>
      <c r="BN1795" s="217"/>
      <c r="BO1795" s="217"/>
      <c r="BP1795" s="217"/>
      <c r="BQ1795" s="217"/>
      <c r="BR1795" s="217"/>
      <c r="BS1795" s="217"/>
      <c r="BT1795" s="217"/>
      <c r="BU1795" s="217"/>
      <c r="BV1795" s="217"/>
      <c r="BW1795" s="217"/>
      <c r="BX1795" s="217"/>
      <c r="BY1795" s="217"/>
      <c r="BZ1795" s="217"/>
      <c r="CA1795" s="217"/>
      <c r="CB1795" s="217"/>
      <c r="CC1795" s="217"/>
      <c r="CD1795" s="217"/>
      <c r="CE1795" s="217"/>
      <c r="CF1795" s="217"/>
      <c r="CG1795" s="217"/>
      <c r="CH1795" s="217"/>
      <c r="CI1795" s="217"/>
      <c r="CJ1795" s="217"/>
      <c r="CK1795" s="217"/>
      <c r="CL1795" s="217"/>
      <c r="CM1795" s="217"/>
      <c r="CN1795" s="217"/>
      <c r="CO1795" s="217"/>
      <c r="CP1795" s="217"/>
      <c r="CQ1795" s="217"/>
      <c r="CR1795" s="217"/>
      <c r="CS1795" s="217"/>
      <c r="CT1795" s="217"/>
      <c r="CU1795" s="217"/>
      <c r="CV1795" s="217"/>
      <c r="CW1795" s="217"/>
      <c r="CX1795" s="217"/>
      <c r="CY1795" s="217"/>
      <c r="CZ1795" s="217"/>
      <c r="DA1795" s="217"/>
      <c r="DB1795" s="217"/>
      <c r="DC1795" s="217"/>
      <c r="DD1795" s="217"/>
      <c r="DE1795" s="217"/>
      <c r="DF1795" s="217"/>
      <c r="DG1795" s="217"/>
      <c r="DH1795" s="217"/>
      <c r="DI1795" s="217"/>
      <c r="DJ1795" s="217"/>
      <c r="DK1795" s="217"/>
      <c r="DL1795" s="217"/>
      <c r="DM1795" s="217"/>
      <c r="DN1795" s="217"/>
      <c r="DO1795" s="217"/>
      <c r="DP1795" s="217"/>
      <c r="DQ1795" s="217"/>
      <c r="DR1795" s="217"/>
      <c r="DS1795" s="217"/>
      <c r="DT1795" s="217"/>
      <c r="DU1795" s="217"/>
      <c r="DV1795" s="217"/>
      <c r="DW1795" s="217"/>
      <c r="DX1795" s="217"/>
      <c r="DY1795" s="217"/>
      <c r="DZ1795" s="217"/>
      <c r="EA1795" s="217"/>
      <c r="EB1795" s="217"/>
      <c r="EC1795" s="217"/>
      <c r="ED1795" s="217"/>
      <c r="EE1795" s="217"/>
      <c r="EF1795" s="217"/>
      <c r="EG1795" s="217"/>
      <c r="EH1795" s="217"/>
      <c r="EI1795" s="217"/>
      <c r="EJ1795" s="217"/>
      <c r="EK1795" s="217"/>
      <c r="EL1795" s="217"/>
      <c r="EM1795" s="217"/>
      <c r="EN1795" s="217"/>
      <c r="EO1795" s="217"/>
      <c r="EP1795" s="217"/>
      <c r="EQ1795" s="217"/>
      <c r="ER1795" s="217"/>
      <c r="ES1795" s="217"/>
      <c r="ET1795" s="217"/>
      <c r="EU1795" s="217"/>
      <c r="EV1795" s="217"/>
      <c r="EW1795" s="217"/>
      <c r="EX1795" s="217"/>
      <c r="EY1795" s="217"/>
      <c r="EZ1795" s="217"/>
      <c r="FA1795" s="217"/>
      <c r="FB1795" s="217"/>
      <c r="FC1795" s="217"/>
      <c r="FD1795" s="217"/>
      <c r="FE1795" s="217"/>
      <c r="FF1795" s="217"/>
      <c r="FG1795" s="217"/>
      <c r="FH1795" s="217"/>
      <c r="FI1795" s="217"/>
      <c r="FJ1795" s="217"/>
      <c r="FK1795" s="217"/>
      <c r="FL1795" s="217"/>
      <c r="FM1795" s="217"/>
      <c r="FN1795" s="217"/>
      <c r="FO1795" s="217"/>
      <c r="FP1795" s="217"/>
      <c r="FQ1795" s="217"/>
      <c r="FR1795" s="217"/>
      <c r="FS1795" s="217"/>
      <c r="FT1795" s="217"/>
      <c r="FU1795" s="217"/>
      <c r="FV1795" s="217"/>
      <c r="FW1795" s="217"/>
      <c r="FX1795" s="217"/>
      <c r="FY1795" s="217"/>
      <c r="FZ1795" s="217"/>
      <c r="GA1795" s="217"/>
      <c r="GB1795" s="217"/>
      <c r="GC1795" s="217"/>
      <c r="GD1795" s="217"/>
      <c r="GE1795" s="217"/>
      <c r="GF1795" s="217"/>
      <c r="GG1795" s="217"/>
      <c r="GH1795" s="217"/>
      <c r="GI1795" s="217"/>
      <c r="GJ1795" s="217"/>
      <c r="GK1795" s="217"/>
      <c r="GL1795" s="217"/>
      <c r="GM1795" s="217"/>
      <c r="GN1795" s="217"/>
      <c r="GO1795" s="217"/>
      <c r="GP1795" s="217"/>
      <c r="GQ1795" s="217"/>
      <c r="GR1795" s="217"/>
      <c r="GS1795" s="217"/>
      <c r="GT1795" s="217"/>
      <c r="GU1795" s="217"/>
      <c r="GV1795" s="217"/>
      <c r="GW1795" s="217"/>
      <c r="GX1795" s="217"/>
      <c r="GY1795" s="217"/>
      <c r="GZ1795" s="217"/>
      <c r="HA1795" s="217"/>
      <c r="HB1795" s="217"/>
      <c r="HC1795" s="217"/>
      <c r="HD1795" s="217"/>
      <c r="HE1795" s="217"/>
      <c r="HF1795" s="217"/>
      <c r="HG1795" s="217"/>
      <c r="HH1795" s="217"/>
      <c r="HI1795" s="217"/>
      <c r="HJ1795" s="217"/>
      <c r="HK1795" s="217"/>
      <c r="HL1795" s="217"/>
      <c r="HM1795" s="217"/>
      <c r="HN1795" s="217"/>
      <c r="HO1795" s="217"/>
      <c r="HP1795" s="217"/>
      <c r="HQ1795" s="217"/>
      <c r="HR1795" s="217"/>
      <c r="HS1795" s="217"/>
      <c r="HT1795" s="217"/>
      <c r="HU1795" s="217"/>
      <c r="HV1795" s="217"/>
      <c r="HW1795" s="217"/>
      <c r="HX1795" s="217"/>
      <c r="HY1795" s="217"/>
      <c r="HZ1795" s="217"/>
      <c r="IA1795" s="217"/>
      <c r="IB1795" s="217"/>
      <c r="IC1795" s="217"/>
      <c r="ID1795" s="217"/>
      <c r="IE1795" s="217"/>
      <c r="IF1795" s="217"/>
      <c r="IG1795" s="217"/>
      <c r="IH1795" s="217"/>
      <c r="II1795" s="217"/>
      <c r="IJ1795" s="217"/>
      <c r="IK1795" s="217"/>
      <c r="IL1795" s="217"/>
      <c r="IM1795" s="217"/>
      <c r="IN1795" s="217"/>
      <c r="IO1795" s="217"/>
      <c r="IP1795" s="217"/>
      <c r="IQ1795" s="217"/>
      <c r="IR1795" s="217"/>
      <c r="IS1795" s="217"/>
      <c r="IT1795" s="217"/>
      <c r="IU1795" s="217"/>
      <c r="IV1795" s="217"/>
      <c r="IW1795" s="217"/>
      <c r="IX1795" s="217"/>
      <c r="IY1795" s="217"/>
      <c r="IZ1795" s="217"/>
      <c r="JA1795" s="217"/>
      <c r="JB1795" s="217"/>
    </row>
    <row r="1796" spans="1:262" ht="31.5" x14ac:dyDescent="0.25">
      <c r="A1796" s="217">
        <v>1</v>
      </c>
      <c r="B1796" s="217">
        <v>1</v>
      </c>
      <c r="C1796" s="1723" t="s">
        <v>400</v>
      </c>
      <c r="D1796" s="2585"/>
      <c r="E1796" s="1694"/>
      <c r="F1796" s="261"/>
      <c r="G1796" s="1696"/>
      <c r="H1796" s="1696"/>
      <c r="I1796" s="1696"/>
      <c r="J1796" s="2586"/>
      <c r="K1796" s="2586"/>
      <c r="L1796" s="1694"/>
      <c r="M1796" s="1694"/>
      <c r="N1796" s="1694"/>
      <c r="O1796" s="1694"/>
      <c r="P1796" s="1694"/>
      <c r="Q1796" s="1694"/>
      <c r="R1796" s="333"/>
      <c r="S1796" s="333"/>
      <c r="T1796" s="333"/>
      <c r="U1796" s="333"/>
      <c r="V1796" s="2587"/>
      <c r="W1796" s="333"/>
      <c r="X1796" s="1198"/>
      <c r="Y1796" s="333"/>
      <c r="Z1796" s="333"/>
      <c r="AA1796" s="2824"/>
      <c r="AB1796" s="2824"/>
      <c r="AC1796" s="333"/>
      <c r="AD1796" s="2122"/>
      <c r="AF1796" s="217"/>
      <c r="AG1796" s="217"/>
      <c r="AH1796" s="217"/>
      <c r="AI1796" s="217"/>
      <c r="AJ1796" s="217"/>
      <c r="AK1796" s="217"/>
      <c r="AL1796" s="217"/>
      <c r="AM1796" s="217"/>
      <c r="AN1796" s="217"/>
      <c r="AO1796" s="217"/>
      <c r="AP1796" s="217"/>
      <c r="AQ1796" s="217"/>
      <c r="AR1796" s="217"/>
      <c r="AS1796" s="217"/>
      <c r="AT1796" s="217"/>
      <c r="AU1796" s="217"/>
      <c r="AV1796" s="217"/>
      <c r="AW1796" s="217"/>
      <c r="AX1796" s="217"/>
      <c r="AY1796" s="217"/>
      <c r="AZ1796" s="217"/>
      <c r="BA1796" s="217"/>
      <c r="BB1796" s="217"/>
      <c r="BC1796" s="217"/>
      <c r="BD1796" s="217"/>
      <c r="BE1796" s="217"/>
      <c r="BF1796" s="217"/>
      <c r="BG1796" s="217"/>
      <c r="BH1796" s="217"/>
      <c r="BI1796" s="217"/>
      <c r="BJ1796" s="217"/>
      <c r="BK1796" s="217"/>
      <c r="BL1796" s="217"/>
      <c r="BM1796" s="217"/>
      <c r="BN1796" s="217"/>
      <c r="BO1796" s="217"/>
      <c r="BP1796" s="217"/>
      <c r="BQ1796" s="217"/>
      <c r="BR1796" s="217"/>
      <c r="BS1796" s="217"/>
      <c r="BT1796" s="217"/>
      <c r="BU1796" s="217"/>
      <c r="BV1796" s="217"/>
      <c r="BW1796" s="217"/>
      <c r="BX1796" s="217"/>
      <c r="BY1796" s="217"/>
      <c r="BZ1796" s="217"/>
      <c r="CA1796" s="217"/>
      <c r="CB1796" s="217"/>
      <c r="CC1796" s="217"/>
      <c r="CD1796" s="217"/>
      <c r="CE1796" s="217"/>
      <c r="CF1796" s="217"/>
      <c r="CG1796" s="217"/>
      <c r="CH1796" s="217"/>
      <c r="CI1796" s="217"/>
      <c r="CJ1796" s="217"/>
      <c r="CK1796" s="217"/>
      <c r="CL1796" s="217"/>
      <c r="CM1796" s="217"/>
      <c r="CN1796" s="217"/>
      <c r="CO1796" s="217"/>
      <c r="CP1796" s="217"/>
      <c r="CQ1796" s="217"/>
      <c r="CR1796" s="217"/>
      <c r="CS1796" s="217"/>
      <c r="CT1796" s="217"/>
      <c r="CU1796" s="217"/>
      <c r="CV1796" s="217"/>
      <c r="CW1796" s="217"/>
      <c r="CX1796" s="217"/>
      <c r="CY1796" s="217"/>
      <c r="CZ1796" s="217"/>
      <c r="DA1796" s="217"/>
      <c r="DB1796" s="217"/>
      <c r="DC1796" s="217"/>
      <c r="DD1796" s="217"/>
      <c r="DE1796" s="217"/>
      <c r="DF1796" s="217"/>
      <c r="DG1796" s="217"/>
      <c r="DH1796" s="217"/>
      <c r="DI1796" s="217"/>
      <c r="DJ1796" s="217"/>
      <c r="DK1796" s="217"/>
      <c r="DL1796" s="217"/>
      <c r="DM1796" s="217"/>
      <c r="DN1796" s="217"/>
      <c r="DO1796" s="217"/>
      <c r="DP1796" s="217"/>
      <c r="DQ1796" s="217"/>
      <c r="DR1796" s="217"/>
      <c r="DS1796" s="217"/>
      <c r="DT1796" s="217"/>
      <c r="DU1796" s="217"/>
      <c r="DV1796" s="217"/>
      <c r="DW1796" s="217"/>
      <c r="DX1796" s="217"/>
      <c r="DY1796" s="217"/>
      <c r="DZ1796" s="217"/>
      <c r="EA1796" s="217"/>
      <c r="EB1796" s="217"/>
      <c r="EC1796" s="217"/>
      <c r="ED1796" s="217"/>
      <c r="EE1796" s="217"/>
      <c r="EF1796" s="217"/>
      <c r="EG1796" s="217"/>
      <c r="EH1796" s="217"/>
      <c r="EI1796" s="217"/>
      <c r="EJ1796" s="217"/>
      <c r="EK1796" s="217"/>
      <c r="EL1796" s="217"/>
      <c r="EM1796" s="217"/>
      <c r="EN1796" s="217"/>
      <c r="EO1796" s="217"/>
      <c r="EP1796" s="217"/>
      <c r="EQ1796" s="217"/>
      <c r="ER1796" s="217"/>
      <c r="ES1796" s="217"/>
      <c r="ET1796" s="217"/>
      <c r="EU1796" s="217"/>
      <c r="EV1796" s="217"/>
      <c r="EW1796" s="217"/>
      <c r="EX1796" s="217"/>
      <c r="EY1796" s="217"/>
      <c r="EZ1796" s="217"/>
      <c r="FA1796" s="217"/>
      <c r="FB1796" s="217"/>
      <c r="FC1796" s="217"/>
      <c r="FD1796" s="217"/>
      <c r="FE1796" s="217"/>
      <c r="FF1796" s="217"/>
      <c r="FG1796" s="217"/>
      <c r="FH1796" s="217"/>
      <c r="FI1796" s="217"/>
      <c r="FJ1796" s="217"/>
      <c r="FK1796" s="217"/>
      <c r="FL1796" s="217"/>
      <c r="FM1796" s="217"/>
      <c r="FN1796" s="217"/>
      <c r="FO1796" s="217"/>
      <c r="FP1796" s="217"/>
      <c r="FQ1796" s="217"/>
      <c r="FR1796" s="217"/>
      <c r="FS1796" s="217"/>
      <c r="FT1796" s="217"/>
      <c r="FU1796" s="217"/>
      <c r="FV1796" s="217"/>
      <c r="FW1796" s="217"/>
      <c r="FX1796" s="217"/>
      <c r="FY1796" s="217"/>
      <c r="FZ1796" s="217"/>
      <c r="GA1796" s="217"/>
      <c r="GB1796" s="217"/>
      <c r="GC1796" s="217"/>
      <c r="GD1796" s="217"/>
      <c r="GE1796" s="217"/>
      <c r="GF1796" s="217"/>
      <c r="GG1796" s="217"/>
      <c r="GH1796" s="217"/>
      <c r="GI1796" s="217"/>
      <c r="GJ1796" s="217"/>
      <c r="GK1796" s="217"/>
      <c r="GL1796" s="217"/>
      <c r="GM1796" s="217"/>
      <c r="GN1796" s="217"/>
      <c r="GO1796" s="217"/>
      <c r="GP1796" s="217"/>
      <c r="GQ1796" s="217"/>
      <c r="GR1796" s="217"/>
      <c r="GS1796" s="217"/>
      <c r="GT1796" s="217"/>
      <c r="GU1796" s="217"/>
      <c r="GV1796" s="217"/>
      <c r="GW1796" s="217"/>
      <c r="GX1796" s="217"/>
      <c r="GY1796" s="217"/>
      <c r="GZ1796" s="217"/>
      <c r="HA1796" s="217"/>
      <c r="HB1796" s="217"/>
      <c r="HC1796" s="217"/>
      <c r="HD1796" s="217"/>
      <c r="HE1796" s="217"/>
      <c r="HF1796" s="217"/>
      <c r="HG1796" s="217"/>
      <c r="HH1796" s="217"/>
      <c r="HI1796" s="217"/>
      <c r="HJ1796" s="217"/>
      <c r="HK1796" s="217"/>
      <c r="HL1796" s="217"/>
      <c r="HM1796" s="217"/>
      <c r="HN1796" s="217"/>
      <c r="HO1796" s="217"/>
      <c r="HP1796" s="217"/>
      <c r="HQ1796" s="217"/>
      <c r="HR1796" s="217"/>
      <c r="HS1796" s="217"/>
      <c r="HT1796" s="217"/>
      <c r="HU1796" s="217"/>
      <c r="HV1796" s="217"/>
      <c r="HW1796" s="217"/>
      <c r="HX1796" s="217"/>
      <c r="HY1796" s="217"/>
      <c r="HZ1796" s="217"/>
      <c r="IA1796" s="217"/>
      <c r="IB1796" s="217"/>
      <c r="IC1796" s="217"/>
      <c r="ID1796" s="217"/>
      <c r="IE1796" s="217"/>
      <c r="IF1796" s="217"/>
      <c r="IG1796" s="217"/>
      <c r="IH1796" s="217"/>
      <c r="II1796" s="217"/>
      <c r="IJ1796" s="217"/>
      <c r="IK1796" s="217"/>
      <c r="IL1796" s="217"/>
      <c r="IM1796" s="217"/>
      <c r="IN1796" s="217"/>
      <c r="IO1796" s="217"/>
      <c r="IP1796" s="217"/>
      <c r="IQ1796" s="217"/>
      <c r="IR1796" s="217"/>
      <c r="IS1796" s="217"/>
      <c r="IT1796" s="217"/>
      <c r="IU1796" s="217"/>
      <c r="IV1796" s="217"/>
      <c r="IW1796" s="217"/>
      <c r="IX1796" s="217"/>
      <c r="IY1796" s="217"/>
      <c r="IZ1796" s="217"/>
      <c r="JA1796" s="217"/>
      <c r="JB1796" s="217"/>
    </row>
    <row r="1797" spans="1:262" ht="26.25" x14ac:dyDescent="0.25">
      <c r="B1797" s="217">
        <v>1</v>
      </c>
      <c r="C1797" s="3105" t="s">
        <v>642</v>
      </c>
      <c r="D1797" s="2585"/>
      <c r="E1797" s="1694"/>
      <c r="F1797" s="261"/>
      <c r="G1797" s="1696"/>
      <c r="H1797" s="1696"/>
      <c r="I1797" s="1696"/>
      <c r="J1797" s="2586"/>
      <c r="K1797" s="2586"/>
      <c r="L1797" s="1694"/>
      <c r="M1797" s="1694"/>
      <c r="N1797" s="1694"/>
      <c r="O1797" s="1694"/>
      <c r="P1797" s="1694"/>
      <c r="Q1797" s="1694"/>
      <c r="R1797" s="333"/>
      <c r="S1797" s="333"/>
      <c r="T1797" s="333"/>
      <c r="U1797" s="333"/>
      <c r="V1797" s="2587"/>
      <c r="W1797" s="333"/>
      <c r="X1797" s="1198"/>
      <c r="Y1797" s="333"/>
      <c r="Z1797" s="333"/>
      <c r="AA1797" s="2824"/>
      <c r="AB1797" s="2824"/>
      <c r="AC1797" s="333"/>
      <c r="AD1797" s="2122"/>
      <c r="AF1797" s="217"/>
      <c r="AG1797" s="217"/>
      <c r="AH1797" s="217"/>
      <c r="AI1797" s="217"/>
      <c r="AJ1797" s="217"/>
      <c r="AK1797" s="217"/>
      <c r="AL1797" s="217"/>
      <c r="AM1797" s="217"/>
      <c r="AN1797" s="217"/>
      <c r="AO1797" s="217"/>
      <c r="AP1797" s="217"/>
      <c r="AQ1797" s="217"/>
      <c r="AR1797" s="217"/>
      <c r="AS1797" s="217"/>
      <c r="AT1797" s="217"/>
      <c r="AU1797" s="217"/>
      <c r="AV1797" s="217"/>
      <c r="AW1797" s="217"/>
      <c r="AX1797" s="217"/>
      <c r="AY1797" s="217"/>
      <c r="AZ1797" s="217"/>
      <c r="BA1797" s="217"/>
      <c r="BB1797" s="217"/>
      <c r="BC1797" s="217"/>
      <c r="BD1797" s="217"/>
      <c r="BE1797" s="217"/>
      <c r="BF1797" s="217"/>
      <c r="BG1797" s="217"/>
      <c r="BH1797" s="217"/>
      <c r="BI1797" s="217"/>
      <c r="BJ1797" s="217"/>
      <c r="BK1797" s="217"/>
      <c r="BL1797" s="217"/>
      <c r="BM1797" s="217"/>
      <c r="BN1797" s="217"/>
      <c r="BO1797" s="217"/>
      <c r="BP1797" s="217"/>
      <c r="BQ1797" s="217"/>
      <c r="BR1797" s="217"/>
      <c r="BS1797" s="217"/>
      <c r="BT1797" s="217"/>
      <c r="BU1797" s="217"/>
      <c r="BV1797" s="217"/>
      <c r="BW1797" s="217"/>
      <c r="BX1797" s="217"/>
      <c r="BY1797" s="217"/>
      <c r="BZ1797" s="217"/>
      <c r="CA1797" s="217"/>
      <c r="CB1797" s="217"/>
      <c r="CC1797" s="217"/>
      <c r="CD1797" s="217"/>
      <c r="CE1797" s="217"/>
      <c r="CF1797" s="217"/>
      <c r="CG1797" s="217"/>
      <c r="CH1797" s="217"/>
      <c r="CI1797" s="217"/>
      <c r="CJ1797" s="217"/>
      <c r="CK1797" s="217"/>
      <c r="CL1797" s="217"/>
      <c r="CM1797" s="217"/>
      <c r="CN1797" s="217"/>
      <c r="CO1797" s="217"/>
      <c r="CP1797" s="217"/>
      <c r="CQ1797" s="217"/>
      <c r="CR1797" s="217"/>
      <c r="CS1797" s="217"/>
      <c r="CT1797" s="217"/>
      <c r="CU1797" s="217"/>
      <c r="CV1797" s="217"/>
      <c r="CW1797" s="217"/>
      <c r="CX1797" s="217"/>
      <c r="CY1797" s="217"/>
      <c r="CZ1797" s="217"/>
      <c r="DA1797" s="217"/>
      <c r="DB1797" s="217"/>
      <c r="DC1797" s="217"/>
      <c r="DD1797" s="217"/>
      <c r="DE1797" s="217"/>
      <c r="DF1797" s="217"/>
      <c r="DG1797" s="217"/>
      <c r="DH1797" s="217"/>
      <c r="DI1797" s="217"/>
      <c r="DJ1797" s="217"/>
      <c r="DK1797" s="217"/>
      <c r="DL1797" s="217"/>
      <c r="DM1797" s="217"/>
      <c r="DN1797" s="217"/>
      <c r="DO1797" s="217"/>
      <c r="DP1797" s="217"/>
      <c r="DQ1797" s="217"/>
      <c r="DR1797" s="217"/>
      <c r="DS1797" s="217"/>
      <c r="DT1797" s="217"/>
      <c r="DU1797" s="217"/>
      <c r="DV1797" s="217"/>
      <c r="DW1797" s="217"/>
      <c r="DX1797" s="217"/>
      <c r="DY1797" s="217"/>
      <c r="DZ1797" s="217"/>
      <c r="EA1797" s="217"/>
      <c r="EB1797" s="217"/>
      <c r="EC1797" s="217"/>
      <c r="ED1797" s="217"/>
      <c r="EE1797" s="217"/>
      <c r="EF1797" s="217"/>
      <c r="EG1797" s="217"/>
      <c r="EH1797" s="217"/>
      <c r="EI1797" s="217"/>
      <c r="EJ1797" s="217"/>
      <c r="EK1797" s="217"/>
      <c r="EL1797" s="217"/>
      <c r="EM1797" s="217"/>
      <c r="EN1797" s="217"/>
      <c r="EO1797" s="217"/>
      <c r="EP1797" s="217"/>
      <c r="EQ1797" s="217"/>
      <c r="ER1797" s="217"/>
      <c r="ES1797" s="217"/>
      <c r="ET1797" s="217"/>
      <c r="EU1797" s="217"/>
      <c r="EV1797" s="217"/>
      <c r="EW1797" s="217"/>
      <c r="EX1797" s="217"/>
      <c r="EY1797" s="217"/>
      <c r="EZ1797" s="217"/>
      <c r="FA1797" s="217"/>
      <c r="FB1797" s="217"/>
      <c r="FC1797" s="217"/>
      <c r="FD1797" s="217"/>
      <c r="FE1797" s="217"/>
      <c r="FF1797" s="217"/>
      <c r="FG1797" s="217"/>
      <c r="FH1797" s="217"/>
      <c r="FI1797" s="217"/>
      <c r="FJ1797" s="217"/>
      <c r="FK1797" s="217"/>
      <c r="FL1797" s="217"/>
      <c r="FM1797" s="217"/>
      <c r="FN1797" s="217"/>
      <c r="FO1797" s="217"/>
      <c r="FP1797" s="217"/>
      <c r="FQ1797" s="217"/>
      <c r="FR1797" s="217"/>
      <c r="FS1797" s="217"/>
      <c r="FT1797" s="217"/>
      <c r="FU1797" s="217"/>
      <c r="FV1797" s="217"/>
      <c r="FW1797" s="217"/>
      <c r="FX1797" s="217"/>
      <c r="FY1797" s="217"/>
      <c r="FZ1797" s="217"/>
      <c r="GA1797" s="217"/>
      <c r="GB1797" s="217"/>
      <c r="GC1797" s="217"/>
      <c r="GD1797" s="217"/>
      <c r="GE1797" s="217"/>
      <c r="GF1797" s="217"/>
      <c r="GG1797" s="217"/>
      <c r="GH1797" s="217"/>
      <c r="GI1797" s="217"/>
      <c r="GJ1797" s="217"/>
      <c r="GK1797" s="217"/>
      <c r="GL1797" s="217"/>
      <c r="GM1797" s="217"/>
      <c r="GN1797" s="217"/>
      <c r="GO1797" s="217"/>
      <c r="GP1797" s="217"/>
      <c r="GQ1797" s="217"/>
      <c r="GR1797" s="217"/>
      <c r="GS1797" s="217"/>
      <c r="GT1797" s="217"/>
      <c r="GU1797" s="217"/>
      <c r="GV1797" s="217"/>
      <c r="GW1797" s="217"/>
      <c r="GX1797" s="217"/>
      <c r="GY1797" s="217"/>
      <c r="GZ1797" s="217"/>
      <c r="HA1797" s="217"/>
      <c r="HB1797" s="217"/>
      <c r="HC1797" s="217"/>
      <c r="HD1797" s="217"/>
      <c r="HE1797" s="217"/>
      <c r="HF1797" s="217"/>
      <c r="HG1797" s="217"/>
      <c r="HH1797" s="217"/>
      <c r="HI1797" s="217"/>
      <c r="HJ1797" s="217"/>
      <c r="HK1797" s="217"/>
      <c r="HL1797" s="217"/>
      <c r="HM1797" s="217"/>
      <c r="HN1797" s="217"/>
      <c r="HO1797" s="217"/>
      <c r="HP1797" s="217"/>
      <c r="HQ1797" s="217"/>
      <c r="HR1797" s="217"/>
      <c r="HS1797" s="217"/>
      <c r="HT1797" s="217"/>
      <c r="HU1797" s="217"/>
      <c r="HV1797" s="217"/>
      <c r="HW1797" s="217"/>
      <c r="HX1797" s="217"/>
      <c r="HY1797" s="217"/>
      <c r="HZ1797" s="217"/>
      <c r="IA1797" s="217"/>
      <c r="IB1797" s="217"/>
      <c r="IC1797" s="217"/>
      <c r="ID1797" s="217"/>
      <c r="IE1797" s="217"/>
      <c r="IF1797" s="217"/>
      <c r="IG1797" s="217"/>
      <c r="IH1797" s="217"/>
      <c r="II1797" s="217"/>
      <c r="IJ1797" s="217"/>
      <c r="IK1797" s="217"/>
      <c r="IL1797" s="217"/>
      <c r="IM1797" s="217"/>
      <c r="IN1797" s="217"/>
      <c r="IO1797" s="217"/>
      <c r="IP1797" s="217"/>
      <c r="IQ1797" s="217"/>
      <c r="IR1797" s="217"/>
      <c r="IS1797" s="217"/>
      <c r="IT1797" s="217"/>
      <c r="IU1797" s="217"/>
      <c r="IV1797" s="217"/>
      <c r="IW1797" s="217"/>
      <c r="IX1797" s="217"/>
      <c r="IY1797" s="217"/>
      <c r="IZ1797" s="217"/>
      <c r="JA1797" s="217"/>
      <c r="JB1797" s="217"/>
    </row>
    <row r="1798" spans="1:262" s="2087" customFormat="1" ht="14.25" customHeight="1" x14ac:dyDescent="0.25">
      <c r="A1798" s="217">
        <v>1</v>
      </c>
      <c r="B1798" s="217">
        <v>1</v>
      </c>
      <c r="C1798" s="1820" t="s">
        <v>5</v>
      </c>
      <c r="D1798" s="1820"/>
      <c r="E1798" s="1820"/>
      <c r="F1798" s="255"/>
      <c r="G1798" s="1192"/>
      <c r="H1798" s="1192"/>
      <c r="I1798" s="123"/>
      <c r="J1798" s="1192"/>
      <c r="K1798" s="1192"/>
      <c r="L1798" s="1822"/>
      <c r="M1798" s="1822"/>
      <c r="N1798" s="1822"/>
      <c r="O1798" s="1822"/>
      <c r="P1798" s="1822"/>
      <c r="Q1798" s="1822"/>
      <c r="R1798" s="2211"/>
      <c r="S1798" s="2211"/>
      <c r="T1798" s="2211"/>
      <c r="U1798" s="2211"/>
      <c r="V1798" s="1194"/>
      <c r="W1798" s="2211"/>
      <c r="X1798" s="2482"/>
      <c r="Y1798" s="2211"/>
      <c r="Z1798" s="2211"/>
      <c r="AA1798" s="2211"/>
      <c r="AB1798" s="2211"/>
      <c r="AC1798" s="2211"/>
      <c r="AD1798" s="2122"/>
      <c r="AE1798" s="976"/>
      <c r="AJ1798" s="217"/>
    </row>
    <row r="1799" spans="1:262" s="2087" customFormat="1" x14ac:dyDescent="0.25">
      <c r="A1799" s="217"/>
      <c r="B1799" s="217">
        <v>1</v>
      </c>
      <c r="C1799" s="3" t="s">
        <v>516</v>
      </c>
      <c r="D1799" s="1026" t="s">
        <v>229</v>
      </c>
      <c r="E1799" s="187">
        <v>200</v>
      </c>
      <c r="F1799" s="221">
        <v>80</v>
      </c>
      <c r="G1799" s="123">
        <f>F1799/12*$C$3</f>
        <v>26.666666666666668</v>
      </c>
      <c r="H1799" s="255">
        <v>15</v>
      </c>
      <c r="I1799" s="123">
        <f t="shared" ref="I1799:I1809" si="1921">H1799/G1799*100</f>
        <v>56.25</v>
      </c>
      <c r="J1799" s="370">
        <v>10</v>
      </c>
      <c r="K1799" s="152">
        <f t="shared" ref="K1799:K1809" si="1922">N1799/H1799</f>
        <v>10.4</v>
      </c>
      <c r="L1799" s="153">
        <f t="shared" ref="L1799:L1808" si="1923">ROUND(F1799*J1799,0)</f>
        <v>800</v>
      </c>
      <c r="M1799" s="153">
        <f t="shared" ref="M1799:M1808" si="1924">L1799/12*$C$3</f>
        <v>266.66666666666669</v>
      </c>
      <c r="N1799" s="1822">
        <v>156</v>
      </c>
      <c r="O1799" s="153">
        <f t="shared" ref="O1799:O1809" si="1925">N1799/M1799*100</f>
        <v>58.5</v>
      </c>
      <c r="P1799" s="153">
        <f t="shared" ref="P1799:P1808" si="1926">ROUND(L1799/E1799,0)</f>
        <v>4</v>
      </c>
      <c r="Q1799" s="153">
        <f t="shared" ref="Q1799" si="1927">N1799/$C$3*12/P1799</f>
        <v>117</v>
      </c>
      <c r="R1799" s="2211"/>
      <c r="S1799" s="2211"/>
      <c r="T1799" s="2211"/>
      <c r="U1799" s="2211"/>
      <c r="V1799" s="1194"/>
      <c r="W1799" s="2211"/>
      <c r="X1799" s="2482"/>
      <c r="Y1799" s="2211"/>
      <c r="Z1799" s="2211"/>
      <c r="AA1799" s="2211"/>
      <c r="AB1799" s="2211"/>
      <c r="AC1799" s="2211"/>
      <c r="AD1799" s="2122"/>
      <c r="AE1799" s="976"/>
      <c r="AJ1799" s="217"/>
    </row>
    <row r="1800" spans="1:262" s="2087" customFormat="1" x14ac:dyDescent="0.25">
      <c r="A1800" s="217">
        <v>1</v>
      </c>
      <c r="B1800" s="217">
        <v>1</v>
      </c>
      <c r="C1800" s="3" t="s">
        <v>23</v>
      </c>
      <c r="D1800" s="1026" t="s">
        <v>229</v>
      </c>
      <c r="E1800" s="187">
        <v>340</v>
      </c>
      <c r="F1800" s="221">
        <v>600</v>
      </c>
      <c r="G1800" s="123">
        <f>F1800/12*$C$3</f>
        <v>200</v>
      </c>
      <c r="H1800" s="255">
        <v>187</v>
      </c>
      <c r="I1800" s="123">
        <f t="shared" si="1921"/>
        <v>93.5</v>
      </c>
      <c r="J1800" s="370">
        <v>6.1</v>
      </c>
      <c r="K1800" s="152">
        <f t="shared" si="1922"/>
        <v>6.8181818181818183</v>
      </c>
      <c r="L1800" s="153">
        <f t="shared" si="1923"/>
        <v>3660</v>
      </c>
      <c r="M1800" s="153">
        <f t="shared" si="1924"/>
        <v>1220</v>
      </c>
      <c r="N1800" s="1822">
        <v>1275</v>
      </c>
      <c r="O1800" s="153">
        <f t="shared" si="1925"/>
        <v>104.50819672131149</v>
      </c>
      <c r="P1800" s="153">
        <f t="shared" si="1926"/>
        <v>11</v>
      </c>
      <c r="Q1800" s="153">
        <f t="shared" ref="Q1800:Q1809" si="1928">N1800/$C$3*12/P1800</f>
        <v>347.72727272727275</v>
      </c>
      <c r="R1800" s="2211"/>
      <c r="S1800" s="2211"/>
      <c r="T1800" s="2211"/>
      <c r="U1800" s="2211"/>
      <c r="V1800" s="1194"/>
      <c r="W1800" s="2211"/>
      <c r="X1800" s="2482"/>
      <c r="Y1800" s="2211"/>
      <c r="Z1800" s="2211"/>
      <c r="AA1800" s="2211"/>
      <c r="AB1800" s="2211"/>
      <c r="AC1800" s="2211"/>
      <c r="AD1800" s="2122"/>
      <c r="AE1800" s="976"/>
      <c r="AJ1800" s="217"/>
    </row>
    <row r="1801" spans="1:262" s="2087" customFormat="1" x14ac:dyDescent="0.25">
      <c r="A1801" s="217">
        <v>1</v>
      </c>
      <c r="B1801" s="217">
        <v>1</v>
      </c>
      <c r="C1801" s="3" t="s">
        <v>24</v>
      </c>
      <c r="D1801" s="1026" t="s">
        <v>229</v>
      </c>
      <c r="E1801" s="187">
        <v>300</v>
      </c>
      <c r="F1801" s="221">
        <v>126</v>
      </c>
      <c r="G1801" s="123">
        <f t="shared" ref="G1801:G1808" si="1929">F1801/12*$C$3</f>
        <v>42</v>
      </c>
      <c r="H1801" s="255">
        <v>25</v>
      </c>
      <c r="I1801" s="123">
        <f t="shared" si="1921"/>
        <v>59.523809523809526</v>
      </c>
      <c r="J1801" s="370">
        <v>5.2</v>
      </c>
      <c r="K1801" s="152">
        <f t="shared" si="1922"/>
        <v>5.6</v>
      </c>
      <c r="L1801" s="153">
        <f t="shared" si="1923"/>
        <v>655</v>
      </c>
      <c r="M1801" s="153">
        <f t="shared" si="1924"/>
        <v>218.33333333333334</v>
      </c>
      <c r="N1801" s="1822">
        <v>140</v>
      </c>
      <c r="O1801" s="153">
        <f t="shared" si="1925"/>
        <v>64.122137404580144</v>
      </c>
      <c r="P1801" s="153">
        <f t="shared" si="1926"/>
        <v>2</v>
      </c>
      <c r="Q1801" s="153">
        <f t="shared" si="1928"/>
        <v>210</v>
      </c>
      <c r="R1801" s="2211"/>
      <c r="S1801" s="2211"/>
      <c r="T1801" s="2211"/>
      <c r="U1801" s="2211"/>
      <c r="V1801" s="1194"/>
      <c r="W1801" s="2211"/>
      <c r="X1801" s="2482"/>
      <c r="Y1801" s="2211"/>
      <c r="Z1801" s="2211"/>
      <c r="AA1801" s="2211"/>
      <c r="AB1801" s="2211"/>
      <c r="AC1801" s="2211"/>
      <c r="AD1801" s="2122"/>
      <c r="AE1801" s="976"/>
      <c r="AJ1801" s="217"/>
    </row>
    <row r="1802" spans="1:262" s="2087" customFormat="1" x14ac:dyDescent="0.25">
      <c r="A1802" s="217">
        <v>1</v>
      </c>
      <c r="B1802" s="217">
        <v>1</v>
      </c>
      <c r="C1802" s="3" t="s">
        <v>22</v>
      </c>
      <c r="D1802" s="1026" t="s">
        <v>229</v>
      </c>
      <c r="E1802" s="187">
        <v>270</v>
      </c>
      <c r="F1802" s="221">
        <v>535</v>
      </c>
      <c r="G1802" s="123">
        <f t="shared" si="1929"/>
        <v>178.33333333333334</v>
      </c>
      <c r="H1802" s="255">
        <v>196</v>
      </c>
      <c r="I1802" s="123">
        <f t="shared" si="1921"/>
        <v>109.90654205607476</v>
      </c>
      <c r="J1802" s="370">
        <v>8.1999999999999993</v>
      </c>
      <c r="K1802" s="152">
        <f t="shared" si="1922"/>
        <v>8.3061224489795915</v>
      </c>
      <c r="L1802" s="153">
        <f t="shared" si="1923"/>
        <v>4387</v>
      </c>
      <c r="M1802" s="153">
        <f t="shared" si="1924"/>
        <v>1462.3333333333333</v>
      </c>
      <c r="N1802" s="1822">
        <v>1628</v>
      </c>
      <c r="O1802" s="153">
        <f t="shared" si="1925"/>
        <v>111.32892637337588</v>
      </c>
      <c r="P1802" s="153">
        <f t="shared" si="1926"/>
        <v>16</v>
      </c>
      <c r="Q1802" s="153">
        <f t="shared" si="1928"/>
        <v>305.25</v>
      </c>
      <c r="R1802" s="2211"/>
      <c r="S1802" s="2211"/>
      <c r="T1802" s="2211"/>
      <c r="U1802" s="2211"/>
      <c r="V1802" s="1194"/>
      <c r="W1802" s="2211"/>
      <c r="X1802" s="2482"/>
      <c r="Y1802" s="2211"/>
      <c r="Z1802" s="2211"/>
      <c r="AA1802" s="2211"/>
      <c r="AB1802" s="2211"/>
      <c r="AC1802" s="2211"/>
      <c r="AD1802" s="2122"/>
      <c r="AE1802" s="976"/>
      <c r="AJ1802" s="217"/>
    </row>
    <row r="1803" spans="1:262" s="2087" customFormat="1" x14ac:dyDescent="0.25">
      <c r="A1803" s="217">
        <v>1</v>
      </c>
      <c r="B1803" s="217">
        <v>1</v>
      </c>
      <c r="C1803" s="3" t="s">
        <v>8</v>
      </c>
      <c r="D1803" s="1026" t="s">
        <v>229</v>
      </c>
      <c r="E1803" s="187">
        <v>340</v>
      </c>
      <c r="F1803" s="221">
        <v>36</v>
      </c>
      <c r="G1803" s="123">
        <f t="shared" si="1929"/>
        <v>12</v>
      </c>
      <c r="H1803" s="255">
        <v>14</v>
      </c>
      <c r="I1803" s="123">
        <f t="shared" si="1921"/>
        <v>116.66666666666667</v>
      </c>
      <c r="J1803" s="370">
        <v>10.5</v>
      </c>
      <c r="K1803" s="152">
        <f t="shared" si="1922"/>
        <v>6.5714285714285712</v>
      </c>
      <c r="L1803" s="153">
        <f t="shared" si="1923"/>
        <v>378</v>
      </c>
      <c r="M1803" s="153">
        <f t="shared" si="1924"/>
        <v>126</v>
      </c>
      <c r="N1803" s="1822">
        <v>92</v>
      </c>
      <c r="O1803" s="153">
        <f t="shared" si="1925"/>
        <v>73.015873015873012</v>
      </c>
      <c r="P1803" s="153">
        <f t="shared" si="1926"/>
        <v>1</v>
      </c>
      <c r="Q1803" s="153">
        <f t="shared" si="1928"/>
        <v>276</v>
      </c>
      <c r="R1803" s="2211"/>
      <c r="S1803" s="2211"/>
      <c r="T1803" s="2211"/>
      <c r="U1803" s="2211"/>
      <c r="V1803" s="1194"/>
      <c r="W1803" s="2211"/>
      <c r="X1803" s="2482"/>
      <c r="Y1803" s="2211"/>
      <c r="Z1803" s="2211"/>
      <c r="AA1803" s="2211"/>
      <c r="AB1803" s="2211"/>
      <c r="AC1803" s="2211"/>
      <c r="AD1803" s="2122"/>
      <c r="AE1803" s="976"/>
      <c r="AJ1803" s="217"/>
    </row>
    <row r="1804" spans="1:262" s="2087" customFormat="1" x14ac:dyDescent="0.25">
      <c r="A1804" s="217">
        <v>1</v>
      </c>
      <c r="B1804" s="217">
        <v>1</v>
      </c>
      <c r="C1804" s="3" t="s">
        <v>212</v>
      </c>
      <c r="D1804" s="1026" t="s">
        <v>229</v>
      </c>
      <c r="E1804" s="187">
        <v>330</v>
      </c>
      <c r="F1804" s="221">
        <v>80</v>
      </c>
      <c r="G1804" s="123">
        <f t="shared" si="1929"/>
        <v>26.666666666666668</v>
      </c>
      <c r="H1804" s="255">
        <v>18</v>
      </c>
      <c r="I1804" s="123">
        <f t="shared" si="1921"/>
        <v>67.5</v>
      </c>
      <c r="J1804" s="370">
        <v>9</v>
      </c>
      <c r="K1804" s="152">
        <f t="shared" si="1922"/>
        <v>7.1111111111111107</v>
      </c>
      <c r="L1804" s="153">
        <f t="shared" si="1923"/>
        <v>720</v>
      </c>
      <c r="M1804" s="153">
        <f t="shared" si="1924"/>
        <v>240</v>
      </c>
      <c r="N1804" s="1822">
        <v>128</v>
      </c>
      <c r="O1804" s="153">
        <f t="shared" si="1925"/>
        <v>53.333333333333336</v>
      </c>
      <c r="P1804" s="153">
        <f t="shared" si="1926"/>
        <v>2</v>
      </c>
      <c r="Q1804" s="153">
        <f t="shared" si="1928"/>
        <v>192</v>
      </c>
      <c r="R1804" s="2211"/>
      <c r="S1804" s="2211"/>
      <c r="T1804" s="2211"/>
      <c r="U1804" s="2211"/>
      <c r="V1804" s="1194"/>
      <c r="W1804" s="2211"/>
      <c r="X1804" s="2482"/>
      <c r="Y1804" s="2211"/>
      <c r="Z1804" s="2211"/>
      <c r="AA1804" s="2211"/>
      <c r="AB1804" s="2211"/>
      <c r="AC1804" s="2211"/>
      <c r="AD1804" s="2122"/>
      <c r="AE1804" s="976"/>
      <c r="AJ1804" s="217"/>
    </row>
    <row r="1805" spans="1:262" s="2087" customFormat="1" x14ac:dyDescent="0.25">
      <c r="A1805" s="217">
        <v>1</v>
      </c>
      <c r="B1805" s="217">
        <v>1</v>
      </c>
      <c r="C1805" s="3" t="s">
        <v>25</v>
      </c>
      <c r="D1805" s="1026" t="s">
        <v>229</v>
      </c>
      <c r="E1805" s="187">
        <v>340</v>
      </c>
      <c r="F1805" s="221">
        <v>112</v>
      </c>
      <c r="G1805" s="123">
        <f t="shared" si="1929"/>
        <v>37.333333333333336</v>
      </c>
      <c r="H1805" s="255">
        <v>51</v>
      </c>
      <c r="I1805" s="123">
        <f t="shared" si="1921"/>
        <v>136.60714285714283</v>
      </c>
      <c r="J1805" s="370">
        <v>8</v>
      </c>
      <c r="K1805" s="152">
        <f t="shared" si="1922"/>
        <v>7.1764705882352944</v>
      </c>
      <c r="L1805" s="153">
        <f t="shared" si="1923"/>
        <v>896</v>
      </c>
      <c r="M1805" s="153">
        <f t="shared" si="1924"/>
        <v>298.66666666666669</v>
      </c>
      <c r="N1805" s="1822">
        <v>366</v>
      </c>
      <c r="O1805" s="153">
        <f t="shared" si="1925"/>
        <v>122.54464285714286</v>
      </c>
      <c r="P1805" s="153">
        <f t="shared" si="1926"/>
        <v>3</v>
      </c>
      <c r="Q1805" s="153">
        <f t="shared" si="1928"/>
        <v>366</v>
      </c>
      <c r="R1805" s="2211"/>
      <c r="S1805" s="2211"/>
      <c r="T1805" s="2211"/>
      <c r="U1805" s="2211"/>
      <c r="V1805" s="2375"/>
      <c r="W1805" s="2211"/>
      <c r="X1805" s="2482"/>
      <c r="Y1805" s="2211"/>
      <c r="Z1805" s="2211"/>
      <c r="AA1805" s="2211"/>
      <c r="AB1805" s="2211"/>
      <c r="AC1805" s="2211"/>
      <c r="AD1805" s="2122"/>
      <c r="AE1805" s="976"/>
      <c r="AJ1805" s="217"/>
    </row>
    <row r="1806" spans="1:262" s="2087" customFormat="1" x14ac:dyDescent="0.25">
      <c r="A1806" s="217"/>
      <c r="B1806" s="217">
        <v>1</v>
      </c>
      <c r="C1806" s="3" t="s">
        <v>64</v>
      </c>
      <c r="D1806" s="1026" t="s">
        <v>229</v>
      </c>
      <c r="E1806" s="187">
        <v>320</v>
      </c>
      <c r="F1806" s="221">
        <v>711</v>
      </c>
      <c r="G1806" s="123">
        <f t="shared" si="1929"/>
        <v>237</v>
      </c>
      <c r="H1806" s="255">
        <v>217</v>
      </c>
      <c r="I1806" s="123">
        <f t="shared" si="1921"/>
        <v>91.561181434599163</v>
      </c>
      <c r="J1806" s="370">
        <v>9</v>
      </c>
      <c r="K1806" s="152">
        <f t="shared" si="1922"/>
        <v>8.7235023041474662</v>
      </c>
      <c r="L1806" s="153">
        <f t="shared" si="1923"/>
        <v>6399</v>
      </c>
      <c r="M1806" s="153">
        <f t="shared" si="1924"/>
        <v>2133</v>
      </c>
      <c r="N1806" s="1822">
        <v>1893</v>
      </c>
      <c r="O1806" s="153">
        <f t="shared" si="1925"/>
        <v>88.748241912798875</v>
      </c>
      <c r="P1806" s="153">
        <f t="shared" si="1926"/>
        <v>20</v>
      </c>
      <c r="Q1806" s="153">
        <f t="shared" si="1928"/>
        <v>283.95</v>
      </c>
      <c r="R1806" s="2211"/>
      <c r="S1806" s="2211"/>
      <c r="T1806" s="2211"/>
      <c r="U1806" s="2211"/>
      <c r="V1806" s="2375"/>
      <c r="W1806" s="2211"/>
      <c r="X1806" s="2482"/>
      <c r="Y1806" s="2211"/>
      <c r="Z1806" s="2211"/>
      <c r="AA1806" s="2211"/>
      <c r="AB1806" s="2211"/>
      <c r="AC1806" s="2211"/>
      <c r="AD1806" s="2122"/>
      <c r="AE1806" s="976"/>
      <c r="AJ1806" s="217"/>
    </row>
    <row r="1807" spans="1:262" s="2087" customFormat="1" x14ac:dyDescent="0.25">
      <c r="A1807" s="217"/>
      <c r="B1807" s="217">
        <v>1</v>
      </c>
      <c r="C1807" s="3" t="s">
        <v>10</v>
      </c>
      <c r="D1807" s="1026" t="s">
        <v>229</v>
      </c>
      <c r="E1807" s="187">
        <v>340</v>
      </c>
      <c r="F1807" s="221">
        <v>1282</v>
      </c>
      <c r="G1807" s="123">
        <f t="shared" si="1929"/>
        <v>427.33333333333331</v>
      </c>
      <c r="H1807" s="255">
        <v>494</v>
      </c>
      <c r="I1807" s="123">
        <f t="shared" si="1921"/>
        <v>115.60062402496101</v>
      </c>
      <c r="J1807" s="370">
        <v>10.6</v>
      </c>
      <c r="K1807" s="152">
        <f t="shared" si="1922"/>
        <v>9.5688259109311744</v>
      </c>
      <c r="L1807" s="153">
        <f t="shared" si="1923"/>
        <v>13589</v>
      </c>
      <c r="M1807" s="153">
        <f t="shared" si="1924"/>
        <v>4529.666666666667</v>
      </c>
      <c r="N1807" s="1822">
        <v>4727</v>
      </c>
      <c r="O1807" s="153">
        <f t="shared" si="1925"/>
        <v>104.35646478769591</v>
      </c>
      <c r="P1807" s="153">
        <f t="shared" si="1926"/>
        <v>40</v>
      </c>
      <c r="Q1807" s="153">
        <f>N1807/$C$3*12/P1807</f>
        <v>354.52499999999998</v>
      </c>
      <c r="R1807" s="2211"/>
      <c r="S1807" s="2211"/>
      <c r="T1807" s="2211"/>
      <c r="U1807" s="2211"/>
      <c r="V1807" s="2375"/>
      <c r="W1807" s="2211"/>
      <c r="X1807" s="2482"/>
      <c r="Y1807" s="2211"/>
      <c r="Z1807" s="2211"/>
      <c r="AA1807" s="2211"/>
      <c r="AB1807" s="2211"/>
      <c r="AC1807" s="2211"/>
      <c r="AD1807" s="2122"/>
      <c r="AE1807" s="976"/>
      <c r="AJ1807" s="217"/>
    </row>
    <row r="1808" spans="1:262" s="2087" customFormat="1" x14ac:dyDescent="0.25">
      <c r="A1808" s="217"/>
      <c r="B1808" s="217">
        <v>1</v>
      </c>
      <c r="C1808" s="3" t="s">
        <v>6</v>
      </c>
      <c r="D1808" s="1026" t="s">
        <v>229</v>
      </c>
      <c r="E1808" s="187">
        <v>340</v>
      </c>
      <c r="F1808" s="221">
        <v>622</v>
      </c>
      <c r="G1808" s="123">
        <f t="shared" si="1929"/>
        <v>207.33333333333334</v>
      </c>
      <c r="H1808" s="255">
        <v>214</v>
      </c>
      <c r="I1808" s="123">
        <f t="shared" si="1921"/>
        <v>103.21543408360128</v>
      </c>
      <c r="J1808" s="370">
        <v>9</v>
      </c>
      <c r="K1808" s="152">
        <f t="shared" si="1922"/>
        <v>11.836448598130842</v>
      </c>
      <c r="L1808" s="153">
        <f t="shared" si="1923"/>
        <v>5598</v>
      </c>
      <c r="M1808" s="153">
        <f t="shared" si="1924"/>
        <v>1866</v>
      </c>
      <c r="N1808" s="1822">
        <v>2533</v>
      </c>
      <c r="O1808" s="153">
        <f t="shared" si="1925"/>
        <v>135.7449088960343</v>
      </c>
      <c r="P1808" s="153">
        <f t="shared" si="1926"/>
        <v>16</v>
      </c>
      <c r="Q1808" s="153">
        <f>N1808/$C$3*12/P1808</f>
        <v>474.9375</v>
      </c>
      <c r="R1808" s="2211"/>
      <c r="S1808" s="2211"/>
      <c r="T1808" s="2211"/>
      <c r="U1808" s="2211"/>
      <c r="V1808" s="2375"/>
      <c r="W1808" s="2211"/>
      <c r="X1808" s="2482"/>
      <c r="Y1808" s="2211"/>
      <c r="Z1808" s="2211"/>
      <c r="AA1808" s="2211"/>
      <c r="AB1808" s="2211"/>
      <c r="AC1808" s="2211"/>
      <c r="AD1808" s="2122"/>
      <c r="AE1808" s="976"/>
      <c r="AJ1808" s="217"/>
    </row>
    <row r="1809" spans="1:36" s="2087" customFormat="1" ht="29.25" x14ac:dyDescent="0.25">
      <c r="A1809" s="217">
        <v>1</v>
      </c>
      <c r="B1809" s="217">
        <v>1</v>
      </c>
      <c r="C1809" s="1270" t="s">
        <v>7</v>
      </c>
      <c r="D1809" s="2737"/>
      <c r="E1809" s="1270"/>
      <c r="F1809" s="82">
        <f>SUM(F1799:F1808)</f>
        <v>4184</v>
      </c>
      <c r="G1809" s="2314">
        <f t="shared" ref="G1809:H1809" si="1930">SUM(G1799:G1808)</f>
        <v>1394.6666666666665</v>
      </c>
      <c r="H1809" s="223">
        <f t="shared" si="1930"/>
        <v>1431</v>
      </c>
      <c r="I1809" s="2314">
        <f t="shared" si="1921"/>
        <v>102.60516252390059</v>
      </c>
      <c r="J1809" s="1843">
        <f>IF(F1809=0,0,L1809/F1809)</f>
        <v>8.8628107074569797</v>
      </c>
      <c r="K1809" s="199">
        <f t="shared" si="1922"/>
        <v>9.0412299091544366</v>
      </c>
      <c r="L1809" s="2314">
        <f t="shared" ref="L1809:P1809" si="1931">SUM(L1799:L1808)</f>
        <v>37082</v>
      </c>
      <c r="M1809" s="2314">
        <f t="shared" si="1931"/>
        <v>12360.666666666668</v>
      </c>
      <c r="N1809" s="2314">
        <f t="shared" si="1931"/>
        <v>12938</v>
      </c>
      <c r="O1809" s="153">
        <f t="shared" si="1925"/>
        <v>104.67072973410279</v>
      </c>
      <c r="P1809" s="2314">
        <f t="shared" si="1931"/>
        <v>115</v>
      </c>
      <c r="Q1809" s="153">
        <f t="shared" si="1928"/>
        <v>337.5130434782609</v>
      </c>
      <c r="R1809" s="2315">
        <v>148916.61249999999</v>
      </c>
      <c r="S1809" s="2315">
        <v>148916.61249999999</v>
      </c>
      <c r="T1809" s="2315">
        <v>159935.21447000004</v>
      </c>
      <c r="U1809" s="2315">
        <v>159935.21447000004</v>
      </c>
      <c r="V1809" s="880">
        <f t="shared" ref="V1809:V1812" si="1932">R1809/12*$C$3+(S1809-R1809)/11*3+(T1809-S1809)/10*2+(U1809-T1809)/9*1</f>
        <v>51842.591227333338</v>
      </c>
      <c r="W1809" s="2315">
        <f t="shared" ref="W1809:W1812" si="1933">AC1809-AB1809-Y1809-X1809</f>
        <v>51787.452710000012</v>
      </c>
      <c r="X1809" s="2505"/>
      <c r="Y1809" s="2315">
        <v>-1560.5407199999997</v>
      </c>
      <c r="Z1809" s="2315">
        <f t="shared" ref="Z1809:Z1812" si="1934">W1809-V1809</f>
        <v>-55.138517333325581</v>
      </c>
      <c r="AA1809" s="2315"/>
      <c r="AB1809" s="2315">
        <v>-1023.9531499999999</v>
      </c>
      <c r="AC1809" s="2315">
        <v>49202.958840000014</v>
      </c>
      <c r="AD1809" s="2122"/>
      <c r="AE1809" s="976"/>
      <c r="AJ1809" s="217"/>
    </row>
    <row r="1810" spans="1:36" s="2087" customFormat="1" x14ac:dyDescent="0.25">
      <c r="A1810" s="217">
        <v>1</v>
      </c>
      <c r="B1810" s="217">
        <v>1</v>
      </c>
      <c r="C1810" s="1733" t="s">
        <v>14</v>
      </c>
      <c r="D1810" s="1733"/>
      <c r="E1810" s="2317"/>
      <c r="F1810" s="82"/>
      <c r="G1810" s="2314"/>
      <c r="H1810" s="2314"/>
      <c r="I1810" s="2314"/>
      <c r="J1810" s="2318"/>
      <c r="K1810" s="2318"/>
      <c r="L1810" s="2314"/>
      <c r="M1810" s="2314"/>
      <c r="N1810" s="2314"/>
      <c r="O1810" s="2314"/>
      <c r="P1810" s="2314"/>
      <c r="Q1810" s="2314"/>
      <c r="R1810" s="2211"/>
      <c r="S1810" s="2211"/>
      <c r="T1810" s="2211"/>
      <c r="U1810" s="2211"/>
      <c r="V1810" s="880">
        <f t="shared" si="1932"/>
        <v>0</v>
      </c>
      <c r="W1810" s="2211">
        <f t="shared" si="1933"/>
        <v>0</v>
      </c>
      <c r="X1810" s="2482"/>
      <c r="Y1810" s="2211"/>
      <c r="Z1810" s="2211">
        <f t="shared" si="1934"/>
        <v>0</v>
      </c>
      <c r="AA1810" s="2211"/>
      <c r="AB1810" s="2211"/>
      <c r="AC1810" s="2211"/>
      <c r="AD1810" s="2122"/>
      <c r="AE1810" s="976"/>
      <c r="AJ1810" s="217"/>
    </row>
    <row r="1811" spans="1:36" s="2087" customFormat="1" ht="15.75" x14ac:dyDescent="0.25">
      <c r="A1811" s="217">
        <v>1</v>
      </c>
      <c r="B1811" s="217">
        <v>1</v>
      </c>
      <c r="C1811" s="846" t="s">
        <v>325</v>
      </c>
      <c r="D1811" s="535"/>
      <c r="E1811" s="1546"/>
      <c r="F1811" s="259"/>
      <c r="G1811" s="527"/>
      <c r="H1811" s="527"/>
      <c r="I1811" s="527"/>
      <c r="J1811" s="830"/>
      <c r="K1811" s="830"/>
      <c r="L1811" s="1384"/>
      <c r="M1811" s="1384"/>
      <c r="N1811" s="1384"/>
      <c r="O1811" s="1384"/>
      <c r="P1811" s="1384"/>
      <c r="Q1811" s="1384"/>
      <c r="R1811" s="370">
        <v>170717.19656000001</v>
      </c>
      <c r="S1811" s="370">
        <v>170717.19656000001</v>
      </c>
      <c r="T1811" s="370">
        <v>170077.77374</v>
      </c>
      <c r="U1811" s="370">
        <v>170077.77374</v>
      </c>
      <c r="V1811" s="2129">
        <f t="shared" si="1932"/>
        <v>56777.847622666668</v>
      </c>
      <c r="W1811" s="370">
        <f t="shared" si="1933"/>
        <v>54016.814109999999</v>
      </c>
      <c r="X1811" s="1064"/>
      <c r="Y1811" s="370"/>
      <c r="Z1811" s="370">
        <f t="shared" si="1934"/>
        <v>-2761.0335126666687</v>
      </c>
      <c r="AA1811" s="370"/>
      <c r="AB1811" s="370">
        <v>-9.4334100000000003</v>
      </c>
      <c r="AC1811" s="370">
        <v>54007.380700000002</v>
      </c>
      <c r="AD1811" s="2122"/>
      <c r="AE1811" s="976"/>
      <c r="AJ1811" s="217"/>
    </row>
    <row r="1812" spans="1:36" s="2087" customFormat="1" x14ac:dyDescent="0.25">
      <c r="A1812" s="217">
        <v>1</v>
      </c>
      <c r="B1812" s="217">
        <v>1</v>
      </c>
      <c r="C1812" s="470" t="s">
        <v>289</v>
      </c>
      <c r="D1812" s="4"/>
      <c r="E1812" s="4"/>
      <c r="F1812" s="221"/>
      <c r="G1812" s="183"/>
      <c r="H1812" s="183"/>
      <c r="I1812" s="183"/>
      <c r="J1812" s="1415"/>
      <c r="K1812" s="1415"/>
      <c r="L1812" s="122"/>
      <c r="M1812" s="122"/>
      <c r="N1812" s="122"/>
      <c r="O1812" s="122"/>
      <c r="P1812" s="122"/>
      <c r="Q1812" s="122"/>
      <c r="R1812" s="327">
        <v>7709.9783040000002</v>
      </c>
      <c r="S1812" s="327">
        <v>7709.9783040000002</v>
      </c>
      <c r="T1812" s="327">
        <v>7709.9783040000002</v>
      </c>
      <c r="U1812" s="327">
        <v>7709.9783040000002</v>
      </c>
      <c r="V1812" s="2129">
        <f t="shared" si="1932"/>
        <v>2569.9927680000001</v>
      </c>
      <c r="W1812" s="327">
        <f t="shared" si="1933"/>
        <v>2569.9927599999996</v>
      </c>
      <c r="X1812" s="785"/>
      <c r="Y1812" s="327"/>
      <c r="Z1812" s="327">
        <f t="shared" si="1934"/>
        <v>-8.0000004345492925E-6</v>
      </c>
      <c r="AA1812" s="327"/>
      <c r="AB1812" s="327">
        <v>0</v>
      </c>
      <c r="AC1812" s="327">
        <v>2569.9927599999996</v>
      </c>
      <c r="AD1812" s="2122"/>
      <c r="AE1812" s="976"/>
      <c r="AJ1812" s="217"/>
    </row>
    <row r="1813" spans="1:36" s="2087" customFormat="1" ht="29.25" x14ac:dyDescent="0.25">
      <c r="A1813" s="217"/>
      <c r="B1813" s="217">
        <v>1</v>
      </c>
      <c r="C1813" s="2082" t="s">
        <v>271</v>
      </c>
      <c r="D1813" s="4"/>
      <c r="E1813" s="4"/>
      <c r="F1813" s="566">
        <f>F1815+F1816+F1817+F1818+F1819*5</f>
        <v>22599</v>
      </c>
      <c r="G1813" s="566">
        <f t="shared" ref="G1813:H1813" si="1935">G1815+G1816+G1817+G1818+G1819*5</f>
        <v>7533</v>
      </c>
      <c r="H1813" s="566">
        <f t="shared" si="1935"/>
        <v>6417</v>
      </c>
      <c r="I1813" s="183">
        <f>H1813/G1813*100</f>
        <v>85.18518518518519</v>
      </c>
      <c r="J1813" s="1415"/>
      <c r="K1813" s="1415"/>
      <c r="L1813" s="122"/>
      <c r="M1813" s="122"/>
      <c r="N1813" s="122"/>
      <c r="O1813" s="122"/>
      <c r="P1813" s="122"/>
      <c r="Q1813" s="122"/>
      <c r="R1813" s="327"/>
      <c r="S1813" s="327"/>
      <c r="T1813" s="327"/>
      <c r="U1813" s="327"/>
      <c r="V1813" s="2206"/>
      <c r="W1813" s="327"/>
      <c r="X1813" s="785"/>
      <c r="Y1813" s="327"/>
      <c r="Z1813" s="327"/>
      <c r="AA1813" s="327"/>
      <c r="AB1813" s="327"/>
      <c r="AC1813" s="327"/>
      <c r="AD1813" s="2122"/>
      <c r="AE1813" s="976"/>
      <c r="AJ1813" s="217"/>
    </row>
    <row r="1814" spans="1:36" s="2087" customFormat="1" ht="30" x14ac:dyDescent="0.25">
      <c r="A1814" s="217"/>
      <c r="B1814" s="217">
        <v>1</v>
      </c>
      <c r="C1814" s="311" t="s">
        <v>193</v>
      </c>
      <c r="D1814" s="4"/>
      <c r="E1814" s="4"/>
      <c r="F1814" s="566"/>
      <c r="G1814" s="183"/>
      <c r="H1814" s="183"/>
      <c r="I1814" s="183"/>
      <c r="J1814" s="1415"/>
      <c r="K1814" s="1415"/>
      <c r="L1814" s="122"/>
      <c r="M1814" s="122"/>
      <c r="N1814" s="122"/>
      <c r="O1814" s="122"/>
      <c r="P1814" s="122"/>
      <c r="Q1814" s="122"/>
      <c r="R1814" s="327"/>
      <c r="S1814" s="327"/>
      <c r="T1814" s="327"/>
      <c r="U1814" s="327"/>
      <c r="V1814" s="2206"/>
      <c r="W1814" s="327"/>
      <c r="X1814" s="785"/>
      <c r="Y1814" s="327"/>
      <c r="Z1814" s="327"/>
      <c r="AA1814" s="327"/>
      <c r="AB1814" s="327"/>
      <c r="AC1814" s="327"/>
      <c r="AD1814" s="2122"/>
      <c r="AE1814" s="976"/>
      <c r="AJ1814" s="217"/>
    </row>
    <row r="1815" spans="1:36" s="2087" customFormat="1" ht="30" x14ac:dyDescent="0.25">
      <c r="A1815" s="217"/>
      <c r="B1815" s="217">
        <v>1</v>
      </c>
      <c r="C1815" s="311" t="s">
        <v>454</v>
      </c>
      <c r="D1815" s="4"/>
      <c r="E1815" s="4"/>
      <c r="F1815" s="567">
        <v>7165</v>
      </c>
      <c r="G1815" s="123">
        <f t="shared" ref="G1815:G1821" si="1936">F1815/12*$C$3</f>
        <v>2388.3333333333335</v>
      </c>
      <c r="H1815" s="183">
        <v>2361</v>
      </c>
      <c r="I1815" s="183">
        <f t="shared" ref="I1815:I1825" si="1937">H1815/G1815*100</f>
        <v>98.855547801814367</v>
      </c>
      <c r="J1815" s="1415"/>
      <c r="K1815" s="1415"/>
      <c r="L1815" s="122"/>
      <c r="M1815" s="122"/>
      <c r="N1815" s="122"/>
      <c r="O1815" s="122"/>
      <c r="P1815" s="122"/>
      <c r="Q1815" s="122"/>
      <c r="R1815" s="327"/>
      <c r="S1815" s="327"/>
      <c r="T1815" s="327"/>
      <c r="U1815" s="327"/>
      <c r="V1815" s="2206"/>
      <c r="W1815" s="327"/>
      <c r="X1815" s="785"/>
      <c r="Y1815" s="327"/>
      <c r="Z1815" s="327"/>
      <c r="AA1815" s="327"/>
      <c r="AB1815" s="327"/>
      <c r="AC1815" s="327"/>
      <c r="AD1815" s="2122"/>
      <c r="AE1815" s="976"/>
      <c r="AJ1815" s="217"/>
    </row>
    <row r="1816" spans="1:36" s="2087" customFormat="1" ht="60" x14ac:dyDescent="0.25">
      <c r="A1816" s="217"/>
      <c r="B1816" s="217">
        <v>1</v>
      </c>
      <c r="C1816" s="311" t="s">
        <v>455</v>
      </c>
      <c r="D1816" s="4"/>
      <c r="E1816" s="4"/>
      <c r="F1816" s="567">
        <v>3324</v>
      </c>
      <c r="G1816" s="123">
        <f t="shared" si="1936"/>
        <v>1108</v>
      </c>
      <c r="H1816" s="183">
        <v>1811</v>
      </c>
      <c r="I1816" s="183">
        <f t="shared" si="1937"/>
        <v>163.44765342960287</v>
      </c>
      <c r="J1816" s="1415"/>
      <c r="K1816" s="1415"/>
      <c r="L1816" s="122"/>
      <c r="M1816" s="122"/>
      <c r="N1816" s="122"/>
      <c r="O1816" s="122"/>
      <c r="P1816" s="122"/>
      <c r="Q1816" s="122"/>
      <c r="R1816" s="327"/>
      <c r="S1816" s="327"/>
      <c r="T1816" s="327"/>
      <c r="U1816" s="327"/>
      <c r="V1816" s="2206"/>
      <c r="W1816" s="327"/>
      <c r="X1816" s="785"/>
      <c r="Y1816" s="327"/>
      <c r="Z1816" s="327"/>
      <c r="AA1816" s="327"/>
      <c r="AB1816" s="327"/>
      <c r="AC1816" s="327"/>
      <c r="AD1816" s="2122"/>
      <c r="AE1816" s="976"/>
      <c r="AJ1816" s="217"/>
    </row>
    <row r="1817" spans="1:36" s="2087" customFormat="1" ht="45" x14ac:dyDescent="0.25">
      <c r="A1817" s="217"/>
      <c r="B1817" s="217">
        <v>1</v>
      </c>
      <c r="C1817" s="312" t="s">
        <v>456</v>
      </c>
      <c r="D1817" s="4"/>
      <c r="E1817" s="4"/>
      <c r="F1817" s="567">
        <v>9200</v>
      </c>
      <c r="G1817" s="123">
        <f t="shared" si="1936"/>
        <v>3066.6666666666665</v>
      </c>
      <c r="H1817" s="183">
        <v>2245</v>
      </c>
      <c r="I1817" s="183">
        <f t="shared" si="1937"/>
        <v>73.206521739130437</v>
      </c>
      <c r="J1817" s="1415"/>
      <c r="K1817" s="1415"/>
      <c r="L1817" s="122"/>
      <c r="M1817" s="122"/>
      <c r="N1817" s="122"/>
      <c r="O1817" s="122"/>
      <c r="P1817" s="122"/>
      <c r="Q1817" s="122"/>
      <c r="R1817" s="327"/>
      <c r="S1817" s="327"/>
      <c r="T1817" s="327"/>
      <c r="U1817" s="327"/>
      <c r="V1817" s="2206"/>
      <c r="W1817" s="327"/>
      <c r="X1817" s="785"/>
      <c r="Y1817" s="327"/>
      <c r="Z1817" s="327"/>
      <c r="AA1817" s="327"/>
      <c r="AB1817" s="327"/>
      <c r="AC1817" s="327"/>
      <c r="AD1817" s="2122"/>
      <c r="AE1817" s="976"/>
      <c r="AJ1817" s="217"/>
    </row>
    <row r="1818" spans="1:36" s="2087" customFormat="1" ht="105" x14ac:dyDescent="0.25">
      <c r="A1818" s="217"/>
      <c r="B1818" s="217">
        <v>1</v>
      </c>
      <c r="C1818" s="312" t="s">
        <v>457</v>
      </c>
      <c r="D1818" s="4"/>
      <c r="E1818" s="4"/>
      <c r="F1818" s="567">
        <v>2830</v>
      </c>
      <c r="G1818" s="123">
        <f t="shared" si="1936"/>
        <v>943.33333333333337</v>
      </c>
      <c r="H1818" s="183">
        <v>0</v>
      </c>
      <c r="I1818" s="183">
        <f t="shared" si="1937"/>
        <v>0</v>
      </c>
      <c r="J1818" s="1415"/>
      <c r="K1818" s="1415"/>
      <c r="L1818" s="122"/>
      <c r="M1818" s="122"/>
      <c r="N1818" s="122"/>
      <c r="O1818" s="122"/>
      <c r="P1818" s="122"/>
      <c r="Q1818" s="122"/>
      <c r="R1818" s="327"/>
      <c r="S1818" s="327"/>
      <c r="T1818" s="327"/>
      <c r="U1818" s="327"/>
      <c r="V1818" s="2206"/>
      <c r="W1818" s="327"/>
      <c r="X1818" s="785"/>
      <c r="Y1818" s="327"/>
      <c r="Z1818" s="327"/>
      <c r="AA1818" s="327"/>
      <c r="AB1818" s="327"/>
      <c r="AC1818" s="327"/>
      <c r="AD1818" s="2122"/>
      <c r="AE1818" s="976"/>
      <c r="AJ1818" s="217"/>
    </row>
    <row r="1819" spans="1:36" s="2087" customFormat="1" ht="42.75" x14ac:dyDescent="0.25">
      <c r="A1819" s="217"/>
      <c r="B1819" s="217">
        <v>1</v>
      </c>
      <c r="C1819" s="977" t="s">
        <v>623</v>
      </c>
      <c r="D1819" s="4"/>
      <c r="E1819" s="4"/>
      <c r="F1819" s="318">
        <f>F1820+F1821</f>
        <v>16</v>
      </c>
      <c r="G1819" s="123">
        <f t="shared" ref="G1819:H1819" si="1938">G1820+G1821</f>
        <v>5.333333333333333</v>
      </c>
      <c r="H1819" s="183">
        <f t="shared" si="1938"/>
        <v>0</v>
      </c>
      <c r="I1819" s="183">
        <f t="shared" si="1937"/>
        <v>0</v>
      </c>
      <c r="J1819" s="1415"/>
      <c r="K1819" s="1415"/>
      <c r="L1819" s="122"/>
      <c r="M1819" s="122"/>
      <c r="N1819" s="122"/>
      <c r="O1819" s="122"/>
      <c r="P1819" s="122"/>
      <c r="Q1819" s="122"/>
      <c r="R1819" s="327"/>
      <c r="S1819" s="327"/>
      <c r="T1819" s="327"/>
      <c r="U1819" s="327"/>
      <c r="V1819" s="2206"/>
      <c r="W1819" s="327"/>
      <c r="X1819" s="785"/>
      <c r="Y1819" s="327"/>
      <c r="Z1819" s="327"/>
      <c r="AA1819" s="327"/>
      <c r="AB1819" s="327"/>
      <c r="AC1819" s="327"/>
      <c r="AD1819" s="2122"/>
      <c r="AE1819" s="976"/>
      <c r="AJ1819" s="217"/>
    </row>
    <row r="1820" spans="1:36" s="2087" customFormat="1" ht="30" x14ac:dyDescent="0.25">
      <c r="A1820" s="217"/>
      <c r="B1820" s="217">
        <v>1</v>
      </c>
      <c r="C1820" s="537" t="s">
        <v>624</v>
      </c>
      <c r="D1820" s="4"/>
      <c r="E1820" s="4"/>
      <c r="F1820" s="318">
        <v>1</v>
      </c>
      <c r="G1820" s="123">
        <f t="shared" si="1936"/>
        <v>0.33333333333333331</v>
      </c>
      <c r="H1820" s="183"/>
      <c r="I1820" s="183">
        <f t="shared" si="1937"/>
        <v>0</v>
      </c>
      <c r="J1820" s="1415"/>
      <c r="K1820" s="1415"/>
      <c r="L1820" s="122"/>
      <c r="M1820" s="122"/>
      <c r="N1820" s="122"/>
      <c r="O1820" s="122"/>
      <c r="P1820" s="122"/>
      <c r="Q1820" s="122"/>
      <c r="R1820" s="327"/>
      <c r="S1820" s="327"/>
      <c r="T1820" s="327"/>
      <c r="U1820" s="327"/>
      <c r="V1820" s="2206"/>
      <c r="W1820" s="327"/>
      <c r="X1820" s="785"/>
      <c r="Y1820" s="327"/>
      <c r="Z1820" s="327"/>
      <c r="AA1820" s="327"/>
      <c r="AB1820" s="327"/>
      <c r="AC1820" s="327"/>
      <c r="AD1820" s="2122"/>
      <c r="AE1820" s="976"/>
      <c r="AJ1820" s="217"/>
    </row>
    <row r="1821" spans="1:36" s="2087" customFormat="1" ht="30" x14ac:dyDescent="0.25">
      <c r="A1821" s="217"/>
      <c r="B1821" s="217">
        <v>1</v>
      </c>
      <c r="C1821" s="537" t="s">
        <v>625</v>
      </c>
      <c r="D1821" s="4"/>
      <c r="E1821" s="4"/>
      <c r="F1821" s="318">
        <v>15</v>
      </c>
      <c r="G1821" s="123">
        <f t="shared" si="1936"/>
        <v>5</v>
      </c>
      <c r="H1821" s="183"/>
      <c r="I1821" s="183">
        <f t="shared" si="1937"/>
        <v>0</v>
      </c>
      <c r="J1821" s="1415"/>
      <c r="K1821" s="1415"/>
      <c r="L1821" s="122"/>
      <c r="M1821" s="122"/>
      <c r="N1821" s="122"/>
      <c r="O1821" s="122"/>
      <c r="P1821" s="122"/>
      <c r="Q1821" s="122"/>
      <c r="R1821" s="327"/>
      <c r="S1821" s="327"/>
      <c r="T1821" s="327"/>
      <c r="U1821" s="327"/>
      <c r="V1821" s="2206"/>
      <c r="W1821" s="327"/>
      <c r="X1821" s="785"/>
      <c r="Y1821" s="327"/>
      <c r="Z1821" s="327"/>
      <c r="AA1821" s="327"/>
      <c r="AB1821" s="327"/>
      <c r="AC1821" s="327"/>
      <c r="AD1821" s="2122"/>
      <c r="AE1821" s="976"/>
      <c r="AJ1821" s="217"/>
    </row>
    <row r="1822" spans="1:36" s="2087" customFormat="1" ht="30" x14ac:dyDescent="0.25">
      <c r="A1822" s="217"/>
      <c r="B1822" s="217">
        <v>1</v>
      </c>
      <c r="C1822" s="312" t="s">
        <v>131</v>
      </c>
      <c r="D1822" s="4"/>
      <c r="E1822" s="4"/>
      <c r="F1822" s="566">
        <f>F1823+F1824+F1825</f>
        <v>33044</v>
      </c>
      <c r="G1822" s="566">
        <f t="shared" ref="G1822:H1822" si="1939">G1823+G1824+G1825</f>
        <v>12014.666666666668</v>
      </c>
      <c r="H1822" s="566">
        <f t="shared" si="1939"/>
        <v>9969</v>
      </c>
      <c r="I1822" s="183">
        <f t="shared" si="1937"/>
        <v>82.97358783708799</v>
      </c>
      <c r="J1822" s="1415"/>
      <c r="K1822" s="1415"/>
      <c r="L1822" s="122"/>
      <c r="M1822" s="122"/>
      <c r="N1822" s="122"/>
      <c r="O1822" s="122"/>
      <c r="P1822" s="122"/>
      <c r="Q1822" s="122"/>
      <c r="R1822" s="327"/>
      <c r="S1822" s="327"/>
      <c r="T1822" s="327"/>
      <c r="U1822" s="327"/>
      <c r="V1822" s="2206"/>
      <c r="W1822" s="327"/>
      <c r="X1822" s="785"/>
      <c r="Y1822" s="327"/>
      <c r="Z1822" s="327"/>
      <c r="AA1822" s="327"/>
      <c r="AB1822" s="327"/>
      <c r="AC1822" s="327"/>
      <c r="AD1822" s="2122"/>
      <c r="AE1822" s="976"/>
      <c r="AJ1822" s="217"/>
    </row>
    <row r="1823" spans="1:36" s="2087" customFormat="1" x14ac:dyDescent="0.25">
      <c r="A1823" s="217"/>
      <c r="B1823" s="217">
        <v>1</v>
      </c>
      <c r="C1823" s="524" t="s">
        <v>222</v>
      </c>
      <c r="D1823" s="524"/>
      <c r="E1823" s="524"/>
      <c r="F1823" s="566">
        <f>29581-1500</f>
        <v>28081</v>
      </c>
      <c r="G1823" s="527">
        <f t="shared" ref="G1823:G1827" si="1940">F1823/12*$C$3</f>
        <v>9360.3333333333339</v>
      </c>
      <c r="H1823" s="749">
        <v>8604</v>
      </c>
      <c r="I1823" s="749">
        <f t="shared" si="1937"/>
        <v>91.91980342580392</v>
      </c>
      <c r="J1823" s="1415"/>
      <c r="K1823" s="1415"/>
      <c r="L1823" s="122"/>
      <c r="M1823" s="122"/>
      <c r="N1823" s="122"/>
      <c r="O1823" s="122"/>
      <c r="P1823" s="122"/>
      <c r="Q1823" s="122"/>
      <c r="R1823" s="327"/>
      <c r="S1823" s="327"/>
      <c r="T1823" s="327"/>
      <c r="U1823" s="327"/>
      <c r="V1823" s="2206"/>
      <c r="W1823" s="327"/>
      <c r="X1823" s="785"/>
      <c r="Y1823" s="327"/>
      <c r="Z1823" s="327"/>
      <c r="AA1823" s="327"/>
      <c r="AB1823" s="327"/>
      <c r="AC1823" s="327"/>
      <c r="AD1823" s="2122"/>
      <c r="AE1823" s="976"/>
      <c r="AJ1823" s="217"/>
    </row>
    <row r="1824" spans="1:36" s="2087" customFormat="1" ht="45" x14ac:dyDescent="0.25">
      <c r="A1824" s="217"/>
      <c r="B1824" s="217">
        <v>1</v>
      </c>
      <c r="C1824" s="312" t="s">
        <v>458</v>
      </c>
      <c r="D1824" s="4"/>
      <c r="E1824" s="4"/>
      <c r="F1824" s="2924">
        <v>3463</v>
      </c>
      <c r="G1824" s="123">
        <f t="shared" si="1940"/>
        <v>1154.3333333333333</v>
      </c>
      <c r="H1824" s="183">
        <v>725</v>
      </c>
      <c r="I1824" s="183">
        <f t="shared" si="1937"/>
        <v>62.806814900375393</v>
      </c>
      <c r="J1824" s="1415"/>
      <c r="K1824" s="1415"/>
      <c r="L1824" s="122"/>
      <c r="M1824" s="122"/>
      <c r="N1824" s="122"/>
      <c r="O1824" s="122"/>
      <c r="P1824" s="122"/>
      <c r="Q1824" s="122"/>
      <c r="R1824" s="327"/>
      <c r="S1824" s="327"/>
      <c r="T1824" s="327"/>
      <c r="U1824" s="327"/>
      <c r="V1824" s="2206"/>
      <c r="W1824" s="327"/>
      <c r="X1824" s="785"/>
      <c r="Y1824" s="327"/>
      <c r="Z1824" s="327"/>
      <c r="AA1824" s="327"/>
      <c r="AB1824" s="327"/>
      <c r="AC1824" s="327"/>
      <c r="AD1824" s="2122"/>
      <c r="AE1824" s="976"/>
      <c r="AJ1824" s="217"/>
    </row>
    <row r="1825" spans="1:36" s="2087" customFormat="1" ht="75" x14ac:dyDescent="0.25">
      <c r="A1825" s="217"/>
      <c r="B1825" s="217">
        <v>1</v>
      </c>
      <c r="C1825" s="312" t="s">
        <v>506</v>
      </c>
      <c r="D1825" s="4"/>
      <c r="E1825" s="4"/>
      <c r="F1825" s="2924">
        <v>1500</v>
      </c>
      <c r="G1825" s="123">
        <f>F1825</f>
        <v>1500</v>
      </c>
      <c r="H1825" s="183">
        <v>640</v>
      </c>
      <c r="I1825" s="183">
        <f t="shared" si="1937"/>
        <v>42.666666666666671</v>
      </c>
      <c r="J1825" s="1415"/>
      <c r="K1825" s="1415"/>
      <c r="L1825" s="122"/>
      <c r="M1825" s="122"/>
      <c r="N1825" s="122"/>
      <c r="O1825" s="122"/>
      <c r="P1825" s="122"/>
      <c r="Q1825" s="122"/>
      <c r="R1825" s="327"/>
      <c r="S1825" s="327"/>
      <c r="T1825" s="327"/>
      <c r="U1825" s="327"/>
      <c r="V1825" s="2206"/>
      <c r="W1825" s="327"/>
      <c r="X1825" s="785"/>
      <c r="Y1825" s="327"/>
      <c r="Z1825" s="327"/>
      <c r="AA1825" s="327"/>
      <c r="AB1825" s="327"/>
      <c r="AC1825" s="327"/>
      <c r="AD1825" s="2122"/>
      <c r="AE1825" s="976"/>
      <c r="AJ1825" s="217"/>
    </row>
    <row r="1826" spans="1:36" s="2087" customFormat="1" ht="29.25" x14ac:dyDescent="0.25">
      <c r="A1826" s="217"/>
      <c r="B1826" s="217">
        <v>1</v>
      </c>
      <c r="C1826" s="2082" t="s">
        <v>344</v>
      </c>
      <c r="D1826" s="4"/>
      <c r="E1826" s="4"/>
      <c r="F1826" s="3113">
        <v>4500</v>
      </c>
      <c r="G1826" s="527">
        <f t="shared" si="1940"/>
        <v>1500</v>
      </c>
      <c r="H1826" s="749">
        <v>1485</v>
      </c>
      <c r="I1826" s="749">
        <f>H1826/G1826*100</f>
        <v>99</v>
      </c>
      <c r="J1826" s="1415"/>
      <c r="K1826" s="1415"/>
      <c r="L1826" s="122"/>
      <c r="M1826" s="122"/>
      <c r="N1826" s="122"/>
      <c r="O1826" s="122"/>
      <c r="P1826" s="122"/>
      <c r="Q1826" s="122"/>
      <c r="R1826" s="327"/>
      <c r="S1826" s="327"/>
      <c r="T1826" s="327"/>
      <c r="U1826" s="327"/>
      <c r="V1826" s="2206"/>
      <c r="W1826" s="327"/>
      <c r="X1826" s="785"/>
      <c r="Y1826" s="327"/>
      <c r="Z1826" s="327"/>
      <c r="AA1826" s="327"/>
      <c r="AB1826" s="327"/>
      <c r="AC1826" s="327"/>
      <c r="AD1826" s="2122"/>
      <c r="AE1826" s="976"/>
      <c r="AJ1826" s="217"/>
    </row>
    <row r="1827" spans="1:36" s="2087" customFormat="1" ht="72" x14ac:dyDescent="0.25">
      <c r="A1827" s="217"/>
      <c r="B1827" s="217">
        <v>1</v>
      </c>
      <c r="C1827" s="2082" t="s">
        <v>641</v>
      </c>
      <c r="D1827" s="4"/>
      <c r="E1827" s="4"/>
      <c r="F1827" s="3113">
        <v>1900</v>
      </c>
      <c r="G1827" s="527">
        <f t="shared" si="1940"/>
        <v>633.33333333333337</v>
      </c>
      <c r="H1827" s="749">
        <v>629</v>
      </c>
      <c r="I1827" s="749">
        <f>H1827/G1827*100</f>
        <v>99.315789473684205</v>
      </c>
      <c r="J1827" s="1415"/>
      <c r="K1827" s="1415"/>
      <c r="L1827" s="122"/>
      <c r="M1827" s="122"/>
      <c r="N1827" s="122"/>
      <c r="O1827" s="122"/>
      <c r="P1827" s="122"/>
      <c r="Q1827" s="122"/>
      <c r="R1827" s="327"/>
      <c r="S1827" s="327"/>
      <c r="T1827" s="327"/>
      <c r="U1827" s="327"/>
      <c r="V1827" s="2206"/>
      <c r="W1827" s="327"/>
      <c r="X1827" s="785"/>
      <c r="Y1827" s="327"/>
      <c r="Z1827" s="327"/>
      <c r="AA1827" s="327"/>
      <c r="AB1827" s="327"/>
      <c r="AC1827" s="327"/>
      <c r="AD1827" s="2122"/>
      <c r="AE1827" s="976"/>
      <c r="AJ1827" s="217"/>
    </row>
    <row r="1828" spans="1:36" s="2087" customFormat="1" ht="30" x14ac:dyDescent="0.25">
      <c r="A1828" s="217"/>
      <c r="B1828" s="217">
        <v>1</v>
      </c>
      <c r="C1828" s="165" t="s">
        <v>194</v>
      </c>
      <c r="D1828" s="4"/>
      <c r="E1828" s="4"/>
      <c r="F1828" s="567"/>
      <c r="G1828" s="183"/>
      <c r="H1828" s="183"/>
      <c r="I1828" s="183"/>
      <c r="J1828" s="1415"/>
      <c r="K1828" s="1415"/>
      <c r="L1828" s="122"/>
      <c r="M1828" s="122"/>
      <c r="N1828" s="122"/>
      <c r="O1828" s="122"/>
      <c r="P1828" s="122"/>
      <c r="Q1828" s="122"/>
      <c r="R1828" s="327"/>
      <c r="S1828" s="327"/>
      <c r="T1828" s="327"/>
      <c r="U1828" s="327"/>
      <c r="V1828" s="2206"/>
      <c r="W1828" s="327"/>
      <c r="X1828" s="785"/>
      <c r="Y1828" s="327"/>
      <c r="Z1828" s="327"/>
      <c r="AA1828" s="327"/>
      <c r="AB1828" s="327"/>
      <c r="AC1828" s="327"/>
      <c r="AD1828" s="2122"/>
      <c r="AE1828" s="976"/>
      <c r="AJ1828" s="217"/>
    </row>
    <row r="1829" spans="1:36" s="2087" customFormat="1" ht="104.25" x14ac:dyDescent="0.25">
      <c r="A1829" s="217"/>
      <c r="B1829" s="217">
        <v>1</v>
      </c>
      <c r="C1829" s="312" t="s">
        <v>505</v>
      </c>
      <c r="D1829" s="4"/>
      <c r="E1829" s="4"/>
      <c r="F1829" s="567">
        <v>7138</v>
      </c>
      <c r="G1829" s="123">
        <f t="shared" ref="G1829:G1832" si="1941">F1829/12*$C$3</f>
        <v>2379.3333333333335</v>
      </c>
      <c r="H1829" s="183">
        <v>1889</v>
      </c>
      <c r="I1829" s="183">
        <f t="shared" ref="I1829:I1835" si="1942">H1829/G1829*100</f>
        <v>79.391986550854583</v>
      </c>
      <c r="J1829" s="1415"/>
      <c r="K1829" s="1415"/>
      <c r="L1829" s="122"/>
      <c r="M1829" s="122"/>
      <c r="N1829" s="122"/>
      <c r="O1829" s="122"/>
      <c r="P1829" s="122"/>
      <c r="Q1829" s="122"/>
      <c r="R1829" s="327">
        <v>26761.68837</v>
      </c>
      <c r="S1829" s="327">
        <v>26761.68837</v>
      </c>
      <c r="T1829" s="327">
        <v>26761.68837</v>
      </c>
      <c r="U1829" s="327">
        <v>26761.68837</v>
      </c>
      <c r="V1829" s="2129">
        <f t="shared" ref="V1829" si="1943">R1829/12*$C$3+(S1829-R1829)/11*3+(T1829-S1829)/10*2+(U1829-T1829)/9*1</f>
        <v>8920.5627899999999</v>
      </c>
      <c r="W1829" s="327">
        <f t="shared" ref="W1829" si="1944">AC1829-AB1829-Y1829-X1829</f>
        <v>6937.6697599999989</v>
      </c>
      <c r="X1829" s="785"/>
      <c r="Y1829" s="327"/>
      <c r="Z1829" s="327">
        <f t="shared" ref="Z1829" si="1945">W1829-V1829</f>
        <v>-1982.8930300000011</v>
      </c>
      <c r="AA1829" s="327"/>
      <c r="AB1829" s="327">
        <v>0</v>
      </c>
      <c r="AC1829" s="327">
        <v>6937.6697599999989</v>
      </c>
      <c r="AD1829" s="2122"/>
      <c r="AE1829" s="976"/>
      <c r="AJ1829" s="217"/>
    </row>
    <row r="1830" spans="1:36" s="2087" customFormat="1" x14ac:dyDescent="0.25">
      <c r="A1830" s="217"/>
      <c r="B1830" s="217">
        <v>1</v>
      </c>
      <c r="C1830" s="312" t="s">
        <v>627</v>
      </c>
      <c r="D1830" s="4"/>
      <c r="E1830" s="4"/>
      <c r="F1830" s="567">
        <v>1231</v>
      </c>
      <c r="G1830" s="123">
        <f t="shared" si="1941"/>
        <v>410.33333333333331</v>
      </c>
      <c r="H1830" s="183">
        <v>219</v>
      </c>
      <c r="I1830" s="183">
        <f t="shared" si="1942"/>
        <v>53.371242891957763</v>
      </c>
      <c r="J1830" s="1415"/>
      <c r="K1830" s="1415"/>
      <c r="L1830" s="122"/>
      <c r="M1830" s="122"/>
      <c r="N1830" s="122"/>
      <c r="O1830" s="122"/>
      <c r="P1830" s="122"/>
      <c r="Q1830" s="122"/>
      <c r="R1830" s="327"/>
      <c r="S1830" s="327"/>
      <c r="T1830" s="327"/>
      <c r="U1830" s="327"/>
      <c r="V1830" s="2129"/>
      <c r="W1830" s="327"/>
      <c r="X1830" s="785"/>
      <c r="Y1830" s="327"/>
      <c r="Z1830" s="327"/>
      <c r="AA1830" s="327"/>
      <c r="AB1830" s="327"/>
      <c r="AC1830" s="327"/>
      <c r="AD1830" s="2122"/>
      <c r="AE1830" s="976"/>
      <c r="AJ1830" s="217"/>
    </row>
    <row r="1831" spans="1:36" s="2087" customFormat="1" x14ac:dyDescent="0.25">
      <c r="A1831" s="217"/>
      <c r="B1831" s="217">
        <v>1</v>
      </c>
      <c r="C1831" s="312" t="s">
        <v>628</v>
      </c>
      <c r="D1831" s="4"/>
      <c r="E1831" s="4"/>
      <c r="F1831" s="567">
        <v>1634</v>
      </c>
      <c r="G1831" s="123">
        <f t="shared" si="1941"/>
        <v>544.66666666666663</v>
      </c>
      <c r="H1831" s="183">
        <v>350</v>
      </c>
      <c r="I1831" s="183">
        <f t="shared" si="1942"/>
        <v>64.25948592411261</v>
      </c>
      <c r="J1831" s="1415"/>
      <c r="K1831" s="1415"/>
      <c r="L1831" s="122"/>
      <c r="M1831" s="122"/>
      <c r="N1831" s="122"/>
      <c r="O1831" s="122"/>
      <c r="P1831" s="122"/>
      <c r="Q1831" s="122"/>
      <c r="R1831" s="327"/>
      <c r="S1831" s="327"/>
      <c r="T1831" s="327"/>
      <c r="U1831" s="327"/>
      <c r="V1831" s="2129"/>
      <c r="W1831" s="327"/>
      <c r="X1831" s="785"/>
      <c r="Y1831" s="327"/>
      <c r="Z1831" s="327"/>
      <c r="AA1831" s="327"/>
      <c r="AB1831" s="327"/>
      <c r="AC1831" s="327"/>
      <c r="AD1831" s="2122"/>
      <c r="AE1831" s="976"/>
      <c r="AJ1831" s="217"/>
    </row>
    <row r="1832" spans="1:36" s="2087" customFormat="1" ht="30" x14ac:dyDescent="0.25">
      <c r="A1832" s="217"/>
      <c r="B1832" s="217">
        <v>1</v>
      </c>
      <c r="C1832" s="312" t="s">
        <v>629</v>
      </c>
      <c r="D1832" s="4"/>
      <c r="E1832" s="4"/>
      <c r="F1832" s="567">
        <v>3421</v>
      </c>
      <c r="G1832" s="123">
        <f t="shared" si="1941"/>
        <v>1140.3333333333333</v>
      </c>
      <c r="H1832" s="183">
        <v>982</v>
      </c>
      <c r="I1832" s="183">
        <f t="shared" si="1942"/>
        <v>86.115171002630817</v>
      </c>
      <c r="J1832" s="1415"/>
      <c r="K1832" s="1415"/>
      <c r="L1832" s="122"/>
      <c r="M1832" s="122"/>
      <c r="N1832" s="122"/>
      <c r="O1832" s="122"/>
      <c r="P1832" s="122"/>
      <c r="Q1832" s="122"/>
      <c r="R1832" s="327"/>
      <c r="S1832" s="327"/>
      <c r="T1832" s="327"/>
      <c r="U1832" s="327"/>
      <c r="V1832" s="2129"/>
      <c r="W1832" s="327"/>
      <c r="X1832" s="785"/>
      <c r="Y1832" s="327"/>
      <c r="Z1832" s="327"/>
      <c r="AA1832" s="327"/>
      <c r="AB1832" s="327"/>
      <c r="AC1832" s="327"/>
      <c r="AD1832" s="2122"/>
      <c r="AE1832" s="976"/>
      <c r="AJ1832" s="217"/>
    </row>
    <row r="1833" spans="1:36" s="2087" customFormat="1" ht="60" x14ac:dyDescent="0.25">
      <c r="A1833" s="217"/>
      <c r="B1833" s="217">
        <v>1</v>
      </c>
      <c r="C1833" s="482" t="s">
        <v>459</v>
      </c>
      <c r="D1833" s="524"/>
      <c r="E1833" s="524"/>
      <c r="F1833" s="566">
        <f>F1834+F1841</f>
        <v>21232</v>
      </c>
      <c r="G1833" s="566">
        <f t="shared" ref="G1833:H1833" si="1946">G1834+G1841</f>
        <v>7077.3333333333339</v>
      </c>
      <c r="H1833" s="566">
        <f t="shared" si="1946"/>
        <v>6856</v>
      </c>
      <c r="I1833" s="749">
        <f t="shared" si="1942"/>
        <v>96.872645064054254</v>
      </c>
      <c r="J1833" s="1415"/>
      <c r="K1833" s="1415"/>
      <c r="L1833" s="122"/>
      <c r="M1833" s="122"/>
      <c r="N1833" s="122"/>
      <c r="O1833" s="122"/>
      <c r="P1833" s="122"/>
      <c r="Q1833" s="122"/>
      <c r="R1833" s="327">
        <f t="shared" ref="R1833:AC1833" si="1947">R1834+R1841</f>
        <v>77435.225930000001</v>
      </c>
      <c r="S1833" s="327">
        <f t="shared" ref="S1833:T1833" si="1948">S1834+S1841</f>
        <v>77435.225930000001</v>
      </c>
      <c r="T1833" s="327">
        <f t="shared" si="1948"/>
        <v>77435.225930000001</v>
      </c>
      <c r="U1833" s="327">
        <f t="shared" ref="U1833" si="1949">U1834+U1841</f>
        <v>77435.225930000001</v>
      </c>
      <c r="V1833" s="2206">
        <f t="shared" si="1947"/>
        <v>25811.741976666664</v>
      </c>
      <c r="W1833" s="327">
        <f t="shared" si="1947"/>
        <v>29824.558469999996</v>
      </c>
      <c r="X1833" s="785">
        <f t="shared" si="1947"/>
        <v>0</v>
      </c>
      <c r="Y1833" s="327">
        <f t="shared" si="1947"/>
        <v>0</v>
      </c>
      <c r="Z1833" s="327">
        <f t="shared" si="1947"/>
        <v>4012.8164933333305</v>
      </c>
      <c r="AA1833" s="327">
        <f t="shared" si="1947"/>
        <v>0</v>
      </c>
      <c r="AB1833" s="327">
        <f t="shared" si="1947"/>
        <v>-82.746740000000003</v>
      </c>
      <c r="AC1833" s="327">
        <f t="shared" si="1947"/>
        <v>29741.811729999994</v>
      </c>
      <c r="AD1833" s="2122"/>
      <c r="AE1833" s="976"/>
      <c r="AJ1833" s="217"/>
    </row>
    <row r="1834" spans="1:36" s="2087" customFormat="1" ht="30" x14ac:dyDescent="0.25">
      <c r="A1834" s="217"/>
      <c r="B1834" s="217">
        <v>1</v>
      </c>
      <c r="C1834" s="312" t="s">
        <v>272</v>
      </c>
      <c r="D1834" s="4"/>
      <c r="E1834" s="4"/>
      <c r="F1834" s="566">
        <f>SUM(F1835:F1840)</f>
        <v>10673</v>
      </c>
      <c r="G1834" s="566">
        <f t="shared" ref="G1834:H1834" si="1950">SUM(G1835:G1840)</f>
        <v>3557.666666666667</v>
      </c>
      <c r="H1834" s="566">
        <f t="shared" si="1950"/>
        <v>3581</v>
      </c>
      <c r="I1834" s="183">
        <f t="shared" si="1942"/>
        <v>100.65586058277896</v>
      </c>
      <c r="J1834" s="1415"/>
      <c r="K1834" s="1415"/>
      <c r="L1834" s="122"/>
      <c r="M1834" s="122"/>
      <c r="N1834" s="122"/>
      <c r="O1834" s="122"/>
      <c r="P1834" s="122"/>
      <c r="Q1834" s="122"/>
      <c r="R1834" s="327">
        <f t="shared" ref="R1834:AC1834" si="1951">SUM(R1835:R1840)</f>
        <v>44905.28183</v>
      </c>
      <c r="S1834" s="327">
        <f t="shared" ref="S1834:T1834" si="1952">SUM(S1835:S1840)</f>
        <v>44905.28183</v>
      </c>
      <c r="T1834" s="327">
        <f t="shared" si="1952"/>
        <v>44905.28183</v>
      </c>
      <c r="U1834" s="327">
        <f t="shared" ref="U1834" si="1953">SUM(U1835:U1840)</f>
        <v>44905.28183</v>
      </c>
      <c r="V1834" s="2206">
        <f t="shared" si="1951"/>
        <v>14968.427276666665</v>
      </c>
      <c r="W1834" s="327">
        <f t="shared" si="1951"/>
        <v>16414.98345</v>
      </c>
      <c r="X1834" s="785">
        <f t="shared" si="1951"/>
        <v>0</v>
      </c>
      <c r="Y1834" s="327">
        <f t="shared" si="1951"/>
        <v>0</v>
      </c>
      <c r="Z1834" s="327">
        <f t="shared" si="1951"/>
        <v>1446.5561733333338</v>
      </c>
      <c r="AA1834" s="327">
        <f t="shared" si="1951"/>
        <v>0</v>
      </c>
      <c r="AB1834" s="327">
        <f t="shared" si="1951"/>
        <v>-82.746740000000003</v>
      </c>
      <c r="AC1834" s="327">
        <f t="shared" si="1951"/>
        <v>16332.236709999999</v>
      </c>
      <c r="AD1834" s="2122"/>
      <c r="AE1834" s="976"/>
      <c r="AJ1834" s="217"/>
    </row>
    <row r="1835" spans="1:36" s="2087" customFormat="1" ht="30" x14ac:dyDescent="0.25">
      <c r="A1835" s="217"/>
      <c r="B1835" s="217">
        <v>1</v>
      </c>
      <c r="C1835" s="312" t="s">
        <v>460</v>
      </c>
      <c r="D1835" s="4"/>
      <c r="E1835" s="4"/>
      <c r="F1835" s="567">
        <v>9085</v>
      </c>
      <c r="G1835" s="123">
        <f t="shared" ref="G1835" si="1954">F1835/12*$C$3</f>
        <v>3028.3333333333335</v>
      </c>
      <c r="H1835" s="183">
        <v>2887</v>
      </c>
      <c r="I1835" s="183">
        <f t="shared" si="1942"/>
        <v>95.33296642817831</v>
      </c>
      <c r="J1835" s="1415"/>
      <c r="K1835" s="1415"/>
      <c r="L1835" s="122"/>
      <c r="M1835" s="122"/>
      <c r="N1835" s="122"/>
      <c r="O1835" s="122"/>
      <c r="P1835" s="122"/>
      <c r="Q1835" s="122"/>
      <c r="R1835" s="327">
        <v>39974</v>
      </c>
      <c r="S1835" s="327">
        <v>39974</v>
      </c>
      <c r="T1835" s="327">
        <v>39974</v>
      </c>
      <c r="U1835" s="327">
        <v>39974</v>
      </c>
      <c r="V1835" s="2206">
        <f t="shared" ref="V1835" si="1955">R1835/12*$C$3+(S1835-R1835)/11*3+(T1835-S1835)/10*2+(U1835-T1835)/9*1</f>
        <v>13324.666666666666</v>
      </c>
      <c r="W1835" s="327">
        <f t="shared" ref="W1835" si="1956">AC1835-AB1835-Y1835-X1835</f>
        <v>13417.31091</v>
      </c>
      <c r="X1835" s="785"/>
      <c r="Y1835" s="327"/>
      <c r="Z1835" s="327">
        <f t="shared" ref="Z1835" si="1957">W1835-V1835</f>
        <v>92.644243333334089</v>
      </c>
      <c r="AA1835" s="327"/>
      <c r="AB1835" s="327">
        <v>-6.6539700000000002</v>
      </c>
      <c r="AC1835" s="327">
        <v>13410.656940000001</v>
      </c>
      <c r="AD1835" s="2122"/>
      <c r="AE1835" s="976"/>
      <c r="AJ1835" s="217"/>
    </row>
    <row r="1836" spans="1:36" s="2087" customFormat="1" ht="60" x14ac:dyDescent="0.25">
      <c r="A1836" s="217"/>
      <c r="B1836" s="217">
        <v>1</v>
      </c>
      <c r="C1836" s="312" t="s">
        <v>480</v>
      </c>
      <c r="D1836" s="4"/>
      <c r="E1836" s="4"/>
      <c r="F1836" s="567"/>
      <c r="G1836" s="183"/>
      <c r="H1836" s="183"/>
      <c r="I1836" s="183"/>
      <c r="J1836" s="1415"/>
      <c r="K1836" s="1415"/>
      <c r="L1836" s="122"/>
      <c r="M1836" s="122"/>
      <c r="N1836" s="122"/>
      <c r="O1836" s="122"/>
      <c r="P1836" s="122"/>
      <c r="Q1836" s="122"/>
      <c r="R1836" s="327"/>
      <c r="S1836" s="327"/>
      <c r="T1836" s="327"/>
      <c r="U1836" s="327"/>
      <c r="V1836" s="2206"/>
      <c r="W1836" s="327"/>
      <c r="X1836" s="785"/>
      <c r="Y1836" s="327"/>
      <c r="Z1836" s="327"/>
      <c r="AA1836" s="327"/>
      <c r="AB1836" s="327"/>
      <c r="AC1836" s="327"/>
      <c r="AD1836" s="2122"/>
      <c r="AE1836" s="976"/>
      <c r="AJ1836" s="217"/>
    </row>
    <row r="1837" spans="1:36" s="2087" customFormat="1" ht="30" x14ac:dyDescent="0.25">
      <c r="A1837" s="217"/>
      <c r="B1837" s="217">
        <v>1</v>
      </c>
      <c r="C1837" s="312" t="s">
        <v>461</v>
      </c>
      <c r="D1837" s="4"/>
      <c r="E1837" s="4"/>
      <c r="F1837" s="497">
        <v>1375</v>
      </c>
      <c r="G1837" s="123">
        <f t="shared" ref="G1837" si="1958">F1837/12*$C$3</f>
        <v>458.33333333333331</v>
      </c>
      <c r="H1837" s="183">
        <v>543</v>
      </c>
      <c r="I1837" s="183">
        <f>H1837/G1837*100</f>
        <v>118.47272727272728</v>
      </c>
      <c r="J1837" s="1415"/>
      <c r="K1837" s="1415"/>
      <c r="L1837" s="122"/>
      <c r="M1837" s="122"/>
      <c r="N1837" s="122"/>
      <c r="O1837" s="122"/>
      <c r="P1837" s="122"/>
      <c r="Q1837" s="122"/>
      <c r="R1837" s="327">
        <v>2921.8824300000001</v>
      </c>
      <c r="S1837" s="327">
        <v>2921.8824300000001</v>
      </c>
      <c r="T1837" s="327">
        <v>2921.8824300000001</v>
      </c>
      <c r="U1837" s="327">
        <v>2921.8824300000001</v>
      </c>
      <c r="V1837" s="2206">
        <f t="shared" ref="V1837" si="1959">R1837/12*$C$3+(S1837-R1837)/11*3+(T1837-S1837)/10*2+(U1837-T1837)/9*1</f>
        <v>973.96081000000004</v>
      </c>
      <c r="W1837" s="327">
        <f t="shared" ref="W1837" si="1960">AC1837-AB1837-Y1837-X1837</f>
        <v>1573.1687399999998</v>
      </c>
      <c r="X1837" s="785"/>
      <c r="Y1837" s="327"/>
      <c r="Z1837" s="327">
        <f t="shared" ref="Z1837" si="1961">W1837-V1837</f>
        <v>599.20792999999981</v>
      </c>
      <c r="AA1837" s="327"/>
      <c r="AB1837" s="327">
        <v>0</v>
      </c>
      <c r="AC1837" s="327">
        <v>1573.1687399999998</v>
      </c>
      <c r="AD1837" s="2122"/>
      <c r="AE1837" s="976"/>
      <c r="AJ1837" s="217"/>
    </row>
    <row r="1838" spans="1:36" s="2087" customFormat="1" ht="45" x14ac:dyDescent="0.25">
      <c r="A1838" s="217"/>
      <c r="B1838" s="217">
        <v>1</v>
      </c>
      <c r="C1838" s="472" t="s">
        <v>462</v>
      </c>
      <c r="D1838" s="4"/>
      <c r="E1838" s="4"/>
      <c r="F1838" s="567"/>
      <c r="G1838" s="183"/>
      <c r="H1838" s="183"/>
      <c r="I1838" s="183"/>
      <c r="J1838" s="1415"/>
      <c r="K1838" s="1415"/>
      <c r="L1838" s="122"/>
      <c r="M1838" s="122"/>
      <c r="N1838" s="122"/>
      <c r="O1838" s="122"/>
      <c r="P1838" s="122"/>
      <c r="Q1838" s="122"/>
      <c r="R1838" s="327"/>
      <c r="S1838" s="327"/>
      <c r="T1838" s="327"/>
      <c r="U1838" s="327"/>
      <c r="V1838" s="2206"/>
      <c r="W1838" s="327">
        <f>AC1838-AB1838-Y1838</f>
        <v>0</v>
      </c>
      <c r="X1838" s="785"/>
      <c r="Y1838" s="327"/>
      <c r="Z1838" s="327">
        <f>W1838-V1838</f>
        <v>0</v>
      </c>
      <c r="AA1838" s="327"/>
      <c r="AB1838" s="327">
        <v>0</v>
      </c>
      <c r="AC1838" s="327">
        <v>0</v>
      </c>
      <c r="AD1838" s="2122"/>
      <c r="AE1838" s="976"/>
      <c r="AJ1838" s="217"/>
    </row>
    <row r="1839" spans="1:36" s="2087" customFormat="1" ht="45" x14ac:dyDescent="0.25">
      <c r="A1839" s="217"/>
      <c r="B1839" s="217">
        <v>1</v>
      </c>
      <c r="C1839" s="312" t="s">
        <v>463</v>
      </c>
      <c r="D1839" s="4"/>
      <c r="E1839" s="4"/>
      <c r="F1839" s="567">
        <v>89</v>
      </c>
      <c r="G1839" s="123">
        <f t="shared" ref="G1839:G1840" si="1962">F1839/12*$C$3</f>
        <v>29.666666666666668</v>
      </c>
      <c r="H1839" s="183">
        <v>92</v>
      </c>
      <c r="I1839" s="183">
        <f t="shared" ref="I1839:I1845" si="1963">H1839/G1839*100</f>
        <v>310.11235955056179</v>
      </c>
      <c r="J1839" s="1415"/>
      <c r="K1839" s="1415"/>
      <c r="L1839" s="122"/>
      <c r="M1839" s="122"/>
      <c r="N1839" s="122"/>
      <c r="O1839" s="122"/>
      <c r="P1839" s="122"/>
      <c r="Q1839" s="122"/>
      <c r="R1839" s="327">
        <v>839.6081999999999</v>
      </c>
      <c r="S1839" s="327">
        <v>839.6081999999999</v>
      </c>
      <c r="T1839" s="327">
        <v>839.6081999999999</v>
      </c>
      <c r="U1839" s="327">
        <v>839.6081999999999</v>
      </c>
      <c r="V1839" s="2206">
        <f t="shared" ref="V1839:V1840" si="1964">R1839/12*$C$3+(S1839-R1839)/11*3+(T1839-S1839)/10*2+(U1839-T1839)/9*1</f>
        <v>279.86939999999998</v>
      </c>
      <c r="W1839" s="327">
        <f t="shared" ref="W1839:W1840" si="1965">AC1839-AB1839-Y1839-X1839</f>
        <v>867.90960000000018</v>
      </c>
      <c r="X1839" s="785"/>
      <c r="Y1839" s="327"/>
      <c r="Z1839" s="327">
        <f t="shared" ref="Z1839:Z1840" si="1966">W1839-V1839</f>
        <v>588.04020000000014</v>
      </c>
      <c r="AA1839" s="327"/>
      <c r="AB1839" s="327">
        <v>-33.722940000000001</v>
      </c>
      <c r="AC1839" s="327">
        <v>834.18666000000019</v>
      </c>
      <c r="AD1839" s="2122"/>
      <c r="AE1839" s="976"/>
      <c r="AJ1839" s="217"/>
    </row>
    <row r="1840" spans="1:36" s="2087" customFormat="1" ht="30" x14ac:dyDescent="0.25">
      <c r="A1840" s="217"/>
      <c r="B1840" s="217">
        <v>1</v>
      </c>
      <c r="C1840" s="312" t="s">
        <v>464</v>
      </c>
      <c r="D1840" s="4"/>
      <c r="E1840" s="4"/>
      <c r="F1840" s="567">
        <v>124</v>
      </c>
      <c r="G1840" s="123">
        <f t="shared" si="1962"/>
        <v>41.333333333333336</v>
      </c>
      <c r="H1840" s="183">
        <v>59</v>
      </c>
      <c r="I1840" s="183">
        <f t="shared" si="1963"/>
        <v>142.74193548387095</v>
      </c>
      <c r="J1840" s="1415"/>
      <c r="K1840" s="1415"/>
      <c r="L1840" s="122"/>
      <c r="M1840" s="122"/>
      <c r="N1840" s="122"/>
      <c r="O1840" s="122"/>
      <c r="P1840" s="122"/>
      <c r="Q1840" s="122"/>
      <c r="R1840" s="327">
        <v>1169.7911999999999</v>
      </c>
      <c r="S1840" s="327">
        <v>1169.7911999999999</v>
      </c>
      <c r="T1840" s="327">
        <v>1169.7911999999999</v>
      </c>
      <c r="U1840" s="327">
        <v>1169.7911999999999</v>
      </c>
      <c r="V1840" s="2206">
        <f t="shared" si="1964"/>
        <v>389.93039999999996</v>
      </c>
      <c r="W1840" s="327">
        <f t="shared" si="1965"/>
        <v>556.59419999999989</v>
      </c>
      <c r="X1840" s="785"/>
      <c r="Y1840" s="327"/>
      <c r="Z1840" s="327">
        <f t="shared" si="1966"/>
        <v>166.66379999999992</v>
      </c>
      <c r="AA1840" s="327"/>
      <c r="AB1840" s="327">
        <v>-42.36983</v>
      </c>
      <c r="AC1840" s="327">
        <v>514.22436999999991</v>
      </c>
      <c r="AD1840" s="2122"/>
      <c r="AE1840" s="976"/>
      <c r="AJ1840" s="217"/>
    </row>
    <row r="1841" spans="1:36" s="2087" customFormat="1" ht="57.75" x14ac:dyDescent="0.25">
      <c r="A1841" s="217"/>
      <c r="B1841" s="217">
        <v>1</v>
      </c>
      <c r="C1841" s="2082" t="s">
        <v>273</v>
      </c>
      <c r="D1841" s="524"/>
      <c r="E1841" s="524"/>
      <c r="F1841" s="566">
        <f>SUM(F1842:F1844)</f>
        <v>10559</v>
      </c>
      <c r="G1841" s="566">
        <f t="shared" ref="G1841:H1841" si="1967">SUM(G1842:G1844)</f>
        <v>3519.6666666666665</v>
      </c>
      <c r="H1841" s="566">
        <f t="shared" si="1967"/>
        <v>3275</v>
      </c>
      <c r="I1841" s="749">
        <f t="shared" si="1963"/>
        <v>93.048584146225977</v>
      </c>
      <c r="J1841" s="1415"/>
      <c r="K1841" s="1415"/>
      <c r="L1841" s="122"/>
      <c r="M1841" s="122"/>
      <c r="N1841" s="122"/>
      <c r="O1841" s="122"/>
      <c r="P1841" s="122"/>
      <c r="Q1841" s="122"/>
      <c r="R1841" s="327">
        <f t="shared" ref="R1841:AC1841" si="1968">SUM(R1842:R1844)</f>
        <v>32529.944099999997</v>
      </c>
      <c r="S1841" s="327">
        <f t="shared" ref="S1841:T1841" si="1969">SUM(S1842:S1844)</f>
        <v>32529.944099999997</v>
      </c>
      <c r="T1841" s="327">
        <f t="shared" si="1969"/>
        <v>32529.944099999997</v>
      </c>
      <c r="U1841" s="327">
        <f t="shared" ref="U1841" si="1970">SUM(U1842:U1844)</f>
        <v>32529.944099999997</v>
      </c>
      <c r="V1841" s="2206">
        <f t="shared" si="1968"/>
        <v>10843.314699999999</v>
      </c>
      <c r="W1841" s="327">
        <f t="shared" si="1968"/>
        <v>13409.575019999997</v>
      </c>
      <c r="X1841" s="785">
        <f t="shared" si="1968"/>
        <v>0</v>
      </c>
      <c r="Y1841" s="327">
        <f t="shared" si="1968"/>
        <v>0</v>
      </c>
      <c r="Z1841" s="327">
        <f t="shared" si="1968"/>
        <v>2566.2603199999967</v>
      </c>
      <c r="AA1841" s="327">
        <f t="shared" si="1968"/>
        <v>0</v>
      </c>
      <c r="AB1841" s="327">
        <f t="shared" si="1968"/>
        <v>0</v>
      </c>
      <c r="AC1841" s="327">
        <f t="shared" si="1968"/>
        <v>13409.575019999997</v>
      </c>
      <c r="AD1841" s="2122"/>
      <c r="AE1841" s="976"/>
      <c r="AJ1841" s="217"/>
    </row>
    <row r="1842" spans="1:36" s="2087" customFormat="1" ht="45" x14ac:dyDescent="0.25">
      <c r="A1842" s="217"/>
      <c r="B1842" s="217">
        <v>1</v>
      </c>
      <c r="C1842" s="312" t="s">
        <v>465</v>
      </c>
      <c r="D1842" s="4"/>
      <c r="E1842" s="4"/>
      <c r="F1842" s="567">
        <v>3366</v>
      </c>
      <c r="G1842" s="123">
        <f t="shared" ref="G1842:G1844" si="1971">F1842/12*$C$3</f>
        <v>1122</v>
      </c>
      <c r="H1842" s="183">
        <v>923</v>
      </c>
      <c r="I1842" s="183">
        <f t="shared" si="1963"/>
        <v>82.263814616755795</v>
      </c>
      <c r="J1842" s="1415"/>
      <c r="K1842" s="1415"/>
      <c r="L1842" s="122"/>
      <c r="M1842" s="122"/>
      <c r="N1842" s="122"/>
      <c r="O1842" s="122"/>
      <c r="P1842" s="122"/>
      <c r="Q1842" s="122"/>
      <c r="R1842" s="327">
        <v>6160.1165999999994</v>
      </c>
      <c r="S1842" s="327">
        <v>6160.1165999999994</v>
      </c>
      <c r="T1842" s="327">
        <v>6160.1165999999994</v>
      </c>
      <c r="U1842" s="327">
        <v>6160.1165999999994</v>
      </c>
      <c r="V1842" s="2206">
        <f t="shared" ref="V1842:V1845" si="1972">R1842/12*$C$3+(S1842-R1842)/11*3+(T1842-S1842)/10*2+(U1842-T1842)/9*1</f>
        <v>2053.3721999999998</v>
      </c>
      <c r="W1842" s="327">
        <f t="shared" ref="W1842:W1845" si="1973">AC1842-AB1842-Y1842-X1842</f>
        <v>1645.2789299999999</v>
      </c>
      <c r="X1842" s="785"/>
      <c r="Y1842" s="327"/>
      <c r="Z1842" s="327">
        <f t="shared" ref="Z1842:Z1845" si="1974">W1842-V1842</f>
        <v>-408.09326999999985</v>
      </c>
      <c r="AA1842" s="327"/>
      <c r="AB1842" s="327">
        <v>0</v>
      </c>
      <c r="AC1842" s="327">
        <v>1645.2789299999999</v>
      </c>
      <c r="AD1842" s="2122"/>
      <c r="AE1842" s="976"/>
      <c r="AJ1842" s="217"/>
    </row>
    <row r="1843" spans="1:36" s="2087" customFormat="1" ht="75" x14ac:dyDescent="0.25">
      <c r="A1843" s="217"/>
      <c r="B1843" s="217">
        <v>1</v>
      </c>
      <c r="C1843" s="4" t="s">
        <v>466</v>
      </c>
      <c r="D1843" s="4"/>
      <c r="E1843" s="4"/>
      <c r="F1843" s="568">
        <v>5100</v>
      </c>
      <c r="G1843" s="123">
        <f t="shared" si="1971"/>
        <v>1700</v>
      </c>
      <c r="H1843" s="183">
        <v>2053</v>
      </c>
      <c r="I1843" s="183">
        <f t="shared" si="1963"/>
        <v>120.76470588235296</v>
      </c>
      <c r="J1843" s="1415"/>
      <c r="K1843" s="1415"/>
      <c r="L1843" s="122"/>
      <c r="M1843" s="122"/>
      <c r="N1843" s="122"/>
      <c r="O1843" s="122"/>
      <c r="P1843" s="122"/>
      <c r="Q1843" s="122"/>
      <c r="R1843" s="327">
        <v>22103.246999999999</v>
      </c>
      <c r="S1843" s="327">
        <v>22103.246999999999</v>
      </c>
      <c r="T1843" s="327">
        <v>22103.246999999999</v>
      </c>
      <c r="U1843" s="327">
        <v>22103.246999999999</v>
      </c>
      <c r="V1843" s="2206">
        <f t="shared" si="1972"/>
        <v>7367.7489999999998</v>
      </c>
      <c r="W1843" s="327">
        <f t="shared" si="1973"/>
        <v>11144.746019999997</v>
      </c>
      <c r="X1843" s="785"/>
      <c r="Y1843" s="327"/>
      <c r="Z1843" s="327">
        <f t="shared" si="1974"/>
        <v>3776.9970199999971</v>
      </c>
      <c r="AA1843" s="327"/>
      <c r="AB1843" s="327">
        <v>0</v>
      </c>
      <c r="AC1843" s="327">
        <v>11144.746019999997</v>
      </c>
      <c r="AD1843" s="2122"/>
      <c r="AE1843" s="976"/>
      <c r="AJ1843" s="217"/>
    </row>
    <row r="1844" spans="1:36" s="2087" customFormat="1" ht="60" x14ac:dyDescent="0.25">
      <c r="A1844" s="217"/>
      <c r="B1844" s="217">
        <v>1</v>
      </c>
      <c r="C1844" s="4" t="s">
        <v>467</v>
      </c>
      <c r="D1844" s="4"/>
      <c r="E1844" s="4"/>
      <c r="F1844" s="171">
        <v>2093</v>
      </c>
      <c r="G1844" s="123">
        <f t="shared" si="1971"/>
        <v>697.66666666666663</v>
      </c>
      <c r="H1844" s="183">
        <v>299</v>
      </c>
      <c r="I1844" s="183">
        <f t="shared" si="1963"/>
        <v>42.857142857142861</v>
      </c>
      <c r="J1844" s="1415"/>
      <c r="K1844" s="1415"/>
      <c r="L1844" s="122"/>
      <c r="M1844" s="122"/>
      <c r="N1844" s="122"/>
      <c r="O1844" s="122"/>
      <c r="P1844" s="122"/>
      <c r="Q1844" s="122"/>
      <c r="R1844" s="327">
        <v>4266.5805</v>
      </c>
      <c r="S1844" s="327">
        <v>4266.5805</v>
      </c>
      <c r="T1844" s="327">
        <v>4266.5805</v>
      </c>
      <c r="U1844" s="327">
        <v>4266.5805</v>
      </c>
      <c r="V1844" s="2129">
        <f t="shared" si="1972"/>
        <v>1422.1935000000001</v>
      </c>
      <c r="W1844" s="327">
        <f t="shared" si="1973"/>
        <v>619.55006999999978</v>
      </c>
      <c r="X1844" s="785"/>
      <c r="Y1844" s="327"/>
      <c r="Z1844" s="327">
        <f t="shared" si="1974"/>
        <v>-802.64343000000031</v>
      </c>
      <c r="AA1844" s="327"/>
      <c r="AB1844" s="327">
        <v>0</v>
      </c>
      <c r="AC1844" s="327">
        <v>619.55006999999978</v>
      </c>
      <c r="AD1844" s="2122"/>
      <c r="AE1844" s="976"/>
      <c r="AJ1844" s="217"/>
    </row>
    <row r="1845" spans="1:36" s="2087" customFormat="1" ht="29.25" x14ac:dyDescent="0.25">
      <c r="A1845" s="217"/>
      <c r="B1845" s="217">
        <v>1</v>
      </c>
      <c r="C1845" s="524" t="s">
        <v>311</v>
      </c>
      <c r="D1845" s="524"/>
      <c r="E1845" s="524"/>
      <c r="F1845" s="973">
        <f>F1852+F1846+F1847+F1853</f>
        <v>3225.5</v>
      </c>
      <c r="G1845" s="973">
        <f t="shared" ref="G1845:H1845" si="1975">G1852+G1846+G1847+G1853</f>
        <v>1075.1666666666667</v>
      </c>
      <c r="H1845" s="973">
        <f t="shared" si="1975"/>
        <v>1173.6824999999999</v>
      </c>
      <c r="I1845" s="749">
        <f t="shared" si="1963"/>
        <v>109.16284297008214</v>
      </c>
      <c r="J1845" s="1415"/>
      <c r="K1845" s="1415"/>
      <c r="L1845" s="122"/>
      <c r="M1845" s="122"/>
      <c r="N1845" s="122"/>
      <c r="O1845" s="122"/>
      <c r="P1845" s="122"/>
      <c r="Q1845" s="122"/>
      <c r="R1845" s="327">
        <v>6493.600000000004</v>
      </c>
      <c r="S1845" s="327">
        <v>6493.600000000004</v>
      </c>
      <c r="T1845" s="327">
        <v>6493.600000000004</v>
      </c>
      <c r="U1845" s="327">
        <v>6493.600000000004</v>
      </c>
      <c r="V1845" s="2206">
        <f t="shared" si="1972"/>
        <v>2164.5333333333347</v>
      </c>
      <c r="W1845" s="327">
        <f t="shared" si="1973"/>
        <v>2167.622339999989</v>
      </c>
      <c r="X1845" s="785"/>
      <c r="Y1845" s="327"/>
      <c r="Z1845" s="327">
        <f t="shared" si="1974"/>
        <v>3.0890066666543134</v>
      </c>
      <c r="AA1845" s="327">
        <v>-4.3296999999999999</v>
      </c>
      <c r="AB1845" s="327">
        <v>-8.8817841970012523E-16</v>
      </c>
      <c r="AC1845" s="327">
        <v>2167.622339999989</v>
      </c>
      <c r="AD1845" s="2122"/>
      <c r="AE1845" s="976"/>
      <c r="AJ1845" s="217"/>
    </row>
    <row r="1846" spans="1:36" s="2087" customFormat="1" x14ac:dyDescent="0.25">
      <c r="A1846" s="217"/>
      <c r="B1846" s="217">
        <v>1</v>
      </c>
      <c r="C1846" s="4" t="s">
        <v>304</v>
      </c>
      <c r="D1846" s="4"/>
      <c r="E1846" s="4"/>
      <c r="F1846" s="568"/>
      <c r="G1846" s="568"/>
      <c r="H1846" s="568"/>
      <c r="I1846" s="183"/>
      <c r="J1846" s="1415"/>
      <c r="K1846" s="1415"/>
      <c r="L1846" s="122"/>
      <c r="M1846" s="122"/>
      <c r="N1846" s="122"/>
      <c r="O1846" s="122"/>
      <c r="P1846" s="122"/>
      <c r="Q1846" s="122"/>
      <c r="R1846" s="327"/>
      <c r="S1846" s="327"/>
      <c r="T1846" s="327"/>
      <c r="U1846" s="327"/>
      <c r="V1846" s="2206"/>
      <c r="W1846" s="327"/>
      <c r="X1846" s="785"/>
      <c r="Y1846" s="327"/>
      <c r="Z1846" s="327"/>
      <c r="AA1846" s="327"/>
      <c r="AB1846" s="327"/>
      <c r="AC1846" s="327"/>
      <c r="AD1846" s="2122"/>
      <c r="AE1846" s="976"/>
      <c r="AJ1846" s="217"/>
    </row>
    <row r="1847" spans="1:36" s="2087" customFormat="1" ht="30" x14ac:dyDescent="0.25">
      <c r="A1847" s="217"/>
      <c r="B1847" s="217">
        <v>1</v>
      </c>
      <c r="C1847" s="536" t="s">
        <v>443</v>
      </c>
      <c r="D1847" s="4"/>
      <c r="E1847" s="4"/>
      <c r="F1847" s="568">
        <f>F1848+F1849/4</f>
        <v>500</v>
      </c>
      <c r="G1847" s="568">
        <f t="shared" ref="G1847:H1847" si="1976">G1848+G1849/4</f>
        <v>166.66666666666666</v>
      </c>
      <c r="H1847" s="568">
        <f t="shared" si="1976"/>
        <v>83.68249999999999</v>
      </c>
      <c r="I1847" s="183">
        <f>H1847/G1847*100</f>
        <v>50.209499999999998</v>
      </c>
      <c r="J1847" s="1415"/>
      <c r="K1847" s="1415"/>
      <c r="L1847" s="122"/>
      <c r="M1847" s="122"/>
      <c r="N1847" s="122"/>
      <c r="O1847" s="122"/>
      <c r="P1847" s="122"/>
      <c r="Q1847" s="122"/>
      <c r="R1847" s="327"/>
      <c r="S1847" s="327"/>
      <c r="T1847" s="327"/>
      <c r="U1847" s="327"/>
      <c r="V1847" s="2206"/>
      <c r="W1847" s="327"/>
      <c r="X1847" s="785"/>
      <c r="Y1847" s="327"/>
      <c r="Z1847" s="327"/>
      <c r="AA1847" s="327"/>
      <c r="AB1847" s="327"/>
      <c r="AC1847" s="327"/>
      <c r="AD1847" s="2122"/>
      <c r="AE1847" s="976"/>
      <c r="AJ1847" s="217"/>
    </row>
    <row r="1848" spans="1:36" s="2087" customFormat="1" x14ac:dyDescent="0.25">
      <c r="A1848" s="217"/>
      <c r="B1848" s="217">
        <v>1</v>
      </c>
      <c r="C1848" s="4" t="s">
        <v>444</v>
      </c>
      <c r="D1848" s="4"/>
      <c r="E1848" s="4"/>
      <c r="F1848" s="547"/>
      <c r="G1848" s="183"/>
      <c r="H1848" s="183"/>
      <c r="I1848" s="183"/>
      <c r="J1848" s="1415"/>
      <c r="K1848" s="1415"/>
      <c r="L1848" s="122"/>
      <c r="M1848" s="122"/>
      <c r="N1848" s="122"/>
      <c r="O1848" s="122"/>
      <c r="P1848" s="122"/>
      <c r="Q1848" s="122"/>
      <c r="R1848" s="327"/>
      <c r="S1848" s="327"/>
      <c r="T1848" s="327"/>
      <c r="U1848" s="327"/>
      <c r="V1848" s="2206"/>
      <c r="W1848" s="327"/>
      <c r="X1848" s="785"/>
      <c r="Y1848" s="327"/>
      <c r="Z1848" s="327"/>
      <c r="AA1848" s="327"/>
      <c r="AB1848" s="327"/>
      <c r="AC1848" s="327"/>
      <c r="AD1848" s="2122"/>
      <c r="AE1848" s="976"/>
      <c r="AJ1848" s="217"/>
    </row>
    <row r="1849" spans="1:36" s="2087" customFormat="1" ht="30" x14ac:dyDescent="0.25">
      <c r="A1849" s="217"/>
      <c r="B1849" s="217">
        <v>1</v>
      </c>
      <c r="C1849" s="4" t="s">
        <v>445</v>
      </c>
      <c r="D1849" s="4"/>
      <c r="E1849" s="4"/>
      <c r="F1849" s="568">
        <v>2000</v>
      </c>
      <c r="G1849" s="123">
        <f t="shared" ref="G1849" si="1977">F1849/12*$C$3</f>
        <v>666.66666666666663</v>
      </c>
      <c r="H1849" s="183">
        <v>334.72999999999996</v>
      </c>
      <c r="I1849" s="183">
        <f>H1849/G1849*100</f>
        <v>50.209499999999998</v>
      </c>
      <c r="J1849" s="1415"/>
      <c r="K1849" s="1415"/>
      <c r="L1849" s="122"/>
      <c r="M1849" s="122"/>
      <c r="N1849" s="122"/>
      <c r="O1849" s="122"/>
      <c r="P1849" s="122"/>
      <c r="Q1849" s="122"/>
      <c r="R1849" s="327"/>
      <c r="S1849" s="327"/>
      <c r="T1849" s="327"/>
      <c r="U1849" s="327"/>
      <c r="V1849" s="2206"/>
      <c r="W1849" s="327"/>
      <c r="X1849" s="785"/>
      <c r="Y1849" s="327"/>
      <c r="Z1849" s="327"/>
      <c r="AA1849" s="327"/>
      <c r="AB1849" s="327"/>
      <c r="AC1849" s="327"/>
      <c r="AD1849" s="2122"/>
      <c r="AE1849" s="976"/>
      <c r="AJ1849" s="217"/>
    </row>
    <row r="1850" spans="1:36" s="2087" customFormat="1" ht="60" x14ac:dyDescent="0.25">
      <c r="A1850" s="217">
        <v>1</v>
      </c>
      <c r="B1850" s="217">
        <v>1</v>
      </c>
      <c r="C1850" s="4" t="s">
        <v>447</v>
      </c>
      <c r="D1850" s="4"/>
      <c r="E1850" s="4"/>
      <c r="F1850" s="570"/>
      <c r="G1850" s="123"/>
      <c r="H1850" s="183"/>
      <c r="I1850" s="183"/>
      <c r="J1850" s="1415"/>
      <c r="K1850" s="1415"/>
      <c r="L1850" s="122"/>
      <c r="M1850" s="122"/>
      <c r="N1850" s="122"/>
      <c r="O1850" s="122"/>
      <c r="P1850" s="122"/>
      <c r="Q1850" s="122"/>
      <c r="R1850" s="327"/>
      <c r="S1850" s="327"/>
      <c r="T1850" s="327"/>
      <c r="U1850" s="327"/>
      <c r="V1850" s="2206"/>
      <c r="W1850" s="327"/>
      <c r="X1850" s="785"/>
      <c r="Y1850" s="327"/>
      <c r="Z1850" s="327"/>
      <c r="AA1850" s="327"/>
      <c r="AB1850" s="327"/>
      <c r="AC1850" s="327"/>
      <c r="AD1850" s="2122"/>
      <c r="AE1850" s="976"/>
      <c r="AJ1850" s="217"/>
    </row>
    <row r="1851" spans="1:36" s="2087" customFormat="1" ht="45" x14ac:dyDescent="0.25">
      <c r="A1851" s="217">
        <v>1</v>
      </c>
      <c r="B1851" s="217">
        <v>1</v>
      </c>
      <c r="C1851" s="537" t="s">
        <v>448</v>
      </c>
      <c r="D1851" s="4"/>
      <c r="E1851" s="4"/>
      <c r="F1851" s="570"/>
      <c r="G1851" s="123"/>
      <c r="H1851" s="183"/>
      <c r="I1851" s="183"/>
      <c r="J1851" s="1415"/>
      <c r="K1851" s="1415"/>
      <c r="L1851" s="122"/>
      <c r="M1851" s="122"/>
      <c r="N1851" s="122"/>
      <c r="O1851" s="122"/>
      <c r="P1851" s="122"/>
      <c r="Q1851" s="122"/>
      <c r="R1851" s="327"/>
      <c r="S1851" s="327"/>
      <c r="T1851" s="327"/>
      <c r="U1851" s="327"/>
      <c r="V1851" s="2206"/>
      <c r="W1851" s="327"/>
      <c r="X1851" s="785"/>
      <c r="Y1851" s="327"/>
      <c r="Z1851" s="327"/>
      <c r="AA1851" s="327"/>
      <c r="AB1851" s="327"/>
      <c r="AC1851" s="327"/>
      <c r="AD1851" s="2122"/>
      <c r="AE1851" s="976"/>
      <c r="AJ1851" s="217"/>
    </row>
    <row r="1852" spans="1:36" s="2087" customFormat="1" ht="105" x14ac:dyDescent="0.25">
      <c r="A1852" s="217"/>
      <c r="B1852" s="217">
        <v>1</v>
      </c>
      <c r="C1852" s="537" t="s">
        <v>449</v>
      </c>
      <c r="D1852" s="4"/>
      <c r="E1852" s="4"/>
      <c r="F1852" s="570"/>
      <c r="G1852" s="123">
        <f t="shared" ref="G1852:G1853" si="1978">F1852/12*$C$3</f>
        <v>0</v>
      </c>
      <c r="H1852" s="183"/>
      <c r="I1852" s="183" t="e">
        <f>H1852/G1852*100</f>
        <v>#DIV/0!</v>
      </c>
      <c r="J1852" s="1415"/>
      <c r="K1852" s="1415"/>
      <c r="L1852" s="122"/>
      <c r="M1852" s="122"/>
      <c r="N1852" s="122"/>
      <c r="O1852" s="122"/>
      <c r="P1852" s="122"/>
      <c r="Q1852" s="122"/>
      <c r="R1852" s="327"/>
      <c r="S1852" s="327"/>
      <c r="T1852" s="327"/>
      <c r="U1852" s="327"/>
      <c r="V1852" s="2206"/>
      <c r="W1852" s="327"/>
      <c r="X1852" s="785"/>
      <c r="Y1852" s="327"/>
      <c r="Z1852" s="327"/>
      <c r="AA1852" s="327"/>
      <c r="AB1852" s="327"/>
      <c r="AC1852" s="327"/>
      <c r="AD1852" s="2122"/>
      <c r="AE1852" s="976"/>
      <c r="AJ1852" s="217"/>
    </row>
    <row r="1853" spans="1:36" s="2087" customFormat="1" ht="28.5" x14ac:dyDescent="0.25">
      <c r="A1853" s="217"/>
      <c r="B1853" s="217">
        <v>1</v>
      </c>
      <c r="C1853" s="977" t="s">
        <v>468</v>
      </c>
      <c r="D1853" s="1175"/>
      <c r="E1853" s="524"/>
      <c r="F1853" s="570">
        <v>2725.5</v>
      </c>
      <c r="G1853" s="123">
        <f t="shared" si="1978"/>
        <v>908.5</v>
      </c>
      <c r="H1853" s="499">
        <v>1090</v>
      </c>
      <c r="I1853" s="749">
        <f>H1853/ROUND(G1853,0)*100</f>
        <v>119.91199119911991</v>
      </c>
      <c r="J1853" s="1415"/>
      <c r="K1853" s="1415"/>
      <c r="L1853" s="122"/>
      <c r="M1853" s="122"/>
      <c r="N1853" s="122"/>
      <c r="O1853" s="122"/>
      <c r="P1853" s="122"/>
      <c r="Q1853" s="122"/>
      <c r="R1853" s="2136">
        <v>7087.6</v>
      </c>
      <c r="S1853" s="2136">
        <v>7087.6</v>
      </c>
      <c r="T1853" s="2136">
        <v>7087.6</v>
      </c>
      <c r="U1853" s="2136">
        <v>7087.6</v>
      </c>
      <c r="V1853" s="880">
        <f t="shared" ref="V1853" si="1979">R1853/12*$C$3+(S1853-R1853)/11*3+(T1853-S1853)/10*2+(U1853-T1853)/9*1</f>
        <v>2362.5333333333333</v>
      </c>
      <c r="W1853" s="327">
        <f t="shared" ref="W1853" si="1980">AC1853-AB1853-Y1853-X1853</f>
        <v>2884.7992599999998</v>
      </c>
      <c r="X1853" s="785"/>
      <c r="Y1853" s="327"/>
      <c r="Z1853" s="327">
        <f t="shared" ref="Z1853" si="1981">W1853-V1853</f>
        <v>522.26592666666647</v>
      </c>
      <c r="AA1853" s="327"/>
      <c r="AB1853" s="327">
        <v>0</v>
      </c>
      <c r="AC1853" s="327">
        <v>2884.7992599999998</v>
      </c>
      <c r="AD1853" s="2122"/>
      <c r="AE1853" s="976"/>
      <c r="AJ1853" s="217"/>
    </row>
    <row r="1854" spans="1:36" s="2087" customFormat="1" ht="29.25" x14ac:dyDescent="0.25">
      <c r="A1854" s="217">
        <v>1</v>
      </c>
      <c r="B1854" s="217">
        <v>1</v>
      </c>
      <c r="C1854" s="524" t="s">
        <v>312</v>
      </c>
      <c r="D1854" s="4"/>
      <c r="E1854" s="4"/>
      <c r="F1854" s="842">
        <f>F1855+F1856</f>
        <v>1914.8936170212764</v>
      </c>
      <c r="G1854" s="123">
        <f t="shared" ref="G1854:H1854" si="1982">G1855+G1856</f>
        <v>638.29787234042556</v>
      </c>
      <c r="H1854" s="183">
        <f t="shared" si="1982"/>
        <v>674.62765957446811</v>
      </c>
      <c r="I1854" s="183">
        <f>H1854/ROUND(G1854,0)*100</f>
        <v>105.74101247248717</v>
      </c>
      <c r="J1854" s="1415"/>
      <c r="K1854" s="1415"/>
      <c r="L1854" s="122"/>
      <c r="M1854" s="122"/>
      <c r="N1854" s="122"/>
      <c r="O1854" s="122"/>
      <c r="P1854" s="122"/>
      <c r="Q1854" s="122"/>
      <c r="R1854" s="327"/>
      <c r="S1854" s="327"/>
      <c r="T1854" s="327"/>
      <c r="U1854" s="327"/>
      <c r="V1854" s="2206"/>
      <c r="W1854" s="327"/>
      <c r="X1854" s="785"/>
      <c r="Y1854" s="327"/>
      <c r="Z1854" s="327"/>
      <c r="AA1854" s="327"/>
      <c r="AB1854" s="327"/>
      <c r="AC1854" s="327"/>
      <c r="AD1854" s="2122"/>
      <c r="AE1854" s="976"/>
      <c r="AJ1854" s="217"/>
    </row>
    <row r="1855" spans="1:36" s="2087" customFormat="1" x14ac:dyDescent="0.25">
      <c r="A1855" s="217"/>
      <c r="B1855" s="217">
        <v>1</v>
      </c>
      <c r="C1855" s="524" t="s">
        <v>320</v>
      </c>
      <c r="D1855" s="4"/>
      <c r="E1855" s="4"/>
      <c r="F1855" s="2079"/>
      <c r="G1855" s="123"/>
      <c r="H1855" s="183"/>
      <c r="I1855" s="183"/>
      <c r="J1855" s="1415"/>
      <c r="K1855" s="1415"/>
      <c r="L1855" s="122"/>
      <c r="M1855" s="122"/>
      <c r="N1855" s="122"/>
      <c r="O1855" s="122"/>
      <c r="P1855" s="122"/>
      <c r="Q1855" s="122"/>
      <c r="R1855" s="327"/>
      <c r="S1855" s="327"/>
      <c r="T1855" s="327"/>
      <c r="U1855" s="327"/>
      <c r="V1855" s="2206"/>
      <c r="W1855" s="327"/>
      <c r="X1855" s="785"/>
      <c r="Y1855" s="327"/>
      <c r="Z1855" s="327"/>
      <c r="AA1855" s="327"/>
      <c r="AB1855" s="327"/>
      <c r="AC1855" s="327"/>
      <c r="AD1855" s="2122"/>
      <c r="AE1855" s="976"/>
      <c r="AJ1855" s="217"/>
    </row>
    <row r="1856" spans="1:36" s="2087" customFormat="1" x14ac:dyDescent="0.25">
      <c r="A1856" s="217">
        <v>1</v>
      </c>
      <c r="B1856" s="217">
        <v>1</v>
      </c>
      <c r="C1856" s="4" t="s">
        <v>321</v>
      </c>
      <c r="D1856" s="4"/>
      <c r="E1856" s="4"/>
      <c r="F1856" s="2079">
        <f>F1857/9.4</f>
        <v>1914.8936170212764</v>
      </c>
      <c r="G1856" s="123">
        <f t="shared" ref="G1856:H1856" si="1983">G1857/9.4</f>
        <v>638.29787234042556</v>
      </c>
      <c r="H1856" s="123">
        <f t="shared" si="1983"/>
        <v>674.62765957446811</v>
      </c>
      <c r="I1856" s="183">
        <f>H1856/ROUND(G1856,0)*100</f>
        <v>105.74101247248717</v>
      </c>
      <c r="J1856" s="1415"/>
      <c r="K1856" s="1415"/>
      <c r="L1856" s="122"/>
      <c r="M1856" s="122"/>
      <c r="N1856" s="122"/>
      <c r="O1856" s="122"/>
      <c r="P1856" s="122"/>
      <c r="Q1856" s="122"/>
      <c r="R1856" s="327"/>
      <c r="S1856" s="327"/>
      <c r="T1856" s="327"/>
      <c r="U1856" s="327"/>
      <c r="V1856" s="2206"/>
      <c r="W1856" s="327"/>
      <c r="X1856" s="785"/>
      <c r="Y1856" s="327"/>
      <c r="Z1856" s="327"/>
      <c r="AA1856" s="327"/>
      <c r="AB1856" s="327"/>
      <c r="AC1856" s="327"/>
      <c r="AD1856" s="2122"/>
      <c r="AE1856" s="976"/>
      <c r="AJ1856" s="217"/>
    </row>
    <row r="1857" spans="1:36" s="2087" customFormat="1" x14ac:dyDescent="0.25">
      <c r="A1857" s="217"/>
      <c r="B1857" s="217">
        <v>1</v>
      </c>
      <c r="C1857" s="538" t="s">
        <v>322</v>
      </c>
      <c r="D1857" s="4"/>
      <c r="E1857" s="4"/>
      <c r="F1857" s="2079">
        <v>18000</v>
      </c>
      <c r="G1857" s="123">
        <f>(F1857/12*$C$3)</f>
        <v>6000</v>
      </c>
      <c r="H1857" s="123">
        <v>6341.5</v>
      </c>
      <c r="I1857" s="183">
        <f>H1857/ROUND(G1857,0)*100</f>
        <v>105.69166666666668</v>
      </c>
      <c r="J1857" s="1415"/>
      <c r="K1857" s="1415"/>
      <c r="L1857" s="122"/>
      <c r="M1857" s="122"/>
      <c r="N1857" s="122"/>
      <c r="O1857" s="122"/>
      <c r="P1857" s="122"/>
      <c r="Q1857" s="122"/>
      <c r="R1857" s="327"/>
      <c r="S1857" s="327"/>
      <c r="T1857" s="327"/>
      <c r="U1857" s="327"/>
      <c r="V1857" s="2206"/>
      <c r="W1857" s="327"/>
      <c r="X1857" s="785"/>
      <c r="Y1857" s="327"/>
      <c r="Z1857" s="327"/>
      <c r="AA1857" s="327"/>
      <c r="AB1857" s="327"/>
      <c r="AC1857" s="327"/>
      <c r="AD1857" s="2122"/>
      <c r="AE1857" s="976"/>
      <c r="AJ1857" s="217"/>
    </row>
    <row r="1858" spans="1:36" s="2087" customFormat="1" x14ac:dyDescent="0.25">
      <c r="A1858" s="217">
        <v>1</v>
      </c>
      <c r="B1858" s="217">
        <v>1</v>
      </c>
      <c r="C1858" s="512" t="s">
        <v>217</v>
      </c>
      <c r="D1858" s="4"/>
      <c r="E1858" s="4"/>
      <c r="F1858" s="221">
        <f>F1859+F1860+F1861</f>
        <v>900</v>
      </c>
      <c r="G1858" s="183">
        <f t="shared" ref="G1858:H1858" si="1984">G1859+G1860+G1861</f>
        <v>300</v>
      </c>
      <c r="H1858" s="183">
        <f t="shared" si="1984"/>
        <v>403</v>
      </c>
      <c r="I1858" s="749">
        <f t="shared" ref="I1858:I1867" si="1985">H1858/G1858*100</f>
        <v>134.33333333333331</v>
      </c>
      <c r="J1858" s="1415"/>
      <c r="K1858" s="1415"/>
      <c r="L1858" s="122"/>
      <c r="M1858" s="122"/>
      <c r="N1858" s="122"/>
      <c r="O1858" s="122"/>
      <c r="P1858" s="122"/>
      <c r="Q1858" s="122"/>
      <c r="R1858" s="327">
        <v>1218.0630000000001</v>
      </c>
      <c r="S1858" s="327">
        <v>1218.0630000000001</v>
      </c>
      <c r="T1858" s="327">
        <v>1218.0630000000001</v>
      </c>
      <c r="U1858" s="327">
        <v>1218.0630000000001</v>
      </c>
      <c r="V1858" s="2129">
        <f t="shared" ref="V1858" si="1986">R1858/12*$C$3+(S1858-R1858)/11*3+(T1858-S1858)/10*2+(U1858-T1858)/9*1</f>
        <v>406.02100000000002</v>
      </c>
      <c r="W1858" s="327">
        <f t="shared" ref="W1858" si="1987">AC1858-AB1858-Y1858-X1858</f>
        <v>511.14620999999994</v>
      </c>
      <c r="X1858" s="785"/>
      <c r="Y1858" s="327"/>
      <c r="Z1858" s="327">
        <f t="shared" ref="Z1858" si="1988">W1858-V1858</f>
        <v>105.12520999999992</v>
      </c>
      <c r="AA1858" s="327"/>
      <c r="AB1858" s="327">
        <v>0</v>
      </c>
      <c r="AC1858" s="327">
        <v>511.14620999999994</v>
      </c>
      <c r="AD1858" s="2122"/>
      <c r="AE1858" s="976"/>
      <c r="AJ1858" s="217"/>
    </row>
    <row r="1859" spans="1:36" s="2087" customFormat="1" ht="30" x14ac:dyDescent="0.25">
      <c r="A1859" s="217">
        <v>1</v>
      </c>
      <c r="B1859" s="217">
        <v>1</v>
      </c>
      <c r="C1859" s="478" t="s">
        <v>259</v>
      </c>
      <c r="D1859" s="4"/>
      <c r="E1859" s="4"/>
      <c r="F1859" s="221">
        <v>100</v>
      </c>
      <c r="G1859" s="123">
        <f>F1859/12*$C$3</f>
        <v>33.333333333333336</v>
      </c>
      <c r="H1859" s="183">
        <v>59</v>
      </c>
      <c r="I1859" s="749">
        <f t="shared" si="1985"/>
        <v>176.99999999999997</v>
      </c>
      <c r="J1859" s="1415"/>
      <c r="K1859" s="1415"/>
      <c r="L1859" s="122"/>
      <c r="M1859" s="122"/>
      <c r="N1859" s="122"/>
      <c r="O1859" s="122"/>
      <c r="P1859" s="122"/>
      <c r="Q1859" s="122"/>
      <c r="R1859" s="327"/>
      <c r="S1859" s="327"/>
      <c r="T1859" s="327"/>
      <c r="U1859" s="327"/>
      <c r="V1859" s="2206"/>
      <c r="W1859" s="327"/>
      <c r="X1859" s="785"/>
      <c r="Y1859" s="327"/>
      <c r="Z1859" s="327"/>
      <c r="AA1859" s="327"/>
      <c r="AB1859" s="327"/>
      <c r="AC1859" s="327"/>
      <c r="AD1859" s="2122"/>
      <c r="AE1859" s="976"/>
      <c r="AJ1859" s="217"/>
    </row>
    <row r="1860" spans="1:36" s="2087" customFormat="1" ht="30" x14ac:dyDescent="0.25">
      <c r="A1860" s="217"/>
      <c r="B1860" s="217">
        <v>1</v>
      </c>
      <c r="C1860" s="478" t="s">
        <v>264</v>
      </c>
      <c r="D1860" s="4"/>
      <c r="E1860" s="4"/>
      <c r="F1860" s="221">
        <v>300</v>
      </c>
      <c r="G1860" s="123">
        <f>F1860/12*$C$3</f>
        <v>100</v>
      </c>
      <c r="H1860" s="183">
        <v>169</v>
      </c>
      <c r="I1860" s="749">
        <f t="shared" si="1985"/>
        <v>169</v>
      </c>
      <c r="J1860" s="1415"/>
      <c r="K1860" s="1415"/>
      <c r="L1860" s="122"/>
      <c r="M1860" s="122"/>
      <c r="N1860" s="122"/>
      <c r="O1860" s="122"/>
      <c r="P1860" s="122"/>
      <c r="Q1860" s="122"/>
      <c r="R1860" s="327"/>
      <c r="S1860" s="327"/>
      <c r="T1860" s="327"/>
      <c r="U1860" s="327"/>
      <c r="V1860" s="2206"/>
      <c r="W1860" s="327"/>
      <c r="X1860" s="785"/>
      <c r="Y1860" s="327"/>
      <c r="Z1860" s="327"/>
      <c r="AA1860" s="327"/>
      <c r="AB1860" s="327"/>
      <c r="AC1860" s="327"/>
      <c r="AD1860" s="2122"/>
      <c r="AE1860" s="976"/>
      <c r="AJ1860" s="217"/>
    </row>
    <row r="1861" spans="1:36" s="2087" customFormat="1" ht="30" x14ac:dyDescent="0.25">
      <c r="A1861" s="217"/>
      <c r="B1861" s="217">
        <v>1</v>
      </c>
      <c r="C1861" s="478" t="s">
        <v>71</v>
      </c>
      <c r="D1861" s="4"/>
      <c r="E1861" s="4"/>
      <c r="F1861" s="221">
        <v>500</v>
      </c>
      <c r="G1861" s="123">
        <f>F1861/12*$C$3</f>
        <v>166.66666666666666</v>
      </c>
      <c r="H1861" s="183">
        <v>175</v>
      </c>
      <c r="I1861" s="749">
        <f t="shared" si="1985"/>
        <v>105</v>
      </c>
      <c r="J1861" s="1415"/>
      <c r="K1861" s="1415"/>
      <c r="L1861" s="122"/>
      <c r="M1861" s="122"/>
      <c r="N1861" s="122"/>
      <c r="O1861" s="122"/>
      <c r="P1861" s="122"/>
      <c r="Q1861" s="122"/>
      <c r="R1861" s="327"/>
      <c r="S1861" s="327"/>
      <c r="T1861" s="327"/>
      <c r="U1861" s="327"/>
      <c r="V1861" s="2206"/>
      <c r="W1861" s="327"/>
      <c r="X1861" s="785"/>
      <c r="Y1861" s="327"/>
      <c r="Z1861" s="327"/>
      <c r="AA1861" s="327"/>
      <c r="AB1861" s="327"/>
      <c r="AC1861" s="327"/>
      <c r="AD1861" s="2122"/>
      <c r="AE1861" s="976"/>
      <c r="AJ1861" s="217"/>
    </row>
    <row r="1862" spans="1:36" s="2087" customFormat="1" ht="86.25" x14ac:dyDescent="0.25">
      <c r="A1862" s="217"/>
      <c r="B1862" s="217">
        <v>1</v>
      </c>
      <c r="C1862" s="474" t="s">
        <v>508</v>
      </c>
      <c r="D1862" s="4"/>
      <c r="E1862" s="4"/>
      <c r="F1862" s="973">
        <f>F1829</f>
        <v>7138</v>
      </c>
      <c r="G1862" s="973">
        <f>G1829</f>
        <v>2379.3333333333335</v>
      </c>
      <c r="H1862" s="973">
        <f>H1829</f>
        <v>1889</v>
      </c>
      <c r="I1862" s="749">
        <f t="shared" si="1985"/>
        <v>79.391986550854583</v>
      </c>
      <c r="J1862" s="1415"/>
      <c r="K1862" s="1415"/>
      <c r="L1862" s="122"/>
      <c r="M1862" s="122"/>
      <c r="N1862" s="122"/>
      <c r="O1862" s="122"/>
      <c r="P1862" s="122"/>
      <c r="Q1862" s="122"/>
      <c r="R1862" s="327">
        <f>R1829</f>
        <v>26761.68837</v>
      </c>
      <c r="S1862" s="327">
        <f>S1829</f>
        <v>26761.68837</v>
      </c>
      <c r="T1862" s="327">
        <f>T1829</f>
        <v>26761.68837</v>
      </c>
      <c r="U1862" s="327">
        <f>U1829</f>
        <v>26761.68837</v>
      </c>
      <c r="V1862" s="2206">
        <f t="shared" ref="V1862:AC1862" si="1989">V1829</f>
        <v>8920.5627899999999</v>
      </c>
      <c r="W1862" s="327">
        <f t="shared" si="1989"/>
        <v>6937.6697599999989</v>
      </c>
      <c r="X1862" s="785">
        <f t="shared" si="1989"/>
        <v>0</v>
      </c>
      <c r="Y1862" s="327">
        <f t="shared" si="1989"/>
        <v>0</v>
      </c>
      <c r="Z1862" s="327">
        <f t="shared" si="1989"/>
        <v>-1982.8930300000011</v>
      </c>
      <c r="AA1862" s="327">
        <f t="shared" si="1989"/>
        <v>0</v>
      </c>
      <c r="AB1862" s="327">
        <f t="shared" si="1989"/>
        <v>0</v>
      </c>
      <c r="AC1862" s="327">
        <f t="shared" si="1989"/>
        <v>6937.6697599999989</v>
      </c>
      <c r="AD1862" s="2122"/>
      <c r="AE1862" s="976"/>
      <c r="AJ1862" s="217"/>
    </row>
    <row r="1863" spans="1:36" s="2087" customFormat="1" ht="29.25" x14ac:dyDescent="0.25">
      <c r="A1863" s="217">
        <v>1</v>
      </c>
      <c r="B1863" s="217">
        <v>1</v>
      </c>
      <c r="C1863" s="474" t="s">
        <v>260</v>
      </c>
      <c r="D1863" s="4"/>
      <c r="E1863" s="4"/>
      <c r="F1863" s="973">
        <f>F1845+F1813</f>
        <v>25824.5</v>
      </c>
      <c r="G1863" s="973">
        <f>G1845+G1813</f>
        <v>8608.1666666666661</v>
      </c>
      <c r="H1863" s="973">
        <f>H1845+H1813</f>
        <v>7590.6824999999999</v>
      </c>
      <c r="I1863" s="749">
        <f t="shared" si="1985"/>
        <v>88.180013165792175</v>
      </c>
      <c r="J1863" s="1415"/>
      <c r="K1863" s="1415"/>
      <c r="L1863" s="122"/>
      <c r="M1863" s="122"/>
      <c r="N1863" s="122"/>
      <c r="O1863" s="122"/>
      <c r="P1863" s="122"/>
      <c r="Q1863" s="122"/>
      <c r="R1863" s="327"/>
      <c r="S1863" s="327"/>
      <c r="T1863" s="327"/>
      <c r="U1863" s="327"/>
      <c r="V1863" s="2206"/>
      <c r="W1863" s="327"/>
      <c r="X1863" s="785"/>
      <c r="Y1863" s="327"/>
      <c r="Z1863" s="327"/>
      <c r="AA1863" s="327"/>
      <c r="AB1863" s="327"/>
      <c r="AC1863" s="327"/>
      <c r="AD1863" s="2122"/>
      <c r="AE1863" s="976"/>
      <c r="AJ1863" s="217"/>
    </row>
    <row r="1864" spans="1:36" s="2087" customFormat="1" ht="43.5" x14ac:dyDescent="0.25">
      <c r="A1864" s="217">
        <v>1</v>
      </c>
      <c r="B1864" s="217">
        <v>1</v>
      </c>
      <c r="C1864" s="474" t="s">
        <v>274</v>
      </c>
      <c r="D1864" s="4"/>
      <c r="E1864" s="4"/>
      <c r="F1864" s="2920">
        <f>F1833</f>
        <v>21232</v>
      </c>
      <c r="G1864" s="2920">
        <f>G1833</f>
        <v>7077.3333333333339</v>
      </c>
      <c r="H1864" s="2920">
        <f>H1833</f>
        <v>6856</v>
      </c>
      <c r="I1864" s="749">
        <f t="shared" si="1985"/>
        <v>96.872645064054254</v>
      </c>
      <c r="J1864" s="1415"/>
      <c r="K1864" s="1415"/>
      <c r="L1864" s="122"/>
      <c r="M1864" s="122"/>
      <c r="N1864" s="122"/>
      <c r="O1864" s="122"/>
      <c r="P1864" s="122"/>
      <c r="Q1864" s="122"/>
      <c r="R1864" s="327"/>
      <c r="S1864" s="327"/>
      <c r="T1864" s="327"/>
      <c r="U1864" s="327"/>
      <c r="V1864" s="2206"/>
      <c r="W1864" s="327"/>
      <c r="X1864" s="785"/>
      <c r="Y1864" s="327"/>
      <c r="Z1864" s="327"/>
      <c r="AA1864" s="327"/>
      <c r="AB1864" s="327"/>
      <c r="AC1864" s="327"/>
      <c r="AD1864" s="2122"/>
      <c r="AE1864" s="976"/>
      <c r="AJ1864" s="217"/>
    </row>
    <row r="1865" spans="1:36" s="2087" customFormat="1" ht="29.25" x14ac:dyDescent="0.25">
      <c r="A1865" s="217">
        <v>1</v>
      </c>
      <c r="B1865" s="217">
        <v>1</v>
      </c>
      <c r="C1865" s="474" t="s">
        <v>261</v>
      </c>
      <c r="D1865" s="4"/>
      <c r="E1865" s="4"/>
      <c r="F1865" s="545">
        <f>F1854+F1822</f>
        <v>34958.893617021276</v>
      </c>
      <c r="G1865" s="545">
        <f>G1854+G1822</f>
        <v>12652.964539007093</v>
      </c>
      <c r="H1865" s="545">
        <f>H1854+H1822</f>
        <v>10643.627659574468</v>
      </c>
      <c r="I1865" s="749">
        <f t="shared" si="1985"/>
        <v>84.11963557442877</v>
      </c>
      <c r="J1865" s="1415"/>
      <c r="K1865" s="1415"/>
      <c r="L1865" s="122"/>
      <c r="M1865" s="122"/>
      <c r="N1865" s="122"/>
      <c r="O1865" s="122"/>
      <c r="P1865" s="122"/>
      <c r="Q1865" s="122"/>
      <c r="R1865" s="327"/>
      <c r="S1865" s="327"/>
      <c r="T1865" s="327"/>
      <c r="U1865" s="327"/>
      <c r="V1865" s="2206"/>
      <c r="W1865" s="327"/>
      <c r="X1865" s="785"/>
      <c r="Y1865" s="327"/>
      <c r="Z1865" s="327"/>
      <c r="AA1865" s="327"/>
      <c r="AB1865" s="327"/>
      <c r="AC1865" s="327"/>
      <c r="AD1865" s="2122"/>
      <c r="AE1865" s="976"/>
      <c r="AJ1865" s="217"/>
    </row>
    <row r="1866" spans="1:36" s="2087" customFormat="1" ht="29.25" x14ac:dyDescent="0.25">
      <c r="A1866" s="217">
        <v>1</v>
      </c>
      <c r="B1866" s="217">
        <v>1</v>
      </c>
      <c r="C1866" s="474" t="s">
        <v>262</v>
      </c>
      <c r="D1866" s="4"/>
      <c r="E1866" s="4"/>
      <c r="F1866" s="545">
        <f>F1826+F1827</f>
        <v>6400</v>
      </c>
      <c r="G1866" s="545">
        <f t="shared" ref="G1866:H1866" si="1990">G1826+G1827</f>
        <v>2133.3333333333335</v>
      </c>
      <c r="H1866" s="545">
        <f t="shared" si="1990"/>
        <v>2114</v>
      </c>
      <c r="I1866" s="749">
        <f t="shared" si="1985"/>
        <v>99.093749999999986</v>
      </c>
      <c r="J1866" s="1415"/>
      <c r="K1866" s="1415"/>
      <c r="L1866" s="122"/>
      <c r="M1866" s="122"/>
      <c r="N1866" s="122"/>
      <c r="O1866" s="122"/>
      <c r="P1866" s="122"/>
      <c r="Q1866" s="122"/>
      <c r="R1866" s="327"/>
      <c r="S1866" s="327"/>
      <c r="T1866" s="327"/>
      <c r="U1866" s="327"/>
      <c r="V1866" s="2129"/>
      <c r="W1866" s="327"/>
      <c r="X1866" s="785"/>
      <c r="Y1866" s="327"/>
      <c r="Z1866" s="327"/>
      <c r="AA1866" s="327"/>
      <c r="AB1866" s="327"/>
      <c r="AC1866" s="327"/>
      <c r="AD1866" s="2122"/>
      <c r="AE1866" s="976"/>
      <c r="AJ1866" s="217"/>
    </row>
    <row r="1867" spans="1:36" s="2087" customFormat="1" x14ac:dyDescent="0.25">
      <c r="A1867" s="217">
        <v>1</v>
      </c>
      <c r="B1867" s="217">
        <v>1</v>
      </c>
      <c r="C1867" s="475" t="s">
        <v>134</v>
      </c>
      <c r="D1867" s="4"/>
      <c r="E1867" s="4"/>
      <c r="F1867" s="573">
        <f>F1863+F1864+F1866+F1822*2.6+F1857/4.2+F1862*2.6</f>
        <v>162215.4142857143</v>
      </c>
      <c r="G1867" s="573">
        <f>G1863+G1864+G1866+G1822*2.6+G1857/4.2+G1862*2.6</f>
        <v>56671.804761904772</v>
      </c>
      <c r="H1867" s="573">
        <f>H1863+H1864+H1866+H1822*2.6+H1857/4.2+H1862*2.6</f>
        <v>48901.36345238096</v>
      </c>
      <c r="I1867" s="749">
        <f t="shared" si="1985"/>
        <v>86.288699747308627</v>
      </c>
      <c r="J1867" s="1415"/>
      <c r="K1867" s="1415"/>
      <c r="L1867" s="122"/>
      <c r="M1867" s="122"/>
      <c r="N1867" s="122"/>
      <c r="O1867" s="122"/>
      <c r="P1867" s="122"/>
      <c r="Q1867" s="122"/>
      <c r="R1867" s="327">
        <f>SUM(R1866,R1858,R1853,R1845,R1833,R1829,R1812,R1811)</f>
        <v>297423.35216400004</v>
      </c>
      <c r="S1867" s="327">
        <f>SUM(S1866,S1858,S1853,S1845,S1833,S1829,S1812,S1811)</f>
        <v>297423.35216400004</v>
      </c>
      <c r="T1867" s="327">
        <f>SUM(T1866,T1858,T1853,T1845,T1833,T1829,T1812,T1811)</f>
        <v>296783.929344</v>
      </c>
      <c r="U1867" s="327">
        <f>SUM(U1866,U1858,U1853,U1845,U1833,U1829,U1812,U1811)</f>
        <v>296783.929344</v>
      </c>
      <c r="V1867" s="2206">
        <f t="shared" ref="V1867:AC1867" si="1991">SUM(V1866,V1858,V1853,V1845,V1833,V1829,V1812,V1811)</f>
        <v>99013.232823999992</v>
      </c>
      <c r="W1867" s="327">
        <f t="shared" si="1991"/>
        <v>98912.602909999987</v>
      </c>
      <c r="X1867" s="785">
        <f t="shared" si="1991"/>
        <v>0</v>
      </c>
      <c r="Y1867" s="327">
        <f t="shared" si="1991"/>
        <v>0</v>
      </c>
      <c r="Z1867" s="327">
        <f t="shared" si="1991"/>
        <v>-100.62991400001874</v>
      </c>
      <c r="AA1867" s="327">
        <f t="shared" si="1991"/>
        <v>-4.3296999999999999</v>
      </c>
      <c r="AB1867" s="327">
        <f t="shared" si="1991"/>
        <v>-92.180149999999998</v>
      </c>
      <c r="AC1867" s="327">
        <f t="shared" si="1991"/>
        <v>98820.422759999987</v>
      </c>
      <c r="AD1867" s="2122"/>
      <c r="AE1867" s="976"/>
      <c r="AJ1867" s="217"/>
    </row>
    <row r="1868" spans="1:36" s="2087" customFormat="1" x14ac:dyDescent="0.25">
      <c r="A1868" s="217">
        <v>1</v>
      </c>
      <c r="B1868" s="217">
        <v>1</v>
      </c>
      <c r="C1868" s="2" t="s">
        <v>28</v>
      </c>
      <c r="D1868" s="2"/>
      <c r="E1868" s="2"/>
      <c r="F1868" s="51"/>
      <c r="G1868" s="2320"/>
      <c r="H1868" s="2320"/>
      <c r="I1868" s="2320"/>
      <c r="J1868" s="2318"/>
      <c r="K1868" s="2318"/>
      <c r="L1868" s="2314"/>
      <c r="M1868" s="2314"/>
      <c r="N1868" s="2314"/>
      <c r="O1868" s="2314"/>
      <c r="P1868" s="2314"/>
      <c r="Q1868" s="2314"/>
      <c r="R1868" s="370"/>
      <c r="S1868" s="370"/>
      <c r="T1868" s="370"/>
      <c r="U1868" s="370"/>
      <c r="V1868" s="2207"/>
      <c r="W1868" s="370"/>
      <c r="X1868" s="1064"/>
      <c r="Y1868" s="370"/>
      <c r="Z1868" s="370"/>
      <c r="AA1868" s="370"/>
      <c r="AB1868" s="370"/>
      <c r="AC1868" s="370"/>
      <c r="AD1868" s="2122"/>
      <c r="AE1868" s="976"/>
      <c r="AJ1868" s="217"/>
    </row>
    <row r="1869" spans="1:36" s="2087" customFormat="1" x14ac:dyDescent="0.25">
      <c r="A1869" s="217">
        <v>1</v>
      </c>
      <c r="B1869" s="217">
        <v>1</v>
      </c>
      <c r="C1869" s="971" t="s">
        <v>23</v>
      </c>
      <c r="D1869" s="971"/>
      <c r="E1869" s="2321">
        <v>300</v>
      </c>
      <c r="F1869" s="255">
        <v>20</v>
      </c>
      <c r="G1869" s="123">
        <f>ROUND(F1869/12*$C$3,0)</f>
        <v>7</v>
      </c>
      <c r="H1869" s="123">
        <v>4</v>
      </c>
      <c r="I1869" s="123">
        <f>H1869/G1869*100</f>
        <v>57.142857142857139</v>
      </c>
      <c r="J1869" s="830">
        <v>7.5</v>
      </c>
      <c r="K1869" s="152">
        <f>N1869/H1869</f>
        <v>8.25</v>
      </c>
      <c r="L1869" s="153">
        <f>ROUND(F1869*J1869,0)</f>
        <v>150</v>
      </c>
      <c r="M1869" s="153">
        <f>ROUND(L1869/12*$C$3,0)</f>
        <v>50</v>
      </c>
      <c r="N1869" s="153">
        <v>33</v>
      </c>
      <c r="O1869" s="153">
        <f>N1869/M1869*100</f>
        <v>66</v>
      </c>
      <c r="P1869" s="153">
        <f>ROUND(L1869/E1869,0)</f>
        <v>1</v>
      </c>
      <c r="Q1869" s="153">
        <f>N1869/$C$3*12/P1869</f>
        <v>99</v>
      </c>
      <c r="R1869" s="327"/>
      <c r="S1869" s="327"/>
      <c r="T1869" s="327"/>
      <c r="U1869" s="327"/>
      <c r="V1869" s="2206"/>
      <c r="W1869" s="327"/>
      <c r="X1869" s="785"/>
      <c r="Y1869" s="327"/>
      <c r="Z1869" s="327"/>
      <c r="AA1869" s="327"/>
      <c r="AB1869" s="327"/>
      <c r="AC1869" s="327"/>
      <c r="AD1869" s="2122"/>
      <c r="AE1869" s="976"/>
      <c r="AJ1869" s="217"/>
    </row>
    <row r="1870" spans="1:36" s="2087" customFormat="1" x14ac:dyDescent="0.25">
      <c r="A1870" s="217">
        <v>1</v>
      </c>
      <c r="B1870" s="217">
        <v>1</v>
      </c>
      <c r="C1870" s="971" t="s">
        <v>68</v>
      </c>
      <c r="D1870" s="971"/>
      <c r="E1870" s="2321">
        <v>300</v>
      </c>
      <c r="F1870" s="255">
        <v>125</v>
      </c>
      <c r="G1870" s="123">
        <f>ROUND(F1870/12*$C$3,0)</f>
        <v>42</v>
      </c>
      <c r="H1870" s="123">
        <v>38</v>
      </c>
      <c r="I1870" s="123">
        <f>H1870/G1870*100</f>
        <v>90.476190476190482</v>
      </c>
      <c r="J1870" s="830">
        <v>11</v>
      </c>
      <c r="K1870" s="152">
        <f>N1870/H1870</f>
        <v>10.236842105263158</v>
      </c>
      <c r="L1870" s="153">
        <f>ROUND(F1870*J1870,0)</f>
        <v>1375</v>
      </c>
      <c r="M1870" s="153">
        <f>ROUND(L1870/12*$C$3,0)</f>
        <v>458</v>
      </c>
      <c r="N1870" s="153">
        <v>389</v>
      </c>
      <c r="O1870" s="153">
        <f>N1870/M1870*100</f>
        <v>84.93449781659389</v>
      </c>
      <c r="P1870" s="153">
        <f>ROUND(L1870/E1870,0)</f>
        <v>5</v>
      </c>
      <c r="Q1870" s="153">
        <f>N1870/$C$3*12/P1870</f>
        <v>233.4</v>
      </c>
      <c r="R1870" s="327"/>
      <c r="S1870" s="327"/>
      <c r="T1870" s="327"/>
      <c r="U1870" s="327"/>
      <c r="V1870" s="2206"/>
      <c r="W1870" s="327"/>
      <c r="X1870" s="785"/>
      <c r="Y1870" s="327"/>
      <c r="Z1870" s="327"/>
      <c r="AA1870" s="327"/>
      <c r="AB1870" s="327"/>
      <c r="AC1870" s="327"/>
      <c r="AD1870" s="2122"/>
      <c r="AE1870" s="976"/>
      <c r="AJ1870" s="217"/>
    </row>
    <row r="1871" spans="1:36" s="2087" customFormat="1" x14ac:dyDescent="0.25">
      <c r="A1871" s="217"/>
      <c r="B1871" s="217">
        <v>1</v>
      </c>
      <c r="C1871" s="971" t="s">
        <v>69</v>
      </c>
      <c r="D1871" s="971"/>
      <c r="E1871" s="2321">
        <v>300</v>
      </c>
      <c r="F1871" s="255">
        <v>55</v>
      </c>
      <c r="G1871" s="123">
        <f>ROUND(F1871/12*$C$3,0)</f>
        <v>18</v>
      </c>
      <c r="H1871" s="123">
        <v>21</v>
      </c>
      <c r="I1871" s="123">
        <f>H1871/G1871*100</f>
        <v>116.66666666666667</v>
      </c>
      <c r="J1871" s="830">
        <v>9</v>
      </c>
      <c r="K1871" s="152">
        <f>N1871/H1871</f>
        <v>10.857142857142858</v>
      </c>
      <c r="L1871" s="153">
        <f>ROUND(F1871*J1871,0)</f>
        <v>495</v>
      </c>
      <c r="M1871" s="153">
        <f>ROUND(L1871/12*$C$3,0)</f>
        <v>165</v>
      </c>
      <c r="N1871" s="153">
        <v>228</v>
      </c>
      <c r="O1871" s="153">
        <f>N1871/M1871*100</f>
        <v>138.18181818181819</v>
      </c>
      <c r="P1871" s="153">
        <f>ROUND(L1871/E1871,0)</f>
        <v>2</v>
      </c>
      <c r="Q1871" s="153">
        <f>N1871/$C$3*12/P1871</f>
        <v>342</v>
      </c>
      <c r="R1871" s="327"/>
      <c r="S1871" s="327"/>
      <c r="T1871" s="327"/>
      <c r="U1871" s="327"/>
      <c r="V1871" s="2206"/>
      <c r="W1871" s="327"/>
      <c r="X1871" s="785"/>
      <c r="Y1871" s="327"/>
      <c r="Z1871" s="327"/>
      <c r="AA1871" s="327"/>
      <c r="AB1871" s="327"/>
      <c r="AC1871" s="327"/>
      <c r="AD1871" s="2122"/>
      <c r="AE1871" s="976"/>
      <c r="AJ1871" s="217"/>
    </row>
    <row r="1872" spans="1:36" s="2087" customFormat="1" x14ac:dyDescent="0.25">
      <c r="A1872" s="217">
        <v>1</v>
      </c>
      <c r="B1872" s="217">
        <v>1</v>
      </c>
      <c r="C1872" s="524" t="s">
        <v>13</v>
      </c>
      <c r="D1872" s="524"/>
      <c r="E1872" s="524"/>
      <c r="F1872" s="1842">
        <f>SUM(F1869:F1871)</f>
        <v>200</v>
      </c>
      <c r="G1872" s="1397">
        <f>SUM(G1869:G1871)</f>
        <v>67</v>
      </c>
      <c r="H1872" s="1397">
        <f>SUM(H1869:H1871)</f>
        <v>63</v>
      </c>
      <c r="I1872" s="1397">
        <f>H1872/G1872*100</f>
        <v>94.029850746268664</v>
      </c>
      <c r="J1872" s="1843">
        <f>IF(F1872=0,0,L1872/F1872)</f>
        <v>10.1</v>
      </c>
      <c r="K1872" s="199">
        <f>N1872/H1872</f>
        <v>10.317460317460318</v>
      </c>
      <c r="L1872" s="1397">
        <f>SUM(L1869:L1871)</f>
        <v>2020</v>
      </c>
      <c r="M1872" s="1397">
        <f>SUM(M1869:M1871)</f>
        <v>673</v>
      </c>
      <c r="N1872" s="1397">
        <f>SUM(N1869:N1871)</f>
        <v>650</v>
      </c>
      <c r="O1872" s="153">
        <f>N1872/M1872*100</f>
        <v>96.582466567607725</v>
      </c>
      <c r="P1872" s="1397">
        <f>SUM(P1869:P1871)</f>
        <v>8</v>
      </c>
      <c r="Q1872" s="153">
        <f>N1872/$C$3*12/P1872</f>
        <v>243.75</v>
      </c>
      <c r="R1872" s="2322"/>
      <c r="S1872" s="2322"/>
      <c r="T1872" s="2322"/>
      <c r="U1872" s="2322"/>
      <c r="V1872" s="2406"/>
      <c r="W1872" s="2322"/>
      <c r="X1872" s="2402"/>
      <c r="Y1872" s="2322"/>
      <c r="Z1872" s="2322"/>
      <c r="AA1872" s="2322"/>
      <c r="AB1872" s="2322"/>
      <c r="AC1872" s="2322"/>
      <c r="AD1872" s="2122"/>
      <c r="AE1872" s="976"/>
      <c r="AJ1872" s="217"/>
    </row>
    <row r="1873" spans="1:262" s="2087" customFormat="1" ht="30" x14ac:dyDescent="0.25">
      <c r="A1873" s="217">
        <v>1</v>
      </c>
      <c r="B1873" s="217">
        <v>1</v>
      </c>
      <c r="C1873" s="2" t="s">
        <v>123</v>
      </c>
      <c r="D1873" s="2"/>
      <c r="E1873" s="524"/>
      <c r="F1873" s="1842"/>
      <c r="G1873" s="1397"/>
      <c r="H1873" s="1397"/>
      <c r="I1873" s="1397"/>
      <c r="J1873" s="1843"/>
      <c r="K1873" s="199"/>
      <c r="L1873" s="1397"/>
      <c r="M1873" s="1397"/>
      <c r="N1873" s="1397"/>
      <c r="O1873" s="153"/>
      <c r="P1873" s="153"/>
      <c r="Q1873" s="153"/>
      <c r="R1873" s="2322"/>
      <c r="S1873" s="2322"/>
      <c r="T1873" s="2322"/>
      <c r="U1873" s="2322"/>
      <c r="V1873" s="2406"/>
      <c r="W1873" s="2322"/>
      <c r="X1873" s="2402"/>
      <c r="Y1873" s="2322"/>
      <c r="Z1873" s="2322"/>
      <c r="AA1873" s="2322"/>
      <c r="AB1873" s="2322"/>
      <c r="AC1873" s="2322"/>
      <c r="AD1873" s="2122"/>
      <c r="AE1873" s="976"/>
      <c r="AJ1873" s="217"/>
    </row>
    <row r="1874" spans="1:262" s="2087" customFormat="1" x14ac:dyDescent="0.25">
      <c r="A1874" s="217">
        <v>1</v>
      </c>
      <c r="B1874" s="217">
        <v>1</v>
      </c>
      <c r="C1874" s="2085" t="s">
        <v>44</v>
      </c>
      <c r="D1874" s="2085"/>
      <c r="E1874" s="1823">
        <v>240</v>
      </c>
      <c r="F1874" s="221">
        <v>605</v>
      </c>
      <c r="G1874" s="123">
        <f>ROUND(F1874/12*$C$3,0)</f>
        <v>202</v>
      </c>
      <c r="H1874" s="123">
        <v>268</v>
      </c>
      <c r="I1874" s="123">
        <f t="shared" ref="I1874:I1880" si="1992">H1874/G1874*100</f>
        <v>132.67326732673268</v>
      </c>
      <c r="J1874" s="1526">
        <v>8</v>
      </c>
      <c r="K1874" s="152">
        <f>N1874/H1874</f>
        <v>7.6007462686567164</v>
      </c>
      <c r="L1874" s="153">
        <f>ROUND(F1874*J1874,0)</f>
        <v>4840</v>
      </c>
      <c r="M1874" s="153">
        <f>ROUND(L1874/12*$C$3,0)</f>
        <v>1613</v>
      </c>
      <c r="N1874" s="153">
        <v>2037</v>
      </c>
      <c r="O1874" s="153">
        <f>N1874/M1874*100</f>
        <v>126.28642281463112</v>
      </c>
      <c r="P1874" s="153">
        <f>ROUND(L1874/E1874,0)</f>
        <v>20</v>
      </c>
      <c r="Q1874" s="153">
        <f>N1874/$C$3*12/P1874</f>
        <v>305.55</v>
      </c>
      <c r="R1874" s="327"/>
      <c r="S1874" s="327"/>
      <c r="T1874" s="327"/>
      <c r="U1874" s="327"/>
      <c r="V1874" s="2406"/>
      <c r="W1874" s="2322"/>
      <c r="X1874" s="2402"/>
      <c r="Y1874" s="2322"/>
      <c r="Z1874" s="2322"/>
      <c r="AA1874" s="2322"/>
      <c r="AB1874" s="327"/>
      <c r="AC1874" s="327"/>
      <c r="AD1874" s="2122"/>
      <c r="AE1874" s="976"/>
      <c r="AJ1874" s="217"/>
    </row>
    <row r="1875" spans="1:262" s="147" customFormat="1" x14ac:dyDescent="0.25">
      <c r="A1875" s="217"/>
      <c r="B1875" s="217">
        <v>1</v>
      </c>
      <c r="C1875" s="524" t="s">
        <v>150</v>
      </c>
      <c r="D1875" s="1595"/>
      <c r="E1875" s="2588"/>
      <c r="F1875" s="223">
        <f>SUM(F1874)</f>
        <v>605</v>
      </c>
      <c r="G1875" s="122">
        <f>SUM(G1874)</f>
        <v>202</v>
      </c>
      <c r="H1875" s="122">
        <f>SUM(H1874)</f>
        <v>268</v>
      </c>
      <c r="I1875" s="122">
        <f t="shared" si="1992"/>
        <v>132.67326732673268</v>
      </c>
      <c r="J1875" s="1843">
        <f>IF(F1875=0,0,L1875/F1875)</f>
        <v>8</v>
      </c>
      <c r="K1875" s="1843">
        <f t="shared" ref="K1875:Q1875" si="1993">SUM(K1874)</f>
        <v>7.6007462686567164</v>
      </c>
      <c r="L1875" s="122">
        <f t="shared" si="1993"/>
        <v>4840</v>
      </c>
      <c r="M1875" s="122">
        <f t="shared" si="1993"/>
        <v>1613</v>
      </c>
      <c r="N1875" s="122">
        <f t="shared" si="1993"/>
        <v>2037</v>
      </c>
      <c r="O1875" s="122">
        <f t="shared" si="1993"/>
        <v>126.28642281463112</v>
      </c>
      <c r="P1875" s="122">
        <f t="shared" si="1993"/>
        <v>20</v>
      </c>
      <c r="Q1875" s="153">
        <f t="shared" si="1993"/>
        <v>305.55</v>
      </c>
      <c r="R1875" s="489"/>
      <c r="S1875" s="489"/>
      <c r="T1875" s="489"/>
      <c r="U1875" s="489"/>
      <c r="V1875" s="2589"/>
      <c r="W1875" s="489"/>
      <c r="X1875" s="2437"/>
      <c r="Y1875" s="489"/>
      <c r="Z1875" s="489"/>
      <c r="AA1875" s="489"/>
      <c r="AB1875" s="489"/>
      <c r="AC1875" s="489"/>
      <c r="AD1875" s="2122"/>
      <c r="AE1875" s="1015"/>
      <c r="AF1875" s="5"/>
      <c r="AG1875" s="5"/>
      <c r="AH1875" s="5"/>
      <c r="AI1875" s="5"/>
      <c r="AJ1875" s="217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  <c r="EH1875" s="5"/>
      <c r="EI1875" s="5"/>
      <c r="EJ1875" s="5"/>
      <c r="EK1875" s="5"/>
      <c r="EL1875" s="5"/>
      <c r="EM1875" s="5"/>
      <c r="EN1875" s="5"/>
      <c r="EO1875" s="5"/>
      <c r="EP1875" s="5"/>
      <c r="EQ1875" s="5"/>
      <c r="ER1875" s="5"/>
      <c r="ES1875" s="5"/>
      <c r="ET1875" s="5"/>
      <c r="EU1875" s="5"/>
      <c r="EV1875" s="5"/>
      <c r="EW1875" s="5"/>
      <c r="EX1875" s="5"/>
      <c r="EY1875" s="5"/>
      <c r="EZ1875" s="5"/>
      <c r="FA1875" s="5"/>
      <c r="FB1875" s="5"/>
      <c r="FC1875" s="5"/>
      <c r="FD1875" s="5"/>
      <c r="FE1875" s="5"/>
      <c r="FF1875" s="5"/>
      <c r="FG1875" s="5"/>
      <c r="FH1875" s="5"/>
      <c r="FI1875" s="5"/>
      <c r="FJ1875" s="5"/>
      <c r="FK1875" s="5"/>
      <c r="FL1875" s="5"/>
      <c r="FM1875" s="5"/>
      <c r="FN1875" s="5"/>
      <c r="FO1875" s="5"/>
      <c r="FP1875" s="5"/>
      <c r="FQ1875" s="5"/>
      <c r="FR1875" s="5"/>
      <c r="FS1875" s="5"/>
      <c r="FT1875" s="5"/>
      <c r="FU1875" s="5"/>
      <c r="FV1875" s="5"/>
      <c r="FW1875" s="5"/>
      <c r="FX1875" s="5"/>
      <c r="FY1875" s="5"/>
      <c r="FZ1875" s="5"/>
      <c r="GA1875" s="5"/>
      <c r="GB1875" s="5"/>
      <c r="GC1875" s="5"/>
      <c r="GD1875" s="5"/>
      <c r="GE1875" s="5"/>
      <c r="GF1875" s="5"/>
      <c r="GG1875" s="5"/>
      <c r="GH1875" s="5"/>
      <c r="GI1875" s="5"/>
      <c r="GJ1875" s="5"/>
      <c r="GK1875" s="5"/>
      <c r="GL1875" s="5"/>
      <c r="GM1875" s="5"/>
      <c r="GN1875" s="5"/>
      <c r="GO1875" s="5"/>
      <c r="GP1875" s="5"/>
      <c r="GQ1875" s="5"/>
      <c r="GR1875" s="5"/>
      <c r="GS1875" s="5"/>
      <c r="GT1875" s="5"/>
      <c r="GU1875" s="5"/>
      <c r="GV1875" s="5"/>
      <c r="GW1875" s="5"/>
      <c r="GX1875" s="5"/>
      <c r="GY1875" s="5"/>
      <c r="GZ1875" s="5"/>
      <c r="HA1875" s="5"/>
      <c r="HB1875" s="5"/>
      <c r="HC1875" s="5"/>
      <c r="HD1875" s="5"/>
      <c r="HE1875" s="5"/>
      <c r="HF1875" s="5"/>
      <c r="HG1875" s="5"/>
      <c r="HH1875" s="5"/>
      <c r="HI1875" s="5"/>
      <c r="HJ1875" s="5"/>
      <c r="HK1875" s="5"/>
      <c r="HL1875" s="5"/>
      <c r="HM1875" s="5"/>
      <c r="HN1875" s="5"/>
      <c r="HO1875" s="5"/>
      <c r="HP1875" s="5"/>
      <c r="HQ1875" s="5"/>
      <c r="HR1875" s="5"/>
      <c r="HS1875" s="5"/>
      <c r="HT1875" s="5"/>
      <c r="HU1875" s="5"/>
      <c r="HV1875" s="5"/>
      <c r="HW1875" s="5"/>
      <c r="HX1875" s="5"/>
      <c r="HY1875" s="5"/>
      <c r="HZ1875" s="5"/>
      <c r="IA1875" s="5"/>
      <c r="IB1875" s="5"/>
      <c r="IC1875" s="5"/>
      <c r="ID1875" s="5"/>
      <c r="IE1875" s="5"/>
      <c r="IF1875" s="5"/>
      <c r="IG1875" s="5"/>
      <c r="IH1875" s="5"/>
      <c r="II1875" s="5"/>
      <c r="IJ1875" s="5"/>
      <c r="IK1875" s="5"/>
      <c r="IL1875" s="5"/>
      <c r="IM1875" s="5"/>
      <c r="IN1875" s="5"/>
      <c r="IO1875" s="5"/>
      <c r="IP1875" s="5"/>
      <c r="IQ1875" s="5"/>
      <c r="IR1875" s="5"/>
      <c r="IS1875" s="5"/>
      <c r="IT1875" s="5"/>
      <c r="IU1875" s="5"/>
      <c r="IV1875" s="5"/>
      <c r="IW1875" s="5"/>
      <c r="IX1875" s="5"/>
      <c r="IY1875" s="5"/>
      <c r="IZ1875" s="5"/>
      <c r="JA1875" s="5"/>
      <c r="JB1875" s="5"/>
    </row>
    <row r="1876" spans="1:262" s="2087" customFormat="1" ht="29.25" x14ac:dyDescent="0.25">
      <c r="A1876" s="217">
        <v>1</v>
      </c>
      <c r="B1876" s="217">
        <v>1</v>
      </c>
      <c r="C1876" s="707" t="s">
        <v>135</v>
      </c>
      <c r="D1876" s="707"/>
      <c r="E1876" s="707"/>
      <c r="F1876" s="1842">
        <f>SUM(F1875,F1872)</f>
        <v>805</v>
      </c>
      <c r="G1876" s="2325">
        <f>SUM(G1875,G1872)</f>
        <v>269</v>
      </c>
      <c r="H1876" s="2325">
        <f>SUM(H1875,H1872)</f>
        <v>331</v>
      </c>
      <c r="I1876" s="2325">
        <f t="shared" si="1992"/>
        <v>123.04832713754648</v>
      </c>
      <c r="J1876" s="2136">
        <f>IF(F1876=0,0,L1876/F1876)</f>
        <v>8.5217391304347831</v>
      </c>
      <c r="K1876" s="2325">
        <f>N1876/H1876</f>
        <v>8.1178247734138971</v>
      </c>
      <c r="L1876" s="2325">
        <f>SUM(L1875,L1872)</f>
        <v>6860</v>
      </c>
      <c r="M1876" s="2325">
        <f>SUM(M1875,M1872)</f>
        <v>2286</v>
      </c>
      <c r="N1876" s="2325">
        <f>SUM(N1875,N1872)</f>
        <v>2687</v>
      </c>
      <c r="O1876" s="153">
        <f>N1876/M1876*100</f>
        <v>117.54155730533684</v>
      </c>
      <c r="P1876" s="2325">
        <f>SUM(P1875,P1872)</f>
        <v>28</v>
      </c>
      <c r="Q1876" s="153">
        <f>N1876/$C$3*12/P1876</f>
        <v>287.89285714285717</v>
      </c>
      <c r="R1876" s="2136">
        <v>14574.475</v>
      </c>
      <c r="S1876" s="2136">
        <v>14574.475</v>
      </c>
      <c r="T1876" s="2136">
        <v>14544.468870000001</v>
      </c>
      <c r="U1876" s="2136">
        <v>14544.468870000001</v>
      </c>
      <c r="V1876" s="880">
        <f t="shared" ref="V1876" si="1994">R1876/12*$C$3+(S1876-R1876)/11*3+(T1876-S1876)/10*2+(U1876-T1876)/9*1</f>
        <v>4852.1571073333334</v>
      </c>
      <c r="W1876" s="343">
        <f t="shared" ref="W1876" si="1995">AC1876-AB1876-Y1876-X1876</f>
        <v>4847.0127300000013</v>
      </c>
      <c r="X1876" s="2550"/>
      <c r="Y1876" s="343"/>
      <c r="Z1876" s="370">
        <f t="shared" ref="Z1876" si="1996">W1876-V1876</f>
        <v>-5.1443773333321587</v>
      </c>
      <c r="AA1876" s="370"/>
      <c r="AB1876" s="2136">
        <v>-44.036679999999997</v>
      </c>
      <c r="AC1876" s="2136">
        <v>4802.9760500000011</v>
      </c>
      <c r="AD1876" s="2122"/>
      <c r="AE1876" s="976"/>
      <c r="AJ1876" s="217"/>
    </row>
    <row r="1877" spans="1:262" s="2087" customFormat="1" x14ac:dyDescent="0.25">
      <c r="A1877" s="217">
        <v>1</v>
      </c>
      <c r="B1877" s="217">
        <v>1</v>
      </c>
      <c r="C1877" s="707" t="s">
        <v>197</v>
      </c>
      <c r="D1877" s="707"/>
      <c r="E1877" s="707"/>
      <c r="F1877" s="1846">
        <f>F1880</f>
        <v>7800</v>
      </c>
      <c r="G1877" s="2325">
        <f>G1880</f>
        <v>2600</v>
      </c>
      <c r="H1877" s="2325">
        <f>H1880</f>
        <v>2317</v>
      </c>
      <c r="I1877" s="2325">
        <f t="shared" si="1992"/>
        <v>89.115384615384613</v>
      </c>
      <c r="J1877" s="1847"/>
      <c r="K1877" s="1172"/>
      <c r="L1877" s="2327"/>
      <c r="M1877" s="2327"/>
      <c r="N1877" s="2327"/>
      <c r="O1877" s="282"/>
      <c r="P1877" s="2327"/>
      <c r="Q1877" s="282"/>
      <c r="R1877" s="2231"/>
      <c r="S1877" s="2231"/>
      <c r="T1877" s="2231"/>
      <c r="U1877" s="2231"/>
      <c r="V1877" s="2207"/>
      <c r="W1877" s="2510"/>
      <c r="X1877" s="2511"/>
      <c r="Y1877" s="2510"/>
      <c r="Z1877" s="2510"/>
      <c r="AA1877" s="2510"/>
      <c r="AB1877" s="2231"/>
      <c r="AC1877" s="2231"/>
      <c r="AD1877" s="2122"/>
      <c r="AE1877" s="976"/>
      <c r="AJ1877" s="217"/>
    </row>
    <row r="1878" spans="1:262" s="2087" customFormat="1" x14ac:dyDescent="0.25">
      <c r="A1878" s="217">
        <v>1</v>
      </c>
      <c r="B1878" s="217">
        <v>1</v>
      </c>
      <c r="C1878" s="701" t="s">
        <v>198</v>
      </c>
      <c r="D1878" s="701"/>
      <c r="E1878" s="701"/>
      <c r="F1878" s="226">
        <f>F1880-F1879</f>
        <v>7793</v>
      </c>
      <c r="G1878" s="2326">
        <f>ROUND(F1878/12*$C$3,0)</f>
        <v>2598</v>
      </c>
      <c r="H1878" s="2326">
        <f>H1880-H1879</f>
        <v>2317</v>
      </c>
      <c r="I1878" s="2326">
        <f t="shared" si="1992"/>
        <v>89.183987682832949</v>
      </c>
      <c r="J1878" s="1623"/>
      <c r="K1878" s="1172"/>
      <c r="L1878" s="2378"/>
      <c r="M1878" s="2378"/>
      <c r="N1878" s="2378"/>
      <c r="O1878" s="282"/>
      <c r="P1878" s="2378"/>
      <c r="Q1878" s="282"/>
      <c r="R1878" s="2379"/>
      <c r="S1878" s="2379"/>
      <c r="T1878" s="2379"/>
      <c r="U1878" s="2379"/>
      <c r="V1878" s="2207"/>
      <c r="W1878" s="2513"/>
      <c r="X1878" s="2514"/>
      <c r="Y1878" s="2513"/>
      <c r="Z1878" s="2513"/>
      <c r="AA1878" s="2513"/>
      <c r="AB1878" s="2379"/>
      <c r="AC1878" s="2379"/>
      <c r="AD1878" s="2122"/>
      <c r="AE1878" s="976"/>
      <c r="AJ1878" s="217"/>
    </row>
    <row r="1879" spans="1:262" s="2087" customFormat="1" ht="30" x14ac:dyDescent="0.25">
      <c r="A1879" s="217">
        <v>1</v>
      </c>
      <c r="B1879" s="217">
        <v>1</v>
      </c>
      <c r="C1879" s="701" t="s">
        <v>199</v>
      </c>
      <c r="D1879" s="701"/>
      <c r="E1879" s="701"/>
      <c r="F1879" s="226">
        <v>7</v>
      </c>
      <c r="G1879" s="2326">
        <f t="shared" ref="G1879:G1880" si="1997">ROUND(F1879/12*$C$3,0)</f>
        <v>2</v>
      </c>
      <c r="H1879" s="2326"/>
      <c r="I1879" s="2326">
        <f t="shared" si="1992"/>
        <v>0</v>
      </c>
      <c r="J1879" s="1526"/>
      <c r="K1879" s="1192"/>
      <c r="L1879" s="2378"/>
      <c r="M1879" s="2378"/>
      <c r="N1879" s="2378"/>
      <c r="O1879" s="282"/>
      <c r="P1879" s="2326"/>
      <c r="Q1879" s="153"/>
      <c r="R1879" s="2211"/>
      <c r="S1879" s="2211"/>
      <c r="T1879" s="2211"/>
      <c r="U1879" s="2211"/>
      <c r="V1879" s="2207"/>
      <c r="W1879" s="2513"/>
      <c r="X1879" s="2544"/>
      <c r="Y1879" s="2543"/>
      <c r="Z1879" s="2513"/>
      <c r="AA1879" s="2513"/>
      <c r="AB1879" s="2379"/>
      <c r="AC1879" s="2211"/>
      <c r="AD1879" s="2122"/>
      <c r="AE1879" s="976"/>
      <c r="AJ1879" s="217"/>
    </row>
    <row r="1880" spans="1:262" s="2087" customFormat="1" ht="29.25" x14ac:dyDescent="0.25">
      <c r="A1880" s="217"/>
      <c r="B1880" s="217">
        <v>1</v>
      </c>
      <c r="C1880" s="707" t="s">
        <v>204</v>
      </c>
      <c r="D1880" s="707"/>
      <c r="E1880" s="707"/>
      <c r="F1880" s="1846">
        <v>7800</v>
      </c>
      <c r="G1880" s="2325">
        <f t="shared" si="1997"/>
        <v>2600</v>
      </c>
      <c r="H1880" s="2325">
        <v>2317</v>
      </c>
      <c r="I1880" s="2325">
        <f t="shared" si="1992"/>
        <v>89.115384615384613</v>
      </c>
      <c r="J1880" s="2381"/>
      <c r="K1880" s="2381"/>
      <c r="L1880" s="2590"/>
      <c r="M1880" s="2590"/>
      <c r="N1880" s="2590"/>
      <c r="O1880" s="2590"/>
      <c r="P1880" s="2381"/>
      <c r="Q1880" s="2381"/>
      <c r="R1880" s="2560">
        <v>49445.577960000002</v>
      </c>
      <c r="S1880" s="2560">
        <v>49445.577960000002</v>
      </c>
      <c r="T1880" s="2560">
        <v>49445.577960000002</v>
      </c>
      <c r="U1880" s="2560">
        <v>49445.577960000002</v>
      </c>
      <c r="V1880" s="880">
        <f t="shared" ref="V1880" si="1998">R1880/12*$C$3+(S1880-R1880)/11*3+(T1880-S1880)/10*2+(U1880-T1880)/9*1</f>
        <v>16481.85932</v>
      </c>
      <c r="W1880" s="2591">
        <f t="shared" ref="W1880" si="1999">AC1880-AB1880-Y1880-X1880</f>
        <v>16450.94587</v>
      </c>
      <c r="X1880" s="2592"/>
      <c r="Y1880" s="2560"/>
      <c r="Z1880" s="2591">
        <f t="shared" ref="Z1880" si="2000">W1880-V1880</f>
        <v>-30.913450000000012</v>
      </c>
      <c r="AA1880" s="2591"/>
      <c r="AB1880" s="2591">
        <v>-14.858600000000003</v>
      </c>
      <c r="AC1880" s="2560">
        <v>16436.08727</v>
      </c>
      <c r="AD1880" s="2122"/>
      <c r="AE1880" s="976"/>
      <c r="AJ1880" s="217"/>
    </row>
    <row r="1881" spans="1:262" s="2087" customFormat="1" ht="15.75" thickBot="1" x14ac:dyDescent="0.3">
      <c r="A1881" s="217">
        <v>1</v>
      </c>
      <c r="B1881" s="217">
        <v>1</v>
      </c>
      <c r="C1881" s="2408" t="s">
        <v>278</v>
      </c>
      <c r="D1881" s="2409"/>
      <c r="E1881" s="2593"/>
      <c r="F1881" s="2594"/>
      <c r="G1881" s="2334"/>
      <c r="H1881" s="2413"/>
      <c r="I1881" s="2411"/>
      <c r="J1881" s="2412"/>
      <c r="K1881" s="2412"/>
      <c r="L1881" s="2413"/>
      <c r="M1881" s="2413"/>
      <c r="N1881" s="2413">
        <f>N1876+N1809</f>
        <v>15625</v>
      </c>
      <c r="O1881" s="2413"/>
      <c r="P1881" s="2413"/>
      <c r="Q1881" s="2413"/>
      <c r="R1881" s="2412">
        <f t="shared" ref="R1881:AC1881" si="2001">R1880+R1876+R1867+R1809</f>
        <v>510360.01762400003</v>
      </c>
      <c r="S1881" s="2412">
        <f t="shared" ref="S1881:T1881" si="2002">S1880+S1876+S1867+S1809</f>
        <v>510360.01762400003</v>
      </c>
      <c r="T1881" s="2412">
        <f t="shared" si="2002"/>
        <v>520709.19064400007</v>
      </c>
      <c r="U1881" s="2412">
        <f t="shared" ref="U1881" si="2003">U1880+U1876+U1867+U1809</f>
        <v>520709.19064400007</v>
      </c>
      <c r="V1881" s="2595">
        <f t="shared" si="2001"/>
        <v>172189.84047866665</v>
      </c>
      <c r="W1881" s="2412">
        <f t="shared" si="2001"/>
        <v>171998.01422000001</v>
      </c>
      <c r="X1881" s="2415">
        <f t="shared" si="2001"/>
        <v>0</v>
      </c>
      <c r="Y1881" s="2412">
        <f t="shared" si="2001"/>
        <v>-1560.5407199999997</v>
      </c>
      <c r="Z1881" s="2412">
        <f t="shared" si="2001"/>
        <v>-191.82625866667649</v>
      </c>
      <c r="AA1881" s="2412">
        <f t="shared" si="2001"/>
        <v>-4.3296999999999999</v>
      </c>
      <c r="AB1881" s="2412">
        <f t="shared" si="2001"/>
        <v>-1175.0285799999999</v>
      </c>
      <c r="AC1881" s="2412">
        <f t="shared" si="2001"/>
        <v>169262.44492000001</v>
      </c>
      <c r="AD1881" s="2122"/>
      <c r="AE1881" s="976"/>
      <c r="AJ1881" s="217"/>
    </row>
    <row r="1882" spans="1:262" x14ac:dyDescent="0.25">
      <c r="A1882" s="217">
        <v>1</v>
      </c>
      <c r="B1882" s="217">
        <v>1</v>
      </c>
      <c r="C1882" s="2340" t="s">
        <v>175</v>
      </c>
      <c r="D1882" s="2340"/>
      <c r="E1882" s="2340"/>
      <c r="F1882" s="2427"/>
      <c r="G1882" s="2472"/>
      <c r="H1882" s="2472"/>
      <c r="I1882" s="2472"/>
      <c r="J1882" s="2596"/>
      <c r="K1882" s="2597"/>
      <c r="L1882" s="2472"/>
      <c r="M1882" s="2472"/>
      <c r="N1882" s="2472"/>
      <c r="O1882" s="2472"/>
      <c r="P1882" s="2472"/>
      <c r="Q1882" s="2472"/>
      <c r="R1882" s="2343">
        <f t="shared" ref="R1882:V1882" si="2004">SUM(R1881,)</f>
        <v>510360.01762400003</v>
      </c>
      <c r="S1882" s="2343">
        <f t="shared" ref="S1882:T1882" si="2005">SUM(S1881,)</f>
        <v>510360.01762400003</v>
      </c>
      <c r="T1882" s="2343">
        <f t="shared" si="2005"/>
        <v>520709.19064400007</v>
      </c>
      <c r="U1882" s="2343">
        <f t="shared" ref="U1882" si="2006">SUM(U1881,)</f>
        <v>520709.19064400007</v>
      </c>
      <c r="V1882" s="2287">
        <f t="shared" si="2004"/>
        <v>172189.84047866665</v>
      </c>
      <c r="W1882" s="2343">
        <f t="shared" ref="W1882:AB1882" si="2007">SUM(W1881,)</f>
        <v>171998.01422000001</v>
      </c>
      <c r="X1882" s="1225">
        <f>SUM(X1881,)</f>
        <v>0</v>
      </c>
      <c r="Y1882" s="2343">
        <f>SUM(Y1881,)</f>
        <v>-1560.5407199999997</v>
      </c>
      <c r="Z1882" s="2343">
        <f t="shared" si="2007"/>
        <v>-191.82625866667649</v>
      </c>
      <c r="AA1882" s="2343">
        <f t="shared" si="2007"/>
        <v>-4.3296999999999999</v>
      </c>
      <c r="AB1882" s="2343">
        <f t="shared" si="2007"/>
        <v>-1175.0285799999999</v>
      </c>
      <c r="AC1882" s="2343">
        <f>SUM(AC1881,)</f>
        <v>169262.44492000001</v>
      </c>
      <c r="AD1882" s="2122"/>
    </row>
    <row r="1883" spans="1:262" ht="29.25" x14ac:dyDescent="0.25">
      <c r="A1883" s="217">
        <v>1</v>
      </c>
      <c r="B1883" s="217">
        <v>1</v>
      </c>
      <c r="C1883" s="175" t="s">
        <v>77</v>
      </c>
      <c r="D1883" s="175"/>
      <c r="E1883" s="175"/>
      <c r="F1883" s="1767">
        <f>SUM(F1809,)</f>
        <v>4184</v>
      </c>
      <c r="G1883" s="1944">
        <f>SUM(G1809,)</f>
        <v>1394.6666666666665</v>
      </c>
      <c r="H1883" s="1944">
        <f>SUM(H1809,)</f>
        <v>1431</v>
      </c>
      <c r="I1883" s="1944">
        <f>H1883/G1883*100</f>
        <v>102.60516252390059</v>
      </c>
      <c r="J1883" s="1772">
        <f>L1883/F1883</f>
        <v>8.8628107074569797</v>
      </c>
      <c r="K1883" s="1772">
        <f>N1883/H1883</f>
        <v>9.0412299091544366</v>
      </c>
      <c r="L1883" s="1944">
        <f>SUM(L1809)</f>
        <v>37082</v>
      </c>
      <c r="M1883" s="1944">
        <f>SUM(M1809)</f>
        <v>12360.666666666668</v>
      </c>
      <c r="N1883" s="1944">
        <f>SUM(N1809)</f>
        <v>12938</v>
      </c>
      <c r="O1883" s="1769">
        <f>N1883/M1883*100</f>
        <v>104.67072973410279</v>
      </c>
      <c r="P1883" s="1944">
        <f>SUM(P1809)</f>
        <v>115</v>
      </c>
      <c r="Q1883" s="1769">
        <f>N1883/$C$3*12/P1883</f>
        <v>337.5130434782609</v>
      </c>
      <c r="R1883" s="2524">
        <f t="shared" ref="R1883:AC1883" si="2008">SUM(R1809,)</f>
        <v>148916.61249999999</v>
      </c>
      <c r="S1883" s="2524">
        <f t="shared" ref="S1883:T1883" si="2009">SUM(S1809,)</f>
        <v>148916.61249999999</v>
      </c>
      <c r="T1883" s="2524">
        <f t="shared" si="2009"/>
        <v>159935.21447000004</v>
      </c>
      <c r="U1883" s="2524">
        <f t="shared" ref="U1883" si="2010">SUM(U1809,)</f>
        <v>159935.21447000004</v>
      </c>
      <c r="V1883" s="2570">
        <f t="shared" si="2008"/>
        <v>51842.591227333338</v>
      </c>
      <c r="W1883" s="2524">
        <f t="shared" si="2008"/>
        <v>51787.452710000012</v>
      </c>
      <c r="X1883" s="989">
        <f t="shared" si="2008"/>
        <v>0</v>
      </c>
      <c r="Y1883" s="2524">
        <f t="shared" si="2008"/>
        <v>-1560.5407199999997</v>
      </c>
      <c r="Z1883" s="2524">
        <f t="shared" si="2008"/>
        <v>-55.138517333325581</v>
      </c>
      <c r="AA1883" s="2524">
        <f t="shared" si="2008"/>
        <v>0</v>
      </c>
      <c r="AB1883" s="2524">
        <f t="shared" si="2008"/>
        <v>-1023.9531499999999</v>
      </c>
      <c r="AC1883" s="2524">
        <f t="shared" si="2008"/>
        <v>49202.958840000014</v>
      </c>
      <c r="AD1883" s="2122"/>
    </row>
    <row r="1884" spans="1:262" s="857" customFormat="1" x14ac:dyDescent="0.25">
      <c r="A1884" s="217">
        <v>1</v>
      </c>
      <c r="B1884" s="217">
        <v>1</v>
      </c>
      <c r="C1884" s="295" t="s">
        <v>195</v>
      </c>
      <c r="D1884" s="295"/>
      <c r="E1884" s="173"/>
      <c r="F1884" s="1777"/>
      <c r="G1884" s="751"/>
      <c r="H1884" s="751"/>
      <c r="I1884" s="751"/>
      <c r="J1884" s="2350"/>
      <c r="K1884" s="2350"/>
      <c r="L1884" s="2351"/>
      <c r="M1884" s="2351"/>
      <c r="N1884" s="2351"/>
      <c r="O1884" s="2351"/>
      <c r="P1884" s="2351"/>
      <c r="Q1884" s="2351"/>
      <c r="R1884" s="2570"/>
      <c r="S1884" s="2570"/>
      <c r="T1884" s="2570"/>
      <c r="U1884" s="2570"/>
      <c r="V1884" s="2570"/>
      <c r="W1884" s="2570"/>
      <c r="X1884" s="2571"/>
      <c r="Y1884" s="2570"/>
      <c r="Z1884" s="2570"/>
      <c r="AA1884" s="2572"/>
      <c r="AB1884" s="2572"/>
      <c r="AC1884" s="2570"/>
      <c r="AD1884" s="2122"/>
      <c r="AE1884" s="2730"/>
      <c r="AF1884" s="151"/>
      <c r="AG1884" s="151"/>
      <c r="AH1884" s="151"/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  <c r="BI1884" s="151"/>
      <c r="BJ1884" s="151"/>
      <c r="BK1884" s="151"/>
      <c r="BL1884" s="151"/>
      <c r="BM1884" s="151"/>
      <c r="BN1884" s="151"/>
      <c r="BO1884" s="151"/>
      <c r="BP1884" s="151"/>
      <c r="BQ1884" s="151"/>
      <c r="BR1884" s="151"/>
      <c r="BS1884" s="151"/>
      <c r="BT1884" s="151"/>
      <c r="BU1884" s="151"/>
      <c r="BV1884" s="151"/>
      <c r="BW1884" s="151"/>
      <c r="BX1884" s="151"/>
      <c r="BY1884" s="151"/>
      <c r="BZ1884" s="151"/>
      <c r="CA1884" s="151"/>
      <c r="CB1884" s="151"/>
      <c r="CC1884" s="151"/>
      <c r="CD1884" s="151"/>
      <c r="CE1884" s="151"/>
      <c r="CF1884" s="151"/>
      <c r="CG1884" s="151"/>
      <c r="CH1884" s="151"/>
      <c r="CI1884" s="151"/>
      <c r="CJ1884" s="151"/>
      <c r="CK1884" s="151"/>
      <c r="CL1884" s="151"/>
      <c r="CM1884" s="151"/>
      <c r="CN1884" s="151"/>
      <c r="CO1884" s="151"/>
      <c r="CP1884" s="151"/>
      <c r="CQ1884" s="151"/>
      <c r="CR1884" s="151"/>
      <c r="CS1884" s="151"/>
      <c r="CT1884" s="151"/>
      <c r="CU1884" s="151"/>
      <c r="CV1884" s="151"/>
      <c r="CW1884" s="151"/>
      <c r="CX1884" s="151"/>
      <c r="CY1884" s="151"/>
      <c r="CZ1884" s="151"/>
      <c r="DA1884" s="151"/>
      <c r="DB1884" s="151"/>
      <c r="DC1884" s="151"/>
      <c r="DD1884" s="151"/>
      <c r="DE1884" s="151"/>
      <c r="DF1884" s="151"/>
      <c r="DG1884" s="151"/>
      <c r="DH1884" s="151"/>
      <c r="DI1884" s="151"/>
      <c r="DJ1884" s="151"/>
      <c r="DK1884" s="151"/>
      <c r="DL1884" s="151"/>
      <c r="DM1884" s="151"/>
      <c r="DN1884" s="151"/>
      <c r="DO1884" s="151"/>
      <c r="DP1884" s="151"/>
      <c r="DQ1884" s="151"/>
      <c r="DR1884" s="151"/>
      <c r="DS1884" s="151"/>
      <c r="DT1884" s="151"/>
      <c r="DU1884" s="151"/>
      <c r="DV1884" s="151"/>
      <c r="DW1884" s="151"/>
      <c r="DX1884" s="151"/>
      <c r="DY1884" s="151"/>
      <c r="DZ1884" s="151"/>
      <c r="EA1884" s="151"/>
      <c r="EB1884" s="151"/>
      <c r="EC1884" s="151"/>
      <c r="ED1884" s="151"/>
      <c r="EE1884" s="151"/>
      <c r="EF1884" s="151"/>
      <c r="EG1884" s="151"/>
      <c r="EH1884" s="151"/>
      <c r="EI1884" s="151"/>
      <c r="EJ1884" s="151"/>
      <c r="EK1884" s="151"/>
      <c r="EL1884" s="151"/>
      <c r="EM1884" s="151"/>
      <c r="EN1884" s="151"/>
      <c r="EO1884" s="151"/>
      <c r="EP1884" s="151"/>
      <c r="EQ1884" s="151"/>
      <c r="ER1884" s="151"/>
      <c r="ES1884" s="151"/>
      <c r="ET1884" s="151"/>
      <c r="EU1884" s="151"/>
      <c r="EV1884" s="151"/>
      <c r="EW1884" s="151"/>
      <c r="EX1884" s="151"/>
      <c r="EY1884" s="151"/>
      <c r="EZ1884" s="151"/>
      <c r="FA1884" s="151"/>
      <c r="FB1884" s="151"/>
      <c r="FC1884" s="151"/>
      <c r="FD1884" s="151"/>
      <c r="FE1884" s="151"/>
      <c r="FF1884" s="151"/>
      <c r="FG1884" s="151"/>
      <c r="FH1884" s="151"/>
      <c r="FI1884" s="151"/>
      <c r="FJ1884" s="151"/>
      <c r="FK1884" s="151"/>
      <c r="FL1884" s="151"/>
      <c r="FM1884" s="151"/>
      <c r="FN1884" s="151"/>
      <c r="FO1884" s="151"/>
      <c r="FP1884" s="151"/>
      <c r="FQ1884" s="151"/>
      <c r="FR1884" s="151"/>
      <c r="FS1884" s="151"/>
      <c r="FT1884" s="151"/>
      <c r="FU1884" s="151"/>
      <c r="FV1884" s="151"/>
      <c r="FW1884" s="151"/>
      <c r="FX1884" s="151"/>
      <c r="FY1884" s="151"/>
      <c r="FZ1884" s="151"/>
      <c r="GA1884" s="151"/>
      <c r="GB1884" s="151"/>
      <c r="GC1884" s="151"/>
      <c r="GD1884" s="151"/>
      <c r="GE1884" s="151"/>
      <c r="GF1884" s="151"/>
      <c r="GG1884" s="151"/>
      <c r="GH1884" s="151"/>
      <c r="GI1884" s="151"/>
      <c r="GJ1884" s="151"/>
      <c r="GK1884" s="151"/>
      <c r="GL1884" s="151"/>
      <c r="GM1884" s="151"/>
      <c r="GN1884" s="151"/>
      <c r="GO1884" s="151"/>
      <c r="GP1884" s="151"/>
      <c r="GQ1884" s="151"/>
      <c r="GR1884" s="151"/>
      <c r="GS1884" s="151"/>
      <c r="GT1884" s="151"/>
      <c r="GU1884" s="151"/>
      <c r="GV1884" s="151"/>
      <c r="GW1884" s="151"/>
      <c r="GX1884" s="151"/>
      <c r="GY1884" s="151"/>
      <c r="GZ1884" s="151"/>
      <c r="HA1884" s="151"/>
      <c r="HB1884" s="151"/>
      <c r="HC1884" s="151"/>
      <c r="HD1884" s="151"/>
      <c r="HE1884" s="151"/>
      <c r="HF1884" s="151"/>
      <c r="HG1884" s="151"/>
      <c r="HH1884" s="151"/>
      <c r="HI1884" s="151"/>
      <c r="HJ1884" s="151"/>
      <c r="HK1884" s="151"/>
      <c r="HL1884" s="151"/>
      <c r="HM1884" s="151"/>
      <c r="HN1884" s="151"/>
      <c r="HO1884" s="151"/>
      <c r="HP1884" s="151"/>
      <c r="HQ1884" s="151"/>
      <c r="HR1884" s="151"/>
      <c r="HS1884" s="151"/>
      <c r="HT1884" s="151"/>
      <c r="HU1884" s="151"/>
      <c r="HV1884" s="151"/>
      <c r="HW1884" s="151"/>
      <c r="HX1884" s="151"/>
      <c r="HY1884" s="151"/>
      <c r="HZ1884" s="151"/>
      <c r="IA1884" s="151"/>
      <c r="IB1884" s="151"/>
      <c r="IC1884" s="151"/>
      <c r="ID1884" s="151"/>
      <c r="IE1884" s="151"/>
      <c r="IF1884" s="151"/>
      <c r="IG1884" s="151"/>
      <c r="IH1884" s="151"/>
      <c r="II1884" s="151"/>
      <c r="IJ1884" s="151"/>
      <c r="IK1884" s="151"/>
      <c r="IL1884" s="151"/>
      <c r="IM1884" s="151"/>
      <c r="IN1884" s="151"/>
      <c r="IO1884" s="151"/>
      <c r="IP1884" s="151"/>
      <c r="IQ1884" s="151"/>
      <c r="IR1884" s="151"/>
      <c r="IS1884" s="151"/>
      <c r="IT1884" s="151"/>
      <c r="IU1884" s="151"/>
      <c r="IV1884" s="151"/>
      <c r="IW1884" s="151"/>
      <c r="IX1884" s="151"/>
      <c r="IY1884" s="151"/>
      <c r="IZ1884" s="151"/>
      <c r="JA1884" s="151"/>
      <c r="JB1884" s="151"/>
    </row>
    <row r="1885" spans="1:262" s="857" customFormat="1" x14ac:dyDescent="0.25">
      <c r="A1885" s="217">
        <v>1</v>
      </c>
      <c r="B1885" s="217">
        <v>1</v>
      </c>
      <c r="C1885" s="172" t="s">
        <v>325</v>
      </c>
      <c r="D1885" s="172"/>
      <c r="E1885" s="173"/>
      <c r="F1885" s="1777"/>
      <c r="G1885" s="751"/>
      <c r="H1885" s="751"/>
      <c r="I1885" s="1944"/>
      <c r="J1885" s="2350"/>
      <c r="K1885" s="2350"/>
      <c r="L1885" s="2351"/>
      <c r="M1885" s="2351"/>
      <c r="N1885" s="2351"/>
      <c r="O1885" s="2351"/>
      <c r="P1885" s="2351"/>
      <c r="Q1885" s="2351"/>
      <c r="R1885" s="2570">
        <f t="shared" ref="R1885:AC1885" si="2011">R1811</f>
        <v>170717.19656000001</v>
      </c>
      <c r="S1885" s="2570">
        <f t="shared" ref="S1885:T1885" si="2012">S1811</f>
        <v>170717.19656000001</v>
      </c>
      <c r="T1885" s="2570">
        <f t="shared" si="2012"/>
        <v>170077.77374</v>
      </c>
      <c r="U1885" s="2570">
        <f t="shared" ref="U1885" si="2013">U1811</f>
        <v>170077.77374</v>
      </c>
      <c r="V1885" s="2570">
        <f t="shared" si="2011"/>
        <v>56777.847622666668</v>
      </c>
      <c r="W1885" s="2570">
        <f t="shared" si="2011"/>
        <v>54016.814109999999</v>
      </c>
      <c r="X1885" s="2571">
        <f t="shared" si="2011"/>
        <v>0</v>
      </c>
      <c r="Y1885" s="2570">
        <f t="shared" si="2011"/>
        <v>0</v>
      </c>
      <c r="Z1885" s="2570">
        <f t="shared" si="2011"/>
        <v>-2761.0335126666687</v>
      </c>
      <c r="AA1885" s="2572">
        <f t="shared" si="2011"/>
        <v>0</v>
      </c>
      <c r="AB1885" s="2572">
        <f t="shared" si="2011"/>
        <v>-9.4334100000000003</v>
      </c>
      <c r="AC1885" s="2570">
        <f t="shared" si="2011"/>
        <v>54007.380700000002</v>
      </c>
      <c r="AD1885" s="2122"/>
      <c r="AE1885" s="2730"/>
      <c r="AF1885" s="151"/>
      <c r="AG1885" s="151"/>
      <c r="AH1885" s="151"/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  <c r="BI1885" s="151"/>
      <c r="BJ1885" s="151"/>
      <c r="BK1885" s="151"/>
      <c r="BL1885" s="151"/>
      <c r="BM1885" s="151"/>
      <c r="BN1885" s="151"/>
      <c r="BO1885" s="151"/>
      <c r="BP1885" s="151"/>
      <c r="BQ1885" s="151"/>
      <c r="BR1885" s="151"/>
      <c r="BS1885" s="151"/>
      <c r="BT1885" s="151"/>
      <c r="BU1885" s="151"/>
      <c r="BV1885" s="151"/>
      <c r="BW1885" s="151"/>
      <c r="BX1885" s="151"/>
      <c r="BY1885" s="151"/>
      <c r="BZ1885" s="151"/>
      <c r="CA1885" s="151"/>
      <c r="CB1885" s="151"/>
      <c r="CC1885" s="151"/>
      <c r="CD1885" s="151"/>
      <c r="CE1885" s="151"/>
      <c r="CF1885" s="151"/>
      <c r="CG1885" s="151"/>
      <c r="CH1885" s="151"/>
      <c r="CI1885" s="151"/>
      <c r="CJ1885" s="151"/>
      <c r="CK1885" s="151"/>
      <c r="CL1885" s="151"/>
      <c r="CM1885" s="151"/>
      <c r="CN1885" s="151"/>
      <c r="CO1885" s="151"/>
      <c r="CP1885" s="151"/>
      <c r="CQ1885" s="151"/>
      <c r="CR1885" s="151"/>
      <c r="CS1885" s="151"/>
      <c r="CT1885" s="151"/>
      <c r="CU1885" s="151"/>
      <c r="CV1885" s="151"/>
      <c r="CW1885" s="151"/>
      <c r="CX1885" s="151"/>
      <c r="CY1885" s="151"/>
      <c r="CZ1885" s="151"/>
      <c r="DA1885" s="151"/>
      <c r="DB1885" s="151"/>
      <c r="DC1885" s="151"/>
      <c r="DD1885" s="151"/>
      <c r="DE1885" s="151"/>
      <c r="DF1885" s="151"/>
      <c r="DG1885" s="151"/>
      <c r="DH1885" s="151"/>
      <c r="DI1885" s="151"/>
      <c r="DJ1885" s="151"/>
      <c r="DK1885" s="151"/>
      <c r="DL1885" s="151"/>
      <c r="DM1885" s="151"/>
      <c r="DN1885" s="151"/>
      <c r="DO1885" s="151"/>
      <c r="DP1885" s="151"/>
      <c r="DQ1885" s="151"/>
      <c r="DR1885" s="151"/>
      <c r="DS1885" s="151"/>
      <c r="DT1885" s="151"/>
      <c r="DU1885" s="151"/>
      <c r="DV1885" s="151"/>
      <c r="DW1885" s="151"/>
      <c r="DX1885" s="151"/>
      <c r="DY1885" s="151"/>
      <c r="DZ1885" s="151"/>
      <c r="EA1885" s="151"/>
      <c r="EB1885" s="151"/>
      <c r="EC1885" s="151"/>
      <c r="ED1885" s="151"/>
      <c r="EE1885" s="151"/>
      <c r="EF1885" s="151"/>
      <c r="EG1885" s="151"/>
      <c r="EH1885" s="151"/>
      <c r="EI1885" s="151"/>
      <c r="EJ1885" s="151"/>
      <c r="EK1885" s="151"/>
      <c r="EL1885" s="151"/>
      <c r="EM1885" s="151"/>
      <c r="EN1885" s="151"/>
      <c r="EO1885" s="151"/>
      <c r="EP1885" s="151"/>
      <c r="EQ1885" s="151"/>
      <c r="ER1885" s="151"/>
      <c r="ES1885" s="151"/>
      <c r="ET1885" s="151"/>
      <c r="EU1885" s="151"/>
      <c r="EV1885" s="151"/>
      <c r="EW1885" s="151"/>
      <c r="EX1885" s="151"/>
      <c r="EY1885" s="151"/>
      <c r="EZ1885" s="151"/>
      <c r="FA1885" s="151"/>
      <c r="FB1885" s="151"/>
      <c r="FC1885" s="151"/>
      <c r="FD1885" s="151"/>
      <c r="FE1885" s="151"/>
      <c r="FF1885" s="151"/>
      <c r="FG1885" s="151"/>
      <c r="FH1885" s="151"/>
      <c r="FI1885" s="151"/>
      <c r="FJ1885" s="151"/>
      <c r="FK1885" s="151"/>
      <c r="FL1885" s="151"/>
      <c r="FM1885" s="151"/>
      <c r="FN1885" s="151"/>
      <c r="FO1885" s="151"/>
      <c r="FP1885" s="151"/>
      <c r="FQ1885" s="151"/>
      <c r="FR1885" s="151"/>
      <c r="FS1885" s="151"/>
      <c r="FT1885" s="151"/>
      <c r="FU1885" s="151"/>
      <c r="FV1885" s="151"/>
      <c r="FW1885" s="151"/>
      <c r="FX1885" s="151"/>
      <c r="FY1885" s="151"/>
      <c r="FZ1885" s="151"/>
      <c r="GA1885" s="151"/>
      <c r="GB1885" s="151"/>
      <c r="GC1885" s="151"/>
      <c r="GD1885" s="151"/>
      <c r="GE1885" s="151"/>
      <c r="GF1885" s="151"/>
      <c r="GG1885" s="151"/>
      <c r="GH1885" s="151"/>
      <c r="GI1885" s="151"/>
      <c r="GJ1885" s="151"/>
      <c r="GK1885" s="151"/>
      <c r="GL1885" s="151"/>
      <c r="GM1885" s="151"/>
      <c r="GN1885" s="151"/>
      <c r="GO1885" s="151"/>
      <c r="GP1885" s="151"/>
      <c r="GQ1885" s="151"/>
      <c r="GR1885" s="151"/>
      <c r="GS1885" s="151"/>
      <c r="GT1885" s="151"/>
      <c r="GU1885" s="151"/>
      <c r="GV1885" s="151"/>
      <c r="GW1885" s="151"/>
      <c r="GX1885" s="151"/>
      <c r="GY1885" s="151"/>
      <c r="GZ1885" s="151"/>
      <c r="HA1885" s="151"/>
      <c r="HB1885" s="151"/>
      <c r="HC1885" s="151"/>
      <c r="HD1885" s="151"/>
      <c r="HE1885" s="151"/>
      <c r="HF1885" s="151"/>
      <c r="HG1885" s="151"/>
      <c r="HH1885" s="151"/>
      <c r="HI1885" s="151"/>
      <c r="HJ1885" s="151"/>
      <c r="HK1885" s="151"/>
      <c r="HL1885" s="151"/>
      <c r="HM1885" s="151"/>
      <c r="HN1885" s="151"/>
      <c r="HO1885" s="151"/>
      <c r="HP1885" s="151"/>
      <c r="HQ1885" s="151"/>
      <c r="HR1885" s="151"/>
      <c r="HS1885" s="151"/>
      <c r="HT1885" s="151"/>
      <c r="HU1885" s="151"/>
      <c r="HV1885" s="151"/>
      <c r="HW1885" s="151"/>
      <c r="HX1885" s="151"/>
      <c r="HY1885" s="151"/>
      <c r="HZ1885" s="151"/>
      <c r="IA1885" s="151"/>
      <c r="IB1885" s="151"/>
      <c r="IC1885" s="151"/>
      <c r="ID1885" s="151"/>
      <c r="IE1885" s="151"/>
      <c r="IF1885" s="151"/>
      <c r="IG1885" s="151"/>
      <c r="IH1885" s="151"/>
      <c r="II1885" s="151"/>
      <c r="IJ1885" s="151"/>
      <c r="IK1885" s="151"/>
      <c r="IL1885" s="151"/>
      <c r="IM1885" s="151"/>
      <c r="IN1885" s="151"/>
      <c r="IO1885" s="151"/>
      <c r="IP1885" s="151"/>
      <c r="IQ1885" s="151"/>
      <c r="IR1885" s="151"/>
      <c r="IS1885" s="151"/>
      <c r="IT1885" s="151"/>
      <c r="IU1885" s="151"/>
      <c r="IV1885" s="151"/>
      <c r="IW1885" s="151"/>
      <c r="IX1885" s="151"/>
      <c r="IY1885" s="151"/>
      <c r="IZ1885" s="151"/>
      <c r="JA1885" s="151"/>
      <c r="JB1885" s="151"/>
    </row>
    <row r="1886" spans="1:262" s="857" customFormat="1" x14ac:dyDescent="0.25">
      <c r="A1886" s="217"/>
      <c r="B1886" s="217">
        <v>1</v>
      </c>
      <c r="C1886" s="172" t="s">
        <v>289</v>
      </c>
      <c r="D1886" s="172"/>
      <c r="E1886" s="173"/>
      <c r="F1886" s="1777"/>
      <c r="G1886" s="751"/>
      <c r="H1886" s="751"/>
      <c r="I1886" s="1944"/>
      <c r="J1886" s="2350"/>
      <c r="K1886" s="2350"/>
      <c r="L1886" s="2351"/>
      <c r="M1886" s="2351"/>
      <c r="N1886" s="2351"/>
      <c r="O1886" s="2351"/>
      <c r="P1886" s="2351"/>
      <c r="Q1886" s="2351"/>
      <c r="R1886" s="2570">
        <f t="shared" ref="R1886:AC1886" si="2014">R1812</f>
        <v>7709.9783040000002</v>
      </c>
      <c r="S1886" s="2570">
        <f t="shared" ref="S1886:T1886" si="2015">S1812</f>
        <v>7709.9783040000002</v>
      </c>
      <c r="T1886" s="2570">
        <f t="shared" si="2015"/>
        <v>7709.9783040000002</v>
      </c>
      <c r="U1886" s="2570">
        <f t="shared" ref="U1886" si="2016">U1812</f>
        <v>7709.9783040000002</v>
      </c>
      <c r="V1886" s="2570">
        <f t="shared" si="2014"/>
        <v>2569.9927680000001</v>
      </c>
      <c r="W1886" s="2570">
        <f t="shared" si="2014"/>
        <v>2569.9927599999996</v>
      </c>
      <c r="X1886" s="2571">
        <f t="shared" si="2014"/>
        <v>0</v>
      </c>
      <c r="Y1886" s="2570">
        <f t="shared" si="2014"/>
        <v>0</v>
      </c>
      <c r="Z1886" s="2570">
        <f t="shared" si="2014"/>
        <v>-8.0000004345492925E-6</v>
      </c>
      <c r="AA1886" s="2572">
        <f t="shared" si="2014"/>
        <v>0</v>
      </c>
      <c r="AB1886" s="2572">
        <f t="shared" si="2014"/>
        <v>0</v>
      </c>
      <c r="AC1886" s="2570">
        <f t="shared" si="2014"/>
        <v>2569.9927599999996</v>
      </c>
      <c r="AD1886" s="2122"/>
      <c r="AE1886" s="2730"/>
      <c r="AF1886" s="151"/>
      <c r="AG1886" s="151"/>
      <c r="AH1886" s="151"/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  <c r="BI1886" s="151"/>
      <c r="BJ1886" s="151"/>
      <c r="BK1886" s="151"/>
      <c r="BL1886" s="151"/>
      <c r="BM1886" s="151"/>
      <c r="BN1886" s="151"/>
      <c r="BO1886" s="151"/>
      <c r="BP1886" s="151"/>
      <c r="BQ1886" s="151"/>
      <c r="BR1886" s="151"/>
      <c r="BS1886" s="151"/>
      <c r="BT1886" s="151"/>
      <c r="BU1886" s="151"/>
      <c r="BV1886" s="151"/>
      <c r="BW1886" s="151"/>
      <c r="BX1886" s="151"/>
      <c r="BY1886" s="151"/>
      <c r="BZ1886" s="151"/>
      <c r="CA1886" s="151"/>
      <c r="CB1886" s="151"/>
      <c r="CC1886" s="151"/>
      <c r="CD1886" s="151"/>
      <c r="CE1886" s="151"/>
      <c r="CF1886" s="151"/>
      <c r="CG1886" s="151"/>
      <c r="CH1886" s="151"/>
      <c r="CI1886" s="151"/>
      <c r="CJ1886" s="151"/>
      <c r="CK1886" s="151"/>
      <c r="CL1886" s="151"/>
      <c r="CM1886" s="151"/>
      <c r="CN1886" s="151"/>
      <c r="CO1886" s="151"/>
      <c r="CP1886" s="151"/>
      <c r="CQ1886" s="151"/>
      <c r="CR1886" s="151"/>
      <c r="CS1886" s="151"/>
      <c r="CT1886" s="151"/>
      <c r="CU1886" s="151"/>
      <c r="CV1886" s="151"/>
      <c r="CW1886" s="151"/>
      <c r="CX1886" s="151"/>
      <c r="CY1886" s="151"/>
      <c r="CZ1886" s="151"/>
      <c r="DA1886" s="151"/>
      <c r="DB1886" s="151"/>
      <c r="DC1886" s="151"/>
      <c r="DD1886" s="151"/>
      <c r="DE1886" s="151"/>
      <c r="DF1886" s="151"/>
      <c r="DG1886" s="151"/>
      <c r="DH1886" s="151"/>
      <c r="DI1886" s="151"/>
      <c r="DJ1886" s="151"/>
      <c r="DK1886" s="151"/>
      <c r="DL1886" s="151"/>
      <c r="DM1886" s="151"/>
      <c r="DN1886" s="151"/>
      <c r="DO1886" s="151"/>
      <c r="DP1886" s="151"/>
      <c r="DQ1886" s="151"/>
      <c r="DR1886" s="151"/>
      <c r="DS1886" s="151"/>
      <c r="DT1886" s="151"/>
      <c r="DU1886" s="151"/>
      <c r="DV1886" s="151"/>
      <c r="DW1886" s="151"/>
      <c r="DX1886" s="151"/>
      <c r="DY1886" s="151"/>
      <c r="DZ1886" s="151"/>
      <c r="EA1886" s="151"/>
      <c r="EB1886" s="151"/>
      <c r="EC1886" s="151"/>
      <c r="ED1886" s="151"/>
      <c r="EE1886" s="151"/>
      <c r="EF1886" s="151"/>
      <c r="EG1886" s="151"/>
      <c r="EH1886" s="151"/>
      <c r="EI1886" s="151"/>
      <c r="EJ1886" s="151"/>
      <c r="EK1886" s="151"/>
      <c r="EL1886" s="151"/>
      <c r="EM1886" s="151"/>
      <c r="EN1886" s="151"/>
      <c r="EO1886" s="151"/>
      <c r="EP1886" s="151"/>
      <c r="EQ1886" s="151"/>
      <c r="ER1886" s="151"/>
      <c r="ES1886" s="151"/>
      <c r="ET1886" s="151"/>
      <c r="EU1886" s="151"/>
      <c r="EV1886" s="151"/>
      <c r="EW1886" s="151"/>
      <c r="EX1886" s="151"/>
      <c r="EY1886" s="151"/>
      <c r="EZ1886" s="151"/>
      <c r="FA1886" s="151"/>
      <c r="FB1886" s="151"/>
      <c r="FC1886" s="151"/>
      <c r="FD1886" s="151"/>
      <c r="FE1886" s="151"/>
      <c r="FF1886" s="151"/>
      <c r="FG1886" s="151"/>
      <c r="FH1886" s="151"/>
      <c r="FI1886" s="151"/>
      <c r="FJ1886" s="151"/>
      <c r="FK1886" s="151"/>
      <c r="FL1886" s="151"/>
      <c r="FM1886" s="151"/>
      <c r="FN1886" s="151"/>
      <c r="FO1886" s="151"/>
      <c r="FP1886" s="151"/>
      <c r="FQ1886" s="151"/>
      <c r="FR1886" s="151"/>
      <c r="FS1886" s="151"/>
      <c r="FT1886" s="151"/>
      <c r="FU1886" s="151"/>
      <c r="FV1886" s="151"/>
      <c r="FW1886" s="151"/>
      <c r="FX1886" s="151"/>
      <c r="FY1886" s="151"/>
      <c r="FZ1886" s="151"/>
      <c r="GA1886" s="151"/>
      <c r="GB1886" s="151"/>
      <c r="GC1886" s="151"/>
      <c r="GD1886" s="151"/>
      <c r="GE1886" s="151"/>
      <c r="GF1886" s="151"/>
      <c r="GG1886" s="151"/>
      <c r="GH1886" s="151"/>
      <c r="GI1886" s="151"/>
      <c r="GJ1886" s="151"/>
      <c r="GK1886" s="151"/>
      <c r="GL1886" s="151"/>
      <c r="GM1886" s="151"/>
      <c r="GN1886" s="151"/>
      <c r="GO1886" s="151"/>
      <c r="GP1886" s="151"/>
      <c r="GQ1886" s="151"/>
      <c r="GR1886" s="151"/>
      <c r="GS1886" s="151"/>
      <c r="GT1886" s="151"/>
      <c r="GU1886" s="151"/>
      <c r="GV1886" s="151"/>
      <c r="GW1886" s="151"/>
      <c r="GX1886" s="151"/>
      <c r="GY1886" s="151"/>
      <c r="GZ1886" s="151"/>
      <c r="HA1886" s="151"/>
      <c r="HB1886" s="151"/>
      <c r="HC1886" s="151"/>
      <c r="HD1886" s="151"/>
      <c r="HE1886" s="151"/>
      <c r="HF1886" s="151"/>
      <c r="HG1886" s="151"/>
      <c r="HH1886" s="151"/>
      <c r="HI1886" s="151"/>
      <c r="HJ1886" s="151"/>
      <c r="HK1886" s="151"/>
      <c r="HL1886" s="151"/>
      <c r="HM1886" s="151"/>
      <c r="HN1886" s="151"/>
      <c r="HO1886" s="151"/>
      <c r="HP1886" s="151"/>
      <c r="HQ1886" s="151"/>
      <c r="HR1886" s="151"/>
      <c r="HS1886" s="151"/>
      <c r="HT1886" s="151"/>
      <c r="HU1886" s="151"/>
      <c r="HV1886" s="151"/>
      <c r="HW1886" s="151"/>
      <c r="HX1886" s="151"/>
      <c r="HY1886" s="151"/>
      <c r="HZ1886" s="151"/>
      <c r="IA1886" s="151"/>
      <c r="IB1886" s="151"/>
      <c r="IC1886" s="151"/>
      <c r="ID1886" s="151"/>
      <c r="IE1886" s="151"/>
      <c r="IF1886" s="151"/>
      <c r="IG1886" s="151"/>
      <c r="IH1886" s="151"/>
      <c r="II1886" s="151"/>
      <c r="IJ1886" s="151"/>
      <c r="IK1886" s="151"/>
      <c r="IL1886" s="151"/>
      <c r="IM1886" s="151"/>
      <c r="IN1886" s="151"/>
      <c r="IO1886" s="151"/>
      <c r="IP1886" s="151"/>
      <c r="IQ1886" s="151"/>
      <c r="IR1886" s="151"/>
      <c r="IS1886" s="151"/>
      <c r="IT1886" s="151"/>
      <c r="IU1886" s="151"/>
      <c r="IV1886" s="151"/>
      <c r="IW1886" s="151"/>
      <c r="IX1886" s="151"/>
      <c r="IY1886" s="151"/>
      <c r="IZ1886" s="151"/>
      <c r="JA1886" s="151"/>
      <c r="JB1886" s="151"/>
    </row>
    <row r="1887" spans="1:262" s="857" customFormat="1" ht="29.25" x14ac:dyDescent="0.25">
      <c r="A1887" s="217">
        <v>1</v>
      </c>
      <c r="B1887" s="217">
        <v>1</v>
      </c>
      <c r="C1887" s="292" t="s">
        <v>271</v>
      </c>
      <c r="D1887" s="173"/>
      <c r="E1887" s="173"/>
      <c r="F1887" s="1777">
        <f t="shared" ref="F1887:I1892" si="2017">F1813</f>
        <v>22599</v>
      </c>
      <c r="G1887" s="751">
        <f t="shared" si="2017"/>
        <v>7533</v>
      </c>
      <c r="H1887" s="751">
        <f t="shared" si="2017"/>
        <v>6417</v>
      </c>
      <c r="I1887" s="1944">
        <f t="shared" si="2017"/>
        <v>85.18518518518519</v>
      </c>
      <c r="J1887" s="2350"/>
      <c r="K1887" s="2350"/>
      <c r="L1887" s="2351"/>
      <c r="M1887" s="2351"/>
      <c r="N1887" s="2351"/>
      <c r="O1887" s="2351"/>
      <c r="P1887" s="2351"/>
      <c r="Q1887" s="2351"/>
      <c r="R1887" s="2570">
        <f t="shared" ref="R1887:AC1887" si="2018">R1813</f>
        <v>0</v>
      </c>
      <c r="S1887" s="2570">
        <f t="shared" ref="S1887:T1887" si="2019">S1813</f>
        <v>0</v>
      </c>
      <c r="T1887" s="2570">
        <f t="shared" si="2019"/>
        <v>0</v>
      </c>
      <c r="U1887" s="2570">
        <f t="shared" ref="U1887" si="2020">U1813</f>
        <v>0</v>
      </c>
      <c r="V1887" s="2570">
        <f t="shared" si="2018"/>
        <v>0</v>
      </c>
      <c r="W1887" s="2570">
        <f t="shared" si="2018"/>
        <v>0</v>
      </c>
      <c r="X1887" s="2571">
        <f t="shared" si="2018"/>
        <v>0</v>
      </c>
      <c r="Y1887" s="2570">
        <f t="shared" si="2018"/>
        <v>0</v>
      </c>
      <c r="Z1887" s="2570">
        <f t="shared" si="2018"/>
        <v>0</v>
      </c>
      <c r="AA1887" s="2572">
        <f t="shared" si="2018"/>
        <v>0</v>
      </c>
      <c r="AB1887" s="2572">
        <f t="shared" si="2018"/>
        <v>0</v>
      </c>
      <c r="AC1887" s="2570">
        <f t="shared" si="2018"/>
        <v>0</v>
      </c>
      <c r="AD1887" s="2122"/>
      <c r="AE1887" s="2730"/>
      <c r="AF1887" s="151"/>
      <c r="AG1887" s="151"/>
      <c r="AH1887" s="151"/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  <c r="BI1887" s="151"/>
      <c r="BJ1887" s="151"/>
      <c r="BK1887" s="151"/>
      <c r="BL1887" s="151"/>
      <c r="BM1887" s="151"/>
      <c r="BN1887" s="151"/>
      <c r="BO1887" s="151"/>
      <c r="BP1887" s="151"/>
      <c r="BQ1887" s="151"/>
      <c r="BR1887" s="151"/>
      <c r="BS1887" s="151"/>
      <c r="BT1887" s="151"/>
      <c r="BU1887" s="151"/>
      <c r="BV1887" s="151"/>
      <c r="BW1887" s="151"/>
      <c r="BX1887" s="151"/>
      <c r="BY1887" s="151"/>
      <c r="BZ1887" s="151"/>
      <c r="CA1887" s="151"/>
      <c r="CB1887" s="151"/>
      <c r="CC1887" s="151"/>
      <c r="CD1887" s="151"/>
      <c r="CE1887" s="151"/>
      <c r="CF1887" s="151"/>
      <c r="CG1887" s="151"/>
      <c r="CH1887" s="151"/>
      <c r="CI1887" s="151"/>
      <c r="CJ1887" s="151"/>
      <c r="CK1887" s="151"/>
      <c r="CL1887" s="151"/>
      <c r="CM1887" s="151"/>
      <c r="CN1887" s="151"/>
      <c r="CO1887" s="151"/>
      <c r="CP1887" s="151"/>
      <c r="CQ1887" s="151"/>
      <c r="CR1887" s="151"/>
      <c r="CS1887" s="151"/>
      <c r="CT1887" s="151"/>
      <c r="CU1887" s="151"/>
      <c r="CV1887" s="151"/>
      <c r="CW1887" s="151"/>
      <c r="CX1887" s="151"/>
      <c r="CY1887" s="151"/>
      <c r="CZ1887" s="151"/>
      <c r="DA1887" s="151"/>
      <c r="DB1887" s="151"/>
      <c r="DC1887" s="151"/>
      <c r="DD1887" s="151"/>
      <c r="DE1887" s="151"/>
      <c r="DF1887" s="151"/>
      <c r="DG1887" s="151"/>
      <c r="DH1887" s="151"/>
      <c r="DI1887" s="151"/>
      <c r="DJ1887" s="151"/>
      <c r="DK1887" s="151"/>
      <c r="DL1887" s="151"/>
      <c r="DM1887" s="151"/>
      <c r="DN1887" s="151"/>
      <c r="DO1887" s="151"/>
      <c r="DP1887" s="151"/>
      <c r="DQ1887" s="151"/>
      <c r="DR1887" s="151"/>
      <c r="DS1887" s="151"/>
      <c r="DT1887" s="151"/>
      <c r="DU1887" s="151"/>
      <c r="DV1887" s="151"/>
      <c r="DW1887" s="151"/>
      <c r="DX1887" s="151"/>
      <c r="DY1887" s="151"/>
      <c r="DZ1887" s="151"/>
      <c r="EA1887" s="151"/>
      <c r="EB1887" s="151"/>
      <c r="EC1887" s="151"/>
      <c r="ED1887" s="151"/>
      <c r="EE1887" s="151"/>
      <c r="EF1887" s="151"/>
      <c r="EG1887" s="151"/>
      <c r="EH1887" s="151"/>
      <c r="EI1887" s="151"/>
      <c r="EJ1887" s="151"/>
      <c r="EK1887" s="151"/>
      <c r="EL1887" s="151"/>
      <c r="EM1887" s="151"/>
      <c r="EN1887" s="151"/>
      <c r="EO1887" s="151"/>
      <c r="EP1887" s="151"/>
      <c r="EQ1887" s="151"/>
      <c r="ER1887" s="151"/>
      <c r="ES1887" s="151"/>
      <c r="ET1887" s="151"/>
      <c r="EU1887" s="151"/>
      <c r="EV1887" s="151"/>
      <c r="EW1887" s="151"/>
      <c r="EX1887" s="151"/>
      <c r="EY1887" s="151"/>
      <c r="EZ1887" s="151"/>
      <c r="FA1887" s="151"/>
      <c r="FB1887" s="151"/>
      <c r="FC1887" s="151"/>
      <c r="FD1887" s="151"/>
      <c r="FE1887" s="151"/>
      <c r="FF1887" s="151"/>
      <c r="FG1887" s="151"/>
      <c r="FH1887" s="151"/>
      <c r="FI1887" s="151"/>
      <c r="FJ1887" s="151"/>
      <c r="FK1887" s="151"/>
      <c r="FL1887" s="151"/>
      <c r="FM1887" s="151"/>
      <c r="FN1887" s="151"/>
      <c r="FO1887" s="151"/>
      <c r="FP1887" s="151"/>
      <c r="FQ1887" s="151"/>
      <c r="FR1887" s="151"/>
      <c r="FS1887" s="151"/>
      <c r="FT1887" s="151"/>
      <c r="FU1887" s="151"/>
      <c r="FV1887" s="151"/>
      <c r="FW1887" s="151"/>
      <c r="FX1887" s="151"/>
      <c r="FY1887" s="151"/>
      <c r="FZ1887" s="151"/>
      <c r="GA1887" s="151"/>
      <c r="GB1887" s="151"/>
      <c r="GC1887" s="151"/>
      <c r="GD1887" s="151"/>
      <c r="GE1887" s="151"/>
      <c r="GF1887" s="151"/>
      <c r="GG1887" s="151"/>
      <c r="GH1887" s="151"/>
      <c r="GI1887" s="151"/>
      <c r="GJ1887" s="151"/>
      <c r="GK1887" s="151"/>
      <c r="GL1887" s="151"/>
      <c r="GM1887" s="151"/>
      <c r="GN1887" s="151"/>
      <c r="GO1887" s="151"/>
      <c r="GP1887" s="151"/>
      <c r="GQ1887" s="151"/>
      <c r="GR1887" s="151"/>
      <c r="GS1887" s="151"/>
      <c r="GT1887" s="151"/>
      <c r="GU1887" s="151"/>
      <c r="GV1887" s="151"/>
      <c r="GW1887" s="151"/>
      <c r="GX1887" s="151"/>
      <c r="GY1887" s="151"/>
      <c r="GZ1887" s="151"/>
      <c r="HA1887" s="151"/>
      <c r="HB1887" s="151"/>
      <c r="HC1887" s="151"/>
      <c r="HD1887" s="151"/>
      <c r="HE1887" s="151"/>
      <c r="HF1887" s="151"/>
      <c r="HG1887" s="151"/>
      <c r="HH1887" s="151"/>
      <c r="HI1887" s="151"/>
      <c r="HJ1887" s="151"/>
      <c r="HK1887" s="151"/>
      <c r="HL1887" s="151"/>
      <c r="HM1887" s="151"/>
      <c r="HN1887" s="151"/>
      <c r="HO1887" s="151"/>
      <c r="HP1887" s="151"/>
      <c r="HQ1887" s="151"/>
      <c r="HR1887" s="151"/>
      <c r="HS1887" s="151"/>
      <c r="HT1887" s="151"/>
      <c r="HU1887" s="151"/>
      <c r="HV1887" s="151"/>
      <c r="HW1887" s="151"/>
      <c r="HX1887" s="151"/>
      <c r="HY1887" s="151"/>
      <c r="HZ1887" s="151"/>
      <c r="IA1887" s="151"/>
      <c r="IB1887" s="151"/>
      <c r="IC1887" s="151"/>
      <c r="ID1887" s="151"/>
      <c r="IE1887" s="151"/>
      <c r="IF1887" s="151"/>
      <c r="IG1887" s="151"/>
      <c r="IH1887" s="151"/>
      <c r="II1887" s="151"/>
      <c r="IJ1887" s="151"/>
      <c r="IK1887" s="151"/>
      <c r="IL1887" s="151"/>
      <c r="IM1887" s="151"/>
      <c r="IN1887" s="151"/>
      <c r="IO1887" s="151"/>
      <c r="IP1887" s="151"/>
      <c r="IQ1887" s="151"/>
      <c r="IR1887" s="151"/>
      <c r="IS1887" s="151"/>
      <c r="IT1887" s="151"/>
      <c r="IU1887" s="151"/>
      <c r="IV1887" s="151"/>
      <c r="IW1887" s="151"/>
      <c r="IX1887" s="151"/>
      <c r="IY1887" s="151"/>
      <c r="IZ1887" s="151"/>
      <c r="JA1887" s="151"/>
      <c r="JB1887" s="151"/>
    </row>
    <row r="1888" spans="1:262" s="857" customFormat="1" ht="30" x14ac:dyDescent="0.25">
      <c r="A1888" s="217"/>
      <c r="B1888" s="217">
        <v>1</v>
      </c>
      <c r="C1888" s="558" t="s">
        <v>193</v>
      </c>
      <c r="D1888" s="173"/>
      <c r="E1888" s="173"/>
      <c r="F1888" s="1777">
        <f t="shared" si="2017"/>
        <v>0</v>
      </c>
      <c r="G1888" s="1777">
        <f t="shared" si="2017"/>
        <v>0</v>
      </c>
      <c r="H1888" s="1777">
        <f t="shared" si="2017"/>
        <v>0</v>
      </c>
      <c r="I1888" s="1944">
        <f t="shared" si="2017"/>
        <v>0</v>
      </c>
      <c r="J1888" s="2350"/>
      <c r="K1888" s="2350"/>
      <c r="L1888" s="2351"/>
      <c r="M1888" s="2351"/>
      <c r="N1888" s="2351"/>
      <c r="O1888" s="2351"/>
      <c r="P1888" s="2351"/>
      <c r="Q1888" s="2351"/>
      <c r="R1888" s="2570">
        <f t="shared" ref="R1888:AC1888" si="2021">R1814</f>
        <v>0</v>
      </c>
      <c r="S1888" s="2570">
        <f t="shared" ref="S1888:T1888" si="2022">S1814</f>
        <v>0</v>
      </c>
      <c r="T1888" s="2570">
        <f t="shared" si="2022"/>
        <v>0</v>
      </c>
      <c r="U1888" s="2570">
        <f t="shared" ref="U1888" si="2023">U1814</f>
        <v>0</v>
      </c>
      <c r="V1888" s="2570">
        <f t="shared" si="2021"/>
        <v>0</v>
      </c>
      <c r="W1888" s="2570">
        <f t="shared" si="2021"/>
        <v>0</v>
      </c>
      <c r="X1888" s="2571">
        <f t="shared" si="2021"/>
        <v>0</v>
      </c>
      <c r="Y1888" s="2570">
        <f t="shared" si="2021"/>
        <v>0</v>
      </c>
      <c r="Z1888" s="2570">
        <f t="shared" si="2021"/>
        <v>0</v>
      </c>
      <c r="AA1888" s="2572">
        <f t="shared" si="2021"/>
        <v>0</v>
      </c>
      <c r="AB1888" s="2572">
        <f t="shared" si="2021"/>
        <v>0</v>
      </c>
      <c r="AC1888" s="2570">
        <f t="shared" si="2021"/>
        <v>0</v>
      </c>
      <c r="AD1888" s="2122"/>
      <c r="AE1888" s="2730"/>
      <c r="AF1888" s="151"/>
      <c r="AG1888" s="151"/>
      <c r="AH1888" s="151"/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  <c r="BI1888" s="151"/>
      <c r="BJ1888" s="151"/>
      <c r="BK1888" s="151"/>
      <c r="BL1888" s="151"/>
      <c r="BM1888" s="151"/>
      <c r="BN1888" s="151"/>
      <c r="BO1888" s="151"/>
      <c r="BP1888" s="151"/>
      <c r="BQ1888" s="151"/>
      <c r="BR1888" s="151"/>
      <c r="BS1888" s="151"/>
      <c r="BT1888" s="151"/>
      <c r="BU1888" s="151"/>
      <c r="BV1888" s="151"/>
      <c r="BW1888" s="151"/>
      <c r="BX1888" s="151"/>
      <c r="BY1888" s="151"/>
      <c r="BZ1888" s="151"/>
      <c r="CA1888" s="151"/>
      <c r="CB1888" s="151"/>
      <c r="CC1888" s="151"/>
      <c r="CD1888" s="151"/>
      <c r="CE1888" s="151"/>
      <c r="CF1888" s="151"/>
      <c r="CG1888" s="151"/>
      <c r="CH1888" s="151"/>
      <c r="CI1888" s="151"/>
      <c r="CJ1888" s="151"/>
      <c r="CK1888" s="151"/>
      <c r="CL1888" s="151"/>
      <c r="CM1888" s="151"/>
      <c r="CN1888" s="151"/>
      <c r="CO1888" s="151"/>
      <c r="CP1888" s="151"/>
      <c r="CQ1888" s="151"/>
      <c r="CR1888" s="151"/>
      <c r="CS1888" s="151"/>
      <c r="CT1888" s="151"/>
      <c r="CU1888" s="151"/>
      <c r="CV1888" s="151"/>
      <c r="CW1888" s="151"/>
      <c r="CX1888" s="151"/>
      <c r="CY1888" s="151"/>
      <c r="CZ1888" s="151"/>
      <c r="DA1888" s="151"/>
      <c r="DB1888" s="151"/>
      <c r="DC1888" s="151"/>
      <c r="DD1888" s="151"/>
      <c r="DE1888" s="151"/>
      <c r="DF1888" s="151"/>
      <c r="DG1888" s="151"/>
      <c r="DH1888" s="151"/>
      <c r="DI1888" s="151"/>
      <c r="DJ1888" s="151"/>
      <c r="DK1888" s="151"/>
      <c r="DL1888" s="151"/>
      <c r="DM1888" s="151"/>
      <c r="DN1888" s="151"/>
      <c r="DO1888" s="151"/>
      <c r="DP1888" s="151"/>
      <c r="DQ1888" s="151"/>
      <c r="DR1888" s="151"/>
      <c r="DS1888" s="151"/>
      <c r="DT1888" s="151"/>
      <c r="DU1888" s="151"/>
      <c r="DV1888" s="151"/>
      <c r="DW1888" s="151"/>
      <c r="DX1888" s="151"/>
      <c r="DY1888" s="151"/>
      <c r="DZ1888" s="151"/>
      <c r="EA1888" s="151"/>
      <c r="EB1888" s="151"/>
      <c r="EC1888" s="151"/>
      <c r="ED1888" s="151"/>
      <c r="EE1888" s="151"/>
      <c r="EF1888" s="151"/>
      <c r="EG1888" s="151"/>
      <c r="EH1888" s="151"/>
      <c r="EI1888" s="151"/>
      <c r="EJ1888" s="151"/>
      <c r="EK1888" s="151"/>
      <c r="EL1888" s="151"/>
      <c r="EM1888" s="151"/>
      <c r="EN1888" s="151"/>
      <c r="EO1888" s="151"/>
      <c r="EP1888" s="151"/>
      <c r="EQ1888" s="151"/>
      <c r="ER1888" s="151"/>
      <c r="ES1888" s="151"/>
      <c r="ET1888" s="151"/>
      <c r="EU1888" s="151"/>
      <c r="EV1888" s="151"/>
      <c r="EW1888" s="151"/>
      <c r="EX1888" s="151"/>
      <c r="EY1888" s="151"/>
      <c r="EZ1888" s="151"/>
      <c r="FA1888" s="151"/>
      <c r="FB1888" s="151"/>
      <c r="FC1888" s="151"/>
      <c r="FD1888" s="151"/>
      <c r="FE1888" s="151"/>
      <c r="FF1888" s="151"/>
      <c r="FG1888" s="151"/>
      <c r="FH1888" s="151"/>
      <c r="FI1888" s="151"/>
      <c r="FJ1888" s="151"/>
      <c r="FK1888" s="151"/>
      <c r="FL1888" s="151"/>
      <c r="FM1888" s="151"/>
      <c r="FN1888" s="151"/>
      <c r="FO1888" s="151"/>
      <c r="FP1888" s="151"/>
      <c r="FQ1888" s="151"/>
      <c r="FR1888" s="151"/>
      <c r="FS1888" s="151"/>
      <c r="FT1888" s="151"/>
      <c r="FU1888" s="151"/>
      <c r="FV1888" s="151"/>
      <c r="FW1888" s="151"/>
      <c r="FX1888" s="151"/>
      <c r="FY1888" s="151"/>
      <c r="FZ1888" s="151"/>
      <c r="GA1888" s="151"/>
      <c r="GB1888" s="151"/>
      <c r="GC1888" s="151"/>
      <c r="GD1888" s="151"/>
      <c r="GE1888" s="151"/>
      <c r="GF1888" s="151"/>
      <c r="GG1888" s="151"/>
      <c r="GH1888" s="151"/>
      <c r="GI1888" s="151"/>
      <c r="GJ1888" s="151"/>
      <c r="GK1888" s="151"/>
      <c r="GL1888" s="151"/>
      <c r="GM1888" s="151"/>
      <c r="GN1888" s="151"/>
      <c r="GO1888" s="151"/>
      <c r="GP1888" s="151"/>
      <c r="GQ1888" s="151"/>
      <c r="GR1888" s="151"/>
      <c r="GS1888" s="151"/>
      <c r="GT1888" s="151"/>
      <c r="GU1888" s="151"/>
      <c r="GV1888" s="151"/>
      <c r="GW1888" s="151"/>
      <c r="GX1888" s="151"/>
      <c r="GY1888" s="151"/>
      <c r="GZ1888" s="151"/>
      <c r="HA1888" s="151"/>
      <c r="HB1888" s="151"/>
      <c r="HC1888" s="151"/>
      <c r="HD1888" s="151"/>
      <c r="HE1888" s="151"/>
      <c r="HF1888" s="151"/>
      <c r="HG1888" s="151"/>
      <c r="HH1888" s="151"/>
      <c r="HI1888" s="151"/>
      <c r="HJ1888" s="151"/>
      <c r="HK1888" s="151"/>
      <c r="HL1888" s="151"/>
      <c r="HM1888" s="151"/>
      <c r="HN1888" s="151"/>
      <c r="HO1888" s="151"/>
      <c r="HP1888" s="151"/>
      <c r="HQ1888" s="151"/>
      <c r="HR1888" s="151"/>
      <c r="HS1888" s="151"/>
      <c r="HT1888" s="151"/>
      <c r="HU1888" s="151"/>
      <c r="HV1888" s="151"/>
      <c r="HW1888" s="151"/>
      <c r="HX1888" s="151"/>
      <c r="HY1888" s="151"/>
      <c r="HZ1888" s="151"/>
      <c r="IA1888" s="151"/>
      <c r="IB1888" s="151"/>
      <c r="IC1888" s="151"/>
      <c r="ID1888" s="151"/>
      <c r="IE1888" s="151"/>
      <c r="IF1888" s="151"/>
      <c r="IG1888" s="151"/>
      <c r="IH1888" s="151"/>
      <c r="II1888" s="151"/>
      <c r="IJ1888" s="151"/>
      <c r="IK1888" s="151"/>
      <c r="IL1888" s="151"/>
      <c r="IM1888" s="151"/>
      <c r="IN1888" s="151"/>
      <c r="IO1888" s="151"/>
      <c r="IP1888" s="151"/>
      <c r="IQ1888" s="151"/>
      <c r="IR1888" s="151"/>
      <c r="IS1888" s="151"/>
      <c r="IT1888" s="151"/>
      <c r="IU1888" s="151"/>
      <c r="IV1888" s="151"/>
      <c r="IW1888" s="151"/>
      <c r="IX1888" s="151"/>
      <c r="IY1888" s="151"/>
      <c r="IZ1888" s="151"/>
      <c r="JA1888" s="151"/>
      <c r="JB1888" s="151"/>
    </row>
    <row r="1889" spans="1:262" s="857" customFormat="1" ht="30" x14ac:dyDescent="0.25">
      <c r="A1889" s="217">
        <v>1</v>
      </c>
      <c r="B1889" s="217">
        <v>1</v>
      </c>
      <c r="C1889" s="558" t="s">
        <v>454</v>
      </c>
      <c r="D1889" s="173"/>
      <c r="E1889" s="173"/>
      <c r="F1889" s="1777">
        <f t="shared" si="2017"/>
        <v>7165</v>
      </c>
      <c r="G1889" s="751">
        <f t="shared" si="2017"/>
        <v>2388.3333333333335</v>
      </c>
      <c r="H1889" s="751">
        <f t="shared" si="2017"/>
        <v>2361</v>
      </c>
      <c r="I1889" s="1944">
        <f t="shared" si="2017"/>
        <v>98.855547801814367</v>
      </c>
      <c r="J1889" s="2350"/>
      <c r="K1889" s="2350"/>
      <c r="L1889" s="2351"/>
      <c r="M1889" s="2351"/>
      <c r="N1889" s="2351"/>
      <c r="O1889" s="2351"/>
      <c r="P1889" s="2351"/>
      <c r="Q1889" s="2351"/>
      <c r="R1889" s="2570">
        <f t="shared" ref="R1889:AC1889" si="2024">R1815</f>
        <v>0</v>
      </c>
      <c r="S1889" s="2570">
        <f t="shared" ref="S1889:T1889" si="2025">S1815</f>
        <v>0</v>
      </c>
      <c r="T1889" s="2570">
        <f t="shared" si="2025"/>
        <v>0</v>
      </c>
      <c r="U1889" s="2570">
        <f t="shared" ref="U1889" si="2026">U1815</f>
        <v>0</v>
      </c>
      <c r="V1889" s="2570">
        <f t="shared" si="2024"/>
        <v>0</v>
      </c>
      <c r="W1889" s="2570">
        <f t="shared" si="2024"/>
        <v>0</v>
      </c>
      <c r="X1889" s="2571">
        <f t="shared" si="2024"/>
        <v>0</v>
      </c>
      <c r="Y1889" s="2570">
        <f t="shared" si="2024"/>
        <v>0</v>
      </c>
      <c r="Z1889" s="2570">
        <f t="shared" si="2024"/>
        <v>0</v>
      </c>
      <c r="AA1889" s="2572">
        <f t="shared" si="2024"/>
        <v>0</v>
      </c>
      <c r="AB1889" s="2572">
        <f t="shared" si="2024"/>
        <v>0</v>
      </c>
      <c r="AC1889" s="2570">
        <f t="shared" si="2024"/>
        <v>0</v>
      </c>
      <c r="AD1889" s="2122"/>
      <c r="AE1889" s="2730"/>
      <c r="AF1889" s="151"/>
      <c r="AG1889" s="151"/>
      <c r="AH1889" s="151"/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  <c r="BI1889" s="151"/>
      <c r="BJ1889" s="151"/>
      <c r="BK1889" s="151"/>
      <c r="BL1889" s="151"/>
      <c r="BM1889" s="151"/>
      <c r="BN1889" s="151"/>
      <c r="BO1889" s="151"/>
      <c r="BP1889" s="151"/>
      <c r="BQ1889" s="151"/>
      <c r="BR1889" s="151"/>
      <c r="BS1889" s="151"/>
      <c r="BT1889" s="151"/>
      <c r="BU1889" s="151"/>
      <c r="BV1889" s="151"/>
      <c r="BW1889" s="151"/>
      <c r="BX1889" s="151"/>
      <c r="BY1889" s="151"/>
      <c r="BZ1889" s="151"/>
      <c r="CA1889" s="151"/>
      <c r="CB1889" s="151"/>
      <c r="CC1889" s="151"/>
      <c r="CD1889" s="151"/>
      <c r="CE1889" s="151"/>
      <c r="CF1889" s="151"/>
      <c r="CG1889" s="151"/>
      <c r="CH1889" s="151"/>
      <c r="CI1889" s="151"/>
      <c r="CJ1889" s="151"/>
      <c r="CK1889" s="151"/>
      <c r="CL1889" s="151"/>
      <c r="CM1889" s="151"/>
      <c r="CN1889" s="151"/>
      <c r="CO1889" s="151"/>
      <c r="CP1889" s="151"/>
      <c r="CQ1889" s="151"/>
      <c r="CR1889" s="151"/>
      <c r="CS1889" s="151"/>
      <c r="CT1889" s="151"/>
      <c r="CU1889" s="151"/>
      <c r="CV1889" s="151"/>
      <c r="CW1889" s="151"/>
      <c r="CX1889" s="151"/>
      <c r="CY1889" s="151"/>
      <c r="CZ1889" s="151"/>
      <c r="DA1889" s="151"/>
      <c r="DB1889" s="151"/>
      <c r="DC1889" s="151"/>
      <c r="DD1889" s="151"/>
      <c r="DE1889" s="151"/>
      <c r="DF1889" s="151"/>
      <c r="DG1889" s="151"/>
      <c r="DH1889" s="151"/>
      <c r="DI1889" s="151"/>
      <c r="DJ1889" s="151"/>
      <c r="DK1889" s="151"/>
      <c r="DL1889" s="151"/>
      <c r="DM1889" s="151"/>
      <c r="DN1889" s="151"/>
      <c r="DO1889" s="151"/>
      <c r="DP1889" s="151"/>
      <c r="DQ1889" s="151"/>
      <c r="DR1889" s="151"/>
      <c r="DS1889" s="151"/>
      <c r="DT1889" s="151"/>
      <c r="DU1889" s="151"/>
      <c r="DV1889" s="151"/>
      <c r="DW1889" s="151"/>
      <c r="DX1889" s="151"/>
      <c r="DY1889" s="151"/>
      <c r="DZ1889" s="151"/>
      <c r="EA1889" s="151"/>
      <c r="EB1889" s="151"/>
      <c r="EC1889" s="151"/>
      <c r="ED1889" s="151"/>
      <c r="EE1889" s="151"/>
      <c r="EF1889" s="151"/>
      <c r="EG1889" s="151"/>
      <c r="EH1889" s="151"/>
      <c r="EI1889" s="151"/>
      <c r="EJ1889" s="151"/>
      <c r="EK1889" s="151"/>
      <c r="EL1889" s="151"/>
      <c r="EM1889" s="151"/>
      <c r="EN1889" s="151"/>
      <c r="EO1889" s="151"/>
      <c r="EP1889" s="151"/>
      <c r="EQ1889" s="151"/>
      <c r="ER1889" s="151"/>
      <c r="ES1889" s="151"/>
      <c r="ET1889" s="151"/>
      <c r="EU1889" s="151"/>
      <c r="EV1889" s="151"/>
      <c r="EW1889" s="151"/>
      <c r="EX1889" s="151"/>
      <c r="EY1889" s="151"/>
      <c r="EZ1889" s="151"/>
      <c r="FA1889" s="151"/>
      <c r="FB1889" s="151"/>
      <c r="FC1889" s="151"/>
      <c r="FD1889" s="151"/>
      <c r="FE1889" s="151"/>
      <c r="FF1889" s="151"/>
      <c r="FG1889" s="151"/>
      <c r="FH1889" s="151"/>
      <c r="FI1889" s="151"/>
      <c r="FJ1889" s="151"/>
      <c r="FK1889" s="151"/>
      <c r="FL1889" s="151"/>
      <c r="FM1889" s="151"/>
      <c r="FN1889" s="151"/>
      <c r="FO1889" s="151"/>
      <c r="FP1889" s="151"/>
      <c r="FQ1889" s="151"/>
      <c r="FR1889" s="151"/>
      <c r="FS1889" s="151"/>
      <c r="FT1889" s="151"/>
      <c r="FU1889" s="151"/>
      <c r="FV1889" s="151"/>
      <c r="FW1889" s="151"/>
      <c r="FX1889" s="151"/>
      <c r="FY1889" s="151"/>
      <c r="FZ1889" s="151"/>
      <c r="GA1889" s="151"/>
      <c r="GB1889" s="151"/>
      <c r="GC1889" s="151"/>
      <c r="GD1889" s="151"/>
      <c r="GE1889" s="151"/>
      <c r="GF1889" s="151"/>
      <c r="GG1889" s="151"/>
      <c r="GH1889" s="151"/>
      <c r="GI1889" s="151"/>
      <c r="GJ1889" s="151"/>
      <c r="GK1889" s="151"/>
      <c r="GL1889" s="151"/>
      <c r="GM1889" s="151"/>
      <c r="GN1889" s="151"/>
      <c r="GO1889" s="151"/>
      <c r="GP1889" s="151"/>
      <c r="GQ1889" s="151"/>
      <c r="GR1889" s="151"/>
      <c r="GS1889" s="151"/>
      <c r="GT1889" s="151"/>
      <c r="GU1889" s="151"/>
      <c r="GV1889" s="151"/>
      <c r="GW1889" s="151"/>
      <c r="GX1889" s="151"/>
      <c r="GY1889" s="151"/>
      <c r="GZ1889" s="151"/>
      <c r="HA1889" s="151"/>
      <c r="HB1889" s="151"/>
      <c r="HC1889" s="151"/>
      <c r="HD1889" s="151"/>
      <c r="HE1889" s="151"/>
      <c r="HF1889" s="151"/>
      <c r="HG1889" s="151"/>
      <c r="HH1889" s="151"/>
      <c r="HI1889" s="151"/>
      <c r="HJ1889" s="151"/>
      <c r="HK1889" s="151"/>
      <c r="HL1889" s="151"/>
      <c r="HM1889" s="151"/>
      <c r="HN1889" s="151"/>
      <c r="HO1889" s="151"/>
      <c r="HP1889" s="151"/>
      <c r="HQ1889" s="151"/>
      <c r="HR1889" s="151"/>
      <c r="HS1889" s="151"/>
      <c r="HT1889" s="151"/>
      <c r="HU1889" s="151"/>
      <c r="HV1889" s="151"/>
      <c r="HW1889" s="151"/>
      <c r="HX1889" s="151"/>
      <c r="HY1889" s="151"/>
      <c r="HZ1889" s="151"/>
      <c r="IA1889" s="151"/>
      <c r="IB1889" s="151"/>
      <c r="IC1889" s="151"/>
      <c r="ID1889" s="151"/>
      <c r="IE1889" s="151"/>
      <c r="IF1889" s="151"/>
      <c r="IG1889" s="151"/>
      <c r="IH1889" s="151"/>
      <c r="II1889" s="151"/>
      <c r="IJ1889" s="151"/>
      <c r="IK1889" s="151"/>
      <c r="IL1889" s="151"/>
      <c r="IM1889" s="151"/>
      <c r="IN1889" s="151"/>
      <c r="IO1889" s="151"/>
      <c r="IP1889" s="151"/>
      <c r="IQ1889" s="151"/>
      <c r="IR1889" s="151"/>
      <c r="IS1889" s="151"/>
      <c r="IT1889" s="151"/>
      <c r="IU1889" s="151"/>
      <c r="IV1889" s="151"/>
      <c r="IW1889" s="151"/>
      <c r="IX1889" s="151"/>
      <c r="IY1889" s="151"/>
      <c r="IZ1889" s="151"/>
      <c r="JA1889" s="151"/>
      <c r="JB1889" s="151"/>
    </row>
    <row r="1890" spans="1:262" s="857" customFormat="1" ht="75" x14ac:dyDescent="0.25">
      <c r="A1890" s="217"/>
      <c r="B1890" s="217">
        <v>1</v>
      </c>
      <c r="C1890" s="295" t="s">
        <v>455</v>
      </c>
      <c r="D1890" s="173"/>
      <c r="E1890" s="173"/>
      <c r="F1890" s="1777">
        <f t="shared" si="2017"/>
        <v>3324</v>
      </c>
      <c r="G1890" s="751">
        <f t="shared" si="2017"/>
        <v>1108</v>
      </c>
      <c r="H1890" s="751">
        <f t="shared" si="2017"/>
        <v>1811</v>
      </c>
      <c r="I1890" s="1944">
        <f t="shared" si="2017"/>
        <v>163.44765342960287</v>
      </c>
      <c r="J1890" s="2350"/>
      <c r="K1890" s="2350"/>
      <c r="L1890" s="2351"/>
      <c r="M1890" s="2351"/>
      <c r="N1890" s="2351"/>
      <c r="O1890" s="2351"/>
      <c r="P1890" s="2351"/>
      <c r="Q1890" s="2351"/>
      <c r="R1890" s="2570">
        <f t="shared" ref="R1890:AC1890" si="2027">R1816</f>
        <v>0</v>
      </c>
      <c r="S1890" s="2570">
        <f t="shared" ref="S1890:T1890" si="2028">S1816</f>
        <v>0</v>
      </c>
      <c r="T1890" s="2570">
        <f t="shared" si="2028"/>
        <v>0</v>
      </c>
      <c r="U1890" s="2570">
        <f t="shared" ref="U1890" si="2029">U1816</f>
        <v>0</v>
      </c>
      <c r="V1890" s="2570">
        <f t="shared" si="2027"/>
        <v>0</v>
      </c>
      <c r="W1890" s="2570">
        <f t="shared" si="2027"/>
        <v>0</v>
      </c>
      <c r="X1890" s="2571">
        <f t="shared" si="2027"/>
        <v>0</v>
      </c>
      <c r="Y1890" s="2570">
        <f t="shared" si="2027"/>
        <v>0</v>
      </c>
      <c r="Z1890" s="2570">
        <f t="shared" si="2027"/>
        <v>0</v>
      </c>
      <c r="AA1890" s="2572">
        <f t="shared" si="2027"/>
        <v>0</v>
      </c>
      <c r="AB1890" s="2572">
        <f t="shared" si="2027"/>
        <v>0</v>
      </c>
      <c r="AC1890" s="2570">
        <f t="shared" si="2027"/>
        <v>0</v>
      </c>
      <c r="AD1890" s="2122"/>
      <c r="AE1890" s="2730"/>
      <c r="AF1890" s="151"/>
      <c r="AG1890" s="151"/>
      <c r="AH1890" s="151"/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  <c r="BI1890" s="151"/>
      <c r="BJ1890" s="151"/>
      <c r="BK1890" s="151"/>
      <c r="BL1890" s="151"/>
      <c r="BM1890" s="151"/>
      <c r="BN1890" s="151"/>
      <c r="BO1890" s="151"/>
      <c r="BP1890" s="151"/>
      <c r="BQ1890" s="151"/>
      <c r="BR1890" s="151"/>
      <c r="BS1890" s="151"/>
      <c r="BT1890" s="151"/>
      <c r="BU1890" s="151"/>
      <c r="BV1890" s="151"/>
      <c r="BW1890" s="151"/>
      <c r="BX1890" s="151"/>
      <c r="BY1890" s="151"/>
      <c r="BZ1890" s="151"/>
      <c r="CA1890" s="151"/>
      <c r="CB1890" s="151"/>
      <c r="CC1890" s="151"/>
      <c r="CD1890" s="151"/>
      <c r="CE1890" s="151"/>
      <c r="CF1890" s="151"/>
      <c r="CG1890" s="151"/>
      <c r="CH1890" s="151"/>
      <c r="CI1890" s="151"/>
      <c r="CJ1890" s="151"/>
      <c r="CK1890" s="151"/>
      <c r="CL1890" s="151"/>
      <c r="CM1890" s="151"/>
      <c r="CN1890" s="151"/>
      <c r="CO1890" s="151"/>
      <c r="CP1890" s="151"/>
      <c r="CQ1890" s="151"/>
      <c r="CR1890" s="151"/>
      <c r="CS1890" s="151"/>
      <c r="CT1890" s="151"/>
      <c r="CU1890" s="151"/>
      <c r="CV1890" s="151"/>
      <c r="CW1890" s="151"/>
      <c r="CX1890" s="151"/>
      <c r="CY1890" s="151"/>
      <c r="CZ1890" s="151"/>
      <c r="DA1890" s="151"/>
      <c r="DB1890" s="151"/>
      <c r="DC1890" s="151"/>
      <c r="DD1890" s="151"/>
      <c r="DE1890" s="151"/>
      <c r="DF1890" s="151"/>
      <c r="DG1890" s="151"/>
      <c r="DH1890" s="151"/>
      <c r="DI1890" s="151"/>
      <c r="DJ1890" s="151"/>
      <c r="DK1890" s="151"/>
      <c r="DL1890" s="151"/>
      <c r="DM1890" s="151"/>
      <c r="DN1890" s="151"/>
      <c r="DO1890" s="151"/>
      <c r="DP1890" s="151"/>
      <c r="DQ1890" s="151"/>
      <c r="DR1890" s="151"/>
      <c r="DS1890" s="151"/>
      <c r="DT1890" s="151"/>
      <c r="DU1890" s="151"/>
      <c r="DV1890" s="151"/>
      <c r="DW1890" s="151"/>
      <c r="DX1890" s="151"/>
      <c r="DY1890" s="151"/>
      <c r="DZ1890" s="151"/>
      <c r="EA1890" s="151"/>
      <c r="EB1890" s="151"/>
      <c r="EC1890" s="151"/>
      <c r="ED1890" s="151"/>
      <c r="EE1890" s="151"/>
      <c r="EF1890" s="151"/>
      <c r="EG1890" s="151"/>
      <c r="EH1890" s="151"/>
      <c r="EI1890" s="151"/>
      <c r="EJ1890" s="151"/>
      <c r="EK1890" s="151"/>
      <c r="EL1890" s="151"/>
      <c r="EM1890" s="151"/>
      <c r="EN1890" s="151"/>
      <c r="EO1890" s="151"/>
      <c r="EP1890" s="151"/>
      <c r="EQ1890" s="151"/>
      <c r="ER1890" s="151"/>
      <c r="ES1890" s="151"/>
      <c r="ET1890" s="151"/>
      <c r="EU1890" s="151"/>
      <c r="EV1890" s="151"/>
      <c r="EW1890" s="151"/>
      <c r="EX1890" s="151"/>
      <c r="EY1890" s="151"/>
      <c r="EZ1890" s="151"/>
      <c r="FA1890" s="151"/>
      <c r="FB1890" s="151"/>
      <c r="FC1890" s="151"/>
      <c r="FD1890" s="151"/>
      <c r="FE1890" s="151"/>
      <c r="FF1890" s="151"/>
      <c r="FG1890" s="151"/>
      <c r="FH1890" s="151"/>
      <c r="FI1890" s="151"/>
      <c r="FJ1890" s="151"/>
      <c r="FK1890" s="151"/>
      <c r="FL1890" s="151"/>
      <c r="FM1890" s="151"/>
      <c r="FN1890" s="151"/>
      <c r="FO1890" s="151"/>
      <c r="FP1890" s="151"/>
      <c r="FQ1890" s="151"/>
      <c r="FR1890" s="151"/>
      <c r="FS1890" s="151"/>
      <c r="FT1890" s="151"/>
      <c r="FU1890" s="151"/>
      <c r="FV1890" s="151"/>
      <c r="FW1890" s="151"/>
      <c r="FX1890" s="151"/>
      <c r="FY1890" s="151"/>
      <c r="FZ1890" s="151"/>
      <c r="GA1890" s="151"/>
      <c r="GB1890" s="151"/>
      <c r="GC1890" s="151"/>
      <c r="GD1890" s="151"/>
      <c r="GE1890" s="151"/>
      <c r="GF1890" s="151"/>
      <c r="GG1890" s="151"/>
      <c r="GH1890" s="151"/>
      <c r="GI1890" s="151"/>
      <c r="GJ1890" s="151"/>
      <c r="GK1890" s="151"/>
      <c r="GL1890" s="151"/>
      <c r="GM1890" s="151"/>
      <c r="GN1890" s="151"/>
      <c r="GO1890" s="151"/>
      <c r="GP1890" s="151"/>
      <c r="GQ1890" s="151"/>
      <c r="GR1890" s="151"/>
      <c r="GS1890" s="151"/>
      <c r="GT1890" s="151"/>
      <c r="GU1890" s="151"/>
      <c r="GV1890" s="151"/>
      <c r="GW1890" s="151"/>
      <c r="GX1890" s="151"/>
      <c r="GY1890" s="151"/>
      <c r="GZ1890" s="151"/>
      <c r="HA1890" s="151"/>
      <c r="HB1890" s="151"/>
      <c r="HC1890" s="151"/>
      <c r="HD1890" s="151"/>
      <c r="HE1890" s="151"/>
      <c r="HF1890" s="151"/>
      <c r="HG1890" s="151"/>
      <c r="HH1890" s="151"/>
      <c r="HI1890" s="151"/>
      <c r="HJ1890" s="151"/>
      <c r="HK1890" s="151"/>
      <c r="HL1890" s="151"/>
      <c r="HM1890" s="151"/>
      <c r="HN1890" s="151"/>
      <c r="HO1890" s="151"/>
      <c r="HP1890" s="151"/>
      <c r="HQ1890" s="151"/>
      <c r="HR1890" s="151"/>
      <c r="HS1890" s="151"/>
      <c r="HT1890" s="151"/>
      <c r="HU1890" s="151"/>
      <c r="HV1890" s="151"/>
      <c r="HW1890" s="151"/>
      <c r="HX1890" s="151"/>
      <c r="HY1890" s="151"/>
      <c r="HZ1890" s="151"/>
      <c r="IA1890" s="151"/>
      <c r="IB1890" s="151"/>
      <c r="IC1890" s="151"/>
      <c r="ID1890" s="151"/>
      <c r="IE1890" s="151"/>
      <c r="IF1890" s="151"/>
      <c r="IG1890" s="151"/>
      <c r="IH1890" s="151"/>
      <c r="II1890" s="151"/>
      <c r="IJ1890" s="151"/>
      <c r="IK1890" s="151"/>
      <c r="IL1890" s="151"/>
      <c r="IM1890" s="151"/>
      <c r="IN1890" s="151"/>
      <c r="IO1890" s="151"/>
      <c r="IP1890" s="151"/>
      <c r="IQ1890" s="151"/>
      <c r="IR1890" s="151"/>
      <c r="IS1890" s="151"/>
      <c r="IT1890" s="151"/>
      <c r="IU1890" s="151"/>
      <c r="IV1890" s="151"/>
      <c r="IW1890" s="151"/>
      <c r="IX1890" s="151"/>
      <c r="IY1890" s="151"/>
      <c r="IZ1890" s="151"/>
      <c r="JA1890" s="151"/>
      <c r="JB1890" s="151"/>
    </row>
    <row r="1891" spans="1:262" s="857" customFormat="1" ht="45" x14ac:dyDescent="0.25">
      <c r="A1891" s="217"/>
      <c r="B1891" s="217">
        <v>1</v>
      </c>
      <c r="C1891" s="173" t="s">
        <v>456</v>
      </c>
      <c r="D1891" s="173"/>
      <c r="E1891" s="173"/>
      <c r="F1891" s="1777">
        <f t="shared" si="2017"/>
        <v>9200</v>
      </c>
      <c r="G1891" s="751">
        <f t="shared" si="2017"/>
        <v>3066.6666666666665</v>
      </c>
      <c r="H1891" s="751">
        <f t="shared" si="2017"/>
        <v>2245</v>
      </c>
      <c r="I1891" s="1944">
        <f t="shared" si="2017"/>
        <v>73.206521739130437</v>
      </c>
      <c r="J1891" s="2350"/>
      <c r="K1891" s="2350"/>
      <c r="L1891" s="2351"/>
      <c r="M1891" s="2351"/>
      <c r="N1891" s="2351"/>
      <c r="O1891" s="2351"/>
      <c r="P1891" s="2351"/>
      <c r="Q1891" s="2351"/>
      <c r="R1891" s="2570">
        <f t="shared" ref="R1891:AC1891" si="2030">R1817</f>
        <v>0</v>
      </c>
      <c r="S1891" s="2570">
        <f t="shared" ref="S1891:T1891" si="2031">S1817</f>
        <v>0</v>
      </c>
      <c r="T1891" s="2570">
        <f t="shared" si="2031"/>
        <v>0</v>
      </c>
      <c r="U1891" s="2570">
        <f t="shared" ref="U1891" si="2032">U1817</f>
        <v>0</v>
      </c>
      <c r="V1891" s="2570">
        <f t="shared" si="2030"/>
        <v>0</v>
      </c>
      <c r="W1891" s="2570">
        <f t="shared" si="2030"/>
        <v>0</v>
      </c>
      <c r="X1891" s="2571">
        <f t="shared" si="2030"/>
        <v>0</v>
      </c>
      <c r="Y1891" s="2570">
        <f t="shared" si="2030"/>
        <v>0</v>
      </c>
      <c r="Z1891" s="2570">
        <f t="shared" si="2030"/>
        <v>0</v>
      </c>
      <c r="AA1891" s="2572">
        <f t="shared" si="2030"/>
        <v>0</v>
      </c>
      <c r="AB1891" s="2572">
        <f t="shared" si="2030"/>
        <v>0</v>
      </c>
      <c r="AC1891" s="2570">
        <f t="shared" si="2030"/>
        <v>0</v>
      </c>
      <c r="AD1891" s="2122"/>
      <c r="AE1891" s="2730"/>
      <c r="AF1891" s="151"/>
      <c r="AG1891" s="151"/>
      <c r="AH1891" s="151"/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  <c r="BI1891" s="151"/>
      <c r="BJ1891" s="151"/>
      <c r="BK1891" s="151"/>
      <c r="BL1891" s="151"/>
      <c r="BM1891" s="151"/>
      <c r="BN1891" s="151"/>
      <c r="BO1891" s="151"/>
      <c r="BP1891" s="151"/>
      <c r="BQ1891" s="151"/>
      <c r="BR1891" s="151"/>
      <c r="BS1891" s="151"/>
      <c r="BT1891" s="151"/>
      <c r="BU1891" s="151"/>
      <c r="BV1891" s="151"/>
      <c r="BW1891" s="151"/>
      <c r="BX1891" s="151"/>
      <c r="BY1891" s="151"/>
      <c r="BZ1891" s="151"/>
      <c r="CA1891" s="151"/>
      <c r="CB1891" s="151"/>
      <c r="CC1891" s="151"/>
      <c r="CD1891" s="151"/>
      <c r="CE1891" s="151"/>
      <c r="CF1891" s="151"/>
      <c r="CG1891" s="151"/>
      <c r="CH1891" s="151"/>
      <c r="CI1891" s="151"/>
      <c r="CJ1891" s="151"/>
      <c r="CK1891" s="151"/>
      <c r="CL1891" s="151"/>
      <c r="CM1891" s="151"/>
      <c r="CN1891" s="151"/>
      <c r="CO1891" s="151"/>
      <c r="CP1891" s="151"/>
      <c r="CQ1891" s="151"/>
      <c r="CR1891" s="151"/>
      <c r="CS1891" s="151"/>
      <c r="CT1891" s="151"/>
      <c r="CU1891" s="151"/>
      <c r="CV1891" s="151"/>
      <c r="CW1891" s="151"/>
      <c r="CX1891" s="151"/>
      <c r="CY1891" s="151"/>
      <c r="CZ1891" s="151"/>
      <c r="DA1891" s="151"/>
      <c r="DB1891" s="151"/>
      <c r="DC1891" s="151"/>
      <c r="DD1891" s="151"/>
      <c r="DE1891" s="151"/>
      <c r="DF1891" s="151"/>
      <c r="DG1891" s="151"/>
      <c r="DH1891" s="151"/>
      <c r="DI1891" s="151"/>
      <c r="DJ1891" s="151"/>
      <c r="DK1891" s="151"/>
      <c r="DL1891" s="151"/>
      <c r="DM1891" s="151"/>
      <c r="DN1891" s="151"/>
      <c r="DO1891" s="151"/>
      <c r="DP1891" s="151"/>
      <c r="DQ1891" s="151"/>
      <c r="DR1891" s="151"/>
      <c r="DS1891" s="151"/>
      <c r="DT1891" s="151"/>
      <c r="DU1891" s="151"/>
      <c r="DV1891" s="151"/>
      <c r="DW1891" s="151"/>
      <c r="DX1891" s="151"/>
      <c r="DY1891" s="151"/>
      <c r="DZ1891" s="151"/>
      <c r="EA1891" s="151"/>
      <c r="EB1891" s="151"/>
      <c r="EC1891" s="151"/>
      <c r="ED1891" s="151"/>
      <c r="EE1891" s="151"/>
      <c r="EF1891" s="151"/>
      <c r="EG1891" s="151"/>
      <c r="EH1891" s="151"/>
      <c r="EI1891" s="151"/>
      <c r="EJ1891" s="151"/>
      <c r="EK1891" s="151"/>
      <c r="EL1891" s="151"/>
      <c r="EM1891" s="151"/>
      <c r="EN1891" s="151"/>
      <c r="EO1891" s="151"/>
      <c r="EP1891" s="151"/>
      <c r="EQ1891" s="151"/>
      <c r="ER1891" s="151"/>
      <c r="ES1891" s="151"/>
      <c r="ET1891" s="151"/>
      <c r="EU1891" s="151"/>
      <c r="EV1891" s="151"/>
      <c r="EW1891" s="151"/>
      <c r="EX1891" s="151"/>
      <c r="EY1891" s="151"/>
      <c r="EZ1891" s="151"/>
      <c r="FA1891" s="151"/>
      <c r="FB1891" s="151"/>
      <c r="FC1891" s="151"/>
      <c r="FD1891" s="151"/>
      <c r="FE1891" s="151"/>
      <c r="FF1891" s="151"/>
      <c r="FG1891" s="151"/>
      <c r="FH1891" s="151"/>
      <c r="FI1891" s="151"/>
      <c r="FJ1891" s="151"/>
      <c r="FK1891" s="151"/>
      <c r="FL1891" s="151"/>
      <c r="FM1891" s="151"/>
      <c r="FN1891" s="151"/>
      <c r="FO1891" s="151"/>
      <c r="FP1891" s="151"/>
      <c r="FQ1891" s="151"/>
      <c r="FR1891" s="151"/>
      <c r="FS1891" s="151"/>
      <c r="FT1891" s="151"/>
      <c r="FU1891" s="151"/>
      <c r="FV1891" s="151"/>
      <c r="FW1891" s="151"/>
      <c r="FX1891" s="151"/>
      <c r="FY1891" s="151"/>
      <c r="FZ1891" s="151"/>
      <c r="GA1891" s="151"/>
      <c r="GB1891" s="151"/>
      <c r="GC1891" s="151"/>
      <c r="GD1891" s="151"/>
      <c r="GE1891" s="151"/>
      <c r="GF1891" s="151"/>
      <c r="GG1891" s="151"/>
      <c r="GH1891" s="151"/>
      <c r="GI1891" s="151"/>
      <c r="GJ1891" s="151"/>
      <c r="GK1891" s="151"/>
      <c r="GL1891" s="151"/>
      <c r="GM1891" s="151"/>
      <c r="GN1891" s="151"/>
      <c r="GO1891" s="151"/>
      <c r="GP1891" s="151"/>
      <c r="GQ1891" s="151"/>
      <c r="GR1891" s="151"/>
      <c r="GS1891" s="151"/>
      <c r="GT1891" s="151"/>
      <c r="GU1891" s="151"/>
      <c r="GV1891" s="151"/>
      <c r="GW1891" s="151"/>
      <c r="GX1891" s="151"/>
      <c r="GY1891" s="151"/>
      <c r="GZ1891" s="151"/>
      <c r="HA1891" s="151"/>
      <c r="HB1891" s="151"/>
      <c r="HC1891" s="151"/>
      <c r="HD1891" s="151"/>
      <c r="HE1891" s="151"/>
      <c r="HF1891" s="151"/>
      <c r="HG1891" s="151"/>
      <c r="HH1891" s="151"/>
      <c r="HI1891" s="151"/>
      <c r="HJ1891" s="151"/>
      <c r="HK1891" s="151"/>
      <c r="HL1891" s="151"/>
      <c r="HM1891" s="151"/>
      <c r="HN1891" s="151"/>
      <c r="HO1891" s="151"/>
      <c r="HP1891" s="151"/>
      <c r="HQ1891" s="151"/>
      <c r="HR1891" s="151"/>
      <c r="HS1891" s="151"/>
      <c r="HT1891" s="151"/>
      <c r="HU1891" s="151"/>
      <c r="HV1891" s="151"/>
      <c r="HW1891" s="151"/>
      <c r="HX1891" s="151"/>
      <c r="HY1891" s="151"/>
      <c r="HZ1891" s="151"/>
      <c r="IA1891" s="151"/>
      <c r="IB1891" s="151"/>
      <c r="IC1891" s="151"/>
      <c r="ID1891" s="151"/>
      <c r="IE1891" s="151"/>
      <c r="IF1891" s="151"/>
      <c r="IG1891" s="151"/>
      <c r="IH1891" s="151"/>
      <c r="II1891" s="151"/>
      <c r="IJ1891" s="151"/>
      <c r="IK1891" s="151"/>
      <c r="IL1891" s="151"/>
      <c r="IM1891" s="151"/>
      <c r="IN1891" s="151"/>
      <c r="IO1891" s="151"/>
      <c r="IP1891" s="151"/>
      <c r="IQ1891" s="151"/>
      <c r="IR1891" s="151"/>
      <c r="IS1891" s="151"/>
      <c r="IT1891" s="151"/>
      <c r="IU1891" s="151"/>
      <c r="IV1891" s="151"/>
      <c r="IW1891" s="151"/>
      <c r="IX1891" s="151"/>
      <c r="IY1891" s="151"/>
      <c r="IZ1891" s="151"/>
      <c r="JA1891" s="151"/>
      <c r="JB1891" s="151"/>
    </row>
    <row r="1892" spans="1:262" s="857" customFormat="1" ht="105" x14ac:dyDescent="0.25">
      <c r="A1892" s="217"/>
      <c r="B1892" s="217">
        <v>1</v>
      </c>
      <c r="C1892" s="173" t="s">
        <v>457</v>
      </c>
      <c r="D1892" s="173"/>
      <c r="E1892" s="173"/>
      <c r="F1892" s="1777">
        <f t="shared" si="2017"/>
        <v>2830</v>
      </c>
      <c r="G1892" s="751">
        <f t="shared" si="2017"/>
        <v>943.33333333333337</v>
      </c>
      <c r="H1892" s="751">
        <f t="shared" si="2017"/>
        <v>0</v>
      </c>
      <c r="I1892" s="1944">
        <f t="shared" si="2017"/>
        <v>0</v>
      </c>
      <c r="J1892" s="2350"/>
      <c r="K1892" s="2350"/>
      <c r="L1892" s="2351"/>
      <c r="M1892" s="2351"/>
      <c r="N1892" s="2351"/>
      <c r="O1892" s="2351"/>
      <c r="P1892" s="2351"/>
      <c r="Q1892" s="2351"/>
      <c r="R1892" s="2570">
        <f t="shared" ref="R1892:AC1892" si="2033">R1818</f>
        <v>0</v>
      </c>
      <c r="S1892" s="2570">
        <f t="shared" ref="S1892:T1892" si="2034">S1818</f>
        <v>0</v>
      </c>
      <c r="T1892" s="2570">
        <f t="shared" si="2034"/>
        <v>0</v>
      </c>
      <c r="U1892" s="2570">
        <f t="shared" ref="U1892" si="2035">U1818</f>
        <v>0</v>
      </c>
      <c r="V1892" s="2570">
        <f t="shared" si="2033"/>
        <v>0</v>
      </c>
      <c r="W1892" s="2570">
        <f t="shared" si="2033"/>
        <v>0</v>
      </c>
      <c r="X1892" s="2571">
        <f t="shared" si="2033"/>
        <v>0</v>
      </c>
      <c r="Y1892" s="2570">
        <f t="shared" si="2033"/>
        <v>0</v>
      </c>
      <c r="Z1892" s="2570">
        <f t="shared" si="2033"/>
        <v>0</v>
      </c>
      <c r="AA1892" s="2572">
        <f t="shared" si="2033"/>
        <v>0</v>
      </c>
      <c r="AB1892" s="2572">
        <f t="shared" si="2033"/>
        <v>0</v>
      </c>
      <c r="AC1892" s="2570">
        <f t="shared" si="2033"/>
        <v>0</v>
      </c>
      <c r="AD1892" s="2122"/>
      <c r="AE1892" s="2730"/>
      <c r="AF1892" s="151"/>
      <c r="AG1892" s="151"/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  <c r="BI1892" s="151"/>
      <c r="BJ1892" s="151"/>
      <c r="BK1892" s="151"/>
      <c r="BL1892" s="151"/>
      <c r="BM1892" s="151"/>
      <c r="BN1892" s="151"/>
      <c r="BO1892" s="151"/>
      <c r="BP1892" s="151"/>
      <c r="BQ1892" s="151"/>
      <c r="BR1892" s="151"/>
      <c r="BS1892" s="151"/>
      <c r="BT1892" s="151"/>
      <c r="BU1892" s="151"/>
      <c r="BV1892" s="151"/>
      <c r="BW1892" s="151"/>
      <c r="BX1892" s="151"/>
      <c r="BY1892" s="151"/>
      <c r="BZ1892" s="151"/>
      <c r="CA1892" s="151"/>
      <c r="CB1892" s="151"/>
      <c r="CC1892" s="151"/>
      <c r="CD1892" s="151"/>
      <c r="CE1892" s="151"/>
      <c r="CF1892" s="151"/>
      <c r="CG1892" s="151"/>
      <c r="CH1892" s="151"/>
      <c r="CI1892" s="151"/>
      <c r="CJ1892" s="151"/>
      <c r="CK1892" s="151"/>
      <c r="CL1892" s="151"/>
      <c r="CM1892" s="151"/>
      <c r="CN1892" s="151"/>
      <c r="CO1892" s="151"/>
      <c r="CP1892" s="151"/>
      <c r="CQ1892" s="151"/>
      <c r="CR1892" s="151"/>
      <c r="CS1892" s="151"/>
      <c r="CT1892" s="151"/>
      <c r="CU1892" s="151"/>
      <c r="CV1892" s="151"/>
      <c r="CW1892" s="151"/>
      <c r="CX1892" s="151"/>
      <c r="CY1892" s="151"/>
      <c r="CZ1892" s="151"/>
      <c r="DA1892" s="151"/>
      <c r="DB1892" s="151"/>
      <c r="DC1892" s="151"/>
      <c r="DD1892" s="151"/>
      <c r="DE1892" s="151"/>
      <c r="DF1892" s="151"/>
      <c r="DG1892" s="151"/>
      <c r="DH1892" s="151"/>
      <c r="DI1892" s="151"/>
      <c r="DJ1892" s="151"/>
      <c r="DK1892" s="151"/>
      <c r="DL1892" s="151"/>
      <c r="DM1892" s="151"/>
      <c r="DN1892" s="151"/>
      <c r="DO1892" s="151"/>
      <c r="DP1892" s="151"/>
      <c r="DQ1892" s="151"/>
      <c r="DR1892" s="151"/>
      <c r="DS1892" s="151"/>
      <c r="DT1892" s="151"/>
      <c r="DU1892" s="151"/>
      <c r="DV1892" s="151"/>
      <c r="DW1892" s="151"/>
      <c r="DX1892" s="151"/>
      <c r="DY1892" s="151"/>
      <c r="DZ1892" s="151"/>
      <c r="EA1892" s="151"/>
      <c r="EB1892" s="151"/>
      <c r="EC1892" s="151"/>
      <c r="ED1892" s="151"/>
      <c r="EE1892" s="151"/>
      <c r="EF1892" s="151"/>
      <c r="EG1892" s="151"/>
      <c r="EH1892" s="151"/>
      <c r="EI1892" s="151"/>
      <c r="EJ1892" s="151"/>
      <c r="EK1892" s="151"/>
      <c r="EL1892" s="151"/>
      <c r="EM1892" s="151"/>
      <c r="EN1892" s="151"/>
      <c r="EO1892" s="151"/>
      <c r="EP1892" s="151"/>
      <c r="EQ1892" s="151"/>
      <c r="ER1892" s="151"/>
      <c r="ES1892" s="151"/>
      <c r="ET1892" s="151"/>
      <c r="EU1892" s="151"/>
      <c r="EV1892" s="151"/>
      <c r="EW1892" s="151"/>
      <c r="EX1892" s="151"/>
      <c r="EY1892" s="151"/>
      <c r="EZ1892" s="151"/>
      <c r="FA1892" s="151"/>
      <c r="FB1892" s="151"/>
      <c r="FC1892" s="151"/>
      <c r="FD1892" s="151"/>
      <c r="FE1892" s="151"/>
      <c r="FF1892" s="151"/>
      <c r="FG1892" s="151"/>
      <c r="FH1892" s="151"/>
      <c r="FI1892" s="151"/>
      <c r="FJ1892" s="151"/>
      <c r="FK1892" s="151"/>
      <c r="FL1892" s="151"/>
      <c r="FM1892" s="151"/>
      <c r="FN1892" s="151"/>
      <c r="FO1892" s="151"/>
      <c r="FP1892" s="151"/>
      <c r="FQ1892" s="151"/>
      <c r="FR1892" s="151"/>
      <c r="FS1892" s="151"/>
      <c r="FT1892" s="151"/>
      <c r="FU1892" s="151"/>
      <c r="FV1892" s="151"/>
      <c r="FW1892" s="151"/>
      <c r="FX1892" s="151"/>
      <c r="FY1892" s="151"/>
      <c r="FZ1892" s="151"/>
      <c r="GA1892" s="151"/>
      <c r="GB1892" s="151"/>
      <c r="GC1892" s="151"/>
      <c r="GD1892" s="151"/>
      <c r="GE1892" s="151"/>
      <c r="GF1892" s="151"/>
      <c r="GG1892" s="151"/>
      <c r="GH1892" s="151"/>
      <c r="GI1892" s="151"/>
      <c r="GJ1892" s="151"/>
      <c r="GK1892" s="151"/>
      <c r="GL1892" s="151"/>
      <c r="GM1892" s="151"/>
      <c r="GN1892" s="151"/>
      <c r="GO1892" s="151"/>
      <c r="GP1892" s="151"/>
      <c r="GQ1892" s="151"/>
      <c r="GR1892" s="151"/>
      <c r="GS1892" s="151"/>
      <c r="GT1892" s="151"/>
      <c r="GU1892" s="151"/>
      <c r="GV1892" s="151"/>
      <c r="GW1892" s="151"/>
      <c r="GX1892" s="151"/>
      <c r="GY1892" s="151"/>
      <c r="GZ1892" s="151"/>
      <c r="HA1892" s="151"/>
      <c r="HB1892" s="151"/>
      <c r="HC1892" s="151"/>
      <c r="HD1892" s="151"/>
      <c r="HE1892" s="151"/>
      <c r="HF1892" s="151"/>
      <c r="HG1892" s="151"/>
      <c r="HH1892" s="151"/>
      <c r="HI1892" s="151"/>
      <c r="HJ1892" s="151"/>
      <c r="HK1892" s="151"/>
      <c r="HL1892" s="151"/>
      <c r="HM1892" s="151"/>
      <c r="HN1892" s="151"/>
      <c r="HO1892" s="151"/>
      <c r="HP1892" s="151"/>
      <c r="HQ1892" s="151"/>
      <c r="HR1892" s="151"/>
      <c r="HS1892" s="151"/>
      <c r="HT1892" s="151"/>
      <c r="HU1892" s="151"/>
      <c r="HV1892" s="151"/>
      <c r="HW1892" s="151"/>
      <c r="HX1892" s="151"/>
      <c r="HY1892" s="151"/>
      <c r="HZ1892" s="151"/>
      <c r="IA1892" s="151"/>
      <c r="IB1892" s="151"/>
      <c r="IC1892" s="151"/>
      <c r="ID1892" s="151"/>
      <c r="IE1892" s="151"/>
      <c r="IF1892" s="151"/>
      <c r="IG1892" s="151"/>
      <c r="IH1892" s="151"/>
      <c r="II1892" s="151"/>
      <c r="IJ1892" s="151"/>
      <c r="IK1892" s="151"/>
      <c r="IL1892" s="151"/>
      <c r="IM1892" s="151"/>
      <c r="IN1892" s="151"/>
      <c r="IO1892" s="151"/>
      <c r="IP1892" s="151"/>
      <c r="IQ1892" s="151"/>
      <c r="IR1892" s="151"/>
      <c r="IS1892" s="151"/>
      <c r="IT1892" s="151"/>
      <c r="IU1892" s="151"/>
      <c r="IV1892" s="151"/>
      <c r="IW1892" s="151"/>
      <c r="IX1892" s="151"/>
      <c r="IY1892" s="151"/>
      <c r="IZ1892" s="151"/>
      <c r="JA1892" s="151"/>
      <c r="JB1892" s="151"/>
    </row>
    <row r="1893" spans="1:262" s="857" customFormat="1" ht="45" x14ac:dyDescent="0.25">
      <c r="A1893" s="217"/>
      <c r="B1893" s="217">
        <v>1</v>
      </c>
      <c r="C1893" s="173" t="s">
        <v>623</v>
      </c>
      <c r="D1893" s="173"/>
      <c r="E1893" s="173"/>
      <c r="F1893" s="1777">
        <f t="shared" ref="F1893:I1893" si="2036">F1819</f>
        <v>16</v>
      </c>
      <c r="G1893" s="751">
        <f t="shared" si="2036"/>
        <v>5.333333333333333</v>
      </c>
      <c r="H1893" s="751">
        <f t="shared" si="2036"/>
        <v>0</v>
      </c>
      <c r="I1893" s="1944">
        <f t="shared" si="2036"/>
        <v>0</v>
      </c>
      <c r="J1893" s="2350"/>
      <c r="K1893" s="2350"/>
      <c r="L1893" s="2351"/>
      <c r="M1893" s="2351"/>
      <c r="N1893" s="2351"/>
      <c r="O1893" s="2351"/>
      <c r="P1893" s="2351"/>
      <c r="Q1893" s="2351"/>
      <c r="R1893" s="2570"/>
      <c r="S1893" s="2570"/>
      <c r="T1893" s="2570"/>
      <c r="U1893" s="2570"/>
      <c r="V1893" s="2570"/>
      <c r="W1893" s="2570"/>
      <c r="X1893" s="2571"/>
      <c r="Y1893" s="2570"/>
      <c r="Z1893" s="2570"/>
      <c r="AA1893" s="2572"/>
      <c r="AB1893" s="2572"/>
      <c r="AC1893" s="2570"/>
      <c r="AD1893" s="2122"/>
      <c r="AE1893" s="2730"/>
      <c r="AF1893" s="151"/>
      <c r="AG1893" s="151"/>
      <c r="AH1893" s="151"/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  <c r="BI1893" s="151"/>
      <c r="BJ1893" s="151"/>
      <c r="BK1893" s="151"/>
      <c r="BL1893" s="151"/>
      <c r="BM1893" s="151"/>
      <c r="BN1893" s="151"/>
      <c r="BO1893" s="151"/>
      <c r="BP1893" s="151"/>
      <c r="BQ1893" s="151"/>
      <c r="BR1893" s="151"/>
      <c r="BS1893" s="151"/>
      <c r="BT1893" s="151"/>
      <c r="BU1893" s="151"/>
      <c r="BV1893" s="151"/>
      <c r="BW1893" s="151"/>
      <c r="BX1893" s="151"/>
      <c r="BY1893" s="151"/>
      <c r="BZ1893" s="151"/>
      <c r="CA1893" s="151"/>
      <c r="CB1893" s="151"/>
      <c r="CC1893" s="151"/>
      <c r="CD1893" s="151"/>
      <c r="CE1893" s="151"/>
      <c r="CF1893" s="151"/>
      <c r="CG1893" s="151"/>
      <c r="CH1893" s="151"/>
      <c r="CI1893" s="151"/>
      <c r="CJ1893" s="151"/>
      <c r="CK1893" s="151"/>
      <c r="CL1893" s="151"/>
      <c r="CM1893" s="151"/>
      <c r="CN1893" s="151"/>
      <c r="CO1893" s="151"/>
      <c r="CP1893" s="151"/>
      <c r="CQ1893" s="151"/>
      <c r="CR1893" s="151"/>
      <c r="CS1893" s="151"/>
      <c r="CT1893" s="151"/>
      <c r="CU1893" s="151"/>
      <c r="CV1893" s="151"/>
      <c r="CW1893" s="151"/>
      <c r="CX1893" s="151"/>
      <c r="CY1893" s="151"/>
      <c r="CZ1893" s="151"/>
      <c r="DA1893" s="151"/>
      <c r="DB1893" s="151"/>
      <c r="DC1893" s="151"/>
      <c r="DD1893" s="151"/>
      <c r="DE1893" s="151"/>
      <c r="DF1893" s="151"/>
      <c r="DG1893" s="151"/>
      <c r="DH1893" s="151"/>
      <c r="DI1893" s="151"/>
      <c r="DJ1893" s="151"/>
      <c r="DK1893" s="151"/>
      <c r="DL1893" s="151"/>
      <c r="DM1893" s="151"/>
      <c r="DN1893" s="151"/>
      <c r="DO1893" s="151"/>
      <c r="DP1893" s="151"/>
      <c r="DQ1893" s="151"/>
      <c r="DR1893" s="151"/>
      <c r="DS1893" s="151"/>
      <c r="DT1893" s="151"/>
      <c r="DU1893" s="151"/>
      <c r="DV1893" s="151"/>
      <c r="DW1893" s="151"/>
      <c r="DX1893" s="151"/>
      <c r="DY1893" s="151"/>
      <c r="DZ1893" s="151"/>
      <c r="EA1893" s="151"/>
      <c r="EB1893" s="151"/>
      <c r="EC1893" s="151"/>
      <c r="ED1893" s="151"/>
      <c r="EE1893" s="151"/>
      <c r="EF1893" s="151"/>
      <c r="EG1893" s="151"/>
      <c r="EH1893" s="151"/>
      <c r="EI1893" s="151"/>
      <c r="EJ1893" s="151"/>
      <c r="EK1893" s="151"/>
      <c r="EL1893" s="151"/>
      <c r="EM1893" s="151"/>
      <c r="EN1893" s="151"/>
      <c r="EO1893" s="151"/>
      <c r="EP1893" s="151"/>
      <c r="EQ1893" s="151"/>
      <c r="ER1893" s="151"/>
      <c r="ES1893" s="151"/>
      <c r="ET1893" s="151"/>
      <c r="EU1893" s="151"/>
      <c r="EV1893" s="151"/>
      <c r="EW1893" s="151"/>
      <c r="EX1893" s="151"/>
      <c r="EY1893" s="151"/>
      <c r="EZ1893" s="151"/>
      <c r="FA1893" s="151"/>
      <c r="FB1893" s="151"/>
      <c r="FC1893" s="151"/>
      <c r="FD1893" s="151"/>
      <c r="FE1893" s="151"/>
      <c r="FF1893" s="151"/>
      <c r="FG1893" s="151"/>
      <c r="FH1893" s="151"/>
      <c r="FI1893" s="151"/>
      <c r="FJ1893" s="151"/>
      <c r="FK1893" s="151"/>
      <c r="FL1893" s="151"/>
      <c r="FM1893" s="151"/>
      <c r="FN1893" s="151"/>
      <c r="FO1893" s="151"/>
      <c r="FP1893" s="151"/>
      <c r="FQ1893" s="151"/>
      <c r="FR1893" s="151"/>
      <c r="FS1893" s="151"/>
      <c r="FT1893" s="151"/>
      <c r="FU1893" s="151"/>
      <c r="FV1893" s="151"/>
      <c r="FW1893" s="151"/>
      <c r="FX1893" s="151"/>
      <c r="FY1893" s="151"/>
      <c r="FZ1893" s="151"/>
      <c r="GA1893" s="151"/>
      <c r="GB1893" s="151"/>
      <c r="GC1893" s="151"/>
      <c r="GD1893" s="151"/>
      <c r="GE1893" s="151"/>
      <c r="GF1893" s="151"/>
      <c r="GG1893" s="151"/>
      <c r="GH1893" s="151"/>
      <c r="GI1893" s="151"/>
      <c r="GJ1893" s="151"/>
      <c r="GK1893" s="151"/>
      <c r="GL1893" s="151"/>
      <c r="GM1893" s="151"/>
      <c r="GN1893" s="151"/>
      <c r="GO1893" s="151"/>
      <c r="GP1893" s="151"/>
      <c r="GQ1893" s="151"/>
      <c r="GR1893" s="151"/>
      <c r="GS1893" s="151"/>
      <c r="GT1893" s="151"/>
      <c r="GU1893" s="151"/>
      <c r="GV1893" s="151"/>
      <c r="GW1893" s="151"/>
      <c r="GX1893" s="151"/>
      <c r="GY1893" s="151"/>
      <c r="GZ1893" s="151"/>
      <c r="HA1893" s="151"/>
      <c r="HB1893" s="151"/>
      <c r="HC1893" s="151"/>
      <c r="HD1893" s="151"/>
      <c r="HE1893" s="151"/>
      <c r="HF1893" s="151"/>
      <c r="HG1893" s="151"/>
      <c r="HH1893" s="151"/>
      <c r="HI1893" s="151"/>
      <c r="HJ1893" s="151"/>
      <c r="HK1893" s="151"/>
      <c r="HL1893" s="151"/>
      <c r="HM1893" s="151"/>
      <c r="HN1893" s="151"/>
      <c r="HO1893" s="151"/>
      <c r="HP1893" s="151"/>
      <c r="HQ1893" s="151"/>
      <c r="HR1893" s="151"/>
      <c r="HS1893" s="151"/>
      <c r="HT1893" s="151"/>
      <c r="HU1893" s="151"/>
      <c r="HV1893" s="151"/>
      <c r="HW1893" s="151"/>
      <c r="HX1893" s="151"/>
      <c r="HY1893" s="151"/>
      <c r="HZ1893" s="151"/>
      <c r="IA1893" s="151"/>
      <c r="IB1893" s="151"/>
      <c r="IC1893" s="151"/>
      <c r="ID1893" s="151"/>
      <c r="IE1893" s="151"/>
      <c r="IF1893" s="151"/>
      <c r="IG1893" s="151"/>
      <c r="IH1893" s="151"/>
      <c r="II1893" s="151"/>
      <c r="IJ1893" s="151"/>
      <c r="IK1893" s="151"/>
      <c r="IL1893" s="151"/>
      <c r="IM1893" s="151"/>
      <c r="IN1893" s="151"/>
      <c r="IO1893" s="151"/>
      <c r="IP1893" s="151"/>
      <c r="IQ1893" s="151"/>
      <c r="IR1893" s="151"/>
      <c r="IS1893" s="151"/>
      <c r="IT1893" s="151"/>
      <c r="IU1893" s="151"/>
      <c r="IV1893" s="151"/>
      <c r="IW1893" s="151"/>
      <c r="IX1893" s="151"/>
      <c r="IY1893" s="151"/>
      <c r="IZ1893" s="151"/>
      <c r="JA1893" s="151"/>
      <c r="JB1893" s="151"/>
    </row>
    <row r="1894" spans="1:262" s="857" customFormat="1" ht="30" x14ac:dyDescent="0.25">
      <c r="A1894" s="217"/>
      <c r="B1894" s="217">
        <v>1</v>
      </c>
      <c r="C1894" s="173" t="s">
        <v>624</v>
      </c>
      <c r="D1894" s="173"/>
      <c r="E1894" s="173"/>
      <c r="F1894" s="1777">
        <f t="shared" ref="F1894:I1894" si="2037">F1820</f>
        <v>1</v>
      </c>
      <c r="G1894" s="751">
        <f t="shared" si="2037"/>
        <v>0.33333333333333331</v>
      </c>
      <c r="H1894" s="751">
        <f t="shared" si="2037"/>
        <v>0</v>
      </c>
      <c r="I1894" s="1944">
        <f t="shared" si="2037"/>
        <v>0</v>
      </c>
      <c r="J1894" s="2350"/>
      <c r="K1894" s="2350"/>
      <c r="L1894" s="2351"/>
      <c r="M1894" s="2351"/>
      <c r="N1894" s="2351"/>
      <c r="O1894" s="2351"/>
      <c r="P1894" s="2351"/>
      <c r="Q1894" s="2351"/>
      <c r="R1894" s="2570"/>
      <c r="S1894" s="2570"/>
      <c r="T1894" s="2570"/>
      <c r="U1894" s="2570"/>
      <c r="V1894" s="2570"/>
      <c r="W1894" s="2570"/>
      <c r="X1894" s="2571"/>
      <c r="Y1894" s="2570"/>
      <c r="Z1894" s="2570"/>
      <c r="AA1894" s="2572"/>
      <c r="AB1894" s="2572"/>
      <c r="AC1894" s="2570"/>
      <c r="AD1894" s="2122"/>
      <c r="AE1894" s="2730"/>
      <c r="AF1894" s="151"/>
      <c r="AG1894" s="151"/>
      <c r="AH1894" s="151"/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  <c r="BI1894" s="151"/>
      <c r="BJ1894" s="151"/>
      <c r="BK1894" s="151"/>
      <c r="BL1894" s="151"/>
      <c r="BM1894" s="151"/>
      <c r="BN1894" s="151"/>
      <c r="BO1894" s="151"/>
      <c r="BP1894" s="151"/>
      <c r="BQ1894" s="151"/>
      <c r="BR1894" s="151"/>
      <c r="BS1894" s="151"/>
      <c r="BT1894" s="151"/>
      <c r="BU1894" s="151"/>
      <c r="BV1894" s="151"/>
      <c r="BW1894" s="151"/>
      <c r="BX1894" s="151"/>
      <c r="BY1894" s="151"/>
      <c r="BZ1894" s="151"/>
      <c r="CA1894" s="151"/>
      <c r="CB1894" s="151"/>
      <c r="CC1894" s="151"/>
      <c r="CD1894" s="151"/>
      <c r="CE1894" s="151"/>
      <c r="CF1894" s="151"/>
      <c r="CG1894" s="151"/>
      <c r="CH1894" s="151"/>
      <c r="CI1894" s="151"/>
      <c r="CJ1894" s="151"/>
      <c r="CK1894" s="151"/>
      <c r="CL1894" s="151"/>
      <c r="CM1894" s="151"/>
      <c r="CN1894" s="151"/>
      <c r="CO1894" s="151"/>
      <c r="CP1894" s="151"/>
      <c r="CQ1894" s="151"/>
      <c r="CR1894" s="151"/>
      <c r="CS1894" s="151"/>
      <c r="CT1894" s="151"/>
      <c r="CU1894" s="151"/>
      <c r="CV1894" s="151"/>
      <c r="CW1894" s="151"/>
      <c r="CX1894" s="151"/>
      <c r="CY1894" s="151"/>
      <c r="CZ1894" s="151"/>
      <c r="DA1894" s="151"/>
      <c r="DB1894" s="151"/>
      <c r="DC1894" s="151"/>
      <c r="DD1894" s="151"/>
      <c r="DE1894" s="151"/>
      <c r="DF1894" s="151"/>
      <c r="DG1894" s="151"/>
      <c r="DH1894" s="151"/>
      <c r="DI1894" s="151"/>
      <c r="DJ1894" s="151"/>
      <c r="DK1894" s="151"/>
      <c r="DL1894" s="151"/>
      <c r="DM1894" s="151"/>
      <c r="DN1894" s="151"/>
      <c r="DO1894" s="151"/>
      <c r="DP1894" s="151"/>
      <c r="DQ1894" s="151"/>
      <c r="DR1894" s="151"/>
      <c r="DS1894" s="151"/>
      <c r="DT1894" s="151"/>
      <c r="DU1894" s="151"/>
      <c r="DV1894" s="151"/>
      <c r="DW1894" s="151"/>
      <c r="DX1894" s="151"/>
      <c r="DY1894" s="151"/>
      <c r="DZ1894" s="151"/>
      <c r="EA1894" s="151"/>
      <c r="EB1894" s="151"/>
      <c r="EC1894" s="151"/>
      <c r="ED1894" s="151"/>
      <c r="EE1894" s="151"/>
      <c r="EF1894" s="151"/>
      <c r="EG1894" s="151"/>
      <c r="EH1894" s="151"/>
      <c r="EI1894" s="151"/>
      <c r="EJ1894" s="151"/>
      <c r="EK1894" s="151"/>
      <c r="EL1894" s="151"/>
      <c r="EM1894" s="151"/>
      <c r="EN1894" s="151"/>
      <c r="EO1894" s="151"/>
      <c r="EP1894" s="151"/>
      <c r="EQ1894" s="151"/>
      <c r="ER1894" s="151"/>
      <c r="ES1894" s="151"/>
      <c r="ET1894" s="151"/>
      <c r="EU1894" s="151"/>
      <c r="EV1894" s="151"/>
      <c r="EW1894" s="151"/>
      <c r="EX1894" s="151"/>
      <c r="EY1894" s="151"/>
      <c r="EZ1894" s="151"/>
      <c r="FA1894" s="151"/>
      <c r="FB1894" s="151"/>
      <c r="FC1894" s="151"/>
      <c r="FD1894" s="151"/>
      <c r="FE1894" s="151"/>
      <c r="FF1894" s="151"/>
      <c r="FG1894" s="151"/>
      <c r="FH1894" s="151"/>
      <c r="FI1894" s="151"/>
      <c r="FJ1894" s="151"/>
      <c r="FK1894" s="151"/>
      <c r="FL1894" s="151"/>
      <c r="FM1894" s="151"/>
      <c r="FN1894" s="151"/>
      <c r="FO1894" s="151"/>
      <c r="FP1894" s="151"/>
      <c r="FQ1894" s="151"/>
      <c r="FR1894" s="151"/>
      <c r="FS1894" s="151"/>
      <c r="FT1894" s="151"/>
      <c r="FU1894" s="151"/>
      <c r="FV1894" s="151"/>
      <c r="FW1894" s="151"/>
      <c r="FX1894" s="151"/>
      <c r="FY1894" s="151"/>
      <c r="FZ1894" s="151"/>
      <c r="GA1894" s="151"/>
      <c r="GB1894" s="151"/>
      <c r="GC1894" s="151"/>
      <c r="GD1894" s="151"/>
      <c r="GE1894" s="151"/>
      <c r="GF1894" s="151"/>
      <c r="GG1894" s="151"/>
      <c r="GH1894" s="151"/>
      <c r="GI1894" s="151"/>
      <c r="GJ1894" s="151"/>
      <c r="GK1894" s="151"/>
      <c r="GL1894" s="151"/>
      <c r="GM1894" s="151"/>
      <c r="GN1894" s="151"/>
      <c r="GO1894" s="151"/>
      <c r="GP1894" s="151"/>
      <c r="GQ1894" s="151"/>
      <c r="GR1894" s="151"/>
      <c r="GS1894" s="151"/>
      <c r="GT1894" s="151"/>
      <c r="GU1894" s="151"/>
      <c r="GV1894" s="151"/>
      <c r="GW1894" s="151"/>
      <c r="GX1894" s="151"/>
      <c r="GY1894" s="151"/>
      <c r="GZ1894" s="151"/>
      <c r="HA1894" s="151"/>
      <c r="HB1894" s="151"/>
      <c r="HC1894" s="151"/>
      <c r="HD1894" s="151"/>
      <c r="HE1894" s="151"/>
      <c r="HF1894" s="151"/>
      <c r="HG1894" s="151"/>
      <c r="HH1894" s="151"/>
      <c r="HI1894" s="151"/>
      <c r="HJ1894" s="151"/>
      <c r="HK1894" s="151"/>
      <c r="HL1894" s="151"/>
      <c r="HM1894" s="151"/>
      <c r="HN1894" s="151"/>
      <c r="HO1894" s="151"/>
      <c r="HP1894" s="151"/>
      <c r="HQ1894" s="151"/>
      <c r="HR1894" s="151"/>
      <c r="HS1894" s="151"/>
      <c r="HT1894" s="151"/>
      <c r="HU1894" s="151"/>
      <c r="HV1894" s="151"/>
      <c r="HW1894" s="151"/>
      <c r="HX1894" s="151"/>
      <c r="HY1894" s="151"/>
      <c r="HZ1894" s="151"/>
      <c r="IA1894" s="151"/>
      <c r="IB1894" s="151"/>
      <c r="IC1894" s="151"/>
      <c r="ID1894" s="151"/>
      <c r="IE1894" s="151"/>
      <c r="IF1894" s="151"/>
      <c r="IG1894" s="151"/>
      <c r="IH1894" s="151"/>
      <c r="II1894" s="151"/>
      <c r="IJ1894" s="151"/>
      <c r="IK1894" s="151"/>
      <c r="IL1894" s="151"/>
      <c r="IM1894" s="151"/>
      <c r="IN1894" s="151"/>
      <c r="IO1894" s="151"/>
      <c r="IP1894" s="151"/>
      <c r="IQ1894" s="151"/>
      <c r="IR1894" s="151"/>
      <c r="IS1894" s="151"/>
      <c r="IT1894" s="151"/>
      <c r="IU1894" s="151"/>
      <c r="IV1894" s="151"/>
      <c r="IW1894" s="151"/>
      <c r="IX1894" s="151"/>
      <c r="IY1894" s="151"/>
      <c r="IZ1894" s="151"/>
      <c r="JA1894" s="151"/>
      <c r="JB1894" s="151"/>
    </row>
    <row r="1895" spans="1:262" s="857" customFormat="1" ht="30" x14ac:dyDescent="0.25">
      <c r="A1895" s="217"/>
      <c r="B1895" s="217">
        <v>1</v>
      </c>
      <c r="C1895" s="173" t="s">
        <v>625</v>
      </c>
      <c r="D1895" s="173"/>
      <c r="E1895" s="173"/>
      <c r="F1895" s="1777">
        <f t="shared" ref="F1895:I1895" si="2038">F1821</f>
        <v>15</v>
      </c>
      <c r="G1895" s="751">
        <f t="shared" si="2038"/>
        <v>5</v>
      </c>
      <c r="H1895" s="751">
        <f t="shared" si="2038"/>
        <v>0</v>
      </c>
      <c r="I1895" s="1944">
        <f t="shared" si="2038"/>
        <v>0</v>
      </c>
      <c r="J1895" s="2350"/>
      <c r="K1895" s="2350"/>
      <c r="L1895" s="2351"/>
      <c r="M1895" s="2351"/>
      <c r="N1895" s="2351"/>
      <c r="O1895" s="2351"/>
      <c r="P1895" s="2351"/>
      <c r="Q1895" s="2351"/>
      <c r="R1895" s="2570"/>
      <c r="S1895" s="2570"/>
      <c r="T1895" s="2570"/>
      <c r="U1895" s="2570"/>
      <c r="V1895" s="2570"/>
      <c r="W1895" s="2570"/>
      <c r="X1895" s="2571"/>
      <c r="Y1895" s="2570"/>
      <c r="Z1895" s="2570"/>
      <c r="AA1895" s="2572"/>
      <c r="AB1895" s="2572"/>
      <c r="AC1895" s="2570"/>
      <c r="AD1895" s="2122"/>
      <c r="AE1895" s="2730"/>
      <c r="AF1895" s="151"/>
      <c r="AG1895" s="151"/>
      <c r="AH1895" s="151"/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  <c r="BI1895" s="151"/>
      <c r="BJ1895" s="151"/>
      <c r="BK1895" s="151"/>
      <c r="BL1895" s="151"/>
      <c r="BM1895" s="151"/>
      <c r="BN1895" s="151"/>
      <c r="BO1895" s="151"/>
      <c r="BP1895" s="151"/>
      <c r="BQ1895" s="151"/>
      <c r="BR1895" s="151"/>
      <c r="BS1895" s="151"/>
      <c r="BT1895" s="151"/>
      <c r="BU1895" s="151"/>
      <c r="BV1895" s="151"/>
      <c r="BW1895" s="151"/>
      <c r="BX1895" s="151"/>
      <c r="BY1895" s="151"/>
      <c r="BZ1895" s="151"/>
      <c r="CA1895" s="151"/>
      <c r="CB1895" s="151"/>
      <c r="CC1895" s="151"/>
      <c r="CD1895" s="151"/>
      <c r="CE1895" s="151"/>
      <c r="CF1895" s="151"/>
      <c r="CG1895" s="151"/>
      <c r="CH1895" s="151"/>
      <c r="CI1895" s="151"/>
      <c r="CJ1895" s="151"/>
      <c r="CK1895" s="151"/>
      <c r="CL1895" s="151"/>
      <c r="CM1895" s="151"/>
      <c r="CN1895" s="151"/>
      <c r="CO1895" s="151"/>
      <c r="CP1895" s="151"/>
      <c r="CQ1895" s="151"/>
      <c r="CR1895" s="151"/>
      <c r="CS1895" s="151"/>
      <c r="CT1895" s="151"/>
      <c r="CU1895" s="151"/>
      <c r="CV1895" s="151"/>
      <c r="CW1895" s="151"/>
      <c r="CX1895" s="151"/>
      <c r="CY1895" s="151"/>
      <c r="CZ1895" s="151"/>
      <c r="DA1895" s="151"/>
      <c r="DB1895" s="151"/>
      <c r="DC1895" s="151"/>
      <c r="DD1895" s="151"/>
      <c r="DE1895" s="151"/>
      <c r="DF1895" s="151"/>
      <c r="DG1895" s="151"/>
      <c r="DH1895" s="151"/>
      <c r="DI1895" s="151"/>
      <c r="DJ1895" s="151"/>
      <c r="DK1895" s="151"/>
      <c r="DL1895" s="151"/>
      <c r="DM1895" s="151"/>
      <c r="DN1895" s="151"/>
      <c r="DO1895" s="151"/>
      <c r="DP1895" s="151"/>
      <c r="DQ1895" s="151"/>
      <c r="DR1895" s="151"/>
      <c r="DS1895" s="151"/>
      <c r="DT1895" s="151"/>
      <c r="DU1895" s="151"/>
      <c r="DV1895" s="151"/>
      <c r="DW1895" s="151"/>
      <c r="DX1895" s="151"/>
      <c r="DY1895" s="151"/>
      <c r="DZ1895" s="151"/>
      <c r="EA1895" s="151"/>
      <c r="EB1895" s="151"/>
      <c r="EC1895" s="151"/>
      <c r="ED1895" s="151"/>
      <c r="EE1895" s="151"/>
      <c r="EF1895" s="151"/>
      <c r="EG1895" s="151"/>
      <c r="EH1895" s="151"/>
      <c r="EI1895" s="151"/>
      <c r="EJ1895" s="151"/>
      <c r="EK1895" s="151"/>
      <c r="EL1895" s="151"/>
      <c r="EM1895" s="151"/>
      <c r="EN1895" s="151"/>
      <c r="EO1895" s="151"/>
      <c r="EP1895" s="151"/>
      <c r="EQ1895" s="151"/>
      <c r="ER1895" s="151"/>
      <c r="ES1895" s="151"/>
      <c r="ET1895" s="151"/>
      <c r="EU1895" s="151"/>
      <c r="EV1895" s="151"/>
      <c r="EW1895" s="151"/>
      <c r="EX1895" s="151"/>
      <c r="EY1895" s="151"/>
      <c r="EZ1895" s="151"/>
      <c r="FA1895" s="151"/>
      <c r="FB1895" s="151"/>
      <c r="FC1895" s="151"/>
      <c r="FD1895" s="151"/>
      <c r="FE1895" s="151"/>
      <c r="FF1895" s="151"/>
      <c r="FG1895" s="151"/>
      <c r="FH1895" s="151"/>
      <c r="FI1895" s="151"/>
      <c r="FJ1895" s="151"/>
      <c r="FK1895" s="151"/>
      <c r="FL1895" s="151"/>
      <c r="FM1895" s="151"/>
      <c r="FN1895" s="151"/>
      <c r="FO1895" s="151"/>
      <c r="FP1895" s="151"/>
      <c r="FQ1895" s="151"/>
      <c r="FR1895" s="151"/>
      <c r="FS1895" s="151"/>
      <c r="FT1895" s="151"/>
      <c r="FU1895" s="151"/>
      <c r="FV1895" s="151"/>
      <c r="FW1895" s="151"/>
      <c r="FX1895" s="151"/>
      <c r="FY1895" s="151"/>
      <c r="FZ1895" s="151"/>
      <c r="GA1895" s="151"/>
      <c r="GB1895" s="151"/>
      <c r="GC1895" s="151"/>
      <c r="GD1895" s="151"/>
      <c r="GE1895" s="151"/>
      <c r="GF1895" s="151"/>
      <c r="GG1895" s="151"/>
      <c r="GH1895" s="151"/>
      <c r="GI1895" s="151"/>
      <c r="GJ1895" s="151"/>
      <c r="GK1895" s="151"/>
      <c r="GL1895" s="151"/>
      <c r="GM1895" s="151"/>
      <c r="GN1895" s="151"/>
      <c r="GO1895" s="151"/>
      <c r="GP1895" s="151"/>
      <c r="GQ1895" s="151"/>
      <c r="GR1895" s="151"/>
      <c r="GS1895" s="151"/>
      <c r="GT1895" s="151"/>
      <c r="GU1895" s="151"/>
      <c r="GV1895" s="151"/>
      <c r="GW1895" s="151"/>
      <c r="GX1895" s="151"/>
      <c r="GY1895" s="151"/>
      <c r="GZ1895" s="151"/>
      <c r="HA1895" s="151"/>
      <c r="HB1895" s="151"/>
      <c r="HC1895" s="151"/>
      <c r="HD1895" s="151"/>
      <c r="HE1895" s="151"/>
      <c r="HF1895" s="151"/>
      <c r="HG1895" s="151"/>
      <c r="HH1895" s="151"/>
      <c r="HI1895" s="151"/>
      <c r="HJ1895" s="151"/>
      <c r="HK1895" s="151"/>
      <c r="HL1895" s="151"/>
      <c r="HM1895" s="151"/>
      <c r="HN1895" s="151"/>
      <c r="HO1895" s="151"/>
      <c r="HP1895" s="151"/>
      <c r="HQ1895" s="151"/>
      <c r="HR1895" s="151"/>
      <c r="HS1895" s="151"/>
      <c r="HT1895" s="151"/>
      <c r="HU1895" s="151"/>
      <c r="HV1895" s="151"/>
      <c r="HW1895" s="151"/>
      <c r="HX1895" s="151"/>
      <c r="HY1895" s="151"/>
      <c r="HZ1895" s="151"/>
      <c r="IA1895" s="151"/>
      <c r="IB1895" s="151"/>
      <c r="IC1895" s="151"/>
      <c r="ID1895" s="151"/>
      <c r="IE1895" s="151"/>
      <c r="IF1895" s="151"/>
      <c r="IG1895" s="151"/>
      <c r="IH1895" s="151"/>
      <c r="II1895" s="151"/>
      <c r="IJ1895" s="151"/>
      <c r="IK1895" s="151"/>
      <c r="IL1895" s="151"/>
      <c r="IM1895" s="151"/>
      <c r="IN1895" s="151"/>
      <c r="IO1895" s="151"/>
      <c r="IP1895" s="151"/>
      <c r="IQ1895" s="151"/>
      <c r="IR1895" s="151"/>
      <c r="IS1895" s="151"/>
      <c r="IT1895" s="151"/>
      <c r="IU1895" s="151"/>
      <c r="IV1895" s="151"/>
      <c r="IW1895" s="151"/>
      <c r="IX1895" s="151"/>
      <c r="IY1895" s="151"/>
      <c r="IZ1895" s="151"/>
      <c r="JA1895" s="151"/>
      <c r="JB1895" s="151"/>
    </row>
    <row r="1896" spans="1:262" s="857" customFormat="1" ht="30" x14ac:dyDescent="0.25">
      <c r="A1896" s="217"/>
      <c r="B1896" s="217">
        <v>1</v>
      </c>
      <c r="C1896" s="173" t="s">
        <v>131</v>
      </c>
      <c r="D1896" s="173"/>
      <c r="E1896" s="173"/>
      <c r="F1896" s="1777">
        <f t="shared" ref="F1896:I1899" si="2039">F1822</f>
        <v>33044</v>
      </c>
      <c r="G1896" s="751">
        <f t="shared" si="2039"/>
        <v>12014.666666666668</v>
      </c>
      <c r="H1896" s="751">
        <f t="shared" si="2039"/>
        <v>9969</v>
      </c>
      <c r="I1896" s="1944">
        <f t="shared" si="2039"/>
        <v>82.97358783708799</v>
      </c>
      <c r="J1896" s="2350"/>
      <c r="K1896" s="2350"/>
      <c r="L1896" s="2351"/>
      <c r="M1896" s="2351"/>
      <c r="N1896" s="2351"/>
      <c r="O1896" s="2351"/>
      <c r="P1896" s="2351"/>
      <c r="Q1896" s="2351"/>
      <c r="R1896" s="2570">
        <f t="shared" ref="R1896:AC1896" si="2040">R1822</f>
        <v>0</v>
      </c>
      <c r="S1896" s="2570">
        <f t="shared" ref="S1896:T1896" si="2041">S1822</f>
        <v>0</v>
      </c>
      <c r="T1896" s="2570">
        <f t="shared" si="2041"/>
        <v>0</v>
      </c>
      <c r="U1896" s="2570">
        <f t="shared" ref="U1896" si="2042">U1822</f>
        <v>0</v>
      </c>
      <c r="V1896" s="2570">
        <f t="shared" si="2040"/>
        <v>0</v>
      </c>
      <c r="W1896" s="2570">
        <f t="shared" si="2040"/>
        <v>0</v>
      </c>
      <c r="X1896" s="2571">
        <f t="shared" si="2040"/>
        <v>0</v>
      </c>
      <c r="Y1896" s="2570">
        <f t="shared" si="2040"/>
        <v>0</v>
      </c>
      <c r="Z1896" s="2570">
        <f t="shared" si="2040"/>
        <v>0</v>
      </c>
      <c r="AA1896" s="2572">
        <f t="shared" si="2040"/>
        <v>0</v>
      </c>
      <c r="AB1896" s="2572">
        <f t="shared" si="2040"/>
        <v>0</v>
      </c>
      <c r="AC1896" s="2570">
        <f t="shared" si="2040"/>
        <v>0</v>
      </c>
      <c r="AD1896" s="2122"/>
      <c r="AE1896" s="2730"/>
      <c r="AF1896" s="151"/>
      <c r="AG1896" s="151"/>
      <c r="AH1896" s="151"/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  <c r="BI1896" s="151"/>
      <c r="BJ1896" s="151"/>
      <c r="BK1896" s="151"/>
      <c r="BL1896" s="151"/>
      <c r="BM1896" s="151"/>
      <c r="BN1896" s="151"/>
      <c r="BO1896" s="151"/>
      <c r="BP1896" s="151"/>
      <c r="BQ1896" s="151"/>
      <c r="BR1896" s="151"/>
      <c r="BS1896" s="151"/>
      <c r="BT1896" s="151"/>
      <c r="BU1896" s="151"/>
      <c r="BV1896" s="151"/>
      <c r="BW1896" s="151"/>
      <c r="BX1896" s="151"/>
      <c r="BY1896" s="151"/>
      <c r="BZ1896" s="151"/>
      <c r="CA1896" s="151"/>
      <c r="CB1896" s="151"/>
      <c r="CC1896" s="151"/>
      <c r="CD1896" s="151"/>
      <c r="CE1896" s="151"/>
      <c r="CF1896" s="151"/>
      <c r="CG1896" s="151"/>
      <c r="CH1896" s="151"/>
      <c r="CI1896" s="151"/>
      <c r="CJ1896" s="151"/>
      <c r="CK1896" s="151"/>
      <c r="CL1896" s="151"/>
      <c r="CM1896" s="151"/>
      <c r="CN1896" s="151"/>
      <c r="CO1896" s="151"/>
      <c r="CP1896" s="151"/>
      <c r="CQ1896" s="151"/>
      <c r="CR1896" s="151"/>
      <c r="CS1896" s="151"/>
      <c r="CT1896" s="151"/>
      <c r="CU1896" s="151"/>
      <c r="CV1896" s="151"/>
      <c r="CW1896" s="151"/>
      <c r="CX1896" s="151"/>
      <c r="CY1896" s="151"/>
      <c r="CZ1896" s="151"/>
      <c r="DA1896" s="151"/>
      <c r="DB1896" s="151"/>
      <c r="DC1896" s="151"/>
      <c r="DD1896" s="151"/>
      <c r="DE1896" s="151"/>
      <c r="DF1896" s="151"/>
      <c r="DG1896" s="151"/>
      <c r="DH1896" s="151"/>
      <c r="DI1896" s="151"/>
      <c r="DJ1896" s="151"/>
      <c r="DK1896" s="151"/>
      <c r="DL1896" s="151"/>
      <c r="DM1896" s="151"/>
      <c r="DN1896" s="151"/>
      <c r="DO1896" s="151"/>
      <c r="DP1896" s="151"/>
      <c r="DQ1896" s="151"/>
      <c r="DR1896" s="151"/>
      <c r="DS1896" s="151"/>
      <c r="DT1896" s="151"/>
      <c r="DU1896" s="151"/>
      <c r="DV1896" s="151"/>
      <c r="DW1896" s="151"/>
      <c r="DX1896" s="151"/>
      <c r="DY1896" s="151"/>
      <c r="DZ1896" s="151"/>
      <c r="EA1896" s="151"/>
      <c r="EB1896" s="151"/>
      <c r="EC1896" s="151"/>
      <c r="ED1896" s="151"/>
      <c r="EE1896" s="151"/>
      <c r="EF1896" s="151"/>
      <c r="EG1896" s="151"/>
      <c r="EH1896" s="151"/>
      <c r="EI1896" s="151"/>
      <c r="EJ1896" s="151"/>
      <c r="EK1896" s="151"/>
      <c r="EL1896" s="151"/>
      <c r="EM1896" s="151"/>
      <c r="EN1896" s="151"/>
      <c r="EO1896" s="151"/>
      <c r="EP1896" s="151"/>
      <c r="EQ1896" s="151"/>
      <c r="ER1896" s="151"/>
      <c r="ES1896" s="151"/>
      <c r="ET1896" s="151"/>
      <c r="EU1896" s="151"/>
      <c r="EV1896" s="151"/>
      <c r="EW1896" s="151"/>
      <c r="EX1896" s="151"/>
      <c r="EY1896" s="151"/>
      <c r="EZ1896" s="151"/>
      <c r="FA1896" s="151"/>
      <c r="FB1896" s="151"/>
      <c r="FC1896" s="151"/>
      <c r="FD1896" s="151"/>
      <c r="FE1896" s="151"/>
      <c r="FF1896" s="151"/>
      <c r="FG1896" s="151"/>
      <c r="FH1896" s="151"/>
      <c r="FI1896" s="151"/>
      <c r="FJ1896" s="151"/>
      <c r="FK1896" s="151"/>
      <c r="FL1896" s="151"/>
      <c r="FM1896" s="151"/>
      <c r="FN1896" s="151"/>
      <c r="FO1896" s="151"/>
      <c r="FP1896" s="151"/>
      <c r="FQ1896" s="151"/>
      <c r="FR1896" s="151"/>
      <c r="FS1896" s="151"/>
      <c r="FT1896" s="151"/>
      <c r="FU1896" s="151"/>
      <c r="FV1896" s="151"/>
      <c r="FW1896" s="151"/>
      <c r="FX1896" s="151"/>
      <c r="FY1896" s="151"/>
      <c r="FZ1896" s="151"/>
      <c r="GA1896" s="151"/>
      <c r="GB1896" s="151"/>
      <c r="GC1896" s="151"/>
      <c r="GD1896" s="151"/>
      <c r="GE1896" s="151"/>
      <c r="GF1896" s="151"/>
      <c r="GG1896" s="151"/>
      <c r="GH1896" s="151"/>
      <c r="GI1896" s="151"/>
      <c r="GJ1896" s="151"/>
      <c r="GK1896" s="151"/>
      <c r="GL1896" s="151"/>
      <c r="GM1896" s="151"/>
      <c r="GN1896" s="151"/>
      <c r="GO1896" s="151"/>
      <c r="GP1896" s="151"/>
      <c r="GQ1896" s="151"/>
      <c r="GR1896" s="151"/>
      <c r="GS1896" s="151"/>
      <c r="GT1896" s="151"/>
      <c r="GU1896" s="151"/>
      <c r="GV1896" s="151"/>
      <c r="GW1896" s="151"/>
      <c r="GX1896" s="151"/>
      <c r="GY1896" s="151"/>
      <c r="GZ1896" s="151"/>
      <c r="HA1896" s="151"/>
      <c r="HB1896" s="151"/>
      <c r="HC1896" s="151"/>
      <c r="HD1896" s="151"/>
      <c r="HE1896" s="151"/>
      <c r="HF1896" s="151"/>
      <c r="HG1896" s="151"/>
      <c r="HH1896" s="151"/>
      <c r="HI1896" s="151"/>
      <c r="HJ1896" s="151"/>
      <c r="HK1896" s="151"/>
      <c r="HL1896" s="151"/>
      <c r="HM1896" s="151"/>
      <c r="HN1896" s="151"/>
      <c r="HO1896" s="151"/>
      <c r="HP1896" s="151"/>
      <c r="HQ1896" s="151"/>
      <c r="HR1896" s="151"/>
      <c r="HS1896" s="151"/>
      <c r="HT1896" s="151"/>
      <c r="HU1896" s="151"/>
      <c r="HV1896" s="151"/>
      <c r="HW1896" s="151"/>
      <c r="HX1896" s="151"/>
      <c r="HY1896" s="151"/>
      <c r="HZ1896" s="151"/>
      <c r="IA1896" s="151"/>
      <c r="IB1896" s="151"/>
      <c r="IC1896" s="151"/>
      <c r="ID1896" s="151"/>
      <c r="IE1896" s="151"/>
      <c r="IF1896" s="151"/>
      <c r="IG1896" s="151"/>
      <c r="IH1896" s="151"/>
      <c r="II1896" s="151"/>
      <c r="IJ1896" s="151"/>
      <c r="IK1896" s="151"/>
      <c r="IL1896" s="151"/>
      <c r="IM1896" s="151"/>
      <c r="IN1896" s="151"/>
      <c r="IO1896" s="151"/>
      <c r="IP1896" s="151"/>
      <c r="IQ1896" s="151"/>
      <c r="IR1896" s="151"/>
      <c r="IS1896" s="151"/>
      <c r="IT1896" s="151"/>
      <c r="IU1896" s="151"/>
      <c r="IV1896" s="151"/>
      <c r="IW1896" s="151"/>
      <c r="IX1896" s="151"/>
      <c r="IY1896" s="151"/>
      <c r="IZ1896" s="151"/>
      <c r="JA1896" s="151"/>
      <c r="JB1896" s="151"/>
    </row>
    <row r="1897" spans="1:262" s="857" customFormat="1" x14ac:dyDescent="0.25">
      <c r="A1897" s="217"/>
      <c r="B1897" s="217">
        <v>1</v>
      </c>
      <c r="C1897" s="173" t="s">
        <v>222</v>
      </c>
      <c r="D1897" s="173"/>
      <c r="E1897" s="173"/>
      <c r="F1897" s="1777">
        <f t="shared" si="2039"/>
        <v>28081</v>
      </c>
      <c r="G1897" s="751">
        <f t="shared" si="2039"/>
        <v>9360.3333333333339</v>
      </c>
      <c r="H1897" s="751">
        <f t="shared" si="2039"/>
        <v>8604</v>
      </c>
      <c r="I1897" s="1944">
        <f t="shared" si="2039"/>
        <v>91.91980342580392</v>
      </c>
      <c r="J1897" s="2350"/>
      <c r="K1897" s="2350"/>
      <c r="L1897" s="2351"/>
      <c r="M1897" s="2351"/>
      <c r="N1897" s="2351"/>
      <c r="O1897" s="2351"/>
      <c r="P1897" s="2351"/>
      <c r="Q1897" s="2351"/>
      <c r="R1897" s="2570">
        <f t="shared" ref="R1897:AC1897" si="2043">R1823</f>
        <v>0</v>
      </c>
      <c r="S1897" s="2570">
        <f t="shared" ref="S1897:T1897" si="2044">S1823</f>
        <v>0</v>
      </c>
      <c r="T1897" s="2570">
        <f t="shared" si="2044"/>
        <v>0</v>
      </c>
      <c r="U1897" s="2570">
        <f t="shared" ref="U1897" si="2045">U1823</f>
        <v>0</v>
      </c>
      <c r="V1897" s="2570">
        <f t="shared" si="2043"/>
        <v>0</v>
      </c>
      <c r="W1897" s="2570">
        <f t="shared" si="2043"/>
        <v>0</v>
      </c>
      <c r="X1897" s="2571">
        <f t="shared" si="2043"/>
        <v>0</v>
      </c>
      <c r="Y1897" s="2570">
        <f t="shared" si="2043"/>
        <v>0</v>
      </c>
      <c r="Z1897" s="2570">
        <f t="shared" si="2043"/>
        <v>0</v>
      </c>
      <c r="AA1897" s="2572">
        <f t="shared" si="2043"/>
        <v>0</v>
      </c>
      <c r="AB1897" s="2572">
        <f t="shared" si="2043"/>
        <v>0</v>
      </c>
      <c r="AC1897" s="2570">
        <f t="shared" si="2043"/>
        <v>0</v>
      </c>
      <c r="AD1897" s="2122"/>
      <c r="AE1897" s="2730"/>
      <c r="AF1897" s="151"/>
      <c r="AG1897" s="151"/>
      <c r="AH1897" s="151"/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  <c r="BI1897" s="151"/>
      <c r="BJ1897" s="151"/>
      <c r="BK1897" s="151"/>
      <c r="BL1897" s="151"/>
      <c r="BM1897" s="151"/>
      <c r="BN1897" s="151"/>
      <c r="BO1897" s="151"/>
      <c r="BP1897" s="151"/>
      <c r="BQ1897" s="151"/>
      <c r="BR1897" s="151"/>
      <c r="BS1897" s="151"/>
      <c r="BT1897" s="151"/>
      <c r="BU1897" s="151"/>
      <c r="BV1897" s="151"/>
      <c r="BW1897" s="151"/>
      <c r="BX1897" s="151"/>
      <c r="BY1897" s="151"/>
      <c r="BZ1897" s="151"/>
      <c r="CA1897" s="151"/>
      <c r="CB1897" s="151"/>
      <c r="CC1897" s="151"/>
      <c r="CD1897" s="151"/>
      <c r="CE1897" s="151"/>
      <c r="CF1897" s="151"/>
      <c r="CG1897" s="151"/>
      <c r="CH1897" s="151"/>
      <c r="CI1897" s="151"/>
      <c r="CJ1897" s="151"/>
      <c r="CK1897" s="151"/>
      <c r="CL1897" s="151"/>
      <c r="CM1897" s="151"/>
      <c r="CN1897" s="151"/>
      <c r="CO1897" s="151"/>
      <c r="CP1897" s="151"/>
      <c r="CQ1897" s="151"/>
      <c r="CR1897" s="151"/>
      <c r="CS1897" s="151"/>
      <c r="CT1897" s="151"/>
      <c r="CU1897" s="151"/>
      <c r="CV1897" s="151"/>
      <c r="CW1897" s="151"/>
      <c r="CX1897" s="151"/>
      <c r="CY1897" s="151"/>
      <c r="CZ1897" s="151"/>
      <c r="DA1897" s="151"/>
      <c r="DB1897" s="151"/>
      <c r="DC1897" s="151"/>
      <c r="DD1897" s="151"/>
      <c r="DE1897" s="151"/>
      <c r="DF1897" s="151"/>
      <c r="DG1897" s="151"/>
      <c r="DH1897" s="151"/>
      <c r="DI1897" s="151"/>
      <c r="DJ1897" s="151"/>
      <c r="DK1897" s="151"/>
      <c r="DL1897" s="151"/>
      <c r="DM1897" s="151"/>
      <c r="DN1897" s="151"/>
      <c r="DO1897" s="151"/>
      <c r="DP1897" s="151"/>
      <c r="DQ1897" s="151"/>
      <c r="DR1897" s="151"/>
      <c r="DS1897" s="151"/>
      <c r="DT1897" s="151"/>
      <c r="DU1897" s="151"/>
      <c r="DV1897" s="151"/>
      <c r="DW1897" s="151"/>
      <c r="DX1897" s="151"/>
      <c r="DY1897" s="151"/>
      <c r="DZ1897" s="151"/>
      <c r="EA1897" s="151"/>
      <c r="EB1897" s="151"/>
      <c r="EC1897" s="151"/>
      <c r="ED1897" s="151"/>
      <c r="EE1897" s="151"/>
      <c r="EF1897" s="151"/>
      <c r="EG1897" s="151"/>
      <c r="EH1897" s="151"/>
      <c r="EI1897" s="151"/>
      <c r="EJ1897" s="151"/>
      <c r="EK1897" s="151"/>
      <c r="EL1897" s="151"/>
      <c r="EM1897" s="151"/>
      <c r="EN1897" s="151"/>
      <c r="EO1897" s="151"/>
      <c r="EP1897" s="151"/>
      <c r="EQ1897" s="151"/>
      <c r="ER1897" s="151"/>
      <c r="ES1897" s="151"/>
      <c r="ET1897" s="151"/>
      <c r="EU1897" s="151"/>
      <c r="EV1897" s="151"/>
      <c r="EW1897" s="151"/>
      <c r="EX1897" s="151"/>
      <c r="EY1897" s="151"/>
      <c r="EZ1897" s="151"/>
      <c r="FA1897" s="151"/>
      <c r="FB1897" s="151"/>
      <c r="FC1897" s="151"/>
      <c r="FD1897" s="151"/>
      <c r="FE1897" s="151"/>
      <c r="FF1897" s="151"/>
      <c r="FG1897" s="151"/>
      <c r="FH1897" s="151"/>
      <c r="FI1897" s="151"/>
      <c r="FJ1897" s="151"/>
      <c r="FK1897" s="151"/>
      <c r="FL1897" s="151"/>
      <c r="FM1897" s="151"/>
      <c r="FN1897" s="151"/>
      <c r="FO1897" s="151"/>
      <c r="FP1897" s="151"/>
      <c r="FQ1897" s="151"/>
      <c r="FR1897" s="151"/>
      <c r="FS1897" s="151"/>
      <c r="FT1897" s="151"/>
      <c r="FU1897" s="151"/>
      <c r="FV1897" s="151"/>
      <c r="FW1897" s="151"/>
      <c r="FX1897" s="151"/>
      <c r="FY1897" s="151"/>
      <c r="FZ1897" s="151"/>
      <c r="GA1897" s="151"/>
      <c r="GB1897" s="151"/>
      <c r="GC1897" s="151"/>
      <c r="GD1897" s="151"/>
      <c r="GE1897" s="151"/>
      <c r="GF1897" s="151"/>
      <c r="GG1897" s="151"/>
      <c r="GH1897" s="151"/>
      <c r="GI1897" s="151"/>
      <c r="GJ1897" s="151"/>
      <c r="GK1897" s="151"/>
      <c r="GL1897" s="151"/>
      <c r="GM1897" s="151"/>
      <c r="GN1897" s="151"/>
      <c r="GO1897" s="151"/>
      <c r="GP1897" s="151"/>
      <c r="GQ1897" s="151"/>
      <c r="GR1897" s="151"/>
      <c r="GS1897" s="151"/>
      <c r="GT1897" s="151"/>
      <c r="GU1897" s="151"/>
      <c r="GV1897" s="151"/>
      <c r="GW1897" s="151"/>
      <c r="GX1897" s="151"/>
      <c r="GY1897" s="151"/>
      <c r="GZ1897" s="151"/>
      <c r="HA1897" s="151"/>
      <c r="HB1897" s="151"/>
      <c r="HC1897" s="151"/>
      <c r="HD1897" s="151"/>
      <c r="HE1897" s="151"/>
      <c r="HF1897" s="151"/>
      <c r="HG1897" s="151"/>
      <c r="HH1897" s="151"/>
      <c r="HI1897" s="151"/>
      <c r="HJ1897" s="151"/>
      <c r="HK1897" s="151"/>
      <c r="HL1897" s="151"/>
      <c r="HM1897" s="151"/>
      <c r="HN1897" s="151"/>
      <c r="HO1897" s="151"/>
      <c r="HP1897" s="151"/>
      <c r="HQ1897" s="151"/>
      <c r="HR1897" s="151"/>
      <c r="HS1897" s="151"/>
      <c r="HT1897" s="151"/>
      <c r="HU1897" s="151"/>
      <c r="HV1897" s="151"/>
      <c r="HW1897" s="151"/>
      <c r="HX1897" s="151"/>
      <c r="HY1897" s="151"/>
      <c r="HZ1897" s="151"/>
      <c r="IA1897" s="151"/>
      <c r="IB1897" s="151"/>
      <c r="IC1897" s="151"/>
      <c r="ID1897" s="151"/>
      <c r="IE1897" s="151"/>
      <c r="IF1897" s="151"/>
      <c r="IG1897" s="151"/>
      <c r="IH1897" s="151"/>
      <c r="II1897" s="151"/>
      <c r="IJ1897" s="151"/>
      <c r="IK1897" s="151"/>
      <c r="IL1897" s="151"/>
      <c r="IM1897" s="151"/>
      <c r="IN1897" s="151"/>
      <c r="IO1897" s="151"/>
      <c r="IP1897" s="151"/>
      <c r="IQ1897" s="151"/>
      <c r="IR1897" s="151"/>
      <c r="IS1897" s="151"/>
      <c r="IT1897" s="151"/>
      <c r="IU1897" s="151"/>
      <c r="IV1897" s="151"/>
      <c r="IW1897" s="151"/>
      <c r="IX1897" s="151"/>
      <c r="IY1897" s="151"/>
      <c r="IZ1897" s="151"/>
      <c r="JA1897" s="151"/>
      <c r="JB1897" s="151"/>
    </row>
    <row r="1898" spans="1:262" s="857" customFormat="1" ht="45" x14ac:dyDescent="0.25">
      <c r="A1898" s="217"/>
      <c r="B1898" s="217">
        <v>1</v>
      </c>
      <c r="C1898" s="173" t="s">
        <v>458</v>
      </c>
      <c r="D1898" s="173"/>
      <c r="E1898" s="173"/>
      <c r="F1898" s="1777">
        <f t="shared" si="2039"/>
        <v>3463</v>
      </c>
      <c r="G1898" s="751">
        <f t="shared" si="2039"/>
        <v>1154.3333333333333</v>
      </c>
      <c r="H1898" s="751">
        <f t="shared" si="2039"/>
        <v>725</v>
      </c>
      <c r="I1898" s="1944">
        <f t="shared" si="2039"/>
        <v>62.806814900375393</v>
      </c>
      <c r="J1898" s="2350"/>
      <c r="K1898" s="2350"/>
      <c r="L1898" s="2351"/>
      <c r="M1898" s="2351"/>
      <c r="N1898" s="2351"/>
      <c r="O1898" s="2351"/>
      <c r="P1898" s="2351"/>
      <c r="Q1898" s="2351"/>
      <c r="R1898" s="2570">
        <f t="shared" ref="R1898:AC1898" si="2046">R1824</f>
        <v>0</v>
      </c>
      <c r="S1898" s="2570">
        <f t="shared" ref="S1898:T1898" si="2047">S1824</f>
        <v>0</v>
      </c>
      <c r="T1898" s="2570">
        <f t="shared" si="2047"/>
        <v>0</v>
      </c>
      <c r="U1898" s="2570">
        <f t="shared" ref="U1898" si="2048">U1824</f>
        <v>0</v>
      </c>
      <c r="V1898" s="2570">
        <f t="shared" si="2046"/>
        <v>0</v>
      </c>
      <c r="W1898" s="2570">
        <f t="shared" si="2046"/>
        <v>0</v>
      </c>
      <c r="X1898" s="2571">
        <f t="shared" si="2046"/>
        <v>0</v>
      </c>
      <c r="Y1898" s="2570">
        <f t="shared" si="2046"/>
        <v>0</v>
      </c>
      <c r="Z1898" s="2570">
        <f t="shared" si="2046"/>
        <v>0</v>
      </c>
      <c r="AA1898" s="2572">
        <f t="shared" si="2046"/>
        <v>0</v>
      </c>
      <c r="AB1898" s="2572">
        <f t="shared" si="2046"/>
        <v>0</v>
      </c>
      <c r="AC1898" s="2570">
        <f t="shared" si="2046"/>
        <v>0</v>
      </c>
      <c r="AD1898" s="2122"/>
      <c r="AE1898" s="2730"/>
      <c r="AF1898" s="151"/>
      <c r="AG1898" s="151"/>
      <c r="AH1898" s="151"/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  <c r="BI1898" s="151"/>
      <c r="BJ1898" s="151"/>
      <c r="BK1898" s="151"/>
      <c r="BL1898" s="151"/>
      <c r="BM1898" s="151"/>
      <c r="BN1898" s="151"/>
      <c r="BO1898" s="151"/>
      <c r="BP1898" s="151"/>
      <c r="BQ1898" s="151"/>
      <c r="BR1898" s="151"/>
      <c r="BS1898" s="151"/>
      <c r="BT1898" s="151"/>
      <c r="BU1898" s="151"/>
      <c r="BV1898" s="151"/>
      <c r="BW1898" s="151"/>
      <c r="BX1898" s="151"/>
      <c r="BY1898" s="151"/>
      <c r="BZ1898" s="151"/>
      <c r="CA1898" s="151"/>
      <c r="CB1898" s="151"/>
      <c r="CC1898" s="151"/>
      <c r="CD1898" s="151"/>
      <c r="CE1898" s="151"/>
      <c r="CF1898" s="151"/>
      <c r="CG1898" s="151"/>
      <c r="CH1898" s="151"/>
      <c r="CI1898" s="151"/>
      <c r="CJ1898" s="151"/>
      <c r="CK1898" s="151"/>
      <c r="CL1898" s="151"/>
      <c r="CM1898" s="151"/>
      <c r="CN1898" s="151"/>
      <c r="CO1898" s="151"/>
      <c r="CP1898" s="151"/>
      <c r="CQ1898" s="151"/>
      <c r="CR1898" s="151"/>
      <c r="CS1898" s="151"/>
      <c r="CT1898" s="151"/>
      <c r="CU1898" s="151"/>
      <c r="CV1898" s="151"/>
      <c r="CW1898" s="151"/>
      <c r="CX1898" s="151"/>
      <c r="CY1898" s="151"/>
      <c r="CZ1898" s="151"/>
      <c r="DA1898" s="151"/>
      <c r="DB1898" s="151"/>
      <c r="DC1898" s="151"/>
      <c r="DD1898" s="151"/>
      <c r="DE1898" s="151"/>
      <c r="DF1898" s="151"/>
      <c r="DG1898" s="151"/>
      <c r="DH1898" s="151"/>
      <c r="DI1898" s="151"/>
      <c r="DJ1898" s="151"/>
      <c r="DK1898" s="151"/>
      <c r="DL1898" s="151"/>
      <c r="DM1898" s="151"/>
      <c r="DN1898" s="151"/>
      <c r="DO1898" s="151"/>
      <c r="DP1898" s="151"/>
      <c r="DQ1898" s="151"/>
      <c r="DR1898" s="151"/>
      <c r="DS1898" s="151"/>
      <c r="DT1898" s="151"/>
      <c r="DU1898" s="151"/>
      <c r="DV1898" s="151"/>
      <c r="DW1898" s="151"/>
      <c r="DX1898" s="151"/>
      <c r="DY1898" s="151"/>
      <c r="DZ1898" s="151"/>
      <c r="EA1898" s="151"/>
      <c r="EB1898" s="151"/>
      <c r="EC1898" s="151"/>
      <c r="ED1898" s="151"/>
      <c r="EE1898" s="151"/>
      <c r="EF1898" s="151"/>
      <c r="EG1898" s="151"/>
      <c r="EH1898" s="151"/>
      <c r="EI1898" s="151"/>
      <c r="EJ1898" s="151"/>
      <c r="EK1898" s="151"/>
      <c r="EL1898" s="151"/>
      <c r="EM1898" s="151"/>
      <c r="EN1898" s="151"/>
      <c r="EO1898" s="151"/>
      <c r="EP1898" s="151"/>
      <c r="EQ1898" s="151"/>
      <c r="ER1898" s="151"/>
      <c r="ES1898" s="151"/>
      <c r="ET1898" s="151"/>
      <c r="EU1898" s="151"/>
      <c r="EV1898" s="151"/>
      <c r="EW1898" s="151"/>
      <c r="EX1898" s="151"/>
      <c r="EY1898" s="151"/>
      <c r="EZ1898" s="151"/>
      <c r="FA1898" s="151"/>
      <c r="FB1898" s="151"/>
      <c r="FC1898" s="151"/>
      <c r="FD1898" s="151"/>
      <c r="FE1898" s="151"/>
      <c r="FF1898" s="151"/>
      <c r="FG1898" s="151"/>
      <c r="FH1898" s="151"/>
      <c r="FI1898" s="151"/>
      <c r="FJ1898" s="151"/>
      <c r="FK1898" s="151"/>
      <c r="FL1898" s="151"/>
      <c r="FM1898" s="151"/>
      <c r="FN1898" s="151"/>
      <c r="FO1898" s="151"/>
      <c r="FP1898" s="151"/>
      <c r="FQ1898" s="151"/>
      <c r="FR1898" s="151"/>
      <c r="FS1898" s="151"/>
      <c r="FT1898" s="151"/>
      <c r="FU1898" s="151"/>
      <c r="FV1898" s="151"/>
      <c r="FW1898" s="151"/>
      <c r="FX1898" s="151"/>
      <c r="FY1898" s="151"/>
      <c r="FZ1898" s="151"/>
      <c r="GA1898" s="151"/>
      <c r="GB1898" s="151"/>
      <c r="GC1898" s="151"/>
      <c r="GD1898" s="151"/>
      <c r="GE1898" s="151"/>
      <c r="GF1898" s="151"/>
      <c r="GG1898" s="151"/>
      <c r="GH1898" s="151"/>
      <c r="GI1898" s="151"/>
      <c r="GJ1898" s="151"/>
      <c r="GK1898" s="151"/>
      <c r="GL1898" s="151"/>
      <c r="GM1898" s="151"/>
      <c r="GN1898" s="151"/>
      <c r="GO1898" s="151"/>
      <c r="GP1898" s="151"/>
      <c r="GQ1898" s="151"/>
      <c r="GR1898" s="151"/>
      <c r="GS1898" s="151"/>
      <c r="GT1898" s="151"/>
      <c r="GU1898" s="151"/>
      <c r="GV1898" s="151"/>
      <c r="GW1898" s="151"/>
      <c r="GX1898" s="151"/>
      <c r="GY1898" s="151"/>
      <c r="GZ1898" s="151"/>
      <c r="HA1898" s="151"/>
      <c r="HB1898" s="151"/>
      <c r="HC1898" s="151"/>
      <c r="HD1898" s="151"/>
      <c r="HE1898" s="151"/>
      <c r="HF1898" s="151"/>
      <c r="HG1898" s="151"/>
      <c r="HH1898" s="151"/>
      <c r="HI1898" s="151"/>
      <c r="HJ1898" s="151"/>
      <c r="HK1898" s="151"/>
      <c r="HL1898" s="151"/>
      <c r="HM1898" s="151"/>
      <c r="HN1898" s="151"/>
      <c r="HO1898" s="151"/>
      <c r="HP1898" s="151"/>
      <c r="HQ1898" s="151"/>
      <c r="HR1898" s="151"/>
      <c r="HS1898" s="151"/>
      <c r="HT1898" s="151"/>
      <c r="HU1898" s="151"/>
      <c r="HV1898" s="151"/>
      <c r="HW1898" s="151"/>
      <c r="HX1898" s="151"/>
      <c r="HY1898" s="151"/>
      <c r="HZ1898" s="151"/>
      <c r="IA1898" s="151"/>
      <c r="IB1898" s="151"/>
      <c r="IC1898" s="151"/>
      <c r="ID1898" s="151"/>
      <c r="IE1898" s="151"/>
      <c r="IF1898" s="151"/>
      <c r="IG1898" s="151"/>
      <c r="IH1898" s="151"/>
      <c r="II1898" s="151"/>
      <c r="IJ1898" s="151"/>
      <c r="IK1898" s="151"/>
      <c r="IL1898" s="151"/>
      <c r="IM1898" s="151"/>
      <c r="IN1898" s="151"/>
      <c r="IO1898" s="151"/>
      <c r="IP1898" s="151"/>
      <c r="IQ1898" s="151"/>
      <c r="IR1898" s="151"/>
      <c r="IS1898" s="151"/>
      <c r="IT1898" s="151"/>
      <c r="IU1898" s="151"/>
      <c r="IV1898" s="151"/>
      <c r="IW1898" s="151"/>
      <c r="IX1898" s="151"/>
      <c r="IY1898" s="151"/>
      <c r="IZ1898" s="151"/>
      <c r="JA1898" s="151"/>
      <c r="JB1898" s="151"/>
    </row>
    <row r="1899" spans="1:262" s="857" customFormat="1" ht="75" x14ac:dyDescent="0.25">
      <c r="A1899" s="217"/>
      <c r="B1899" s="217">
        <v>1</v>
      </c>
      <c r="C1899" s="173" t="s">
        <v>503</v>
      </c>
      <c r="D1899" s="173"/>
      <c r="E1899" s="173"/>
      <c r="F1899" s="1777">
        <f t="shared" si="2039"/>
        <v>1500</v>
      </c>
      <c r="G1899" s="751">
        <f t="shared" si="2039"/>
        <v>1500</v>
      </c>
      <c r="H1899" s="751">
        <f t="shared" si="2039"/>
        <v>640</v>
      </c>
      <c r="I1899" s="1944">
        <f t="shared" si="2039"/>
        <v>42.666666666666671</v>
      </c>
      <c r="J1899" s="2350"/>
      <c r="K1899" s="2350"/>
      <c r="L1899" s="2351"/>
      <c r="M1899" s="2351"/>
      <c r="N1899" s="2351"/>
      <c r="O1899" s="2351"/>
      <c r="P1899" s="2351"/>
      <c r="Q1899" s="2351"/>
      <c r="R1899" s="2570"/>
      <c r="S1899" s="2570"/>
      <c r="T1899" s="2570"/>
      <c r="U1899" s="2570"/>
      <c r="V1899" s="2570"/>
      <c r="W1899" s="2570"/>
      <c r="X1899" s="2571"/>
      <c r="Y1899" s="2570"/>
      <c r="Z1899" s="2570"/>
      <c r="AA1899" s="2572"/>
      <c r="AB1899" s="2572"/>
      <c r="AC1899" s="2570"/>
      <c r="AD1899" s="2122"/>
      <c r="AE1899" s="2730"/>
      <c r="AF1899" s="151"/>
      <c r="AG1899" s="151"/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  <c r="BI1899" s="151"/>
      <c r="BJ1899" s="151"/>
      <c r="BK1899" s="151"/>
      <c r="BL1899" s="151"/>
      <c r="BM1899" s="151"/>
      <c r="BN1899" s="151"/>
      <c r="BO1899" s="151"/>
      <c r="BP1899" s="151"/>
      <c r="BQ1899" s="151"/>
      <c r="BR1899" s="151"/>
      <c r="BS1899" s="151"/>
      <c r="BT1899" s="151"/>
      <c r="BU1899" s="151"/>
      <c r="BV1899" s="151"/>
      <c r="BW1899" s="151"/>
      <c r="BX1899" s="151"/>
      <c r="BY1899" s="151"/>
      <c r="BZ1899" s="151"/>
      <c r="CA1899" s="151"/>
      <c r="CB1899" s="151"/>
      <c r="CC1899" s="151"/>
      <c r="CD1899" s="151"/>
      <c r="CE1899" s="151"/>
      <c r="CF1899" s="151"/>
      <c r="CG1899" s="151"/>
      <c r="CH1899" s="151"/>
      <c r="CI1899" s="151"/>
      <c r="CJ1899" s="151"/>
      <c r="CK1899" s="151"/>
      <c r="CL1899" s="151"/>
      <c r="CM1899" s="151"/>
      <c r="CN1899" s="151"/>
      <c r="CO1899" s="151"/>
      <c r="CP1899" s="151"/>
      <c r="CQ1899" s="151"/>
      <c r="CR1899" s="151"/>
      <c r="CS1899" s="151"/>
      <c r="CT1899" s="151"/>
      <c r="CU1899" s="151"/>
      <c r="CV1899" s="151"/>
      <c r="CW1899" s="151"/>
      <c r="CX1899" s="151"/>
      <c r="CY1899" s="151"/>
      <c r="CZ1899" s="151"/>
      <c r="DA1899" s="151"/>
      <c r="DB1899" s="151"/>
      <c r="DC1899" s="151"/>
      <c r="DD1899" s="151"/>
      <c r="DE1899" s="151"/>
      <c r="DF1899" s="151"/>
      <c r="DG1899" s="151"/>
      <c r="DH1899" s="151"/>
      <c r="DI1899" s="151"/>
      <c r="DJ1899" s="151"/>
      <c r="DK1899" s="151"/>
      <c r="DL1899" s="151"/>
      <c r="DM1899" s="151"/>
      <c r="DN1899" s="151"/>
      <c r="DO1899" s="151"/>
      <c r="DP1899" s="151"/>
      <c r="DQ1899" s="151"/>
      <c r="DR1899" s="151"/>
      <c r="DS1899" s="151"/>
      <c r="DT1899" s="151"/>
      <c r="DU1899" s="151"/>
      <c r="DV1899" s="151"/>
      <c r="DW1899" s="151"/>
      <c r="DX1899" s="151"/>
      <c r="DY1899" s="151"/>
      <c r="DZ1899" s="151"/>
      <c r="EA1899" s="151"/>
      <c r="EB1899" s="151"/>
      <c r="EC1899" s="151"/>
      <c r="ED1899" s="151"/>
      <c r="EE1899" s="151"/>
      <c r="EF1899" s="151"/>
      <c r="EG1899" s="151"/>
      <c r="EH1899" s="151"/>
      <c r="EI1899" s="151"/>
      <c r="EJ1899" s="151"/>
      <c r="EK1899" s="151"/>
      <c r="EL1899" s="151"/>
      <c r="EM1899" s="151"/>
      <c r="EN1899" s="151"/>
      <c r="EO1899" s="151"/>
      <c r="EP1899" s="151"/>
      <c r="EQ1899" s="151"/>
      <c r="ER1899" s="151"/>
      <c r="ES1899" s="151"/>
      <c r="ET1899" s="151"/>
      <c r="EU1899" s="151"/>
      <c r="EV1899" s="151"/>
      <c r="EW1899" s="151"/>
      <c r="EX1899" s="151"/>
      <c r="EY1899" s="151"/>
      <c r="EZ1899" s="151"/>
      <c r="FA1899" s="151"/>
      <c r="FB1899" s="151"/>
      <c r="FC1899" s="151"/>
      <c r="FD1899" s="151"/>
      <c r="FE1899" s="151"/>
      <c r="FF1899" s="151"/>
      <c r="FG1899" s="151"/>
      <c r="FH1899" s="151"/>
      <c r="FI1899" s="151"/>
      <c r="FJ1899" s="151"/>
      <c r="FK1899" s="151"/>
      <c r="FL1899" s="151"/>
      <c r="FM1899" s="151"/>
      <c r="FN1899" s="151"/>
      <c r="FO1899" s="151"/>
      <c r="FP1899" s="151"/>
      <c r="FQ1899" s="151"/>
      <c r="FR1899" s="151"/>
      <c r="FS1899" s="151"/>
      <c r="FT1899" s="151"/>
      <c r="FU1899" s="151"/>
      <c r="FV1899" s="151"/>
      <c r="FW1899" s="151"/>
      <c r="FX1899" s="151"/>
      <c r="FY1899" s="151"/>
      <c r="FZ1899" s="151"/>
      <c r="GA1899" s="151"/>
      <c r="GB1899" s="151"/>
      <c r="GC1899" s="151"/>
      <c r="GD1899" s="151"/>
      <c r="GE1899" s="151"/>
      <c r="GF1899" s="151"/>
      <c r="GG1899" s="151"/>
      <c r="GH1899" s="151"/>
      <c r="GI1899" s="151"/>
      <c r="GJ1899" s="151"/>
      <c r="GK1899" s="151"/>
      <c r="GL1899" s="151"/>
      <c r="GM1899" s="151"/>
      <c r="GN1899" s="151"/>
      <c r="GO1899" s="151"/>
      <c r="GP1899" s="151"/>
      <c r="GQ1899" s="151"/>
      <c r="GR1899" s="151"/>
      <c r="GS1899" s="151"/>
      <c r="GT1899" s="151"/>
      <c r="GU1899" s="151"/>
      <c r="GV1899" s="151"/>
      <c r="GW1899" s="151"/>
      <c r="GX1899" s="151"/>
      <c r="GY1899" s="151"/>
      <c r="GZ1899" s="151"/>
      <c r="HA1899" s="151"/>
      <c r="HB1899" s="151"/>
      <c r="HC1899" s="151"/>
      <c r="HD1899" s="151"/>
      <c r="HE1899" s="151"/>
      <c r="HF1899" s="151"/>
      <c r="HG1899" s="151"/>
      <c r="HH1899" s="151"/>
      <c r="HI1899" s="151"/>
      <c r="HJ1899" s="151"/>
      <c r="HK1899" s="151"/>
      <c r="HL1899" s="151"/>
      <c r="HM1899" s="151"/>
      <c r="HN1899" s="151"/>
      <c r="HO1899" s="151"/>
      <c r="HP1899" s="151"/>
      <c r="HQ1899" s="151"/>
      <c r="HR1899" s="151"/>
      <c r="HS1899" s="151"/>
      <c r="HT1899" s="151"/>
      <c r="HU1899" s="151"/>
      <c r="HV1899" s="151"/>
      <c r="HW1899" s="151"/>
      <c r="HX1899" s="151"/>
      <c r="HY1899" s="151"/>
      <c r="HZ1899" s="151"/>
      <c r="IA1899" s="151"/>
      <c r="IB1899" s="151"/>
      <c r="IC1899" s="151"/>
      <c r="ID1899" s="151"/>
      <c r="IE1899" s="151"/>
      <c r="IF1899" s="151"/>
      <c r="IG1899" s="151"/>
      <c r="IH1899" s="151"/>
      <c r="II1899" s="151"/>
      <c r="IJ1899" s="151"/>
      <c r="IK1899" s="151"/>
      <c r="IL1899" s="151"/>
      <c r="IM1899" s="151"/>
      <c r="IN1899" s="151"/>
      <c r="IO1899" s="151"/>
      <c r="IP1899" s="151"/>
      <c r="IQ1899" s="151"/>
      <c r="IR1899" s="151"/>
      <c r="IS1899" s="151"/>
      <c r="IT1899" s="151"/>
      <c r="IU1899" s="151"/>
      <c r="IV1899" s="151"/>
      <c r="IW1899" s="151"/>
      <c r="IX1899" s="151"/>
      <c r="IY1899" s="151"/>
      <c r="IZ1899" s="151"/>
      <c r="JA1899" s="151"/>
      <c r="JB1899" s="151"/>
    </row>
    <row r="1900" spans="1:262" s="857" customFormat="1" ht="29.25" x14ac:dyDescent="0.25">
      <c r="A1900" s="217"/>
      <c r="B1900" s="217">
        <v>1</v>
      </c>
      <c r="C1900" s="292" t="s">
        <v>344</v>
      </c>
      <c r="D1900" s="173"/>
      <c r="E1900" s="173"/>
      <c r="F1900" s="1777">
        <f t="shared" ref="F1900:I1900" si="2049">F1826</f>
        <v>4500</v>
      </c>
      <c r="G1900" s="751">
        <f t="shared" si="2049"/>
        <v>1500</v>
      </c>
      <c r="H1900" s="751">
        <f t="shared" si="2049"/>
        <v>1485</v>
      </c>
      <c r="I1900" s="1944">
        <f t="shared" si="2049"/>
        <v>99</v>
      </c>
      <c r="J1900" s="2350"/>
      <c r="K1900" s="2350"/>
      <c r="L1900" s="2351"/>
      <c r="M1900" s="2351"/>
      <c r="N1900" s="2351"/>
      <c r="O1900" s="2351"/>
      <c r="P1900" s="2351"/>
      <c r="Q1900" s="2351"/>
      <c r="R1900" s="2570"/>
      <c r="S1900" s="2570"/>
      <c r="T1900" s="2570"/>
      <c r="U1900" s="2570"/>
      <c r="V1900" s="2570"/>
      <c r="W1900" s="2570"/>
      <c r="X1900" s="2571"/>
      <c r="Y1900" s="2570"/>
      <c r="Z1900" s="2570"/>
      <c r="AA1900" s="2572"/>
      <c r="AB1900" s="2572"/>
      <c r="AC1900" s="2570"/>
      <c r="AD1900" s="2122"/>
      <c r="AE1900" s="2730"/>
      <c r="AF1900" s="151"/>
      <c r="AG1900" s="151"/>
      <c r="AH1900" s="151"/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  <c r="BI1900" s="151"/>
      <c r="BJ1900" s="151"/>
      <c r="BK1900" s="151"/>
      <c r="BL1900" s="151"/>
      <c r="BM1900" s="151"/>
      <c r="BN1900" s="151"/>
      <c r="BO1900" s="151"/>
      <c r="BP1900" s="151"/>
      <c r="BQ1900" s="151"/>
      <c r="BR1900" s="151"/>
      <c r="BS1900" s="151"/>
      <c r="BT1900" s="151"/>
      <c r="BU1900" s="151"/>
      <c r="BV1900" s="151"/>
      <c r="BW1900" s="151"/>
      <c r="BX1900" s="151"/>
      <c r="BY1900" s="151"/>
      <c r="BZ1900" s="151"/>
      <c r="CA1900" s="151"/>
      <c r="CB1900" s="151"/>
      <c r="CC1900" s="151"/>
      <c r="CD1900" s="151"/>
      <c r="CE1900" s="151"/>
      <c r="CF1900" s="151"/>
      <c r="CG1900" s="151"/>
      <c r="CH1900" s="151"/>
      <c r="CI1900" s="151"/>
      <c r="CJ1900" s="151"/>
      <c r="CK1900" s="151"/>
      <c r="CL1900" s="151"/>
      <c r="CM1900" s="151"/>
      <c r="CN1900" s="151"/>
      <c r="CO1900" s="151"/>
      <c r="CP1900" s="151"/>
      <c r="CQ1900" s="151"/>
      <c r="CR1900" s="151"/>
      <c r="CS1900" s="151"/>
      <c r="CT1900" s="151"/>
      <c r="CU1900" s="151"/>
      <c r="CV1900" s="151"/>
      <c r="CW1900" s="151"/>
      <c r="CX1900" s="151"/>
      <c r="CY1900" s="151"/>
      <c r="CZ1900" s="151"/>
      <c r="DA1900" s="151"/>
      <c r="DB1900" s="151"/>
      <c r="DC1900" s="151"/>
      <c r="DD1900" s="151"/>
      <c r="DE1900" s="151"/>
      <c r="DF1900" s="151"/>
      <c r="DG1900" s="151"/>
      <c r="DH1900" s="151"/>
      <c r="DI1900" s="151"/>
      <c r="DJ1900" s="151"/>
      <c r="DK1900" s="151"/>
      <c r="DL1900" s="151"/>
      <c r="DM1900" s="151"/>
      <c r="DN1900" s="151"/>
      <c r="DO1900" s="151"/>
      <c r="DP1900" s="151"/>
      <c r="DQ1900" s="151"/>
      <c r="DR1900" s="151"/>
      <c r="DS1900" s="151"/>
      <c r="DT1900" s="151"/>
      <c r="DU1900" s="151"/>
      <c r="DV1900" s="151"/>
      <c r="DW1900" s="151"/>
      <c r="DX1900" s="151"/>
      <c r="DY1900" s="151"/>
      <c r="DZ1900" s="151"/>
      <c r="EA1900" s="151"/>
      <c r="EB1900" s="151"/>
      <c r="EC1900" s="151"/>
      <c r="ED1900" s="151"/>
      <c r="EE1900" s="151"/>
      <c r="EF1900" s="151"/>
      <c r="EG1900" s="151"/>
      <c r="EH1900" s="151"/>
      <c r="EI1900" s="151"/>
      <c r="EJ1900" s="151"/>
      <c r="EK1900" s="151"/>
      <c r="EL1900" s="151"/>
      <c r="EM1900" s="151"/>
      <c r="EN1900" s="151"/>
      <c r="EO1900" s="151"/>
      <c r="EP1900" s="151"/>
      <c r="EQ1900" s="151"/>
      <c r="ER1900" s="151"/>
      <c r="ES1900" s="151"/>
      <c r="ET1900" s="151"/>
      <c r="EU1900" s="151"/>
      <c r="EV1900" s="151"/>
      <c r="EW1900" s="151"/>
      <c r="EX1900" s="151"/>
      <c r="EY1900" s="151"/>
      <c r="EZ1900" s="151"/>
      <c r="FA1900" s="151"/>
      <c r="FB1900" s="151"/>
      <c r="FC1900" s="151"/>
      <c r="FD1900" s="151"/>
      <c r="FE1900" s="151"/>
      <c r="FF1900" s="151"/>
      <c r="FG1900" s="151"/>
      <c r="FH1900" s="151"/>
      <c r="FI1900" s="151"/>
      <c r="FJ1900" s="151"/>
      <c r="FK1900" s="151"/>
      <c r="FL1900" s="151"/>
      <c r="FM1900" s="151"/>
      <c r="FN1900" s="151"/>
      <c r="FO1900" s="151"/>
      <c r="FP1900" s="151"/>
      <c r="FQ1900" s="151"/>
      <c r="FR1900" s="151"/>
      <c r="FS1900" s="151"/>
      <c r="FT1900" s="151"/>
      <c r="FU1900" s="151"/>
      <c r="FV1900" s="151"/>
      <c r="FW1900" s="151"/>
      <c r="FX1900" s="151"/>
      <c r="FY1900" s="151"/>
      <c r="FZ1900" s="151"/>
      <c r="GA1900" s="151"/>
      <c r="GB1900" s="151"/>
      <c r="GC1900" s="151"/>
      <c r="GD1900" s="151"/>
      <c r="GE1900" s="151"/>
      <c r="GF1900" s="151"/>
      <c r="GG1900" s="151"/>
      <c r="GH1900" s="151"/>
      <c r="GI1900" s="151"/>
      <c r="GJ1900" s="151"/>
      <c r="GK1900" s="151"/>
      <c r="GL1900" s="151"/>
      <c r="GM1900" s="151"/>
      <c r="GN1900" s="151"/>
      <c r="GO1900" s="151"/>
      <c r="GP1900" s="151"/>
      <c r="GQ1900" s="151"/>
      <c r="GR1900" s="151"/>
      <c r="GS1900" s="151"/>
      <c r="GT1900" s="151"/>
      <c r="GU1900" s="151"/>
      <c r="GV1900" s="151"/>
      <c r="GW1900" s="151"/>
      <c r="GX1900" s="151"/>
      <c r="GY1900" s="151"/>
      <c r="GZ1900" s="151"/>
      <c r="HA1900" s="151"/>
      <c r="HB1900" s="151"/>
      <c r="HC1900" s="151"/>
      <c r="HD1900" s="151"/>
      <c r="HE1900" s="151"/>
      <c r="HF1900" s="151"/>
      <c r="HG1900" s="151"/>
      <c r="HH1900" s="151"/>
      <c r="HI1900" s="151"/>
      <c r="HJ1900" s="151"/>
      <c r="HK1900" s="151"/>
      <c r="HL1900" s="151"/>
      <c r="HM1900" s="151"/>
      <c r="HN1900" s="151"/>
      <c r="HO1900" s="151"/>
      <c r="HP1900" s="151"/>
      <c r="HQ1900" s="151"/>
      <c r="HR1900" s="151"/>
      <c r="HS1900" s="151"/>
      <c r="HT1900" s="151"/>
      <c r="HU1900" s="151"/>
      <c r="HV1900" s="151"/>
      <c r="HW1900" s="151"/>
      <c r="HX1900" s="151"/>
      <c r="HY1900" s="151"/>
      <c r="HZ1900" s="151"/>
      <c r="IA1900" s="151"/>
      <c r="IB1900" s="151"/>
      <c r="IC1900" s="151"/>
      <c r="ID1900" s="151"/>
      <c r="IE1900" s="151"/>
      <c r="IF1900" s="151"/>
      <c r="IG1900" s="151"/>
      <c r="IH1900" s="151"/>
      <c r="II1900" s="151"/>
      <c r="IJ1900" s="151"/>
      <c r="IK1900" s="151"/>
      <c r="IL1900" s="151"/>
      <c r="IM1900" s="151"/>
      <c r="IN1900" s="151"/>
      <c r="IO1900" s="151"/>
      <c r="IP1900" s="151"/>
      <c r="IQ1900" s="151"/>
      <c r="IR1900" s="151"/>
      <c r="IS1900" s="151"/>
      <c r="IT1900" s="151"/>
      <c r="IU1900" s="151"/>
      <c r="IV1900" s="151"/>
      <c r="IW1900" s="151"/>
      <c r="IX1900" s="151"/>
      <c r="IY1900" s="151"/>
      <c r="IZ1900" s="151"/>
      <c r="JA1900" s="151"/>
      <c r="JB1900" s="151"/>
    </row>
    <row r="1901" spans="1:262" s="857" customFormat="1" ht="72" x14ac:dyDescent="0.25">
      <c r="A1901" s="217"/>
      <c r="B1901" s="217">
        <v>1</v>
      </c>
      <c r="C1901" s="292" t="s">
        <v>641</v>
      </c>
      <c r="D1901" s="173"/>
      <c r="E1901" s="173"/>
      <c r="F1901" s="1777">
        <f t="shared" ref="F1901:I1901" si="2050">F1827</f>
        <v>1900</v>
      </c>
      <c r="G1901" s="751">
        <f t="shared" si="2050"/>
        <v>633.33333333333337</v>
      </c>
      <c r="H1901" s="751">
        <f t="shared" si="2050"/>
        <v>629</v>
      </c>
      <c r="I1901" s="1944">
        <f t="shared" si="2050"/>
        <v>99.315789473684205</v>
      </c>
      <c r="J1901" s="2350"/>
      <c r="K1901" s="2350"/>
      <c r="L1901" s="2351"/>
      <c r="M1901" s="2351"/>
      <c r="N1901" s="2351"/>
      <c r="O1901" s="2351"/>
      <c r="P1901" s="2351"/>
      <c r="Q1901" s="2351"/>
      <c r="R1901" s="2570"/>
      <c r="S1901" s="2570"/>
      <c r="T1901" s="2570"/>
      <c r="U1901" s="2570"/>
      <c r="V1901" s="2570"/>
      <c r="W1901" s="2570"/>
      <c r="X1901" s="2571"/>
      <c r="Y1901" s="2570"/>
      <c r="Z1901" s="2570"/>
      <c r="AA1901" s="2572"/>
      <c r="AB1901" s="2572"/>
      <c r="AC1901" s="2570"/>
      <c r="AD1901" s="2122"/>
      <c r="AE1901" s="2730"/>
      <c r="AF1901" s="151"/>
      <c r="AG1901" s="151"/>
      <c r="AH1901" s="151"/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  <c r="BI1901" s="151"/>
      <c r="BJ1901" s="151"/>
      <c r="BK1901" s="151"/>
      <c r="BL1901" s="151"/>
      <c r="BM1901" s="151"/>
      <c r="BN1901" s="151"/>
      <c r="BO1901" s="151"/>
      <c r="BP1901" s="151"/>
      <c r="BQ1901" s="151"/>
      <c r="BR1901" s="151"/>
      <c r="BS1901" s="151"/>
      <c r="BT1901" s="151"/>
      <c r="BU1901" s="151"/>
      <c r="BV1901" s="151"/>
      <c r="BW1901" s="151"/>
      <c r="BX1901" s="151"/>
      <c r="BY1901" s="151"/>
      <c r="BZ1901" s="151"/>
      <c r="CA1901" s="151"/>
      <c r="CB1901" s="151"/>
      <c r="CC1901" s="151"/>
      <c r="CD1901" s="151"/>
      <c r="CE1901" s="151"/>
      <c r="CF1901" s="151"/>
      <c r="CG1901" s="151"/>
      <c r="CH1901" s="151"/>
      <c r="CI1901" s="151"/>
      <c r="CJ1901" s="151"/>
      <c r="CK1901" s="151"/>
      <c r="CL1901" s="151"/>
      <c r="CM1901" s="151"/>
      <c r="CN1901" s="151"/>
      <c r="CO1901" s="151"/>
      <c r="CP1901" s="151"/>
      <c r="CQ1901" s="151"/>
      <c r="CR1901" s="151"/>
      <c r="CS1901" s="151"/>
      <c r="CT1901" s="151"/>
      <c r="CU1901" s="151"/>
      <c r="CV1901" s="151"/>
      <c r="CW1901" s="151"/>
      <c r="CX1901" s="151"/>
      <c r="CY1901" s="151"/>
      <c r="CZ1901" s="151"/>
      <c r="DA1901" s="151"/>
      <c r="DB1901" s="151"/>
      <c r="DC1901" s="151"/>
      <c r="DD1901" s="151"/>
      <c r="DE1901" s="151"/>
      <c r="DF1901" s="151"/>
      <c r="DG1901" s="151"/>
      <c r="DH1901" s="151"/>
      <c r="DI1901" s="151"/>
      <c r="DJ1901" s="151"/>
      <c r="DK1901" s="151"/>
      <c r="DL1901" s="151"/>
      <c r="DM1901" s="151"/>
      <c r="DN1901" s="151"/>
      <c r="DO1901" s="151"/>
      <c r="DP1901" s="151"/>
      <c r="DQ1901" s="151"/>
      <c r="DR1901" s="151"/>
      <c r="DS1901" s="151"/>
      <c r="DT1901" s="151"/>
      <c r="DU1901" s="151"/>
      <c r="DV1901" s="151"/>
      <c r="DW1901" s="151"/>
      <c r="DX1901" s="151"/>
      <c r="DY1901" s="151"/>
      <c r="DZ1901" s="151"/>
      <c r="EA1901" s="151"/>
      <c r="EB1901" s="151"/>
      <c r="EC1901" s="151"/>
      <c r="ED1901" s="151"/>
      <c r="EE1901" s="151"/>
      <c r="EF1901" s="151"/>
      <c r="EG1901" s="151"/>
      <c r="EH1901" s="151"/>
      <c r="EI1901" s="151"/>
      <c r="EJ1901" s="151"/>
      <c r="EK1901" s="151"/>
      <c r="EL1901" s="151"/>
      <c r="EM1901" s="151"/>
      <c r="EN1901" s="151"/>
      <c r="EO1901" s="151"/>
      <c r="EP1901" s="151"/>
      <c r="EQ1901" s="151"/>
      <c r="ER1901" s="151"/>
      <c r="ES1901" s="151"/>
      <c r="ET1901" s="151"/>
      <c r="EU1901" s="151"/>
      <c r="EV1901" s="151"/>
      <c r="EW1901" s="151"/>
      <c r="EX1901" s="151"/>
      <c r="EY1901" s="151"/>
      <c r="EZ1901" s="151"/>
      <c r="FA1901" s="151"/>
      <c r="FB1901" s="151"/>
      <c r="FC1901" s="151"/>
      <c r="FD1901" s="151"/>
      <c r="FE1901" s="151"/>
      <c r="FF1901" s="151"/>
      <c r="FG1901" s="151"/>
      <c r="FH1901" s="151"/>
      <c r="FI1901" s="151"/>
      <c r="FJ1901" s="151"/>
      <c r="FK1901" s="151"/>
      <c r="FL1901" s="151"/>
      <c r="FM1901" s="151"/>
      <c r="FN1901" s="151"/>
      <c r="FO1901" s="151"/>
      <c r="FP1901" s="151"/>
      <c r="FQ1901" s="151"/>
      <c r="FR1901" s="151"/>
      <c r="FS1901" s="151"/>
      <c r="FT1901" s="151"/>
      <c r="FU1901" s="151"/>
      <c r="FV1901" s="151"/>
      <c r="FW1901" s="151"/>
      <c r="FX1901" s="151"/>
      <c r="FY1901" s="151"/>
      <c r="FZ1901" s="151"/>
      <c r="GA1901" s="151"/>
      <c r="GB1901" s="151"/>
      <c r="GC1901" s="151"/>
      <c r="GD1901" s="151"/>
      <c r="GE1901" s="151"/>
      <c r="GF1901" s="151"/>
      <c r="GG1901" s="151"/>
      <c r="GH1901" s="151"/>
      <c r="GI1901" s="151"/>
      <c r="GJ1901" s="151"/>
      <c r="GK1901" s="151"/>
      <c r="GL1901" s="151"/>
      <c r="GM1901" s="151"/>
      <c r="GN1901" s="151"/>
      <c r="GO1901" s="151"/>
      <c r="GP1901" s="151"/>
      <c r="GQ1901" s="151"/>
      <c r="GR1901" s="151"/>
      <c r="GS1901" s="151"/>
      <c r="GT1901" s="151"/>
      <c r="GU1901" s="151"/>
      <c r="GV1901" s="151"/>
      <c r="GW1901" s="151"/>
      <c r="GX1901" s="151"/>
      <c r="GY1901" s="151"/>
      <c r="GZ1901" s="151"/>
      <c r="HA1901" s="151"/>
      <c r="HB1901" s="151"/>
      <c r="HC1901" s="151"/>
      <c r="HD1901" s="151"/>
      <c r="HE1901" s="151"/>
      <c r="HF1901" s="151"/>
      <c r="HG1901" s="151"/>
      <c r="HH1901" s="151"/>
      <c r="HI1901" s="151"/>
      <c r="HJ1901" s="151"/>
      <c r="HK1901" s="151"/>
      <c r="HL1901" s="151"/>
      <c r="HM1901" s="151"/>
      <c r="HN1901" s="151"/>
      <c r="HO1901" s="151"/>
      <c r="HP1901" s="151"/>
      <c r="HQ1901" s="151"/>
      <c r="HR1901" s="151"/>
      <c r="HS1901" s="151"/>
      <c r="HT1901" s="151"/>
      <c r="HU1901" s="151"/>
      <c r="HV1901" s="151"/>
      <c r="HW1901" s="151"/>
      <c r="HX1901" s="151"/>
      <c r="HY1901" s="151"/>
      <c r="HZ1901" s="151"/>
      <c r="IA1901" s="151"/>
      <c r="IB1901" s="151"/>
      <c r="IC1901" s="151"/>
      <c r="ID1901" s="151"/>
      <c r="IE1901" s="151"/>
      <c r="IF1901" s="151"/>
      <c r="IG1901" s="151"/>
      <c r="IH1901" s="151"/>
      <c r="II1901" s="151"/>
      <c r="IJ1901" s="151"/>
      <c r="IK1901" s="151"/>
      <c r="IL1901" s="151"/>
      <c r="IM1901" s="151"/>
      <c r="IN1901" s="151"/>
      <c r="IO1901" s="151"/>
      <c r="IP1901" s="151"/>
      <c r="IQ1901" s="151"/>
      <c r="IR1901" s="151"/>
      <c r="IS1901" s="151"/>
      <c r="IT1901" s="151"/>
      <c r="IU1901" s="151"/>
      <c r="IV1901" s="151"/>
      <c r="IW1901" s="151"/>
      <c r="IX1901" s="151"/>
      <c r="IY1901" s="151"/>
      <c r="IZ1901" s="151"/>
      <c r="JA1901" s="151"/>
      <c r="JB1901" s="151"/>
    </row>
    <row r="1902" spans="1:262" s="857" customFormat="1" ht="30" x14ac:dyDescent="0.25">
      <c r="A1902" s="217"/>
      <c r="B1902" s="217">
        <v>1</v>
      </c>
      <c r="C1902" s="174" t="s">
        <v>194</v>
      </c>
      <c r="D1902" s="173"/>
      <c r="E1902" s="173"/>
      <c r="F1902" s="1777">
        <f t="shared" ref="F1902:I1903" si="2051">F1828</f>
        <v>0</v>
      </c>
      <c r="G1902" s="751">
        <f t="shared" si="2051"/>
        <v>0</v>
      </c>
      <c r="H1902" s="751">
        <f t="shared" si="2051"/>
        <v>0</v>
      </c>
      <c r="I1902" s="1944">
        <f t="shared" si="2051"/>
        <v>0</v>
      </c>
      <c r="J1902" s="2350"/>
      <c r="K1902" s="2350"/>
      <c r="L1902" s="2351"/>
      <c r="M1902" s="2351"/>
      <c r="N1902" s="2351"/>
      <c r="O1902" s="2351"/>
      <c r="P1902" s="2351"/>
      <c r="Q1902" s="2351"/>
      <c r="R1902" s="2570">
        <f t="shared" ref="R1902:AC1902" si="2052">R1828</f>
        <v>0</v>
      </c>
      <c r="S1902" s="2570">
        <f t="shared" ref="S1902:T1902" si="2053">S1828</f>
        <v>0</v>
      </c>
      <c r="T1902" s="2570">
        <f t="shared" si="2053"/>
        <v>0</v>
      </c>
      <c r="U1902" s="2570">
        <f t="shared" ref="U1902" si="2054">U1828</f>
        <v>0</v>
      </c>
      <c r="V1902" s="2570">
        <f t="shared" si="2052"/>
        <v>0</v>
      </c>
      <c r="W1902" s="2570">
        <f t="shared" si="2052"/>
        <v>0</v>
      </c>
      <c r="X1902" s="2571">
        <f t="shared" si="2052"/>
        <v>0</v>
      </c>
      <c r="Y1902" s="2570">
        <f t="shared" si="2052"/>
        <v>0</v>
      </c>
      <c r="Z1902" s="2570">
        <f t="shared" si="2052"/>
        <v>0</v>
      </c>
      <c r="AA1902" s="2572">
        <f t="shared" si="2052"/>
        <v>0</v>
      </c>
      <c r="AB1902" s="2572">
        <f t="shared" si="2052"/>
        <v>0</v>
      </c>
      <c r="AC1902" s="2570">
        <f t="shared" si="2052"/>
        <v>0</v>
      </c>
      <c r="AD1902" s="2122"/>
      <c r="AE1902" s="2730"/>
      <c r="AF1902" s="151"/>
      <c r="AG1902" s="151"/>
      <c r="AH1902" s="151"/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  <c r="BI1902" s="151"/>
      <c r="BJ1902" s="151"/>
      <c r="BK1902" s="151"/>
      <c r="BL1902" s="151"/>
      <c r="BM1902" s="151"/>
      <c r="BN1902" s="151"/>
      <c r="BO1902" s="151"/>
      <c r="BP1902" s="151"/>
      <c r="BQ1902" s="151"/>
      <c r="BR1902" s="151"/>
      <c r="BS1902" s="151"/>
      <c r="BT1902" s="151"/>
      <c r="BU1902" s="151"/>
      <c r="BV1902" s="151"/>
      <c r="BW1902" s="151"/>
      <c r="BX1902" s="151"/>
      <c r="BY1902" s="151"/>
      <c r="BZ1902" s="151"/>
      <c r="CA1902" s="151"/>
      <c r="CB1902" s="151"/>
      <c r="CC1902" s="151"/>
      <c r="CD1902" s="151"/>
      <c r="CE1902" s="151"/>
      <c r="CF1902" s="151"/>
      <c r="CG1902" s="151"/>
      <c r="CH1902" s="151"/>
      <c r="CI1902" s="151"/>
      <c r="CJ1902" s="151"/>
      <c r="CK1902" s="151"/>
      <c r="CL1902" s="151"/>
      <c r="CM1902" s="151"/>
      <c r="CN1902" s="151"/>
      <c r="CO1902" s="151"/>
      <c r="CP1902" s="151"/>
      <c r="CQ1902" s="151"/>
      <c r="CR1902" s="151"/>
      <c r="CS1902" s="151"/>
      <c r="CT1902" s="151"/>
      <c r="CU1902" s="151"/>
      <c r="CV1902" s="151"/>
      <c r="CW1902" s="151"/>
      <c r="CX1902" s="151"/>
      <c r="CY1902" s="151"/>
      <c r="CZ1902" s="151"/>
      <c r="DA1902" s="151"/>
      <c r="DB1902" s="151"/>
      <c r="DC1902" s="151"/>
      <c r="DD1902" s="151"/>
      <c r="DE1902" s="151"/>
      <c r="DF1902" s="151"/>
      <c r="DG1902" s="151"/>
      <c r="DH1902" s="151"/>
      <c r="DI1902" s="151"/>
      <c r="DJ1902" s="151"/>
      <c r="DK1902" s="151"/>
      <c r="DL1902" s="151"/>
      <c r="DM1902" s="151"/>
      <c r="DN1902" s="151"/>
      <c r="DO1902" s="151"/>
      <c r="DP1902" s="151"/>
      <c r="DQ1902" s="151"/>
      <c r="DR1902" s="151"/>
      <c r="DS1902" s="151"/>
      <c r="DT1902" s="151"/>
      <c r="DU1902" s="151"/>
      <c r="DV1902" s="151"/>
      <c r="DW1902" s="151"/>
      <c r="DX1902" s="151"/>
      <c r="DY1902" s="151"/>
      <c r="DZ1902" s="151"/>
      <c r="EA1902" s="151"/>
      <c r="EB1902" s="151"/>
      <c r="EC1902" s="151"/>
      <c r="ED1902" s="151"/>
      <c r="EE1902" s="151"/>
      <c r="EF1902" s="151"/>
      <c r="EG1902" s="151"/>
      <c r="EH1902" s="151"/>
      <c r="EI1902" s="151"/>
      <c r="EJ1902" s="151"/>
      <c r="EK1902" s="151"/>
      <c r="EL1902" s="151"/>
      <c r="EM1902" s="151"/>
      <c r="EN1902" s="151"/>
      <c r="EO1902" s="151"/>
      <c r="EP1902" s="151"/>
      <c r="EQ1902" s="151"/>
      <c r="ER1902" s="151"/>
      <c r="ES1902" s="151"/>
      <c r="ET1902" s="151"/>
      <c r="EU1902" s="151"/>
      <c r="EV1902" s="151"/>
      <c r="EW1902" s="151"/>
      <c r="EX1902" s="151"/>
      <c r="EY1902" s="151"/>
      <c r="EZ1902" s="151"/>
      <c r="FA1902" s="151"/>
      <c r="FB1902" s="151"/>
      <c r="FC1902" s="151"/>
      <c r="FD1902" s="151"/>
      <c r="FE1902" s="151"/>
      <c r="FF1902" s="151"/>
      <c r="FG1902" s="151"/>
      <c r="FH1902" s="151"/>
      <c r="FI1902" s="151"/>
      <c r="FJ1902" s="151"/>
      <c r="FK1902" s="151"/>
      <c r="FL1902" s="151"/>
      <c r="FM1902" s="151"/>
      <c r="FN1902" s="151"/>
      <c r="FO1902" s="151"/>
      <c r="FP1902" s="151"/>
      <c r="FQ1902" s="151"/>
      <c r="FR1902" s="151"/>
      <c r="FS1902" s="151"/>
      <c r="FT1902" s="151"/>
      <c r="FU1902" s="151"/>
      <c r="FV1902" s="151"/>
      <c r="FW1902" s="151"/>
      <c r="FX1902" s="151"/>
      <c r="FY1902" s="151"/>
      <c r="FZ1902" s="151"/>
      <c r="GA1902" s="151"/>
      <c r="GB1902" s="151"/>
      <c r="GC1902" s="151"/>
      <c r="GD1902" s="151"/>
      <c r="GE1902" s="151"/>
      <c r="GF1902" s="151"/>
      <c r="GG1902" s="151"/>
      <c r="GH1902" s="151"/>
      <c r="GI1902" s="151"/>
      <c r="GJ1902" s="151"/>
      <c r="GK1902" s="151"/>
      <c r="GL1902" s="151"/>
      <c r="GM1902" s="151"/>
      <c r="GN1902" s="151"/>
      <c r="GO1902" s="151"/>
      <c r="GP1902" s="151"/>
      <c r="GQ1902" s="151"/>
      <c r="GR1902" s="151"/>
      <c r="GS1902" s="151"/>
      <c r="GT1902" s="151"/>
      <c r="GU1902" s="151"/>
      <c r="GV1902" s="151"/>
      <c r="GW1902" s="151"/>
      <c r="GX1902" s="151"/>
      <c r="GY1902" s="151"/>
      <c r="GZ1902" s="151"/>
      <c r="HA1902" s="151"/>
      <c r="HB1902" s="151"/>
      <c r="HC1902" s="151"/>
      <c r="HD1902" s="151"/>
      <c r="HE1902" s="151"/>
      <c r="HF1902" s="151"/>
      <c r="HG1902" s="151"/>
      <c r="HH1902" s="151"/>
      <c r="HI1902" s="151"/>
      <c r="HJ1902" s="151"/>
      <c r="HK1902" s="151"/>
      <c r="HL1902" s="151"/>
      <c r="HM1902" s="151"/>
      <c r="HN1902" s="151"/>
      <c r="HO1902" s="151"/>
      <c r="HP1902" s="151"/>
      <c r="HQ1902" s="151"/>
      <c r="HR1902" s="151"/>
      <c r="HS1902" s="151"/>
      <c r="HT1902" s="151"/>
      <c r="HU1902" s="151"/>
      <c r="HV1902" s="151"/>
      <c r="HW1902" s="151"/>
      <c r="HX1902" s="151"/>
      <c r="HY1902" s="151"/>
      <c r="HZ1902" s="151"/>
      <c r="IA1902" s="151"/>
      <c r="IB1902" s="151"/>
      <c r="IC1902" s="151"/>
      <c r="ID1902" s="151"/>
      <c r="IE1902" s="151"/>
      <c r="IF1902" s="151"/>
      <c r="IG1902" s="151"/>
      <c r="IH1902" s="151"/>
      <c r="II1902" s="151"/>
      <c r="IJ1902" s="151"/>
      <c r="IK1902" s="151"/>
      <c r="IL1902" s="151"/>
      <c r="IM1902" s="151"/>
      <c r="IN1902" s="151"/>
      <c r="IO1902" s="151"/>
      <c r="IP1902" s="151"/>
      <c r="IQ1902" s="151"/>
      <c r="IR1902" s="151"/>
      <c r="IS1902" s="151"/>
      <c r="IT1902" s="151"/>
      <c r="IU1902" s="151"/>
      <c r="IV1902" s="151"/>
      <c r="IW1902" s="151"/>
      <c r="IX1902" s="151"/>
      <c r="IY1902" s="151"/>
      <c r="IZ1902" s="151"/>
      <c r="JA1902" s="151"/>
      <c r="JB1902" s="151"/>
    </row>
    <row r="1903" spans="1:262" s="857" customFormat="1" ht="110.25" x14ac:dyDescent="0.25">
      <c r="A1903" s="217"/>
      <c r="B1903" s="217">
        <v>1</v>
      </c>
      <c r="C1903" s="560" t="s">
        <v>504</v>
      </c>
      <c r="D1903" s="173"/>
      <c r="E1903" s="173"/>
      <c r="F1903" s="1777">
        <f t="shared" si="2051"/>
        <v>7138</v>
      </c>
      <c r="G1903" s="751">
        <f t="shared" si="2051"/>
        <v>2379.3333333333335</v>
      </c>
      <c r="H1903" s="751">
        <f t="shared" si="2051"/>
        <v>1889</v>
      </c>
      <c r="I1903" s="1944">
        <f t="shared" si="2051"/>
        <v>79.391986550854583</v>
      </c>
      <c r="J1903" s="2350"/>
      <c r="K1903" s="2350"/>
      <c r="L1903" s="2351"/>
      <c r="M1903" s="2351"/>
      <c r="N1903" s="2351"/>
      <c r="O1903" s="2351"/>
      <c r="P1903" s="2351"/>
      <c r="Q1903" s="2351"/>
      <c r="R1903" s="2570">
        <f t="shared" ref="R1903:AC1903" si="2055">R1829</f>
        <v>26761.68837</v>
      </c>
      <c r="S1903" s="2570">
        <f t="shared" ref="S1903:T1903" si="2056">S1829</f>
        <v>26761.68837</v>
      </c>
      <c r="T1903" s="2570">
        <f t="shared" si="2056"/>
        <v>26761.68837</v>
      </c>
      <c r="U1903" s="2570">
        <f t="shared" ref="U1903" si="2057">U1829</f>
        <v>26761.68837</v>
      </c>
      <c r="V1903" s="2570">
        <f t="shared" si="2055"/>
        <v>8920.5627899999999</v>
      </c>
      <c r="W1903" s="2570">
        <f t="shared" si="2055"/>
        <v>6937.6697599999989</v>
      </c>
      <c r="X1903" s="2571">
        <f t="shared" si="2055"/>
        <v>0</v>
      </c>
      <c r="Y1903" s="2570">
        <f t="shared" si="2055"/>
        <v>0</v>
      </c>
      <c r="Z1903" s="2570">
        <f t="shared" si="2055"/>
        <v>-1982.8930300000011</v>
      </c>
      <c r="AA1903" s="2572">
        <f t="shared" si="2055"/>
        <v>0</v>
      </c>
      <c r="AB1903" s="2572">
        <f t="shared" si="2055"/>
        <v>0</v>
      </c>
      <c r="AC1903" s="2570">
        <f t="shared" si="2055"/>
        <v>6937.6697599999989</v>
      </c>
      <c r="AD1903" s="2122"/>
      <c r="AE1903" s="2730"/>
      <c r="AF1903" s="151"/>
      <c r="AG1903" s="151"/>
      <c r="AH1903" s="151"/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  <c r="BI1903" s="151"/>
      <c r="BJ1903" s="151"/>
      <c r="BK1903" s="151"/>
      <c r="BL1903" s="151"/>
      <c r="BM1903" s="151"/>
      <c r="BN1903" s="151"/>
      <c r="BO1903" s="151"/>
      <c r="BP1903" s="151"/>
      <c r="BQ1903" s="151"/>
      <c r="BR1903" s="151"/>
      <c r="BS1903" s="151"/>
      <c r="BT1903" s="151"/>
      <c r="BU1903" s="151"/>
      <c r="BV1903" s="151"/>
      <c r="BW1903" s="151"/>
      <c r="BX1903" s="151"/>
      <c r="BY1903" s="151"/>
      <c r="BZ1903" s="151"/>
      <c r="CA1903" s="151"/>
      <c r="CB1903" s="151"/>
      <c r="CC1903" s="151"/>
      <c r="CD1903" s="151"/>
      <c r="CE1903" s="151"/>
      <c r="CF1903" s="151"/>
      <c r="CG1903" s="151"/>
      <c r="CH1903" s="151"/>
      <c r="CI1903" s="151"/>
      <c r="CJ1903" s="151"/>
      <c r="CK1903" s="151"/>
      <c r="CL1903" s="151"/>
      <c r="CM1903" s="151"/>
      <c r="CN1903" s="151"/>
      <c r="CO1903" s="151"/>
      <c r="CP1903" s="151"/>
      <c r="CQ1903" s="151"/>
      <c r="CR1903" s="151"/>
      <c r="CS1903" s="151"/>
      <c r="CT1903" s="151"/>
      <c r="CU1903" s="151"/>
      <c r="CV1903" s="151"/>
      <c r="CW1903" s="151"/>
      <c r="CX1903" s="151"/>
      <c r="CY1903" s="151"/>
      <c r="CZ1903" s="151"/>
      <c r="DA1903" s="151"/>
      <c r="DB1903" s="151"/>
      <c r="DC1903" s="151"/>
      <c r="DD1903" s="151"/>
      <c r="DE1903" s="151"/>
      <c r="DF1903" s="151"/>
      <c r="DG1903" s="151"/>
      <c r="DH1903" s="151"/>
      <c r="DI1903" s="151"/>
      <c r="DJ1903" s="151"/>
      <c r="DK1903" s="151"/>
      <c r="DL1903" s="151"/>
      <c r="DM1903" s="151"/>
      <c r="DN1903" s="151"/>
      <c r="DO1903" s="151"/>
      <c r="DP1903" s="151"/>
      <c r="DQ1903" s="151"/>
      <c r="DR1903" s="151"/>
      <c r="DS1903" s="151"/>
      <c r="DT1903" s="151"/>
      <c r="DU1903" s="151"/>
      <c r="DV1903" s="151"/>
      <c r="DW1903" s="151"/>
      <c r="DX1903" s="151"/>
      <c r="DY1903" s="151"/>
      <c r="DZ1903" s="151"/>
      <c r="EA1903" s="151"/>
      <c r="EB1903" s="151"/>
      <c r="EC1903" s="151"/>
      <c r="ED1903" s="151"/>
      <c r="EE1903" s="151"/>
      <c r="EF1903" s="151"/>
      <c r="EG1903" s="151"/>
      <c r="EH1903" s="151"/>
      <c r="EI1903" s="151"/>
      <c r="EJ1903" s="151"/>
      <c r="EK1903" s="151"/>
      <c r="EL1903" s="151"/>
      <c r="EM1903" s="151"/>
      <c r="EN1903" s="151"/>
      <c r="EO1903" s="151"/>
      <c r="EP1903" s="151"/>
      <c r="EQ1903" s="151"/>
      <c r="ER1903" s="151"/>
      <c r="ES1903" s="151"/>
      <c r="ET1903" s="151"/>
      <c r="EU1903" s="151"/>
      <c r="EV1903" s="151"/>
      <c r="EW1903" s="151"/>
      <c r="EX1903" s="151"/>
      <c r="EY1903" s="151"/>
      <c r="EZ1903" s="151"/>
      <c r="FA1903" s="151"/>
      <c r="FB1903" s="151"/>
      <c r="FC1903" s="151"/>
      <c r="FD1903" s="151"/>
      <c r="FE1903" s="151"/>
      <c r="FF1903" s="151"/>
      <c r="FG1903" s="151"/>
      <c r="FH1903" s="151"/>
      <c r="FI1903" s="151"/>
      <c r="FJ1903" s="151"/>
      <c r="FK1903" s="151"/>
      <c r="FL1903" s="151"/>
      <c r="FM1903" s="151"/>
      <c r="FN1903" s="151"/>
      <c r="FO1903" s="151"/>
      <c r="FP1903" s="151"/>
      <c r="FQ1903" s="151"/>
      <c r="FR1903" s="151"/>
      <c r="FS1903" s="151"/>
      <c r="FT1903" s="151"/>
      <c r="FU1903" s="151"/>
      <c r="FV1903" s="151"/>
      <c r="FW1903" s="151"/>
      <c r="FX1903" s="151"/>
      <c r="FY1903" s="151"/>
      <c r="FZ1903" s="151"/>
      <c r="GA1903" s="151"/>
      <c r="GB1903" s="151"/>
      <c r="GC1903" s="151"/>
      <c r="GD1903" s="151"/>
      <c r="GE1903" s="151"/>
      <c r="GF1903" s="151"/>
      <c r="GG1903" s="151"/>
      <c r="GH1903" s="151"/>
      <c r="GI1903" s="151"/>
      <c r="GJ1903" s="151"/>
      <c r="GK1903" s="151"/>
      <c r="GL1903" s="151"/>
      <c r="GM1903" s="151"/>
      <c r="GN1903" s="151"/>
      <c r="GO1903" s="151"/>
      <c r="GP1903" s="151"/>
      <c r="GQ1903" s="151"/>
      <c r="GR1903" s="151"/>
      <c r="GS1903" s="151"/>
      <c r="GT1903" s="151"/>
      <c r="GU1903" s="151"/>
      <c r="GV1903" s="151"/>
      <c r="GW1903" s="151"/>
      <c r="GX1903" s="151"/>
      <c r="GY1903" s="151"/>
      <c r="GZ1903" s="151"/>
      <c r="HA1903" s="151"/>
      <c r="HB1903" s="151"/>
      <c r="HC1903" s="151"/>
      <c r="HD1903" s="151"/>
      <c r="HE1903" s="151"/>
      <c r="HF1903" s="151"/>
      <c r="HG1903" s="151"/>
      <c r="HH1903" s="151"/>
      <c r="HI1903" s="151"/>
      <c r="HJ1903" s="151"/>
      <c r="HK1903" s="151"/>
      <c r="HL1903" s="151"/>
      <c r="HM1903" s="151"/>
      <c r="HN1903" s="151"/>
      <c r="HO1903" s="151"/>
      <c r="HP1903" s="151"/>
      <c r="HQ1903" s="151"/>
      <c r="HR1903" s="151"/>
      <c r="HS1903" s="151"/>
      <c r="HT1903" s="151"/>
      <c r="HU1903" s="151"/>
      <c r="HV1903" s="151"/>
      <c r="HW1903" s="151"/>
      <c r="HX1903" s="151"/>
      <c r="HY1903" s="151"/>
      <c r="HZ1903" s="151"/>
      <c r="IA1903" s="151"/>
      <c r="IB1903" s="151"/>
      <c r="IC1903" s="151"/>
      <c r="ID1903" s="151"/>
      <c r="IE1903" s="151"/>
      <c r="IF1903" s="151"/>
      <c r="IG1903" s="151"/>
      <c r="IH1903" s="151"/>
      <c r="II1903" s="151"/>
      <c r="IJ1903" s="151"/>
      <c r="IK1903" s="151"/>
      <c r="IL1903" s="151"/>
      <c r="IM1903" s="151"/>
      <c r="IN1903" s="151"/>
      <c r="IO1903" s="151"/>
      <c r="IP1903" s="151"/>
      <c r="IQ1903" s="151"/>
      <c r="IR1903" s="151"/>
      <c r="IS1903" s="151"/>
      <c r="IT1903" s="151"/>
      <c r="IU1903" s="151"/>
      <c r="IV1903" s="151"/>
      <c r="IW1903" s="151"/>
      <c r="IX1903" s="151"/>
      <c r="IY1903" s="151"/>
      <c r="IZ1903" s="151"/>
      <c r="JA1903" s="151"/>
      <c r="JB1903" s="151"/>
    </row>
    <row r="1904" spans="1:262" s="857" customFormat="1" ht="15.75" x14ac:dyDescent="0.25">
      <c r="A1904" s="217"/>
      <c r="B1904" s="217">
        <v>1</v>
      </c>
      <c r="C1904" s="3101" t="s">
        <v>627</v>
      </c>
      <c r="D1904" s="173"/>
      <c r="E1904" s="173"/>
      <c r="F1904" s="1777">
        <f t="shared" ref="F1904:I1904" si="2058">F1830</f>
        <v>1231</v>
      </c>
      <c r="G1904" s="751">
        <f t="shared" si="2058"/>
        <v>410.33333333333331</v>
      </c>
      <c r="H1904" s="751">
        <f t="shared" si="2058"/>
        <v>219</v>
      </c>
      <c r="I1904" s="1944">
        <f t="shared" si="2058"/>
        <v>53.371242891957763</v>
      </c>
      <c r="J1904" s="2350"/>
      <c r="K1904" s="2350"/>
      <c r="L1904" s="2351"/>
      <c r="M1904" s="2351"/>
      <c r="N1904" s="2351"/>
      <c r="O1904" s="2351"/>
      <c r="P1904" s="2351"/>
      <c r="Q1904" s="2351"/>
      <c r="R1904" s="2570"/>
      <c r="S1904" s="2570"/>
      <c r="T1904" s="2570"/>
      <c r="U1904" s="2570"/>
      <c r="V1904" s="2570"/>
      <c r="W1904" s="2570"/>
      <c r="X1904" s="2571"/>
      <c r="Y1904" s="2570"/>
      <c r="Z1904" s="2570"/>
      <c r="AA1904" s="2572"/>
      <c r="AB1904" s="2572"/>
      <c r="AC1904" s="2570"/>
      <c r="AD1904" s="2122"/>
      <c r="AE1904" s="2730"/>
      <c r="AF1904" s="151"/>
      <c r="AG1904" s="151"/>
      <c r="AH1904" s="151"/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  <c r="BI1904" s="151"/>
      <c r="BJ1904" s="151"/>
      <c r="BK1904" s="151"/>
      <c r="BL1904" s="151"/>
      <c r="BM1904" s="151"/>
      <c r="BN1904" s="151"/>
      <c r="BO1904" s="151"/>
      <c r="BP1904" s="151"/>
      <c r="BQ1904" s="151"/>
      <c r="BR1904" s="151"/>
      <c r="BS1904" s="151"/>
      <c r="BT1904" s="151"/>
      <c r="BU1904" s="151"/>
      <c r="BV1904" s="151"/>
      <c r="BW1904" s="151"/>
      <c r="BX1904" s="151"/>
      <c r="BY1904" s="151"/>
      <c r="BZ1904" s="151"/>
      <c r="CA1904" s="151"/>
      <c r="CB1904" s="151"/>
      <c r="CC1904" s="151"/>
      <c r="CD1904" s="151"/>
      <c r="CE1904" s="151"/>
      <c r="CF1904" s="151"/>
      <c r="CG1904" s="151"/>
      <c r="CH1904" s="151"/>
      <c r="CI1904" s="151"/>
      <c r="CJ1904" s="151"/>
      <c r="CK1904" s="151"/>
      <c r="CL1904" s="151"/>
      <c r="CM1904" s="151"/>
      <c r="CN1904" s="151"/>
      <c r="CO1904" s="151"/>
      <c r="CP1904" s="151"/>
      <c r="CQ1904" s="151"/>
      <c r="CR1904" s="151"/>
      <c r="CS1904" s="151"/>
      <c r="CT1904" s="151"/>
      <c r="CU1904" s="151"/>
      <c r="CV1904" s="151"/>
      <c r="CW1904" s="151"/>
      <c r="CX1904" s="151"/>
      <c r="CY1904" s="151"/>
      <c r="CZ1904" s="151"/>
      <c r="DA1904" s="151"/>
      <c r="DB1904" s="151"/>
      <c r="DC1904" s="151"/>
      <c r="DD1904" s="151"/>
      <c r="DE1904" s="151"/>
      <c r="DF1904" s="151"/>
      <c r="DG1904" s="151"/>
      <c r="DH1904" s="151"/>
      <c r="DI1904" s="151"/>
      <c r="DJ1904" s="151"/>
      <c r="DK1904" s="151"/>
      <c r="DL1904" s="151"/>
      <c r="DM1904" s="151"/>
      <c r="DN1904" s="151"/>
      <c r="DO1904" s="151"/>
      <c r="DP1904" s="151"/>
      <c r="DQ1904" s="151"/>
      <c r="DR1904" s="151"/>
      <c r="DS1904" s="151"/>
      <c r="DT1904" s="151"/>
      <c r="DU1904" s="151"/>
      <c r="DV1904" s="151"/>
      <c r="DW1904" s="151"/>
      <c r="DX1904" s="151"/>
      <c r="DY1904" s="151"/>
      <c r="DZ1904" s="151"/>
      <c r="EA1904" s="151"/>
      <c r="EB1904" s="151"/>
      <c r="EC1904" s="151"/>
      <c r="ED1904" s="151"/>
      <c r="EE1904" s="151"/>
      <c r="EF1904" s="151"/>
      <c r="EG1904" s="151"/>
      <c r="EH1904" s="151"/>
      <c r="EI1904" s="151"/>
      <c r="EJ1904" s="151"/>
      <c r="EK1904" s="151"/>
      <c r="EL1904" s="151"/>
      <c r="EM1904" s="151"/>
      <c r="EN1904" s="151"/>
      <c r="EO1904" s="151"/>
      <c r="EP1904" s="151"/>
      <c r="EQ1904" s="151"/>
      <c r="ER1904" s="151"/>
      <c r="ES1904" s="151"/>
      <c r="ET1904" s="151"/>
      <c r="EU1904" s="151"/>
      <c r="EV1904" s="151"/>
      <c r="EW1904" s="151"/>
      <c r="EX1904" s="151"/>
      <c r="EY1904" s="151"/>
      <c r="EZ1904" s="151"/>
      <c r="FA1904" s="151"/>
      <c r="FB1904" s="151"/>
      <c r="FC1904" s="151"/>
      <c r="FD1904" s="151"/>
      <c r="FE1904" s="151"/>
      <c r="FF1904" s="151"/>
      <c r="FG1904" s="151"/>
      <c r="FH1904" s="151"/>
      <c r="FI1904" s="151"/>
      <c r="FJ1904" s="151"/>
      <c r="FK1904" s="151"/>
      <c r="FL1904" s="151"/>
      <c r="FM1904" s="151"/>
      <c r="FN1904" s="151"/>
      <c r="FO1904" s="151"/>
      <c r="FP1904" s="151"/>
      <c r="FQ1904" s="151"/>
      <c r="FR1904" s="151"/>
      <c r="FS1904" s="151"/>
      <c r="FT1904" s="151"/>
      <c r="FU1904" s="151"/>
      <c r="FV1904" s="151"/>
      <c r="FW1904" s="151"/>
      <c r="FX1904" s="151"/>
      <c r="FY1904" s="151"/>
      <c r="FZ1904" s="151"/>
      <c r="GA1904" s="151"/>
      <c r="GB1904" s="151"/>
      <c r="GC1904" s="151"/>
      <c r="GD1904" s="151"/>
      <c r="GE1904" s="151"/>
      <c r="GF1904" s="151"/>
      <c r="GG1904" s="151"/>
      <c r="GH1904" s="151"/>
      <c r="GI1904" s="151"/>
      <c r="GJ1904" s="151"/>
      <c r="GK1904" s="151"/>
      <c r="GL1904" s="151"/>
      <c r="GM1904" s="151"/>
      <c r="GN1904" s="151"/>
      <c r="GO1904" s="151"/>
      <c r="GP1904" s="151"/>
      <c r="GQ1904" s="151"/>
      <c r="GR1904" s="151"/>
      <c r="GS1904" s="151"/>
      <c r="GT1904" s="151"/>
      <c r="GU1904" s="151"/>
      <c r="GV1904" s="151"/>
      <c r="GW1904" s="151"/>
      <c r="GX1904" s="151"/>
      <c r="GY1904" s="151"/>
      <c r="GZ1904" s="151"/>
      <c r="HA1904" s="151"/>
      <c r="HB1904" s="151"/>
      <c r="HC1904" s="151"/>
      <c r="HD1904" s="151"/>
      <c r="HE1904" s="151"/>
      <c r="HF1904" s="151"/>
      <c r="HG1904" s="151"/>
      <c r="HH1904" s="151"/>
      <c r="HI1904" s="151"/>
      <c r="HJ1904" s="151"/>
      <c r="HK1904" s="151"/>
      <c r="HL1904" s="151"/>
      <c r="HM1904" s="151"/>
      <c r="HN1904" s="151"/>
      <c r="HO1904" s="151"/>
      <c r="HP1904" s="151"/>
      <c r="HQ1904" s="151"/>
      <c r="HR1904" s="151"/>
      <c r="HS1904" s="151"/>
      <c r="HT1904" s="151"/>
      <c r="HU1904" s="151"/>
      <c r="HV1904" s="151"/>
      <c r="HW1904" s="151"/>
      <c r="HX1904" s="151"/>
      <c r="HY1904" s="151"/>
      <c r="HZ1904" s="151"/>
      <c r="IA1904" s="151"/>
      <c r="IB1904" s="151"/>
      <c r="IC1904" s="151"/>
      <c r="ID1904" s="151"/>
      <c r="IE1904" s="151"/>
      <c r="IF1904" s="151"/>
      <c r="IG1904" s="151"/>
      <c r="IH1904" s="151"/>
      <c r="II1904" s="151"/>
      <c r="IJ1904" s="151"/>
      <c r="IK1904" s="151"/>
      <c r="IL1904" s="151"/>
      <c r="IM1904" s="151"/>
      <c r="IN1904" s="151"/>
      <c r="IO1904" s="151"/>
      <c r="IP1904" s="151"/>
      <c r="IQ1904" s="151"/>
      <c r="IR1904" s="151"/>
      <c r="IS1904" s="151"/>
      <c r="IT1904" s="151"/>
      <c r="IU1904" s="151"/>
      <c r="IV1904" s="151"/>
      <c r="IW1904" s="151"/>
      <c r="IX1904" s="151"/>
      <c r="IY1904" s="151"/>
      <c r="IZ1904" s="151"/>
      <c r="JA1904" s="151"/>
      <c r="JB1904" s="151"/>
    </row>
    <row r="1905" spans="1:262" s="857" customFormat="1" ht="15.75" x14ac:dyDescent="0.25">
      <c r="A1905" s="217"/>
      <c r="B1905" s="217">
        <v>1</v>
      </c>
      <c r="C1905" s="3101" t="s">
        <v>628</v>
      </c>
      <c r="D1905" s="173"/>
      <c r="E1905" s="173"/>
      <c r="F1905" s="1777">
        <f t="shared" ref="F1905:I1905" si="2059">F1831</f>
        <v>1634</v>
      </c>
      <c r="G1905" s="751">
        <f t="shared" si="2059"/>
        <v>544.66666666666663</v>
      </c>
      <c r="H1905" s="751">
        <f t="shared" si="2059"/>
        <v>350</v>
      </c>
      <c r="I1905" s="1944">
        <f t="shared" si="2059"/>
        <v>64.25948592411261</v>
      </c>
      <c r="J1905" s="2350"/>
      <c r="K1905" s="2350"/>
      <c r="L1905" s="2351"/>
      <c r="M1905" s="2351"/>
      <c r="N1905" s="2351"/>
      <c r="O1905" s="2351"/>
      <c r="P1905" s="2351"/>
      <c r="Q1905" s="2351"/>
      <c r="R1905" s="2570"/>
      <c r="S1905" s="2570"/>
      <c r="T1905" s="2570"/>
      <c r="U1905" s="2570"/>
      <c r="V1905" s="2570"/>
      <c r="W1905" s="2570"/>
      <c r="X1905" s="2571"/>
      <c r="Y1905" s="2570"/>
      <c r="Z1905" s="2570"/>
      <c r="AA1905" s="2572"/>
      <c r="AB1905" s="2572"/>
      <c r="AC1905" s="2570"/>
      <c r="AD1905" s="2122"/>
      <c r="AE1905" s="2730"/>
      <c r="AF1905" s="151"/>
      <c r="AG1905" s="151"/>
      <c r="AH1905" s="151"/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  <c r="BI1905" s="151"/>
      <c r="BJ1905" s="151"/>
      <c r="BK1905" s="151"/>
      <c r="BL1905" s="151"/>
      <c r="BM1905" s="151"/>
      <c r="BN1905" s="151"/>
      <c r="BO1905" s="151"/>
      <c r="BP1905" s="151"/>
      <c r="BQ1905" s="151"/>
      <c r="BR1905" s="151"/>
      <c r="BS1905" s="151"/>
      <c r="BT1905" s="151"/>
      <c r="BU1905" s="151"/>
      <c r="BV1905" s="151"/>
      <c r="BW1905" s="151"/>
      <c r="BX1905" s="151"/>
      <c r="BY1905" s="151"/>
      <c r="BZ1905" s="151"/>
      <c r="CA1905" s="151"/>
      <c r="CB1905" s="151"/>
      <c r="CC1905" s="151"/>
      <c r="CD1905" s="151"/>
      <c r="CE1905" s="151"/>
      <c r="CF1905" s="151"/>
      <c r="CG1905" s="151"/>
      <c r="CH1905" s="151"/>
      <c r="CI1905" s="151"/>
      <c r="CJ1905" s="151"/>
      <c r="CK1905" s="151"/>
      <c r="CL1905" s="151"/>
      <c r="CM1905" s="151"/>
      <c r="CN1905" s="151"/>
      <c r="CO1905" s="151"/>
      <c r="CP1905" s="151"/>
      <c r="CQ1905" s="151"/>
      <c r="CR1905" s="151"/>
      <c r="CS1905" s="151"/>
      <c r="CT1905" s="151"/>
      <c r="CU1905" s="151"/>
      <c r="CV1905" s="151"/>
      <c r="CW1905" s="151"/>
      <c r="CX1905" s="151"/>
      <c r="CY1905" s="151"/>
      <c r="CZ1905" s="151"/>
      <c r="DA1905" s="151"/>
      <c r="DB1905" s="151"/>
      <c r="DC1905" s="151"/>
      <c r="DD1905" s="151"/>
      <c r="DE1905" s="151"/>
      <c r="DF1905" s="151"/>
      <c r="DG1905" s="151"/>
      <c r="DH1905" s="151"/>
      <c r="DI1905" s="151"/>
      <c r="DJ1905" s="151"/>
      <c r="DK1905" s="151"/>
      <c r="DL1905" s="151"/>
      <c r="DM1905" s="151"/>
      <c r="DN1905" s="151"/>
      <c r="DO1905" s="151"/>
      <c r="DP1905" s="151"/>
      <c r="DQ1905" s="151"/>
      <c r="DR1905" s="151"/>
      <c r="DS1905" s="151"/>
      <c r="DT1905" s="151"/>
      <c r="DU1905" s="151"/>
      <c r="DV1905" s="151"/>
      <c r="DW1905" s="151"/>
      <c r="DX1905" s="151"/>
      <c r="DY1905" s="151"/>
      <c r="DZ1905" s="151"/>
      <c r="EA1905" s="151"/>
      <c r="EB1905" s="151"/>
      <c r="EC1905" s="151"/>
      <c r="ED1905" s="151"/>
      <c r="EE1905" s="151"/>
      <c r="EF1905" s="151"/>
      <c r="EG1905" s="151"/>
      <c r="EH1905" s="151"/>
      <c r="EI1905" s="151"/>
      <c r="EJ1905" s="151"/>
      <c r="EK1905" s="151"/>
      <c r="EL1905" s="151"/>
      <c r="EM1905" s="151"/>
      <c r="EN1905" s="151"/>
      <c r="EO1905" s="151"/>
      <c r="EP1905" s="151"/>
      <c r="EQ1905" s="151"/>
      <c r="ER1905" s="151"/>
      <c r="ES1905" s="151"/>
      <c r="ET1905" s="151"/>
      <c r="EU1905" s="151"/>
      <c r="EV1905" s="151"/>
      <c r="EW1905" s="151"/>
      <c r="EX1905" s="151"/>
      <c r="EY1905" s="151"/>
      <c r="EZ1905" s="151"/>
      <c r="FA1905" s="151"/>
      <c r="FB1905" s="151"/>
      <c r="FC1905" s="151"/>
      <c r="FD1905" s="151"/>
      <c r="FE1905" s="151"/>
      <c r="FF1905" s="151"/>
      <c r="FG1905" s="151"/>
      <c r="FH1905" s="151"/>
      <c r="FI1905" s="151"/>
      <c r="FJ1905" s="151"/>
      <c r="FK1905" s="151"/>
      <c r="FL1905" s="151"/>
      <c r="FM1905" s="151"/>
      <c r="FN1905" s="151"/>
      <c r="FO1905" s="151"/>
      <c r="FP1905" s="151"/>
      <c r="FQ1905" s="151"/>
      <c r="FR1905" s="151"/>
      <c r="FS1905" s="151"/>
      <c r="FT1905" s="151"/>
      <c r="FU1905" s="151"/>
      <c r="FV1905" s="151"/>
      <c r="FW1905" s="151"/>
      <c r="FX1905" s="151"/>
      <c r="FY1905" s="151"/>
      <c r="FZ1905" s="151"/>
      <c r="GA1905" s="151"/>
      <c r="GB1905" s="151"/>
      <c r="GC1905" s="151"/>
      <c r="GD1905" s="151"/>
      <c r="GE1905" s="151"/>
      <c r="GF1905" s="151"/>
      <c r="GG1905" s="151"/>
      <c r="GH1905" s="151"/>
      <c r="GI1905" s="151"/>
      <c r="GJ1905" s="151"/>
      <c r="GK1905" s="151"/>
      <c r="GL1905" s="151"/>
      <c r="GM1905" s="151"/>
      <c r="GN1905" s="151"/>
      <c r="GO1905" s="151"/>
      <c r="GP1905" s="151"/>
      <c r="GQ1905" s="151"/>
      <c r="GR1905" s="151"/>
      <c r="GS1905" s="151"/>
      <c r="GT1905" s="151"/>
      <c r="GU1905" s="151"/>
      <c r="GV1905" s="151"/>
      <c r="GW1905" s="151"/>
      <c r="GX1905" s="151"/>
      <c r="GY1905" s="151"/>
      <c r="GZ1905" s="151"/>
      <c r="HA1905" s="151"/>
      <c r="HB1905" s="151"/>
      <c r="HC1905" s="151"/>
      <c r="HD1905" s="151"/>
      <c r="HE1905" s="151"/>
      <c r="HF1905" s="151"/>
      <c r="HG1905" s="151"/>
      <c r="HH1905" s="151"/>
      <c r="HI1905" s="151"/>
      <c r="HJ1905" s="151"/>
      <c r="HK1905" s="151"/>
      <c r="HL1905" s="151"/>
      <c r="HM1905" s="151"/>
      <c r="HN1905" s="151"/>
      <c r="HO1905" s="151"/>
      <c r="HP1905" s="151"/>
      <c r="HQ1905" s="151"/>
      <c r="HR1905" s="151"/>
      <c r="HS1905" s="151"/>
      <c r="HT1905" s="151"/>
      <c r="HU1905" s="151"/>
      <c r="HV1905" s="151"/>
      <c r="HW1905" s="151"/>
      <c r="HX1905" s="151"/>
      <c r="HY1905" s="151"/>
      <c r="HZ1905" s="151"/>
      <c r="IA1905" s="151"/>
      <c r="IB1905" s="151"/>
      <c r="IC1905" s="151"/>
      <c r="ID1905" s="151"/>
      <c r="IE1905" s="151"/>
      <c r="IF1905" s="151"/>
      <c r="IG1905" s="151"/>
      <c r="IH1905" s="151"/>
      <c r="II1905" s="151"/>
      <c r="IJ1905" s="151"/>
      <c r="IK1905" s="151"/>
      <c r="IL1905" s="151"/>
      <c r="IM1905" s="151"/>
      <c r="IN1905" s="151"/>
      <c r="IO1905" s="151"/>
      <c r="IP1905" s="151"/>
      <c r="IQ1905" s="151"/>
      <c r="IR1905" s="151"/>
      <c r="IS1905" s="151"/>
      <c r="IT1905" s="151"/>
      <c r="IU1905" s="151"/>
      <c r="IV1905" s="151"/>
      <c r="IW1905" s="151"/>
      <c r="IX1905" s="151"/>
      <c r="IY1905" s="151"/>
      <c r="IZ1905" s="151"/>
      <c r="JA1905" s="151"/>
      <c r="JB1905" s="151"/>
    </row>
    <row r="1906" spans="1:262" s="857" customFormat="1" ht="31.5" x14ac:dyDescent="0.25">
      <c r="A1906" s="217"/>
      <c r="B1906" s="217">
        <v>1</v>
      </c>
      <c r="C1906" s="3101" t="s">
        <v>629</v>
      </c>
      <c r="D1906" s="173"/>
      <c r="E1906" s="173"/>
      <c r="F1906" s="1777">
        <f t="shared" ref="F1906:I1906" si="2060">F1832</f>
        <v>3421</v>
      </c>
      <c r="G1906" s="751">
        <f t="shared" si="2060"/>
        <v>1140.3333333333333</v>
      </c>
      <c r="H1906" s="751">
        <f t="shared" si="2060"/>
        <v>982</v>
      </c>
      <c r="I1906" s="1944">
        <f t="shared" si="2060"/>
        <v>86.115171002630817</v>
      </c>
      <c r="J1906" s="2350"/>
      <c r="K1906" s="2350"/>
      <c r="L1906" s="2351"/>
      <c r="M1906" s="2351"/>
      <c r="N1906" s="2351"/>
      <c r="O1906" s="2351"/>
      <c r="P1906" s="2351"/>
      <c r="Q1906" s="2351"/>
      <c r="R1906" s="2570"/>
      <c r="S1906" s="2570"/>
      <c r="T1906" s="2570"/>
      <c r="U1906" s="2570"/>
      <c r="V1906" s="2570"/>
      <c r="W1906" s="2570"/>
      <c r="X1906" s="2571"/>
      <c r="Y1906" s="2570"/>
      <c r="Z1906" s="2570"/>
      <c r="AA1906" s="2572"/>
      <c r="AB1906" s="2572"/>
      <c r="AC1906" s="2570"/>
      <c r="AD1906" s="2122"/>
      <c r="AE1906" s="2730"/>
      <c r="AF1906" s="151"/>
      <c r="AG1906" s="151"/>
      <c r="AH1906" s="151"/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  <c r="BI1906" s="151"/>
      <c r="BJ1906" s="151"/>
      <c r="BK1906" s="151"/>
      <c r="BL1906" s="151"/>
      <c r="BM1906" s="151"/>
      <c r="BN1906" s="151"/>
      <c r="BO1906" s="151"/>
      <c r="BP1906" s="151"/>
      <c r="BQ1906" s="151"/>
      <c r="BR1906" s="151"/>
      <c r="BS1906" s="151"/>
      <c r="BT1906" s="151"/>
      <c r="BU1906" s="151"/>
      <c r="BV1906" s="151"/>
      <c r="BW1906" s="151"/>
      <c r="BX1906" s="151"/>
      <c r="BY1906" s="151"/>
      <c r="BZ1906" s="151"/>
      <c r="CA1906" s="151"/>
      <c r="CB1906" s="151"/>
      <c r="CC1906" s="151"/>
      <c r="CD1906" s="151"/>
      <c r="CE1906" s="151"/>
      <c r="CF1906" s="151"/>
      <c r="CG1906" s="151"/>
      <c r="CH1906" s="151"/>
      <c r="CI1906" s="151"/>
      <c r="CJ1906" s="151"/>
      <c r="CK1906" s="151"/>
      <c r="CL1906" s="151"/>
      <c r="CM1906" s="151"/>
      <c r="CN1906" s="151"/>
      <c r="CO1906" s="151"/>
      <c r="CP1906" s="151"/>
      <c r="CQ1906" s="151"/>
      <c r="CR1906" s="151"/>
      <c r="CS1906" s="151"/>
      <c r="CT1906" s="151"/>
      <c r="CU1906" s="151"/>
      <c r="CV1906" s="151"/>
      <c r="CW1906" s="151"/>
      <c r="CX1906" s="151"/>
      <c r="CY1906" s="151"/>
      <c r="CZ1906" s="151"/>
      <c r="DA1906" s="151"/>
      <c r="DB1906" s="151"/>
      <c r="DC1906" s="151"/>
      <c r="DD1906" s="151"/>
      <c r="DE1906" s="151"/>
      <c r="DF1906" s="151"/>
      <c r="DG1906" s="151"/>
      <c r="DH1906" s="151"/>
      <c r="DI1906" s="151"/>
      <c r="DJ1906" s="151"/>
      <c r="DK1906" s="151"/>
      <c r="DL1906" s="151"/>
      <c r="DM1906" s="151"/>
      <c r="DN1906" s="151"/>
      <c r="DO1906" s="151"/>
      <c r="DP1906" s="151"/>
      <c r="DQ1906" s="151"/>
      <c r="DR1906" s="151"/>
      <c r="DS1906" s="151"/>
      <c r="DT1906" s="151"/>
      <c r="DU1906" s="151"/>
      <c r="DV1906" s="151"/>
      <c r="DW1906" s="151"/>
      <c r="DX1906" s="151"/>
      <c r="DY1906" s="151"/>
      <c r="DZ1906" s="151"/>
      <c r="EA1906" s="151"/>
      <c r="EB1906" s="151"/>
      <c r="EC1906" s="151"/>
      <c r="ED1906" s="151"/>
      <c r="EE1906" s="151"/>
      <c r="EF1906" s="151"/>
      <c r="EG1906" s="151"/>
      <c r="EH1906" s="151"/>
      <c r="EI1906" s="151"/>
      <c r="EJ1906" s="151"/>
      <c r="EK1906" s="151"/>
      <c r="EL1906" s="151"/>
      <c r="EM1906" s="151"/>
      <c r="EN1906" s="151"/>
      <c r="EO1906" s="151"/>
      <c r="EP1906" s="151"/>
      <c r="EQ1906" s="151"/>
      <c r="ER1906" s="151"/>
      <c r="ES1906" s="151"/>
      <c r="ET1906" s="151"/>
      <c r="EU1906" s="151"/>
      <c r="EV1906" s="151"/>
      <c r="EW1906" s="151"/>
      <c r="EX1906" s="151"/>
      <c r="EY1906" s="151"/>
      <c r="EZ1906" s="151"/>
      <c r="FA1906" s="151"/>
      <c r="FB1906" s="151"/>
      <c r="FC1906" s="151"/>
      <c r="FD1906" s="151"/>
      <c r="FE1906" s="151"/>
      <c r="FF1906" s="151"/>
      <c r="FG1906" s="151"/>
      <c r="FH1906" s="151"/>
      <c r="FI1906" s="151"/>
      <c r="FJ1906" s="151"/>
      <c r="FK1906" s="151"/>
      <c r="FL1906" s="151"/>
      <c r="FM1906" s="151"/>
      <c r="FN1906" s="151"/>
      <c r="FO1906" s="151"/>
      <c r="FP1906" s="151"/>
      <c r="FQ1906" s="151"/>
      <c r="FR1906" s="151"/>
      <c r="FS1906" s="151"/>
      <c r="FT1906" s="151"/>
      <c r="FU1906" s="151"/>
      <c r="FV1906" s="151"/>
      <c r="FW1906" s="151"/>
      <c r="FX1906" s="151"/>
      <c r="FY1906" s="151"/>
      <c r="FZ1906" s="151"/>
      <c r="GA1906" s="151"/>
      <c r="GB1906" s="151"/>
      <c r="GC1906" s="151"/>
      <c r="GD1906" s="151"/>
      <c r="GE1906" s="151"/>
      <c r="GF1906" s="151"/>
      <c r="GG1906" s="151"/>
      <c r="GH1906" s="151"/>
      <c r="GI1906" s="151"/>
      <c r="GJ1906" s="151"/>
      <c r="GK1906" s="151"/>
      <c r="GL1906" s="151"/>
      <c r="GM1906" s="151"/>
      <c r="GN1906" s="151"/>
      <c r="GO1906" s="151"/>
      <c r="GP1906" s="151"/>
      <c r="GQ1906" s="151"/>
      <c r="GR1906" s="151"/>
      <c r="GS1906" s="151"/>
      <c r="GT1906" s="151"/>
      <c r="GU1906" s="151"/>
      <c r="GV1906" s="151"/>
      <c r="GW1906" s="151"/>
      <c r="GX1906" s="151"/>
      <c r="GY1906" s="151"/>
      <c r="GZ1906" s="151"/>
      <c r="HA1906" s="151"/>
      <c r="HB1906" s="151"/>
      <c r="HC1906" s="151"/>
      <c r="HD1906" s="151"/>
      <c r="HE1906" s="151"/>
      <c r="HF1906" s="151"/>
      <c r="HG1906" s="151"/>
      <c r="HH1906" s="151"/>
      <c r="HI1906" s="151"/>
      <c r="HJ1906" s="151"/>
      <c r="HK1906" s="151"/>
      <c r="HL1906" s="151"/>
      <c r="HM1906" s="151"/>
      <c r="HN1906" s="151"/>
      <c r="HO1906" s="151"/>
      <c r="HP1906" s="151"/>
      <c r="HQ1906" s="151"/>
      <c r="HR1906" s="151"/>
      <c r="HS1906" s="151"/>
      <c r="HT1906" s="151"/>
      <c r="HU1906" s="151"/>
      <c r="HV1906" s="151"/>
      <c r="HW1906" s="151"/>
      <c r="HX1906" s="151"/>
      <c r="HY1906" s="151"/>
      <c r="HZ1906" s="151"/>
      <c r="IA1906" s="151"/>
      <c r="IB1906" s="151"/>
      <c r="IC1906" s="151"/>
      <c r="ID1906" s="151"/>
      <c r="IE1906" s="151"/>
      <c r="IF1906" s="151"/>
      <c r="IG1906" s="151"/>
      <c r="IH1906" s="151"/>
      <c r="II1906" s="151"/>
      <c r="IJ1906" s="151"/>
      <c r="IK1906" s="151"/>
      <c r="IL1906" s="151"/>
      <c r="IM1906" s="151"/>
      <c r="IN1906" s="151"/>
      <c r="IO1906" s="151"/>
      <c r="IP1906" s="151"/>
      <c r="IQ1906" s="151"/>
      <c r="IR1906" s="151"/>
      <c r="IS1906" s="151"/>
      <c r="IT1906" s="151"/>
      <c r="IU1906" s="151"/>
      <c r="IV1906" s="151"/>
      <c r="IW1906" s="151"/>
      <c r="IX1906" s="151"/>
      <c r="IY1906" s="151"/>
      <c r="IZ1906" s="151"/>
      <c r="JA1906" s="151"/>
      <c r="JB1906" s="151"/>
    </row>
    <row r="1907" spans="1:262" s="857" customFormat="1" ht="45" x14ac:dyDescent="0.25">
      <c r="A1907" s="217"/>
      <c r="B1907" s="217">
        <v>1</v>
      </c>
      <c r="C1907" s="295" t="s">
        <v>459</v>
      </c>
      <c r="D1907" s="173"/>
      <c r="E1907" s="173"/>
      <c r="F1907" s="1777">
        <f t="shared" ref="F1907:I1932" si="2061">F1833</f>
        <v>21232</v>
      </c>
      <c r="G1907" s="751">
        <f t="shared" si="2061"/>
        <v>7077.3333333333339</v>
      </c>
      <c r="H1907" s="751">
        <f t="shared" si="2061"/>
        <v>6856</v>
      </c>
      <c r="I1907" s="1944">
        <f t="shared" si="2061"/>
        <v>96.872645064054254</v>
      </c>
      <c r="J1907" s="2350"/>
      <c r="K1907" s="2350"/>
      <c r="L1907" s="2351"/>
      <c r="M1907" s="2351"/>
      <c r="N1907" s="2351"/>
      <c r="O1907" s="2351"/>
      <c r="P1907" s="2351"/>
      <c r="Q1907" s="2351"/>
      <c r="R1907" s="2570">
        <f t="shared" ref="R1907:AC1907" si="2062">R1833</f>
        <v>77435.225930000001</v>
      </c>
      <c r="S1907" s="2570">
        <f t="shared" ref="S1907:T1907" si="2063">S1833</f>
        <v>77435.225930000001</v>
      </c>
      <c r="T1907" s="2570">
        <f t="shared" si="2063"/>
        <v>77435.225930000001</v>
      </c>
      <c r="U1907" s="2570">
        <f t="shared" ref="U1907" si="2064">U1833</f>
        <v>77435.225930000001</v>
      </c>
      <c r="V1907" s="2570">
        <f t="shared" si="2062"/>
        <v>25811.741976666664</v>
      </c>
      <c r="W1907" s="2570">
        <f t="shared" si="2062"/>
        <v>29824.558469999996</v>
      </c>
      <c r="X1907" s="2571">
        <f t="shared" si="2062"/>
        <v>0</v>
      </c>
      <c r="Y1907" s="2570">
        <f t="shared" si="2062"/>
        <v>0</v>
      </c>
      <c r="Z1907" s="2570">
        <f t="shared" si="2062"/>
        <v>4012.8164933333305</v>
      </c>
      <c r="AA1907" s="2572">
        <f t="shared" si="2062"/>
        <v>0</v>
      </c>
      <c r="AB1907" s="2572">
        <f t="shared" si="2062"/>
        <v>-82.746740000000003</v>
      </c>
      <c r="AC1907" s="2570">
        <f t="shared" si="2062"/>
        <v>29741.811729999994</v>
      </c>
      <c r="AD1907" s="2122"/>
      <c r="AE1907" s="2730"/>
      <c r="AF1907" s="151"/>
      <c r="AG1907" s="151"/>
      <c r="AH1907" s="151"/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  <c r="BI1907" s="151"/>
      <c r="BJ1907" s="151"/>
      <c r="BK1907" s="151"/>
      <c r="BL1907" s="151"/>
      <c r="BM1907" s="151"/>
      <c r="BN1907" s="151"/>
      <c r="BO1907" s="151"/>
      <c r="BP1907" s="151"/>
      <c r="BQ1907" s="151"/>
      <c r="BR1907" s="151"/>
      <c r="BS1907" s="151"/>
      <c r="BT1907" s="151"/>
      <c r="BU1907" s="151"/>
      <c r="BV1907" s="151"/>
      <c r="BW1907" s="151"/>
      <c r="BX1907" s="151"/>
      <c r="BY1907" s="151"/>
      <c r="BZ1907" s="151"/>
      <c r="CA1907" s="151"/>
      <c r="CB1907" s="151"/>
      <c r="CC1907" s="151"/>
      <c r="CD1907" s="151"/>
      <c r="CE1907" s="151"/>
      <c r="CF1907" s="151"/>
      <c r="CG1907" s="151"/>
      <c r="CH1907" s="151"/>
      <c r="CI1907" s="151"/>
      <c r="CJ1907" s="151"/>
      <c r="CK1907" s="151"/>
      <c r="CL1907" s="151"/>
      <c r="CM1907" s="151"/>
      <c r="CN1907" s="151"/>
      <c r="CO1907" s="151"/>
      <c r="CP1907" s="151"/>
      <c r="CQ1907" s="151"/>
      <c r="CR1907" s="151"/>
      <c r="CS1907" s="151"/>
      <c r="CT1907" s="151"/>
      <c r="CU1907" s="151"/>
      <c r="CV1907" s="151"/>
      <c r="CW1907" s="151"/>
      <c r="CX1907" s="151"/>
      <c r="CY1907" s="151"/>
      <c r="CZ1907" s="151"/>
      <c r="DA1907" s="151"/>
      <c r="DB1907" s="151"/>
      <c r="DC1907" s="151"/>
      <c r="DD1907" s="151"/>
      <c r="DE1907" s="151"/>
      <c r="DF1907" s="151"/>
      <c r="DG1907" s="151"/>
      <c r="DH1907" s="151"/>
      <c r="DI1907" s="151"/>
      <c r="DJ1907" s="151"/>
      <c r="DK1907" s="151"/>
      <c r="DL1907" s="151"/>
      <c r="DM1907" s="151"/>
      <c r="DN1907" s="151"/>
      <c r="DO1907" s="151"/>
      <c r="DP1907" s="151"/>
      <c r="DQ1907" s="151"/>
      <c r="DR1907" s="151"/>
      <c r="DS1907" s="151"/>
      <c r="DT1907" s="151"/>
      <c r="DU1907" s="151"/>
      <c r="DV1907" s="151"/>
      <c r="DW1907" s="151"/>
      <c r="DX1907" s="151"/>
      <c r="DY1907" s="151"/>
      <c r="DZ1907" s="151"/>
      <c r="EA1907" s="151"/>
      <c r="EB1907" s="151"/>
      <c r="EC1907" s="151"/>
      <c r="ED1907" s="151"/>
      <c r="EE1907" s="151"/>
      <c r="EF1907" s="151"/>
      <c r="EG1907" s="151"/>
      <c r="EH1907" s="151"/>
      <c r="EI1907" s="151"/>
      <c r="EJ1907" s="151"/>
      <c r="EK1907" s="151"/>
      <c r="EL1907" s="151"/>
      <c r="EM1907" s="151"/>
      <c r="EN1907" s="151"/>
      <c r="EO1907" s="151"/>
      <c r="EP1907" s="151"/>
      <c r="EQ1907" s="151"/>
      <c r="ER1907" s="151"/>
      <c r="ES1907" s="151"/>
      <c r="ET1907" s="151"/>
      <c r="EU1907" s="151"/>
      <c r="EV1907" s="151"/>
      <c r="EW1907" s="151"/>
      <c r="EX1907" s="151"/>
      <c r="EY1907" s="151"/>
      <c r="EZ1907" s="151"/>
      <c r="FA1907" s="151"/>
      <c r="FB1907" s="151"/>
      <c r="FC1907" s="151"/>
      <c r="FD1907" s="151"/>
      <c r="FE1907" s="151"/>
      <c r="FF1907" s="151"/>
      <c r="FG1907" s="151"/>
      <c r="FH1907" s="151"/>
      <c r="FI1907" s="151"/>
      <c r="FJ1907" s="151"/>
      <c r="FK1907" s="151"/>
      <c r="FL1907" s="151"/>
      <c r="FM1907" s="151"/>
      <c r="FN1907" s="151"/>
      <c r="FO1907" s="151"/>
      <c r="FP1907" s="151"/>
      <c r="FQ1907" s="151"/>
      <c r="FR1907" s="151"/>
      <c r="FS1907" s="151"/>
      <c r="FT1907" s="151"/>
      <c r="FU1907" s="151"/>
      <c r="FV1907" s="151"/>
      <c r="FW1907" s="151"/>
      <c r="FX1907" s="151"/>
      <c r="FY1907" s="151"/>
      <c r="FZ1907" s="151"/>
      <c r="GA1907" s="151"/>
      <c r="GB1907" s="151"/>
      <c r="GC1907" s="151"/>
      <c r="GD1907" s="151"/>
      <c r="GE1907" s="151"/>
      <c r="GF1907" s="151"/>
      <c r="GG1907" s="151"/>
      <c r="GH1907" s="151"/>
      <c r="GI1907" s="151"/>
      <c r="GJ1907" s="151"/>
      <c r="GK1907" s="151"/>
      <c r="GL1907" s="151"/>
      <c r="GM1907" s="151"/>
      <c r="GN1907" s="151"/>
      <c r="GO1907" s="151"/>
      <c r="GP1907" s="151"/>
      <c r="GQ1907" s="151"/>
      <c r="GR1907" s="151"/>
      <c r="GS1907" s="151"/>
      <c r="GT1907" s="151"/>
      <c r="GU1907" s="151"/>
      <c r="GV1907" s="151"/>
      <c r="GW1907" s="151"/>
      <c r="GX1907" s="151"/>
      <c r="GY1907" s="151"/>
      <c r="GZ1907" s="151"/>
      <c r="HA1907" s="151"/>
      <c r="HB1907" s="151"/>
      <c r="HC1907" s="151"/>
      <c r="HD1907" s="151"/>
      <c r="HE1907" s="151"/>
      <c r="HF1907" s="151"/>
      <c r="HG1907" s="151"/>
      <c r="HH1907" s="151"/>
      <c r="HI1907" s="151"/>
      <c r="HJ1907" s="151"/>
      <c r="HK1907" s="151"/>
      <c r="HL1907" s="151"/>
      <c r="HM1907" s="151"/>
      <c r="HN1907" s="151"/>
      <c r="HO1907" s="151"/>
      <c r="HP1907" s="151"/>
      <c r="HQ1907" s="151"/>
      <c r="HR1907" s="151"/>
      <c r="HS1907" s="151"/>
      <c r="HT1907" s="151"/>
      <c r="HU1907" s="151"/>
      <c r="HV1907" s="151"/>
      <c r="HW1907" s="151"/>
      <c r="HX1907" s="151"/>
      <c r="HY1907" s="151"/>
      <c r="HZ1907" s="151"/>
      <c r="IA1907" s="151"/>
      <c r="IB1907" s="151"/>
      <c r="IC1907" s="151"/>
      <c r="ID1907" s="151"/>
      <c r="IE1907" s="151"/>
      <c r="IF1907" s="151"/>
      <c r="IG1907" s="151"/>
      <c r="IH1907" s="151"/>
      <c r="II1907" s="151"/>
      <c r="IJ1907" s="151"/>
      <c r="IK1907" s="151"/>
      <c r="IL1907" s="151"/>
      <c r="IM1907" s="151"/>
      <c r="IN1907" s="151"/>
      <c r="IO1907" s="151"/>
      <c r="IP1907" s="151"/>
      <c r="IQ1907" s="151"/>
      <c r="IR1907" s="151"/>
      <c r="IS1907" s="151"/>
      <c r="IT1907" s="151"/>
      <c r="IU1907" s="151"/>
      <c r="IV1907" s="151"/>
      <c r="IW1907" s="151"/>
      <c r="IX1907" s="151"/>
      <c r="IY1907" s="151"/>
      <c r="IZ1907" s="151"/>
      <c r="JA1907" s="151"/>
      <c r="JB1907" s="151"/>
    </row>
    <row r="1908" spans="1:262" s="857" customFormat="1" ht="30" x14ac:dyDescent="0.25">
      <c r="A1908" s="217"/>
      <c r="B1908" s="217">
        <v>1</v>
      </c>
      <c r="C1908" s="173" t="s">
        <v>272</v>
      </c>
      <c r="D1908" s="173"/>
      <c r="E1908" s="173"/>
      <c r="F1908" s="1777">
        <f t="shared" si="2061"/>
        <v>10673</v>
      </c>
      <c r="G1908" s="751">
        <f t="shared" si="2061"/>
        <v>3557.666666666667</v>
      </c>
      <c r="H1908" s="751">
        <f t="shared" si="2061"/>
        <v>3581</v>
      </c>
      <c r="I1908" s="1944">
        <f t="shared" si="2061"/>
        <v>100.65586058277896</v>
      </c>
      <c r="J1908" s="2350"/>
      <c r="K1908" s="2350"/>
      <c r="L1908" s="2351"/>
      <c r="M1908" s="2351"/>
      <c r="N1908" s="2351"/>
      <c r="O1908" s="2351"/>
      <c r="P1908" s="2351"/>
      <c r="Q1908" s="2351"/>
      <c r="R1908" s="2570">
        <f t="shared" ref="R1908:AC1908" si="2065">R1834</f>
        <v>44905.28183</v>
      </c>
      <c r="S1908" s="2570">
        <f t="shared" ref="S1908:T1908" si="2066">S1834</f>
        <v>44905.28183</v>
      </c>
      <c r="T1908" s="2570">
        <f t="shared" si="2066"/>
        <v>44905.28183</v>
      </c>
      <c r="U1908" s="2570">
        <f t="shared" ref="U1908" si="2067">U1834</f>
        <v>44905.28183</v>
      </c>
      <c r="V1908" s="2570">
        <f t="shared" si="2065"/>
        <v>14968.427276666665</v>
      </c>
      <c r="W1908" s="2570">
        <f t="shared" si="2065"/>
        <v>16414.98345</v>
      </c>
      <c r="X1908" s="2571">
        <f t="shared" si="2065"/>
        <v>0</v>
      </c>
      <c r="Y1908" s="2570">
        <f t="shared" si="2065"/>
        <v>0</v>
      </c>
      <c r="Z1908" s="2570">
        <f t="shared" si="2065"/>
        <v>1446.5561733333338</v>
      </c>
      <c r="AA1908" s="2572">
        <f t="shared" si="2065"/>
        <v>0</v>
      </c>
      <c r="AB1908" s="2572">
        <f t="shared" si="2065"/>
        <v>-82.746740000000003</v>
      </c>
      <c r="AC1908" s="2570">
        <f t="shared" si="2065"/>
        <v>16332.236709999999</v>
      </c>
      <c r="AD1908" s="2122"/>
      <c r="AE1908" s="2730"/>
      <c r="AF1908" s="151"/>
      <c r="AG1908" s="151"/>
      <c r="AH1908" s="151"/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  <c r="BI1908" s="151"/>
      <c r="BJ1908" s="151"/>
      <c r="BK1908" s="151"/>
      <c r="BL1908" s="151"/>
      <c r="BM1908" s="151"/>
      <c r="BN1908" s="151"/>
      <c r="BO1908" s="151"/>
      <c r="BP1908" s="151"/>
      <c r="BQ1908" s="151"/>
      <c r="BR1908" s="151"/>
      <c r="BS1908" s="151"/>
      <c r="BT1908" s="151"/>
      <c r="BU1908" s="151"/>
      <c r="BV1908" s="151"/>
      <c r="BW1908" s="151"/>
      <c r="BX1908" s="151"/>
      <c r="BY1908" s="151"/>
      <c r="BZ1908" s="151"/>
      <c r="CA1908" s="151"/>
      <c r="CB1908" s="151"/>
      <c r="CC1908" s="151"/>
      <c r="CD1908" s="151"/>
      <c r="CE1908" s="151"/>
      <c r="CF1908" s="151"/>
      <c r="CG1908" s="151"/>
      <c r="CH1908" s="151"/>
      <c r="CI1908" s="151"/>
      <c r="CJ1908" s="151"/>
      <c r="CK1908" s="151"/>
      <c r="CL1908" s="151"/>
      <c r="CM1908" s="151"/>
      <c r="CN1908" s="151"/>
      <c r="CO1908" s="151"/>
      <c r="CP1908" s="151"/>
      <c r="CQ1908" s="151"/>
      <c r="CR1908" s="151"/>
      <c r="CS1908" s="151"/>
      <c r="CT1908" s="151"/>
      <c r="CU1908" s="151"/>
      <c r="CV1908" s="151"/>
      <c r="CW1908" s="151"/>
      <c r="CX1908" s="151"/>
      <c r="CY1908" s="151"/>
      <c r="CZ1908" s="151"/>
      <c r="DA1908" s="151"/>
      <c r="DB1908" s="151"/>
      <c r="DC1908" s="151"/>
      <c r="DD1908" s="151"/>
      <c r="DE1908" s="151"/>
      <c r="DF1908" s="151"/>
      <c r="DG1908" s="151"/>
      <c r="DH1908" s="151"/>
      <c r="DI1908" s="151"/>
      <c r="DJ1908" s="151"/>
      <c r="DK1908" s="151"/>
      <c r="DL1908" s="151"/>
      <c r="DM1908" s="151"/>
      <c r="DN1908" s="151"/>
      <c r="DO1908" s="151"/>
      <c r="DP1908" s="151"/>
      <c r="DQ1908" s="151"/>
      <c r="DR1908" s="151"/>
      <c r="DS1908" s="151"/>
      <c r="DT1908" s="151"/>
      <c r="DU1908" s="151"/>
      <c r="DV1908" s="151"/>
      <c r="DW1908" s="151"/>
      <c r="DX1908" s="151"/>
      <c r="DY1908" s="151"/>
      <c r="DZ1908" s="151"/>
      <c r="EA1908" s="151"/>
      <c r="EB1908" s="151"/>
      <c r="EC1908" s="151"/>
      <c r="ED1908" s="151"/>
      <c r="EE1908" s="151"/>
      <c r="EF1908" s="151"/>
      <c r="EG1908" s="151"/>
      <c r="EH1908" s="151"/>
      <c r="EI1908" s="151"/>
      <c r="EJ1908" s="151"/>
      <c r="EK1908" s="151"/>
      <c r="EL1908" s="151"/>
      <c r="EM1908" s="151"/>
      <c r="EN1908" s="151"/>
      <c r="EO1908" s="151"/>
      <c r="EP1908" s="151"/>
      <c r="EQ1908" s="151"/>
      <c r="ER1908" s="151"/>
      <c r="ES1908" s="151"/>
      <c r="ET1908" s="151"/>
      <c r="EU1908" s="151"/>
      <c r="EV1908" s="151"/>
      <c r="EW1908" s="151"/>
      <c r="EX1908" s="151"/>
      <c r="EY1908" s="151"/>
      <c r="EZ1908" s="151"/>
      <c r="FA1908" s="151"/>
      <c r="FB1908" s="151"/>
      <c r="FC1908" s="151"/>
      <c r="FD1908" s="151"/>
      <c r="FE1908" s="151"/>
      <c r="FF1908" s="151"/>
      <c r="FG1908" s="151"/>
      <c r="FH1908" s="151"/>
      <c r="FI1908" s="151"/>
      <c r="FJ1908" s="151"/>
      <c r="FK1908" s="151"/>
      <c r="FL1908" s="151"/>
      <c r="FM1908" s="151"/>
      <c r="FN1908" s="151"/>
      <c r="FO1908" s="151"/>
      <c r="FP1908" s="151"/>
      <c r="FQ1908" s="151"/>
      <c r="FR1908" s="151"/>
      <c r="FS1908" s="151"/>
      <c r="FT1908" s="151"/>
      <c r="FU1908" s="151"/>
      <c r="FV1908" s="151"/>
      <c r="FW1908" s="151"/>
      <c r="FX1908" s="151"/>
      <c r="FY1908" s="151"/>
      <c r="FZ1908" s="151"/>
      <c r="GA1908" s="151"/>
      <c r="GB1908" s="151"/>
      <c r="GC1908" s="151"/>
      <c r="GD1908" s="151"/>
      <c r="GE1908" s="151"/>
      <c r="GF1908" s="151"/>
      <c r="GG1908" s="151"/>
      <c r="GH1908" s="151"/>
      <c r="GI1908" s="151"/>
      <c r="GJ1908" s="151"/>
      <c r="GK1908" s="151"/>
      <c r="GL1908" s="151"/>
      <c r="GM1908" s="151"/>
      <c r="GN1908" s="151"/>
      <c r="GO1908" s="151"/>
      <c r="GP1908" s="151"/>
      <c r="GQ1908" s="151"/>
      <c r="GR1908" s="151"/>
      <c r="GS1908" s="151"/>
      <c r="GT1908" s="151"/>
      <c r="GU1908" s="151"/>
      <c r="GV1908" s="151"/>
      <c r="GW1908" s="151"/>
      <c r="GX1908" s="151"/>
      <c r="GY1908" s="151"/>
      <c r="GZ1908" s="151"/>
      <c r="HA1908" s="151"/>
      <c r="HB1908" s="151"/>
      <c r="HC1908" s="151"/>
      <c r="HD1908" s="151"/>
      <c r="HE1908" s="151"/>
      <c r="HF1908" s="151"/>
      <c r="HG1908" s="151"/>
      <c r="HH1908" s="151"/>
      <c r="HI1908" s="151"/>
      <c r="HJ1908" s="151"/>
      <c r="HK1908" s="151"/>
      <c r="HL1908" s="151"/>
      <c r="HM1908" s="151"/>
      <c r="HN1908" s="151"/>
      <c r="HO1908" s="151"/>
      <c r="HP1908" s="151"/>
      <c r="HQ1908" s="151"/>
      <c r="HR1908" s="151"/>
      <c r="HS1908" s="151"/>
      <c r="HT1908" s="151"/>
      <c r="HU1908" s="151"/>
      <c r="HV1908" s="151"/>
      <c r="HW1908" s="151"/>
      <c r="HX1908" s="151"/>
      <c r="HY1908" s="151"/>
      <c r="HZ1908" s="151"/>
      <c r="IA1908" s="151"/>
      <c r="IB1908" s="151"/>
      <c r="IC1908" s="151"/>
      <c r="ID1908" s="151"/>
      <c r="IE1908" s="151"/>
      <c r="IF1908" s="151"/>
      <c r="IG1908" s="151"/>
      <c r="IH1908" s="151"/>
      <c r="II1908" s="151"/>
      <c r="IJ1908" s="151"/>
      <c r="IK1908" s="151"/>
      <c r="IL1908" s="151"/>
      <c r="IM1908" s="151"/>
      <c r="IN1908" s="151"/>
      <c r="IO1908" s="151"/>
      <c r="IP1908" s="151"/>
      <c r="IQ1908" s="151"/>
      <c r="IR1908" s="151"/>
      <c r="IS1908" s="151"/>
      <c r="IT1908" s="151"/>
      <c r="IU1908" s="151"/>
      <c r="IV1908" s="151"/>
      <c r="IW1908" s="151"/>
      <c r="IX1908" s="151"/>
      <c r="IY1908" s="151"/>
      <c r="IZ1908" s="151"/>
      <c r="JA1908" s="151"/>
      <c r="JB1908" s="151"/>
    </row>
    <row r="1909" spans="1:262" s="857" customFormat="1" ht="30" x14ac:dyDescent="0.25">
      <c r="A1909" s="217"/>
      <c r="B1909" s="217">
        <v>1</v>
      </c>
      <c r="C1909" s="173" t="s">
        <v>460</v>
      </c>
      <c r="D1909" s="173"/>
      <c r="E1909" s="173"/>
      <c r="F1909" s="1777">
        <f t="shared" si="2061"/>
        <v>9085</v>
      </c>
      <c r="G1909" s="751">
        <f t="shared" si="2061"/>
        <v>3028.3333333333335</v>
      </c>
      <c r="H1909" s="751">
        <f t="shared" si="2061"/>
        <v>2887</v>
      </c>
      <c r="I1909" s="1944">
        <f t="shared" si="2061"/>
        <v>95.33296642817831</v>
      </c>
      <c r="J1909" s="2350"/>
      <c r="K1909" s="2350"/>
      <c r="L1909" s="2351"/>
      <c r="M1909" s="2351"/>
      <c r="N1909" s="2351"/>
      <c r="O1909" s="2351"/>
      <c r="P1909" s="2351"/>
      <c r="Q1909" s="2351"/>
      <c r="R1909" s="2570">
        <f t="shared" ref="R1909:AC1909" si="2068">R1835</f>
        <v>39974</v>
      </c>
      <c r="S1909" s="2570">
        <f t="shared" ref="S1909:T1909" si="2069">S1835</f>
        <v>39974</v>
      </c>
      <c r="T1909" s="2570">
        <f t="shared" si="2069"/>
        <v>39974</v>
      </c>
      <c r="U1909" s="2570">
        <f t="shared" ref="U1909" si="2070">U1835</f>
        <v>39974</v>
      </c>
      <c r="V1909" s="2570">
        <f t="shared" si="2068"/>
        <v>13324.666666666666</v>
      </c>
      <c r="W1909" s="2570">
        <f t="shared" si="2068"/>
        <v>13417.31091</v>
      </c>
      <c r="X1909" s="2571">
        <f t="shared" si="2068"/>
        <v>0</v>
      </c>
      <c r="Y1909" s="2570">
        <f t="shared" si="2068"/>
        <v>0</v>
      </c>
      <c r="Z1909" s="2570">
        <f t="shared" si="2068"/>
        <v>92.644243333334089</v>
      </c>
      <c r="AA1909" s="2572">
        <f t="shared" si="2068"/>
        <v>0</v>
      </c>
      <c r="AB1909" s="2572">
        <f t="shared" si="2068"/>
        <v>-6.6539700000000002</v>
      </c>
      <c r="AC1909" s="2570">
        <f t="shared" si="2068"/>
        <v>13410.656940000001</v>
      </c>
      <c r="AD1909" s="2122"/>
      <c r="AE1909" s="2730"/>
      <c r="AF1909" s="151"/>
      <c r="AG1909" s="151"/>
      <c r="AH1909" s="151"/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  <c r="BI1909" s="151"/>
      <c r="BJ1909" s="151"/>
      <c r="BK1909" s="151"/>
      <c r="BL1909" s="151"/>
      <c r="BM1909" s="151"/>
      <c r="BN1909" s="151"/>
      <c r="BO1909" s="151"/>
      <c r="BP1909" s="151"/>
      <c r="BQ1909" s="151"/>
      <c r="BR1909" s="151"/>
      <c r="BS1909" s="151"/>
      <c r="BT1909" s="151"/>
      <c r="BU1909" s="151"/>
      <c r="BV1909" s="151"/>
      <c r="BW1909" s="151"/>
      <c r="BX1909" s="151"/>
      <c r="BY1909" s="151"/>
      <c r="BZ1909" s="151"/>
      <c r="CA1909" s="151"/>
      <c r="CB1909" s="151"/>
      <c r="CC1909" s="151"/>
      <c r="CD1909" s="151"/>
      <c r="CE1909" s="151"/>
      <c r="CF1909" s="151"/>
      <c r="CG1909" s="151"/>
      <c r="CH1909" s="151"/>
      <c r="CI1909" s="151"/>
      <c r="CJ1909" s="151"/>
      <c r="CK1909" s="151"/>
      <c r="CL1909" s="151"/>
      <c r="CM1909" s="151"/>
      <c r="CN1909" s="151"/>
      <c r="CO1909" s="151"/>
      <c r="CP1909" s="151"/>
      <c r="CQ1909" s="151"/>
      <c r="CR1909" s="151"/>
      <c r="CS1909" s="151"/>
      <c r="CT1909" s="151"/>
      <c r="CU1909" s="151"/>
      <c r="CV1909" s="151"/>
      <c r="CW1909" s="151"/>
      <c r="CX1909" s="151"/>
      <c r="CY1909" s="151"/>
      <c r="CZ1909" s="151"/>
      <c r="DA1909" s="151"/>
      <c r="DB1909" s="151"/>
      <c r="DC1909" s="151"/>
      <c r="DD1909" s="151"/>
      <c r="DE1909" s="151"/>
      <c r="DF1909" s="151"/>
      <c r="DG1909" s="151"/>
      <c r="DH1909" s="151"/>
      <c r="DI1909" s="151"/>
      <c r="DJ1909" s="151"/>
      <c r="DK1909" s="151"/>
      <c r="DL1909" s="151"/>
      <c r="DM1909" s="151"/>
      <c r="DN1909" s="151"/>
      <c r="DO1909" s="151"/>
      <c r="DP1909" s="151"/>
      <c r="DQ1909" s="151"/>
      <c r="DR1909" s="151"/>
      <c r="DS1909" s="151"/>
      <c r="DT1909" s="151"/>
      <c r="DU1909" s="151"/>
      <c r="DV1909" s="151"/>
      <c r="DW1909" s="151"/>
      <c r="DX1909" s="151"/>
      <c r="DY1909" s="151"/>
      <c r="DZ1909" s="151"/>
      <c r="EA1909" s="151"/>
      <c r="EB1909" s="151"/>
      <c r="EC1909" s="151"/>
      <c r="ED1909" s="151"/>
      <c r="EE1909" s="151"/>
      <c r="EF1909" s="151"/>
      <c r="EG1909" s="151"/>
      <c r="EH1909" s="151"/>
      <c r="EI1909" s="151"/>
      <c r="EJ1909" s="151"/>
      <c r="EK1909" s="151"/>
      <c r="EL1909" s="151"/>
      <c r="EM1909" s="151"/>
      <c r="EN1909" s="151"/>
      <c r="EO1909" s="151"/>
      <c r="EP1909" s="151"/>
      <c r="EQ1909" s="151"/>
      <c r="ER1909" s="151"/>
      <c r="ES1909" s="151"/>
      <c r="ET1909" s="151"/>
      <c r="EU1909" s="151"/>
      <c r="EV1909" s="151"/>
      <c r="EW1909" s="151"/>
      <c r="EX1909" s="151"/>
      <c r="EY1909" s="151"/>
      <c r="EZ1909" s="151"/>
      <c r="FA1909" s="151"/>
      <c r="FB1909" s="151"/>
      <c r="FC1909" s="151"/>
      <c r="FD1909" s="151"/>
      <c r="FE1909" s="151"/>
      <c r="FF1909" s="151"/>
      <c r="FG1909" s="151"/>
      <c r="FH1909" s="151"/>
      <c r="FI1909" s="151"/>
      <c r="FJ1909" s="151"/>
      <c r="FK1909" s="151"/>
      <c r="FL1909" s="151"/>
      <c r="FM1909" s="151"/>
      <c r="FN1909" s="151"/>
      <c r="FO1909" s="151"/>
      <c r="FP1909" s="151"/>
      <c r="FQ1909" s="151"/>
      <c r="FR1909" s="151"/>
      <c r="FS1909" s="151"/>
      <c r="FT1909" s="151"/>
      <c r="FU1909" s="151"/>
      <c r="FV1909" s="151"/>
      <c r="FW1909" s="151"/>
      <c r="FX1909" s="151"/>
      <c r="FY1909" s="151"/>
      <c r="FZ1909" s="151"/>
      <c r="GA1909" s="151"/>
      <c r="GB1909" s="151"/>
      <c r="GC1909" s="151"/>
      <c r="GD1909" s="151"/>
      <c r="GE1909" s="151"/>
      <c r="GF1909" s="151"/>
      <c r="GG1909" s="151"/>
      <c r="GH1909" s="151"/>
      <c r="GI1909" s="151"/>
      <c r="GJ1909" s="151"/>
      <c r="GK1909" s="151"/>
      <c r="GL1909" s="151"/>
      <c r="GM1909" s="151"/>
      <c r="GN1909" s="151"/>
      <c r="GO1909" s="151"/>
      <c r="GP1909" s="151"/>
      <c r="GQ1909" s="151"/>
      <c r="GR1909" s="151"/>
      <c r="GS1909" s="151"/>
      <c r="GT1909" s="151"/>
      <c r="GU1909" s="151"/>
      <c r="GV1909" s="151"/>
      <c r="GW1909" s="151"/>
      <c r="GX1909" s="151"/>
      <c r="GY1909" s="151"/>
      <c r="GZ1909" s="151"/>
      <c r="HA1909" s="151"/>
      <c r="HB1909" s="151"/>
      <c r="HC1909" s="151"/>
      <c r="HD1909" s="151"/>
      <c r="HE1909" s="151"/>
      <c r="HF1909" s="151"/>
      <c r="HG1909" s="151"/>
      <c r="HH1909" s="151"/>
      <c r="HI1909" s="151"/>
      <c r="HJ1909" s="151"/>
      <c r="HK1909" s="151"/>
      <c r="HL1909" s="151"/>
      <c r="HM1909" s="151"/>
      <c r="HN1909" s="151"/>
      <c r="HO1909" s="151"/>
      <c r="HP1909" s="151"/>
      <c r="HQ1909" s="151"/>
      <c r="HR1909" s="151"/>
      <c r="HS1909" s="151"/>
      <c r="HT1909" s="151"/>
      <c r="HU1909" s="151"/>
      <c r="HV1909" s="151"/>
      <c r="HW1909" s="151"/>
      <c r="HX1909" s="151"/>
      <c r="HY1909" s="151"/>
      <c r="HZ1909" s="151"/>
      <c r="IA1909" s="151"/>
      <c r="IB1909" s="151"/>
      <c r="IC1909" s="151"/>
      <c r="ID1909" s="151"/>
      <c r="IE1909" s="151"/>
      <c r="IF1909" s="151"/>
      <c r="IG1909" s="151"/>
      <c r="IH1909" s="151"/>
      <c r="II1909" s="151"/>
      <c r="IJ1909" s="151"/>
      <c r="IK1909" s="151"/>
      <c r="IL1909" s="151"/>
      <c r="IM1909" s="151"/>
      <c r="IN1909" s="151"/>
      <c r="IO1909" s="151"/>
      <c r="IP1909" s="151"/>
      <c r="IQ1909" s="151"/>
      <c r="IR1909" s="151"/>
      <c r="IS1909" s="151"/>
      <c r="IT1909" s="151"/>
      <c r="IU1909" s="151"/>
      <c r="IV1909" s="151"/>
      <c r="IW1909" s="151"/>
      <c r="IX1909" s="151"/>
      <c r="IY1909" s="151"/>
      <c r="IZ1909" s="151"/>
      <c r="JA1909" s="151"/>
      <c r="JB1909" s="151"/>
    </row>
    <row r="1910" spans="1:262" s="857" customFormat="1" ht="60" x14ac:dyDescent="0.25">
      <c r="A1910" s="217"/>
      <c r="B1910" s="217">
        <v>1</v>
      </c>
      <c r="C1910" s="173" t="s">
        <v>480</v>
      </c>
      <c r="D1910" s="173"/>
      <c r="E1910" s="173"/>
      <c r="F1910" s="1777">
        <f t="shared" si="2061"/>
        <v>0</v>
      </c>
      <c r="G1910" s="751">
        <f t="shared" si="2061"/>
        <v>0</v>
      </c>
      <c r="H1910" s="751">
        <f t="shared" si="2061"/>
        <v>0</v>
      </c>
      <c r="I1910" s="1944">
        <f t="shared" si="2061"/>
        <v>0</v>
      </c>
      <c r="J1910" s="2350"/>
      <c r="K1910" s="2350"/>
      <c r="L1910" s="2351"/>
      <c r="M1910" s="2351"/>
      <c r="N1910" s="2351"/>
      <c r="O1910" s="2351"/>
      <c r="P1910" s="2351"/>
      <c r="Q1910" s="2351"/>
      <c r="R1910" s="2570">
        <f t="shared" ref="R1910:AC1910" si="2071">R1836</f>
        <v>0</v>
      </c>
      <c r="S1910" s="2570">
        <f t="shared" ref="S1910:T1910" si="2072">S1836</f>
        <v>0</v>
      </c>
      <c r="T1910" s="2570">
        <f t="shared" si="2072"/>
        <v>0</v>
      </c>
      <c r="U1910" s="2570">
        <f t="shared" ref="U1910" si="2073">U1836</f>
        <v>0</v>
      </c>
      <c r="V1910" s="2570">
        <f t="shared" si="2071"/>
        <v>0</v>
      </c>
      <c r="W1910" s="2570">
        <f t="shared" si="2071"/>
        <v>0</v>
      </c>
      <c r="X1910" s="2571">
        <f t="shared" si="2071"/>
        <v>0</v>
      </c>
      <c r="Y1910" s="2570">
        <f t="shared" si="2071"/>
        <v>0</v>
      </c>
      <c r="Z1910" s="2570">
        <f t="shared" si="2071"/>
        <v>0</v>
      </c>
      <c r="AA1910" s="2572">
        <f t="shared" si="2071"/>
        <v>0</v>
      </c>
      <c r="AB1910" s="2572">
        <f t="shared" si="2071"/>
        <v>0</v>
      </c>
      <c r="AC1910" s="2570">
        <f t="shared" si="2071"/>
        <v>0</v>
      </c>
      <c r="AD1910" s="2122"/>
      <c r="AE1910" s="2730"/>
      <c r="AF1910" s="151"/>
      <c r="AG1910" s="151"/>
      <c r="AH1910" s="151"/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  <c r="BI1910" s="151"/>
      <c r="BJ1910" s="151"/>
      <c r="BK1910" s="151"/>
      <c r="BL1910" s="151"/>
      <c r="BM1910" s="151"/>
      <c r="BN1910" s="151"/>
      <c r="BO1910" s="151"/>
      <c r="BP1910" s="151"/>
      <c r="BQ1910" s="151"/>
      <c r="BR1910" s="151"/>
      <c r="BS1910" s="151"/>
      <c r="BT1910" s="151"/>
      <c r="BU1910" s="151"/>
      <c r="BV1910" s="151"/>
      <c r="BW1910" s="151"/>
      <c r="BX1910" s="151"/>
      <c r="BY1910" s="151"/>
      <c r="BZ1910" s="151"/>
      <c r="CA1910" s="151"/>
      <c r="CB1910" s="151"/>
      <c r="CC1910" s="151"/>
      <c r="CD1910" s="151"/>
      <c r="CE1910" s="151"/>
      <c r="CF1910" s="151"/>
      <c r="CG1910" s="151"/>
      <c r="CH1910" s="151"/>
      <c r="CI1910" s="151"/>
      <c r="CJ1910" s="151"/>
      <c r="CK1910" s="151"/>
      <c r="CL1910" s="151"/>
      <c r="CM1910" s="151"/>
      <c r="CN1910" s="151"/>
      <c r="CO1910" s="151"/>
      <c r="CP1910" s="151"/>
      <c r="CQ1910" s="151"/>
      <c r="CR1910" s="151"/>
      <c r="CS1910" s="151"/>
      <c r="CT1910" s="151"/>
      <c r="CU1910" s="151"/>
      <c r="CV1910" s="151"/>
      <c r="CW1910" s="151"/>
      <c r="CX1910" s="151"/>
      <c r="CY1910" s="151"/>
      <c r="CZ1910" s="151"/>
      <c r="DA1910" s="151"/>
      <c r="DB1910" s="151"/>
      <c r="DC1910" s="151"/>
      <c r="DD1910" s="151"/>
      <c r="DE1910" s="151"/>
      <c r="DF1910" s="151"/>
      <c r="DG1910" s="151"/>
      <c r="DH1910" s="151"/>
      <c r="DI1910" s="151"/>
      <c r="DJ1910" s="151"/>
      <c r="DK1910" s="151"/>
      <c r="DL1910" s="151"/>
      <c r="DM1910" s="151"/>
      <c r="DN1910" s="151"/>
      <c r="DO1910" s="151"/>
      <c r="DP1910" s="151"/>
      <c r="DQ1910" s="151"/>
      <c r="DR1910" s="151"/>
      <c r="DS1910" s="151"/>
      <c r="DT1910" s="151"/>
      <c r="DU1910" s="151"/>
      <c r="DV1910" s="151"/>
      <c r="DW1910" s="151"/>
      <c r="DX1910" s="151"/>
      <c r="DY1910" s="151"/>
      <c r="DZ1910" s="151"/>
      <c r="EA1910" s="151"/>
      <c r="EB1910" s="151"/>
      <c r="EC1910" s="151"/>
      <c r="ED1910" s="151"/>
      <c r="EE1910" s="151"/>
      <c r="EF1910" s="151"/>
      <c r="EG1910" s="151"/>
      <c r="EH1910" s="151"/>
      <c r="EI1910" s="151"/>
      <c r="EJ1910" s="151"/>
      <c r="EK1910" s="151"/>
      <c r="EL1910" s="151"/>
      <c r="EM1910" s="151"/>
      <c r="EN1910" s="151"/>
      <c r="EO1910" s="151"/>
      <c r="EP1910" s="151"/>
      <c r="EQ1910" s="151"/>
      <c r="ER1910" s="151"/>
      <c r="ES1910" s="151"/>
      <c r="ET1910" s="151"/>
      <c r="EU1910" s="151"/>
      <c r="EV1910" s="151"/>
      <c r="EW1910" s="151"/>
      <c r="EX1910" s="151"/>
      <c r="EY1910" s="151"/>
      <c r="EZ1910" s="151"/>
      <c r="FA1910" s="151"/>
      <c r="FB1910" s="151"/>
      <c r="FC1910" s="151"/>
      <c r="FD1910" s="151"/>
      <c r="FE1910" s="151"/>
      <c r="FF1910" s="151"/>
      <c r="FG1910" s="151"/>
      <c r="FH1910" s="151"/>
      <c r="FI1910" s="151"/>
      <c r="FJ1910" s="151"/>
      <c r="FK1910" s="151"/>
      <c r="FL1910" s="151"/>
      <c r="FM1910" s="151"/>
      <c r="FN1910" s="151"/>
      <c r="FO1910" s="151"/>
      <c r="FP1910" s="151"/>
      <c r="FQ1910" s="151"/>
      <c r="FR1910" s="151"/>
      <c r="FS1910" s="151"/>
      <c r="FT1910" s="151"/>
      <c r="FU1910" s="151"/>
      <c r="FV1910" s="151"/>
      <c r="FW1910" s="151"/>
      <c r="FX1910" s="151"/>
      <c r="FY1910" s="151"/>
      <c r="FZ1910" s="151"/>
      <c r="GA1910" s="151"/>
      <c r="GB1910" s="151"/>
      <c r="GC1910" s="151"/>
      <c r="GD1910" s="151"/>
      <c r="GE1910" s="151"/>
      <c r="GF1910" s="151"/>
      <c r="GG1910" s="151"/>
      <c r="GH1910" s="151"/>
      <c r="GI1910" s="151"/>
      <c r="GJ1910" s="151"/>
      <c r="GK1910" s="151"/>
      <c r="GL1910" s="151"/>
      <c r="GM1910" s="151"/>
      <c r="GN1910" s="151"/>
      <c r="GO1910" s="151"/>
      <c r="GP1910" s="151"/>
      <c r="GQ1910" s="151"/>
      <c r="GR1910" s="151"/>
      <c r="GS1910" s="151"/>
      <c r="GT1910" s="151"/>
      <c r="GU1910" s="151"/>
      <c r="GV1910" s="151"/>
      <c r="GW1910" s="151"/>
      <c r="GX1910" s="151"/>
      <c r="GY1910" s="151"/>
      <c r="GZ1910" s="151"/>
      <c r="HA1910" s="151"/>
      <c r="HB1910" s="151"/>
      <c r="HC1910" s="151"/>
      <c r="HD1910" s="151"/>
      <c r="HE1910" s="151"/>
      <c r="HF1910" s="151"/>
      <c r="HG1910" s="151"/>
      <c r="HH1910" s="151"/>
      <c r="HI1910" s="151"/>
      <c r="HJ1910" s="151"/>
      <c r="HK1910" s="151"/>
      <c r="HL1910" s="151"/>
      <c r="HM1910" s="151"/>
      <c r="HN1910" s="151"/>
      <c r="HO1910" s="151"/>
      <c r="HP1910" s="151"/>
      <c r="HQ1910" s="151"/>
      <c r="HR1910" s="151"/>
      <c r="HS1910" s="151"/>
      <c r="HT1910" s="151"/>
      <c r="HU1910" s="151"/>
      <c r="HV1910" s="151"/>
      <c r="HW1910" s="151"/>
      <c r="HX1910" s="151"/>
      <c r="HY1910" s="151"/>
      <c r="HZ1910" s="151"/>
      <c r="IA1910" s="151"/>
      <c r="IB1910" s="151"/>
      <c r="IC1910" s="151"/>
      <c r="ID1910" s="151"/>
      <c r="IE1910" s="151"/>
      <c r="IF1910" s="151"/>
      <c r="IG1910" s="151"/>
      <c r="IH1910" s="151"/>
      <c r="II1910" s="151"/>
      <c r="IJ1910" s="151"/>
      <c r="IK1910" s="151"/>
      <c r="IL1910" s="151"/>
      <c r="IM1910" s="151"/>
      <c r="IN1910" s="151"/>
      <c r="IO1910" s="151"/>
      <c r="IP1910" s="151"/>
      <c r="IQ1910" s="151"/>
      <c r="IR1910" s="151"/>
      <c r="IS1910" s="151"/>
      <c r="IT1910" s="151"/>
      <c r="IU1910" s="151"/>
      <c r="IV1910" s="151"/>
      <c r="IW1910" s="151"/>
      <c r="IX1910" s="151"/>
      <c r="IY1910" s="151"/>
      <c r="IZ1910" s="151"/>
      <c r="JA1910" s="151"/>
      <c r="JB1910" s="151"/>
    </row>
    <row r="1911" spans="1:262" s="857" customFormat="1" ht="30" x14ac:dyDescent="0.25">
      <c r="A1911" s="217"/>
      <c r="B1911" s="217">
        <v>1</v>
      </c>
      <c r="C1911" s="173" t="s">
        <v>461</v>
      </c>
      <c r="D1911" s="173"/>
      <c r="E1911" s="173"/>
      <c r="F1911" s="1777">
        <f t="shared" si="2061"/>
        <v>1375</v>
      </c>
      <c r="G1911" s="751">
        <f t="shared" si="2061"/>
        <v>458.33333333333331</v>
      </c>
      <c r="H1911" s="751">
        <f t="shared" si="2061"/>
        <v>543</v>
      </c>
      <c r="I1911" s="1944">
        <f t="shared" si="2061"/>
        <v>118.47272727272728</v>
      </c>
      <c r="J1911" s="2350"/>
      <c r="K1911" s="2350"/>
      <c r="L1911" s="2351"/>
      <c r="M1911" s="2351"/>
      <c r="N1911" s="2351"/>
      <c r="O1911" s="2351"/>
      <c r="P1911" s="2351"/>
      <c r="Q1911" s="2351"/>
      <c r="R1911" s="2570">
        <f t="shared" ref="R1911:AC1911" si="2074">R1837</f>
        <v>2921.8824300000001</v>
      </c>
      <c r="S1911" s="2570">
        <f t="shared" ref="S1911:T1911" si="2075">S1837</f>
        <v>2921.8824300000001</v>
      </c>
      <c r="T1911" s="2570">
        <f t="shared" si="2075"/>
        <v>2921.8824300000001</v>
      </c>
      <c r="U1911" s="2570">
        <f t="shared" ref="U1911" si="2076">U1837</f>
        <v>2921.8824300000001</v>
      </c>
      <c r="V1911" s="2570">
        <f t="shared" si="2074"/>
        <v>973.96081000000004</v>
      </c>
      <c r="W1911" s="2570">
        <f t="shared" si="2074"/>
        <v>1573.1687399999998</v>
      </c>
      <c r="X1911" s="2571">
        <f t="shared" si="2074"/>
        <v>0</v>
      </c>
      <c r="Y1911" s="2570">
        <f t="shared" si="2074"/>
        <v>0</v>
      </c>
      <c r="Z1911" s="2570">
        <f t="shared" si="2074"/>
        <v>599.20792999999981</v>
      </c>
      <c r="AA1911" s="2572">
        <f t="shared" si="2074"/>
        <v>0</v>
      </c>
      <c r="AB1911" s="2572">
        <f t="shared" si="2074"/>
        <v>0</v>
      </c>
      <c r="AC1911" s="2570">
        <f t="shared" si="2074"/>
        <v>1573.1687399999998</v>
      </c>
      <c r="AD1911" s="2122"/>
      <c r="AE1911" s="2730"/>
      <c r="AF1911" s="151"/>
      <c r="AG1911" s="151"/>
      <c r="AH1911" s="151"/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  <c r="BI1911" s="151"/>
      <c r="BJ1911" s="151"/>
      <c r="BK1911" s="151"/>
      <c r="BL1911" s="151"/>
      <c r="BM1911" s="151"/>
      <c r="BN1911" s="151"/>
      <c r="BO1911" s="151"/>
      <c r="BP1911" s="151"/>
      <c r="BQ1911" s="151"/>
      <c r="BR1911" s="151"/>
      <c r="BS1911" s="151"/>
      <c r="BT1911" s="151"/>
      <c r="BU1911" s="151"/>
      <c r="BV1911" s="151"/>
      <c r="BW1911" s="151"/>
      <c r="BX1911" s="151"/>
      <c r="BY1911" s="151"/>
      <c r="BZ1911" s="151"/>
      <c r="CA1911" s="151"/>
      <c r="CB1911" s="151"/>
      <c r="CC1911" s="151"/>
      <c r="CD1911" s="151"/>
      <c r="CE1911" s="151"/>
      <c r="CF1911" s="151"/>
      <c r="CG1911" s="151"/>
      <c r="CH1911" s="151"/>
      <c r="CI1911" s="151"/>
      <c r="CJ1911" s="151"/>
      <c r="CK1911" s="151"/>
      <c r="CL1911" s="151"/>
      <c r="CM1911" s="151"/>
      <c r="CN1911" s="151"/>
      <c r="CO1911" s="151"/>
      <c r="CP1911" s="151"/>
      <c r="CQ1911" s="151"/>
      <c r="CR1911" s="151"/>
      <c r="CS1911" s="151"/>
      <c r="CT1911" s="151"/>
      <c r="CU1911" s="151"/>
      <c r="CV1911" s="151"/>
      <c r="CW1911" s="151"/>
      <c r="CX1911" s="151"/>
      <c r="CY1911" s="151"/>
      <c r="CZ1911" s="151"/>
      <c r="DA1911" s="151"/>
      <c r="DB1911" s="151"/>
      <c r="DC1911" s="151"/>
      <c r="DD1911" s="151"/>
      <c r="DE1911" s="151"/>
      <c r="DF1911" s="151"/>
      <c r="DG1911" s="151"/>
      <c r="DH1911" s="151"/>
      <c r="DI1911" s="151"/>
      <c r="DJ1911" s="151"/>
      <c r="DK1911" s="151"/>
      <c r="DL1911" s="151"/>
      <c r="DM1911" s="151"/>
      <c r="DN1911" s="151"/>
      <c r="DO1911" s="151"/>
      <c r="DP1911" s="151"/>
      <c r="DQ1911" s="151"/>
      <c r="DR1911" s="151"/>
      <c r="DS1911" s="151"/>
      <c r="DT1911" s="151"/>
      <c r="DU1911" s="151"/>
      <c r="DV1911" s="151"/>
      <c r="DW1911" s="151"/>
      <c r="DX1911" s="151"/>
      <c r="DY1911" s="151"/>
      <c r="DZ1911" s="151"/>
      <c r="EA1911" s="151"/>
      <c r="EB1911" s="151"/>
      <c r="EC1911" s="151"/>
      <c r="ED1911" s="151"/>
      <c r="EE1911" s="151"/>
      <c r="EF1911" s="151"/>
      <c r="EG1911" s="151"/>
      <c r="EH1911" s="151"/>
      <c r="EI1911" s="151"/>
      <c r="EJ1911" s="151"/>
      <c r="EK1911" s="151"/>
      <c r="EL1911" s="151"/>
      <c r="EM1911" s="151"/>
      <c r="EN1911" s="151"/>
      <c r="EO1911" s="151"/>
      <c r="EP1911" s="151"/>
      <c r="EQ1911" s="151"/>
      <c r="ER1911" s="151"/>
      <c r="ES1911" s="151"/>
      <c r="ET1911" s="151"/>
      <c r="EU1911" s="151"/>
      <c r="EV1911" s="151"/>
      <c r="EW1911" s="151"/>
      <c r="EX1911" s="151"/>
      <c r="EY1911" s="151"/>
      <c r="EZ1911" s="151"/>
      <c r="FA1911" s="151"/>
      <c r="FB1911" s="151"/>
      <c r="FC1911" s="151"/>
      <c r="FD1911" s="151"/>
      <c r="FE1911" s="151"/>
      <c r="FF1911" s="151"/>
      <c r="FG1911" s="151"/>
      <c r="FH1911" s="151"/>
      <c r="FI1911" s="151"/>
      <c r="FJ1911" s="151"/>
      <c r="FK1911" s="151"/>
      <c r="FL1911" s="151"/>
      <c r="FM1911" s="151"/>
      <c r="FN1911" s="151"/>
      <c r="FO1911" s="151"/>
      <c r="FP1911" s="151"/>
      <c r="FQ1911" s="151"/>
      <c r="FR1911" s="151"/>
      <c r="FS1911" s="151"/>
      <c r="FT1911" s="151"/>
      <c r="FU1911" s="151"/>
      <c r="FV1911" s="151"/>
      <c r="FW1911" s="151"/>
      <c r="FX1911" s="151"/>
      <c r="FY1911" s="151"/>
      <c r="FZ1911" s="151"/>
      <c r="GA1911" s="151"/>
      <c r="GB1911" s="151"/>
      <c r="GC1911" s="151"/>
      <c r="GD1911" s="151"/>
      <c r="GE1911" s="151"/>
      <c r="GF1911" s="151"/>
      <c r="GG1911" s="151"/>
      <c r="GH1911" s="151"/>
      <c r="GI1911" s="151"/>
      <c r="GJ1911" s="151"/>
      <c r="GK1911" s="151"/>
      <c r="GL1911" s="151"/>
      <c r="GM1911" s="151"/>
      <c r="GN1911" s="151"/>
      <c r="GO1911" s="151"/>
      <c r="GP1911" s="151"/>
      <c r="GQ1911" s="151"/>
      <c r="GR1911" s="151"/>
      <c r="GS1911" s="151"/>
      <c r="GT1911" s="151"/>
      <c r="GU1911" s="151"/>
      <c r="GV1911" s="151"/>
      <c r="GW1911" s="151"/>
      <c r="GX1911" s="151"/>
      <c r="GY1911" s="151"/>
      <c r="GZ1911" s="151"/>
      <c r="HA1911" s="151"/>
      <c r="HB1911" s="151"/>
      <c r="HC1911" s="151"/>
      <c r="HD1911" s="151"/>
      <c r="HE1911" s="151"/>
      <c r="HF1911" s="151"/>
      <c r="HG1911" s="151"/>
      <c r="HH1911" s="151"/>
      <c r="HI1911" s="151"/>
      <c r="HJ1911" s="151"/>
      <c r="HK1911" s="151"/>
      <c r="HL1911" s="151"/>
      <c r="HM1911" s="151"/>
      <c r="HN1911" s="151"/>
      <c r="HO1911" s="151"/>
      <c r="HP1911" s="151"/>
      <c r="HQ1911" s="151"/>
      <c r="HR1911" s="151"/>
      <c r="HS1911" s="151"/>
      <c r="HT1911" s="151"/>
      <c r="HU1911" s="151"/>
      <c r="HV1911" s="151"/>
      <c r="HW1911" s="151"/>
      <c r="HX1911" s="151"/>
      <c r="HY1911" s="151"/>
      <c r="HZ1911" s="151"/>
      <c r="IA1911" s="151"/>
      <c r="IB1911" s="151"/>
      <c r="IC1911" s="151"/>
      <c r="ID1911" s="151"/>
      <c r="IE1911" s="151"/>
      <c r="IF1911" s="151"/>
      <c r="IG1911" s="151"/>
      <c r="IH1911" s="151"/>
      <c r="II1911" s="151"/>
      <c r="IJ1911" s="151"/>
      <c r="IK1911" s="151"/>
      <c r="IL1911" s="151"/>
      <c r="IM1911" s="151"/>
      <c r="IN1911" s="151"/>
      <c r="IO1911" s="151"/>
      <c r="IP1911" s="151"/>
      <c r="IQ1911" s="151"/>
      <c r="IR1911" s="151"/>
      <c r="IS1911" s="151"/>
      <c r="IT1911" s="151"/>
      <c r="IU1911" s="151"/>
      <c r="IV1911" s="151"/>
      <c r="IW1911" s="151"/>
      <c r="IX1911" s="151"/>
      <c r="IY1911" s="151"/>
      <c r="IZ1911" s="151"/>
      <c r="JA1911" s="151"/>
      <c r="JB1911" s="151"/>
    </row>
    <row r="1912" spans="1:262" s="857" customFormat="1" ht="45" x14ac:dyDescent="0.25">
      <c r="A1912" s="217"/>
      <c r="B1912" s="217">
        <v>1</v>
      </c>
      <c r="C1912" s="295" t="s">
        <v>462</v>
      </c>
      <c r="D1912" s="173"/>
      <c r="E1912" s="173"/>
      <c r="F1912" s="1777">
        <f t="shared" si="2061"/>
        <v>0</v>
      </c>
      <c r="G1912" s="751">
        <f t="shared" si="2061"/>
        <v>0</v>
      </c>
      <c r="H1912" s="751">
        <f t="shared" si="2061"/>
        <v>0</v>
      </c>
      <c r="I1912" s="1944">
        <f t="shared" si="2061"/>
        <v>0</v>
      </c>
      <c r="J1912" s="2350"/>
      <c r="K1912" s="2350"/>
      <c r="L1912" s="2351"/>
      <c r="M1912" s="2351"/>
      <c r="N1912" s="2351"/>
      <c r="O1912" s="2351"/>
      <c r="P1912" s="2351"/>
      <c r="Q1912" s="2351"/>
      <c r="R1912" s="2570">
        <f t="shared" ref="R1912:AC1912" si="2077">R1838</f>
        <v>0</v>
      </c>
      <c r="S1912" s="2570">
        <f t="shared" ref="S1912:T1912" si="2078">S1838</f>
        <v>0</v>
      </c>
      <c r="T1912" s="2570">
        <f t="shared" si="2078"/>
        <v>0</v>
      </c>
      <c r="U1912" s="2570">
        <f t="shared" ref="U1912" si="2079">U1838</f>
        <v>0</v>
      </c>
      <c r="V1912" s="2570">
        <f t="shared" si="2077"/>
        <v>0</v>
      </c>
      <c r="W1912" s="2570">
        <f t="shared" si="2077"/>
        <v>0</v>
      </c>
      <c r="X1912" s="2571">
        <f t="shared" si="2077"/>
        <v>0</v>
      </c>
      <c r="Y1912" s="2570">
        <f t="shared" si="2077"/>
        <v>0</v>
      </c>
      <c r="Z1912" s="2570">
        <f t="shared" si="2077"/>
        <v>0</v>
      </c>
      <c r="AA1912" s="2572">
        <f t="shared" si="2077"/>
        <v>0</v>
      </c>
      <c r="AB1912" s="2572">
        <f t="shared" si="2077"/>
        <v>0</v>
      </c>
      <c r="AC1912" s="2570">
        <f t="shared" si="2077"/>
        <v>0</v>
      </c>
      <c r="AD1912" s="2122"/>
      <c r="AE1912" s="2730"/>
      <c r="AF1912" s="151"/>
      <c r="AG1912" s="151"/>
      <c r="AH1912" s="151"/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  <c r="BI1912" s="151"/>
      <c r="BJ1912" s="151"/>
      <c r="BK1912" s="151"/>
      <c r="BL1912" s="151"/>
      <c r="BM1912" s="151"/>
      <c r="BN1912" s="151"/>
      <c r="BO1912" s="151"/>
      <c r="BP1912" s="151"/>
      <c r="BQ1912" s="151"/>
      <c r="BR1912" s="151"/>
      <c r="BS1912" s="151"/>
      <c r="BT1912" s="151"/>
      <c r="BU1912" s="151"/>
      <c r="BV1912" s="151"/>
      <c r="BW1912" s="151"/>
      <c r="BX1912" s="151"/>
      <c r="BY1912" s="151"/>
      <c r="BZ1912" s="151"/>
      <c r="CA1912" s="151"/>
      <c r="CB1912" s="151"/>
      <c r="CC1912" s="151"/>
      <c r="CD1912" s="151"/>
      <c r="CE1912" s="151"/>
      <c r="CF1912" s="151"/>
      <c r="CG1912" s="151"/>
      <c r="CH1912" s="151"/>
      <c r="CI1912" s="151"/>
      <c r="CJ1912" s="151"/>
      <c r="CK1912" s="151"/>
      <c r="CL1912" s="151"/>
      <c r="CM1912" s="151"/>
      <c r="CN1912" s="151"/>
      <c r="CO1912" s="151"/>
      <c r="CP1912" s="151"/>
      <c r="CQ1912" s="151"/>
      <c r="CR1912" s="151"/>
      <c r="CS1912" s="151"/>
      <c r="CT1912" s="151"/>
      <c r="CU1912" s="151"/>
      <c r="CV1912" s="151"/>
      <c r="CW1912" s="151"/>
      <c r="CX1912" s="151"/>
      <c r="CY1912" s="151"/>
      <c r="CZ1912" s="151"/>
      <c r="DA1912" s="151"/>
      <c r="DB1912" s="151"/>
      <c r="DC1912" s="151"/>
      <c r="DD1912" s="151"/>
      <c r="DE1912" s="151"/>
      <c r="DF1912" s="151"/>
      <c r="DG1912" s="151"/>
      <c r="DH1912" s="151"/>
      <c r="DI1912" s="151"/>
      <c r="DJ1912" s="151"/>
      <c r="DK1912" s="151"/>
      <c r="DL1912" s="151"/>
      <c r="DM1912" s="151"/>
      <c r="DN1912" s="151"/>
      <c r="DO1912" s="151"/>
      <c r="DP1912" s="151"/>
      <c r="DQ1912" s="151"/>
      <c r="DR1912" s="151"/>
      <c r="DS1912" s="151"/>
      <c r="DT1912" s="151"/>
      <c r="DU1912" s="151"/>
      <c r="DV1912" s="151"/>
      <c r="DW1912" s="151"/>
      <c r="DX1912" s="151"/>
      <c r="DY1912" s="151"/>
      <c r="DZ1912" s="151"/>
      <c r="EA1912" s="151"/>
      <c r="EB1912" s="151"/>
      <c r="EC1912" s="151"/>
      <c r="ED1912" s="151"/>
      <c r="EE1912" s="151"/>
      <c r="EF1912" s="151"/>
      <c r="EG1912" s="151"/>
      <c r="EH1912" s="151"/>
      <c r="EI1912" s="151"/>
      <c r="EJ1912" s="151"/>
      <c r="EK1912" s="151"/>
      <c r="EL1912" s="151"/>
      <c r="EM1912" s="151"/>
      <c r="EN1912" s="151"/>
      <c r="EO1912" s="151"/>
      <c r="EP1912" s="151"/>
      <c r="EQ1912" s="151"/>
      <c r="ER1912" s="151"/>
      <c r="ES1912" s="151"/>
      <c r="ET1912" s="151"/>
      <c r="EU1912" s="151"/>
      <c r="EV1912" s="151"/>
      <c r="EW1912" s="151"/>
      <c r="EX1912" s="151"/>
      <c r="EY1912" s="151"/>
      <c r="EZ1912" s="151"/>
      <c r="FA1912" s="151"/>
      <c r="FB1912" s="151"/>
      <c r="FC1912" s="151"/>
      <c r="FD1912" s="151"/>
      <c r="FE1912" s="151"/>
      <c r="FF1912" s="151"/>
      <c r="FG1912" s="151"/>
      <c r="FH1912" s="151"/>
      <c r="FI1912" s="151"/>
      <c r="FJ1912" s="151"/>
      <c r="FK1912" s="151"/>
      <c r="FL1912" s="151"/>
      <c r="FM1912" s="151"/>
      <c r="FN1912" s="151"/>
      <c r="FO1912" s="151"/>
      <c r="FP1912" s="151"/>
      <c r="FQ1912" s="151"/>
      <c r="FR1912" s="151"/>
      <c r="FS1912" s="151"/>
      <c r="FT1912" s="151"/>
      <c r="FU1912" s="151"/>
      <c r="FV1912" s="151"/>
      <c r="FW1912" s="151"/>
      <c r="FX1912" s="151"/>
      <c r="FY1912" s="151"/>
      <c r="FZ1912" s="151"/>
      <c r="GA1912" s="151"/>
      <c r="GB1912" s="151"/>
      <c r="GC1912" s="151"/>
      <c r="GD1912" s="151"/>
      <c r="GE1912" s="151"/>
      <c r="GF1912" s="151"/>
      <c r="GG1912" s="151"/>
      <c r="GH1912" s="151"/>
      <c r="GI1912" s="151"/>
      <c r="GJ1912" s="151"/>
      <c r="GK1912" s="151"/>
      <c r="GL1912" s="151"/>
      <c r="GM1912" s="151"/>
      <c r="GN1912" s="151"/>
      <c r="GO1912" s="151"/>
      <c r="GP1912" s="151"/>
      <c r="GQ1912" s="151"/>
      <c r="GR1912" s="151"/>
      <c r="GS1912" s="151"/>
      <c r="GT1912" s="151"/>
      <c r="GU1912" s="151"/>
      <c r="GV1912" s="151"/>
      <c r="GW1912" s="151"/>
      <c r="GX1912" s="151"/>
      <c r="GY1912" s="151"/>
      <c r="GZ1912" s="151"/>
      <c r="HA1912" s="151"/>
      <c r="HB1912" s="151"/>
      <c r="HC1912" s="151"/>
      <c r="HD1912" s="151"/>
      <c r="HE1912" s="151"/>
      <c r="HF1912" s="151"/>
      <c r="HG1912" s="151"/>
      <c r="HH1912" s="151"/>
      <c r="HI1912" s="151"/>
      <c r="HJ1912" s="151"/>
      <c r="HK1912" s="151"/>
      <c r="HL1912" s="151"/>
      <c r="HM1912" s="151"/>
      <c r="HN1912" s="151"/>
      <c r="HO1912" s="151"/>
      <c r="HP1912" s="151"/>
      <c r="HQ1912" s="151"/>
      <c r="HR1912" s="151"/>
      <c r="HS1912" s="151"/>
      <c r="HT1912" s="151"/>
      <c r="HU1912" s="151"/>
      <c r="HV1912" s="151"/>
      <c r="HW1912" s="151"/>
      <c r="HX1912" s="151"/>
      <c r="HY1912" s="151"/>
      <c r="HZ1912" s="151"/>
      <c r="IA1912" s="151"/>
      <c r="IB1912" s="151"/>
      <c r="IC1912" s="151"/>
      <c r="ID1912" s="151"/>
      <c r="IE1912" s="151"/>
      <c r="IF1912" s="151"/>
      <c r="IG1912" s="151"/>
      <c r="IH1912" s="151"/>
      <c r="II1912" s="151"/>
      <c r="IJ1912" s="151"/>
      <c r="IK1912" s="151"/>
      <c r="IL1912" s="151"/>
      <c r="IM1912" s="151"/>
      <c r="IN1912" s="151"/>
      <c r="IO1912" s="151"/>
      <c r="IP1912" s="151"/>
      <c r="IQ1912" s="151"/>
      <c r="IR1912" s="151"/>
      <c r="IS1912" s="151"/>
      <c r="IT1912" s="151"/>
      <c r="IU1912" s="151"/>
      <c r="IV1912" s="151"/>
      <c r="IW1912" s="151"/>
      <c r="IX1912" s="151"/>
      <c r="IY1912" s="151"/>
      <c r="IZ1912" s="151"/>
      <c r="JA1912" s="151"/>
      <c r="JB1912" s="151"/>
    </row>
    <row r="1913" spans="1:262" s="857" customFormat="1" ht="45" x14ac:dyDescent="0.25">
      <c r="A1913" s="217"/>
      <c r="B1913" s="217">
        <v>1</v>
      </c>
      <c r="C1913" s="173" t="s">
        <v>463</v>
      </c>
      <c r="D1913" s="173"/>
      <c r="E1913" s="173"/>
      <c r="F1913" s="1777">
        <f t="shared" si="2061"/>
        <v>89</v>
      </c>
      <c r="G1913" s="751">
        <f t="shared" si="2061"/>
        <v>29.666666666666668</v>
      </c>
      <c r="H1913" s="751">
        <f t="shared" si="2061"/>
        <v>92</v>
      </c>
      <c r="I1913" s="1944">
        <f t="shared" si="2061"/>
        <v>310.11235955056179</v>
      </c>
      <c r="J1913" s="2350"/>
      <c r="K1913" s="2350"/>
      <c r="L1913" s="2351"/>
      <c r="M1913" s="2351"/>
      <c r="N1913" s="2351"/>
      <c r="O1913" s="2351"/>
      <c r="P1913" s="2351"/>
      <c r="Q1913" s="2351"/>
      <c r="R1913" s="2570">
        <f t="shared" ref="R1913:AC1913" si="2080">R1839</f>
        <v>839.6081999999999</v>
      </c>
      <c r="S1913" s="2570">
        <f t="shared" ref="S1913:T1913" si="2081">S1839</f>
        <v>839.6081999999999</v>
      </c>
      <c r="T1913" s="2570">
        <f t="shared" si="2081"/>
        <v>839.6081999999999</v>
      </c>
      <c r="U1913" s="2570">
        <f t="shared" ref="U1913" si="2082">U1839</f>
        <v>839.6081999999999</v>
      </c>
      <c r="V1913" s="2570">
        <f t="shared" si="2080"/>
        <v>279.86939999999998</v>
      </c>
      <c r="W1913" s="2570">
        <f t="shared" si="2080"/>
        <v>867.90960000000018</v>
      </c>
      <c r="X1913" s="2571">
        <f t="shared" si="2080"/>
        <v>0</v>
      </c>
      <c r="Y1913" s="2570">
        <f t="shared" si="2080"/>
        <v>0</v>
      </c>
      <c r="Z1913" s="2570">
        <f t="shared" si="2080"/>
        <v>588.04020000000014</v>
      </c>
      <c r="AA1913" s="2572">
        <f t="shared" si="2080"/>
        <v>0</v>
      </c>
      <c r="AB1913" s="2572">
        <f t="shared" si="2080"/>
        <v>-33.722940000000001</v>
      </c>
      <c r="AC1913" s="2570">
        <f t="shared" si="2080"/>
        <v>834.18666000000019</v>
      </c>
      <c r="AD1913" s="2122"/>
      <c r="AE1913" s="2730"/>
      <c r="AF1913" s="151"/>
      <c r="AG1913" s="151"/>
      <c r="AH1913" s="151"/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  <c r="BI1913" s="151"/>
      <c r="BJ1913" s="151"/>
      <c r="BK1913" s="151"/>
      <c r="BL1913" s="151"/>
      <c r="BM1913" s="151"/>
      <c r="BN1913" s="151"/>
      <c r="BO1913" s="151"/>
      <c r="BP1913" s="151"/>
      <c r="BQ1913" s="151"/>
      <c r="BR1913" s="151"/>
      <c r="BS1913" s="151"/>
      <c r="BT1913" s="151"/>
      <c r="BU1913" s="151"/>
      <c r="BV1913" s="151"/>
      <c r="BW1913" s="151"/>
      <c r="BX1913" s="151"/>
      <c r="BY1913" s="151"/>
      <c r="BZ1913" s="151"/>
      <c r="CA1913" s="151"/>
      <c r="CB1913" s="151"/>
      <c r="CC1913" s="151"/>
      <c r="CD1913" s="151"/>
      <c r="CE1913" s="151"/>
      <c r="CF1913" s="151"/>
      <c r="CG1913" s="151"/>
      <c r="CH1913" s="151"/>
      <c r="CI1913" s="151"/>
      <c r="CJ1913" s="151"/>
      <c r="CK1913" s="151"/>
      <c r="CL1913" s="151"/>
      <c r="CM1913" s="151"/>
      <c r="CN1913" s="151"/>
      <c r="CO1913" s="151"/>
      <c r="CP1913" s="151"/>
      <c r="CQ1913" s="151"/>
      <c r="CR1913" s="151"/>
      <c r="CS1913" s="151"/>
      <c r="CT1913" s="151"/>
      <c r="CU1913" s="151"/>
      <c r="CV1913" s="151"/>
      <c r="CW1913" s="151"/>
      <c r="CX1913" s="151"/>
      <c r="CY1913" s="151"/>
      <c r="CZ1913" s="151"/>
      <c r="DA1913" s="151"/>
      <c r="DB1913" s="151"/>
      <c r="DC1913" s="151"/>
      <c r="DD1913" s="151"/>
      <c r="DE1913" s="151"/>
      <c r="DF1913" s="151"/>
      <c r="DG1913" s="151"/>
      <c r="DH1913" s="151"/>
      <c r="DI1913" s="151"/>
      <c r="DJ1913" s="151"/>
      <c r="DK1913" s="151"/>
      <c r="DL1913" s="151"/>
      <c r="DM1913" s="151"/>
      <c r="DN1913" s="151"/>
      <c r="DO1913" s="151"/>
      <c r="DP1913" s="151"/>
      <c r="DQ1913" s="151"/>
      <c r="DR1913" s="151"/>
      <c r="DS1913" s="151"/>
      <c r="DT1913" s="151"/>
      <c r="DU1913" s="151"/>
      <c r="DV1913" s="151"/>
      <c r="DW1913" s="151"/>
      <c r="DX1913" s="151"/>
      <c r="DY1913" s="151"/>
      <c r="DZ1913" s="151"/>
      <c r="EA1913" s="151"/>
      <c r="EB1913" s="151"/>
      <c r="EC1913" s="151"/>
      <c r="ED1913" s="151"/>
      <c r="EE1913" s="151"/>
      <c r="EF1913" s="151"/>
      <c r="EG1913" s="151"/>
      <c r="EH1913" s="151"/>
      <c r="EI1913" s="151"/>
      <c r="EJ1913" s="151"/>
      <c r="EK1913" s="151"/>
      <c r="EL1913" s="151"/>
      <c r="EM1913" s="151"/>
      <c r="EN1913" s="151"/>
      <c r="EO1913" s="151"/>
      <c r="EP1913" s="151"/>
      <c r="EQ1913" s="151"/>
      <c r="ER1913" s="151"/>
      <c r="ES1913" s="151"/>
      <c r="ET1913" s="151"/>
      <c r="EU1913" s="151"/>
      <c r="EV1913" s="151"/>
      <c r="EW1913" s="151"/>
      <c r="EX1913" s="151"/>
      <c r="EY1913" s="151"/>
      <c r="EZ1913" s="151"/>
      <c r="FA1913" s="151"/>
      <c r="FB1913" s="151"/>
      <c r="FC1913" s="151"/>
      <c r="FD1913" s="151"/>
      <c r="FE1913" s="151"/>
      <c r="FF1913" s="151"/>
      <c r="FG1913" s="151"/>
      <c r="FH1913" s="151"/>
      <c r="FI1913" s="151"/>
      <c r="FJ1913" s="151"/>
      <c r="FK1913" s="151"/>
      <c r="FL1913" s="151"/>
      <c r="FM1913" s="151"/>
      <c r="FN1913" s="151"/>
      <c r="FO1913" s="151"/>
      <c r="FP1913" s="151"/>
      <c r="FQ1913" s="151"/>
      <c r="FR1913" s="151"/>
      <c r="FS1913" s="151"/>
      <c r="FT1913" s="151"/>
      <c r="FU1913" s="151"/>
      <c r="FV1913" s="151"/>
      <c r="FW1913" s="151"/>
      <c r="FX1913" s="151"/>
      <c r="FY1913" s="151"/>
      <c r="FZ1913" s="151"/>
      <c r="GA1913" s="151"/>
      <c r="GB1913" s="151"/>
      <c r="GC1913" s="151"/>
      <c r="GD1913" s="151"/>
      <c r="GE1913" s="151"/>
      <c r="GF1913" s="151"/>
      <c r="GG1913" s="151"/>
      <c r="GH1913" s="151"/>
      <c r="GI1913" s="151"/>
      <c r="GJ1913" s="151"/>
      <c r="GK1913" s="151"/>
      <c r="GL1913" s="151"/>
      <c r="GM1913" s="151"/>
      <c r="GN1913" s="151"/>
      <c r="GO1913" s="151"/>
      <c r="GP1913" s="151"/>
      <c r="GQ1913" s="151"/>
      <c r="GR1913" s="151"/>
      <c r="GS1913" s="151"/>
      <c r="GT1913" s="151"/>
      <c r="GU1913" s="151"/>
      <c r="GV1913" s="151"/>
      <c r="GW1913" s="151"/>
      <c r="GX1913" s="151"/>
      <c r="GY1913" s="151"/>
      <c r="GZ1913" s="151"/>
      <c r="HA1913" s="151"/>
      <c r="HB1913" s="151"/>
      <c r="HC1913" s="151"/>
      <c r="HD1913" s="151"/>
      <c r="HE1913" s="151"/>
      <c r="HF1913" s="151"/>
      <c r="HG1913" s="151"/>
      <c r="HH1913" s="151"/>
      <c r="HI1913" s="151"/>
      <c r="HJ1913" s="151"/>
      <c r="HK1913" s="151"/>
      <c r="HL1913" s="151"/>
      <c r="HM1913" s="151"/>
      <c r="HN1913" s="151"/>
      <c r="HO1913" s="151"/>
      <c r="HP1913" s="151"/>
      <c r="HQ1913" s="151"/>
      <c r="HR1913" s="151"/>
      <c r="HS1913" s="151"/>
      <c r="HT1913" s="151"/>
      <c r="HU1913" s="151"/>
      <c r="HV1913" s="151"/>
      <c r="HW1913" s="151"/>
      <c r="HX1913" s="151"/>
      <c r="HY1913" s="151"/>
      <c r="HZ1913" s="151"/>
      <c r="IA1913" s="151"/>
      <c r="IB1913" s="151"/>
      <c r="IC1913" s="151"/>
      <c r="ID1913" s="151"/>
      <c r="IE1913" s="151"/>
      <c r="IF1913" s="151"/>
      <c r="IG1913" s="151"/>
      <c r="IH1913" s="151"/>
      <c r="II1913" s="151"/>
      <c r="IJ1913" s="151"/>
      <c r="IK1913" s="151"/>
      <c r="IL1913" s="151"/>
      <c r="IM1913" s="151"/>
      <c r="IN1913" s="151"/>
      <c r="IO1913" s="151"/>
      <c r="IP1913" s="151"/>
      <c r="IQ1913" s="151"/>
      <c r="IR1913" s="151"/>
      <c r="IS1913" s="151"/>
      <c r="IT1913" s="151"/>
      <c r="IU1913" s="151"/>
      <c r="IV1913" s="151"/>
      <c r="IW1913" s="151"/>
      <c r="IX1913" s="151"/>
      <c r="IY1913" s="151"/>
      <c r="IZ1913" s="151"/>
      <c r="JA1913" s="151"/>
      <c r="JB1913" s="151"/>
    </row>
    <row r="1914" spans="1:262" s="857" customFormat="1" ht="30" x14ac:dyDescent="0.25">
      <c r="A1914" s="217"/>
      <c r="B1914" s="217">
        <v>1</v>
      </c>
      <c r="C1914" s="173" t="s">
        <v>464</v>
      </c>
      <c r="D1914" s="173"/>
      <c r="E1914" s="173"/>
      <c r="F1914" s="1777">
        <f t="shared" si="2061"/>
        <v>124</v>
      </c>
      <c r="G1914" s="751">
        <f t="shared" si="2061"/>
        <v>41.333333333333336</v>
      </c>
      <c r="H1914" s="751">
        <f t="shared" si="2061"/>
        <v>59</v>
      </c>
      <c r="I1914" s="1944">
        <f t="shared" si="2061"/>
        <v>142.74193548387095</v>
      </c>
      <c r="J1914" s="2350"/>
      <c r="K1914" s="2350"/>
      <c r="L1914" s="2351"/>
      <c r="M1914" s="2351"/>
      <c r="N1914" s="2351"/>
      <c r="O1914" s="2351"/>
      <c r="P1914" s="2351"/>
      <c r="Q1914" s="2351"/>
      <c r="R1914" s="2570">
        <f t="shared" ref="R1914:AC1914" si="2083">R1840</f>
        <v>1169.7911999999999</v>
      </c>
      <c r="S1914" s="2570">
        <f t="shared" ref="S1914:T1914" si="2084">S1840</f>
        <v>1169.7911999999999</v>
      </c>
      <c r="T1914" s="2570">
        <f t="shared" si="2084"/>
        <v>1169.7911999999999</v>
      </c>
      <c r="U1914" s="2570">
        <f t="shared" ref="U1914" si="2085">U1840</f>
        <v>1169.7911999999999</v>
      </c>
      <c r="V1914" s="2570">
        <f t="shared" si="2083"/>
        <v>389.93039999999996</v>
      </c>
      <c r="W1914" s="2570">
        <f t="shared" si="2083"/>
        <v>556.59419999999989</v>
      </c>
      <c r="X1914" s="2571">
        <f t="shared" si="2083"/>
        <v>0</v>
      </c>
      <c r="Y1914" s="2570">
        <f t="shared" si="2083"/>
        <v>0</v>
      </c>
      <c r="Z1914" s="2570">
        <f t="shared" si="2083"/>
        <v>166.66379999999992</v>
      </c>
      <c r="AA1914" s="2572">
        <f t="shared" si="2083"/>
        <v>0</v>
      </c>
      <c r="AB1914" s="2572">
        <f t="shared" si="2083"/>
        <v>-42.36983</v>
      </c>
      <c r="AC1914" s="2570">
        <f t="shared" si="2083"/>
        <v>514.22436999999991</v>
      </c>
      <c r="AD1914" s="2122"/>
      <c r="AE1914" s="2730"/>
      <c r="AF1914" s="151"/>
      <c r="AG1914" s="151"/>
      <c r="AH1914" s="151"/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  <c r="BI1914" s="151"/>
      <c r="BJ1914" s="151"/>
      <c r="BK1914" s="151"/>
      <c r="BL1914" s="151"/>
      <c r="BM1914" s="151"/>
      <c r="BN1914" s="151"/>
      <c r="BO1914" s="151"/>
      <c r="BP1914" s="151"/>
      <c r="BQ1914" s="151"/>
      <c r="BR1914" s="151"/>
      <c r="BS1914" s="151"/>
      <c r="BT1914" s="151"/>
      <c r="BU1914" s="151"/>
      <c r="BV1914" s="151"/>
      <c r="BW1914" s="151"/>
      <c r="BX1914" s="151"/>
      <c r="BY1914" s="151"/>
      <c r="BZ1914" s="151"/>
      <c r="CA1914" s="151"/>
      <c r="CB1914" s="151"/>
      <c r="CC1914" s="151"/>
      <c r="CD1914" s="151"/>
      <c r="CE1914" s="151"/>
      <c r="CF1914" s="151"/>
      <c r="CG1914" s="151"/>
      <c r="CH1914" s="151"/>
      <c r="CI1914" s="151"/>
      <c r="CJ1914" s="151"/>
      <c r="CK1914" s="151"/>
      <c r="CL1914" s="151"/>
      <c r="CM1914" s="151"/>
      <c r="CN1914" s="151"/>
      <c r="CO1914" s="151"/>
      <c r="CP1914" s="151"/>
      <c r="CQ1914" s="151"/>
      <c r="CR1914" s="151"/>
      <c r="CS1914" s="151"/>
      <c r="CT1914" s="151"/>
      <c r="CU1914" s="151"/>
      <c r="CV1914" s="151"/>
      <c r="CW1914" s="151"/>
      <c r="CX1914" s="151"/>
      <c r="CY1914" s="151"/>
      <c r="CZ1914" s="151"/>
      <c r="DA1914" s="151"/>
      <c r="DB1914" s="151"/>
      <c r="DC1914" s="151"/>
      <c r="DD1914" s="151"/>
      <c r="DE1914" s="151"/>
      <c r="DF1914" s="151"/>
      <c r="DG1914" s="151"/>
      <c r="DH1914" s="151"/>
      <c r="DI1914" s="151"/>
      <c r="DJ1914" s="151"/>
      <c r="DK1914" s="151"/>
      <c r="DL1914" s="151"/>
      <c r="DM1914" s="151"/>
      <c r="DN1914" s="151"/>
      <c r="DO1914" s="151"/>
      <c r="DP1914" s="151"/>
      <c r="DQ1914" s="151"/>
      <c r="DR1914" s="151"/>
      <c r="DS1914" s="151"/>
      <c r="DT1914" s="151"/>
      <c r="DU1914" s="151"/>
      <c r="DV1914" s="151"/>
      <c r="DW1914" s="151"/>
      <c r="DX1914" s="151"/>
      <c r="DY1914" s="151"/>
      <c r="DZ1914" s="151"/>
      <c r="EA1914" s="151"/>
      <c r="EB1914" s="151"/>
      <c r="EC1914" s="151"/>
      <c r="ED1914" s="151"/>
      <c r="EE1914" s="151"/>
      <c r="EF1914" s="151"/>
      <c r="EG1914" s="151"/>
      <c r="EH1914" s="151"/>
      <c r="EI1914" s="151"/>
      <c r="EJ1914" s="151"/>
      <c r="EK1914" s="151"/>
      <c r="EL1914" s="151"/>
      <c r="EM1914" s="151"/>
      <c r="EN1914" s="151"/>
      <c r="EO1914" s="151"/>
      <c r="EP1914" s="151"/>
      <c r="EQ1914" s="151"/>
      <c r="ER1914" s="151"/>
      <c r="ES1914" s="151"/>
      <c r="ET1914" s="151"/>
      <c r="EU1914" s="151"/>
      <c r="EV1914" s="151"/>
      <c r="EW1914" s="151"/>
      <c r="EX1914" s="151"/>
      <c r="EY1914" s="151"/>
      <c r="EZ1914" s="151"/>
      <c r="FA1914" s="151"/>
      <c r="FB1914" s="151"/>
      <c r="FC1914" s="151"/>
      <c r="FD1914" s="151"/>
      <c r="FE1914" s="151"/>
      <c r="FF1914" s="151"/>
      <c r="FG1914" s="151"/>
      <c r="FH1914" s="151"/>
      <c r="FI1914" s="151"/>
      <c r="FJ1914" s="151"/>
      <c r="FK1914" s="151"/>
      <c r="FL1914" s="151"/>
      <c r="FM1914" s="151"/>
      <c r="FN1914" s="151"/>
      <c r="FO1914" s="151"/>
      <c r="FP1914" s="151"/>
      <c r="FQ1914" s="151"/>
      <c r="FR1914" s="151"/>
      <c r="FS1914" s="151"/>
      <c r="FT1914" s="151"/>
      <c r="FU1914" s="151"/>
      <c r="FV1914" s="151"/>
      <c r="FW1914" s="151"/>
      <c r="FX1914" s="151"/>
      <c r="FY1914" s="151"/>
      <c r="FZ1914" s="151"/>
      <c r="GA1914" s="151"/>
      <c r="GB1914" s="151"/>
      <c r="GC1914" s="151"/>
      <c r="GD1914" s="151"/>
      <c r="GE1914" s="151"/>
      <c r="GF1914" s="151"/>
      <c r="GG1914" s="151"/>
      <c r="GH1914" s="151"/>
      <c r="GI1914" s="151"/>
      <c r="GJ1914" s="151"/>
      <c r="GK1914" s="151"/>
      <c r="GL1914" s="151"/>
      <c r="GM1914" s="151"/>
      <c r="GN1914" s="151"/>
      <c r="GO1914" s="151"/>
      <c r="GP1914" s="151"/>
      <c r="GQ1914" s="151"/>
      <c r="GR1914" s="151"/>
      <c r="GS1914" s="151"/>
      <c r="GT1914" s="151"/>
      <c r="GU1914" s="151"/>
      <c r="GV1914" s="151"/>
      <c r="GW1914" s="151"/>
      <c r="GX1914" s="151"/>
      <c r="GY1914" s="151"/>
      <c r="GZ1914" s="151"/>
      <c r="HA1914" s="151"/>
      <c r="HB1914" s="151"/>
      <c r="HC1914" s="151"/>
      <c r="HD1914" s="151"/>
      <c r="HE1914" s="151"/>
      <c r="HF1914" s="151"/>
      <c r="HG1914" s="151"/>
      <c r="HH1914" s="151"/>
      <c r="HI1914" s="151"/>
      <c r="HJ1914" s="151"/>
      <c r="HK1914" s="151"/>
      <c r="HL1914" s="151"/>
      <c r="HM1914" s="151"/>
      <c r="HN1914" s="151"/>
      <c r="HO1914" s="151"/>
      <c r="HP1914" s="151"/>
      <c r="HQ1914" s="151"/>
      <c r="HR1914" s="151"/>
      <c r="HS1914" s="151"/>
      <c r="HT1914" s="151"/>
      <c r="HU1914" s="151"/>
      <c r="HV1914" s="151"/>
      <c r="HW1914" s="151"/>
      <c r="HX1914" s="151"/>
      <c r="HY1914" s="151"/>
      <c r="HZ1914" s="151"/>
      <c r="IA1914" s="151"/>
      <c r="IB1914" s="151"/>
      <c r="IC1914" s="151"/>
      <c r="ID1914" s="151"/>
      <c r="IE1914" s="151"/>
      <c r="IF1914" s="151"/>
      <c r="IG1914" s="151"/>
      <c r="IH1914" s="151"/>
      <c r="II1914" s="151"/>
      <c r="IJ1914" s="151"/>
      <c r="IK1914" s="151"/>
      <c r="IL1914" s="151"/>
      <c r="IM1914" s="151"/>
      <c r="IN1914" s="151"/>
      <c r="IO1914" s="151"/>
      <c r="IP1914" s="151"/>
      <c r="IQ1914" s="151"/>
      <c r="IR1914" s="151"/>
      <c r="IS1914" s="151"/>
      <c r="IT1914" s="151"/>
      <c r="IU1914" s="151"/>
      <c r="IV1914" s="151"/>
      <c r="IW1914" s="151"/>
      <c r="IX1914" s="151"/>
      <c r="IY1914" s="151"/>
      <c r="IZ1914" s="151"/>
      <c r="JA1914" s="151"/>
      <c r="JB1914" s="151"/>
    </row>
    <row r="1915" spans="1:262" s="857" customFormat="1" ht="45" x14ac:dyDescent="0.25">
      <c r="A1915" s="217"/>
      <c r="B1915" s="217">
        <v>1</v>
      </c>
      <c r="C1915" s="173" t="s">
        <v>273</v>
      </c>
      <c r="D1915" s="173"/>
      <c r="E1915" s="173"/>
      <c r="F1915" s="1777">
        <f t="shared" si="2061"/>
        <v>10559</v>
      </c>
      <c r="G1915" s="751">
        <f t="shared" si="2061"/>
        <v>3519.6666666666665</v>
      </c>
      <c r="H1915" s="751">
        <f t="shared" si="2061"/>
        <v>3275</v>
      </c>
      <c r="I1915" s="1944">
        <f t="shared" si="2061"/>
        <v>93.048584146225977</v>
      </c>
      <c r="J1915" s="2350"/>
      <c r="K1915" s="2350"/>
      <c r="L1915" s="2351"/>
      <c r="M1915" s="2351"/>
      <c r="N1915" s="2351"/>
      <c r="O1915" s="2351"/>
      <c r="P1915" s="2351"/>
      <c r="Q1915" s="2351"/>
      <c r="R1915" s="2570">
        <f t="shared" ref="R1915:AC1915" si="2086">R1841</f>
        <v>32529.944099999997</v>
      </c>
      <c r="S1915" s="2570">
        <f t="shared" ref="S1915:T1915" si="2087">S1841</f>
        <v>32529.944099999997</v>
      </c>
      <c r="T1915" s="2570">
        <f t="shared" si="2087"/>
        <v>32529.944099999997</v>
      </c>
      <c r="U1915" s="2570">
        <f t="shared" ref="U1915" si="2088">U1841</f>
        <v>32529.944099999997</v>
      </c>
      <c r="V1915" s="2570">
        <f t="shared" si="2086"/>
        <v>10843.314699999999</v>
      </c>
      <c r="W1915" s="2570">
        <f t="shared" si="2086"/>
        <v>13409.575019999997</v>
      </c>
      <c r="X1915" s="2571">
        <f t="shared" si="2086"/>
        <v>0</v>
      </c>
      <c r="Y1915" s="2570">
        <f t="shared" si="2086"/>
        <v>0</v>
      </c>
      <c r="Z1915" s="2570">
        <f t="shared" si="2086"/>
        <v>2566.2603199999967</v>
      </c>
      <c r="AA1915" s="2572">
        <f t="shared" si="2086"/>
        <v>0</v>
      </c>
      <c r="AB1915" s="2572">
        <f t="shared" si="2086"/>
        <v>0</v>
      </c>
      <c r="AC1915" s="2570">
        <f t="shared" si="2086"/>
        <v>13409.575019999997</v>
      </c>
      <c r="AD1915" s="2122"/>
      <c r="AE1915" s="2730"/>
      <c r="AF1915" s="151"/>
      <c r="AG1915" s="151"/>
      <c r="AH1915" s="151"/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  <c r="BI1915" s="151"/>
      <c r="BJ1915" s="151"/>
      <c r="BK1915" s="151"/>
      <c r="BL1915" s="151"/>
      <c r="BM1915" s="151"/>
      <c r="BN1915" s="151"/>
      <c r="BO1915" s="151"/>
      <c r="BP1915" s="151"/>
      <c r="BQ1915" s="151"/>
      <c r="BR1915" s="151"/>
      <c r="BS1915" s="151"/>
      <c r="BT1915" s="151"/>
      <c r="BU1915" s="151"/>
      <c r="BV1915" s="151"/>
      <c r="BW1915" s="151"/>
      <c r="BX1915" s="151"/>
      <c r="BY1915" s="151"/>
      <c r="BZ1915" s="151"/>
      <c r="CA1915" s="151"/>
      <c r="CB1915" s="151"/>
      <c r="CC1915" s="151"/>
      <c r="CD1915" s="151"/>
      <c r="CE1915" s="151"/>
      <c r="CF1915" s="151"/>
      <c r="CG1915" s="151"/>
      <c r="CH1915" s="151"/>
      <c r="CI1915" s="151"/>
      <c r="CJ1915" s="151"/>
      <c r="CK1915" s="151"/>
      <c r="CL1915" s="151"/>
      <c r="CM1915" s="151"/>
      <c r="CN1915" s="151"/>
      <c r="CO1915" s="151"/>
      <c r="CP1915" s="151"/>
      <c r="CQ1915" s="151"/>
      <c r="CR1915" s="151"/>
      <c r="CS1915" s="151"/>
      <c r="CT1915" s="151"/>
      <c r="CU1915" s="151"/>
      <c r="CV1915" s="151"/>
      <c r="CW1915" s="151"/>
      <c r="CX1915" s="151"/>
      <c r="CY1915" s="151"/>
      <c r="CZ1915" s="151"/>
      <c r="DA1915" s="151"/>
      <c r="DB1915" s="151"/>
      <c r="DC1915" s="151"/>
      <c r="DD1915" s="151"/>
      <c r="DE1915" s="151"/>
      <c r="DF1915" s="151"/>
      <c r="DG1915" s="151"/>
      <c r="DH1915" s="151"/>
      <c r="DI1915" s="151"/>
      <c r="DJ1915" s="151"/>
      <c r="DK1915" s="151"/>
      <c r="DL1915" s="151"/>
      <c r="DM1915" s="151"/>
      <c r="DN1915" s="151"/>
      <c r="DO1915" s="151"/>
      <c r="DP1915" s="151"/>
      <c r="DQ1915" s="151"/>
      <c r="DR1915" s="151"/>
      <c r="DS1915" s="151"/>
      <c r="DT1915" s="151"/>
      <c r="DU1915" s="151"/>
      <c r="DV1915" s="151"/>
      <c r="DW1915" s="151"/>
      <c r="DX1915" s="151"/>
      <c r="DY1915" s="151"/>
      <c r="DZ1915" s="151"/>
      <c r="EA1915" s="151"/>
      <c r="EB1915" s="151"/>
      <c r="EC1915" s="151"/>
      <c r="ED1915" s="151"/>
      <c r="EE1915" s="151"/>
      <c r="EF1915" s="151"/>
      <c r="EG1915" s="151"/>
      <c r="EH1915" s="151"/>
      <c r="EI1915" s="151"/>
      <c r="EJ1915" s="151"/>
      <c r="EK1915" s="151"/>
      <c r="EL1915" s="151"/>
      <c r="EM1915" s="151"/>
      <c r="EN1915" s="151"/>
      <c r="EO1915" s="151"/>
      <c r="EP1915" s="151"/>
      <c r="EQ1915" s="151"/>
      <c r="ER1915" s="151"/>
      <c r="ES1915" s="151"/>
      <c r="ET1915" s="151"/>
      <c r="EU1915" s="151"/>
      <c r="EV1915" s="151"/>
      <c r="EW1915" s="151"/>
      <c r="EX1915" s="151"/>
      <c r="EY1915" s="151"/>
      <c r="EZ1915" s="151"/>
      <c r="FA1915" s="151"/>
      <c r="FB1915" s="151"/>
      <c r="FC1915" s="151"/>
      <c r="FD1915" s="151"/>
      <c r="FE1915" s="151"/>
      <c r="FF1915" s="151"/>
      <c r="FG1915" s="151"/>
      <c r="FH1915" s="151"/>
      <c r="FI1915" s="151"/>
      <c r="FJ1915" s="151"/>
      <c r="FK1915" s="151"/>
      <c r="FL1915" s="151"/>
      <c r="FM1915" s="151"/>
      <c r="FN1915" s="151"/>
      <c r="FO1915" s="151"/>
      <c r="FP1915" s="151"/>
      <c r="FQ1915" s="151"/>
      <c r="FR1915" s="151"/>
      <c r="FS1915" s="151"/>
      <c r="FT1915" s="151"/>
      <c r="FU1915" s="151"/>
      <c r="FV1915" s="151"/>
      <c r="FW1915" s="151"/>
      <c r="FX1915" s="151"/>
      <c r="FY1915" s="151"/>
      <c r="FZ1915" s="151"/>
      <c r="GA1915" s="151"/>
      <c r="GB1915" s="151"/>
      <c r="GC1915" s="151"/>
      <c r="GD1915" s="151"/>
      <c r="GE1915" s="151"/>
      <c r="GF1915" s="151"/>
      <c r="GG1915" s="151"/>
      <c r="GH1915" s="151"/>
      <c r="GI1915" s="151"/>
      <c r="GJ1915" s="151"/>
      <c r="GK1915" s="151"/>
      <c r="GL1915" s="151"/>
      <c r="GM1915" s="151"/>
      <c r="GN1915" s="151"/>
      <c r="GO1915" s="151"/>
      <c r="GP1915" s="151"/>
      <c r="GQ1915" s="151"/>
      <c r="GR1915" s="151"/>
      <c r="GS1915" s="151"/>
      <c r="GT1915" s="151"/>
      <c r="GU1915" s="151"/>
      <c r="GV1915" s="151"/>
      <c r="GW1915" s="151"/>
      <c r="GX1915" s="151"/>
      <c r="GY1915" s="151"/>
      <c r="GZ1915" s="151"/>
      <c r="HA1915" s="151"/>
      <c r="HB1915" s="151"/>
      <c r="HC1915" s="151"/>
      <c r="HD1915" s="151"/>
      <c r="HE1915" s="151"/>
      <c r="HF1915" s="151"/>
      <c r="HG1915" s="151"/>
      <c r="HH1915" s="151"/>
      <c r="HI1915" s="151"/>
      <c r="HJ1915" s="151"/>
      <c r="HK1915" s="151"/>
      <c r="HL1915" s="151"/>
      <c r="HM1915" s="151"/>
      <c r="HN1915" s="151"/>
      <c r="HO1915" s="151"/>
      <c r="HP1915" s="151"/>
      <c r="HQ1915" s="151"/>
      <c r="HR1915" s="151"/>
      <c r="HS1915" s="151"/>
      <c r="HT1915" s="151"/>
      <c r="HU1915" s="151"/>
      <c r="HV1915" s="151"/>
      <c r="HW1915" s="151"/>
      <c r="HX1915" s="151"/>
      <c r="HY1915" s="151"/>
      <c r="HZ1915" s="151"/>
      <c r="IA1915" s="151"/>
      <c r="IB1915" s="151"/>
      <c r="IC1915" s="151"/>
      <c r="ID1915" s="151"/>
      <c r="IE1915" s="151"/>
      <c r="IF1915" s="151"/>
      <c r="IG1915" s="151"/>
      <c r="IH1915" s="151"/>
      <c r="II1915" s="151"/>
      <c r="IJ1915" s="151"/>
      <c r="IK1915" s="151"/>
      <c r="IL1915" s="151"/>
      <c r="IM1915" s="151"/>
      <c r="IN1915" s="151"/>
      <c r="IO1915" s="151"/>
      <c r="IP1915" s="151"/>
      <c r="IQ1915" s="151"/>
      <c r="IR1915" s="151"/>
      <c r="IS1915" s="151"/>
      <c r="IT1915" s="151"/>
      <c r="IU1915" s="151"/>
      <c r="IV1915" s="151"/>
      <c r="IW1915" s="151"/>
      <c r="IX1915" s="151"/>
      <c r="IY1915" s="151"/>
      <c r="IZ1915" s="151"/>
      <c r="JA1915" s="151"/>
      <c r="JB1915" s="151"/>
    </row>
    <row r="1916" spans="1:262" s="857" customFormat="1" ht="45" x14ac:dyDescent="0.25">
      <c r="A1916" s="217"/>
      <c r="B1916" s="217">
        <v>1</v>
      </c>
      <c r="C1916" s="173" t="s">
        <v>465</v>
      </c>
      <c r="D1916" s="173"/>
      <c r="E1916" s="173"/>
      <c r="F1916" s="1777">
        <f t="shared" si="2061"/>
        <v>3366</v>
      </c>
      <c r="G1916" s="751">
        <f t="shared" si="2061"/>
        <v>1122</v>
      </c>
      <c r="H1916" s="751">
        <f t="shared" si="2061"/>
        <v>923</v>
      </c>
      <c r="I1916" s="1944">
        <f t="shared" si="2061"/>
        <v>82.263814616755795</v>
      </c>
      <c r="J1916" s="2350"/>
      <c r="K1916" s="2350"/>
      <c r="L1916" s="2351"/>
      <c r="M1916" s="2351"/>
      <c r="N1916" s="2351"/>
      <c r="O1916" s="2351"/>
      <c r="P1916" s="2351"/>
      <c r="Q1916" s="2351"/>
      <c r="R1916" s="2570">
        <f t="shared" ref="R1916:AC1916" si="2089">R1842</f>
        <v>6160.1165999999994</v>
      </c>
      <c r="S1916" s="2570">
        <f t="shared" ref="S1916:T1916" si="2090">S1842</f>
        <v>6160.1165999999994</v>
      </c>
      <c r="T1916" s="2570">
        <f t="shared" si="2090"/>
        <v>6160.1165999999994</v>
      </c>
      <c r="U1916" s="2570">
        <f t="shared" ref="U1916" si="2091">U1842</f>
        <v>6160.1165999999994</v>
      </c>
      <c r="V1916" s="2570">
        <f t="shared" si="2089"/>
        <v>2053.3721999999998</v>
      </c>
      <c r="W1916" s="2570">
        <f t="shared" si="2089"/>
        <v>1645.2789299999999</v>
      </c>
      <c r="X1916" s="2571">
        <f t="shared" si="2089"/>
        <v>0</v>
      </c>
      <c r="Y1916" s="2570">
        <f t="shared" si="2089"/>
        <v>0</v>
      </c>
      <c r="Z1916" s="2570">
        <f t="shared" si="2089"/>
        <v>-408.09326999999985</v>
      </c>
      <c r="AA1916" s="2572">
        <f t="shared" si="2089"/>
        <v>0</v>
      </c>
      <c r="AB1916" s="2572">
        <f t="shared" si="2089"/>
        <v>0</v>
      </c>
      <c r="AC1916" s="2570">
        <f t="shared" si="2089"/>
        <v>1645.2789299999999</v>
      </c>
      <c r="AD1916" s="2122"/>
      <c r="AE1916" s="2730"/>
      <c r="AF1916" s="151"/>
      <c r="AG1916" s="151"/>
      <c r="AH1916" s="151"/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  <c r="BI1916" s="151"/>
      <c r="BJ1916" s="151"/>
      <c r="BK1916" s="151"/>
      <c r="BL1916" s="151"/>
      <c r="BM1916" s="151"/>
      <c r="BN1916" s="151"/>
      <c r="BO1916" s="151"/>
      <c r="BP1916" s="151"/>
      <c r="BQ1916" s="151"/>
      <c r="BR1916" s="151"/>
      <c r="BS1916" s="151"/>
      <c r="BT1916" s="151"/>
      <c r="BU1916" s="151"/>
      <c r="BV1916" s="151"/>
      <c r="BW1916" s="151"/>
      <c r="BX1916" s="151"/>
      <c r="BY1916" s="151"/>
      <c r="BZ1916" s="151"/>
      <c r="CA1916" s="151"/>
      <c r="CB1916" s="151"/>
      <c r="CC1916" s="151"/>
      <c r="CD1916" s="151"/>
      <c r="CE1916" s="151"/>
      <c r="CF1916" s="151"/>
      <c r="CG1916" s="151"/>
      <c r="CH1916" s="151"/>
      <c r="CI1916" s="151"/>
      <c r="CJ1916" s="151"/>
      <c r="CK1916" s="151"/>
      <c r="CL1916" s="151"/>
      <c r="CM1916" s="151"/>
      <c r="CN1916" s="151"/>
      <c r="CO1916" s="151"/>
      <c r="CP1916" s="151"/>
      <c r="CQ1916" s="151"/>
      <c r="CR1916" s="151"/>
      <c r="CS1916" s="151"/>
      <c r="CT1916" s="151"/>
      <c r="CU1916" s="151"/>
      <c r="CV1916" s="151"/>
      <c r="CW1916" s="151"/>
      <c r="CX1916" s="151"/>
      <c r="CY1916" s="151"/>
      <c r="CZ1916" s="151"/>
      <c r="DA1916" s="151"/>
      <c r="DB1916" s="151"/>
      <c r="DC1916" s="151"/>
      <c r="DD1916" s="151"/>
      <c r="DE1916" s="151"/>
      <c r="DF1916" s="151"/>
      <c r="DG1916" s="151"/>
      <c r="DH1916" s="151"/>
      <c r="DI1916" s="151"/>
      <c r="DJ1916" s="151"/>
      <c r="DK1916" s="151"/>
      <c r="DL1916" s="151"/>
      <c r="DM1916" s="151"/>
      <c r="DN1916" s="151"/>
      <c r="DO1916" s="151"/>
      <c r="DP1916" s="151"/>
      <c r="DQ1916" s="151"/>
      <c r="DR1916" s="151"/>
      <c r="DS1916" s="151"/>
      <c r="DT1916" s="151"/>
      <c r="DU1916" s="151"/>
      <c r="DV1916" s="151"/>
      <c r="DW1916" s="151"/>
      <c r="DX1916" s="151"/>
      <c r="DY1916" s="151"/>
      <c r="DZ1916" s="151"/>
      <c r="EA1916" s="151"/>
      <c r="EB1916" s="151"/>
      <c r="EC1916" s="151"/>
      <c r="ED1916" s="151"/>
      <c r="EE1916" s="151"/>
      <c r="EF1916" s="151"/>
      <c r="EG1916" s="151"/>
      <c r="EH1916" s="151"/>
      <c r="EI1916" s="151"/>
      <c r="EJ1916" s="151"/>
      <c r="EK1916" s="151"/>
      <c r="EL1916" s="151"/>
      <c r="EM1916" s="151"/>
      <c r="EN1916" s="151"/>
      <c r="EO1916" s="151"/>
      <c r="EP1916" s="151"/>
      <c r="EQ1916" s="151"/>
      <c r="ER1916" s="151"/>
      <c r="ES1916" s="151"/>
      <c r="ET1916" s="151"/>
      <c r="EU1916" s="151"/>
      <c r="EV1916" s="151"/>
      <c r="EW1916" s="151"/>
      <c r="EX1916" s="151"/>
      <c r="EY1916" s="151"/>
      <c r="EZ1916" s="151"/>
      <c r="FA1916" s="151"/>
      <c r="FB1916" s="151"/>
      <c r="FC1916" s="151"/>
      <c r="FD1916" s="151"/>
      <c r="FE1916" s="151"/>
      <c r="FF1916" s="151"/>
      <c r="FG1916" s="151"/>
      <c r="FH1916" s="151"/>
      <c r="FI1916" s="151"/>
      <c r="FJ1916" s="151"/>
      <c r="FK1916" s="151"/>
      <c r="FL1916" s="151"/>
      <c r="FM1916" s="151"/>
      <c r="FN1916" s="151"/>
      <c r="FO1916" s="151"/>
      <c r="FP1916" s="151"/>
      <c r="FQ1916" s="151"/>
      <c r="FR1916" s="151"/>
      <c r="FS1916" s="151"/>
      <c r="FT1916" s="151"/>
      <c r="FU1916" s="151"/>
      <c r="FV1916" s="151"/>
      <c r="FW1916" s="151"/>
      <c r="FX1916" s="151"/>
      <c r="FY1916" s="151"/>
      <c r="FZ1916" s="151"/>
      <c r="GA1916" s="151"/>
      <c r="GB1916" s="151"/>
      <c r="GC1916" s="151"/>
      <c r="GD1916" s="151"/>
      <c r="GE1916" s="151"/>
      <c r="GF1916" s="151"/>
      <c r="GG1916" s="151"/>
      <c r="GH1916" s="151"/>
      <c r="GI1916" s="151"/>
      <c r="GJ1916" s="151"/>
      <c r="GK1916" s="151"/>
      <c r="GL1916" s="151"/>
      <c r="GM1916" s="151"/>
      <c r="GN1916" s="151"/>
      <c r="GO1916" s="151"/>
      <c r="GP1916" s="151"/>
      <c r="GQ1916" s="151"/>
      <c r="GR1916" s="151"/>
      <c r="GS1916" s="151"/>
      <c r="GT1916" s="151"/>
      <c r="GU1916" s="151"/>
      <c r="GV1916" s="151"/>
      <c r="GW1916" s="151"/>
      <c r="GX1916" s="151"/>
      <c r="GY1916" s="151"/>
      <c r="GZ1916" s="151"/>
      <c r="HA1916" s="151"/>
      <c r="HB1916" s="151"/>
      <c r="HC1916" s="151"/>
      <c r="HD1916" s="151"/>
      <c r="HE1916" s="151"/>
      <c r="HF1916" s="151"/>
      <c r="HG1916" s="151"/>
      <c r="HH1916" s="151"/>
      <c r="HI1916" s="151"/>
      <c r="HJ1916" s="151"/>
      <c r="HK1916" s="151"/>
      <c r="HL1916" s="151"/>
      <c r="HM1916" s="151"/>
      <c r="HN1916" s="151"/>
      <c r="HO1916" s="151"/>
      <c r="HP1916" s="151"/>
      <c r="HQ1916" s="151"/>
      <c r="HR1916" s="151"/>
      <c r="HS1916" s="151"/>
      <c r="HT1916" s="151"/>
      <c r="HU1916" s="151"/>
      <c r="HV1916" s="151"/>
      <c r="HW1916" s="151"/>
      <c r="HX1916" s="151"/>
      <c r="HY1916" s="151"/>
      <c r="HZ1916" s="151"/>
      <c r="IA1916" s="151"/>
      <c r="IB1916" s="151"/>
      <c r="IC1916" s="151"/>
      <c r="ID1916" s="151"/>
      <c r="IE1916" s="151"/>
      <c r="IF1916" s="151"/>
      <c r="IG1916" s="151"/>
      <c r="IH1916" s="151"/>
      <c r="II1916" s="151"/>
      <c r="IJ1916" s="151"/>
      <c r="IK1916" s="151"/>
      <c r="IL1916" s="151"/>
      <c r="IM1916" s="151"/>
      <c r="IN1916" s="151"/>
      <c r="IO1916" s="151"/>
      <c r="IP1916" s="151"/>
      <c r="IQ1916" s="151"/>
      <c r="IR1916" s="151"/>
      <c r="IS1916" s="151"/>
      <c r="IT1916" s="151"/>
      <c r="IU1916" s="151"/>
      <c r="IV1916" s="151"/>
      <c r="IW1916" s="151"/>
      <c r="IX1916" s="151"/>
      <c r="IY1916" s="151"/>
      <c r="IZ1916" s="151"/>
      <c r="JA1916" s="151"/>
      <c r="JB1916" s="151"/>
    </row>
    <row r="1917" spans="1:262" s="857" customFormat="1" ht="75" x14ac:dyDescent="0.25">
      <c r="A1917" s="217"/>
      <c r="B1917" s="217">
        <v>1</v>
      </c>
      <c r="C1917" s="173" t="s">
        <v>466</v>
      </c>
      <c r="D1917" s="173"/>
      <c r="E1917" s="173"/>
      <c r="F1917" s="1777">
        <f t="shared" si="2061"/>
        <v>5100</v>
      </c>
      <c r="G1917" s="751">
        <f t="shared" si="2061"/>
        <v>1700</v>
      </c>
      <c r="H1917" s="751">
        <f t="shared" si="2061"/>
        <v>2053</v>
      </c>
      <c r="I1917" s="1944">
        <f t="shared" si="2061"/>
        <v>120.76470588235296</v>
      </c>
      <c r="J1917" s="2350"/>
      <c r="K1917" s="2350"/>
      <c r="L1917" s="2351"/>
      <c r="M1917" s="2351"/>
      <c r="N1917" s="2351"/>
      <c r="O1917" s="2351"/>
      <c r="P1917" s="2351"/>
      <c r="Q1917" s="2351"/>
      <c r="R1917" s="2570">
        <f t="shared" ref="R1917:AC1917" si="2092">R1843</f>
        <v>22103.246999999999</v>
      </c>
      <c r="S1917" s="2570">
        <f t="shared" ref="S1917:T1917" si="2093">S1843</f>
        <v>22103.246999999999</v>
      </c>
      <c r="T1917" s="2570">
        <f t="shared" si="2093"/>
        <v>22103.246999999999</v>
      </c>
      <c r="U1917" s="2570">
        <f t="shared" ref="U1917" si="2094">U1843</f>
        <v>22103.246999999999</v>
      </c>
      <c r="V1917" s="2570">
        <f t="shared" si="2092"/>
        <v>7367.7489999999998</v>
      </c>
      <c r="W1917" s="2570">
        <f t="shared" si="2092"/>
        <v>11144.746019999997</v>
      </c>
      <c r="X1917" s="2571">
        <f t="shared" si="2092"/>
        <v>0</v>
      </c>
      <c r="Y1917" s="2570">
        <f t="shared" si="2092"/>
        <v>0</v>
      </c>
      <c r="Z1917" s="2570">
        <f t="shared" si="2092"/>
        <v>3776.9970199999971</v>
      </c>
      <c r="AA1917" s="2572">
        <f t="shared" si="2092"/>
        <v>0</v>
      </c>
      <c r="AB1917" s="2572">
        <f t="shared" si="2092"/>
        <v>0</v>
      </c>
      <c r="AC1917" s="2570">
        <f t="shared" si="2092"/>
        <v>11144.746019999997</v>
      </c>
      <c r="AD1917" s="2122"/>
      <c r="AE1917" s="2730"/>
      <c r="AF1917" s="151"/>
      <c r="AG1917" s="151"/>
      <c r="AH1917" s="151"/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  <c r="BI1917" s="151"/>
      <c r="BJ1917" s="151"/>
      <c r="BK1917" s="151"/>
      <c r="BL1917" s="151"/>
      <c r="BM1917" s="151"/>
      <c r="BN1917" s="151"/>
      <c r="BO1917" s="151"/>
      <c r="BP1917" s="151"/>
      <c r="BQ1917" s="151"/>
      <c r="BR1917" s="151"/>
      <c r="BS1917" s="151"/>
      <c r="BT1917" s="151"/>
      <c r="BU1917" s="151"/>
      <c r="BV1917" s="151"/>
      <c r="BW1917" s="151"/>
      <c r="BX1917" s="151"/>
      <c r="BY1917" s="151"/>
      <c r="BZ1917" s="151"/>
      <c r="CA1917" s="151"/>
      <c r="CB1917" s="151"/>
      <c r="CC1917" s="151"/>
      <c r="CD1917" s="151"/>
      <c r="CE1917" s="151"/>
      <c r="CF1917" s="151"/>
      <c r="CG1917" s="151"/>
      <c r="CH1917" s="151"/>
      <c r="CI1917" s="151"/>
      <c r="CJ1917" s="151"/>
      <c r="CK1917" s="151"/>
      <c r="CL1917" s="151"/>
      <c r="CM1917" s="151"/>
      <c r="CN1917" s="151"/>
      <c r="CO1917" s="151"/>
      <c r="CP1917" s="151"/>
      <c r="CQ1917" s="151"/>
      <c r="CR1917" s="151"/>
      <c r="CS1917" s="151"/>
      <c r="CT1917" s="151"/>
      <c r="CU1917" s="151"/>
      <c r="CV1917" s="151"/>
      <c r="CW1917" s="151"/>
      <c r="CX1917" s="151"/>
      <c r="CY1917" s="151"/>
      <c r="CZ1917" s="151"/>
      <c r="DA1917" s="151"/>
      <c r="DB1917" s="151"/>
      <c r="DC1917" s="151"/>
      <c r="DD1917" s="151"/>
      <c r="DE1917" s="151"/>
      <c r="DF1917" s="151"/>
      <c r="DG1917" s="151"/>
      <c r="DH1917" s="151"/>
      <c r="DI1917" s="151"/>
      <c r="DJ1917" s="151"/>
      <c r="DK1917" s="151"/>
      <c r="DL1917" s="151"/>
      <c r="DM1917" s="151"/>
      <c r="DN1917" s="151"/>
      <c r="DO1917" s="151"/>
      <c r="DP1917" s="151"/>
      <c r="DQ1917" s="151"/>
      <c r="DR1917" s="151"/>
      <c r="DS1917" s="151"/>
      <c r="DT1917" s="151"/>
      <c r="DU1917" s="151"/>
      <c r="DV1917" s="151"/>
      <c r="DW1917" s="151"/>
      <c r="DX1917" s="151"/>
      <c r="DY1917" s="151"/>
      <c r="DZ1917" s="151"/>
      <c r="EA1917" s="151"/>
      <c r="EB1917" s="151"/>
      <c r="EC1917" s="151"/>
      <c r="ED1917" s="151"/>
      <c r="EE1917" s="151"/>
      <c r="EF1917" s="151"/>
      <c r="EG1917" s="151"/>
      <c r="EH1917" s="151"/>
      <c r="EI1917" s="151"/>
      <c r="EJ1917" s="151"/>
      <c r="EK1917" s="151"/>
      <c r="EL1917" s="151"/>
      <c r="EM1917" s="151"/>
      <c r="EN1917" s="151"/>
      <c r="EO1917" s="151"/>
      <c r="EP1917" s="151"/>
      <c r="EQ1917" s="151"/>
      <c r="ER1917" s="151"/>
      <c r="ES1917" s="151"/>
      <c r="ET1917" s="151"/>
      <c r="EU1917" s="151"/>
      <c r="EV1917" s="151"/>
      <c r="EW1917" s="151"/>
      <c r="EX1917" s="151"/>
      <c r="EY1917" s="151"/>
      <c r="EZ1917" s="151"/>
      <c r="FA1917" s="151"/>
      <c r="FB1917" s="151"/>
      <c r="FC1917" s="151"/>
      <c r="FD1917" s="151"/>
      <c r="FE1917" s="151"/>
      <c r="FF1917" s="151"/>
      <c r="FG1917" s="151"/>
      <c r="FH1917" s="151"/>
      <c r="FI1917" s="151"/>
      <c r="FJ1917" s="151"/>
      <c r="FK1917" s="151"/>
      <c r="FL1917" s="151"/>
      <c r="FM1917" s="151"/>
      <c r="FN1917" s="151"/>
      <c r="FO1917" s="151"/>
      <c r="FP1917" s="151"/>
      <c r="FQ1917" s="151"/>
      <c r="FR1917" s="151"/>
      <c r="FS1917" s="151"/>
      <c r="FT1917" s="151"/>
      <c r="FU1917" s="151"/>
      <c r="FV1917" s="151"/>
      <c r="FW1917" s="151"/>
      <c r="FX1917" s="151"/>
      <c r="FY1917" s="151"/>
      <c r="FZ1917" s="151"/>
      <c r="GA1917" s="151"/>
      <c r="GB1917" s="151"/>
      <c r="GC1917" s="151"/>
      <c r="GD1917" s="151"/>
      <c r="GE1917" s="151"/>
      <c r="GF1917" s="151"/>
      <c r="GG1917" s="151"/>
      <c r="GH1917" s="151"/>
      <c r="GI1917" s="151"/>
      <c r="GJ1917" s="151"/>
      <c r="GK1917" s="151"/>
      <c r="GL1917" s="151"/>
      <c r="GM1917" s="151"/>
      <c r="GN1917" s="151"/>
      <c r="GO1917" s="151"/>
      <c r="GP1917" s="151"/>
      <c r="GQ1917" s="151"/>
      <c r="GR1917" s="151"/>
      <c r="GS1917" s="151"/>
      <c r="GT1917" s="151"/>
      <c r="GU1917" s="151"/>
      <c r="GV1917" s="151"/>
      <c r="GW1917" s="151"/>
      <c r="GX1917" s="151"/>
      <c r="GY1917" s="151"/>
      <c r="GZ1917" s="151"/>
      <c r="HA1917" s="151"/>
      <c r="HB1917" s="151"/>
      <c r="HC1917" s="151"/>
      <c r="HD1917" s="151"/>
      <c r="HE1917" s="151"/>
      <c r="HF1917" s="151"/>
      <c r="HG1917" s="151"/>
      <c r="HH1917" s="151"/>
      <c r="HI1917" s="151"/>
      <c r="HJ1917" s="151"/>
      <c r="HK1917" s="151"/>
      <c r="HL1917" s="151"/>
      <c r="HM1917" s="151"/>
      <c r="HN1917" s="151"/>
      <c r="HO1917" s="151"/>
      <c r="HP1917" s="151"/>
      <c r="HQ1917" s="151"/>
      <c r="HR1917" s="151"/>
      <c r="HS1917" s="151"/>
      <c r="HT1917" s="151"/>
      <c r="HU1917" s="151"/>
      <c r="HV1917" s="151"/>
      <c r="HW1917" s="151"/>
      <c r="HX1917" s="151"/>
      <c r="HY1917" s="151"/>
      <c r="HZ1917" s="151"/>
      <c r="IA1917" s="151"/>
      <c r="IB1917" s="151"/>
      <c r="IC1917" s="151"/>
      <c r="ID1917" s="151"/>
      <c r="IE1917" s="151"/>
      <c r="IF1917" s="151"/>
      <c r="IG1917" s="151"/>
      <c r="IH1917" s="151"/>
      <c r="II1917" s="151"/>
      <c r="IJ1917" s="151"/>
      <c r="IK1917" s="151"/>
      <c r="IL1917" s="151"/>
      <c r="IM1917" s="151"/>
      <c r="IN1917" s="151"/>
      <c r="IO1917" s="151"/>
      <c r="IP1917" s="151"/>
      <c r="IQ1917" s="151"/>
      <c r="IR1917" s="151"/>
      <c r="IS1917" s="151"/>
      <c r="IT1917" s="151"/>
      <c r="IU1917" s="151"/>
      <c r="IV1917" s="151"/>
      <c r="IW1917" s="151"/>
      <c r="IX1917" s="151"/>
      <c r="IY1917" s="151"/>
      <c r="IZ1917" s="151"/>
      <c r="JA1917" s="151"/>
      <c r="JB1917" s="151"/>
    </row>
    <row r="1918" spans="1:262" s="857" customFormat="1" ht="60" x14ac:dyDescent="0.25">
      <c r="A1918" s="217"/>
      <c r="B1918" s="217">
        <v>1</v>
      </c>
      <c r="C1918" s="173" t="s">
        <v>467</v>
      </c>
      <c r="D1918" s="173"/>
      <c r="E1918" s="173"/>
      <c r="F1918" s="1777">
        <f t="shared" si="2061"/>
        <v>2093</v>
      </c>
      <c r="G1918" s="751">
        <f t="shared" si="2061"/>
        <v>697.66666666666663</v>
      </c>
      <c r="H1918" s="751">
        <f t="shared" si="2061"/>
        <v>299</v>
      </c>
      <c r="I1918" s="1944">
        <f t="shared" si="2061"/>
        <v>42.857142857142861</v>
      </c>
      <c r="J1918" s="2350"/>
      <c r="K1918" s="2350"/>
      <c r="L1918" s="2351"/>
      <c r="M1918" s="2351"/>
      <c r="N1918" s="2351"/>
      <c r="O1918" s="2351"/>
      <c r="P1918" s="2351"/>
      <c r="Q1918" s="2351"/>
      <c r="R1918" s="2570">
        <f t="shared" ref="R1918:AC1918" si="2095">R1844</f>
        <v>4266.5805</v>
      </c>
      <c r="S1918" s="2570">
        <f t="shared" ref="S1918:T1918" si="2096">S1844</f>
        <v>4266.5805</v>
      </c>
      <c r="T1918" s="2570">
        <f t="shared" si="2096"/>
        <v>4266.5805</v>
      </c>
      <c r="U1918" s="2570">
        <f t="shared" ref="U1918" si="2097">U1844</f>
        <v>4266.5805</v>
      </c>
      <c r="V1918" s="2570">
        <f t="shared" si="2095"/>
        <v>1422.1935000000001</v>
      </c>
      <c r="W1918" s="2570">
        <f t="shared" si="2095"/>
        <v>619.55006999999978</v>
      </c>
      <c r="X1918" s="2571">
        <f t="shared" si="2095"/>
        <v>0</v>
      </c>
      <c r="Y1918" s="2570">
        <f t="shared" si="2095"/>
        <v>0</v>
      </c>
      <c r="Z1918" s="2570">
        <f t="shared" si="2095"/>
        <v>-802.64343000000031</v>
      </c>
      <c r="AA1918" s="2572">
        <f t="shared" si="2095"/>
        <v>0</v>
      </c>
      <c r="AB1918" s="2572">
        <f t="shared" si="2095"/>
        <v>0</v>
      </c>
      <c r="AC1918" s="2570">
        <f t="shared" si="2095"/>
        <v>619.55006999999978</v>
      </c>
      <c r="AD1918" s="2122"/>
      <c r="AE1918" s="2730"/>
      <c r="AF1918" s="151"/>
      <c r="AG1918" s="151"/>
      <c r="AH1918" s="151"/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  <c r="BI1918" s="151"/>
      <c r="BJ1918" s="151"/>
      <c r="BK1918" s="151"/>
      <c r="BL1918" s="151"/>
      <c r="BM1918" s="151"/>
      <c r="BN1918" s="151"/>
      <c r="BO1918" s="151"/>
      <c r="BP1918" s="151"/>
      <c r="BQ1918" s="151"/>
      <c r="BR1918" s="151"/>
      <c r="BS1918" s="151"/>
      <c r="BT1918" s="151"/>
      <c r="BU1918" s="151"/>
      <c r="BV1918" s="151"/>
      <c r="BW1918" s="151"/>
      <c r="BX1918" s="151"/>
      <c r="BY1918" s="151"/>
      <c r="BZ1918" s="151"/>
      <c r="CA1918" s="151"/>
      <c r="CB1918" s="151"/>
      <c r="CC1918" s="151"/>
      <c r="CD1918" s="151"/>
      <c r="CE1918" s="151"/>
      <c r="CF1918" s="151"/>
      <c r="CG1918" s="151"/>
      <c r="CH1918" s="151"/>
      <c r="CI1918" s="151"/>
      <c r="CJ1918" s="151"/>
      <c r="CK1918" s="151"/>
      <c r="CL1918" s="151"/>
      <c r="CM1918" s="151"/>
      <c r="CN1918" s="151"/>
      <c r="CO1918" s="151"/>
      <c r="CP1918" s="151"/>
      <c r="CQ1918" s="151"/>
      <c r="CR1918" s="151"/>
      <c r="CS1918" s="151"/>
      <c r="CT1918" s="151"/>
      <c r="CU1918" s="151"/>
      <c r="CV1918" s="151"/>
      <c r="CW1918" s="151"/>
      <c r="CX1918" s="151"/>
      <c r="CY1918" s="151"/>
      <c r="CZ1918" s="151"/>
      <c r="DA1918" s="151"/>
      <c r="DB1918" s="151"/>
      <c r="DC1918" s="151"/>
      <c r="DD1918" s="151"/>
      <c r="DE1918" s="151"/>
      <c r="DF1918" s="151"/>
      <c r="DG1918" s="151"/>
      <c r="DH1918" s="151"/>
      <c r="DI1918" s="151"/>
      <c r="DJ1918" s="151"/>
      <c r="DK1918" s="151"/>
      <c r="DL1918" s="151"/>
      <c r="DM1918" s="151"/>
      <c r="DN1918" s="151"/>
      <c r="DO1918" s="151"/>
      <c r="DP1918" s="151"/>
      <c r="DQ1918" s="151"/>
      <c r="DR1918" s="151"/>
      <c r="DS1918" s="151"/>
      <c r="DT1918" s="151"/>
      <c r="DU1918" s="151"/>
      <c r="DV1918" s="151"/>
      <c r="DW1918" s="151"/>
      <c r="DX1918" s="151"/>
      <c r="DY1918" s="151"/>
      <c r="DZ1918" s="151"/>
      <c r="EA1918" s="151"/>
      <c r="EB1918" s="151"/>
      <c r="EC1918" s="151"/>
      <c r="ED1918" s="151"/>
      <c r="EE1918" s="151"/>
      <c r="EF1918" s="151"/>
      <c r="EG1918" s="151"/>
      <c r="EH1918" s="151"/>
      <c r="EI1918" s="151"/>
      <c r="EJ1918" s="151"/>
      <c r="EK1918" s="151"/>
      <c r="EL1918" s="151"/>
      <c r="EM1918" s="151"/>
      <c r="EN1918" s="151"/>
      <c r="EO1918" s="151"/>
      <c r="EP1918" s="151"/>
      <c r="EQ1918" s="151"/>
      <c r="ER1918" s="151"/>
      <c r="ES1918" s="151"/>
      <c r="ET1918" s="151"/>
      <c r="EU1918" s="151"/>
      <c r="EV1918" s="151"/>
      <c r="EW1918" s="151"/>
      <c r="EX1918" s="151"/>
      <c r="EY1918" s="151"/>
      <c r="EZ1918" s="151"/>
      <c r="FA1918" s="151"/>
      <c r="FB1918" s="151"/>
      <c r="FC1918" s="151"/>
      <c r="FD1918" s="151"/>
      <c r="FE1918" s="151"/>
      <c r="FF1918" s="151"/>
      <c r="FG1918" s="151"/>
      <c r="FH1918" s="151"/>
      <c r="FI1918" s="151"/>
      <c r="FJ1918" s="151"/>
      <c r="FK1918" s="151"/>
      <c r="FL1918" s="151"/>
      <c r="FM1918" s="151"/>
      <c r="FN1918" s="151"/>
      <c r="FO1918" s="151"/>
      <c r="FP1918" s="151"/>
      <c r="FQ1918" s="151"/>
      <c r="FR1918" s="151"/>
      <c r="FS1918" s="151"/>
      <c r="FT1918" s="151"/>
      <c r="FU1918" s="151"/>
      <c r="FV1918" s="151"/>
      <c r="FW1918" s="151"/>
      <c r="FX1918" s="151"/>
      <c r="FY1918" s="151"/>
      <c r="FZ1918" s="151"/>
      <c r="GA1918" s="151"/>
      <c r="GB1918" s="151"/>
      <c r="GC1918" s="151"/>
      <c r="GD1918" s="151"/>
      <c r="GE1918" s="151"/>
      <c r="GF1918" s="151"/>
      <c r="GG1918" s="151"/>
      <c r="GH1918" s="151"/>
      <c r="GI1918" s="151"/>
      <c r="GJ1918" s="151"/>
      <c r="GK1918" s="151"/>
      <c r="GL1918" s="151"/>
      <c r="GM1918" s="151"/>
      <c r="GN1918" s="151"/>
      <c r="GO1918" s="151"/>
      <c r="GP1918" s="151"/>
      <c r="GQ1918" s="151"/>
      <c r="GR1918" s="151"/>
      <c r="GS1918" s="151"/>
      <c r="GT1918" s="151"/>
      <c r="GU1918" s="151"/>
      <c r="GV1918" s="151"/>
      <c r="GW1918" s="151"/>
      <c r="GX1918" s="151"/>
      <c r="GY1918" s="151"/>
      <c r="GZ1918" s="151"/>
      <c r="HA1918" s="151"/>
      <c r="HB1918" s="151"/>
      <c r="HC1918" s="151"/>
      <c r="HD1918" s="151"/>
      <c r="HE1918" s="151"/>
      <c r="HF1918" s="151"/>
      <c r="HG1918" s="151"/>
      <c r="HH1918" s="151"/>
      <c r="HI1918" s="151"/>
      <c r="HJ1918" s="151"/>
      <c r="HK1918" s="151"/>
      <c r="HL1918" s="151"/>
      <c r="HM1918" s="151"/>
      <c r="HN1918" s="151"/>
      <c r="HO1918" s="151"/>
      <c r="HP1918" s="151"/>
      <c r="HQ1918" s="151"/>
      <c r="HR1918" s="151"/>
      <c r="HS1918" s="151"/>
      <c r="HT1918" s="151"/>
      <c r="HU1918" s="151"/>
      <c r="HV1918" s="151"/>
      <c r="HW1918" s="151"/>
      <c r="HX1918" s="151"/>
      <c r="HY1918" s="151"/>
      <c r="HZ1918" s="151"/>
      <c r="IA1918" s="151"/>
      <c r="IB1918" s="151"/>
      <c r="IC1918" s="151"/>
      <c r="ID1918" s="151"/>
      <c r="IE1918" s="151"/>
      <c r="IF1918" s="151"/>
      <c r="IG1918" s="151"/>
      <c r="IH1918" s="151"/>
      <c r="II1918" s="151"/>
      <c r="IJ1918" s="151"/>
      <c r="IK1918" s="151"/>
      <c r="IL1918" s="151"/>
      <c r="IM1918" s="151"/>
      <c r="IN1918" s="151"/>
      <c r="IO1918" s="151"/>
      <c r="IP1918" s="151"/>
      <c r="IQ1918" s="151"/>
      <c r="IR1918" s="151"/>
      <c r="IS1918" s="151"/>
      <c r="IT1918" s="151"/>
      <c r="IU1918" s="151"/>
      <c r="IV1918" s="151"/>
      <c r="IW1918" s="151"/>
      <c r="IX1918" s="151"/>
      <c r="IY1918" s="151"/>
      <c r="IZ1918" s="151"/>
      <c r="JA1918" s="151"/>
      <c r="JB1918" s="151"/>
    </row>
    <row r="1919" spans="1:262" s="857" customFormat="1" ht="29.25" x14ac:dyDescent="0.25">
      <c r="A1919" s="217"/>
      <c r="B1919" s="217">
        <v>1</v>
      </c>
      <c r="C1919" s="292" t="s">
        <v>311</v>
      </c>
      <c r="D1919" s="173"/>
      <c r="E1919" s="173"/>
      <c r="F1919" s="1777">
        <f t="shared" si="2061"/>
        <v>3225.5</v>
      </c>
      <c r="G1919" s="751">
        <f t="shared" si="2061"/>
        <v>1075.1666666666667</v>
      </c>
      <c r="H1919" s="751">
        <f t="shared" si="2061"/>
        <v>1173.6824999999999</v>
      </c>
      <c r="I1919" s="1944">
        <f t="shared" si="2061"/>
        <v>109.16284297008214</v>
      </c>
      <c r="J1919" s="2350"/>
      <c r="K1919" s="2350"/>
      <c r="L1919" s="2351"/>
      <c r="M1919" s="2351"/>
      <c r="N1919" s="2351"/>
      <c r="O1919" s="2351"/>
      <c r="P1919" s="2351"/>
      <c r="Q1919" s="2351"/>
      <c r="R1919" s="2570">
        <f t="shared" ref="R1919:AC1919" si="2098">R1845</f>
        <v>6493.600000000004</v>
      </c>
      <c r="S1919" s="2570">
        <f t="shared" ref="S1919:T1919" si="2099">S1845</f>
        <v>6493.600000000004</v>
      </c>
      <c r="T1919" s="2570">
        <f t="shared" si="2099"/>
        <v>6493.600000000004</v>
      </c>
      <c r="U1919" s="2570">
        <f t="shared" ref="U1919" si="2100">U1845</f>
        <v>6493.600000000004</v>
      </c>
      <c r="V1919" s="2570">
        <f t="shared" si="2098"/>
        <v>2164.5333333333347</v>
      </c>
      <c r="W1919" s="2570">
        <f t="shared" si="2098"/>
        <v>2167.622339999989</v>
      </c>
      <c r="X1919" s="2571">
        <f t="shared" si="2098"/>
        <v>0</v>
      </c>
      <c r="Y1919" s="2570">
        <f t="shared" si="2098"/>
        <v>0</v>
      </c>
      <c r="Z1919" s="2570">
        <f t="shared" si="2098"/>
        <v>3.0890066666543134</v>
      </c>
      <c r="AA1919" s="2572">
        <f t="shared" si="2098"/>
        <v>-4.3296999999999999</v>
      </c>
      <c r="AB1919" s="2572">
        <f t="shared" si="2098"/>
        <v>-8.8817841970012523E-16</v>
      </c>
      <c r="AC1919" s="2570">
        <f t="shared" si="2098"/>
        <v>2167.622339999989</v>
      </c>
      <c r="AD1919" s="2122"/>
      <c r="AE1919" s="2730"/>
      <c r="AF1919" s="151"/>
      <c r="AG1919" s="151"/>
      <c r="AH1919" s="151"/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  <c r="BI1919" s="151"/>
      <c r="BJ1919" s="151"/>
      <c r="BK1919" s="151"/>
      <c r="BL1919" s="151"/>
      <c r="BM1919" s="151"/>
      <c r="BN1919" s="151"/>
      <c r="BO1919" s="151"/>
      <c r="BP1919" s="151"/>
      <c r="BQ1919" s="151"/>
      <c r="BR1919" s="151"/>
      <c r="BS1919" s="151"/>
      <c r="BT1919" s="151"/>
      <c r="BU1919" s="151"/>
      <c r="BV1919" s="151"/>
      <c r="BW1919" s="151"/>
      <c r="BX1919" s="151"/>
      <c r="BY1919" s="151"/>
      <c r="BZ1919" s="151"/>
      <c r="CA1919" s="151"/>
      <c r="CB1919" s="151"/>
      <c r="CC1919" s="151"/>
      <c r="CD1919" s="151"/>
      <c r="CE1919" s="151"/>
      <c r="CF1919" s="151"/>
      <c r="CG1919" s="151"/>
      <c r="CH1919" s="151"/>
      <c r="CI1919" s="151"/>
      <c r="CJ1919" s="151"/>
      <c r="CK1919" s="151"/>
      <c r="CL1919" s="151"/>
      <c r="CM1919" s="151"/>
      <c r="CN1919" s="151"/>
      <c r="CO1919" s="151"/>
      <c r="CP1919" s="151"/>
      <c r="CQ1919" s="151"/>
      <c r="CR1919" s="151"/>
      <c r="CS1919" s="151"/>
      <c r="CT1919" s="151"/>
      <c r="CU1919" s="151"/>
      <c r="CV1919" s="151"/>
      <c r="CW1919" s="151"/>
      <c r="CX1919" s="151"/>
      <c r="CY1919" s="151"/>
      <c r="CZ1919" s="151"/>
      <c r="DA1919" s="151"/>
      <c r="DB1919" s="151"/>
      <c r="DC1919" s="151"/>
      <c r="DD1919" s="151"/>
      <c r="DE1919" s="151"/>
      <c r="DF1919" s="151"/>
      <c r="DG1919" s="151"/>
      <c r="DH1919" s="151"/>
      <c r="DI1919" s="151"/>
      <c r="DJ1919" s="151"/>
      <c r="DK1919" s="151"/>
      <c r="DL1919" s="151"/>
      <c r="DM1919" s="151"/>
      <c r="DN1919" s="151"/>
      <c r="DO1919" s="151"/>
      <c r="DP1919" s="151"/>
      <c r="DQ1919" s="151"/>
      <c r="DR1919" s="151"/>
      <c r="DS1919" s="151"/>
      <c r="DT1919" s="151"/>
      <c r="DU1919" s="151"/>
      <c r="DV1919" s="151"/>
      <c r="DW1919" s="151"/>
      <c r="DX1919" s="151"/>
      <c r="DY1919" s="151"/>
      <c r="DZ1919" s="151"/>
      <c r="EA1919" s="151"/>
      <c r="EB1919" s="151"/>
      <c r="EC1919" s="151"/>
      <c r="ED1919" s="151"/>
      <c r="EE1919" s="151"/>
      <c r="EF1919" s="151"/>
      <c r="EG1919" s="151"/>
      <c r="EH1919" s="151"/>
      <c r="EI1919" s="151"/>
      <c r="EJ1919" s="151"/>
      <c r="EK1919" s="151"/>
      <c r="EL1919" s="151"/>
      <c r="EM1919" s="151"/>
      <c r="EN1919" s="151"/>
      <c r="EO1919" s="151"/>
      <c r="EP1919" s="151"/>
      <c r="EQ1919" s="151"/>
      <c r="ER1919" s="151"/>
      <c r="ES1919" s="151"/>
      <c r="ET1919" s="151"/>
      <c r="EU1919" s="151"/>
      <c r="EV1919" s="151"/>
      <c r="EW1919" s="151"/>
      <c r="EX1919" s="151"/>
      <c r="EY1919" s="151"/>
      <c r="EZ1919" s="151"/>
      <c r="FA1919" s="151"/>
      <c r="FB1919" s="151"/>
      <c r="FC1919" s="151"/>
      <c r="FD1919" s="151"/>
      <c r="FE1919" s="151"/>
      <c r="FF1919" s="151"/>
      <c r="FG1919" s="151"/>
      <c r="FH1919" s="151"/>
      <c r="FI1919" s="151"/>
      <c r="FJ1919" s="151"/>
      <c r="FK1919" s="151"/>
      <c r="FL1919" s="151"/>
      <c r="FM1919" s="151"/>
      <c r="FN1919" s="151"/>
      <c r="FO1919" s="151"/>
      <c r="FP1919" s="151"/>
      <c r="FQ1919" s="151"/>
      <c r="FR1919" s="151"/>
      <c r="FS1919" s="151"/>
      <c r="FT1919" s="151"/>
      <c r="FU1919" s="151"/>
      <c r="FV1919" s="151"/>
      <c r="FW1919" s="151"/>
      <c r="FX1919" s="151"/>
      <c r="FY1919" s="151"/>
      <c r="FZ1919" s="151"/>
      <c r="GA1919" s="151"/>
      <c r="GB1919" s="151"/>
      <c r="GC1919" s="151"/>
      <c r="GD1919" s="151"/>
      <c r="GE1919" s="151"/>
      <c r="GF1919" s="151"/>
      <c r="GG1919" s="151"/>
      <c r="GH1919" s="151"/>
      <c r="GI1919" s="151"/>
      <c r="GJ1919" s="151"/>
      <c r="GK1919" s="151"/>
      <c r="GL1919" s="151"/>
      <c r="GM1919" s="151"/>
      <c r="GN1919" s="151"/>
      <c r="GO1919" s="151"/>
      <c r="GP1919" s="151"/>
      <c r="GQ1919" s="151"/>
      <c r="GR1919" s="151"/>
      <c r="GS1919" s="151"/>
      <c r="GT1919" s="151"/>
      <c r="GU1919" s="151"/>
      <c r="GV1919" s="151"/>
      <c r="GW1919" s="151"/>
      <c r="GX1919" s="151"/>
      <c r="GY1919" s="151"/>
      <c r="GZ1919" s="151"/>
      <c r="HA1919" s="151"/>
      <c r="HB1919" s="151"/>
      <c r="HC1919" s="151"/>
      <c r="HD1919" s="151"/>
      <c r="HE1919" s="151"/>
      <c r="HF1919" s="151"/>
      <c r="HG1919" s="151"/>
      <c r="HH1919" s="151"/>
      <c r="HI1919" s="151"/>
      <c r="HJ1919" s="151"/>
      <c r="HK1919" s="151"/>
      <c r="HL1919" s="151"/>
      <c r="HM1919" s="151"/>
      <c r="HN1919" s="151"/>
      <c r="HO1919" s="151"/>
      <c r="HP1919" s="151"/>
      <c r="HQ1919" s="151"/>
      <c r="HR1919" s="151"/>
      <c r="HS1919" s="151"/>
      <c r="HT1919" s="151"/>
      <c r="HU1919" s="151"/>
      <c r="HV1919" s="151"/>
      <c r="HW1919" s="151"/>
      <c r="HX1919" s="151"/>
      <c r="HY1919" s="151"/>
      <c r="HZ1919" s="151"/>
      <c r="IA1919" s="151"/>
      <c r="IB1919" s="151"/>
      <c r="IC1919" s="151"/>
      <c r="ID1919" s="151"/>
      <c r="IE1919" s="151"/>
      <c r="IF1919" s="151"/>
      <c r="IG1919" s="151"/>
      <c r="IH1919" s="151"/>
      <c r="II1919" s="151"/>
      <c r="IJ1919" s="151"/>
      <c r="IK1919" s="151"/>
      <c r="IL1919" s="151"/>
      <c r="IM1919" s="151"/>
      <c r="IN1919" s="151"/>
      <c r="IO1919" s="151"/>
      <c r="IP1919" s="151"/>
      <c r="IQ1919" s="151"/>
      <c r="IR1919" s="151"/>
      <c r="IS1919" s="151"/>
      <c r="IT1919" s="151"/>
      <c r="IU1919" s="151"/>
      <c r="IV1919" s="151"/>
      <c r="IW1919" s="151"/>
      <c r="IX1919" s="151"/>
      <c r="IY1919" s="151"/>
      <c r="IZ1919" s="151"/>
      <c r="JA1919" s="151"/>
      <c r="JB1919" s="151"/>
    </row>
    <row r="1920" spans="1:262" s="857" customFormat="1" x14ac:dyDescent="0.25">
      <c r="A1920" s="217"/>
      <c r="B1920" s="217">
        <v>1</v>
      </c>
      <c r="C1920" s="173" t="s">
        <v>304</v>
      </c>
      <c r="D1920" s="173"/>
      <c r="E1920" s="173"/>
      <c r="F1920" s="1777">
        <f t="shared" si="2061"/>
        <v>0</v>
      </c>
      <c r="G1920" s="751">
        <f t="shared" si="2061"/>
        <v>0</v>
      </c>
      <c r="H1920" s="751">
        <f t="shared" si="2061"/>
        <v>0</v>
      </c>
      <c r="I1920" s="1944">
        <f t="shared" si="2061"/>
        <v>0</v>
      </c>
      <c r="J1920" s="2350"/>
      <c r="K1920" s="2350"/>
      <c r="L1920" s="2351"/>
      <c r="M1920" s="2351"/>
      <c r="N1920" s="2351"/>
      <c r="O1920" s="2351"/>
      <c r="P1920" s="2351"/>
      <c r="Q1920" s="2351"/>
      <c r="R1920" s="2570">
        <f t="shared" ref="R1920:AC1920" si="2101">R1846</f>
        <v>0</v>
      </c>
      <c r="S1920" s="2570">
        <f t="shared" ref="S1920:T1920" si="2102">S1846</f>
        <v>0</v>
      </c>
      <c r="T1920" s="2570">
        <f t="shared" si="2102"/>
        <v>0</v>
      </c>
      <c r="U1920" s="2570">
        <f t="shared" ref="U1920" si="2103">U1846</f>
        <v>0</v>
      </c>
      <c r="V1920" s="2570">
        <f t="shared" si="2101"/>
        <v>0</v>
      </c>
      <c r="W1920" s="2570">
        <f t="shared" si="2101"/>
        <v>0</v>
      </c>
      <c r="X1920" s="2571">
        <f t="shared" si="2101"/>
        <v>0</v>
      </c>
      <c r="Y1920" s="2570">
        <f t="shared" si="2101"/>
        <v>0</v>
      </c>
      <c r="Z1920" s="2570">
        <f t="shared" si="2101"/>
        <v>0</v>
      </c>
      <c r="AA1920" s="2572">
        <f t="shared" si="2101"/>
        <v>0</v>
      </c>
      <c r="AB1920" s="2572">
        <f t="shared" si="2101"/>
        <v>0</v>
      </c>
      <c r="AC1920" s="2570">
        <f t="shared" si="2101"/>
        <v>0</v>
      </c>
      <c r="AD1920" s="2122"/>
      <c r="AE1920" s="2730"/>
      <c r="AF1920" s="151"/>
      <c r="AG1920" s="151"/>
      <c r="AH1920" s="151"/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  <c r="BI1920" s="151"/>
      <c r="BJ1920" s="151"/>
      <c r="BK1920" s="151"/>
      <c r="BL1920" s="151"/>
      <c r="BM1920" s="151"/>
      <c r="BN1920" s="151"/>
      <c r="BO1920" s="151"/>
      <c r="BP1920" s="151"/>
      <c r="BQ1920" s="151"/>
      <c r="BR1920" s="151"/>
      <c r="BS1920" s="151"/>
      <c r="BT1920" s="151"/>
      <c r="BU1920" s="151"/>
      <c r="BV1920" s="151"/>
      <c r="BW1920" s="151"/>
      <c r="BX1920" s="151"/>
      <c r="BY1920" s="151"/>
      <c r="BZ1920" s="151"/>
      <c r="CA1920" s="151"/>
      <c r="CB1920" s="151"/>
      <c r="CC1920" s="151"/>
      <c r="CD1920" s="151"/>
      <c r="CE1920" s="151"/>
      <c r="CF1920" s="151"/>
      <c r="CG1920" s="151"/>
      <c r="CH1920" s="151"/>
      <c r="CI1920" s="151"/>
      <c r="CJ1920" s="151"/>
      <c r="CK1920" s="151"/>
      <c r="CL1920" s="151"/>
      <c r="CM1920" s="151"/>
      <c r="CN1920" s="151"/>
      <c r="CO1920" s="151"/>
      <c r="CP1920" s="151"/>
      <c r="CQ1920" s="151"/>
      <c r="CR1920" s="151"/>
      <c r="CS1920" s="151"/>
      <c r="CT1920" s="151"/>
      <c r="CU1920" s="151"/>
      <c r="CV1920" s="151"/>
      <c r="CW1920" s="151"/>
      <c r="CX1920" s="151"/>
      <c r="CY1920" s="151"/>
      <c r="CZ1920" s="151"/>
      <c r="DA1920" s="151"/>
      <c r="DB1920" s="151"/>
      <c r="DC1920" s="151"/>
      <c r="DD1920" s="151"/>
      <c r="DE1920" s="151"/>
      <c r="DF1920" s="151"/>
      <c r="DG1920" s="151"/>
      <c r="DH1920" s="151"/>
      <c r="DI1920" s="151"/>
      <c r="DJ1920" s="151"/>
      <c r="DK1920" s="151"/>
      <c r="DL1920" s="151"/>
      <c r="DM1920" s="151"/>
      <c r="DN1920" s="151"/>
      <c r="DO1920" s="151"/>
      <c r="DP1920" s="151"/>
      <c r="DQ1920" s="151"/>
      <c r="DR1920" s="151"/>
      <c r="DS1920" s="151"/>
      <c r="DT1920" s="151"/>
      <c r="DU1920" s="151"/>
      <c r="DV1920" s="151"/>
      <c r="DW1920" s="151"/>
      <c r="DX1920" s="151"/>
      <c r="DY1920" s="151"/>
      <c r="DZ1920" s="151"/>
      <c r="EA1920" s="151"/>
      <c r="EB1920" s="151"/>
      <c r="EC1920" s="151"/>
      <c r="ED1920" s="151"/>
      <c r="EE1920" s="151"/>
      <c r="EF1920" s="151"/>
      <c r="EG1920" s="151"/>
      <c r="EH1920" s="151"/>
      <c r="EI1920" s="151"/>
      <c r="EJ1920" s="151"/>
      <c r="EK1920" s="151"/>
      <c r="EL1920" s="151"/>
      <c r="EM1920" s="151"/>
      <c r="EN1920" s="151"/>
      <c r="EO1920" s="151"/>
      <c r="EP1920" s="151"/>
      <c r="EQ1920" s="151"/>
      <c r="ER1920" s="151"/>
      <c r="ES1920" s="151"/>
      <c r="ET1920" s="151"/>
      <c r="EU1920" s="151"/>
      <c r="EV1920" s="151"/>
      <c r="EW1920" s="151"/>
      <c r="EX1920" s="151"/>
      <c r="EY1920" s="151"/>
      <c r="EZ1920" s="151"/>
      <c r="FA1920" s="151"/>
      <c r="FB1920" s="151"/>
      <c r="FC1920" s="151"/>
      <c r="FD1920" s="151"/>
      <c r="FE1920" s="151"/>
      <c r="FF1920" s="151"/>
      <c r="FG1920" s="151"/>
      <c r="FH1920" s="151"/>
      <c r="FI1920" s="151"/>
      <c r="FJ1920" s="151"/>
      <c r="FK1920" s="151"/>
      <c r="FL1920" s="151"/>
      <c r="FM1920" s="151"/>
      <c r="FN1920" s="151"/>
      <c r="FO1920" s="151"/>
      <c r="FP1920" s="151"/>
      <c r="FQ1920" s="151"/>
      <c r="FR1920" s="151"/>
      <c r="FS1920" s="151"/>
      <c r="FT1920" s="151"/>
      <c r="FU1920" s="151"/>
      <c r="FV1920" s="151"/>
      <c r="FW1920" s="151"/>
      <c r="FX1920" s="151"/>
      <c r="FY1920" s="151"/>
      <c r="FZ1920" s="151"/>
      <c r="GA1920" s="151"/>
      <c r="GB1920" s="151"/>
      <c r="GC1920" s="151"/>
      <c r="GD1920" s="151"/>
      <c r="GE1920" s="151"/>
      <c r="GF1920" s="151"/>
      <c r="GG1920" s="151"/>
      <c r="GH1920" s="151"/>
      <c r="GI1920" s="151"/>
      <c r="GJ1920" s="151"/>
      <c r="GK1920" s="151"/>
      <c r="GL1920" s="151"/>
      <c r="GM1920" s="151"/>
      <c r="GN1920" s="151"/>
      <c r="GO1920" s="151"/>
      <c r="GP1920" s="151"/>
      <c r="GQ1920" s="151"/>
      <c r="GR1920" s="151"/>
      <c r="GS1920" s="151"/>
      <c r="GT1920" s="151"/>
      <c r="GU1920" s="151"/>
      <c r="GV1920" s="151"/>
      <c r="GW1920" s="151"/>
      <c r="GX1920" s="151"/>
      <c r="GY1920" s="151"/>
      <c r="GZ1920" s="151"/>
      <c r="HA1920" s="151"/>
      <c r="HB1920" s="151"/>
      <c r="HC1920" s="151"/>
      <c r="HD1920" s="151"/>
      <c r="HE1920" s="151"/>
      <c r="HF1920" s="151"/>
      <c r="HG1920" s="151"/>
      <c r="HH1920" s="151"/>
      <c r="HI1920" s="151"/>
      <c r="HJ1920" s="151"/>
      <c r="HK1920" s="151"/>
      <c r="HL1920" s="151"/>
      <c r="HM1920" s="151"/>
      <c r="HN1920" s="151"/>
      <c r="HO1920" s="151"/>
      <c r="HP1920" s="151"/>
      <c r="HQ1920" s="151"/>
      <c r="HR1920" s="151"/>
      <c r="HS1920" s="151"/>
      <c r="HT1920" s="151"/>
      <c r="HU1920" s="151"/>
      <c r="HV1920" s="151"/>
      <c r="HW1920" s="151"/>
      <c r="HX1920" s="151"/>
      <c r="HY1920" s="151"/>
      <c r="HZ1920" s="151"/>
      <c r="IA1920" s="151"/>
      <c r="IB1920" s="151"/>
      <c r="IC1920" s="151"/>
      <c r="ID1920" s="151"/>
      <c r="IE1920" s="151"/>
      <c r="IF1920" s="151"/>
      <c r="IG1920" s="151"/>
      <c r="IH1920" s="151"/>
      <c r="II1920" s="151"/>
      <c r="IJ1920" s="151"/>
      <c r="IK1920" s="151"/>
      <c r="IL1920" s="151"/>
      <c r="IM1920" s="151"/>
      <c r="IN1920" s="151"/>
      <c r="IO1920" s="151"/>
      <c r="IP1920" s="151"/>
      <c r="IQ1920" s="151"/>
      <c r="IR1920" s="151"/>
      <c r="IS1920" s="151"/>
      <c r="IT1920" s="151"/>
      <c r="IU1920" s="151"/>
      <c r="IV1920" s="151"/>
      <c r="IW1920" s="151"/>
      <c r="IX1920" s="151"/>
      <c r="IY1920" s="151"/>
      <c r="IZ1920" s="151"/>
      <c r="JA1920" s="151"/>
      <c r="JB1920" s="151"/>
    </row>
    <row r="1921" spans="1:262" s="857" customFormat="1" ht="30" x14ac:dyDescent="0.25">
      <c r="A1921" s="217"/>
      <c r="B1921" s="217">
        <v>1</v>
      </c>
      <c r="C1921" s="295" t="s">
        <v>443</v>
      </c>
      <c r="D1921" s="173"/>
      <c r="E1921" s="173"/>
      <c r="F1921" s="1777">
        <f t="shared" si="2061"/>
        <v>500</v>
      </c>
      <c r="G1921" s="751">
        <f t="shared" si="2061"/>
        <v>166.66666666666666</v>
      </c>
      <c r="H1921" s="751">
        <f t="shared" si="2061"/>
        <v>83.68249999999999</v>
      </c>
      <c r="I1921" s="1944">
        <f t="shared" si="2061"/>
        <v>50.209499999999998</v>
      </c>
      <c r="J1921" s="2350"/>
      <c r="K1921" s="2350"/>
      <c r="L1921" s="2351"/>
      <c r="M1921" s="2351"/>
      <c r="N1921" s="2351"/>
      <c r="O1921" s="2351"/>
      <c r="P1921" s="2351"/>
      <c r="Q1921" s="2351"/>
      <c r="R1921" s="2570">
        <f t="shared" ref="R1921:AC1921" si="2104">R1847</f>
        <v>0</v>
      </c>
      <c r="S1921" s="2570">
        <f t="shared" ref="S1921:T1921" si="2105">S1847</f>
        <v>0</v>
      </c>
      <c r="T1921" s="2570">
        <f t="shared" si="2105"/>
        <v>0</v>
      </c>
      <c r="U1921" s="2570">
        <f t="shared" ref="U1921" si="2106">U1847</f>
        <v>0</v>
      </c>
      <c r="V1921" s="2570">
        <f t="shared" si="2104"/>
        <v>0</v>
      </c>
      <c r="W1921" s="2570">
        <f t="shared" si="2104"/>
        <v>0</v>
      </c>
      <c r="X1921" s="2571">
        <f t="shared" si="2104"/>
        <v>0</v>
      </c>
      <c r="Y1921" s="2570">
        <f t="shared" si="2104"/>
        <v>0</v>
      </c>
      <c r="Z1921" s="2570">
        <f t="shared" si="2104"/>
        <v>0</v>
      </c>
      <c r="AA1921" s="2572">
        <f t="shared" si="2104"/>
        <v>0</v>
      </c>
      <c r="AB1921" s="2572">
        <f t="shared" si="2104"/>
        <v>0</v>
      </c>
      <c r="AC1921" s="2570">
        <f t="shared" si="2104"/>
        <v>0</v>
      </c>
      <c r="AD1921" s="2122"/>
      <c r="AE1921" s="2730"/>
      <c r="AF1921" s="151"/>
      <c r="AG1921" s="151"/>
      <c r="AH1921" s="151"/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  <c r="BI1921" s="151"/>
      <c r="BJ1921" s="151"/>
      <c r="BK1921" s="151"/>
      <c r="BL1921" s="151"/>
      <c r="BM1921" s="151"/>
      <c r="BN1921" s="151"/>
      <c r="BO1921" s="151"/>
      <c r="BP1921" s="151"/>
      <c r="BQ1921" s="151"/>
      <c r="BR1921" s="151"/>
      <c r="BS1921" s="151"/>
      <c r="BT1921" s="151"/>
      <c r="BU1921" s="151"/>
      <c r="BV1921" s="151"/>
      <c r="BW1921" s="151"/>
      <c r="BX1921" s="151"/>
      <c r="BY1921" s="151"/>
      <c r="BZ1921" s="151"/>
      <c r="CA1921" s="151"/>
      <c r="CB1921" s="151"/>
      <c r="CC1921" s="151"/>
      <c r="CD1921" s="151"/>
      <c r="CE1921" s="151"/>
      <c r="CF1921" s="151"/>
      <c r="CG1921" s="151"/>
      <c r="CH1921" s="151"/>
      <c r="CI1921" s="151"/>
      <c r="CJ1921" s="151"/>
      <c r="CK1921" s="151"/>
      <c r="CL1921" s="151"/>
      <c r="CM1921" s="151"/>
      <c r="CN1921" s="151"/>
      <c r="CO1921" s="151"/>
      <c r="CP1921" s="151"/>
      <c r="CQ1921" s="151"/>
      <c r="CR1921" s="151"/>
      <c r="CS1921" s="151"/>
      <c r="CT1921" s="151"/>
      <c r="CU1921" s="151"/>
      <c r="CV1921" s="151"/>
      <c r="CW1921" s="151"/>
      <c r="CX1921" s="151"/>
      <c r="CY1921" s="151"/>
      <c r="CZ1921" s="151"/>
      <c r="DA1921" s="151"/>
      <c r="DB1921" s="151"/>
      <c r="DC1921" s="151"/>
      <c r="DD1921" s="151"/>
      <c r="DE1921" s="151"/>
      <c r="DF1921" s="151"/>
      <c r="DG1921" s="151"/>
      <c r="DH1921" s="151"/>
      <c r="DI1921" s="151"/>
      <c r="DJ1921" s="151"/>
      <c r="DK1921" s="151"/>
      <c r="DL1921" s="151"/>
      <c r="DM1921" s="151"/>
      <c r="DN1921" s="151"/>
      <c r="DO1921" s="151"/>
      <c r="DP1921" s="151"/>
      <c r="DQ1921" s="151"/>
      <c r="DR1921" s="151"/>
      <c r="DS1921" s="151"/>
      <c r="DT1921" s="151"/>
      <c r="DU1921" s="151"/>
      <c r="DV1921" s="151"/>
      <c r="DW1921" s="151"/>
      <c r="DX1921" s="151"/>
      <c r="DY1921" s="151"/>
      <c r="DZ1921" s="151"/>
      <c r="EA1921" s="151"/>
      <c r="EB1921" s="151"/>
      <c r="EC1921" s="151"/>
      <c r="ED1921" s="151"/>
      <c r="EE1921" s="151"/>
      <c r="EF1921" s="151"/>
      <c r="EG1921" s="151"/>
      <c r="EH1921" s="151"/>
      <c r="EI1921" s="151"/>
      <c r="EJ1921" s="151"/>
      <c r="EK1921" s="151"/>
      <c r="EL1921" s="151"/>
      <c r="EM1921" s="151"/>
      <c r="EN1921" s="151"/>
      <c r="EO1921" s="151"/>
      <c r="EP1921" s="151"/>
      <c r="EQ1921" s="151"/>
      <c r="ER1921" s="151"/>
      <c r="ES1921" s="151"/>
      <c r="ET1921" s="151"/>
      <c r="EU1921" s="151"/>
      <c r="EV1921" s="151"/>
      <c r="EW1921" s="151"/>
      <c r="EX1921" s="151"/>
      <c r="EY1921" s="151"/>
      <c r="EZ1921" s="151"/>
      <c r="FA1921" s="151"/>
      <c r="FB1921" s="151"/>
      <c r="FC1921" s="151"/>
      <c r="FD1921" s="151"/>
      <c r="FE1921" s="151"/>
      <c r="FF1921" s="151"/>
      <c r="FG1921" s="151"/>
      <c r="FH1921" s="151"/>
      <c r="FI1921" s="151"/>
      <c r="FJ1921" s="151"/>
      <c r="FK1921" s="151"/>
      <c r="FL1921" s="151"/>
      <c r="FM1921" s="151"/>
      <c r="FN1921" s="151"/>
      <c r="FO1921" s="151"/>
      <c r="FP1921" s="151"/>
      <c r="FQ1921" s="151"/>
      <c r="FR1921" s="151"/>
      <c r="FS1921" s="151"/>
      <c r="FT1921" s="151"/>
      <c r="FU1921" s="151"/>
      <c r="FV1921" s="151"/>
      <c r="FW1921" s="151"/>
      <c r="FX1921" s="151"/>
      <c r="FY1921" s="151"/>
      <c r="FZ1921" s="151"/>
      <c r="GA1921" s="151"/>
      <c r="GB1921" s="151"/>
      <c r="GC1921" s="151"/>
      <c r="GD1921" s="151"/>
      <c r="GE1921" s="151"/>
      <c r="GF1921" s="151"/>
      <c r="GG1921" s="151"/>
      <c r="GH1921" s="151"/>
      <c r="GI1921" s="151"/>
      <c r="GJ1921" s="151"/>
      <c r="GK1921" s="151"/>
      <c r="GL1921" s="151"/>
      <c r="GM1921" s="151"/>
      <c r="GN1921" s="151"/>
      <c r="GO1921" s="151"/>
      <c r="GP1921" s="151"/>
      <c r="GQ1921" s="151"/>
      <c r="GR1921" s="151"/>
      <c r="GS1921" s="151"/>
      <c r="GT1921" s="151"/>
      <c r="GU1921" s="151"/>
      <c r="GV1921" s="151"/>
      <c r="GW1921" s="151"/>
      <c r="GX1921" s="151"/>
      <c r="GY1921" s="151"/>
      <c r="GZ1921" s="151"/>
      <c r="HA1921" s="151"/>
      <c r="HB1921" s="151"/>
      <c r="HC1921" s="151"/>
      <c r="HD1921" s="151"/>
      <c r="HE1921" s="151"/>
      <c r="HF1921" s="151"/>
      <c r="HG1921" s="151"/>
      <c r="HH1921" s="151"/>
      <c r="HI1921" s="151"/>
      <c r="HJ1921" s="151"/>
      <c r="HK1921" s="151"/>
      <c r="HL1921" s="151"/>
      <c r="HM1921" s="151"/>
      <c r="HN1921" s="151"/>
      <c r="HO1921" s="151"/>
      <c r="HP1921" s="151"/>
      <c r="HQ1921" s="151"/>
      <c r="HR1921" s="151"/>
      <c r="HS1921" s="151"/>
      <c r="HT1921" s="151"/>
      <c r="HU1921" s="151"/>
      <c r="HV1921" s="151"/>
      <c r="HW1921" s="151"/>
      <c r="HX1921" s="151"/>
      <c r="HY1921" s="151"/>
      <c r="HZ1921" s="151"/>
      <c r="IA1921" s="151"/>
      <c r="IB1921" s="151"/>
      <c r="IC1921" s="151"/>
      <c r="ID1921" s="151"/>
      <c r="IE1921" s="151"/>
      <c r="IF1921" s="151"/>
      <c r="IG1921" s="151"/>
      <c r="IH1921" s="151"/>
      <c r="II1921" s="151"/>
      <c r="IJ1921" s="151"/>
      <c r="IK1921" s="151"/>
      <c r="IL1921" s="151"/>
      <c r="IM1921" s="151"/>
      <c r="IN1921" s="151"/>
      <c r="IO1921" s="151"/>
      <c r="IP1921" s="151"/>
      <c r="IQ1921" s="151"/>
      <c r="IR1921" s="151"/>
      <c r="IS1921" s="151"/>
      <c r="IT1921" s="151"/>
      <c r="IU1921" s="151"/>
      <c r="IV1921" s="151"/>
      <c r="IW1921" s="151"/>
      <c r="IX1921" s="151"/>
      <c r="IY1921" s="151"/>
      <c r="IZ1921" s="151"/>
      <c r="JA1921" s="151"/>
      <c r="JB1921" s="151"/>
    </row>
    <row r="1922" spans="1:262" s="857" customFormat="1" x14ac:dyDescent="0.25">
      <c r="A1922" s="217"/>
      <c r="B1922" s="217">
        <v>1</v>
      </c>
      <c r="C1922" s="173" t="s">
        <v>444</v>
      </c>
      <c r="D1922" s="173"/>
      <c r="E1922" s="173"/>
      <c r="F1922" s="1777">
        <f t="shared" si="2061"/>
        <v>0</v>
      </c>
      <c r="G1922" s="751">
        <f t="shared" si="2061"/>
        <v>0</v>
      </c>
      <c r="H1922" s="751">
        <f t="shared" si="2061"/>
        <v>0</v>
      </c>
      <c r="I1922" s="1944">
        <f t="shared" si="2061"/>
        <v>0</v>
      </c>
      <c r="J1922" s="2350"/>
      <c r="K1922" s="2350"/>
      <c r="L1922" s="2351"/>
      <c r="M1922" s="2351"/>
      <c r="N1922" s="2351"/>
      <c r="O1922" s="2351"/>
      <c r="P1922" s="2351"/>
      <c r="Q1922" s="2351"/>
      <c r="R1922" s="2570">
        <f t="shared" ref="R1922:AC1922" si="2107">R1848</f>
        <v>0</v>
      </c>
      <c r="S1922" s="2570">
        <f t="shared" ref="S1922:T1922" si="2108">S1848</f>
        <v>0</v>
      </c>
      <c r="T1922" s="2570">
        <f t="shared" si="2108"/>
        <v>0</v>
      </c>
      <c r="U1922" s="2570">
        <f t="shared" ref="U1922" si="2109">U1848</f>
        <v>0</v>
      </c>
      <c r="V1922" s="2570">
        <f t="shared" si="2107"/>
        <v>0</v>
      </c>
      <c r="W1922" s="2570">
        <f t="shared" si="2107"/>
        <v>0</v>
      </c>
      <c r="X1922" s="2571">
        <f t="shared" si="2107"/>
        <v>0</v>
      </c>
      <c r="Y1922" s="2570">
        <f t="shared" si="2107"/>
        <v>0</v>
      </c>
      <c r="Z1922" s="2570">
        <f t="shared" si="2107"/>
        <v>0</v>
      </c>
      <c r="AA1922" s="2572">
        <f t="shared" si="2107"/>
        <v>0</v>
      </c>
      <c r="AB1922" s="2572">
        <f t="shared" si="2107"/>
        <v>0</v>
      </c>
      <c r="AC1922" s="2570">
        <f t="shared" si="2107"/>
        <v>0</v>
      </c>
      <c r="AD1922" s="2122"/>
      <c r="AE1922" s="2730"/>
      <c r="AF1922" s="151"/>
      <c r="AG1922" s="151"/>
      <c r="AH1922" s="151"/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  <c r="BI1922" s="151"/>
      <c r="BJ1922" s="151"/>
      <c r="BK1922" s="151"/>
      <c r="BL1922" s="151"/>
      <c r="BM1922" s="151"/>
      <c r="BN1922" s="151"/>
      <c r="BO1922" s="151"/>
      <c r="BP1922" s="151"/>
      <c r="BQ1922" s="151"/>
      <c r="BR1922" s="151"/>
      <c r="BS1922" s="151"/>
      <c r="BT1922" s="151"/>
      <c r="BU1922" s="151"/>
      <c r="BV1922" s="151"/>
      <c r="BW1922" s="151"/>
      <c r="BX1922" s="151"/>
      <c r="BY1922" s="151"/>
      <c r="BZ1922" s="151"/>
      <c r="CA1922" s="151"/>
      <c r="CB1922" s="151"/>
      <c r="CC1922" s="151"/>
      <c r="CD1922" s="151"/>
      <c r="CE1922" s="151"/>
      <c r="CF1922" s="151"/>
      <c r="CG1922" s="151"/>
      <c r="CH1922" s="151"/>
      <c r="CI1922" s="151"/>
      <c r="CJ1922" s="151"/>
      <c r="CK1922" s="151"/>
      <c r="CL1922" s="151"/>
      <c r="CM1922" s="151"/>
      <c r="CN1922" s="151"/>
      <c r="CO1922" s="151"/>
      <c r="CP1922" s="151"/>
      <c r="CQ1922" s="151"/>
      <c r="CR1922" s="151"/>
      <c r="CS1922" s="151"/>
      <c r="CT1922" s="151"/>
      <c r="CU1922" s="151"/>
      <c r="CV1922" s="151"/>
      <c r="CW1922" s="151"/>
      <c r="CX1922" s="151"/>
      <c r="CY1922" s="151"/>
      <c r="CZ1922" s="151"/>
      <c r="DA1922" s="151"/>
      <c r="DB1922" s="151"/>
      <c r="DC1922" s="151"/>
      <c r="DD1922" s="151"/>
      <c r="DE1922" s="151"/>
      <c r="DF1922" s="151"/>
      <c r="DG1922" s="151"/>
      <c r="DH1922" s="151"/>
      <c r="DI1922" s="151"/>
      <c r="DJ1922" s="151"/>
      <c r="DK1922" s="151"/>
      <c r="DL1922" s="151"/>
      <c r="DM1922" s="151"/>
      <c r="DN1922" s="151"/>
      <c r="DO1922" s="151"/>
      <c r="DP1922" s="151"/>
      <c r="DQ1922" s="151"/>
      <c r="DR1922" s="151"/>
      <c r="DS1922" s="151"/>
      <c r="DT1922" s="151"/>
      <c r="DU1922" s="151"/>
      <c r="DV1922" s="151"/>
      <c r="DW1922" s="151"/>
      <c r="DX1922" s="151"/>
      <c r="DY1922" s="151"/>
      <c r="DZ1922" s="151"/>
      <c r="EA1922" s="151"/>
      <c r="EB1922" s="151"/>
      <c r="EC1922" s="151"/>
      <c r="ED1922" s="151"/>
      <c r="EE1922" s="151"/>
      <c r="EF1922" s="151"/>
      <c r="EG1922" s="151"/>
      <c r="EH1922" s="151"/>
      <c r="EI1922" s="151"/>
      <c r="EJ1922" s="151"/>
      <c r="EK1922" s="151"/>
      <c r="EL1922" s="151"/>
      <c r="EM1922" s="151"/>
      <c r="EN1922" s="151"/>
      <c r="EO1922" s="151"/>
      <c r="EP1922" s="151"/>
      <c r="EQ1922" s="151"/>
      <c r="ER1922" s="151"/>
      <c r="ES1922" s="151"/>
      <c r="ET1922" s="151"/>
      <c r="EU1922" s="151"/>
      <c r="EV1922" s="151"/>
      <c r="EW1922" s="151"/>
      <c r="EX1922" s="151"/>
      <c r="EY1922" s="151"/>
      <c r="EZ1922" s="151"/>
      <c r="FA1922" s="151"/>
      <c r="FB1922" s="151"/>
      <c r="FC1922" s="151"/>
      <c r="FD1922" s="151"/>
      <c r="FE1922" s="151"/>
      <c r="FF1922" s="151"/>
      <c r="FG1922" s="151"/>
      <c r="FH1922" s="151"/>
      <c r="FI1922" s="151"/>
      <c r="FJ1922" s="151"/>
      <c r="FK1922" s="151"/>
      <c r="FL1922" s="151"/>
      <c r="FM1922" s="151"/>
      <c r="FN1922" s="151"/>
      <c r="FO1922" s="151"/>
      <c r="FP1922" s="151"/>
      <c r="FQ1922" s="151"/>
      <c r="FR1922" s="151"/>
      <c r="FS1922" s="151"/>
      <c r="FT1922" s="151"/>
      <c r="FU1922" s="151"/>
      <c r="FV1922" s="151"/>
      <c r="FW1922" s="151"/>
      <c r="FX1922" s="151"/>
      <c r="FY1922" s="151"/>
      <c r="FZ1922" s="151"/>
      <c r="GA1922" s="151"/>
      <c r="GB1922" s="151"/>
      <c r="GC1922" s="151"/>
      <c r="GD1922" s="151"/>
      <c r="GE1922" s="151"/>
      <c r="GF1922" s="151"/>
      <c r="GG1922" s="151"/>
      <c r="GH1922" s="151"/>
      <c r="GI1922" s="151"/>
      <c r="GJ1922" s="151"/>
      <c r="GK1922" s="151"/>
      <c r="GL1922" s="151"/>
      <c r="GM1922" s="151"/>
      <c r="GN1922" s="151"/>
      <c r="GO1922" s="151"/>
      <c r="GP1922" s="151"/>
      <c r="GQ1922" s="151"/>
      <c r="GR1922" s="151"/>
      <c r="GS1922" s="151"/>
      <c r="GT1922" s="151"/>
      <c r="GU1922" s="151"/>
      <c r="GV1922" s="151"/>
      <c r="GW1922" s="151"/>
      <c r="GX1922" s="151"/>
      <c r="GY1922" s="151"/>
      <c r="GZ1922" s="151"/>
      <c r="HA1922" s="151"/>
      <c r="HB1922" s="151"/>
      <c r="HC1922" s="151"/>
      <c r="HD1922" s="151"/>
      <c r="HE1922" s="151"/>
      <c r="HF1922" s="151"/>
      <c r="HG1922" s="151"/>
      <c r="HH1922" s="151"/>
      <c r="HI1922" s="151"/>
      <c r="HJ1922" s="151"/>
      <c r="HK1922" s="151"/>
      <c r="HL1922" s="151"/>
      <c r="HM1922" s="151"/>
      <c r="HN1922" s="151"/>
      <c r="HO1922" s="151"/>
      <c r="HP1922" s="151"/>
      <c r="HQ1922" s="151"/>
      <c r="HR1922" s="151"/>
      <c r="HS1922" s="151"/>
      <c r="HT1922" s="151"/>
      <c r="HU1922" s="151"/>
      <c r="HV1922" s="151"/>
      <c r="HW1922" s="151"/>
      <c r="HX1922" s="151"/>
      <c r="HY1922" s="151"/>
      <c r="HZ1922" s="151"/>
      <c r="IA1922" s="151"/>
      <c r="IB1922" s="151"/>
      <c r="IC1922" s="151"/>
      <c r="ID1922" s="151"/>
      <c r="IE1922" s="151"/>
      <c r="IF1922" s="151"/>
      <c r="IG1922" s="151"/>
      <c r="IH1922" s="151"/>
      <c r="II1922" s="151"/>
      <c r="IJ1922" s="151"/>
      <c r="IK1922" s="151"/>
      <c r="IL1922" s="151"/>
      <c r="IM1922" s="151"/>
      <c r="IN1922" s="151"/>
      <c r="IO1922" s="151"/>
      <c r="IP1922" s="151"/>
      <c r="IQ1922" s="151"/>
      <c r="IR1922" s="151"/>
      <c r="IS1922" s="151"/>
      <c r="IT1922" s="151"/>
      <c r="IU1922" s="151"/>
      <c r="IV1922" s="151"/>
      <c r="IW1922" s="151"/>
      <c r="IX1922" s="151"/>
      <c r="IY1922" s="151"/>
      <c r="IZ1922" s="151"/>
      <c r="JA1922" s="151"/>
      <c r="JB1922" s="151"/>
    </row>
    <row r="1923" spans="1:262" s="857" customFormat="1" ht="30" x14ac:dyDescent="0.25">
      <c r="A1923" s="217"/>
      <c r="B1923" s="217">
        <v>1</v>
      </c>
      <c r="C1923" s="173" t="s">
        <v>445</v>
      </c>
      <c r="D1923" s="173"/>
      <c r="E1923" s="173"/>
      <c r="F1923" s="1777">
        <f t="shared" si="2061"/>
        <v>2000</v>
      </c>
      <c r="G1923" s="751">
        <f t="shared" si="2061"/>
        <v>666.66666666666663</v>
      </c>
      <c r="H1923" s="751">
        <f t="shared" si="2061"/>
        <v>334.72999999999996</v>
      </c>
      <c r="I1923" s="1944">
        <f t="shared" si="2061"/>
        <v>50.209499999999998</v>
      </c>
      <c r="J1923" s="2350"/>
      <c r="K1923" s="2350"/>
      <c r="L1923" s="2351"/>
      <c r="M1923" s="2351"/>
      <c r="N1923" s="2351"/>
      <c r="O1923" s="2351"/>
      <c r="P1923" s="2351"/>
      <c r="Q1923" s="2351"/>
      <c r="R1923" s="2570">
        <f t="shared" ref="R1923:AC1923" si="2110">R1849</f>
        <v>0</v>
      </c>
      <c r="S1923" s="2570">
        <f t="shared" ref="S1923:T1923" si="2111">S1849</f>
        <v>0</v>
      </c>
      <c r="T1923" s="2570">
        <f t="shared" si="2111"/>
        <v>0</v>
      </c>
      <c r="U1923" s="2570">
        <f t="shared" ref="U1923" si="2112">U1849</f>
        <v>0</v>
      </c>
      <c r="V1923" s="2570">
        <f t="shared" si="2110"/>
        <v>0</v>
      </c>
      <c r="W1923" s="2570">
        <f t="shared" si="2110"/>
        <v>0</v>
      </c>
      <c r="X1923" s="2571">
        <f t="shared" si="2110"/>
        <v>0</v>
      </c>
      <c r="Y1923" s="2570">
        <f t="shared" si="2110"/>
        <v>0</v>
      </c>
      <c r="Z1923" s="2570">
        <f t="shared" si="2110"/>
        <v>0</v>
      </c>
      <c r="AA1923" s="2572">
        <f t="shared" si="2110"/>
        <v>0</v>
      </c>
      <c r="AB1923" s="2572">
        <f t="shared" si="2110"/>
        <v>0</v>
      </c>
      <c r="AC1923" s="2570">
        <f t="shared" si="2110"/>
        <v>0</v>
      </c>
      <c r="AD1923" s="2122"/>
      <c r="AE1923" s="2730"/>
      <c r="AF1923" s="151"/>
      <c r="AG1923" s="151"/>
      <c r="AH1923" s="151"/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  <c r="BI1923" s="151"/>
      <c r="BJ1923" s="151"/>
      <c r="BK1923" s="151"/>
      <c r="BL1923" s="151"/>
      <c r="BM1923" s="151"/>
      <c r="BN1923" s="151"/>
      <c r="BO1923" s="151"/>
      <c r="BP1923" s="151"/>
      <c r="BQ1923" s="151"/>
      <c r="BR1923" s="151"/>
      <c r="BS1923" s="151"/>
      <c r="BT1923" s="151"/>
      <c r="BU1923" s="151"/>
      <c r="BV1923" s="151"/>
      <c r="BW1923" s="151"/>
      <c r="BX1923" s="151"/>
      <c r="BY1923" s="151"/>
      <c r="BZ1923" s="151"/>
      <c r="CA1923" s="151"/>
      <c r="CB1923" s="151"/>
      <c r="CC1923" s="151"/>
      <c r="CD1923" s="151"/>
      <c r="CE1923" s="151"/>
      <c r="CF1923" s="151"/>
      <c r="CG1923" s="151"/>
      <c r="CH1923" s="151"/>
      <c r="CI1923" s="151"/>
      <c r="CJ1923" s="151"/>
      <c r="CK1923" s="151"/>
      <c r="CL1923" s="151"/>
      <c r="CM1923" s="151"/>
      <c r="CN1923" s="151"/>
      <c r="CO1923" s="151"/>
      <c r="CP1923" s="151"/>
      <c r="CQ1923" s="151"/>
      <c r="CR1923" s="151"/>
      <c r="CS1923" s="151"/>
      <c r="CT1923" s="151"/>
      <c r="CU1923" s="151"/>
      <c r="CV1923" s="151"/>
      <c r="CW1923" s="151"/>
      <c r="CX1923" s="151"/>
      <c r="CY1923" s="151"/>
      <c r="CZ1923" s="151"/>
      <c r="DA1923" s="151"/>
      <c r="DB1923" s="151"/>
      <c r="DC1923" s="151"/>
      <c r="DD1923" s="151"/>
      <c r="DE1923" s="151"/>
      <c r="DF1923" s="151"/>
      <c r="DG1923" s="151"/>
      <c r="DH1923" s="151"/>
      <c r="DI1923" s="151"/>
      <c r="DJ1923" s="151"/>
      <c r="DK1923" s="151"/>
      <c r="DL1923" s="151"/>
      <c r="DM1923" s="151"/>
      <c r="DN1923" s="151"/>
      <c r="DO1923" s="151"/>
      <c r="DP1923" s="151"/>
      <c r="DQ1923" s="151"/>
      <c r="DR1923" s="151"/>
      <c r="DS1923" s="151"/>
      <c r="DT1923" s="151"/>
      <c r="DU1923" s="151"/>
      <c r="DV1923" s="151"/>
      <c r="DW1923" s="151"/>
      <c r="DX1923" s="151"/>
      <c r="DY1923" s="151"/>
      <c r="DZ1923" s="151"/>
      <c r="EA1923" s="151"/>
      <c r="EB1923" s="151"/>
      <c r="EC1923" s="151"/>
      <c r="ED1923" s="151"/>
      <c r="EE1923" s="151"/>
      <c r="EF1923" s="151"/>
      <c r="EG1923" s="151"/>
      <c r="EH1923" s="151"/>
      <c r="EI1923" s="151"/>
      <c r="EJ1923" s="151"/>
      <c r="EK1923" s="151"/>
      <c r="EL1923" s="151"/>
      <c r="EM1923" s="151"/>
      <c r="EN1923" s="151"/>
      <c r="EO1923" s="151"/>
      <c r="EP1923" s="151"/>
      <c r="EQ1923" s="151"/>
      <c r="ER1923" s="151"/>
      <c r="ES1923" s="151"/>
      <c r="ET1923" s="151"/>
      <c r="EU1923" s="151"/>
      <c r="EV1923" s="151"/>
      <c r="EW1923" s="151"/>
      <c r="EX1923" s="151"/>
      <c r="EY1923" s="151"/>
      <c r="EZ1923" s="151"/>
      <c r="FA1923" s="151"/>
      <c r="FB1923" s="151"/>
      <c r="FC1923" s="151"/>
      <c r="FD1923" s="151"/>
      <c r="FE1923" s="151"/>
      <c r="FF1923" s="151"/>
      <c r="FG1923" s="151"/>
      <c r="FH1923" s="151"/>
      <c r="FI1923" s="151"/>
      <c r="FJ1923" s="151"/>
      <c r="FK1923" s="151"/>
      <c r="FL1923" s="151"/>
      <c r="FM1923" s="151"/>
      <c r="FN1923" s="151"/>
      <c r="FO1923" s="151"/>
      <c r="FP1923" s="151"/>
      <c r="FQ1923" s="151"/>
      <c r="FR1923" s="151"/>
      <c r="FS1923" s="151"/>
      <c r="FT1923" s="151"/>
      <c r="FU1923" s="151"/>
      <c r="FV1923" s="151"/>
      <c r="FW1923" s="151"/>
      <c r="FX1923" s="151"/>
      <c r="FY1923" s="151"/>
      <c r="FZ1923" s="151"/>
      <c r="GA1923" s="151"/>
      <c r="GB1923" s="151"/>
      <c r="GC1923" s="151"/>
      <c r="GD1923" s="151"/>
      <c r="GE1923" s="151"/>
      <c r="GF1923" s="151"/>
      <c r="GG1923" s="151"/>
      <c r="GH1923" s="151"/>
      <c r="GI1923" s="151"/>
      <c r="GJ1923" s="151"/>
      <c r="GK1923" s="151"/>
      <c r="GL1923" s="151"/>
      <c r="GM1923" s="151"/>
      <c r="GN1923" s="151"/>
      <c r="GO1923" s="151"/>
      <c r="GP1923" s="151"/>
      <c r="GQ1923" s="151"/>
      <c r="GR1923" s="151"/>
      <c r="GS1923" s="151"/>
      <c r="GT1923" s="151"/>
      <c r="GU1923" s="151"/>
      <c r="GV1923" s="151"/>
      <c r="GW1923" s="151"/>
      <c r="GX1923" s="151"/>
      <c r="GY1923" s="151"/>
      <c r="GZ1923" s="151"/>
      <c r="HA1923" s="151"/>
      <c r="HB1923" s="151"/>
      <c r="HC1923" s="151"/>
      <c r="HD1923" s="151"/>
      <c r="HE1923" s="151"/>
      <c r="HF1923" s="151"/>
      <c r="HG1923" s="151"/>
      <c r="HH1923" s="151"/>
      <c r="HI1923" s="151"/>
      <c r="HJ1923" s="151"/>
      <c r="HK1923" s="151"/>
      <c r="HL1923" s="151"/>
      <c r="HM1923" s="151"/>
      <c r="HN1923" s="151"/>
      <c r="HO1923" s="151"/>
      <c r="HP1923" s="151"/>
      <c r="HQ1923" s="151"/>
      <c r="HR1923" s="151"/>
      <c r="HS1923" s="151"/>
      <c r="HT1923" s="151"/>
      <c r="HU1923" s="151"/>
      <c r="HV1923" s="151"/>
      <c r="HW1923" s="151"/>
      <c r="HX1923" s="151"/>
      <c r="HY1923" s="151"/>
      <c r="HZ1923" s="151"/>
      <c r="IA1923" s="151"/>
      <c r="IB1923" s="151"/>
      <c r="IC1923" s="151"/>
      <c r="ID1923" s="151"/>
      <c r="IE1923" s="151"/>
      <c r="IF1923" s="151"/>
      <c r="IG1923" s="151"/>
      <c r="IH1923" s="151"/>
      <c r="II1923" s="151"/>
      <c r="IJ1923" s="151"/>
      <c r="IK1923" s="151"/>
      <c r="IL1923" s="151"/>
      <c r="IM1923" s="151"/>
      <c r="IN1923" s="151"/>
      <c r="IO1923" s="151"/>
      <c r="IP1923" s="151"/>
      <c r="IQ1923" s="151"/>
      <c r="IR1923" s="151"/>
      <c r="IS1923" s="151"/>
      <c r="IT1923" s="151"/>
      <c r="IU1923" s="151"/>
      <c r="IV1923" s="151"/>
      <c r="IW1923" s="151"/>
      <c r="IX1923" s="151"/>
      <c r="IY1923" s="151"/>
      <c r="IZ1923" s="151"/>
      <c r="JA1923" s="151"/>
      <c r="JB1923" s="151"/>
    </row>
    <row r="1924" spans="1:262" s="857" customFormat="1" ht="60" x14ac:dyDescent="0.25">
      <c r="A1924" s="217"/>
      <c r="B1924" s="217">
        <v>1</v>
      </c>
      <c r="C1924" s="173" t="s">
        <v>447</v>
      </c>
      <c r="D1924" s="173"/>
      <c r="E1924" s="173"/>
      <c r="F1924" s="1777">
        <f t="shared" si="2061"/>
        <v>0</v>
      </c>
      <c r="G1924" s="751">
        <f t="shared" si="2061"/>
        <v>0</v>
      </c>
      <c r="H1924" s="751">
        <f t="shared" si="2061"/>
        <v>0</v>
      </c>
      <c r="I1924" s="1944">
        <f t="shared" si="2061"/>
        <v>0</v>
      </c>
      <c r="J1924" s="2350"/>
      <c r="K1924" s="2350"/>
      <c r="L1924" s="2351"/>
      <c r="M1924" s="2351"/>
      <c r="N1924" s="2351"/>
      <c r="O1924" s="2351"/>
      <c r="P1924" s="2351"/>
      <c r="Q1924" s="2351"/>
      <c r="R1924" s="2570">
        <f t="shared" ref="R1924:AC1924" si="2113">R1850</f>
        <v>0</v>
      </c>
      <c r="S1924" s="2570">
        <f t="shared" ref="S1924:T1924" si="2114">S1850</f>
        <v>0</v>
      </c>
      <c r="T1924" s="2570">
        <f t="shared" si="2114"/>
        <v>0</v>
      </c>
      <c r="U1924" s="2570">
        <f t="shared" ref="U1924" si="2115">U1850</f>
        <v>0</v>
      </c>
      <c r="V1924" s="2570">
        <f t="shared" si="2113"/>
        <v>0</v>
      </c>
      <c r="W1924" s="2570">
        <f t="shared" si="2113"/>
        <v>0</v>
      </c>
      <c r="X1924" s="2571">
        <f t="shared" si="2113"/>
        <v>0</v>
      </c>
      <c r="Y1924" s="2570">
        <f t="shared" si="2113"/>
        <v>0</v>
      </c>
      <c r="Z1924" s="2570">
        <f t="shared" si="2113"/>
        <v>0</v>
      </c>
      <c r="AA1924" s="2572">
        <f t="shared" si="2113"/>
        <v>0</v>
      </c>
      <c r="AB1924" s="2572">
        <f t="shared" si="2113"/>
        <v>0</v>
      </c>
      <c r="AC1924" s="2570">
        <f t="shared" si="2113"/>
        <v>0</v>
      </c>
      <c r="AD1924" s="2122"/>
      <c r="AE1924" s="2730"/>
      <c r="AF1924" s="151"/>
      <c r="AG1924" s="151"/>
      <c r="AH1924" s="151"/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  <c r="BI1924" s="151"/>
      <c r="BJ1924" s="151"/>
      <c r="BK1924" s="151"/>
      <c r="BL1924" s="151"/>
      <c r="BM1924" s="151"/>
      <c r="BN1924" s="151"/>
      <c r="BO1924" s="151"/>
      <c r="BP1924" s="151"/>
      <c r="BQ1924" s="151"/>
      <c r="BR1924" s="151"/>
      <c r="BS1924" s="151"/>
      <c r="BT1924" s="151"/>
      <c r="BU1924" s="151"/>
      <c r="BV1924" s="151"/>
      <c r="BW1924" s="151"/>
      <c r="BX1924" s="151"/>
      <c r="BY1924" s="151"/>
      <c r="BZ1924" s="151"/>
      <c r="CA1924" s="151"/>
      <c r="CB1924" s="151"/>
      <c r="CC1924" s="151"/>
      <c r="CD1924" s="151"/>
      <c r="CE1924" s="151"/>
      <c r="CF1924" s="151"/>
      <c r="CG1924" s="151"/>
      <c r="CH1924" s="151"/>
      <c r="CI1924" s="151"/>
      <c r="CJ1924" s="151"/>
      <c r="CK1924" s="151"/>
      <c r="CL1924" s="151"/>
      <c r="CM1924" s="151"/>
      <c r="CN1924" s="151"/>
      <c r="CO1924" s="151"/>
      <c r="CP1924" s="151"/>
      <c r="CQ1924" s="151"/>
      <c r="CR1924" s="151"/>
      <c r="CS1924" s="151"/>
      <c r="CT1924" s="151"/>
      <c r="CU1924" s="151"/>
      <c r="CV1924" s="151"/>
      <c r="CW1924" s="151"/>
      <c r="CX1924" s="151"/>
      <c r="CY1924" s="151"/>
      <c r="CZ1924" s="151"/>
      <c r="DA1924" s="151"/>
      <c r="DB1924" s="151"/>
      <c r="DC1924" s="151"/>
      <c r="DD1924" s="151"/>
      <c r="DE1924" s="151"/>
      <c r="DF1924" s="151"/>
      <c r="DG1924" s="151"/>
      <c r="DH1924" s="151"/>
      <c r="DI1924" s="151"/>
      <c r="DJ1924" s="151"/>
      <c r="DK1924" s="151"/>
      <c r="DL1924" s="151"/>
      <c r="DM1924" s="151"/>
      <c r="DN1924" s="151"/>
      <c r="DO1924" s="151"/>
      <c r="DP1924" s="151"/>
      <c r="DQ1924" s="151"/>
      <c r="DR1924" s="151"/>
      <c r="DS1924" s="151"/>
      <c r="DT1924" s="151"/>
      <c r="DU1924" s="151"/>
      <c r="DV1924" s="151"/>
      <c r="DW1924" s="151"/>
      <c r="DX1924" s="151"/>
      <c r="DY1924" s="151"/>
      <c r="DZ1924" s="151"/>
      <c r="EA1924" s="151"/>
      <c r="EB1924" s="151"/>
      <c r="EC1924" s="151"/>
      <c r="ED1924" s="151"/>
      <c r="EE1924" s="151"/>
      <c r="EF1924" s="151"/>
      <c r="EG1924" s="151"/>
      <c r="EH1924" s="151"/>
      <c r="EI1924" s="151"/>
      <c r="EJ1924" s="151"/>
      <c r="EK1924" s="151"/>
      <c r="EL1924" s="151"/>
      <c r="EM1924" s="151"/>
      <c r="EN1924" s="151"/>
      <c r="EO1924" s="151"/>
      <c r="EP1924" s="151"/>
      <c r="EQ1924" s="151"/>
      <c r="ER1924" s="151"/>
      <c r="ES1924" s="151"/>
      <c r="ET1924" s="151"/>
      <c r="EU1924" s="151"/>
      <c r="EV1924" s="151"/>
      <c r="EW1924" s="151"/>
      <c r="EX1924" s="151"/>
      <c r="EY1924" s="151"/>
      <c r="EZ1924" s="151"/>
      <c r="FA1924" s="151"/>
      <c r="FB1924" s="151"/>
      <c r="FC1924" s="151"/>
      <c r="FD1924" s="151"/>
      <c r="FE1924" s="151"/>
      <c r="FF1924" s="151"/>
      <c r="FG1924" s="151"/>
      <c r="FH1924" s="151"/>
      <c r="FI1924" s="151"/>
      <c r="FJ1924" s="151"/>
      <c r="FK1924" s="151"/>
      <c r="FL1924" s="151"/>
      <c r="FM1924" s="151"/>
      <c r="FN1924" s="151"/>
      <c r="FO1924" s="151"/>
      <c r="FP1924" s="151"/>
      <c r="FQ1924" s="151"/>
      <c r="FR1924" s="151"/>
      <c r="FS1924" s="151"/>
      <c r="FT1924" s="151"/>
      <c r="FU1924" s="151"/>
      <c r="FV1924" s="151"/>
      <c r="FW1924" s="151"/>
      <c r="FX1924" s="151"/>
      <c r="FY1924" s="151"/>
      <c r="FZ1924" s="151"/>
      <c r="GA1924" s="151"/>
      <c r="GB1924" s="151"/>
      <c r="GC1924" s="151"/>
      <c r="GD1924" s="151"/>
      <c r="GE1924" s="151"/>
      <c r="GF1924" s="151"/>
      <c r="GG1924" s="151"/>
      <c r="GH1924" s="151"/>
      <c r="GI1924" s="151"/>
      <c r="GJ1924" s="151"/>
      <c r="GK1924" s="151"/>
      <c r="GL1924" s="151"/>
      <c r="GM1924" s="151"/>
      <c r="GN1924" s="151"/>
      <c r="GO1924" s="151"/>
      <c r="GP1924" s="151"/>
      <c r="GQ1924" s="151"/>
      <c r="GR1924" s="151"/>
      <c r="GS1924" s="151"/>
      <c r="GT1924" s="151"/>
      <c r="GU1924" s="151"/>
      <c r="GV1924" s="151"/>
      <c r="GW1924" s="151"/>
      <c r="GX1924" s="151"/>
      <c r="GY1924" s="151"/>
      <c r="GZ1924" s="151"/>
      <c r="HA1924" s="151"/>
      <c r="HB1924" s="151"/>
      <c r="HC1924" s="151"/>
      <c r="HD1924" s="151"/>
      <c r="HE1924" s="151"/>
      <c r="HF1924" s="151"/>
      <c r="HG1924" s="151"/>
      <c r="HH1924" s="151"/>
      <c r="HI1924" s="151"/>
      <c r="HJ1924" s="151"/>
      <c r="HK1924" s="151"/>
      <c r="HL1924" s="151"/>
      <c r="HM1924" s="151"/>
      <c r="HN1924" s="151"/>
      <c r="HO1924" s="151"/>
      <c r="HP1924" s="151"/>
      <c r="HQ1924" s="151"/>
      <c r="HR1924" s="151"/>
      <c r="HS1924" s="151"/>
      <c r="HT1924" s="151"/>
      <c r="HU1924" s="151"/>
      <c r="HV1924" s="151"/>
      <c r="HW1924" s="151"/>
      <c r="HX1924" s="151"/>
      <c r="HY1924" s="151"/>
      <c r="HZ1924" s="151"/>
      <c r="IA1924" s="151"/>
      <c r="IB1924" s="151"/>
      <c r="IC1924" s="151"/>
      <c r="ID1924" s="151"/>
      <c r="IE1924" s="151"/>
      <c r="IF1924" s="151"/>
      <c r="IG1924" s="151"/>
      <c r="IH1924" s="151"/>
      <c r="II1924" s="151"/>
      <c r="IJ1924" s="151"/>
      <c r="IK1924" s="151"/>
      <c r="IL1924" s="151"/>
      <c r="IM1924" s="151"/>
      <c r="IN1924" s="151"/>
      <c r="IO1924" s="151"/>
      <c r="IP1924" s="151"/>
      <c r="IQ1924" s="151"/>
      <c r="IR1924" s="151"/>
      <c r="IS1924" s="151"/>
      <c r="IT1924" s="151"/>
      <c r="IU1924" s="151"/>
      <c r="IV1924" s="151"/>
      <c r="IW1924" s="151"/>
      <c r="IX1924" s="151"/>
      <c r="IY1924" s="151"/>
      <c r="IZ1924" s="151"/>
      <c r="JA1924" s="151"/>
      <c r="JB1924" s="151"/>
    </row>
    <row r="1925" spans="1:262" s="857" customFormat="1" ht="45" x14ac:dyDescent="0.25">
      <c r="A1925" s="217">
        <v>1</v>
      </c>
      <c r="B1925" s="217">
        <v>1</v>
      </c>
      <c r="C1925" s="558" t="s">
        <v>448</v>
      </c>
      <c r="D1925" s="173"/>
      <c r="E1925" s="173"/>
      <c r="F1925" s="1777">
        <f t="shared" si="2061"/>
        <v>0</v>
      </c>
      <c r="G1925" s="751">
        <f t="shared" si="2061"/>
        <v>0</v>
      </c>
      <c r="H1925" s="751">
        <f t="shared" si="2061"/>
        <v>0</v>
      </c>
      <c r="I1925" s="1944">
        <f t="shared" si="2061"/>
        <v>0</v>
      </c>
      <c r="J1925" s="2350"/>
      <c r="K1925" s="2350"/>
      <c r="L1925" s="2351"/>
      <c r="M1925" s="2351"/>
      <c r="N1925" s="2351"/>
      <c r="O1925" s="2351"/>
      <c r="P1925" s="2351"/>
      <c r="Q1925" s="2351"/>
      <c r="R1925" s="2570">
        <f t="shared" ref="R1925:AC1925" si="2116">R1851</f>
        <v>0</v>
      </c>
      <c r="S1925" s="2570">
        <f t="shared" ref="S1925:T1925" si="2117">S1851</f>
        <v>0</v>
      </c>
      <c r="T1925" s="2570">
        <f t="shared" si="2117"/>
        <v>0</v>
      </c>
      <c r="U1925" s="2570">
        <f t="shared" ref="U1925" si="2118">U1851</f>
        <v>0</v>
      </c>
      <c r="V1925" s="2570">
        <f t="shared" si="2116"/>
        <v>0</v>
      </c>
      <c r="W1925" s="2570">
        <f t="shared" si="2116"/>
        <v>0</v>
      </c>
      <c r="X1925" s="2571">
        <f t="shared" si="2116"/>
        <v>0</v>
      </c>
      <c r="Y1925" s="2570">
        <f t="shared" si="2116"/>
        <v>0</v>
      </c>
      <c r="Z1925" s="2570">
        <f t="shared" si="2116"/>
        <v>0</v>
      </c>
      <c r="AA1925" s="2572">
        <f t="shared" si="2116"/>
        <v>0</v>
      </c>
      <c r="AB1925" s="2572">
        <f t="shared" si="2116"/>
        <v>0</v>
      </c>
      <c r="AC1925" s="2570">
        <f t="shared" si="2116"/>
        <v>0</v>
      </c>
      <c r="AD1925" s="2122"/>
      <c r="AE1925" s="2730"/>
      <c r="AF1925" s="151"/>
      <c r="AG1925" s="151"/>
      <c r="AH1925" s="151"/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  <c r="BI1925" s="151"/>
      <c r="BJ1925" s="151"/>
      <c r="BK1925" s="151"/>
      <c r="BL1925" s="151"/>
      <c r="BM1925" s="151"/>
      <c r="BN1925" s="151"/>
      <c r="BO1925" s="151"/>
      <c r="BP1925" s="151"/>
      <c r="BQ1925" s="151"/>
      <c r="BR1925" s="151"/>
      <c r="BS1925" s="151"/>
      <c r="BT1925" s="151"/>
      <c r="BU1925" s="151"/>
      <c r="BV1925" s="151"/>
      <c r="BW1925" s="151"/>
      <c r="BX1925" s="151"/>
      <c r="BY1925" s="151"/>
      <c r="BZ1925" s="151"/>
      <c r="CA1925" s="151"/>
      <c r="CB1925" s="151"/>
      <c r="CC1925" s="151"/>
      <c r="CD1925" s="151"/>
      <c r="CE1925" s="151"/>
      <c r="CF1925" s="151"/>
      <c r="CG1925" s="151"/>
      <c r="CH1925" s="151"/>
      <c r="CI1925" s="151"/>
      <c r="CJ1925" s="151"/>
      <c r="CK1925" s="151"/>
      <c r="CL1925" s="151"/>
      <c r="CM1925" s="151"/>
      <c r="CN1925" s="151"/>
      <c r="CO1925" s="151"/>
      <c r="CP1925" s="151"/>
      <c r="CQ1925" s="151"/>
      <c r="CR1925" s="151"/>
      <c r="CS1925" s="151"/>
      <c r="CT1925" s="151"/>
      <c r="CU1925" s="151"/>
      <c r="CV1925" s="151"/>
      <c r="CW1925" s="151"/>
      <c r="CX1925" s="151"/>
      <c r="CY1925" s="151"/>
      <c r="CZ1925" s="151"/>
      <c r="DA1925" s="151"/>
      <c r="DB1925" s="151"/>
      <c r="DC1925" s="151"/>
      <c r="DD1925" s="151"/>
      <c r="DE1925" s="151"/>
      <c r="DF1925" s="151"/>
      <c r="DG1925" s="151"/>
      <c r="DH1925" s="151"/>
      <c r="DI1925" s="151"/>
      <c r="DJ1925" s="151"/>
      <c r="DK1925" s="151"/>
      <c r="DL1925" s="151"/>
      <c r="DM1925" s="151"/>
      <c r="DN1925" s="151"/>
      <c r="DO1925" s="151"/>
      <c r="DP1925" s="151"/>
      <c r="DQ1925" s="151"/>
      <c r="DR1925" s="151"/>
      <c r="DS1925" s="151"/>
      <c r="DT1925" s="151"/>
      <c r="DU1925" s="151"/>
      <c r="DV1925" s="151"/>
      <c r="DW1925" s="151"/>
      <c r="DX1925" s="151"/>
      <c r="DY1925" s="151"/>
      <c r="DZ1925" s="151"/>
      <c r="EA1925" s="151"/>
      <c r="EB1925" s="151"/>
      <c r="EC1925" s="151"/>
      <c r="ED1925" s="151"/>
      <c r="EE1925" s="151"/>
      <c r="EF1925" s="151"/>
      <c r="EG1925" s="151"/>
      <c r="EH1925" s="151"/>
      <c r="EI1925" s="151"/>
      <c r="EJ1925" s="151"/>
      <c r="EK1925" s="151"/>
      <c r="EL1925" s="151"/>
      <c r="EM1925" s="151"/>
      <c r="EN1925" s="151"/>
      <c r="EO1925" s="151"/>
      <c r="EP1925" s="151"/>
      <c r="EQ1925" s="151"/>
      <c r="ER1925" s="151"/>
      <c r="ES1925" s="151"/>
      <c r="ET1925" s="151"/>
      <c r="EU1925" s="151"/>
      <c r="EV1925" s="151"/>
      <c r="EW1925" s="151"/>
      <c r="EX1925" s="151"/>
      <c r="EY1925" s="151"/>
      <c r="EZ1925" s="151"/>
      <c r="FA1925" s="151"/>
      <c r="FB1925" s="151"/>
      <c r="FC1925" s="151"/>
      <c r="FD1925" s="151"/>
      <c r="FE1925" s="151"/>
      <c r="FF1925" s="151"/>
      <c r="FG1925" s="151"/>
      <c r="FH1925" s="151"/>
      <c r="FI1925" s="151"/>
      <c r="FJ1925" s="151"/>
      <c r="FK1925" s="151"/>
      <c r="FL1925" s="151"/>
      <c r="FM1925" s="151"/>
      <c r="FN1925" s="151"/>
      <c r="FO1925" s="151"/>
      <c r="FP1925" s="151"/>
      <c r="FQ1925" s="151"/>
      <c r="FR1925" s="151"/>
      <c r="FS1925" s="151"/>
      <c r="FT1925" s="151"/>
      <c r="FU1925" s="151"/>
      <c r="FV1925" s="151"/>
      <c r="FW1925" s="151"/>
      <c r="FX1925" s="151"/>
      <c r="FY1925" s="151"/>
      <c r="FZ1925" s="151"/>
      <c r="GA1925" s="151"/>
      <c r="GB1925" s="151"/>
      <c r="GC1925" s="151"/>
      <c r="GD1925" s="151"/>
      <c r="GE1925" s="151"/>
      <c r="GF1925" s="151"/>
      <c r="GG1925" s="151"/>
      <c r="GH1925" s="151"/>
      <c r="GI1925" s="151"/>
      <c r="GJ1925" s="151"/>
      <c r="GK1925" s="151"/>
      <c r="GL1925" s="151"/>
      <c r="GM1925" s="151"/>
      <c r="GN1925" s="151"/>
      <c r="GO1925" s="151"/>
      <c r="GP1925" s="151"/>
      <c r="GQ1925" s="151"/>
      <c r="GR1925" s="151"/>
      <c r="GS1925" s="151"/>
      <c r="GT1925" s="151"/>
      <c r="GU1925" s="151"/>
      <c r="GV1925" s="151"/>
      <c r="GW1925" s="151"/>
      <c r="GX1925" s="151"/>
      <c r="GY1925" s="151"/>
      <c r="GZ1925" s="151"/>
      <c r="HA1925" s="151"/>
      <c r="HB1925" s="151"/>
      <c r="HC1925" s="151"/>
      <c r="HD1925" s="151"/>
      <c r="HE1925" s="151"/>
      <c r="HF1925" s="151"/>
      <c r="HG1925" s="151"/>
      <c r="HH1925" s="151"/>
      <c r="HI1925" s="151"/>
      <c r="HJ1925" s="151"/>
      <c r="HK1925" s="151"/>
      <c r="HL1925" s="151"/>
      <c r="HM1925" s="151"/>
      <c r="HN1925" s="151"/>
      <c r="HO1925" s="151"/>
      <c r="HP1925" s="151"/>
      <c r="HQ1925" s="151"/>
      <c r="HR1925" s="151"/>
      <c r="HS1925" s="151"/>
      <c r="HT1925" s="151"/>
      <c r="HU1925" s="151"/>
      <c r="HV1925" s="151"/>
      <c r="HW1925" s="151"/>
      <c r="HX1925" s="151"/>
      <c r="HY1925" s="151"/>
      <c r="HZ1925" s="151"/>
      <c r="IA1925" s="151"/>
      <c r="IB1925" s="151"/>
      <c r="IC1925" s="151"/>
      <c r="ID1925" s="151"/>
      <c r="IE1925" s="151"/>
      <c r="IF1925" s="151"/>
      <c r="IG1925" s="151"/>
      <c r="IH1925" s="151"/>
      <c r="II1925" s="151"/>
      <c r="IJ1925" s="151"/>
      <c r="IK1925" s="151"/>
      <c r="IL1925" s="151"/>
      <c r="IM1925" s="151"/>
      <c r="IN1925" s="151"/>
      <c r="IO1925" s="151"/>
      <c r="IP1925" s="151"/>
      <c r="IQ1925" s="151"/>
      <c r="IR1925" s="151"/>
      <c r="IS1925" s="151"/>
      <c r="IT1925" s="151"/>
      <c r="IU1925" s="151"/>
      <c r="IV1925" s="151"/>
      <c r="IW1925" s="151"/>
      <c r="IX1925" s="151"/>
      <c r="IY1925" s="151"/>
      <c r="IZ1925" s="151"/>
      <c r="JA1925" s="151"/>
      <c r="JB1925" s="151"/>
    </row>
    <row r="1926" spans="1:262" s="857" customFormat="1" ht="105" x14ac:dyDescent="0.25">
      <c r="A1926" s="217"/>
      <c r="B1926" s="217">
        <v>1</v>
      </c>
      <c r="C1926" s="558" t="s">
        <v>449</v>
      </c>
      <c r="D1926" s="173"/>
      <c r="E1926" s="173"/>
      <c r="F1926" s="1777">
        <f t="shared" si="2061"/>
        <v>0</v>
      </c>
      <c r="G1926" s="751">
        <f t="shared" si="2061"/>
        <v>0</v>
      </c>
      <c r="H1926" s="751">
        <f t="shared" si="2061"/>
        <v>0</v>
      </c>
      <c r="I1926" s="1944" t="e">
        <f t="shared" si="2061"/>
        <v>#DIV/0!</v>
      </c>
      <c r="J1926" s="2350"/>
      <c r="K1926" s="2350"/>
      <c r="L1926" s="2351"/>
      <c r="M1926" s="2351"/>
      <c r="N1926" s="2351"/>
      <c r="O1926" s="2351"/>
      <c r="P1926" s="2351"/>
      <c r="Q1926" s="2351"/>
      <c r="R1926" s="2570">
        <f t="shared" ref="R1926:AC1926" si="2119">R1852</f>
        <v>0</v>
      </c>
      <c r="S1926" s="2570">
        <f t="shared" ref="S1926:T1926" si="2120">S1852</f>
        <v>0</v>
      </c>
      <c r="T1926" s="2570">
        <f t="shared" si="2120"/>
        <v>0</v>
      </c>
      <c r="U1926" s="2570">
        <f t="shared" ref="U1926" si="2121">U1852</f>
        <v>0</v>
      </c>
      <c r="V1926" s="2570">
        <f t="shared" si="2119"/>
        <v>0</v>
      </c>
      <c r="W1926" s="2570">
        <f t="shared" si="2119"/>
        <v>0</v>
      </c>
      <c r="X1926" s="2571">
        <f t="shared" si="2119"/>
        <v>0</v>
      </c>
      <c r="Y1926" s="2570">
        <f t="shared" si="2119"/>
        <v>0</v>
      </c>
      <c r="Z1926" s="2570">
        <f t="shared" si="2119"/>
        <v>0</v>
      </c>
      <c r="AA1926" s="2572">
        <f t="shared" si="2119"/>
        <v>0</v>
      </c>
      <c r="AB1926" s="2572">
        <f t="shared" si="2119"/>
        <v>0</v>
      </c>
      <c r="AC1926" s="2570">
        <f t="shared" si="2119"/>
        <v>0</v>
      </c>
      <c r="AD1926" s="2122"/>
      <c r="AE1926" s="2730"/>
      <c r="AF1926" s="151"/>
      <c r="AG1926" s="151"/>
      <c r="AH1926" s="151"/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  <c r="BI1926" s="151"/>
      <c r="BJ1926" s="151"/>
      <c r="BK1926" s="151"/>
      <c r="BL1926" s="151"/>
      <c r="BM1926" s="151"/>
      <c r="BN1926" s="151"/>
      <c r="BO1926" s="151"/>
      <c r="BP1926" s="151"/>
      <c r="BQ1926" s="151"/>
      <c r="BR1926" s="151"/>
      <c r="BS1926" s="151"/>
      <c r="BT1926" s="151"/>
      <c r="BU1926" s="151"/>
      <c r="BV1926" s="151"/>
      <c r="BW1926" s="151"/>
      <c r="BX1926" s="151"/>
      <c r="BY1926" s="151"/>
      <c r="BZ1926" s="151"/>
      <c r="CA1926" s="151"/>
      <c r="CB1926" s="151"/>
      <c r="CC1926" s="151"/>
      <c r="CD1926" s="151"/>
      <c r="CE1926" s="151"/>
      <c r="CF1926" s="151"/>
      <c r="CG1926" s="151"/>
      <c r="CH1926" s="151"/>
      <c r="CI1926" s="151"/>
      <c r="CJ1926" s="151"/>
      <c r="CK1926" s="151"/>
      <c r="CL1926" s="151"/>
      <c r="CM1926" s="151"/>
      <c r="CN1926" s="151"/>
      <c r="CO1926" s="151"/>
      <c r="CP1926" s="151"/>
      <c r="CQ1926" s="151"/>
      <c r="CR1926" s="151"/>
      <c r="CS1926" s="151"/>
      <c r="CT1926" s="151"/>
      <c r="CU1926" s="151"/>
      <c r="CV1926" s="151"/>
      <c r="CW1926" s="151"/>
      <c r="CX1926" s="151"/>
      <c r="CY1926" s="151"/>
      <c r="CZ1926" s="151"/>
      <c r="DA1926" s="151"/>
      <c r="DB1926" s="151"/>
      <c r="DC1926" s="151"/>
      <c r="DD1926" s="151"/>
      <c r="DE1926" s="151"/>
      <c r="DF1926" s="151"/>
      <c r="DG1926" s="151"/>
      <c r="DH1926" s="151"/>
      <c r="DI1926" s="151"/>
      <c r="DJ1926" s="151"/>
      <c r="DK1926" s="151"/>
      <c r="DL1926" s="151"/>
      <c r="DM1926" s="151"/>
      <c r="DN1926" s="151"/>
      <c r="DO1926" s="151"/>
      <c r="DP1926" s="151"/>
      <c r="DQ1926" s="151"/>
      <c r="DR1926" s="151"/>
      <c r="DS1926" s="151"/>
      <c r="DT1926" s="151"/>
      <c r="DU1926" s="151"/>
      <c r="DV1926" s="151"/>
      <c r="DW1926" s="151"/>
      <c r="DX1926" s="151"/>
      <c r="DY1926" s="151"/>
      <c r="DZ1926" s="151"/>
      <c r="EA1926" s="151"/>
      <c r="EB1926" s="151"/>
      <c r="EC1926" s="151"/>
      <c r="ED1926" s="151"/>
      <c r="EE1926" s="151"/>
      <c r="EF1926" s="151"/>
      <c r="EG1926" s="151"/>
      <c r="EH1926" s="151"/>
      <c r="EI1926" s="151"/>
      <c r="EJ1926" s="151"/>
      <c r="EK1926" s="151"/>
      <c r="EL1926" s="151"/>
      <c r="EM1926" s="151"/>
      <c r="EN1926" s="151"/>
      <c r="EO1926" s="151"/>
      <c r="EP1926" s="151"/>
      <c r="EQ1926" s="151"/>
      <c r="ER1926" s="151"/>
      <c r="ES1926" s="151"/>
      <c r="ET1926" s="151"/>
      <c r="EU1926" s="151"/>
      <c r="EV1926" s="151"/>
      <c r="EW1926" s="151"/>
      <c r="EX1926" s="151"/>
      <c r="EY1926" s="151"/>
      <c r="EZ1926" s="151"/>
      <c r="FA1926" s="151"/>
      <c r="FB1926" s="151"/>
      <c r="FC1926" s="151"/>
      <c r="FD1926" s="151"/>
      <c r="FE1926" s="151"/>
      <c r="FF1926" s="151"/>
      <c r="FG1926" s="151"/>
      <c r="FH1926" s="151"/>
      <c r="FI1926" s="151"/>
      <c r="FJ1926" s="151"/>
      <c r="FK1926" s="151"/>
      <c r="FL1926" s="151"/>
      <c r="FM1926" s="151"/>
      <c r="FN1926" s="151"/>
      <c r="FO1926" s="151"/>
      <c r="FP1926" s="151"/>
      <c r="FQ1926" s="151"/>
      <c r="FR1926" s="151"/>
      <c r="FS1926" s="151"/>
      <c r="FT1926" s="151"/>
      <c r="FU1926" s="151"/>
      <c r="FV1926" s="151"/>
      <c r="FW1926" s="151"/>
      <c r="FX1926" s="151"/>
      <c r="FY1926" s="151"/>
      <c r="FZ1926" s="151"/>
      <c r="GA1926" s="151"/>
      <c r="GB1926" s="151"/>
      <c r="GC1926" s="151"/>
      <c r="GD1926" s="151"/>
      <c r="GE1926" s="151"/>
      <c r="GF1926" s="151"/>
      <c r="GG1926" s="151"/>
      <c r="GH1926" s="151"/>
      <c r="GI1926" s="151"/>
      <c r="GJ1926" s="151"/>
      <c r="GK1926" s="151"/>
      <c r="GL1926" s="151"/>
      <c r="GM1926" s="151"/>
      <c r="GN1926" s="151"/>
      <c r="GO1926" s="151"/>
      <c r="GP1926" s="151"/>
      <c r="GQ1926" s="151"/>
      <c r="GR1926" s="151"/>
      <c r="GS1926" s="151"/>
      <c r="GT1926" s="151"/>
      <c r="GU1926" s="151"/>
      <c r="GV1926" s="151"/>
      <c r="GW1926" s="151"/>
      <c r="GX1926" s="151"/>
      <c r="GY1926" s="151"/>
      <c r="GZ1926" s="151"/>
      <c r="HA1926" s="151"/>
      <c r="HB1926" s="151"/>
      <c r="HC1926" s="151"/>
      <c r="HD1926" s="151"/>
      <c r="HE1926" s="151"/>
      <c r="HF1926" s="151"/>
      <c r="HG1926" s="151"/>
      <c r="HH1926" s="151"/>
      <c r="HI1926" s="151"/>
      <c r="HJ1926" s="151"/>
      <c r="HK1926" s="151"/>
      <c r="HL1926" s="151"/>
      <c r="HM1926" s="151"/>
      <c r="HN1926" s="151"/>
      <c r="HO1926" s="151"/>
      <c r="HP1926" s="151"/>
      <c r="HQ1926" s="151"/>
      <c r="HR1926" s="151"/>
      <c r="HS1926" s="151"/>
      <c r="HT1926" s="151"/>
      <c r="HU1926" s="151"/>
      <c r="HV1926" s="151"/>
      <c r="HW1926" s="151"/>
      <c r="HX1926" s="151"/>
      <c r="HY1926" s="151"/>
      <c r="HZ1926" s="151"/>
      <c r="IA1926" s="151"/>
      <c r="IB1926" s="151"/>
      <c r="IC1926" s="151"/>
      <c r="ID1926" s="151"/>
      <c r="IE1926" s="151"/>
      <c r="IF1926" s="151"/>
      <c r="IG1926" s="151"/>
      <c r="IH1926" s="151"/>
      <c r="II1926" s="151"/>
      <c r="IJ1926" s="151"/>
      <c r="IK1926" s="151"/>
      <c r="IL1926" s="151"/>
      <c r="IM1926" s="151"/>
      <c r="IN1926" s="151"/>
      <c r="IO1926" s="151"/>
      <c r="IP1926" s="151"/>
      <c r="IQ1926" s="151"/>
      <c r="IR1926" s="151"/>
      <c r="IS1926" s="151"/>
      <c r="IT1926" s="151"/>
      <c r="IU1926" s="151"/>
      <c r="IV1926" s="151"/>
      <c r="IW1926" s="151"/>
      <c r="IX1926" s="151"/>
      <c r="IY1926" s="151"/>
      <c r="IZ1926" s="151"/>
      <c r="JA1926" s="151"/>
      <c r="JB1926" s="151"/>
    </row>
    <row r="1927" spans="1:262" s="857" customFormat="1" ht="28.5" x14ac:dyDescent="0.25">
      <c r="A1927" s="217"/>
      <c r="B1927" s="217">
        <v>1</v>
      </c>
      <c r="C1927" s="979" t="s">
        <v>468</v>
      </c>
      <c r="D1927" s="173"/>
      <c r="E1927" s="173"/>
      <c r="F1927" s="1777">
        <f t="shared" si="2061"/>
        <v>2725.5</v>
      </c>
      <c r="G1927" s="751">
        <f t="shared" si="2061"/>
        <v>908.5</v>
      </c>
      <c r="H1927" s="751">
        <f t="shared" si="2061"/>
        <v>1090</v>
      </c>
      <c r="I1927" s="1944">
        <f t="shared" si="2061"/>
        <v>119.91199119911991</v>
      </c>
      <c r="J1927" s="2350"/>
      <c r="K1927" s="2350"/>
      <c r="L1927" s="2351"/>
      <c r="M1927" s="2351"/>
      <c r="N1927" s="2351"/>
      <c r="O1927" s="2351"/>
      <c r="P1927" s="2351"/>
      <c r="Q1927" s="2351"/>
      <c r="R1927" s="751">
        <f t="shared" ref="R1927:AC1927" si="2122">R1853</f>
        <v>7087.6</v>
      </c>
      <c r="S1927" s="751">
        <f t="shared" ref="S1927:T1927" si="2123">S1853</f>
        <v>7087.6</v>
      </c>
      <c r="T1927" s="751">
        <f t="shared" si="2123"/>
        <v>7087.6</v>
      </c>
      <c r="U1927" s="751">
        <f t="shared" ref="U1927" si="2124">U1853</f>
        <v>7087.6</v>
      </c>
      <c r="V1927" s="751">
        <f t="shared" si="2122"/>
        <v>2362.5333333333333</v>
      </c>
      <c r="W1927" s="2348">
        <f t="shared" si="2122"/>
        <v>2884.7992599999998</v>
      </c>
      <c r="X1927" s="2348">
        <f t="shared" si="2122"/>
        <v>0</v>
      </c>
      <c r="Y1927" s="2348">
        <f t="shared" si="2122"/>
        <v>0</v>
      </c>
      <c r="Z1927" s="2348">
        <f t="shared" si="2122"/>
        <v>522.26592666666647</v>
      </c>
      <c r="AA1927" s="2348">
        <f t="shared" si="2122"/>
        <v>0</v>
      </c>
      <c r="AB1927" s="2348">
        <f t="shared" si="2122"/>
        <v>0</v>
      </c>
      <c r="AC1927" s="2348">
        <f t="shared" si="2122"/>
        <v>2884.7992599999998</v>
      </c>
      <c r="AD1927" s="2122"/>
      <c r="AE1927" s="2730"/>
      <c r="AF1927" s="151"/>
      <c r="AG1927" s="151"/>
      <c r="AH1927" s="151"/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  <c r="BI1927" s="151"/>
      <c r="BJ1927" s="151"/>
      <c r="BK1927" s="151"/>
      <c r="BL1927" s="151"/>
      <c r="BM1927" s="151"/>
      <c r="BN1927" s="151"/>
      <c r="BO1927" s="151"/>
      <c r="BP1927" s="151"/>
      <c r="BQ1927" s="151"/>
      <c r="BR1927" s="151"/>
      <c r="BS1927" s="151"/>
      <c r="BT1927" s="151"/>
      <c r="BU1927" s="151"/>
      <c r="BV1927" s="151"/>
      <c r="BW1927" s="151"/>
      <c r="BX1927" s="151"/>
      <c r="BY1927" s="151"/>
      <c r="BZ1927" s="151"/>
      <c r="CA1927" s="151"/>
      <c r="CB1927" s="151"/>
      <c r="CC1927" s="151"/>
      <c r="CD1927" s="151"/>
      <c r="CE1927" s="151"/>
      <c r="CF1927" s="151"/>
      <c r="CG1927" s="151"/>
      <c r="CH1927" s="151"/>
      <c r="CI1927" s="151"/>
      <c r="CJ1927" s="151"/>
      <c r="CK1927" s="151"/>
      <c r="CL1927" s="151"/>
      <c r="CM1927" s="151"/>
      <c r="CN1927" s="151"/>
      <c r="CO1927" s="151"/>
      <c r="CP1927" s="151"/>
      <c r="CQ1927" s="151"/>
      <c r="CR1927" s="151"/>
      <c r="CS1927" s="151"/>
      <c r="CT1927" s="151"/>
      <c r="CU1927" s="151"/>
      <c r="CV1927" s="151"/>
      <c r="CW1927" s="151"/>
      <c r="CX1927" s="151"/>
      <c r="CY1927" s="151"/>
      <c r="CZ1927" s="151"/>
      <c r="DA1927" s="151"/>
      <c r="DB1927" s="151"/>
      <c r="DC1927" s="151"/>
      <c r="DD1927" s="151"/>
      <c r="DE1927" s="151"/>
      <c r="DF1927" s="151"/>
      <c r="DG1927" s="151"/>
      <c r="DH1927" s="151"/>
      <c r="DI1927" s="151"/>
      <c r="DJ1927" s="151"/>
      <c r="DK1927" s="151"/>
      <c r="DL1927" s="151"/>
      <c r="DM1927" s="151"/>
      <c r="DN1927" s="151"/>
      <c r="DO1927" s="151"/>
      <c r="DP1927" s="151"/>
      <c r="DQ1927" s="151"/>
      <c r="DR1927" s="151"/>
      <c r="DS1927" s="151"/>
      <c r="DT1927" s="151"/>
      <c r="DU1927" s="151"/>
      <c r="DV1927" s="151"/>
      <c r="DW1927" s="151"/>
      <c r="DX1927" s="151"/>
      <c r="DY1927" s="151"/>
      <c r="DZ1927" s="151"/>
      <c r="EA1927" s="151"/>
      <c r="EB1927" s="151"/>
      <c r="EC1927" s="151"/>
      <c r="ED1927" s="151"/>
      <c r="EE1927" s="151"/>
      <c r="EF1927" s="151"/>
      <c r="EG1927" s="151"/>
      <c r="EH1927" s="151"/>
      <c r="EI1927" s="151"/>
      <c r="EJ1927" s="151"/>
      <c r="EK1927" s="151"/>
      <c r="EL1927" s="151"/>
      <c r="EM1927" s="151"/>
      <c r="EN1927" s="151"/>
      <c r="EO1927" s="151"/>
      <c r="EP1927" s="151"/>
      <c r="EQ1927" s="151"/>
      <c r="ER1927" s="151"/>
      <c r="ES1927" s="151"/>
      <c r="ET1927" s="151"/>
      <c r="EU1927" s="151"/>
      <c r="EV1927" s="151"/>
      <c r="EW1927" s="151"/>
      <c r="EX1927" s="151"/>
      <c r="EY1927" s="151"/>
      <c r="EZ1927" s="151"/>
      <c r="FA1927" s="151"/>
      <c r="FB1927" s="151"/>
      <c r="FC1927" s="151"/>
      <c r="FD1927" s="151"/>
      <c r="FE1927" s="151"/>
      <c r="FF1927" s="151"/>
      <c r="FG1927" s="151"/>
      <c r="FH1927" s="151"/>
      <c r="FI1927" s="151"/>
      <c r="FJ1927" s="151"/>
      <c r="FK1927" s="151"/>
      <c r="FL1927" s="151"/>
      <c r="FM1927" s="151"/>
      <c r="FN1927" s="151"/>
      <c r="FO1927" s="151"/>
      <c r="FP1927" s="151"/>
      <c r="FQ1927" s="151"/>
      <c r="FR1927" s="151"/>
      <c r="FS1927" s="151"/>
      <c r="FT1927" s="151"/>
      <c r="FU1927" s="151"/>
      <c r="FV1927" s="151"/>
      <c r="FW1927" s="151"/>
      <c r="FX1927" s="151"/>
      <c r="FY1927" s="151"/>
      <c r="FZ1927" s="151"/>
      <c r="GA1927" s="151"/>
      <c r="GB1927" s="151"/>
      <c r="GC1927" s="151"/>
      <c r="GD1927" s="151"/>
      <c r="GE1927" s="151"/>
      <c r="GF1927" s="151"/>
      <c r="GG1927" s="151"/>
      <c r="GH1927" s="151"/>
      <c r="GI1927" s="151"/>
      <c r="GJ1927" s="151"/>
      <c r="GK1927" s="151"/>
      <c r="GL1927" s="151"/>
      <c r="GM1927" s="151"/>
      <c r="GN1927" s="151"/>
      <c r="GO1927" s="151"/>
      <c r="GP1927" s="151"/>
      <c r="GQ1927" s="151"/>
      <c r="GR1927" s="151"/>
      <c r="GS1927" s="151"/>
      <c r="GT1927" s="151"/>
      <c r="GU1927" s="151"/>
      <c r="GV1927" s="151"/>
      <c r="GW1927" s="151"/>
      <c r="GX1927" s="151"/>
      <c r="GY1927" s="151"/>
      <c r="GZ1927" s="151"/>
      <c r="HA1927" s="151"/>
      <c r="HB1927" s="151"/>
      <c r="HC1927" s="151"/>
      <c r="HD1927" s="151"/>
      <c r="HE1927" s="151"/>
      <c r="HF1927" s="151"/>
      <c r="HG1927" s="151"/>
      <c r="HH1927" s="151"/>
      <c r="HI1927" s="151"/>
      <c r="HJ1927" s="151"/>
      <c r="HK1927" s="151"/>
      <c r="HL1927" s="151"/>
      <c r="HM1927" s="151"/>
      <c r="HN1927" s="151"/>
      <c r="HO1927" s="151"/>
      <c r="HP1927" s="151"/>
      <c r="HQ1927" s="151"/>
      <c r="HR1927" s="151"/>
      <c r="HS1927" s="151"/>
      <c r="HT1927" s="151"/>
      <c r="HU1927" s="151"/>
      <c r="HV1927" s="151"/>
      <c r="HW1927" s="151"/>
      <c r="HX1927" s="151"/>
      <c r="HY1927" s="151"/>
      <c r="HZ1927" s="151"/>
      <c r="IA1927" s="151"/>
      <c r="IB1927" s="151"/>
      <c r="IC1927" s="151"/>
      <c r="ID1927" s="151"/>
      <c r="IE1927" s="151"/>
      <c r="IF1927" s="151"/>
      <c r="IG1927" s="151"/>
      <c r="IH1927" s="151"/>
      <c r="II1927" s="151"/>
      <c r="IJ1927" s="151"/>
      <c r="IK1927" s="151"/>
      <c r="IL1927" s="151"/>
      <c r="IM1927" s="151"/>
      <c r="IN1927" s="151"/>
      <c r="IO1927" s="151"/>
      <c r="IP1927" s="151"/>
      <c r="IQ1927" s="151"/>
      <c r="IR1927" s="151"/>
      <c r="IS1927" s="151"/>
      <c r="IT1927" s="151"/>
      <c r="IU1927" s="151"/>
      <c r="IV1927" s="151"/>
      <c r="IW1927" s="151"/>
      <c r="IX1927" s="151"/>
      <c r="IY1927" s="151"/>
      <c r="IZ1927" s="151"/>
      <c r="JA1927" s="151"/>
      <c r="JB1927" s="151"/>
    </row>
    <row r="1928" spans="1:262" s="857" customFormat="1" ht="29.25" x14ac:dyDescent="0.25">
      <c r="A1928" s="217">
        <v>1</v>
      </c>
      <c r="B1928" s="217">
        <v>1</v>
      </c>
      <c r="C1928" s="292" t="s">
        <v>312</v>
      </c>
      <c r="D1928" s="173"/>
      <c r="E1928" s="173"/>
      <c r="F1928" s="1777">
        <f t="shared" si="2061"/>
        <v>1914.8936170212764</v>
      </c>
      <c r="G1928" s="751">
        <f t="shared" si="2061"/>
        <v>638.29787234042556</v>
      </c>
      <c r="H1928" s="751">
        <f t="shared" si="2061"/>
        <v>674.62765957446811</v>
      </c>
      <c r="I1928" s="1944">
        <f t="shared" si="2061"/>
        <v>105.74101247248717</v>
      </c>
      <c r="J1928" s="2350"/>
      <c r="K1928" s="2350"/>
      <c r="L1928" s="2351"/>
      <c r="M1928" s="2351"/>
      <c r="N1928" s="2351"/>
      <c r="O1928" s="2351"/>
      <c r="P1928" s="2351"/>
      <c r="Q1928" s="2351"/>
      <c r="R1928" s="2570">
        <f t="shared" ref="R1928:AC1928" si="2125">R1854</f>
        <v>0</v>
      </c>
      <c r="S1928" s="2570">
        <f t="shared" ref="S1928:T1928" si="2126">S1854</f>
        <v>0</v>
      </c>
      <c r="T1928" s="2570">
        <f t="shared" si="2126"/>
        <v>0</v>
      </c>
      <c r="U1928" s="2570">
        <f t="shared" ref="U1928" si="2127">U1854</f>
        <v>0</v>
      </c>
      <c r="V1928" s="2570">
        <f t="shared" si="2125"/>
        <v>0</v>
      </c>
      <c r="W1928" s="2570">
        <f t="shared" si="2125"/>
        <v>0</v>
      </c>
      <c r="X1928" s="2571">
        <f t="shared" si="2125"/>
        <v>0</v>
      </c>
      <c r="Y1928" s="2570">
        <f t="shared" si="2125"/>
        <v>0</v>
      </c>
      <c r="Z1928" s="2570">
        <f t="shared" si="2125"/>
        <v>0</v>
      </c>
      <c r="AA1928" s="2572">
        <f t="shared" si="2125"/>
        <v>0</v>
      </c>
      <c r="AB1928" s="2572">
        <f t="shared" si="2125"/>
        <v>0</v>
      </c>
      <c r="AC1928" s="2570">
        <f t="shared" si="2125"/>
        <v>0</v>
      </c>
      <c r="AD1928" s="2122"/>
      <c r="AE1928" s="2730"/>
      <c r="AF1928" s="151"/>
      <c r="AG1928" s="151"/>
      <c r="AH1928" s="151"/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  <c r="BI1928" s="151"/>
      <c r="BJ1928" s="151"/>
      <c r="BK1928" s="151"/>
      <c r="BL1928" s="151"/>
      <c r="BM1928" s="151"/>
      <c r="BN1928" s="151"/>
      <c r="BO1928" s="151"/>
      <c r="BP1928" s="151"/>
      <c r="BQ1928" s="151"/>
      <c r="BR1928" s="151"/>
      <c r="BS1928" s="151"/>
      <c r="BT1928" s="151"/>
      <c r="BU1928" s="151"/>
      <c r="BV1928" s="151"/>
      <c r="BW1928" s="151"/>
      <c r="BX1928" s="151"/>
      <c r="BY1928" s="151"/>
      <c r="BZ1928" s="151"/>
      <c r="CA1928" s="151"/>
      <c r="CB1928" s="151"/>
      <c r="CC1928" s="151"/>
      <c r="CD1928" s="151"/>
      <c r="CE1928" s="151"/>
      <c r="CF1928" s="151"/>
      <c r="CG1928" s="151"/>
      <c r="CH1928" s="151"/>
      <c r="CI1928" s="151"/>
      <c r="CJ1928" s="151"/>
      <c r="CK1928" s="151"/>
      <c r="CL1928" s="151"/>
      <c r="CM1928" s="151"/>
      <c r="CN1928" s="151"/>
      <c r="CO1928" s="151"/>
      <c r="CP1928" s="151"/>
      <c r="CQ1928" s="151"/>
      <c r="CR1928" s="151"/>
      <c r="CS1928" s="151"/>
      <c r="CT1928" s="151"/>
      <c r="CU1928" s="151"/>
      <c r="CV1928" s="151"/>
      <c r="CW1928" s="151"/>
      <c r="CX1928" s="151"/>
      <c r="CY1928" s="151"/>
      <c r="CZ1928" s="151"/>
      <c r="DA1928" s="151"/>
      <c r="DB1928" s="151"/>
      <c r="DC1928" s="151"/>
      <c r="DD1928" s="151"/>
      <c r="DE1928" s="151"/>
      <c r="DF1928" s="151"/>
      <c r="DG1928" s="151"/>
      <c r="DH1928" s="151"/>
      <c r="DI1928" s="151"/>
      <c r="DJ1928" s="151"/>
      <c r="DK1928" s="151"/>
      <c r="DL1928" s="151"/>
      <c r="DM1928" s="151"/>
      <c r="DN1928" s="151"/>
      <c r="DO1928" s="151"/>
      <c r="DP1928" s="151"/>
      <c r="DQ1928" s="151"/>
      <c r="DR1928" s="151"/>
      <c r="DS1928" s="151"/>
      <c r="DT1928" s="151"/>
      <c r="DU1928" s="151"/>
      <c r="DV1928" s="151"/>
      <c r="DW1928" s="151"/>
      <c r="DX1928" s="151"/>
      <c r="DY1928" s="151"/>
      <c r="DZ1928" s="151"/>
      <c r="EA1928" s="151"/>
      <c r="EB1928" s="151"/>
      <c r="EC1928" s="151"/>
      <c r="ED1928" s="151"/>
      <c r="EE1928" s="151"/>
      <c r="EF1928" s="151"/>
      <c r="EG1928" s="151"/>
      <c r="EH1928" s="151"/>
      <c r="EI1928" s="151"/>
      <c r="EJ1928" s="151"/>
      <c r="EK1928" s="151"/>
      <c r="EL1928" s="151"/>
      <c r="EM1928" s="151"/>
      <c r="EN1928" s="151"/>
      <c r="EO1928" s="151"/>
      <c r="EP1928" s="151"/>
      <c r="EQ1928" s="151"/>
      <c r="ER1928" s="151"/>
      <c r="ES1928" s="151"/>
      <c r="ET1928" s="151"/>
      <c r="EU1928" s="151"/>
      <c r="EV1928" s="151"/>
      <c r="EW1928" s="151"/>
      <c r="EX1928" s="151"/>
      <c r="EY1928" s="151"/>
      <c r="EZ1928" s="151"/>
      <c r="FA1928" s="151"/>
      <c r="FB1928" s="151"/>
      <c r="FC1928" s="151"/>
      <c r="FD1928" s="151"/>
      <c r="FE1928" s="151"/>
      <c r="FF1928" s="151"/>
      <c r="FG1928" s="151"/>
      <c r="FH1928" s="151"/>
      <c r="FI1928" s="151"/>
      <c r="FJ1928" s="151"/>
      <c r="FK1928" s="151"/>
      <c r="FL1928" s="151"/>
      <c r="FM1928" s="151"/>
      <c r="FN1928" s="151"/>
      <c r="FO1928" s="151"/>
      <c r="FP1928" s="151"/>
      <c r="FQ1928" s="151"/>
      <c r="FR1928" s="151"/>
      <c r="FS1928" s="151"/>
      <c r="FT1928" s="151"/>
      <c r="FU1928" s="151"/>
      <c r="FV1928" s="151"/>
      <c r="FW1928" s="151"/>
      <c r="FX1928" s="151"/>
      <c r="FY1928" s="151"/>
      <c r="FZ1928" s="151"/>
      <c r="GA1928" s="151"/>
      <c r="GB1928" s="151"/>
      <c r="GC1928" s="151"/>
      <c r="GD1928" s="151"/>
      <c r="GE1928" s="151"/>
      <c r="GF1928" s="151"/>
      <c r="GG1928" s="151"/>
      <c r="GH1928" s="151"/>
      <c r="GI1928" s="151"/>
      <c r="GJ1928" s="151"/>
      <c r="GK1928" s="151"/>
      <c r="GL1928" s="151"/>
      <c r="GM1928" s="151"/>
      <c r="GN1928" s="151"/>
      <c r="GO1928" s="151"/>
      <c r="GP1928" s="151"/>
      <c r="GQ1928" s="151"/>
      <c r="GR1928" s="151"/>
      <c r="GS1928" s="151"/>
      <c r="GT1928" s="151"/>
      <c r="GU1928" s="151"/>
      <c r="GV1928" s="151"/>
      <c r="GW1928" s="151"/>
      <c r="GX1928" s="151"/>
      <c r="GY1928" s="151"/>
      <c r="GZ1928" s="151"/>
      <c r="HA1928" s="151"/>
      <c r="HB1928" s="151"/>
      <c r="HC1928" s="151"/>
      <c r="HD1928" s="151"/>
      <c r="HE1928" s="151"/>
      <c r="HF1928" s="151"/>
      <c r="HG1928" s="151"/>
      <c r="HH1928" s="151"/>
      <c r="HI1928" s="151"/>
      <c r="HJ1928" s="151"/>
      <c r="HK1928" s="151"/>
      <c r="HL1928" s="151"/>
      <c r="HM1928" s="151"/>
      <c r="HN1928" s="151"/>
      <c r="HO1928" s="151"/>
      <c r="HP1928" s="151"/>
      <c r="HQ1928" s="151"/>
      <c r="HR1928" s="151"/>
      <c r="HS1928" s="151"/>
      <c r="HT1928" s="151"/>
      <c r="HU1928" s="151"/>
      <c r="HV1928" s="151"/>
      <c r="HW1928" s="151"/>
      <c r="HX1928" s="151"/>
      <c r="HY1928" s="151"/>
      <c r="HZ1928" s="151"/>
      <c r="IA1928" s="151"/>
      <c r="IB1928" s="151"/>
      <c r="IC1928" s="151"/>
      <c r="ID1928" s="151"/>
      <c r="IE1928" s="151"/>
      <c r="IF1928" s="151"/>
      <c r="IG1928" s="151"/>
      <c r="IH1928" s="151"/>
      <c r="II1928" s="151"/>
      <c r="IJ1928" s="151"/>
      <c r="IK1928" s="151"/>
      <c r="IL1928" s="151"/>
      <c r="IM1928" s="151"/>
      <c r="IN1928" s="151"/>
      <c r="IO1928" s="151"/>
      <c r="IP1928" s="151"/>
      <c r="IQ1928" s="151"/>
      <c r="IR1928" s="151"/>
      <c r="IS1928" s="151"/>
      <c r="IT1928" s="151"/>
      <c r="IU1928" s="151"/>
      <c r="IV1928" s="151"/>
      <c r="IW1928" s="151"/>
      <c r="IX1928" s="151"/>
      <c r="IY1928" s="151"/>
      <c r="IZ1928" s="151"/>
      <c r="JA1928" s="151"/>
      <c r="JB1928" s="151"/>
    </row>
    <row r="1929" spans="1:262" s="857" customFormat="1" x14ac:dyDescent="0.25">
      <c r="A1929" s="217"/>
      <c r="B1929" s="217">
        <v>1</v>
      </c>
      <c r="C1929" s="292" t="s">
        <v>320</v>
      </c>
      <c r="D1929" s="173"/>
      <c r="E1929" s="173"/>
      <c r="F1929" s="1777">
        <f t="shared" si="2061"/>
        <v>0</v>
      </c>
      <c r="G1929" s="751">
        <f t="shared" si="2061"/>
        <v>0</v>
      </c>
      <c r="H1929" s="751">
        <f t="shared" si="2061"/>
        <v>0</v>
      </c>
      <c r="I1929" s="1944">
        <f t="shared" si="2061"/>
        <v>0</v>
      </c>
      <c r="J1929" s="2350"/>
      <c r="K1929" s="2350"/>
      <c r="L1929" s="2351"/>
      <c r="M1929" s="2351"/>
      <c r="N1929" s="2351"/>
      <c r="O1929" s="2351"/>
      <c r="P1929" s="2351"/>
      <c r="Q1929" s="2351"/>
      <c r="R1929" s="2570">
        <f t="shared" ref="R1929:AC1929" si="2128">R1855</f>
        <v>0</v>
      </c>
      <c r="S1929" s="2570">
        <f t="shared" ref="S1929:T1929" si="2129">S1855</f>
        <v>0</v>
      </c>
      <c r="T1929" s="2570">
        <f t="shared" si="2129"/>
        <v>0</v>
      </c>
      <c r="U1929" s="2570">
        <f t="shared" ref="U1929" si="2130">U1855</f>
        <v>0</v>
      </c>
      <c r="V1929" s="2570">
        <f t="shared" si="2128"/>
        <v>0</v>
      </c>
      <c r="W1929" s="2570">
        <f t="shared" si="2128"/>
        <v>0</v>
      </c>
      <c r="X1929" s="2571">
        <f t="shared" si="2128"/>
        <v>0</v>
      </c>
      <c r="Y1929" s="2570">
        <f t="shared" si="2128"/>
        <v>0</v>
      </c>
      <c r="Z1929" s="2570">
        <f t="shared" si="2128"/>
        <v>0</v>
      </c>
      <c r="AA1929" s="2572">
        <f t="shared" si="2128"/>
        <v>0</v>
      </c>
      <c r="AB1929" s="2572">
        <f t="shared" si="2128"/>
        <v>0</v>
      </c>
      <c r="AC1929" s="2570">
        <f t="shared" si="2128"/>
        <v>0</v>
      </c>
      <c r="AD1929" s="2122"/>
      <c r="AE1929" s="2730"/>
      <c r="AF1929" s="151"/>
      <c r="AG1929" s="151"/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  <c r="BI1929" s="151"/>
      <c r="BJ1929" s="151"/>
      <c r="BK1929" s="151"/>
      <c r="BL1929" s="151"/>
      <c r="BM1929" s="151"/>
      <c r="BN1929" s="151"/>
      <c r="BO1929" s="151"/>
      <c r="BP1929" s="151"/>
      <c r="BQ1929" s="151"/>
      <c r="BR1929" s="151"/>
      <c r="BS1929" s="151"/>
      <c r="BT1929" s="151"/>
      <c r="BU1929" s="151"/>
      <c r="BV1929" s="151"/>
      <c r="BW1929" s="151"/>
      <c r="BX1929" s="151"/>
      <c r="BY1929" s="151"/>
      <c r="BZ1929" s="151"/>
      <c r="CA1929" s="151"/>
      <c r="CB1929" s="151"/>
      <c r="CC1929" s="151"/>
      <c r="CD1929" s="151"/>
      <c r="CE1929" s="151"/>
      <c r="CF1929" s="151"/>
      <c r="CG1929" s="151"/>
      <c r="CH1929" s="151"/>
      <c r="CI1929" s="151"/>
      <c r="CJ1929" s="151"/>
      <c r="CK1929" s="151"/>
      <c r="CL1929" s="151"/>
      <c r="CM1929" s="151"/>
      <c r="CN1929" s="151"/>
      <c r="CO1929" s="151"/>
      <c r="CP1929" s="151"/>
      <c r="CQ1929" s="151"/>
      <c r="CR1929" s="151"/>
      <c r="CS1929" s="151"/>
      <c r="CT1929" s="151"/>
      <c r="CU1929" s="151"/>
      <c r="CV1929" s="151"/>
      <c r="CW1929" s="151"/>
      <c r="CX1929" s="151"/>
      <c r="CY1929" s="151"/>
      <c r="CZ1929" s="151"/>
      <c r="DA1929" s="151"/>
      <c r="DB1929" s="151"/>
      <c r="DC1929" s="151"/>
      <c r="DD1929" s="151"/>
      <c r="DE1929" s="151"/>
      <c r="DF1929" s="151"/>
      <c r="DG1929" s="151"/>
      <c r="DH1929" s="151"/>
      <c r="DI1929" s="151"/>
      <c r="DJ1929" s="151"/>
      <c r="DK1929" s="151"/>
      <c r="DL1929" s="151"/>
      <c r="DM1929" s="151"/>
      <c r="DN1929" s="151"/>
      <c r="DO1929" s="151"/>
      <c r="DP1929" s="151"/>
      <c r="DQ1929" s="151"/>
      <c r="DR1929" s="151"/>
      <c r="DS1929" s="151"/>
      <c r="DT1929" s="151"/>
      <c r="DU1929" s="151"/>
      <c r="DV1929" s="151"/>
      <c r="DW1929" s="151"/>
      <c r="DX1929" s="151"/>
      <c r="DY1929" s="151"/>
      <c r="DZ1929" s="151"/>
      <c r="EA1929" s="151"/>
      <c r="EB1929" s="151"/>
      <c r="EC1929" s="151"/>
      <c r="ED1929" s="151"/>
      <c r="EE1929" s="151"/>
      <c r="EF1929" s="151"/>
      <c r="EG1929" s="151"/>
      <c r="EH1929" s="151"/>
      <c r="EI1929" s="151"/>
      <c r="EJ1929" s="151"/>
      <c r="EK1929" s="151"/>
      <c r="EL1929" s="151"/>
      <c r="EM1929" s="151"/>
      <c r="EN1929" s="151"/>
      <c r="EO1929" s="151"/>
      <c r="EP1929" s="151"/>
      <c r="EQ1929" s="151"/>
      <c r="ER1929" s="151"/>
      <c r="ES1929" s="151"/>
      <c r="ET1929" s="151"/>
      <c r="EU1929" s="151"/>
      <c r="EV1929" s="151"/>
      <c r="EW1929" s="151"/>
      <c r="EX1929" s="151"/>
      <c r="EY1929" s="151"/>
      <c r="EZ1929" s="151"/>
      <c r="FA1929" s="151"/>
      <c r="FB1929" s="151"/>
      <c r="FC1929" s="151"/>
      <c r="FD1929" s="151"/>
      <c r="FE1929" s="151"/>
      <c r="FF1929" s="151"/>
      <c r="FG1929" s="151"/>
      <c r="FH1929" s="151"/>
      <c r="FI1929" s="151"/>
      <c r="FJ1929" s="151"/>
      <c r="FK1929" s="151"/>
      <c r="FL1929" s="151"/>
      <c r="FM1929" s="151"/>
      <c r="FN1929" s="151"/>
      <c r="FO1929" s="151"/>
      <c r="FP1929" s="151"/>
      <c r="FQ1929" s="151"/>
      <c r="FR1929" s="151"/>
      <c r="FS1929" s="151"/>
      <c r="FT1929" s="151"/>
      <c r="FU1929" s="151"/>
      <c r="FV1929" s="151"/>
      <c r="FW1929" s="151"/>
      <c r="FX1929" s="151"/>
      <c r="FY1929" s="151"/>
      <c r="FZ1929" s="151"/>
      <c r="GA1929" s="151"/>
      <c r="GB1929" s="151"/>
      <c r="GC1929" s="151"/>
      <c r="GD1929" s="151"/>
      <c r="GE1929" s="151"/>
      <c r="GF1929" s="151"/>
      <c r="GG1929" s="151"/>
      <c r="GH1929" s="151"/>
      <c r="GI1929" s="151"/>
      <c r="GJ1929" s="151"/>
      <c r="GK1929" s="151"/>
      <c r="GL1929" s="151"/>
      <c r="GM1929" s="151"/>
      <c r="GN1929" s="151"/>
      <c r="GO1929" s="151"/>
      <c r="GP1929" s="151"/>
      <c r="GQ1929" s="151"/>
      <c r="GR1929" s="151"/>
      <c r="GS1929" s="151"/>
      <c r="GT1929" s="151"/>
      <c r="GU1929" s="151"/>
      <c r="GV1929" s="151"/>
      <c r="GW1929" s="151"/>
      <c r="GX1929" s="151"/>
      <c r="GY1929" s="151"/>
      <c r="GZ1929" s="151"/>
      <c r="HA1929" s="151"/>
      <c r="HB1929" s="151"/>
      <c r="HC1929" s="151"/>
      <c r="HD1929" s="151"/>
      <c r="HE1929" s="151"/>
      <c r="HF1929" s="151"/>
      <c r="HG1929" s="151"/>
      <c r="HH1929" s="151"/>
      <c r="HI1929" s="151"/>
      <c r="HJ1929" s="151"/>
      <c r="HK1929" s="151"/>
      <c r="HL1929" s="151"/>
      <c r="HM1929" s="151"/>
      <c r="HN1929" s="151"/>
      <c r="HO1929" s="151"/>
      <c r="HP1929" s="151"/>
      <c r="HQ1929" s="151"/>
      <c r="HR1929" s="151"/>
      <c r="HS1929" s="151"/>
      <c r="HT1929" s="151"/>
      <c r="HU1929" s="151"/>
      <c r="HV1929" s="151"/>
      <c r="HW1929" s="151"/>
      <c r="HX1929" s="151"/>
      <c r="HY1929" s="151"/>
      <c r="HZ1929" s="151"/>
      <c r="IA1929" s="151"/>
      <c r="IB1929" s="151"/>
      <c r="IC1929" s="151"/>
      <c r="ID1929" s="151"/>
      <c r="IE1929" s="151"/>
      <c r="IF1929" s="151"/>
      <c r="IG1929" s="151"/>
      <c r="IH1929" s="151"/>
      <c r="II1929" s="151"/>
      <c r="IJ1929" s="151"/>
      <c r="IK1929" s="151"/>
      <c r="IL1929" s="151"/>
      <c r="IM1929" s="151"/>
      <c r="IN1929" s="151"/>
      <c r="IO1929" s="151"/>
      <c r="IP1929" s="151"/>
      <c r="IQ1929" s="151"/>
      <c r="IR1929" s="151"/>
      <c r="IS1929" s="151"/>
      <c r="IT1929" s="151"/>
      <c r="IU1929" s="151"/>
      <c r="IV1929" s="151"/>
      <c r="IW1929" s="151"/>
      <c r="IX1929" s="151"/>
      <c r="IY1929" s="151"/>
      <c r="IZ1929" s="151"/>
      <c r="JA1929" s="151"/>
      <c r="JB1929" s="151"/>
    </row>
    <row r="1930" spans="1:262" s="857" customFormat="1" x14ac:dyDescent="0.25">
      <c r="A1930" s="217"/>
      <c r="B1930" s="217">
        <v>1</v>
      </c>
      <c r="C1930" s="173" t="s">
        <v>321</v>
      </c>
      <c r="D1930" s="173"/>
      <c r="E1930" s="173"/>
      <c r="F1930" s="1777">
        <f t="shared" si="2061"/>
        <v>1914.8936170212764</v>
      </c>
      <c r="G1930" s="1777">
        <f t="shared" si="2061"/>
        <v>638.29787234042556</v>
      </c>
      <c r="H1930" s="1777">
        <f t="shared" si="2061"/>
        <v>674.62765957446811</v>
      </c>
      <c r="I1930" s="1944">
        <f t="shared" si="2061"/>
        <v>105.74101247248717</v>
      </c>
      <c r="J1930" s="2350"/>
      <c r="K1930" s="2350"/>
      <c r="L1930" s="2351"/>
      <c r="M1930" s="2351"/>
      <c r="N1930" s="2351"/>
      <c r="O1930" s="2351"/>
      <c r="P1930" s="2351"/>
      <c r="Q1930" s="2351"/>
      <c r="R1930" s="2570">
        <f t="shared" ref="R1930:AC1930" si="2131">R1856</f>
        <v>0</v>
      </c>
      <c r="S1930" s="2570">
        <f t="shared" ref="S1930:T1930" si="2132">S1856</f>
        <v>0</v>
      </c>
      <c r="T1930" s="2570">
        <f t="shared" si="2132"/>
        <v>0</v>
      </c>
      <c r="U1930" s="2570">
        <f t="shared" ref="U1930" si="2133">U1856</f>
        <v>0</v>
      </c>
      <c r="V1930" s="2570">
        <f t="shared" si="2131"/>
        <v>0</v>
      </c>
      <c r="W1930" s="2570">
        <f t="shared" si="2131"/>
        <v>0</v>
      </c>
      <c r="X1930" s="2571">
        <f t="shared" si="2131"/>
        <v>0</v>
      </c>
      <c r="Y1930" s="2570">
        <f t="shared" si="2131"/>
        <v>0</v>
      </c>
      <c r="Z1930" s="2570">
        <f t="shared" si="2131"/>
        <v>0</v>
      </c>
      <c r="AA1930" s="2572">
        <f t="shared" si="2131"/>
        <v>0</v>
      </c>
      <c r="AB1930" s="2572">
        <f t="shared" si="2131"/>
        <v>0</v>
      </c>
      <c r="AC1930" s="2570">
        <f t="shared" si="2131"/>
        <v>0</v>
      </c>
      <c r="AD1930" s="2122"/>
      <c r="AE1930" s="2730"/>
      <c r="AF1930" s="151"/>
      <c r="AG1930" s="151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  <c r="IP1930" s="151"/>
      <c r="IQ1930" s="151"/>
      <c r="IR1930" s="151"/>
      <c r="IS1930" s="151"/>
      <c r="IT1930" s="151"/>
      <c r="IU1930" s="151"/>
      <c r="IV1930" s="151"/>
      <c r="IW1930" s="151"/>
      <c r="IX1930" s="151"/>
      <c r="IY1930" s="151"/>
      <c r="IZ1930" s="151"/>
      <c r="JA1930" s="151"/>
      <c r="JB1930" s="151"/>
    </row>
    <row r="1931" spans="1:262" s="857" customFormat="1" x14ac:dyDescent="0.25">
      <c r="A1931" s="217"/>
      <c r="B1931" s="217">
        <v>1</v>
      </c>
      <c r="C1931" s="297" t="s">
        <v>322</v>
      </c>
      <c r="D1931" s="173"/>
      <c r="E1931" s="173"/>
      <c r="F1931" s="1777">
        <f t="shared" si="2061"/>
        <v>18000</v>
      </c>
      <c r="G1931" s="751">
        <f t="shared" si="2061"/>
        <v>6000</v>
      </c>
      <c r="H1931" s="751">
        <f t="shared" si="2061"/>
        <v>6341.5</v>
      </c>
      <c r="I1931" s="1944">
        <f t="shared" si="2061"/>
        <v>105.69166666666668</v>
      </c>
      <c r="J1931" s="2350"/>
      <c r="K1931" s="2350"/>
      <c r="L1931" s="2351"/>
      <c r="M1931" s="2351"/>
      <c r="N1931" s="2351"/>
      <c r="O1931" s="2351"/>
      <c r="P1931" s="2351"/>
      <c r="Q1931" s="2351"/>
      <c r="R1931" s="2570">
        <f t="shared" ref="R1931:AC1931" si="2134">R1857</f>
        <v>0</v>
      </c>
      <c r="S1931" s="2570">
        <f t="shared" ref="S1931:T1931" si="2135">S1857</f>
        <v>0</v>
      </c>
      <c r="T1931" s="2570">
        <f t="shared" si="2135"/>
        <v>0</v>
      </c>
      <c r="U1931" s="2570">
        <f t="shared" ref="U1931" si="2136">U1857</f>
        <v>0</v>
      </c>
      <c r="V1931" s="2570">
        <f t="shared" si="2134"/>
        <v>0</v>
      </c>
      <c r="W1931" s="2570">
        <f t="shared" si="2134"/>
        <v>0</v>
      </c>
      <c r="X1931" s="2571">
        <f t="shared" si="2134"/>
        <v>0</v>
      </c>
      <c r="Y1931" s="2570">
        <f t="shared" si="2134"/>
        <v>0</v>
      </c>
      <c r="Z1931" s="2570">
        <f t="shared" si="2134"/>
        <v>0</v>
      </c>
      <c r="AA1931" s="2572">
        <f t="shared" si="2134"/>
        <v>0</v>
      </c>
      <c r="AB1931" s="2572">
        <f t="shared" si="2134"/>
        <v>0</v>
      </c>
      <c r="AC1931" s="2570">
        <f t="shared" si="2134"/>
        <v>0</v>
      </c>
      <c r="AD1931" s="2122"/>
      <c r="AE1931" s="2730"/>
      <c r="AF1931" s="151"/>
      <c r="AG1931" s="151"/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  <c r="IP1931" s="151"/>
      <c r="IQ1931" s="151"/>
      <c r="IR1931" s="151"/>
      <c r="IS1931" s="151"/>
      <c r="IT1931" s="151"/>
      <c r="IU1931" s="151"/>
      <c r="IV1931" s="151"/>
      <c r="IW1931" s="151"/>
      <c r="IX1931" s="151"/>
      <c r="IY1931" s="151"/>
      <c r="IZ1931" s="151"/>
      <c r="JA1931" s="151"/>
      <c r="JB1931" s="151"/>
    </row>
    <row r="1932" spans="1:262" s="857" customFormat="1" x14ac:dyDescent="0.25">
      <c r="A1932" s="217"/>
      <c r="B1932" s="217">
        <v>1</v>
      </c>
      <c r="C1932" s="562" t="s">
        <v>217</v>
      </c>
      <c r="D1932" s="172"/>
      <c r="E1932" s="173"/>
      <c r="F1932" s="1777">
        <f t="shared" si="2061"/>
        <v>900</v>
      </c>
      <c r="G1932" s="751">
        <f t="shared" si="2061"/>
        <v>300</v>
      </c>
      <c r="H1932" s="751">
        <f t="shared" si="2061"/>
        <v>403</v>
      </c>
      <c r="I1932" s="1944">
        <f t="shared" si="2061"/>
        <v>134.33333333333331</v>
      </c>
      <c r="J1932" s="2350"/>
      <c r="K1932" s="2350"/>
      <c r="L1932" s="2351"/>
      <c r="M1932" s="2351"/>
      <c r="N1932" s="2351"/>
      <c r="O1932" s="2351"/>
      <c r="P1932" s="2351"/>
      <c r="Q1932" s="2351"/>
      <c r="R1932" s="2570">
        <f t="shared" ref="R1932:AC1932" si="2137">R1858</f>
        <v>1218.0630000000001</v>
      </c>
      <c r="S1932" s="2570">
        <f t="shared" ref="S1932:T1932" si="2138">S1858</f>
        <v>1218.0630000000001</v>
      </c>
      <c r="T1932" s="2570">
        <f t="shared" si="2138"/>
        <v>1218.0630000000001</v>
      </c>
      <c r="U1932" s="2570">
        <f t="shared" ref="U1932" si="2139">U1858</f>
        <v>1218.0630000000001</v>
      </c>
      <c r="V1932" s="2570">
        <f t="shared" si="2137"/>
        <v>406.02100000000002</v>
      </c>
      <c r="W1932" s="2570">
        <f t="shared" si="2137"/>
        <v>511.14620999999994</v>
      </c>
      <c r="X1932" s="2571">
        <f t="shared" si="2137"/>
        <v>0</v>
      </c>
      <c r="Y1932" s="2570">
        <f t="shared" si="2137"/>
        <v>0</v>
      </c>
      <c r="Z1932" s="2570">
        <f t="shared" si="2137"/>
        <v>105.12520999999992</v>
      </c>
      <c r="AA1932" s="2572">
        <f t="shared" si="2137"/>
        <v>0</v>
      </c>
      <c r="AB1932" s="2572">
        <f t="shared" si="2137"/>
        <v>0</v>
      </c>
      <c r="AC1932" s="2570">
        <f t="shared" si="2137"/>
        <v>511.14620999999994</v>
      </c>
      <c r="AD1932" s="2122"/>
      <c r="AE1932" s="2730"/>
      <c r="AF1932" s="151"/>
      <c r="AG1932" s="151"/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  <c r="IP1932" s="151"/>
      <c r="IQ1932" s="151"/>
      <c r="IR1932" s="151"/>
      <c r="IS1932" s="151"/>
      <c r="IT1932" s="151"/>
      <c r="IU1932" s="151"/>
      <c r="IV1932" s="151"/>
      <c r="IW1932" s="151"/>
      <c r="IX1932" s="151"/>
      <c r="IY1932" s="151"/>
      <c r="IZ1932" s="151"/>
      <c r="JA1932" s="151"/>
      <c r="JB1932" s="151"/>
    </row>
    <row r="1933" spans="1:262" s="857" customFormat="1" ht="86.25" x14ac:dyDescent="0.25">
      <c r="A1933" s="217"/>
      <c r="B1933" s="217">
        <v>1</v>
      </c>
      <c r="C1933" s="587" t="s">
        <v>508</v>
      </c>
      <c r="D1933" s="172"/>
      <c r="E1933" s="173"/>
      <c r="F1933" s="1777">
        <f t="shared" ref="F1933:I1938" si="2140">F1862</f>
        <v>7138</v>
      </c>
      <c r="G1933" s="751">
        <f t="shared" si="2140"/>
        <v>2379.3333333333335</v>
      </c>
      <c r="H1933" s="751">
        <f t="shared" si="2140"/>
        <v>1889</v>
      </c>
      <c r="I1933" s="1944">
        <f t="shared" si="2140"/>
        <v>79.391986550854583</v>
      </c>
      <c r="J1933" s="2350"/>
      <c r="K1933" s="2350"/>
      <c r="L1933" s="2351"/>
      <c r="M1933" s="2351"/>
      <c r="N1933" s="2351"/>
      <c r="O1933" s="2351"/>
      <c r="P1933" s="2351"/>
      <c r="Q1933" s="2351"/>
      <c r="R1933" s="2570">
        <f t="shared" ref="R1933:AC1933" si="2141">R1862</f>
        <v>26761.68837</v>
      </c>
      <c r="S1933" s="2570">
        <f t="shared" ref="S1933:T1933" si="2142">S1862</f>
        <v>26761.68837</v>
      </c>
      <c r="T1933" s="2570">
        <f t="shared" si="2142"/>
        <v>26761.68837</v>
      </c>
      <c r="U1933" s="2570">
        <f t="shared" ref="U1933" si="2143">U1862</f>
        <v>26761.68837</v>
      </c>
      <c r="V1933" s="2570">
        <f t="shared" si="2141"/>
        <v>8920.5627899999999</v>
      </c>
      <c r="W1933" s="2570">
        <f t="shared" si="2141"/>
        <v>6937.6697599999989</v>
      </c>
      <c r="X1933" s="2571">
        <f t="shared" si="2141"/>
        <v>0</v>
      </c>
      <c r="Y1933" s="2570">
        <f t="shared" si="2141"/>
        <v>0</v>
      </c>
      <c r="Z1933" s="2570">
        <f t="shared" si="2141"/>
        <v>-1982.8930300000011</v>
      </c>
      <c r="AA1933" s="2572">
        <f t="shared" si="2141"/>
        <v>0</v>
      </c>
      <c r="AB1933" s="2572">
        <f t="shared" si="2141"/>
        <v>0</v>
      </c>
      <c r="AC1933" s="2570">
        <f t="shared" si="2141"/>
        <v>6937.6697599999989</v>
      </c>
      <c r="AD1933" s="2122"/>
      <c r="AE1933" s="2730"/>
      <c r="AF1933" s="151"/>
      <c r="AG1933" s="151"/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  <c r="IW1933" s="151"/>
      <c r="IX1933" s="151"/>
      <c r="IY1933" s="151"/>
      <c r="IZ1933" s="151"/>
      <c r="JA1933" s="151"/>
      <c r="JB1933" s="151"/>
    </row>
    <row r="1934" spans="1:262" s="857" customFormat="1" ht="29.25" x14ac:dyDescent="0.25">
      <c r="A1934" s="217"/>
      <c r="B1934" s="217">
        <v>1</v>
      </c>
      <c r="C1934" s="587" t="s">
        <v>260</v>
      </c>
      <c r="D1934" s="173"/>
      <c r="E1934" s="173"/>
      <c r="F1934" s="1777">
        <f t="shared" si="2140"/>
        <v>25824.5</v>
      </c>
      <c r="G1934" s="751">
        <f t="shared" si="2140"/>
        <v>8608.1666666666661</v>
      </c>
      <c r="H1934" s="751">
        <f t="shared" si="2140"/>
        <v>7590.6824999999999</v>
      </c>
      <c r="I1934" s="1944">
        <f t="shared" si="2140"/>
        <v>88.180013165792175</v>
      </c>
      <c r="J1934" s="2350"/>
      <c r="K1934" s="2350"/>
      <c r="L1934" s="2351"/>
      <c r="M1934" s="2351"/>
      <c r="N1934" s="2351"/>
      <c r="O1934" s="2351"/>
      <c r="P1934" s="2351"/>
      <c r="Q1934" s="2351"/>
      <c r="R1934" s="2570">
        <f t="shared" ref="R1934:AC1934" si="2144">R1863</f>
        <v>0</v>
      </c>
      <c r="S1934" s="2570">
        <f t="shared" ref="S1934:T1934" si="2145">S1863</f>
        <v>0</v>
      </c>
      <c r="T1934" s="2570">
        <f t="shared" si="2145"/>
        <v>0</v>
      </c>
      <c r="U1934" s="2570">
        <f t="shared" ref="U1934" si="2146">U1863</f>
        <v>0</v>
      </c>
      <c r="V1934" s="2570">
        <f t="shared" si="2144"/>
        <v>0</v>
      </c>
      <c r="W1934" s="2570">
        <f t="shared" si="2144"/>
        <v>0</v>
      </c>
      <c r="X1934" s="2571">
        <f t="shared" si="2144"/>
        <v>0</v>
      </c>
      <c r="Y1934" s="2570">
        <f t="shared" si="2144"/>
        <v>0</v>
      </c>
      <c r="Z1934" s="2570">
        <f t="shared" si="2144"/>
        <v>0</v>
      </c>
      <c r="AA1934" s="2572">
        <f t="shared" si="2144"/>
        <v>0</v>
      </c>
      <c r="AB1934" s="2572">
        <f t="shared" si="2144"/>
        <v>0</v>
      </c>
      <c r="AC1934" s="2570">
        <f t="shared" si="2144"/>
        <v>0</v>
      </c>
      <c r="AD1934" s="2122"/>
      <c r="AE1934" s="2730"/>
      <c r="AF1934" s="151"/>
      <c r="AG1934" s="151"/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  <c r="IW1934" s="151"/>
      <c r="IX1934" s="151"/>
      <c r="IY1934" s="151"/>
      <c r="IZ1934" s="151"/>
      <c r="JA1934" s="151"/>
      <c r="JB1934" s="151"/>
    </row>
    <row r="1935" spans="1:262" s="857" customFormat="1" ht="43.5" x14ac:dyDescent="0.25">
      <c r="A1935" s="217"/>
      <c r="B1935" s="217">
        <v>1</v>
      </c>
      <c r="C1935" s="587" t="s">
        <v>274</v>
      </c>
      <c r="D1935" s="173"/>
      <c r="E1935" s="173"/>
      <c r="F1935" s="1777">
        <f t="shared" si="2140"/>
        <v>21232</v>
      </c>
      <c r="G1935" s="751">
        <f t="shared" si="2140"/>
        <v>7077.3333333333339</v>
      </c>
      <c r="H1935" s="751">
        <f t="shared" si="2140"/>
        <v>6856</v>
      </c>
      <c r="I1935" s="1944">
        <f t="shared" si="2140"/>
        <v>96.872645064054254</v>
      </c>
      <c r="J1935" s="2350"/>
      <c r="K1935" s="2350"/>
      <c r="L1935" s="2351"/>
      <c r="M1935" s="2351"/>
      <c r="N1935" s="2351"/>
      <c r="O1935" s="2351"/>
      <c r="P1935" s="2351"/>
      <c r="Q1935" s="2351"/>
      <c r="R1935" s="2570">
        <f t="shared" ref="R1935:AC1935" si="2147">R1864</f>
        <v>0</v>
      </c>
      <c r="S1935" s="2570">
        <f t="shared" ref="S1935:T1935" si="2148">S1864</f>
        <v>0</v>
      </c>
      <c r="T1935" s="2570">
        <f t="shared" si="2148"/>
        <v>0</v>
      </c>
      <c r="U1935" s="2570">
        <f t="shared" ref="U1935" si="2149">U1864</f>
        <v>0</v>
      </c>
      <c r="V1935" s="2570">
        <f t="shared" si="2147"/>
        <v>0</v>
      </c>
      <c r="W1935" s="2570">
        <f t="shared" si="2147"/>
        <v>0</v>
      </c>
      <c r="X1935" s="2571">
        <f t="shared" si="2147"/>
        <v>0</v>
      </c>
      <c r="Y1935" s="2570">
        <f t="shared" si="2147"/>
        <v>0</v>
      </c>
      <c r="Z1935" s="2570">
        <f t="shared" si="2147"/>
        <v>0</v>
      </c>
      <c r="AA1935" s="2572">
        <f t="shared" si="2147"/>
        <v>0</v>
      </c>
      <c r="AB1935" s="2572">
        <f t="shared" si="2147"/>
        <v>0</v>
      </c>
      <c r="AC1935" s="2570">
        <f t="shared" si="2147"/>
        <v>0</v>
      </c>
      <c r="AD1935" s="2122"/>
      <c r="AE1935" s="2730"/>
      <c r="AF1935" s="151"/>
      <c r="AG1935" s="151"/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  <c r="IW1935" s="151"/>
      <c r="IX1935" s="151"/>
      <c r="IY1935" s="151"/>
      <c r="IZ1935" s="151"/>
      <c r="JA1935" s="151"/>
      <c r="JB1935" s="151"/>
    </row>
    <row r="1936" spans="1:262" s="857" customFormat="1" ht="29.25" x14ac:dyDescent="0.25">
      <c r="A1936" s="217"/>
      <c r="B1936" s="217">
        <v>1</v>
      </c>
      <c r="C1936" s="587" t="s">
        <v>261</v>
      </c>
      <c r="D1936" s="173"/>
      <c r="E1936" s="173"/>
      <c r="F1936" s="1777">
        <f t="shared" si="2140"/>
        <v>34958.893617021276</v>
      </c>
      <c r="G1936" s="751">
        <f t="shared" si="2140"/>
        <v>12652.964539007093</v>
      </c>
      <c r="H1936" s="751">
        <f t="shared" si="2140"/>
        <v>10643.627659574468</v>
      </c>
      <c r="I1936" s="1944">
        <f t="shared" si="2140"/>
        <v>84.11963557442877</v>
      </c>
      <c r="J1936" s="2350"/>
      <c r="K1936" s="2350"/>
      <c r="L1936" s="2351"/>
      <c r="M1936" s="2351"/>
      <c r="N1936" s="2351"/>
      <c r="O1936" s="2351"/>
      <c r="P1936" s="2351"/>
      <c r="Q1936" s="2351"/>
      <c r="R1936" s="2570">
        <f t="shared" ref="R1936:AC1936" si="2150">R1865</f>
        <v>0</v>
      </c>
      <c r="S1936" s="2570">
        <f t="shared" ref="S1936:T1936" si="2151">S1865</f>
        <v>0</v>
      </c>
      <c r="T1936" s="2570">
        <f t="shared" si="2151"/>
        <v>0</v>
      </c>
      <c r="U1936" s="2570">
        <f t="shared" ref="U1936" si="2152">U1865</f>
        <v>0</v>
      </c>
      <c r="V1936" s="2570">
        <f t="shared" si="2150"/>
        <v>0</v>
      </c>
      <c r="W1936" s="2570">
        <f t="shared" si="2150"/>
        <v>0</v>
      </c>
      <c r="X1936" s="2571">
        <f t="shared" si="2150"/>
        <v>0</v>
      </c>
      <c r="Y1936" s="2570">
        <f t="shared" si="2150"/>
        <v>0</v>
      </c>
      <c r="Z1936" s="2570">
        <f t="shared" si="2150"/>
        <v>0</v>
      </c>
      <c r="AA1936" s="2572">
        <f t="shared" si="2150"/>
        <v>0</v>
      </c>
      <c r="AB1936" s="2572">
        <f t="shared" si="2150"/>
        <v>0</v>
      </c>
      <c r="AC1936" s="2570">
        <f t="shared" si="2150"/>
        <v>0</v>
      </c>
      <c r="AD1936" s="2122"/>
      <c r="AE1936" s="2730"/>
      <c r="AF1936" s="151"/>
      <c r="AG1936" s="151"/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  <c r="IW1936" s="151"/>
      <c r="IX1936" s="151"/>
      <c r="IY1936" s="151"/>
      <c r="IZ1936" s="151"/>
      <c r="JA1936" s="151"/>
      <c r="JB1936" s="151"/>
    </row>
    <row r="1937" spans="1:262" s="857" customFormat="1" ht="29.25" x14ac:dyDescent="0.25">
      <c r="A1937" s="217"/>
      <c r="B1937" s="217">
        <v>1</v>
      </c>
      <c r="C1937" s="587" t="s">
        <v>262</v>
      </c>
      <c r="D1937" s="173"/>
      <c r="E1937" s="173"/>
      <c r="F1937" s="1777">
        <f t="shared" si="2140"/>
        <v>6400</v>
      </c>
      <c r="G1937" s="751">
        <f t="shared" si="2140"/>
        <v>2133.3333333333335</v>
      </c>
      <c r="H1937" s="751">
        <f t="shared" si="2140"/>
        <v>2114</v>
      </c>
      <c r="I1937" s="1944">
        <f t="shared" si="2140"/>
        <v>99.093749999999986</v>
      </c>
      <c r="J1937" s="2350"/>
      <c r="K1937" s="2350"/>
      <c r="L1937" s="2351"/>
      <c r="M1937" s="2351"/>
      <c r="N1937" s="2351"/>
      <c r="O1937" s="2351"/>
      <c r="P1937" s="2351"/>
      <c r="Q1937" s="2351"/>
      <c r="R1937" s="2570">
        <f t="shared" ref="R1937:AC1937" si="2153">R1866</f>
        <v>0</v>
      </c>
      <c r="S1937" s="2570">
        <f t="shared" ref="S1937:T1937" si="2154">S1866</f>
        <v>0</v>
      </c>
      <c r="T1937" s="2570">
        <f t="shared" si="2154"/>
        <v>0</v>
      </c>
      <c r="U1937" s="2570">
        <f t="shared" ref="U1937" si="2155">U1866</f>
        <v>0</v>
      </c>
      <c r="V1937" s="2570">
        <f t="shared" si="2153"/>
        <v>0</v>
      </c>
      <c r="W1937" s="2570">
        <f t="shared" si="2153"/>
        <v>0</v>
      </c>
      <c r="X1937" s="2571">
        <f t="shared" si="2153"/>
        <v>0</v>
      </c>
      <c r="Y1937" s="2570">
        <f t="shared" si="2153"/>
        <v>0</v>
      </c>
      <c r="Z1937" s="2570">
        <f t="shared" si="2153"/>
        <v>0</v>
      </c>
      <c r="AA1937" s="2572">
        <f t="shared" si="2153"/>
        <v>0</v>
      </c>
      <c r="AB1937" s="2572">
        <f t="shared" si="2153"/>
        <v>0</v>
      </c>
      <c r="AC1937" s="2570">
        <f t="shared" si="2153"/>
        <v>0</v>
      </c>
      <c r="AD1937" s="2122"/>
      <c r="AE1937" s="2730"/>
      <c r="AF1937" s="151"/>
      <c r="AG1937" s="151"/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  <c r="IW1937" s="151"/>
      <c r="IX1937" s="151"/>
      <c r="IY1937" s="151"/>
      <c r="IZ1937" s="151"/>
      <c r="JA1937" s="151"/>
      <c r="JB1937" s="151"/>
    </row>
    <row r="1938" spans="1:262" s="857" customFormat="1" x14ac:dyDescent="0.25">
      <c r="A1938" s="217">
        <v>1</v>
      </c>
      <c r="B1938" s="217">
        <v>1</v>
      </c>
      <c r="C1938" s="588" t="s">
        <v>134</v>
      </c>
      <c r="D1938" s="173"/>
      <c r="E1938" s="173"/>
      <c r="F1938" s="1777">
        <f t="shared" si="2140"/>
        <v>162215.4142857143</v>
      </c>
      <c r="G1938" s="751">
        <f t="shared" si="2140"/>
        <v>56671.804761904772</v>
      </c>
      <c r="H1938" s="751">
        <f t="shared" si="2140"/>
        <v>48901.36345238096</v>
      </c>
      <c r="I1938" s="1944">
        <f t="shared" si="2140"/>
        <v>86.288699747308627</v>
      </c>
      <c r="J1938" s="2350"/>
      <c r="K1938" s="2350"/>
      <c r="L1938" s="2351"/>
      <c r="M1938" s="2351"/>
      <c r="N1938" s="2351"/>
      <c r="O1938" s="2351"/>
      <c r="P1938" s="2351"/>
      <c r="Q1938" s="2351"/>
      <c r="R1938" s="2570">
        <f t="shared" ref="R1938:AC1938" si="2156">R1867</f>
        <v>297423.35216400004</v>
      </c>
      <c r="S1938" s="2570">
        <f t="shared" ref="S1938:T1938" si="2157">S1867</f>
        <v>297423.35216400004</v>
      </c>
      <c r="T1938" s="2570">
        <f t="shared" si="2157"/>
        <v>296783.929344</v>
      </c>
      <c r="U1938" s="2570">
        <f t="shared" ref="U1938" si="2158">U1867</f>
        <v>296783.929344</v>
      </c>
      <c r="V1938" s="2570">
        <f t="shared" si="2156"/>
        <v>99013.232823999992</v>
      </c>
      <c r="W1938" s="2570">
        <f t="shared" si="2156"/>
        <v>98912.602909999987</v>
      </c>
      <c r="X1938" s="2571">
        <f t="shared" si="2156"/>
        <v>0</v>
      </c>
      <c r="Y1938" s="2570">
        <f t="shared" si="2156"/>
        <v>0</v>
      </c>
      <c r="Z1938" s="2570">
        <f t="shared" si="2156"/>
        <v>-100.62991400001874</v>
      </c>
      <c r="AA1938" s="2572">
        <f t="shared" si="2156"/>
        <v>-4.3296999999999999</v>
      </c>
      <c r="AB1938" s="2572">
        <f t="shared" si="2156"/>
        <v>-92.180149999999998</v>
      </c>
      <c r="AC1938" s="2570">
        <f t="shared" si="2156"/>
        <v>98820.422759999987</v>
      </c>
      <c r="AD1938" s="2122"/>
      <c r="AE1938" s="2730"/>
      <c r="AF1938" s="151"/>
      <c r="AG1938" s="151"/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  <c r="IP1938" s="151"/>
      <c r="IQ1938" s="151"/>
      <c r="IR1938" s="151"/>
      <c r="IS1938" s="151"/>
      <c r="IT1938" s="151"/>
      <c r="IU1938" s="151"/>
      <c r="IV1938" s="151"/>
      <c r="IW1938" s="151"/>
      <c r="IX1938" s="151"/>
      <c r="IY1938" s="151"/>
      <c r="IZ1938" s="151"/>
      <c r="JA1938" s="151"/>
      <c r="JB1938" s="151"/>
    </row>
    <row r="1939" spans="1:262" x14ac:dyDescent="0.25">
      <c r="A1939" s="217">
        <v>1</v>
      </c>
      <c r="B1939" s="217">
        <v>1</v>
      </c>
      <c r="C1939" s="2051" t="s">
        <v>66</v>
      </c>
      <c r="D1939" s="2051"/>
      <c r="E1939" s="2051"/>
      <c r="F1939" s="1767">
        <f>F1872</f>
        <v>200</v>
      </c>
      <c r="G1939" s="1944">
        <f>G1872</f>
        <v>67</v>
      </c>
      <c r="H1939" s="1944">
        <f>H1872</f>
        <v>63</v>
      </c>
      <c r="I1939" s="1944">
        <f t="shared" ref="I1939:I1945" si="2159">H1939/G1939*100</f>
        <v>94.029850746268664</v>
      </c>
      <c r="J1939" s="1772">
        <f>L1939/F1939</f>
        <v>10.1</v>
      </c>
      <c r="K1939" s="1772">
        <f>N1939/H1939</f>
        <v>10.317460317460318</v>
      </c>
      <c r="L1939" s="1944">
        <f>L1872</f>
        <v>2020</v>
      </c>
      <c r="M1939" s="1944">
        <f>M1872</f>
        <v>673</v>
      </c>
      <c r="N1939" s="1944">
        <f>N1872</f>
        <v>650</v>
      </c>
      <c r="O1939" s="1769">
        <f>N1939/M1939*100</f>
        <v>96.582466567607725</v>
      </c>
      <c r="P1939" s="1944">
        <f>SUM(P1872,)</f>
        <v>8</v>
      </c>
      <c r="Q1939" s="1769">
        <f>N1939/$C$3*12/P1939</f>
        <v>243.75</v>
      </c>
      <c r="R1939" s="2524">
        <f t="shared" ref="R1939:AC1939" si="2160">R1872</f>
        <v>0</v>
      </c>
      <c r="S1939" s="2524">
        <f t="shared" ref="S1939:T1939" si="2161">S1872</f>
        <v>0</v>
      </c>
      <c r="T1939" s="2524">
        <f t="shared" si="2161"/>
        <v>0</v>
      </c>
      <c r="U1939" s="2524">
        <f t="shared" ref="U1939" si="2162">U1872</f>
        <v>0</v>
      </c>
      <c r="V1939" s="2570">
        <f t="shared" si="2160"/>
        <v>0</v>
      </c>
      <c r="W1939" s="2524">
        <f t="shared" si="2160"/>
        <v>0</v>
      </c>
      <c r="X1939" s="989">
        <f t="shared" si="2160"/>
        <v>0</v>
      </c>
      <c r="Y1939" s="2524">
        <f t="shared" si="2160"/>
        <v>0</v>
      </c>
      <c r="Z1939" s="2524">
        <f t="shared" si="2160"/>
        <v>0</v>
      </c>
      <c r="AA1939" s="2524">
        <f t="shared" si="2160"/>
        <v>0</v>
      </c>
      <c r="AB1939" s="2524">
        <f t="shared" si="2160"/>
        <v>0</v>
      </c>
      <c r="AC1939" s="2524">
        <f t="shared" si="2160"/>
        <v>0</v>
      </c>
      <c r="AD1939" s="2122"/>
    </row>
    <row r="1940" spans="1:262" x14ac:dyDescent="0.25">
      <c r="A1940" s="217">
        <v>1</v>
      </c>
      <c r="B1940" s="217">
        <v>1</v>
      </c>
      <c r="C1940" s="2053" t="s">
        <v>16</v>
      </c>
      <c r="D1940" s="2053"/>
      <c r="E1940" s="2053"/>
      <c r="F1940" s="1774">
        <f>SUM(F1874,)</f>
        <v>605</v>
      </c>
      <c r="G1940" s="1775">
        <f>SUM(G1874,)</f>
        <v>202</v>
      </c>
      <c r="H1940" s="1775">
        <f>SUM(H1874,)</f>
        <v>268</v>
      </c>
      <c r="I1940" s="1775">
        <f t="shared" si="2159"/>
        <v>132.67326732673268</v>
      </c>
      <c r="J1940" s="1772">
        <f>L1940/F1940</f>
        <v>8</v>
      </c>
      <c r="K1940" s="1772">
        <f>N1940/H1940</f>
        <v>7.6007462686567164</v>
      </c>
      <c r="L1940" s="1775">
        <f>SUM(L1874,)</f>
        <v>4840</v>
      </c>
      <c r="M1940" s="1775">
        <f>SUM(M1874,)</f>
        <v>1613</v>
      </c>
      <c r="N1940" s="1775">
        <f>SUM(N1874,)</f>
        <v>2037</v>
      </c>
      <c r="O1940" s="1769">
        <f>N1940/M1940*100</f>
        <v>126.28642281463112</v>
      </c>
      <c r="P1940" s="1775">
        <f>SUM(P1875,)</f>
        <v>20</v>
      </c>
      <c r="Q1940" s="1769">
        <f>N1940/$C$3*12/P1940</f>
        <v>305.55</v>
      </c>
      <c r="R1940" s="2598">
        <f t="shared" ref="R1940:AC1940" si="2163">SUM(R1874,)</f>
        <v>0</v>
      </c>
      <c r="S1940" s="2598">
        <f t="shared" ref="S1940:T1940" si="2164">SUM(S1874,)</f>
        <v>0</v>
      </c>
      <c r="T1940" s="2598">
        <f t="shared" si="2164"/>
        <v>0</v>
      </c>
      <c r="U1940" s="2598">
        <f t="shared" ref="U1940" si="2165">SUM(U1874,)</f>
        <v>0</v>
      </c>
      <c r="V1940" s="2570">
        <f t="shared" si="2163"/>
        <v>0</v>
      </c>
      <c r="W1940" s="2598">
        <f t="shared" si="2163"/>
        <v>0</v>
      </c>
      <c r="X1940" s="2599">
        <f t="shared" si="2163"/>
        <v>0</v>
      </c>
      <c r="Y1940" s="2598">
        <f t="shared" si="2163"/>
        <v>0</v>
      </c>
      <c r="Z1940" s="2598">
        <f t="shared" si="2163"/>
        <v>0</v>
      </c>
      <c r="AA1940" s="2598">
        <f t="shared" si="2163"/>
        <v>0</v>
      </c>
      <c r="AB1940" s="2598">
        <f t="shared" si="2163"/>
        <v>0</v>
      </c>
      <c r="AC1940" s="2598">
        <f t="shared" si="2163"/>
        <v>0</v>
      </c>
      <c r="AD1940" s="2122"/>
    </row>
    <row r="1941" spans="1:262" ht="29.25" x14ac:dyDescent="0.25">
      <c r="A1941" s="217">
        <v>1</v>
      </c>
      <c r="B1941" s="217">
        <v>1</v>
      </c>
      <c r="C1941" s="713" t="s">
        <v>136</v>
      </c>
      <c r="D1941" s="713"/>
      <c r="E1941" s="713"/>
      <c r="F1941" s="1767">
        <f>SUM(F1876,)</f>
        <v>805</v>
      </c>
      <c r="G1941" s="1766">
        <f>SUM(G1876,)</f>
        <v>269</v>
      </c>
      <c r="H1941" s="1766">
        <f>SUM(H1876,)</f>
        <v>331</v>
      </c>
      <c r="I1941" s="1766">
        <f t="shared" si="2159"/>
        <v>123.04832713754648</v>
      </c>
      <c r="J1941" s="1772">
        <f>L1941/F1941</f>
        <v>8.5217391304347831</v>
      </c>
      <c r="K1941" s="1772">
        <f>N1941/H1941</f>
        <v>8.1178247734138971</v>
      </c>
      <c r="L1941" s="1766">
        <f>SUM(L1876,)</f>
        <v>6860</v>
      </c>
      <c r="M1941" s="1766">
        <f>SUM(M1876,)</f>
        <v>2286</v>
      </c>
      <c r="N1941" s="1766">
        <f>SUM(N1876,)</f>
        <v>2687</v>
      </c>
      <c r="O1941" s="1769">
        <f>N1941/M1941*100</f>
        <v>117.54155730533684</v>
      </c>
      <c r="P1941" s="1766">
        <f>SUM(P1876,)</f>
        <v>28</v>
      </c>
      <c r="Q1941" s="1769">
        <f>N1941/$C$3*12/P1941</f>
        <v>287.89285714285717</v>
      </c>
      <c r="R1941" s="2600">
        <f t="shared" ref="R1941:AC1941" si="2166">SUM(R1876,)</f>
        <v>14574.475</v>
      </c>
      <c r="S1941" s="2600">
        <f t="shared" ref="S1941:T1941" si="2167">SUM(S1876,)</f>
        <v>14574.475</v>
      </c>
      <c r="T1941" s="2600">
        <f t="shared" si="2167"/>
        <v>14544.468870000001</v>
      </c>
      <c r="U1941" s="2600">
        <f t="shared" ref="U1941" si="2168">SUM(U1876,)</f>
        <v>14544.468870000001</v>
      </c>
      <c r="V1941" s="2570">
        <f t="shared" si="2166"/>
        <v>4852.1571073333334</v>
      </c>
      <c r="W1941" s="2600">
        <f t="shared" si="2166"/>
        <v>4847.0127300000013</v>
      </c>
      <c r="X1941" s="2601">
        <f t="shared" si="2166"/>
        <v>0</v>
      </c>
      <c r="Y1941" s="2600">
        <f t="shared" si="2166"/>
        <v>0</v>
      </c>
      <c r="Z1941" s="2600">
        <f t="shared" si="2166"/>
        <v>-5.1443773333321587</v>
      </c>
      <c r="AA1941" s="2600">
        <f t="shared" si="2166"/>
        <v>0</v>
      </c>
      <c r="AB1941" s="2600">
        <f t="shared" si="2166"/>
        <v>-44.036679999999997</v>
      </c>
      <c r="AC1941" s="2600">
        <f t="shared" si="2166"/>
        <v>4802.9760500000011</v>
      </c>
      <c r="AD1941" s="2122"/>
    </row>
    <row r="1942" spans="1:262" x14ac:dyDescent="0.25">
      <c r="A1942" s="217">
        <v>1</v>
      </c>
      <c r="B1942" s="217">
        <v>1</v>
      </c>
      <c r="C1942" s="721" t="s">
        <v>197</v>
      </c>
      <c r="D1942" s="726"/>
      <c r="E1942" s="721"/>
      <c r="F1942" s="1958">
        <f t="shared" ref="F1942:H1945" si="2169">F1877</f>
        <v>7800</v>
      </c>
      <c r="G1942" s="1800">
        <f t="shared" si="2169"/>
        <v>2600</v>
      </c>
      <c r="H1942" s="1800">
        <f t="shared" si="2169"/>
        <v>2317</v>
      </c>
      <c r="I1942" s="1762">
        <f t="shared" si="2159"/>
        <v>89.115384615384613</v>
      </c>
      <c r="J1942" s="1977"/>
      <c r="K1942" s="1977"/>
      <c r="L1942" s="1800"/>
      <c r="M1942" s="1800"/>
      <c r="N1942" s="1800"/>
      <c r="O1942" s="1979"/>
      <c r="P1942" s="1800"/>
      <c r="Q1942" s="1979"/>
      <c r="R1942" s="2603">
        <f t="shared" ref="R1942:AC1942" si="2170">R1877</f>
        <v>0</v>
      </c>
      <c r="S1942" s="2603">
        <f t="shared" ref="S1942:T1942" si="2171">S1877</f>
        <v>0</v>
      </c>
      <c r="T1942" s="2603">
        <f t="shared" si="2171"/>
        <v>0</v>
      </c>
      <c r="U1942" s="2603">
        <f t="shared" ref="U1942" si="2172">U1877</f>
        <v>0</v>
      </c>
      <c r="V1942" s="2570">
        <f t="shared" si="2170"/>
        <v>0</v>
      </c>
      <c r="W1942" s="2603">
        <f t="shared" si="2170"/>
        <v>0</v>
      </c>
      <c r="X1942" s="2604">
        <f t="shared" si="2170"/>
        <v>0</v>
      </c>
      <c r="Y1942" s="2603">
        <f t="shared" si="2170"/>
        <v>0</v>
      </c>
      <c r="Z1942" s="2603">
        <f t="shared" si="2170"/>
        <v>0</v>
      </c>
      <c r="AA1942" s="2603">
        <f t="shared" si="2170"/>
        <v>0</v>
      </c>
      <c r="AB1942" s="2603">
        <f t="shared" si="2170"/>
        <v>0</v>
      </c>
      <c r="AC1942" s="2603">
        <f t="shared" si="2170"/>
        <v>0</v>
      </c>
      <c r="AD1942" s="2122"/>
    </row>
    <row r="1943" spans="1:262" x14ac:dyDescent="0.25">
      <c r="A1943" s="217">
        <v>1</v>
      </c>
      <c r="B1943" s="217">
        <v>1</v>
      </c>
      <c r="C1943" s="723" t="s">
        <v>198</v>
      </c>
      <c r="D1943" s="723"/>
      <c r="E1943" s="723"/>
      <c r="F1943" s="1886">
        <f t="shared" si="2169"/>
        <v>7793</v>
      </c>
      <c r="G1943" s="2605">
        <f t="shared" si="2169"/>
        <v>2598</v>
      </c>
      <c r="H1943" s="2605">
        <f t="shared" si="2169"/>
        <v>2317</v>
      </c>
      <c r="I1943" s="1775">
        <f t="shared" si="2159"/>
        <v>89.183987682832949</v>
      </c>
      <c r="J1943" s="1981"/>
      <c r="K1943" s="1981"/>
      <c r="L1943" s="2605"/>
      <c r="M1943" s="2605"/>
      <c r="N1943" s="2605"/>
      <c r="O1943" s="1797"/>
      <c r="P1943" s="2605"/>
      <c r="Q1943" s="1797"/>
      <c r="R1943" s="2606">
        <f t="shared" ref="R1943:AC1943" si="2173">R1878</f>
        <v>0</v>
      </c>
      <c r="S1943" s="2606">
        <f t="shared" ref="S1943:T1943" si="2174">S1878</f>
        <v>0</v>
      </c>
      <c r="T1943" s="2606">
        <f t="shared" si="2174"/>
        <v>0</v>
      </c>
      <c r="U1943" s="2606">
        <f t="shared" ref="U1943" si="2175">U1878</f>
        <v>0</v>
      </c>
      <c r="V1943" s="2570">
        <f t="shared" si="2173"/>
        <v>0</v>
      </c>
      <c r="W1943" s="2606">
        <f t="shared" si="2173"/>
        <v>0</v>
      </c>
      <c r="X1943" s="2607">
        <f t="shared" si="2173"/>
        <v>0</v>
      </c>
      <c r="Y1943" s="2606">
        <f t="shared" si="2173"/>
        <v>0</v>
      </c>
      <c r="Z1943" s="2606">
        <f t="shared" si="2173"/>
        <v>0</v>
      </c>
      <c r="AA1943" s="2606">
        <f t="shared" si="2173"/>
        <v>0</v>
      </c>
      <c r="AB1943" s="2606">
        <f t="shared" si="2173"/>
        <v>0</v>
      </c>
      <c r="AC1943" s="2606">
        <f t="shared" si="2173"/>
        <v>0</v>
      </c>
      <c r="AD1943" s="2122"/>
    </row>
    <row r="1944" spans="1:262" ht="30" x14ac:dyDescent="0.25">
      <c r="A1944" s="217">
        <v>1</v>
      </c>
      <c r="B1944" s="217">
        <v>1</v>
      </c>
      <c r="C1944" s="723" t="s">
        <v>199</v>
      </c>
      <c r="D1944" s="723"/>
      <c r="E1944" s="723"/>
      <c r="F1944" s="1774">
        <f t="shared" si="2169"/>
        <v>7</v>
      </c>
      <c r="G1944" s="2605">
        <f t="shared" si="2169"/>
        <v>2</v>
      </c>
      <c r="H1944" s="1775">
        <f t="shared" si="2169"/>
        <v>0</v>
      </c>
      <c r="I1944" s="2605">
        <f t="shared" si="2159"/>
        <v>0</v>
      </c>
      <c r="J1944" s="2528"/>
      <c r="K1944" s="2528"/>
      <c r="L1944" s="1775"/>
      <c r="M1944" s="1775"/>
      <c r="N1944" s="1775"/>
      <c r="O1944" s="1797"/>
      <c r="P1944" s="2605"/>
      <c r="Q1944" s="1797"/>
      <c r="R1944" s="2606">
        <f t="shared" ref="R1944:AC1944" si="2176">R1879</f>
        <v>0</v>
      </c>
      <c r="S1944" s="2606">
        <f t="shared" ref="S1944:T1944" si="2177">S1879</f>
        <v>0</v>
      </c>
      <c r="T1944" s="2606">
        <f t="shared" si="2177"/>
        <v>0</v>
      </c>
      <c r="U1944" s="2606">
        <f t="shared" ref="U1944" si="2178">U1879</f>
        <v>0</v>
      </c>
      <c r="V1944" s="2570">
        <f t="shared" si="2176"/>
        <v>0</v>
      </c>
      <c r="W1944" s="2598">
        <f t="shared" si="2176"/>
        <v>0</v>
      </c>
      <c r="X1944" s="2607">
        <f t="shared" si="2176"/>
        <v>0</v>
      </c>
      <c r="Y1944" s="2606">
        <f t="shared" si="2176"/>
        <v>0</v>
      </c>
      <c r="Z1944" s="2606">
        <f t="shared" si="2176"/>
        <v>0</v>
      </c>
      <c r="AA1944" s="2606">
        <f t="shared" si="2176"/>
        <v>0</v>
      </c>
      <c r="AB1944" s="2598">
        <f t="shared" si="2176"/>
        <v>0</v>
      </c>
      <c r="AC1944" s="2606">
        <f t="shared" si="2176"/>
        <v>0</v>
      </c>
      <c r="AD1944" s="2122"/>
    </row>
    <row r="1945" spans="1:262" ht="30" thickBot="1" x14ac:dyDescent="0.3">
      <c r="B1945" s="217">
        <v>1</v>
      </c>
      <c r="C1945" s="720" t="s">
        <v>204</v>
      </c>
      <c r="D1945" s="720"/>
      <c r="E1945" s="720"/>
      <c r="F1945" s="1892">
        <f t="shared" si="2169"/>
        <v>7800</v>
      </c>
      <c r="G1945" s="1811">
        <f t="shared" si="2169"/>
        <v>2600</v>
      </c>
      <c r="H1945" s="1811">
        <f t="shared" si="2169"/>
        <v>2317</v>
      </c>
      <c r="I1945" s="1811">
        <f t="shared" si="2159"/>
        <v>89.115384615384613</v>
      </c>
      <c r="J1945" s="1990"/>
      <c r="K1945" s="1990"/>
      <c r="L1945" s="2608"/>
      <c r="M1945" s="2608"/>
      <c r="N1945" s="2608"/>
      <c r="O1945" s="1812"/>
      <c r="P1945" s="2608"/>
      <c r="Q1945" s="1812"/>
      <c r="R1945" s="2609">
        <f t="shared" ref="R1945:AC1945" si="2179">R1880</f>
        <v>49445.577960000002</v>
      </c>
      <c r="S1945" s="2609">
        <f t="shared" ref="S1945:T1945" si="2180">S1880</f>
        <v>49445.577960000002</v>
      </c>
      <c r="T1945" s="2609">
        <f t="shared" si="2180"/>
        <v>49445.577960000002</v>
      </c>
      <c r="U1945" s="2609">
        <f t="shared" ref="U1945" si="2181">U1880</f>
        <v>49445.577960000002</v>
      </c>
      <c r="V1945" s="2610">
        <f t="shared" si="2179"/>
        <v>16481.85932</v>
      </c>
      <c r="W1945" s="2609">
        <f t="shared" si="2179"/>
        <v>16450.94587</v>
      </c>
      <c r="X1945" s="2611">
        <f t="shared" si="2179"/>
        <v>0</v>
      </c>
      <c r="Y1945" s="2609">
        <f t="shared" si="2179"/>
        <v>0</v>
      </c>
      <c r="Z1945" s="2609">
        <f t="shared" si="2179"/>
        <v>-30.913450000000012</v>
      </c>
      <c r="AA1945" s="2612">
        <f t="shared" si="2179"/>
        <v>0</v>
      </c>
      <c r="AB1945" s="2612">
        <f t="shared" si="2179"/>
        <v>-14.858600000000003</v>
      </c>
      <c r="AC1945" s="2609">
        <f t="shared" si="2179"/>
        <v>16436.08727</v>
      </c>
      <c r="AD1945" s="2122"/>
    </row>
    <row r="1946" spans="1:262" x14ac:dyDescent="0.25">
      <c r="A1946" s="217">
        <v>1</v>
      </c>
      <c r="B1946" s="217">
        <v>1</v>
      </c>
      <c r="C1946" s="2370" t="s">
        <v>59</v>
      </c>
      <c r="D1946" s="2370"/>
      <c r="E1946" s="2613"/>
      <c r="F1946" s="280"/>
      <c r="G1946" s="325"/>
      <c r="H1946" s="325"/>
      <c r="I1946" s="325"/>
      <c r="J1946" s="1694"/>
      <c r="K1946" s="1694"/>
      <c r="L1946" s="1694"/>
      <c r="M1946" s="1694"/>
      <c r="N1946" s="1694"/>
      <c r="O1946" s="1694"/>
      <c r="P1946" s="1694"/>
      <c r="Q1946" s="1694"/>
      <c r="R1946" s="2614"/>
      <c r="S1946" s="2614"/>
      <c r="T1946" s="2614"/>
      <c r="U1946" s="2614"/>
      <c r="V1946" s="2615"/>
      <c r="W1946" s="2614"/>
      <c r="X1946" s="2870"/>
      <c r="Y1946" s="2614"/>
      <c r="Z1946" s="2614"/>
      <c r="AA1946" s="2871"/>
      <c r="AB1946" s="2871"/>
      <c r="AC1946" s="2614"/>
      <c r="AD1946" s="2122"/>
    </row>
    <row r="1947" spans="1:262" ht="31.5" x14ac:dyDescent="0.25">
      <c r="A1947" s="217">
        <v>1</v>
      </c>
      <c r="B1947" s="217">
        <v>1</v>
      </c>
      <c r="C1947" s="1723" t="s">
        <v>401</v>
      </c>
      <c r="D1947" s="2616"/>
      <c r="E1947" s="445"/>
      <c r="F1947" s="280"/>
      <c r="G1947" s="1428"/>
      <c r="H1947" s="1428"/>
      <c r="I1947" s="1428"/>
      <c r="J1947" s="2255"/>
      <c r="K1947" s="2255"/>
      <c r="L1947" s="2617"/>
      <c r="M1947" s="2617"/>
      <c r="N1947" s="601"/>
      <c r="O1947" s="2617"/>
      <c r="P1947" s="2617"/>
      <c r="Q1947" s="2617"/>
      <c r="R1947" s="333"/>
      <c r="S1947" s="333"/>
      <c r="T1947" s="333"/>
      <c r="U1947" s="333"/>
      <c r="V1947" s="2339"/>
      <c r="W1947" s="333"/>
      <c r="X1947" s="1198"/>
      <c r="Y1947" s="333"/>
      <c r="Z1947" s="333"/>
      <c r="AA1947" s="2824"/>
      <c r="AB1947" s="2824"/>
      <c r="AC1947" s="333"/>
      <c r="AD1947" s="2122"/>
    </row>
    <row r="1948" spans="1:262" s="2087" customFormat="1" x14ac:dyDescent="0.25">
      <c r="A1948" s="217">
        <v>1</v>
      </c>
      <c r="B1948" s="217">
        <v>1</v>
      </c>
      <c r="C1948" s="1820" t="s">
        <v>5</v>
      </c>
      <c r="D1948" s="1820"/>
      <c r="E1948" s="1820"/>
      <c r="F1948" s="255"/>
      <c r="G1948" s="1192"/>
      <c r="H1948" s="1192"/>
      <c r="I1948" s="1192"/>
      <c r="J1948" s="1192"/>
      <c r="K1948" s="1192"/>
      <c r="L1948" s="1822"/>
      <c r="M1948" s="1822"/>
      <c r="N1948" s="1822"/>
      <c r="O1948" s="1822"/>
      <c r="P1948" s="1822"/>
      <c r="Q1948" s="1822"/>
      <c r="R1948" s="2211"/>
      <c r="S1948" s="2211"/>
      <c r="T1948" s="2211"/>
      <c r="U1948" s="2211"/>
      <c r="V1948" s="1194"/>
      <c r="W1948" s="2211"/>
      <c r="X1948" s="2482"/>
      <c r="Y1948" s="2211"/>
      <c r="Z1948" s="2211"/>
      <c r="AA1948" s="2211"/>
      <c r="AB1948" s="2211"/>
      <c r="AC1948" s="2211"/>
      <c r="AD1948" s="2122"/>
      <c r="AE1948" s="976"/>
      <c r="AJ1948" s="5"/>
    </row>
    <row r="1949" spans="1:262" s="2087" customFormat="1" x14ac:dyDescent="0.25">
      <c r="A1949" s="217">
        <v>1</v>
      </c>
      <c r="B1949" s="217">
        <v>1</v>
      </c>
      <c r="C1949" s="3" t="s">
        <v>23</v>
      </c>
      <c r="D1949" s="1026" t="s">
        <v>229</v>
      </c>
      <c r="E1949" s="187">
        <v>340</v>
      </c>
      <c r="F1949" s="221">
        <v>171</v>
      </c>
      <c r="G1949" s="123">
        <f>F1949/12*$C$3</f>
        <v>57</v>
      </c>
      <c r="H1949" s="2618">
        <v>11</v>
      </c>
      <c r="I1949" s="318">
        <f>H1949/G1949*100</f>
        <v>19.298245614035086</v>
      </c>
      <c r="J1949" s="220">
        <v>6.1</v>
      </c>
      <c r="K1949" s="152">
        <f t="shared" ref="K1949:K1956" si="2182">N1949/H1949</f>
        <v>8.6363636363636367</v>
      </c>
      <c r="L1949" s="153">
        <f t="shared" ref="L1949:L1955" si="2183">ROUND(F1949*J1949,0)</f>
        <v>1043</v>
      </c>
      <c r="M1949" s="153">
        <f>ROUND(L1949/12*$C$3,0)</f>
        <v>348</v>
      </c>
      <c r="N1949" s="1822">
        <v>95</v>
      </c>
      <c r="O1949" s="153">
        <f t="shared" ref="O1949:O1956" si="2184">N1949/M1949*100</f>
        <v>27.298850574712645</v>
      </c>
      <c r="P1949" s="153">
        <f t="shared" ref="P1949:P1955" si="2185">L1949/E1949</f>
        <v>3.0676470588235296</v>
      </c>
      <c r="Q1949" s="153">
        <f t="shared" ref="Q1949:Q1956" si="2186">N1949/$C$3*12/P1949</f>
        <v>92.905081495685522</v>
      </c>
      <c r="R1949" s="2211"/>
      <c r="S1949" s="2211"/>
      <c r="T1949" s="2211"/>
      <c r="U1949" s="2211"/>
      <c r="V1949" s="1194"/>
      <c r="W1949" s="2211"/>
      <c r="X1949" s="2482"/>
      <c r="Y1949" s="2211"/>
      <c r="Z1949" s="2211"/>
      <c r="AA1949" s="2211"/>
      <c r="AB1949" s="2211"/>
      <c r="AC1949" s="2211"/>
      <c r="AD1949" s="2122"/>
      <c r="AE1949" s="976"/>
      <c r="AJ1949" s="5"/>
    </row>
    <row r="1950" spans="1:262" s="2087" customFormat="1" x14ac:dyDescent="0.25">
      <c r="A1950" s="217">
        <v>1</v>
      </c>
      <c r="B1950" s="217">
        <v>1</v>
      </c>
      <c r="C1950" s="3" t="s">
        <v>24</v>
      </c>
      <c r="D1950" s="1026" t="s">
        <v>229</v>
      </c>
      <c r="E1950" s="187">
        <v>300</v>
      </c>
      <c r="F1950" s="221">
        <v>130</v>
      </c>
      <c r="G1950" s="123">
        <f t="shared" ref="G1950:G1955" si="2187">F1950/12*$C$3</f>
        <v>43.333333333333336</v>
      </c>
      <c r="H1950" s="2618">
        <v>8</v>
      </c>
      <c r="I1950" s="318">
        <f>H1950/G1950*100</f>
        <v>18.46153846153846</v>
      </c>
      <c r="J1950" s="220">
        <v>5.6</v>
      </c>
      <c r="K1950" s="152">
        <f t="shared" si="2182"/>
        <v>8.375</v>
      </c>
      <c r="L1950" s="153">
        <f t="shared" si="2183"/>
        <v>728</v>
      </c>
      <c r="M1950" s="153">
        <f t="shared" ref="M1950:M1955" si="2188">ROUND(L1950/12*$C$3,0)</f>
        <v>243</v>
      </c>
      <c r="N1950" s="1822">
        <v>67</v>
      </c>
      <c r="O1950" s="153">
        <f t="shared" si="2184"/>
        <v>27.572016460905353</v>
      </c>
      <c r="P1950" s="153">
        <f t="shared" si="2185"/>
        <v>2.4266666666666667</v>
      </c>
      <c r="Q1950" s="153">
        <f t="shared" si="2186"/>
        <v>82.829670329670321</v>
      </c>
      <c r="R1950" s="2211"/>
      <c r="S1950" s="2211"/>
      <c r="T1950" s="2211"/>
      <c r="U1950" s="2211"/>
      <c r="V1950" s="1194"/>
      <c r="W1950" s="2211"/>
      <c r="X1950" s="2482"/>
      <c r="Y1950" s="2211"/>
      <c r="Z1950" s="2211"/>
      <c r="AA1950" s="2211"/>
      <c r="AB1950" s="2211"/>
      <c r="AC1950" s="2211"/>
      <c r="AD1950" s="2122"/>
      <c r="AE1950" s="976"/>
      <c r="AJ1950" s="5"/>
    </row>
    <row r="1951" spans="1:262" s="2087" customFormat="1" ht="15.95" customHeight="1" x14ac:dyDescent="0.25">
      <c r="A1951" s="217">
        <v>1</v>
      </c>
      <c r="B1951" s="217">
        <v>1</v>
      </c>
      <c r="C1951" s="3" t="s">
        <v>22</v>
      </c>
      <c r="D1951" s="1026" t="s">
        <v>229</v>
      </c>
      <c r="E1951" s="187">
        <v>270</v>
      </c>
      <c r="F1951" s="221">
        <v>199</v>
      </c>
      <c r="G1951" s="123">
        <f t="shared" si="2187"/>
        <v>66.333333333333329</v>
      </c>
      <c r="H1951" s="2618">
        <v>63</v>
      </c>
      <c r="I1951" s="318">
        <f>H1951/G1951*100</f>
        <v>94.974874371859315</v>
      </c>
      <c r="J1951" s="220">
        <v>7.5</v>
      </c>
      <c r="K1951" s="152">
        <f t="shared" si="2182"/>
        <v>7.2063492063492065</v>
      </c>
      <c r="L1951" s="153">
        <f t="shared" si="2183"/>
        <v>1493</v>
      </c>
      <c r="M1951" s="153">
        <f t="shared" si="2188"/>
        <v>498</v>
      </c>
      <c r="N1951" s="1822">
        <v>454</v>
      </c>
      <c r="O1951" s="153">
        <f t="shared" si="2184"/>
        <v>91.164658634538156</v>
      </c>
      <c r="P1951" s="153">
        <f t="shared" si="2185"/>
        <v>5.5296296296296292</v>
      </c>
      <c r="Q1951" s="153">
        <f t="shared" si="2186"/>
        <v>246.30944407233758</v>
      </c>
      <c r="R1951" s="2211"/>
      <c r="S1951" s="2211"/>
      <c r="T1951" s="2211"/>
      <c r="U1951" s="2211"/>
      <c r="V1951" s="1194"/>
      <c r="W1951" s="2211"/>
      <c r="X1951" s="2482"/>
      <c r="Y1951" s="2211"/>
      <c r="Z1951" s="2211"/>
      <c r="AA1951" s="2211"/>
      <c r="AB1951" s="2211"/>
      <c r="AC1951" s="2211"/>
      <c r="AD1951" s="2122"/>
      <c r="AE1951" s="976"/>
      <c r="AJ1951" s="5"/>
    </row>
    <row r="1952" spans="1:262" s="2087" customFormat="1" x14ac:dyDescent="0.25">
      <c r="A1952" s="217">
        <v>1</v>
      </c>
      <c r="B1952" s="217">
        <v>1</v>
      </c>
      <c r="C1952" s="3" t="s">
        <v>212</v>
      </c>
      <c r="D1952" s="1026" t="s">
        <v>229</v>
      </c>
      <c r="E1952" s="187">
        <v>330</v>
      </c>
      <c r="F1952" s="221">
        <v>30</v>
      </c>
      <c r="G1952" s="123">
        <f t="shared" si="2187"/>
        <v>10</v>
      </c>
      <c r="H1952" s="2618">
        <v>0</v>
      </c>
      <c r="I1952" s="318">
        <f>H1952/G1952*100</f>
        <v>0</v>
      </c>
      <c r="J1952" s="220">
        <v>10</v>
      </c>
      <c r="K1952" s="152" t="e">
        <f t="shared" si="2182"/>
        <v>#DIV/0!</v>
      </c>
      <c r="L1952" s="153">
        <f t="shared" si="2183"/>
        <v>300</v>
      </c>
      <c r="M1952" s="153">
        <f t="shared" si="2188"/>
        <v>100</v>
      </c>
      <c r="N1952" s="1822"/>
      <c r="O1952" s="153">
        <f t="shared" si="2184"/>
        <v>0</v>
      </c>
      <c r="P1952" s="153">
        <f t="shared" si="2185"/>
        <v>0.90909090909090906</v>
      </c>
      <c r="Q1952" s="153">
        <f t="shared" si="2186"/>
        <v>0</v>
      </c>
      <c r="R1952" s="2211"/>
      <c r="S1952" s="2211"/>
      <c r="T1952" s="2211"/>
      <c r="U1952" s="2211"/>
      <c r="V1952" s="2311"/>
      <c r="W1952" s="2211"/>
      <c r="X1952" s="2482"/>
      <c r="Y1952" s="2211"/>
      <c r="Z1952" s="2211"/>
      <c r="AA1952" s="2211"/>
      <c r="AB1952" s="2211"/>
      <c r="AC1952" s="2211"/>
      <c r="AD1952" s="2122"/>
      <c r="AE1952" s="976"/>
      <c r="AJ1952" s="5"/>
    </row>
    <row r="1953" spans="1:36" s="2087" customFormat="1" x14ac:dyDescent="0.25">
      <c r="A1953" s="217">
        <v>1</v>
      </c>
      <c r="B1953" s="217">
        <v>1</v>
      </c>
      <c r="C1953" s="3" t="s">
        <v>64</v>
      </c>
      <c r="D1953" s="1026" t="s">
        <v>229</v>
      </c>
      <c r="E1953" s="187">
        <v>320</v>
      </c>
      <c r="F1953" s="221">
        <v>280</v>
      </c>
      <c r="G1953" s="123">
        <f t="shared" si="2187"/>
        <v>93.333333333333329</v>
      </c>
      <c r="H1953" s="2618">
        <v>98</v>
      </c>
      <c r="I1953" s="318">
        <f>H1953/G1953*100</f>
        <v>105</v>
      </c>
      <c r="J1953" s="220">
        <v>9</v>
      </c>
      <c r="K1953" s="152">
        <f t="shared" si="2182"/>
        <v>8.6530612244897966</v>
      </c>
      <c r="L1953" s="153">
        <f t="shared" si="2183"/>
        <v>2520</v>
      </c>
      <c r="M1953" s="153">
        <f t="shared" si="2188"/>
        <v>840</v>
      </c>
      <c r="N1953" s="1822">
        <v>848</v>
      </c>
      <c r="O1953" s="153">
        <f t="shared" si="2184"/>
        <v>100.95238095238095</v>
      </c>
      <c r="P1953" s="153">
        <f t="shared" si="2185"/>
        <v>7.875</v>
      </c>
      <c r="Q1953" s="153">
        <f t="shared" si="2186"/>
        <v>323.04761904761904</v>
      </c>
      <c r="R1953" s="2211"/>
      <c r="S1953" s="2211"/>
      <c r="T1953" s="2211"/>
      <c r="U1953" s="2211"/>
      <c r="V1953" s="2311"/>
      <c r="W1953" s="2211"/>
      <c r="X1953" s="2482"/>
      <c r="Y1953" s="2211"/>
      <c r="Z1953" s="2211"/>
      <c r="AA1953" s="2211"/>
      <c r="AB1953" s="2211"/>
      <c r="AC1953" s="2211"/>
      <c r="AD1953" s="2122"/>
      <c r="AE1953" s="976"/>
      <c r="AJ1953" s="5"/>
    </row>
    <row r="1954" spans="1:36" s="2087" customFormat="1" x14ac:dyDescent="0.25">
      <c r="A1954" s="217"/>
      <c r="B1954" s="217">
        <v>1</v>
      </c>
      <c r="C1954" s="3" t="s">
        <v>10</v>
      </c>
      <c r="D1954" s="1026" t="s">
        <v>229</v>
      </c>
      <c r="E1954" s="187">
        <v>340</v>
      </c>
      <c r="F1954" s="221">
        <v>1340</v>
      </c>
      <c r="G1954" s="123">
        <f t="shared" si="2187"/>
        <v>446.66666666666669</v>
      </c>
      <c r="H1954" s="2618">
        <v>380</v>
      </c>
      <c r="I1954" s="318">
        <f>H1954/ROUND(G1954,0)*100</f>
        <v>85.011185682326612</v>
      </c>
      <c r="J1954" s="220">
        <v>10</v>
      </c>
      <c r="K1954" s="152">
        <f t="shared" si="2182"/>
        <v>9.35</v>
      </c>
      <c r="L1954" s="153">
        <f t="shared" si="2183"/>
        <v>13400</v>
      </c>
      <c r="M1954" s="153">
        <f t="shared" si="2188"/>
        <v>4467</v>
      </c>
      <c r="N1954" s="1822">
        <v>3553</v>
      </c>
      <c r="O1954" s="153">
        <f t="shared" si="2184"/>
        <v>79.538840385045901</v>
      </c>
      <c r="P1954" s="153">
        <f t="shared" si="2185"/>
        <v>39.411764705882355</v>
      </c>
      <c r="Q1954" s="153">
        <f t="shared" si="2186"/>
        <v>270.45223880597013</v>
      </c>
      <c r="R1954" s="2211"/>
      <c r="S1954" s="2211"/>
      <c r="T1954" s="2211"/>
      <c r="U1954" s="2211"/>
      <c r="V1954" s="2375"/>
      <c r="W1954" s="2211"/>
      <c r="X1954" s="2482"/>
      <c r="Y1954" s="2211"/>
      <c r="Z1954" s="2211"/>
      <c r="AA1954" s="2211"/>
      <c r="AB1954" s="2211"/>
      <c r="AC1954" s="2211"/>
      <c r="AD1954" s="2122"/>
      <c r="AE1954" s="976"/>
      <c r="AJ1954" s="5"/>
    </row>
    <row r="1955" spans="1:36" s="2087" customFormat="1" x14ac:dyDescent="0.25">
      <c r="A1955" s="217">
        <v>1</v>
      </c>
      <c r="B1955" s="217">
        <v>1</v>
      </c>
      <c r="C1955" s="3" t="s">
        <v>52</v>
      </c>
      <c r="D1955" s="1026" t="s">
        <v>229</v>
      </c>
      <c r="E1955" s="187">
        <v>340</v>
      </c>
      <c r="F1955" s="221">
        <v>566</v>
      </c>
      <c r="G1955" s="123">
        <f t="shared" si="2187"/>
        <v>188.66666666666666</v>
      </c>
      <c r="H1955" s="2618">
        <v>94</v>
      </c>
      <c r="I1955" s="318">
        <f>H1955/G1955*100</f>
        <v>49.823321554770324</v>
      </c>
      <c r="J1955" s="220">
        <v>9</v>
      </c>
      <c r="K1955" s="152">
        <f t="shared" si="2182"/>
        <v>8.5212765957446805</v>
      </c>
      <c r="L1955" s="153">
        <f t="shared" si="2183"/>
        <v>5094</v>
      </c>
      <c r="M1955" s="153">
        <f t="shared" si="2188"/>
        <v>1698</v>
      </c>
      <c r="N1955" s="1822">
        <v>801</v>
      </c>
      <c r="O1955" s="153">
        <f t="shared" si="2184"/>
        <v>47.17314487632509</v>
      </c>
      <c r="P1955" s="153">
        <f t="shared" si="2185"/>
        <v>14.982352941176471</v>
      </c>
      <c r="Q1955" s="153">
        <f t="shared" si="2186"/>
        <v>160.38869257950529</v>
      </c>
      <c r="R1955" s="2211"/>
      <c r="S1955" s="2211"/>
      <c r="T1955" s="2211"/>
      <c r="U1955" s="2211"/>
      <c r="V1955" s="2375"/>
      <c r="W1955" s="2211"/>
      <c r="X1955" s="2482"/>
      <c r="Y1955" s="2211"/>
      <c r="Z1955" s="2211"/>
      <c r="AA1955" s="2211"/>
      <c r="AB1955" s="2211"/>
      <c r="AC1955" s="2211"/>
      <c r="AD1955" s="2122"/>
      <c r="AE1955" s="976"/>
      <c r="AJ1955" s="5"/>
    </row>
    <row r="1956" spans="1:36" s="2087" customFormat="1" ht="29.25" x14ac:dyDescent="0.25">
      <c r="A1956" s="217">
        <v>1</v>
      </c>
      <c r="B1956" s="217">
        <v>1</v>
      </c>
      <c r="C1956" s="1270" t="s">
        <v>7</v>
      </c>
      <c r="D1956" s="2737"/>
      <c r="E1956" s="1270"/>
      <c r="F1956" s="82">
        <f>SUM(F1949:F1955)</f>
        <v>2716</v>
      </c>
      <c r="G1956" s="2314">
        <f>SUM(G1949:G1955)</f>
        <v>905.33333333333337</v>
      </c>
      <c r="H1956" s="2310">
        <f>SUM(H1949:H1955)</f>
        <v>654</v>
      </c>
      <c r="I1956" s="2314">
        <f>H1956/G1956*100</f>
        <v>72.238586156111921</v>
      </c>
      <c r="J1956" s="1843">
        <f>IF(F1956=0,0,L1956/F1956)</f>
        <v>9.0493372606774667</v>
      </c>
      <c r="K1956" s="199">
        <f t="shared" si="2182"/>
        <v>8.8960244648318039</v>
      </c>
      <c r="L1956" s="2314">
        <f>SUM(L1949:L1955)</f>
        <v>24578</v>
      </c>
      <c r="M1956" s="2314">
        <f>SUM(M1949:M1955)</f>
        <v>8194</v>
      </c>
      <c r="N1956" s="2314">
        <f>SUM(N1949:N1955)</f>
        <v>5818</v>
      </c>
      <c r="O1956" s="153">
        <f t="shared" si="2184"/>
        <v>71.00317305345375</v>
      </c>
      <c r="P1956" s="2314">
        <f>SUM(P1949:P1955)</f>
        <v>74.202151911269553</v>
      </c>
      <c r="Q1956" s="153">
        <f t="shared" si="2186"/>
        <v>235.22228871301979</v>
      </c>
      <c r="R1956" s="2315">
        <v>105728.01832988411</v>
      </c>
      <c r="S1956" s="2315">
        <v>105728.01832988411</v>
      </c>
      <c r="T1956" s="2315">
        <v>106896.7880906646</v>
      </c>
      <c r="U1956" s="2315">
        <v>106896.7880906646</v>
      </c>
      <c r="V1956" s="880">
        <f t="shared" ref="V1956:V1959" si="2189">R1956/12*$C$3+(S1956-R1956)/11*3+(T1956-S1956)/10*2+(U1956-T1956)/9*1</f>
        <v>35476.426728784136</v>
      </c>
      <c r="W1956" s="2315">
        <f t="shared" ref="W1956:W1959" si="2190">AC1956-AB1956-Y1956-X1956</f>
        <v>24782.951740000004</v>
      </c>
      <c r="X1956" s="2505"/>
      <c r="Y1956" s="2315">
        <v>-6.9551999999999996</v>
      </c>
      <c r="Z1956" s="2315">
        <f t="shared" ref="Z1956:Z1959" si="2191">W1956-V1956</f>
        <v>-10693.474988784132</v>
      </c>
      <c r="AA1956" s="2315"/>
      <c r="AB1956" s="2315">
        <v>-2296.7917299999999</v>
      </c>
      <c r="AC1956" s="2315">
        <v>22479.204810000003</v>
      </c>
      <c r="AD1956" s="2122"/>
      <c r="AE1956" s="976"/>
      <c r="AJ1956" s="5"/>
    </row>
    <row r="1957" spans="1:36" s="2087" customFormat="1" x14ac:dyDescent="0.25">
      <c r="A1957" s="217">
        <v>1</v>
      </c>
      <c r="B1957" s="217">
        <v>1</v>
      </c>
      <c r="C1957" s="1733" t="s">
        <v>14</v>
      </c>
      <c r="D1957" s="1733"/>
      <c r="E1957" s="2317"/>
      <c r="F1957" s="82"/>
      <c r="G1957" s="2314"/>
      <c r="H1957" s="2314"/>
      <c r="I1957" s="2314"/>
      <c r="J1957" s="2318"/>
      <c r="K1957" s="2318"/>
      <c r="L1957" s="2314"/>
      <c r="M1957" s="2314"/>
      <c r="N1957" s="2314"/>
      <c r="O1957" s="2314"/>
      <c r="P1957" s="2314"/>
      <c r="Q1957" s="2314"/>
      <c r="R1957" s="2211"/>
      <c r="S1957" s="2211"/>
      <c r="T1957" s="2211"/>
      <c r="U1957" s="2211"/>
      <c r="V1957" s="2375">
        <f t="shared" si="2189"/>
        <v>0</v>
      </c>
      <c r="W1957" s="2211">
        <f t="shared" si="2190"/>
        <v>0</v>
      </c>
      <c r="X1957" s="2482"/>
      <c r="Y1957" s="2211"/>
      <c r="Z1957" s="2211">
        <f t="shared" si="2191"/>
        <v>0</v>
      </c>
      <c r="AA1957" s="2211"/>
      <c r="AB1957" s="2211"/>
      <c r="AC1957" s="2211"/>
      <c r="AD1957" s="2122"/>
      <c r="AE1957" s="976"/>
      <c r="AJ1957" s="5"/>
    </row>
    <row r="1958" spans="1:36" s="2087" customFormat="1" ht="15.75" x14ac:dyDescent="0.25">
      <c r="A1958" s="217">
        <v>1</v>
      </c>
      <c r="B1958" s="217">
        <v>1</v>
      </c>
      <c r="C1958" s="846" t="s">
        <v>325</v>
      </c>
      <c r="D1958" s="535"/>
      <c r="E1958" s="1546"/>
      <c r="F1958" s="259"/>
      <c r="G1958" s="527"/>
      <c r="H1958" s="527"/>
      <c r="I1958" s="527"/>
      <c r="J1958" s="830"/>
      <c r="K1958" s="830"/>
      <c r="L1958" s="1384"/>
      <c r="M1958" s="1384"/>
      <c r="N1958" s="1384"/>
      <c r="O1958" s="1384"/>
      <c r="P1958" s="1384"/>
      <c r="Q1958" s="1384"/>
      <c r="R1958" s="370">
        <v>137144.89142</v>
      </c>
      <c r="S1958" s="370">
        <v>137144.89142</v>
      </c>
      <c r="T1958" s="370">
        <v>135009.27708</v>
      </c>
      <c r="U1958" s="370">
        <v>135009.27708</v>
      </c>
      <c r="V1958" s="2129">
        <f t="shared" si="2189"/>
        <v>45287.840938666668</v>
      </c>
      <c r="W1958" s="370">
        <f t="shared" si="2190"/>
        <v>43067.932639999999</v>
      </c>
      <c r="X1958" s="1064"/>
      <c r="Y1958" s="370"/>
      <c r="Z1958" s="370">
        <f t="shared" si="2191"/>
        <v>-2219.908298666669</v>
      </c>
      <c r="AA1958" s="370"/>
      <c r="AB1958" s="370">
        <v>-13.52341</v>
      </c>
      <c r="AC1958" s="370">
        <v>43054.409229999997</v>
      </c>
      <c r="AD1958" s="2122"/>
      <c r="AE1958" s="976"/>
      <c r="AJ1958" s="5"/>
    </row>
    <row r="1959" spans="1:36" s="2087" customFormat="1" x14ac:dyDescent="0.25">
      <c r="A1959" s="217"/>
      <c r="B1959" s="217">
        <v>1</v>
      </c>
      <c r="C1959" s="470" t="s">
        <v>289</v>
      </c>
      <c r="D1959" s="535"/>
      <c r="E1959" s="1546"/>
      <c r="F1959" s="259"/>
      <c r="G1959" s="527"/>
      <c r="H1959" s="527"/>
      <c r="I1959" s="527"/>
      <c r="J1959" s="830"/>
      <c r="K1959" s="830"/>
      <c r="L1959" s="1384"/>
      <c r="M1959" s="1384"/>
      <c r="N1959" s="1384"/>
      <c r="O1959" s="1384"/>
      <c r="P1959" s="1384"/>
      <c r="Q1959" s="1384"/>
      <c r="R1959" s="370">
        <v>29956.788287999996</v>
      </c>
      <c r="S1959" s="370">
        <v>29956.788287999996</v>
      </c>
      <c r="T1959" s="370">
        <v>29956.788287999996</v>
      </c>
      <c r="U1959" s="370">
        <v>29956.788287999996</v>
      </c>
      <c r="V1959" s="2129">
        <f t="shared" si="2189"/>
        <v>9985.5960959999993</v>
      </c>
      <c r="W1959" s="370">
        <f t="shared" si="2190"/>
        <v>9985.5960799999993</v>
      </c>
      <c r="X1959" s="1064"/>
      <c r="Y1959" s="370"/>
      <c r="Z1959" s="370">
        <f t="shared" si="2191"/>
        <v>-1.5999999959603883E-5</v>
      </c>
      <c r="AA1959" s="370"/>
      <c r="AB1959" s="370">
        <v>0</v>
      </c>
      <c r="AC1959" s="370">
        <v>9985.5960799999993</v>
      </c>
      <c r="AD1959" s="2122"/>
      <c r="AE1959" s="976"/>
      <c r="AJ1959" s="5"/>
    </row>
    <row r="1960" spans="1:36" s="2087" customFormat="1" ht="29.25" x14ac:dyDescent="0.25">
      <c r="A1960" s="217">
        <v>1</v>
      </c>
      <c r="B1960" s="217">
        <v>1</v>
      </c>
      <c r="C1960" s="2082" t="s">
        <v>271</v>
      </c>
      <c r="D1960" s="4"/>
      <c r="E1960" s="4"/>
      <c r="F1960" s="566">
        <f>F1962+F1963+F1964+F1965</f>
        <v>40746</v>
      </c>
      <c r="G1960" s="566">
        <f t="shared" ref="G1960:H1960" si="2192">G1962+G1963+G1964+G1965</f>
        <v>13582</v>
      </c>
      <c r="H1960" s="566">
        <f t="shared" si="2192"/>
        <v>12819</v>
      </c>
      <c r="I1960" s="183">
        <f>H1960/G1960*100</f>
        <v>94.382270652333972</v>
      </c>
      <c r="J1960" s="1415"/>
      <c r="K1960" s="1415"/>
      <c r="L1960" s="122"/>
      <c r="M1960" s="122"/>
      <c r="N1960" s="122"/>
      <c r="O1960" s="122"/>
      <c r="P1960" s="122"/>
      <c r="Q1960" s="122"/>
      <c r="R1960" s="327"/>
      <c r="S1960" s="327"/>
      <c r="T1960" s="327"/>
      <c r="U1960" s="327"/>
      <c r="V1960" s="2619"/>
      <c r="W1960" s="327"/>
      <c r="X1960" s="785"/>
      <c r="Y1960" s="327"/>
      <c r="Z1960" s="327"/>
      <c r="AA1960" s="327"/>
      <c r="AB1960" s="327"/>
      <c r="AC1960" s="327"/>
      <c r="AD1960" s="2122"/>
      <c r="AE1960" s="976"/>
      <c r="AJ1960" s="5"/>
    </row>
    <row r="1961" spans="1:36" s="2087" customFormat="1" ht="30" x14ac:dyDescent="0.25">
      <c r="A1961" s="217"/>
      <c r="B1961" s="217">
        <v>1</v>
      </c>
      <c r="C1961" s="311" t="s">
        <v>193</v>
      </c>
      <c r="D1961" s="4"/>
      <c r="E1961" s="4"/>
      <c r="F1961" s="566"/>
      <c r="G1961" s="221"/>
      <c r="H1961" s="183"/>
      <c r="I1961" s="183"/>
      <c r="J1961" s="1415"/>
      <c r="K1961" s="1415"/>
      <c r="L1961" s="122"/>
      <c r="M1961" s="122"/>
      <c r="N1961" s="122"/>
      <c r="O1961" s="122"/>
      <c r="P1961" s="122"/>
      <c r="Q1961" s="122"/>
      <c r="R1961" s="327"/>
      <c r="S1961" s="327"/>
      <c r="T1961" s="327"/>
      <c r="U1961" s="327"/>
      <c r="V1961" s="2619"/>
      <c r="W1961" s="327"/>
      <c r="X1961" s="785"/>
      <c r="Y1961" s="327"/>
      <c r="Z1961" s="327"/>
      <c r="AA1961" s="327"/>
      <c r="AB1961" s="327"/>
      <c r="AC1961" s="327"/>
      <c r="AD1961" s="2122"/>
      <c r="AE1961" s="976"/>
      <c r="AJ1961" s="5"/>
    </row>
    <row r="1962" spans="1:36" s="2087" customFormat="1" ht="30" x14ac:dyDescent="0.25">
      <c r="A1962" s="217">
        <v>1</v>
      </c>
      <c r="B1962" s="217">
        <v>1</v>
      </c>
      <c r="C1962" s="472" t="s">
        <v>454</v>
      </c>
      <c r="D1962" s="4"/>
      <c r="E1962" s="4"/>
      <c r="F1962" s="567">
        <v>15272</v>
      </c>
      <c r="G1962" s="123">
        <f t="shared" ref="G1962:G1965" si="2193">F1962/12*$C$3</f>
        <v>5090.666666666667</v>
      </c>
      <c r="H1962" s="183">
        <v>3213</v>
      </c>
      <c r="I1962" s="183">
        <f t="shared" ref="I1962:I1970" si="2194">H1962/G1962*100</f>
        <v>63.115505500261918</v>
      </c>
      <c r="J1962" s="1415"/>
      <c r="K1962" s="1415"/>
      <c r="L1962" s="122"/>
      <c r="M1962" s="122"/>
      <c r="N1962" s="122"/>
      <c r="O1962" s="122"/>
      <c r="P1962" s="122"/>
      <c r="Q1962" s="122"/>
      <c r="R1962" s="327"/>
      <c r="S1962" s="327"/>
      <c r="T1962" s="327"/>
      <c r="U1962" s="327"/>
      <c r="V1962" s="2619"/>
      <c r="W1962" s="327"/>
      <c r="X1962" s="785"/>
      <c r="Y1962" s="327"/>
      <c r="Z1962" s="327"/>
      <c r="AA1962" s="327"/>
      <c r="AB1962" s="327"/>
      <c r="AC1962" s="327"/>
      <c r="AD1962" s="2122"/>
      <c r="AE1962" s="976"/>
      <c r="AJ1962" s="5"/>
    </row>
    <row r="1963" spans="1:36" s="2087" customFormat="1" ht="60" x14ac:dyDescent="0.25">
      <c r="A1963" s="217"/>
      <c r="B1963" s="217">
        <v>1</v>
      </c>
      <c r="C1963" s="312" t="s">
        <v>455</v>
      </c>
      <c r="D1963" s="4"/>
      <c r="E1963" s="4"/>
      <c r="F1963" s="567">
        <v>3731</v>
      </c>
      <c r="G1963" s="123">
        <f t="shared" si="2193"/>
        <v>1243.6666666666667</v>
      </c>
      <c r="H1963" s="183">
        <v>2673</v>
      </c>
      <c r="I1963" s="183">
        <f t="shared" si="2194"/>
        <v>214.92897346555884</v>
      </c>
      <c r="J1963" s="1415"/>
      <c r="K1963" s="1415"/>
      <c r="L1963" s="122"/>
      <c r="M1963" s="122"/>
      <c r="N1963" s="122"/>
      <c r="O1963" s="122"/>
      <c r="P1963" s="122"/>
      <c r="Q1963" s="122"/>
      <c r="R1963" s="327"/>
      <c r="S1963" s="327"/>
      <c r="T1963" s="327"/>
      <c r="U1963" s="327"/>
      <c r="V1963" s="2619"/>
      <c r="W1963" s="327"/>
      <c r="X1963" s="785"/>
      <c r="Y1963" s="327"/>
      <c r="Z1963" s="327"/>
      <c r="AA1963" s="327"/>
      <c r="AB1963" s="327"/>
      <c r="AC1963" s="327"/>
      <c r="AD1963" s="2122"/>
      <c r="AE1963" s="976"/>
      <c r="AJ1963" s="5"/>
    </row>
    <row r="1964" spans="1:36" s="2087" customFormat="1" ht="45" x14ac:dyDescent="0.25">
      <c r="A1964" s="217"/>
      <c r="B1964" s="217">
        <v>1</v>
      </c>
      <c r="C1964" s="312" t="s">
        <v>456</v>
      </c>
      <c r="D1964" s="4"/>
      <c r="E1964" s="4"/>
      <c r="F1964" s="567">
        <v>21743</v>
      </c>
      <c r="G1964" s="123">
        <f t="shared" si="2193"/>
        <v>7247.666666666667</v>
      </c>
      <c r="H1964" s="183">
        <v>6933</v>
      </c>
      <c r="I1964" s="183">
        <f t="shared" si="2194"/>
        <v>95.658372809639886</v>
      </c>
      <c r="J1964" s="1415"/>
      <c r="K1964" s="1415"/>
      <c r="L1964" s="122"/>
      <c r="M1964" s="122"/>
      <c r="N1964" s="122"/>
      <c r="O1964" s="122"/>
      <c r="P1964" s="122"/>
      <c r="Q1964" s="122"/>
      <c r="R1964" s="327"/>
      <c r="S1964" s="327"/>
      <c r="T1964" s="327"/>
      <c r="U1964" s="327"/>
      <c r="V1964" s="2619"/>
      <c r="W1964" s="327"/>
      <c r="X1964" s="785"/>
      <c r="Y1964" s="327"/>
      <c r="Z1964" s="327"/>
      <c r="AA1964" s="327"/>
      <c r="AB1964" s="327"/>
      <c r="AC1964" s="327"/>
      <c r="AD1964" s="2122"/>
      <c r="AE1964" s="976"/>
      <c r="AJ1964" s="5"/>
    </row>
    <row r="1965" spans="1:36" s="2087" customFormat="1" ht="105" x14ac:dyDescent="0.25">
      <c r="A1965" s="217"/>
      <c r="B1965" s="217">
        <v>1</v>
      </c>
      <c r="C1965" s="312" t="s">
        <v>457</v>
      </c>
      <c r="D1965" s="4"/>
      <c r="E1965" s="4"/>
      <c r="F1965" s="567"/>
      <c r="G1965" s="123">
        <f t="shared" si="2193"/>
        <v>0</v>
      </c>
      <c r="H1965" s="183">
        <v>0</v>
      </c>
      <c r="I1965" s="183" t="e">
        <f t="shared" si="2194"/>
        <v>#DIV/0!</v>
      </c>
      <c r="J1965" s="1415"/>
      <c r="K1965" s="1415"/>
      <c r="L1965" s="122"/>
      <c r="M1965" s="122"/>
      <c r="N1965" s="122"/>
      <c r="O1965" s="122"/>
      <c r="P1965" s="122"/>
      <c r="Q1965" s="122"/>
      <c r="R1965" s="327"/>
      <c r="S1965" s="327"/>
      <c r="T1965" s="327"/>
      <c r="U1965" s="327"/>
      <c r="V1965" s="2619"/>
      <c r="W1965" s="327"/>
      <c r="X1965" s="785"/>
      <c r="Y1965" s="327"/>
      <c r="Z1965" s="327"/>
      <c r="AA1965" s="327"/>
      <c r="AB1965" s="327"/>
      <c r="AC1965" s="327"/>
      <c r="AD1965" s="2122"/>
      <c r="AE1965" s="976"/>
      <c r="AJ1965" s="5"/>
    </row>
    <row r="1966" spans="1:36" s="2087" customFormat="1" ht="29.25" x14ac:dyDescent="0.25">
      <c r="A1966" s="217"/>
      <c r="B1966" s="217">
        <v>1</v>
      </c>
      <c r="C1966" s="285" t="s">
        <v>131</v>
      </c>
      <c r="D1966" s="4"/>
      <c r="E1966" s="4"/>
      <c r="F1966" s="566">
        <f>F1967+F1968+F1969</f>
        <v>17836</v>
      </c>
      <c r="G1966" s="566">
        <f t="shared" ref="G1966:H1966" si="2195">G1967+G1968+G1969</f>
        <v>5945.333333333333</v>
      </c>
      <c r="H1966" s="566">
        <f t="shared" si="2195"/>
        <v>5617</v>
      </c>
      <c r="I1966" s="183">
        <f t="shared" si="2194"/>
        <v>94.477461314196006</v>
      </c>
      <c r="J1966" s="1415"/>
      <c r="K1966" s="1415"/>
      <c r="L1966" s="122"/>
      <c r="M1966" s="122"/>
      <c r="N1966" s="122"/>
      <c r="O1966" s="122"/>
      <c r="P1966" s="122"/>
      <c r="Q1966" s="122"/>
      <c r="R1966" s="327"/>
      <c r="S1966" s="327"/>
      <c r="T1966" s="327"/>
      <c r="U1966" s="327"/>
      <c r="V1966" s="2619"/>
      <c r="W1966" s="327"/>
      <c r="X1966" s="785"/>
      <c r="Y1966" s="327"/>
      <c r="Z1966" s="327"/>
      <c r="AA1966" s="327"/>
      <c r="AB1966" s="327"/>
      <c r="AC1966" s="327"/>
      <c r="AD1966" s="2122"/>
      <c r="AE1966" s="976"/>
      <c r="AJ1966" s="5"/>
    </row>
    <row r="1967" spans="1:36" s="2087" customFormat="1" x14ac:dyDescent="0.25">
      <c r="A1967" s="217"/>
      <c r="B1967" s="217">
        <v>1</v>
      </c>
      <c r="C1967" s="312" t="s">
        <v>222</v>
      </c>
      <c r="D1967" s="4"/>
      <c r="E1967" s="4"/>
      <c r="F1967" s="567">
        <v>16318</v>
      </c>
      <c r="G1967" s="123">
        <f t="shared" ref="G1967:G1970" si="2196">F1967/12*$C$3</f>
        <v>5439.333333333333</v>
      </c>
      <c r="H1967" s="183">
        <v>4856</v>
      </c>
      <c r="I1967" s="183">
        <f t="shared" si="2194"/>
        <v>89.275646525309483</v>
      </c>
      <c r="J1967" s="1415"/>
      <c r="K1967" s="1415"/>
      <c r="L1967" s="122"/>
      <c r="M1967" s="122"/>
      <c r="N1967" s="122"/>
      <c r="O1967" s="122"/>
      <c r="P1967" s="122"/>
      <c r="Q1967" s="122"/>
      <c r="R1967" s="327"/>
      <c r="S1967" s="327"/>
      <c r="T1967" s="327"/>
      <c r="U1967" s="327"/>
      <c r="V1967" s="2619"/>
      <c r="W1967" s="327"/>
      <c r="X1967" s="785"/>
      <c r="Y1967" s="327"/>
      <c r="Z1967" s="327"/>
      <c r="AA1967" s="327"/>
      <c r="AB1967" s="327"/>
      <c r="AC1967" s="327"/>
      <c r="AD1967" s="2122"/>
      <c r="AE1967" s="976"/>
      <c r="AJ1967" s="5"/>
    </row>
    <row r="1968" spans="1:36" s="2087" customFormat="1" ht="45" x14ac:dyDescent="0.25">
      <c r="A1968" s="217"/>
      <c r="B1968" s="217">
        <v>1</v>
      </c>
      <c r="C1968" s="312" t="s">
        <v>458</v>
      </c>
      <c r="D1968" s="4"/>
      <c r="E1968" s="4"/>
      <c r="F1968" s="567">
        <v>864</v>
      </c>
      <c r="G1968" s="123">
        <f t="shared" si="2196"/>
        <v>288</v>
      </c>
      <c r="H1968" s="183">
        <v>181</v>
      </c>
      <c r="I1968" s="183">
        <f t="shared" si="2194"/>
        <v>62.847222222222221</v>
      </c>
      <c r="J1968" s="1415"/>
      <c r="K1968" s="1415"/>
      <c r="L1968" s="122"/>
      <c r="M1968" s="122"/>
      <c r="N1968" s="122"/>
      <c r="O1968" s="122"/>
      <c r="P1968" s="122"/>
      <c r="Q1968" s="122"/>
      <c r="R1968" s="327"/>
      <c r="S1968" s="327"/>
      <c r="T1968" s="327"/>
      <c r="U1968" s="327"/>
      <c r="V1968" s="2619"/>
      <c r="W1968" s="327"/>
      <c r="X1968" s="785"/>
      <c r="Y1968" s="327"/>
      <c r="Z1968" s="327"/>
      <c r="AA1968" s="327"/>
      <c r="AB1968" s="327"/>
      <c r="AC1968" s="327"/>
      <c r="AD1968" s="2122"/>
      <c r="AE1968" s="976"/>
      <c r="AJ1968" s="5"/>
    </row>
    <row r="1969" spans="1:36" s="2087" customFormat="1" ht="75" x14ac:dyDescent="0.25">
      <c r="A1969" s="217"/>
      <c r="B1969" s="217">
        <v>1</v>
      </c>
      <c r="C1969" s="312" t="s">
        <v>507</v>
      </c>
      <c r="D1969" s="4"/>
      <c r="E1969" s="4"/>
      <c r="F1969" s="567">
        <v>654</v>
      </c>
      <c r="G1969" s="123">
        <f t="shared" si="2196"/>
        <v>218</v>
      </c>
      <c r="H1969" s="183">
        <v>580</v>
      </c>
      <c r="I1969" s="183">
        <f t="shared" si="2194"/>
        <v>266.05504587155963</v>
      </c>
      <c r="J1969" s="1415"/>
      <c r="K1969" s="1415"/>
      <c r="L1969" s="122"/>
      <c r="M1969" s="122"/>
      <c r="N1969" s="122"/>
      <c r="O1969" s="122"/>
      <c r="P1969" s="122"/>
      <c r="Q1969" s="122"/>
      <c r="R1969" s="327"/>
      <c r="S1969" s="327"/>
      <c r="T1969" s="327"/>
      <c r="U1969" s="327"/>
      <c r="V1969" s="2619"/>
      <c r="W1969" s="327"/>
      <c r="X1969" s="785"/>
      <c r="Y1969" s="327"/>
      <c r="Z1969" s="327"/>
      <c r="AA1969" s="327"/>
      <c r="AB1969" s="327"/>
      <c r="AC1969" s="327"/>
      <c r="AD1969" s="2122"/>
      <c r="AE1969" s="976"/>
      <c r="AJ1969" s="5"/>
    </row>
    <row r="1970" spans="1:36" s="2087" customFormat="1" ht="29.25" x14ac:dyDescent="0.25">
      <c r="A1970" s="217"/>
      <c r="B1970" s="217">
        <v>1</v>
      </c>
      <c r="C1970" s="524" t="s">
        <v>344</v>
      </c>
      <c r="D1970" s="4"/>
      <c r="E1970" s="4"/>
      <c r="F1970" s="567">
        <v>10500</v>
      </c>
      <c r="G1970" s="123">
        <f t="shared" si="2196"/>
        <v>3500</v>
      </c>
      <c r="H1970" s="183">
        <v>3095</v>
      </c>
      <c r="I1970" s="183">
        <f t="shared" si="2194"/>
        <v>88.428571428571416</v>
      </c>
      <c r="J1970" s="1415"/>
      <c r="K1970" s="1415"/>
      <c r="L1970" s="122"/>
      <c r="M1970" s="122"/>
      <c r="N1970" s="122"/>
      <c r="O1970" s="122"/>
      <c r="P1970" s="122"/>
      <c r="Q1970" s="122"/>
      <c r="R1970" s="327"/>
      <c r="S1970" s="327"/>
      <c r="T1970" s="327"/>
      <c r="U1970" s="327"/>
      <c r="V1970" s="2619"/>
      <c r="W1970" s="327"/>
      <c r="X1970" s="785"/>
      <c r="Y1970" s="327"/>
      <c r="Z1970" s="327"/>
      <c r="AA1970" s="327"/>
      <c r="AB1970" s="327"/>
      <c r="AC1970" s="327"/>
      <c r="AD1970" s="2122"/>
      <c r="AE1970" s="976"/>
      <c r="AJ1970" s="5"/>
    </row>
    <row r="1971" spans="1:36" s="2087" customFormat="1" x14ac:dyDescent="0.25">
      <c r="A1971" s="217"/>
      <c r="B1971" s="217">
        <v>1</v>
      </c>
      <c r="C1971" s="2760" t="s">
        <v>194</v>
      </c>
      <c r="D1971" s="4"/>
      <c r="E1971" s="4"/>
      <c r="F1971" s="567"/>
      <c r="G1971" s="123"/>
      <c r="H1971" s="183"/>
      <c r="I1971" s="183"/>
      <c r="J1971" s="1415"/>
      <c r="K1971" s="1415"/>
      <c r="L1971" s="122"/>
      <c r="M1971" s="122"/>
      <c r="N1971" s="122"/>
      <c r="O1971" s="122"/>
      <c r="P1971" s="122"/>
      <c r="Q1971" s="122"/>
      <c r="R1971" s="327"/>
      <c r="S1971" s="327"/>
      <c r="T1971" s="327"/>
      <c r="U1971" s="327"/>
      <c r="V1971" s="2619"/>
      <c r="W1971" s="327"/>
      <c r="X1971" s="785"/>
      <c r="Y1971" s="327"/>
      <c r="Z1971" s="327"/>
      <c r="AA1971" s="327"/>
      <c r="AB1971" s="327"/>
      <c r="AC1971" s="327"/>
      <c r="AD1971" s="2122"/>
      <c r="AE1971" s="976"/>
      <c r="AJ1971" s="5"/>
    </row>
    <row r="1972" spans="1:36" s="2087" customFormat="1" ht="104.25" x14ac:dyDescent="0.25">
      <c r="A1972" s="217"/>
      <c r="B1972" s="217">
        <v>1</v>
      </c>
      <c r="C1972" s="312" t="s">
        <v>505</v>
      </c>
      <c r="D1972" s="4"/>
      <c r="E1972" s="4"/>
      <c r="F1972" s="567">
        <v>3863</v>
      </c>
      <c r="G1972" s="123">
        <f t="shared" ref="G1972:G1975" si="2197">F1972/12*$C$3</f>
        <v>1287.6666666666667</v>
      </c>
      <c r="H1972" s="183">
        <v>1156</v>
      </c>
      <c r="I1972" s="183">
        <f t="shared" ref="I1972:I1978" si="2198">H1972/G1972*100</f>
        <v>89.774786435412892</v>
      </c>
      <c r="J1972" s="1415"/>
      <c r="K1972" s="1415"/>
      <c r="L1972" s="122"/>
      <c r="M1972" s="122"/>
      <c r="N1972" s="122"/>
      <c r="O1972" s="122"/>
      <c r="P1972" s="122"/>
      <c r="Q1972" s="122"/>
      <c r="R1972" s="327">
        <v>14483.876930000002</v>
      </c>
      <c r="S1972" s="327">
        <v>14483.876930000002</v>
      </c>
      <c r="T1972" s="327">
        <v>14483.876930000002</v>
      </c>
      <c r="U1972" s="327">
        <v>14483.876930000002</v>
      </c>
      <c r="V1972" s="2129">
        <f t="shared" ref="V1972" si="2199">R1972/12*$C$3+(S1972-R1972)/11*3+(T1972-S1972)/10*2+(U1972-T1972)/9*1</f>
        <v>4827.9589766666677</v>
      </c>
      <c r="W1972" s="327">
        <f t="shared" ref="W1972" si="2200">AC1972-AB1972-Y1972-X1972</f>
        <v>4242.7187799999992</v>
      </c>
      <c r="X1972" s="785"/>
      <c r="Y1972" s="327"/>
      <c r="Z1972" s="327">
        <f t="shared" ref="Z1972" si="2201">W1972-V1972</f>
        <v>-585.24019666666845</v>
      </c>
      <c r="AA1972" s="327"/>
      <c r="AB1972" s="327">
        <v>0</v>
      </c>
      <c r="AC1972" s="327">
        <v>4242.7187799999992</v>
      </c>
      <c r="AD1972" s="2122"/>
      <c r="AE1972" s="976"/>
      <c r="AJ1972" s="5"/>
    </row>
    <row r="1973" spans="1:36" s="2087" customFormat="1" x14ac:dyDescent="0.25">
      <c r="A1973" s="217"/>
      <c r="B1973" s="217">
        <v>1</v>
      </c>
      <c r="C1973" s="312" t="s">
        <v>627</v>
      </c>
      <c r="D1973" s="4"/>
      <c r="E1973" s="4"/>
      <c r="F1973" s="567">
        <v>666</v>
      </c>
      <c r="G1973" s="123">
        <f t="shared" si="2197"/>
        <v>222</v>
      </c>
      <c r="H1973" s="183">
        <v>30</v>
      </c>
      <c r="I1973" s="183">
        <f t="shared" si="2198"/>
        <v>13.513513513513514</v>
      </c>
      <c r="J1973" s="1415"/>
      <c r="K1973" s="1415"/>
      <c r="L1973" s="122"/>
      <c r="M1973" s="122"/>
      <c r="N1973" s="122"/>
      <c r="O1973" s="122"/>
      <c r="P1973" s="122"/>
      <c r="Q1973" s="122"/>
      <c r="R1973" s="327"/>
      <c r="S1973" s="327"/>
      <c r="T1973" s="327"/>
      <c r="U1973" s="327"/>
      <c r="V1973" s="2129"/>
      <c r="W1973" s="327"/>
      <c r="X1973" s="785"/>
      <c r="Y1973" s="327"/>
      <c r="Z1973" s="327"/>
      <c r="AA1973" s="327"/>
      <c r="AB1973" s="327"/>
      <c r="AC1973" s="327"/>
      <c r="AD1973" s="2122"/>
      <c r="AE1973" s="976"/>
      <c r="AJ1973" s="5"/>
    </row>
    <row r="1974" spans="1:36" s="2087" customFormat="1" x14ac:dyDescent="0.25">
      <c r="A1974" s="217"/>
      <c r="B1974" s="217">
        <v>1</v>
      </c>
      <c r="C1974" s="312" t="s">
        <v>628</v>
      </c>
      <c r="D1974" s="4"/>
      <c r="E1974" s="4"/>
      <c r="F1974" s="567">
        <v>884</v>
      </c>
      <c r="G1974" s="123">
        <f t="shared" si="2197"/>
        <v>294.66666666666669</v>
      </c>
      <c r="H1974" s="183">
        <v>220</v>
      </c>
      <c r="I1974" s="183">
        <f t="shared" si="2198"/>
        <v>74.660633484162886</v>
      </c>
      <c r="J1974" s="1415"/>
      <c r="K1974" s="1415"/>
      <c r="L1974" s="122"/>
      <c r="M1974" s="122"/>
      <c r="N1974" s="122"/>
      <c r="O1974" s="122"/>
      <c r="P1974" s="122"/>
      <c r="Q1974" s="122"/>
      <c r="R1974" s="327"/>
      <c r="S1974" s="327"/>
      <c r="T1974" s="327"/>
      <c r="U1974" s="327"/>
      <c r="V1974" s="2129"/>
      <c r="W1974" s="327"/>
      <c r="X1974" s="785"/>
      <c r="Y1974" s="327"/>
      <c r="Z1974" s="327"/>
      <c r="AA1974" s="327"/>
      <c r="AB1974" s="327"/>
      <c r="AC1974" s="327"/>
      <c r="AD1974" s="2122"/>
      <c r="AE1974" s="976"/>
      <c r="AJ1974" s="5"/>
    </row>
    <row r="1975" spans="1:36" s="2087" customFormat="1" ht="30" x14ac:dyDescent="0.25">
      <c r="A1975" s="217"/>
      <c r="B1975" s="217">
        <v>1</v>
      </c>
      <c r="C1975" s="312" t="s">
        <v>629</v>
      </c>
      <c r="D1975" s="4"/>
      <c r="E1975" s="4"/>
      <c r="F1975" s="567">
        <v>1852</v>
      </c>
      <c r="G1975" s="123">
        <f t="shared" si="2197"/>
        <v>617.33333333333337</v>
      </c>
      <c r="H1975" s="183">
        <v>743</v>
      </c>
      <c r="I1975" s="183">
        <f t="shared" si="2198"/>
        <v>120.35637149028078</v>
      </c>
      <c r="J1975" s="1415"/>
      <c r="K1975" s="1415"/>
      <c r="L1975" s="122"/>
      <c r="M1975" s="122"/>
      <c r="N1975" s="122"/>
      <c r="O1975" s="122"/>
      <c r="P1975" s="122"/>
      <c r="Q1975" s="122"/>
      <c r="R1975" s="327"/>
      <c r="S1975" s="327"/>
      <c r="T1975" s="327"/>
      <c r="U1975" s="327"/>
      <c r="V1975" s="2129"/>
      <c r="W1975" s="327"/>
      <c r="X1975" s="785"/>
      <c r="Y1975" s="327"/>
      <c r="Z1975" s="327"/>
      <c r="AA1975" s="327"/>
      <c r="AB1975" s="327"/>
      <c r="AC1975" s="327"/>
      <c r="AD1975" s="2122"/>
      <c r="AE1975" s="976"/>
      <c r="AJ1975" s="5"/>
    </row>
    <row r="1976" spans="1:36" s="2087" customFormat="1" ht="63" x14ac:dyDescent="0.25">
      <c r="A1976" s="217"/>
      <c r="B1976" s="217">
        <v>1</v>
      </c>
      <c r="C1976" s="492" t="s">
        <v>459</v>
      </c>
      <c r="D1976" s="524"/>
      <c r="E1976" s="524"/>
      <c r="F1976" s="566">
        <f>F1977+F1984</f>
        <v>10788</v>
      </c>
      <c r="G1976" s="566">
        <f t="shared" ref="G1976:H1976" si="2202">G1977+G1984</f>
        <v>3596</v>
      </c>
      <c r="H1976" s="566">
        <f t="shared" si="2202"/>
        <v>2208</v>
      </c>
      <c r="I1976" s="749">
        <f t="shared" si="2198"/>
        <v>61.401557285873189</v>
      </c>
      <c r="J1976" s="1415"/>
      <c r="K1976" s="1415"/>
      <c r="L1976" s="122"/>
      <c r="M1976" s="122"/>
      <c r="N1976" s="122"/>
      <c r="O1976" s="122"/>
      <c r="P1976" s="122"/>
      <c r="Q1976" s="122"/>
      <c r="R1976" s="327">
        <f t="shared" ref="R1976:AC1976" si="2203">R1977+R1984</f>
        <v>39777.940219999997</v>
      </c>
      <c r="S1976" s="327">
        <f t="shared" ref="S1976:T1976" si="2204">S1977+S1984</f>
        <v>39777.940219999997</v>
      </c>
      <c r="T1976" s="327">
        <f t="shared" si="2204"/>
        <v>39777.940219999997</v>
      </c>
      <c r="U1976" s="327">
        <f t="shared" ref="U1976" si="2205">U1977+U1984</f>
        <v>39777.940219999997</v>
      </c>
      <c r="V1976" s="2619">
        <f t="shared" si="2203"/>
        <v>13259.313406666664</v>
      </c>
      <c r="W1976" s="327">
        <f t="shared" si="2203"/>
        <v>7315.0391600000003</v>
      </c>
      <c r="X1976" s="785">
        <f t="shared" si="2203"/>
        <v>0</v>
      </c>
      <c r="Y1976" s="327">
        <f t="shared" si="2203"/>
        <v>0</v>
      </c>
      <c r="Z1976" s="327">
        <f t="shared" si="2203"/>
        <v>-5944.2742466666641</v>
      </c>
      <c r="AA1976" s="327">
        <f t="shared" si="2203"/>
        <v>0</v>
      </c>
      <c r="AB1976" s="327">
        <f t="shared" si="2203"/>
        <v>-37.704979999999999</v>
      </c>
      <c r="AC1976" s="327">
        <f t="shared" si="2203"/>
        <v>7277.3341800000007</v>
      </c>
      <c r="AD1976" s="2122"/>
      <c r="AE1976" s="976"/>
      <c r="AJ1976" s="5"/>
    </row>
    <row r="1977" spans="1:36" s="2087" customFormat="1" ht="30" x14ac:dyDescent="0.25">
      <c r="A1977" s="217"/>
      <c r="B1977" s="217">
        <v>1</v>
      </c>
      <c r="C1977" s="472" t="s">
        <v>272</v>
      </c>
      <c r="D1977" s="4"/>
      <c r="E1977" s="4"/>
      <c r="F1977" s="567">
        <f>SUM(F1978:F1983)</f>
        <v>5833</v>
      </c>
      <c r="G1977" s="567">
        <f t="shared" ref="G1977:H1977" si="2206">SUM(G1978:G1983)</f>
        <v>1944.3333333333335</v>
      </c>
      <c r="H1977" s="567">
        <f t="shared" si="2206"/>
        <v>870</v>
      </c>
      <c r="I1977" s="183">
        <f t="shared" si="2198"/>
        <v>44.745414023658491</v>
      </c>
      <c r="J1977" s="1415"/>
      <c r="K1977" s="1415"/>
      <c r="L1977" s="122"/>
      <c r="M1977" s="122"/>
      <c r="N1977" s="122"/>
      <c r="O1977" s="122"/>
      <c r="P1977" s="122"/>
      <c r="Q1977" s="122"/>
      <c r="R1977" s="327">
        <f t="shared" ref="R1977:AC1977" si="2207">SUM(R1978:R1983)</f>
        <v>24895.31079</v>
      </c>
      <c r="S1977" s="327">
        <f t="shared" ref="S1977:T1977" si="2208">SUM(S1978:S1983)</f>
        <v>24895.31079</v>
      </c>
      <c r="T1977" s="327">
        <f t="shared" si="2208"/>
        <v>24895.31079</v>
      </c>
      <c r="U1977" s="327">
        <f t="shared" ref="U1977" si="2209">SUM(U1978:U1983)</f>
        <v>24895.31079</v>
      </c>
      <c r="V1977" s="2619">
        <f t="shared" si="2207"/>
        <v>8298.4369299999998</v>
      </c>
      <c r="W1977" s="327">
        <f t="shared" si="2207"/>
        <v>3711.4706600000004</v>
      </c>
      <c r="X1977" s="785">
        <f t="shared" si="2207"/>
        <v>0</v>
      </c>
      <c r="Y1977" s="327">
        <f t="shared" si="2207"/>
        <v>0</v>
      </c>
      <c r="Z1977" s="327">
        <f t="shared" si="2207"/>
        <v>-4586.966269999999</v>
      </c>
      <c r="AA1977" s="327">
        <f t="shared" si="2207"/>
        <v>0</v>
      </c>
      <c r="AB1977" s="327">
        <f t="shared" si="2207"/>
        <v>-37.704979999999999</v>
      </c>
      <c r="AC1977" s="327">
        <f t="shared" si="2207"/>
        <v>3673.7656800000004</v>
      </c>
      <c r="AD1977" s="2122"/>
      <c r="AE1977" s="976"/>
      <c r="AJ1977" s="5"/>
    </row>
    <row r="1978" spans="1:36" s="2087" customFormat="1" ht="30" x14ac:dyDescent="0.25">
      <c r="A1978" s="217"/>
      <c r="B1978" s="217">
        <v>1</v>
      </c>
      <c r="C1978" s="312" t="s">
        <v>460</v>
      </c>
      <c r="D1978" s="4"/>
      <c r="E1978" s="4"/>
      <c r="F1978" s="567">
        <v>4907</v>
      </c>
      <c r="G1978" s="123">
        <f t="shared" ref="G1978" si="2210">F1978/12*$C$3</f>
        <v>1635.6666666666667</v>
      </c>
      <c r="H1978" s="183">
        <v>779</v>
      </c>
      <c r="I1978" s="183">
        <f t="shared" si="2198"/>
        <v>47.625840635826364</v>
      </c>
      <c r="J1978" s="1415"/>
      <c r="K1978" s="1415"/>
      <c r="L1978" s="122"/>
      <c r="M1978" s="122"/>
      <c r="N1978" s="122"/>
      <c r="O1978" s="122"/>
      <c r="P1978" s="122"/>
      <c r="Q1978" s="122"/>
      <c r="R1978" s="327">
        <v>21590.799999999999</v>
      </c>
      <c r="S1978" s="327">
        <v>21590.799999999999</v>
      </c>
      <c r="T1978" s="327">
        <v>21590.799999999999</v>
      </c>
      <c r="U1978" s="327">
        <v>21590.799999999999</v>
      </c>
      <c r="V1978" s="2619">
        <f t="shared" ref="V1978" si="2211">R1978/12*$C$3+(S1978-R1978)/11*3+(T1978-S1978)/10*2+(U1978-T1978)/9*1</f>
        <v>7196.9333333333334</v>
      </c>
      <c r="W1978" s="327">
        <f t="shared" ref="W1978" si="2212">AC1978-AB1978-Y1978-X1978</f>
        <v>3524.4536100000005</v>
      </c>
      <c r="X1978" s="785"/>
      <c r="Y1978" s="327"/>
      <c r="Z1978" s="327">
        <f t="shared" ref="Z1978" si="2213">W1978-V1978</f>
        <v>-3672.4797233333329</v>
      </c>
      <c r="AA1978" s="327"/>
      <c r="AB1978" s="327">
        <v>-1.38798</v>
      </c>
      <c r="AC1978" s="327">
        <v>3523.0656300000005</v>
      </c>
      <c r="AD1978" s="2122"/>
      <c r="AE1978" s="976"/>
      <c r="AJ1978" s="5"/>
    </row>
    <row r="1979" spans="1:36" s="2087" customFormat="1" ht="60" x14ac:dyDescent="0.25">
      <c r="A1979" s="217"/>
      <c r="B1979" s="217">
        <v>1</v>
      </c>
      <c r="C1979" s="312" t="s">
        <v>480</v>
      </c>
      <c r="D1979" s="4"/>
      <c r="E1979" s="4"/>
      <c r="F1979" s="566"/>
      <c r="G1979" s="123"/>
      <c r="H1979" s="183"/>
      <c r="I1979" s="183"/>
      <c r="J1979" s="1415"/>
      <c r="K1979" s="1415"/>
      <c r="L1979" s="122"/>
      <c r="M1979" s="122"/>
      <c r="N1979" s="122"/>
      <c r="O1979" s="122"/>
      <c r="P1979" s="122"/>
      <c r="Q1979" s="122"/>
      <c r="R1979" s="327"/>
      <c r="S1979" s="327"/>
      <c r="T1979" s="327"/>
      <c r="U1979" s="327"/>
      <c r="V1979" s="2619"/>
      <c r="W1979" s="327"/>
      <c r="X1979" s="785"/>
      <c r="Y1979" s="327"/>
      <c r="Z1979" s="327"/>
      <c r="AA1979" s="327"/>
      <c r="AB1979" s="327"/>
      <c r="AC1979" s="327"/>
      <c r="AD1979" s="2122"/>
      <c r="AE1979" s="976"/>
      <c r="AJ1979" s="5"/>
    </row>
    <row r="1980" spans="1:36" s="2087" customFormat="1" ht="30" x14ac:dyDescent="0.25">
      <c r="A1980" s="217"/>
      <c r="B1980" s="217">
        <v>1</v>
      </c>
      <c r="C1980" s="312" t="s">
        <v>461</v>
      </c>
      <c r="D1980" s="4"/>
      <c r="E1980" s="4"/>
      <c r="F1980" s="497">
        <v>743</v>
      </c>
      <c r="G1980" s="123">
        <f t="shared" ref="G1980" si="2214">F1980/12*$C$3</f>
        <v>247.66666666666666</v>
      </c>
      <c r="H1980" s="183">
        <v>91</v>
      </c>
      <c r="I1980" s="183">
        <f>H1980/G1980*100</f>
        <v>36.742934051144012</v>
      </c>
      <c r="J1980" s="1415"/>
      <c r="K1980" s="1415"/>
      <c r="L1980" s="122"/>
      <c r="M1980" s="122"/>
      <c r="N1980" s="122"/>
      <c r="O1980" s="122"/>
      <c r="P1980" s="122"/>
      <c r="Q1980" s="122"/>
      <c r="R1980" s="327">
        <v>1578.1253899999999</v>
      </c>
      <c r="S1980" s="327">
        <v>1578.1253899999999</v>
      </c>
      <c r="T1980" s="327">
        <v>1578.1253899999999</v>
      </c>
      <c r="U1980" s="327">
        <v>1578.1253899999999</v>
      </c>
      <c r="V1980" s="2619">
        <f t="shared" ref="V1980" si="2215">R1980/12*$C$3+(S1980-R1980)/11*3+(T1980-S1980)/10*2+(U1980-T1980)/9*1</f>
        <v>526.04179666666664</v>
      </c>
      <c r="W1980" s="327">
        <f t="shared" ref="W1980" si="2216">AC1980-AB1980-Y1980-X1980</f>
        <v>187.01705000000001</v>
      </c>
      <c r="X1980" s="785"/>
      <c r="Y1980" s="327"/>
      <c r="Z1980" s="327">
        <f t="shared" ref="Z1980" si="2217">W1980-V1980</f>
        <v>-339.0247466666666</v>
      </c>
      <c r="AA1980" s="327"/>
      <c r="AB1980" s="327">
        <v>0</v>
      </c>
      <c r="AC1980" s="327">
        <v>187.01705000000001</v>
      </c>
      <c r="AD1980" s="2122"/>
      <c r="AE1980" s="976"/>
      <c r="AJ1980" s="5"/>
    </row>
    <row r="1981" spans="1:36" s="2087" customFormat="1" ht="30" x14ac:dyDescent="0.25">
      <c r="A1981" s="217"/>
      <c r="B1981" s="217">
        <v>1</v>
      </c>
      <c r="C1981" s="312" t="s">
        <v>462</v>
      </c>
      <c r="D1981" s="4"/>
      <c r="E1981" s="4"/>
      <c r="F1981" s="566"/>
      <c r="G1981" s="123"/>
      <c r="H1981" s="183"/>
      <c r="I1981" s="183"/>
      <c r="J1981" s="1415"/>
      <c r="K1981" s="1415"/>
      <c r="L1981" s="122"/>
      <c r="M1981" s="122"/>
      <c r="N1981" s="122"/>
      <c r="O1981" s="122"/>
      <c r="P1981" s="122"/>
      <c r="Q1981" s="122"/>
      <c r="R1981" s="327"/>
      <c r="S1981" s="327"/>
      <c r="T1981" s="327"/>
      <c r="U1981" s="327"/>
      <c r="V1981" s="2619"/>
      <c r="W1981" s="327">
        <f>AC1981-AB1981-Y1981</f>
        <v>0</v>
      </c>
      <c r="X1981" s="785"/>
      <c r="Y1981" s="327"/>
      <c r="Z1981" s="327">
        <f>W1981-V1981</f>
        <v>0</v>
      </c>
      <c r="AA1981" s="327"/>
      <c r="AB1981" s="327">
        <v>0</v>
      </c>
      <c r="AC1981" s="327">
        <v>0</v>
      </c>
      <c r="AD1981" s="2122"/>
      <c r="AE1981" s="976"/>
      <c r="AJ1981" s="5"/>
    </row>
    <row r="1982" spans="1:36" s="2087" customFormat="1" ht="45" x14ac:dyDescent="0.25">
      <c r="A1982" s="217"/>
      <c r="B1982" s="217">
        <v>1</v>
      </c>
      <c r="C1982" s="312" t="s">
        <v>463</v>
      </c>
      <c r="D1982" s="4"/>
      <c r="E1982" s="4"/>
      <c r="F1982" s="567">
        <v>23</v>
      </c>
      <c r="G1982" s="123">
        <f t="shared" ref="G1982:G1983" si="2218">F1982/12*$C$3</f>
        <v>7.666666666666667</v>
      </c>
      <c r="H1982" s="183">
        <v>0</v>
      </c>
      <c r="I1982" s="183">
        <f t="shared" ref="I1982:I1988" si="2219">H1982/G1982*100</f>
        <v>0</v>
      </c>
      <c r="J1982" s="1415"/>
      <c r="K1982" s="1415"/>
      <c r="L1982" s="122"/>
      <c r="M1982" s="122"/>
      <c r="N1982" s="122"/>
      <c r="O1982" s="122"/>
      <c r="P1982" s="122"/>
      <c r="Q1982" s="122"/>
      <c r="R1982" s="327">
        <v>216.97739999999999</v>
      </c>
      <c r="S1982" s="327">
        <v>216.97739999999999</v>
      </c>
      <c r="T1982" s="327">
        <v>216.97739999999999</v>
      </c>
      <c r="U1982" s="327">
        <v>216.97739999999999</v>
      </c>
      <c r="V1982" s="2619">
        <f t="shared" ref="V1982:V1983" si="2220">R1982/12*$C$3+(S1982-R1982)/11*3+(T1982-S1982)/10*2+(U1982-T1982)/9*1</f>
        <v>72.325800000000001</v>
      </c>
      <c r="W1982" s="327">
        <f t="shared" ref="W1982:W1983" si="2221">AC1982-AB1982-Y1982-X1982</f>
        <v>0</v>
      </c>
      <c r="X1982" s="785"/>
      <c r="Y1982" s="327"/>
      <c r="Z1982" s="327">
        <f t="shared" ref="Z1982:Z1983" si="2222">W1982-V1982</f>
        <v>-72.325800000000001</v>
      </c>
      <c r="AA1982" s="327"/>
      <c r="AB1982" s="327">
        <v>-8.6469000000000005</v>
      </c>
      <c r="AC1982" s="327">
        <v>-8.6469000000000005</v>
      </c>
      <c r="AD1982" s="2122"/>
      <c r="AE1982" s="976"/>
      <c r="AJ1982" s="5"/>
    </row>
    <row r="1983" spans="1:36" s="2087" customFormat="1" ht="30" x14ac:dyDescent="0.25">
      <c r="A1983" s="217"/>
      <c r="B1983" s="217">
        <v>1</v>
      </c>
      <c r="C1983" s="312" t="s">
        <v>464</v>
      </c>
      <c r="D1983" s="4"/>
      <c r="E1983" s="4"/>
      <c r="F1983" s="567">
        <v>160</v>
      </c>
      <c r="G1983" s="123">
        <f t="shared" si="2218"/>
        <v>53.333333333333336</v>
      </c>
      <c r="H1983" s="183">
        <v>0</v>
      </c>
      <c r="I1983" s="183">
        <f t="shared" si="2219"/>
        <v>0</v>
      </c>
      <c r="J1983" s="1415"/>
      <c r="K1983" s="1415"/>
      <c r="L1983" s="122"/>
      <c r="M1983" s="122"/>
      <c r="N1983" s="122"/>
      <c r="O1983" s="122"/>
      <c r="P1983" s="122"/>
      <c r="Q1983" s="122"/>
      <c r="R1983" s="327">
        <v>1509.4079999999999</v>
      </c>
      <c r="S1983" s="327">
        <v>1509.4079999999999</v>
      </c>
      <c r="T1983" s="327">
        <v>1509.4079999999999</v>
      </c>
      <c r="U1983" s="327">
        <v>1509.4079999999999</v>
      </c>
      <c r="V1983" s="2619">
        <f t="shared" si="2220"/>
        <v>503.13599999999997</v>
      </c>
      <c r="W1983" s="327">
        <f t="shared" si="2221"/>
        <v>0</v>
      </c>
      <c r="X1983" s="785"/>
      <c r="Y1983" s="327"/>
      <c r="Z1983" s="327">
        <f t="shared" si="2222"/>
        <v>-503.13599999999997</v>
      </c>
      <c r="AA1983" s="327"/>
      <c r="AB1983" s="327">
        <v>-27.670099999999998</v>
      </c>
      <c r="AC1983" s="327">
        <v>-27.670099999999998</v>
      </c>
      <c r="AD1983" s="2122"/>
      <c r="AE1983" s="976"/>
      <c r="AJ1983" s="5"/>
    </row>
    <row r="1984" spans="1:36" s="2087" customFormat="1" ht="45" x14ac:dyDescent="0.25">
      <c r="A1984" s="217"/>
      <c r="B1984" s="217">
        <v>1</v>
      </c>
      <c r="C1984" s="472" t="s">
        <v>273</v>
      </c>
      <c r="D1984" s="4"/>
      <c r="E1984" s="4"/>
      <c r="F1984" s="566">
        <f>SUM(F1985:F1987)</f>
        <v>4955</v>
      </c>
      <c r="G1984" s="566">
        <f t="shared" ref="G1984:H1984" si="2223">SUM(G1985:G1987)</f>
        <v>1651.6666666666667</v>
      </c>
      <c r="H1984" s="566">
        <f t="shared" si="2223"/>
        <v>1338</v>
      </c>
      <c r="I1984" s="183">
        <f t="shared" si="2219"/>
        <v>81.009081735620583</v>
      </c>
      <c r="J1984" s="1415"/>
      <c r="K1984" s="1415"/>
      <c r="L1984" s="122"/>
      <c r="M1984" s="122"/>
      <c r="N1984" s="122"/>
      <c r="O1984" s="122"/>
      <c r="P1984" s="122"/>
      <c r="Q1984" s="122"/>
      <c r="R1984" s="327">
        <f t="shared" ref="R1984:AC1984" si="2224">SUM(R1985:R1987)</f>
        <v>14882.629429999999</v>
      </c>
      <c r="S1984" s="327">
        <f t="shared" ref="S1984:T1984" si="2225">SUM(S1985:S1987)</f>
        <v>14882.629429999999</v>
      </c>
      <c r="T1984" s="327">
        <f t="shared" si="2225"/>
        <v>14882.629429999999</v>
      </c>
      <c r="U1984" s="327">
        <f t="shared" ref="U1984" si="2226">SUM(U1985:U1987)</f>
        <v>14882.629429999999</v>
      </c>
      <c r="V1984" s="2619">
        <f t="shared" si="2224"/>
        <v>4960.8764766666654</v>
      </c>
      <c r="W1984" s="327">
        <f t="shared" si="2224"/>
        <v>3603.5685000000003</v>
      </c>
      <c r="X1984" s="785">
        <f t="shared" si="2224"/>
        <v>0</v>
      </c>
      <c r="Y1984" s="327">
        <f t="shared" si="2224"/>
        <v>0</v>
      </c>
      <c r="Z1984" s="327">
        <f t="shared" si="2224"/>
        <v>-1357.3079766666656</v>
      </c>
      <c r="AA1984" s="327">
        <f t="shared" si="2224"/>
        <v>0</v>
      </c>
      <c r="AB1984" s="327">
        <f t="shared" si="2224"/>
        <v>0</v>
      </c>
      <c r="AC1984" s="327">
        <f t="shared" si="2224"/>
        <v>3603.5685000000003</v>
      </c>
      <c r="AD1984" s="2122"/>
      <c r="AE1984" s="976"/>
      <c r="AJ1984" s="5"/>
    </row>
    <row r="1985" spans="1:36" s="2087" customFormat="1" ht="45" x14ac:dyDescent="0.25">
      <c r="A1985" s="217">
        <v>1</v>
      </c>
      <c r="B1985" s="217">
        <v>1</v>
      </c>
      <c r="C1985" s="312" t="s">
        <v>465</v>
      </c>
      <c r="D1985" s="4"/>
      <c r="E1985" s="4"/>
      <c r="F1985" s="568">
        <v>1818</v>
      </c>
      <c r="G1985" s="123">
        <f t="shared" ref="G1985:G1987" si="2227">F1985/12*$C$3</f>
        <v>606</v>
      </c>
      <c r="H1985" s="183">
        <v>400</v>
      </c>
      <c r="I1985" s="183">
        <f t="shared" si="2219"/>
        <v>66.006600660065999</v>
      </c>
      <c r="J1985" s="1415"/>
      <c r="K1985" s="1415"/>
      <c r="L1985" s="122"/>
      <c r="M1985" s="122"/>
      <c r="N1985" s="122"/>
      <c r="O1985" s="122"/>
      <c r="P1985" s="122"/>
      <c r="Q1985" s="122"/>
      <c r="R1985" s="327">
        <v>3371.35374</v>
      </c>
      <c r="S1985" s="327">
        <v>3371.35374</v>
      </c>
      <c r="T1985" s="327">
        <v>3371.35374</v>
      </c>
      <c r="U1985" s="327">
        <v>3371.35374</v>
      </c>
      <c r="V1985" s="2619">
        <f t="shared" ref="V1985:V1988" si="2228">R1985/12*$C$3+(S1985-R1985)/11*3+(T1985-S1985)/10*2+(U1985-T1985)/9*1</f>
        <v>1123.78458</v>
      </c>
      <c r="W1985" s="327">
        <f t="shared" ref="W1985:W1988" si="2229">AC1985-AB1985-Y1985-X1985</f>
        <v>742.68944999999997</v>
      </c>
      <c r="X1985" s="785"/>
      <c r="Y1985" s="327"/>
      <c r="Z1985" s="327">
        <f t="shared" ref="Z1985:Z1988" si="2230">W1985-V1985</f>
        <v>-381.09513000000004</v>
      </c>
      <c r="AA1985" s="327"/>
      <c r="AB1985" s="327">
        <v>0</v>
      </c>
      <c r="AC1985" s="327">
        <v>742.68944999999997</v>
      </c>
      <c r="AD1985" s="2122"/>
      <c r="AE1985" s="976"/>
      <c r="AJ1985" s="5"/>
    </row>
    <row r="1986" spans="1:36" s="2087" customFormat="1" ht="75" x14ac:dyDescent="0.25">
      <c r="A1986" s="217"/>
      <c r="B1986" s="217">
        <v>1</v>
      </c>
      <c r="C1986" s="312" t="s">
        <v>466</v>
      </c>
      <c r="D1986" s="4"/>
      <c r="E1986" s="4"/>
      <c r="F1986" s="171">
        <v>2673</v>
      </c>
      <c r="G1986" s="123">
        <f t="shared" si="2227"/>
        <v>891</v>
      </c>
      <c r="H1986" s="183">
        <v>681</v>
      </c>
      <c r="I1986" s="183">
        <f t="shared" si="2219"/>
        <v>76.430976430976429</v>
      </c>
      <c r="J1986" s="1415"/>
      <c r="K1986" s="1415"/>
      <c r="L1986" s="122"/>
      <c r="M1986" s="122"/>
      <c r="N1986" s="122"/>
      <c r="O1986" s="122"/>
      <c r="P1986" s="122"/>
      <c r="Q1986" s="122"/>
      <c r="R1986" s="327">
        <v>10737.360809999998</v>
      </c>
      <c r="S1986" s="327">
        <v>10737.360809999998</v>
      </c>
      <c r="T1986" s="327">
        <v>10737.360809999998</v>
      </c>
      <c r="U1986" s="327">
        <v>10737.360809999998</v>
      </c>
      <c r="V1986" s="2619">
        <f t="shared" si="2228"/>
        <v>3579.1202699999994</v>
      </c>
      <c r="W1986" s="327">
        <f t="shared" si="2229"/>
        <v>2428.6761900000006</v>
      </c>
      <c r="X1986" s="785"/>
      <c r="Y1986" s="327"/>
      <c r="Z1986" s="327">
        <f t="shared" si="2230"/>
        <v>-1150.4440799999988</v>
      </c>
      <c r="AA1986" s="327"/>
      <c r="AB1986" s="327">
        <v>0</v>
      </c>
      <c r="AC1986" s="327">
        <v>2428.6761900000006</v>
      </c>
      <c r="AD1986" s="2122"/>
      <c r="AE1986" s="976"/>
      <c r="AJ1986" s="5"/>
    </row>
    <row r="1987" spans="1:36" s="2087" customFormat="1" ht="60" x14ac:dyDescent="0.25">
      <c r="A1987" s="217"/>
      <c r="B1987" s="217">
        <v>1</v>
      </c>
      <c r="C1987" s="312" t="s">
        <v>467</v>
      </c>
      <c r="D1987" s="4"/>
      <c r="E1987" s="4"/>
      <c r="F1987" s="568">
        <v>464</v>
      </c>
      <c r="G1987" s="123">
        <f t="shared" si="2227"/>
        <v>154.66666666666666</v>
      </c>
      <c r="H1987" s="183">
        <v>257</v>
      </c>
      <c r="I1987" s="183">
        <f t="shared" si="2219"/>
        <v>166.16379310344828</v>
      </c>
      <c r="J1987" s="1415"/>
      <c r="K1987" s="1415"/>
      <c r="L1987" s="122"/>
      <c r="M1987" s="122"/>
      <c r="N1987" s="122"/>
      <c r="O1987" s="122"/>
      <c r="P1987" s="122"/>
      <c r="Q1987" s="122"/>
      <c r="R1987" s="327">
        <v>773.91488000000004</v>
      </c>
      <c r="S1987" s="327">
        <v>773.91488000000004</v>
      </c>
      <c r="T1987" s="327">
        <v>773.91488000000004</v>
      </c>
      <c r="U1987" s="327">
        <v>773.91488000000004</v>
      </c>
      <c r="V1987" s="2619">
        <f t="shared" si="2228"/>
        <v>257.97162666666668</v>
      </c>
      <c r="W1987" s="327">
        <f t="shared" si="2229"/>
        <v>432.20286000000004</v>
      </c>
      <c r="X1987" s="785"/>
      <c r="Y1987" s="327"/>
      <c r="Z1987" s="327">
        <f t="shared" si="2230"/>
        <v>174.23123333333336</v>
      </c>
      <c r="AA1987" s="327"/>
      <c r="AB1987" s="327">
        <v>0</v>
      </c>
      <c r="AC1987" s="327">
        <v>432.20286000000004</v>
      </c>
      <c r="AD1987" s="2122"/>
      <c r="AE1987" s="976"/>
      <c r="AJ1987" s="5"/>
    </row>
    <row r="1988" spans="1:36" s="2087" customFormat="1" ht="29.25" x14ac:dyDescent="0.25">
      <c r="A1988" s="217">
        <v>1</v>
      </c>
      <c r="B1988" s="217">
        <v>1</v>
      </c>
      <c r="C1988" s="2082" t="s">
        <v>311</v>
      </c>
      <c r="D1988" s="4"/>
      <c r="E1988" s="4"/>
      <c r="F1988" s="973">
        <f>F1995+F1989+F1990+F1996</f>
        <v>1742.1</v>
      </c>
      <c r="G1988" s="973">
        <f t="shared" ref="G1988:H1988" si="2231">G1995+G1989+G1990+G1996</f>
        <v>580.70000000000005</v>
      </c>
      <c r="H1988" s="973">
        <f t="shared" si="2231"/>
        <v>583.1825</v>
      </c>
      <c r="I1988" s="183">
        <f t="shared" si="2219"/>
        <v>100.42750129154467</v>
      </c>
      <c r="J1988" s="1415"/>
      <c r="K1988" s="1415"/>
      <c r="L1988" s="122"/>
      <c r="M1988" s="122"/>
      <c r="N1988" s="122"/>
      <c r="O1988" s="122"/>
      <c r="P1988" s="122"/>
      <c r="Q1988" s="122"/>
      <c r="R1988" s="327">
        <v>9425.6293999999962</v>
      </c>
      <c r="S1988" s="327">
        <v>9425.6293999999962</v>
      </c>
      <c r="T1988" s="327">
        <v>9425.6293999999962</v>
      </c>
      <c r="U1988" s="327">
        <v>9425.6293999999962</v>
      </c>
      <c r="V1988" s="2619">
        <f t="shared" si="2228"/>
        <v>3141.8764666666652</v>
      </c>
      <c r="W1988" s="327">
        <f t="shared" si="2229"/>
        <v>4722.0531899999969</v>
      </c>
      <c r="X1988" s="785"/>
      <c r="Y1988" s="327"/>
      <c r="Z1988" s="327">
        <f t="shared" si="2230"/>
        <v>1580.1767233333317</v>
      </c>
      <c r="AA1988" s="327"/>
      <c r="AB1988" s="327">
        <v>-6.6613381477509392E-16</v>
      </c>
      <c r="AC1988" s="327">
        <v>4722.0531899999969</v>
      </c>
      <c r="AD1988" s="2122"/>
      <c r="AE1988" s="976"/>
      <c r="AJ1988" s="5"/>
    </row>
    <row r="1989" spans="1:36" s="2087" customFormat="1" x14ac:dyDescent="0.25">
      <c r="A1989" s="217">
        <v>1</v>
      </c>
      <c r="B1989" s="217">
        <v>1</v>
      </c>
      <c r="C1989" s="312" t="s">
        <v>304</v>
      </c>
      <c r="D1989" s="4"/>
      <c r="E1989" s="4"/>
      <c r="F1989" s="568"/>
      <c r="G1989" s="568"/>
      <c r="H1989" s="568"/>
      <c r="I1989" s="183"/>
      <c r="J1989" s="1415"/>
      <c r="K1989" s="1415"/>
      <c r="L1989" s="122"/>
      <c r="M1989" s="122"/>
      <c r="N1989" s="122"/>
      <c r="O1989" s="122"/>
      <c r="P1989" s="122"/>
      <c r="Q1989" s="122"/>
      <c r="R1989" s="327"/>
      <c r="S1989" s="327"/>
      <c r="T1989" s="327"/>
      <c r="U1989" s="327"/>
      <c r="V1989" s="2619"/>
      <c r="W1989" s="327"/>
      <c r="X1989" s="785"/>
      <c r="Y1989" s="327"/>
      <c r="Z1989" s="327"/>
      <c r="AA1989" s="327"/>
      <c r="AB1989" s="327"/>
      <c r="AC1989" s="327"/>
      <c r="AD1989" s="2122"/>
      <c r="AE1989" s="976"/>
      <c r="AJ1989" s="5"/>
    </row>
    <row r="1990" spans="1:36" s="2087" customFormat="1" ht="30" x14ac:dyDescent="0.25">
      <c r="A1990" s="217"/>
      <c r="B1990" s="217">
        <v>1</v>
      </c>
      <c r="C1990" s="472" t="s">
        <v>443</v>
      </c>
      <c r="D1990" s="4"/>
      <c r="E1990" s="4"/>
      <c r="F1990" s="568">
        <f>F1991+F1992/4</f>
        <v>250</v>
      </c>
      <c r="G1990" s="568">
        <f t="shared" ref="G1990:H1990" si="2232">G1991+G1992/4</f>
        <v>83.333333333333329</v>
      </c>
      <c r="H1990" s="568">
        <f t="shared" si="2232"/>
        <v>357.1825</v>
      </c>
      <c r="I1990" s="183">
        <f>H1990/G1990*100</f>
        <v>428.61900000000003</v>
      </c>
      <c r="J1990" s="1415"/>
      <c r="K1990" s="1415"/>
      <c r="L1990" s="122"/>
      <c r="M1990" s="122"/>
      <c r="N1990" s="122"/>
      <c r="O1990" s="122"/>
      <c r="P1990" s="122"/>
      <c r="Q1990" s="122"/>
      <c r="R1990" s="327"/>
      <c r="S1990" s="327"/>
      <c r="T1990" s="327"/>
      <c r="U1990" s="327"/>
      <c r="V1990" s="2619"/>
      <c r="W1990" s="327"/>
      <c r="X1990" s="785"/>
      <c r="Y1990" s="327"/>
      <c r="Z1990" s="327"/>
      <c r="AA1990" s="327"/>
      <c r="AB1990" s="327"/>
      <c r="AC1990" s="327"/>
      <c r="AD1990" s="2122"/>
      <c r="AE1990" s="976"/>
      <c r="AJ1990" s="5"/>
    </row>
    <row r="1991" spans="1:36" s="2087" customFormat="1" x14ac:dyDescent="0.25">
      <c r="A1991" s="217">
        <v>1</v>
      </c>
      <c r="B1991" s="217">
        <v>1</v>
      </c>
      <c r="C1991" s="312" t="s">
        <v>444</v>
      </c>
      <c r="D1991" s="4"/>
      <c r="E1991" s="4"/>
      <c r="F1991" s="547"/>
      <c r="G1991" s="123"/>
      <c r="H1991" s="123"/>
      <c r="I1991" s="183"/>
      <c r="J1991" s="1415"/>
      <c r="K1991" s="1415"/>
      <c r="L1991" s="122"/>
      <c r="M1991" s="122"/>
      <c r="N1991" s="122"/>
      <c r="O1991" s="122"/>
      <c r="P1991" s="122"/>
      <c r="Q1991" s="122"/>
      <c r="R1991" s="327"/>
      <c r="S1991" s="327"/>
      <c r="T1991" s="327"/>
      <c r="U1991" s="327"/>
      <c r="V1991" s="2619"/>
      <c r="W1991" s="327"/>
      <c r="X1991" s="785"/>
      <c r="Y1991" s="327"/>
      <c r="Z1991" s="327"/>
      <c r="AA1991" s="327"/>
      <c r="AB1991" s="327"/>
      <c r="AC1991" s="327"/>
      <c r="AD1991" s="2122"/>
      <c r="AE1991" s="976"/>
      <c r="AJ1991" s="5"/>
    </row>
    <row r="1992" spans="1:36" s="2087" customFormat="1" ht="30" x14ac:dyDescent="0.25">
      <c r="A1992" s="217"/>
      <c r="B1992" s="217">
        <v>1</v>
      </c>
      <c r="C1992" s="312" t="s">
        <v>445</v>
      </c>
      <c r="D1992" s="165"/>
      <c r="E1992" s="4"/>
      <c r="F1992" s="570">
        <v>1000</v>
      </c>
      <c r="G1992" s="123">
        <f t="shared" ref="G1992" si="2233">F1992/12*$C$3</f>
        <v>333.33333333333331</v>
      </c>
      <c r="H1992" s="123">
        <v>1428.73</v>
      </c>
      <c r="I1992" s="183">
        <f>H1992/G1992*100</f>
        <v>428.61900000000003</v>
      </c>
      <c r="J1992" s="1415"/>
      <c r="K1992" s="1415"/>
      <c r="L1992" s="122"/>
      <c r="M1992" s="122"/>
      <c r="N1992" s="122"/>
      <c r="O1992" s="122"/>
      <c r="P1992" s="122"/>
      <c r="Q1992" s="122"/>
      <c r="R1992" s="327"/>
      <c r="S1992" s="327"/>
      <c r="T1992" s="327"/>
      <c r="U1992" s="327"/>
      <c r="V1992" s="2619"/>
      <c r="W1992" s="327"/>
      <c r="X1992" s="785"/>
      <c r="Y1992" s="327"/>
      <c r="Z1992" s="327"/>
      <c r="AA1992" s="327"/>
      <c r="AB1992" s="327"/>
      <c r="AC1992" s="327"/>
      <c r="AD1992" s="2122"/>
      <c r="AE1992" s="976"/>
      <c r="AJ1992" s="5"/>
    </row>
    <row r="1993" spans="1:36" s="2087" customFormat="1" ht="60" x14ac:dyDescent="0.25">
      <c r="A1993" s="217">
        <v>1</v>
      </c>
      <c r="B1993" s="217">
        <v>1</v>
      </c>
      <c r="C1993" s="312" t="s">
        <v>447</v>
      </c>
      <c r="D1993" s="1175"/>
      <c r="E1993" s="4"/>
      <c r="F1993" s="570"/>
      <c r="G1993" s="749"/>
      <c r="H1993" s="749"/>
      <c r="I1993" s="749"/>
      <c r="J1993" s="1415"/>
      <c r="K1993" s="1415"/>
      <c r="L1993" s="122"/>
      <c r="M1993" s="122"/>
      <c r="N1993" s="122"/>
      <c r="O1993" s="122"/>
      <c r="P1993" s="122"/>
      <c r="Q1993" s="122"/>
      <c r="R1993" s="2136"/>
      <c r="S1993" s="2136"/>
      <c r="T1993" s="2136"/>
      <c r="U1993" s="2136"/>
      <c r="V1993" s="2207">
        <f>R1993/12*$C$3</f>
        <v>0</v>
      </c>
      <c r="W1993" s="2136">
        <f>AC1993-AB1993</f>
        <v>0</v>
      </c>
      <c r="X1993" s="2397"/>
      <c r="Y1993" s="2136"/>
      <c r="Z1993" s="2136">
        <f>W1993-V1993</f>
        <v>0</v>
      </c>
      <c r="AA1993" s="2136"/>
      <c r="AB1993" s="2136"/>
      <c r="AC1993" s="2136"/>
      <c r="AD1993" s="2122"/>
      <c r="AE1993" s="976"/>
      <c r="AJ1993" s="5"/>
    </row>
    <row r="1994" spans="1:36" s="2087" customFormat="1" ht="45" x14ac:dyDescent="0.25">
      <c r="A1994" s="217">
        <v>1</v>
      </c>
      <c r="B1994" s="217">
        <v>1</v>
      </c>
      <c r="C1994" s="311" t="s">
        <v>448</v>
      </c>
      <c r="D1994" s="535"/>
      <c r="E1994" s="4"/>
      <c r="F1994" s="973"/>
      <c r="G1994" s="183"/>
      <c r="H1994" s="183"/>
      <c r="I1994" s="749"/>
      <c r="J1994" s="1415"/>
      <c r="K1994" s="1415"/>
      <c r="L1994" s="122"/>
      <c r="M1994" s="122"/>
      <c r="N1994" s="122"/>
      <c r="O1994" s="122"/>
      <c r="P1994" s="122"/>
      <c r="Q1994" s="122"/>
      <c r="R1994" s="327"/>
      <c r="S1994" s="327"/>
      <c r="T1994" s="327"/>
      <c r="U1994" s="327"/>
      <c r="V1994" s="2619"/>
      <c r="W1994" s="327"/>
      <c r="X1994" s="785"/>
      <c r="Y1994" s="327"/>
      <c r="Z1994" s="327"/>
      <c r="AA1994" s="327"/>
      <c r="AB1994" s="327"/>
      <c r="AC1994" s="327"/>
      <c r="AD1994" s="2122"/>
      <c r="AE1994" s="976"/>
      <c r="AJ1994" s="5"/>
    </row>
    <row r="1995" spans="1:36" s="2087" customFormat="1" ht="105" x14ac:dyDescent="0.25">
      <c r="A1995" s="217"/>
      <c r="B1995" s="217">
        <v>1</v>
      </c>
      <c r="C1995" s="311" t="s">
        <v>449</v>
      </c>
      <c r="D1995" s="535"/>
      <c r="E1995" s="4"/>
      <c r="F1995" s="547">
        <v>20</v>
      </c>
      <c r="G1995" s="123">
        <f t="shared" ref="G1995:G1996" si="2234">F1995/12*$C$3</f>
        <v>6.666666666666667</v>
      </c>
      <c r="H1995" s="183"/>
      <c r="I1995" s="183">
        <f>H1995/G1995*100</f>
        <v>0</v>
      </c>
      <c r="J1995" s="1415"/>
      <c r="K1995" s="1415"/>
      <c r="L1995" s="122"/>
      <c r="M1995" s="122"/>
      <c r="N1995" s="122"/>
      <c r="O1995" s="122"/>
      <c r="P1995" s="122"/>
      <c r="Q1995" s="122"/>
      <c r="R1995" s="327"/>
      <c r="S1995" s="327"/>
      <c r="T1995" s="327"/>
      <c r="U1995" s="327"/>
      <c r="V1995" s="2619"/>
      <c r="W1995" s="327"/>
      <c r="X1995" s="785"/>
      <c r="Y1995" s="327"/>
      <c r="Z1995" s="327"/>
      <c r="AA1995" s="327"/>
      <c r="AB1995" s="327"/>
      <c r="AC1995" s="327"/>
      <c r="AD1995" s="2122"/>
      <c r="AE1995" s="976"/>
      <c r="AJ1995" s="5"/>
    </row>
    <row r="1996" spans="1:36" s="2087" customFormat="1" ht="30" x14ac:dyDescent="0.25">
      <c r="A1996" s="217"/>
      <c r="B1996" s="217">
        <v>1</v>
      </c>
      <c r="C1996" s="311" t="s">
        <v>468</v>
      </c>
      <c r="D1996" s="1175"/>
      <c r="E1996" s="524"/>
      <c r="F1996" s="547">
        <v>1472.1</v>
      </c>
      <c r="G1996" s="499">
        <f t="shared" si="2234"/>
        <v>490.7</v>
      </c>
      <c r="H1996" s="499">
        <v>226</v>
      </c>
      <c r="I1996" s="183">
        <f>H1996/ROUND(G1996,0)*100</f>
        <v>46.028513238289207</v>
      </c>
      <c r="J1996" s="1415"/>
      <c r="K1996" s="1415"/>
      <c r="L1996" s="122"/>
      <c r="M1996" s="122"/>
      <c r="N1996" s="122"/>
      <c r="O1996" s="122"/>
      <c r="P1996" s="122"/>
      <c r="Q1996" s="122"/>
      <c r="R1996" s="2136">
        <v>3827.2</v>
      </c>
      <c r="S1996" s="2136">
        <v>3827.2</v>
      </c>
      <c r="T1996" s="2136">
        <v>3827.2</v>
      </c>
      <c r="U1996" s="2136">
        <v>3827.2</v>
      </c>
      <c r="V1996" s="880">
        <f t="shared" ref="V1996" si="2235">R1996/12*$C$3+(S1996-R1996)/11*3+(T1996-S1996)/10*2+(U1996-T1996)/9*1</f>
        <v>1275.7333333333333</v>
      </c>
      <c r="W1996" s="327">
        <f t="shared" ref="W1996" si="2236">AC1996-AB1996-Y1996-X1996</f>
        <v>590.50651000000005</v>
      </c>
      <c r="X1996" s="785"/>
      <c r="Y1996" s="327"/>
      <c r="Z1996" s="327">
        <f t="shared" ref="Z1996" si="2237">W1996-V1996</f>
        <v>-685.2268233333333</v>
      </c>
      <c r="AA1996" s="327"/>
      <c r="AB1996" s="327">
        <v>0</v>
      </c>
      <c r="AC1996" s="327">
        <v>590.50651000000005</v>
      </c>
      <c r="AD1996" s="2122"/>
      <c r="AE1996" s="976"/>
      <c r="AJ1996" s="5"/>
    </row>
    <row r="1997" spans="1:36" s="2087" customFormat="1" ht="29.25" x14ac:dyDescent="0.25">
      <c r="A1997" s="217">
        <v>1</v>
      </c>
      <c r="B1997" s="217">
        <v>1</v>
      </c>
      <c r="C1997" s="524" t="s">
        <v>312</v>
      </c>
      <c r="D1997" s="4"/>
      <c r="E1997" s="4"/>
      <c r="F1997" s="171">
        <f>F1998+F1999</f>
        <v>2978.7234042553191</v>
      </c>
      <c r="G1997" s="183">
        <f t="shared" ref="G1997:H1997" si="2238">G1998+G1999</f>
        <v>992.9078014184397</v>
      </c>
      <c r="H1997" s="183">
        <f t="shared" si="2238"/>
        <v>1395.2223404255319</v>
      </c>
      <c r="I1997" s="749">
        <f>H1997/ROUND(G1997,0)*100</f>
        <v>140.50577446379978</v>
      </c>
      <c r="J1997" s="1415"/>
      <c r="K1997" s="1415"/>
      <c r="L1997" s="122"/>
      <c r="M1997" s="122"/>
      <c r="N1997" s="122"/>
      <c r="O1997" s="122"/>
      <c r="P1997" s="122"/>
      <c r="Q1997" s="122"/>
      <c r="R1997" s="327"/>
      <c r="S1997" s="327"/>
      <c r="T1997" s="327"/>
      <c r="U1997" s="327"/>
      <c r="V1997" s="2619"/>
      <c r="W1997" s="327"/>
      <c r="X1997" s="785"/>
      <c r="Y1997" s="327"/>
      <c r="Z1997" s="327"/>
      <c r="AA1997" s="327"/>
      <c r="AB1997" s="327"/>
      <c r="AC1997" s="327"/>
      <c r="AD1997" s="2122"/>
      <c r="AE1997" s="976"/>
      <c r="AJ1997" s="5"/>
    </row>
    <row r="1998" spans="1:36" s="2087" customFormat="1" x14ac:dyDescent="0.25">
      <c r="A1998" s="217">
        <v>1</v>
      </c>
      <c r="B1998" s="217">
        <v>1</v>
      </c>
      <c r="C1998" s="524" t="s">
        <v>320</v>
      </c>
      <c r="D1998" s="4"/>
      <c r="E1998" s="4"/>
      <c r="F1998" s="171"/>
      <c r="G1998" s="123"/>
      <c r="H1998" s="183"/>
      <c r="I1998" s="749"/>
      <c r="J1998" s="1415"/>
      <c r="K1998" s="1415"/>
      <c r="L1998" s="122"/>
      <c r="M1998" s="122"/>
      <c r="N1998" s="122"/>
      <c r="O1998" s="122"/>
      <c r="P1998" s="122"/>
      <c r="Q1998" s="122"/>
      <c r="R1998" s="327"/>
      <c r="S1998" s="327"/>
      <c r="T1998" s="327"/>
      <c r="U1998" s="327"/>
      <c r="V1998" s="2619"/>
      <c r="W1998" s="327"/>
      <c r="X1998" s="785"/>
      <c r="Y1998" s="327"/>
      <c r="Z1998" s="327"/>
      <c r="AA1998" s="327"/>
      <c r="AB1998" s="327"/>
      <c r="AC1998" s="327"/>
      <c r="AD1998" s="2122"/>
      <c r="AE1998" s="976"/>
      <c r="AJ1998" s="5"/>
    </row>
    <row r="1999" spans="1:36" s="2087" customFormat="1" x14ac:dyDescent="0.25">
      <c r="A1999" s="217">
        <v>1</v>
      </c>
      <c r="B1999" s="217">
        <v>1</v>
      </c>
      <c r="C1999" s="4" t="s">
        <v>321</v>
      </c>
      <c r="D1999" s="4"/>
      <c r="E1999" s="4"/>
      <c r="F1999" s="171">
        <f>F2000/9.4</f>
        <v>2978.7234042553191</v>
      </c>
      <c r="G1999" s="183">
        <f t="shared" ref="G1999:H1999" si="2239">G2000/9.4</f>
        <v>992.9078014184397</v>
      </c>
      <c r="H1999" s="183">
        <f t="shared" si="2239"/>
        <v>1395.2223404255319</v>
      </c>
      <c r="I1999" s="749">
        <f>H1999/ROUND(G1999,0)*100</f>
        <v>140.50577446379978</v>
      </c>
      <c r="J1999" s="1415"/>
      <c r="K1999" s="1415"/>
      <c r="L1999" s="122"/>
      <c r="M1999" s="122"/>
      <c r="N1999" s="122"/>
      <c r="O1999" s="122"/>
      <c r="P1999" s="122"/>
      <c r="Q1999" s="122"/>
      <c r="R1999" s="327"/>
      <c r="S1999" s="327"/>
      <c r="T1999" s="327"/>
      <c r="U1999" s="327"/>
      <c r="V1999" s="2619"/>
      <c r="W1999" s="327"/>
      <c r="X1999" s="785"/>
      <c r="Y1999" s="327"/>
      <c r="Z1999" s="327"/>
      <c r="AA1999" s="327"/>
      <c r="AB1999" s="327"/>
      <c r="AC1999" s="327"/>
      <c r="AD1999" s="2122"/>
      <c r="AE1999" s="976"/>
      <c r="AJ1999" s="5"/>
    </row>
    <row r="2000" spans="1:36" s="2087" customFormat="1" x14ac:dyDescent="0.25">
      <c r="A2000" s="217">
        <v>1</v>
      </c>
      <c r="B2000" s="217">
        <v>1</v>
      </c>
      <c r="C2000" s="538" t="s">
        <v>322</v>
      </c>
      <c r="D2000" s="4"/>
      <c r="E2000" s="4"/>
      <c r="F2000" s="171">
        <v>28000</v>
      </c>
      <c r="G2000" s="123">
        <f>(F2000/12*$C$3)</f>
        <v>9333.3333333333339</v>
      </c>
      <c r="H2000" s="183">
        <v>13115.09</v>
      </c>
      <c r="I2000" s="749">
        <f>H2000/ROUND(G2000,0)*100</f>
        <v>140.52384013714777</v>
      </c>
      <c r="J2000" s="1415"/>
      <c r="K2000" s="1415"/>
      <c r="L2000" s="122"/>
      <c r="M2000" s="122"/>
      <c r="N2000" s="122"/>
      <c r="O2000" s="122"/>
      <c r="P2000" s="122"/>
      <c r="Q2000" s="122"/>
      <c r="R2000" s="327"/>
      <c r="S2000" s="327"/>
      <c r="T2000" s="327"/>
      <c r="U2000" s="327"/>
      <c r="V2000" s="2619"/>
      <c r="W2000" s="327"/>
      <c r="X2000" s="785"/>
      <c r="Y2000" s="327"/>
      <c r="Z2000" s="327"/>
      <c r="AA2000" s="327"/>
      <c r="AB2000" s="327"/>
      <c r="AC2000" s="327"/>
      <c r="AD2000" s="2122"/>
      <c r="AE2000" s="976"/>
      <c r="AJ2000" s="5"/>
    </row>
    <row r="2001" spans="1:36" s="2087" customFormat="1" ht="72" x14ac:dyDescent="0.25">
      <c r="A2001" s="217">
        <v>1</v>
      </c>
      <c r="B2001" s="217">
        <v>1</v>
      </c>
      <c r="C2001" s="524" t="s">
        <v>313</v>
      </c>
      <c r="D2001" s="4"/>
      <c r="E2001" s="4"/>
      <c r="F2001" s="221"/>
      <c r="G2001" s="123"/>
      <c r="H2001" s="183"/>
      <c r="I2001" s="749"/>
      <c r="J2001" s="1415"/>
      <c r="K2001" s="1415"/>
      <c r="L2001" s="122"/>
      <c r="M2001" s="122"/>
      <c r="N2001" s="122"/>
      <c r="O2001" s="122"/>
      <c r="P2001" s="122"/>
      <c r="Q2001" s="122"/>
      <c r="R2001" s="327"/>
      <c r="S2001" s="327"/>
      <c r="T2001" s="327"/>
      <c r="U2001" s="327"/>
      <c r="V2001" s="2619"/>
      <c r="W2001" s="327"/>
      <c r="X2001" s="785"/>
      <c r="Y2001" s="327"/>
      <c r="Z2001" s="327"/>
      <c r="AA2001" s="327"/>
      <c r="AB2001" s="327"/>
      <c r="AC2001" s="327"/>
      <c r="AD2001" s="2122"/>
      <c r="AE2001" s="976"/>
      <c r="AJ2001" s="5"/>
    </row>
    <row r="2002" spans="1:36" s="2087" customFormat="1" x14ac:dyDescent="0.25">
      <c r="A2002" s="217">
        <v>1</v>
      </c>
      <c r="B2002" s="217">
        <v>1</v>
      </c>
      <c r="C2002" s="512" t="s">
        <v>217</v>
      </c>
      <c r="D2002" s="4"/>
      <c r="E2002" s="4"/>
      <c r="F2002" s="221">
        <f>SUM(F2003:F2005)</f>
        <v>350</v>
      </c>
      <c r="G2002" s="183">
        <f>SUM(G2003:G2005)</f>
        <v>116.66666666666667</v>
      </c>
      <c r="H2002" s="183">
        <f>SUM(H2003:H2005)</f>
        <v>0</v>
      </c>
      <c r="I2002" s="749">
        <f t="shared" ref="I2002:I2011" si="2240">H2002/G2002*100</f>
        <v>0</v>
      </c>
      <c r="J2002" s="1415"/>
      <c r="K2002" s="1415"/>
      <c r="L2002" s="122"/>
      <c r="M2002" s="122"/>
      <c r="N2002" s="122"/>
      <c r="O2002" s="122"/>
      <c r="P2002" s="122"/>
      <c r="Q2002" s="122"/>
      <c r="R2002" s="327">
        <v>442.03149999999999</v>
      </c>
      <c r="S2002" s="327">
        <v>442.03149999999999</v>
      </c>
      <c r="T2002" s="327">
        <v>442.03149999999999</v>
      </c>
      <c r="U2002" s="327">
        <v>442.03149999999999</v>
      </c>
      <c r="V2002" s="2129">
        <f t="shared" ref="V2002" si="2241">R2002/12*$C$3+(S2002-R2002)/11*3+(T2002-S2002)/10*2+(U2002-T2002)/9*1</f>
        <v>147.34383333333332</v>
      </c>
      <c r="W2002" s="327">
        <f t="shared" ref="W2002" si="2242">AC2002-AB2002-Y2002-X2002</f>
        <v>0</v>
      </c>
      <c r="X2002" s="785"/>
      <c r="Y2002" s="327"/>
      <c r="Z2002" s="327">
        <f t="shared" ref="Z2002" si="2243">W2002-V2002</f>
        <v>-147.34383333333332</v>
      </c>
      <c r="AA2002" s="327"/>
      <c r="AB2002" s="327"/>
      <c r="AC2002" s="327"/>
      <c r="AD2002" s="2122"/>
      <c r="AE2002" s="976"/>
      <c r="AJ2002" s="5"/>
    </row>
    <row r="2003" spans="1:36" s="2087" customFormat="1" ht="30" x14ac:dyDescent="0.25">
      <c r="A2003" s="217">
        <v>1</v>
      </c>
      <c r="B2003" s="217">
        <v>1</v>
      </c>
      <c r="C2003" s="537" t="s">
        <v>264</v>
      </c>
      <c r="D2003" s="4"/>
      <c r="E2003" s="4"/>
      <c r="F2003" s="221">
        <v>150</v>
      </c>
      <c r="G2003" s="123">
        <f>F2003/12*$C$3</f>
        <v>50</v>
      </c>
      <c r="H2003" s="183"/>
      <c r="I2003" s="749">
        <f t="shared" si="2240"/>
        <v>0</v>
      </c>
      <c r="J2003" s="1415"/>
      <c r="K2003" s="1415"/>
      <c r="L2003" s="122"/>
      <c r="M2003" s="122"/>
      <c r="N2003" s="122"/>
      <c r="O2003" s="122"/>
      <c r="P2003" s="122"/>
      <c r="Q2003" s="122"/>
      <c r="R2003" s="327"/>
      <c r="S2003" s="327"/>
      <c r="T2003" s="327"/>
      <c r="U2003" s="327"/>
      <c r="V2003" s="2619"/>
      <c r="W2003" s="327"/>
      <c r="X2003" s="785"/>
      <c r="Y2003" s="327"/>
      <c r="Z2003" s="327"/>
      <c r="AA2003" s="327"/>
      <c r="AB2003" s="327"/>
      <c r="AC2003" s="327"/>
      <c r="AD2003" s="2122"/>
      <c r="AE2003" s="976"/>
      <c r="AJ2003" s="5"/>
    </row>
    <row r="2004" spans="1:36" s="2087" customFormat="1" ht="45" x14ac:dyDescent="0.25">
      <c r="A2004" s="217"/>
      <c r="B2004" s="217">
        <v>1</v>
      </c>
      <c r="C2004" s="537" t="s">
        <v>327</v>
      </c>
      <c r="D2004" s="4"/>
      <c r="E2004" s="4"/>
      <c r="F2004" s="221">
        <v>50</v>
      </c>
      <c r="G2004" s="123">
        <f>F2004/12*$C$3</f>
        <v>16.666666666666668</v>
      </c>
      <c r="H2004" s="183"/>
      <c r="I2004" s="749">
        <f t="shared" si="2240"/>
        <v>0</v>
      </c>
      <c r="J2004" s="1415"/>
      <c r="K2004" s="1415"/>
      <c r="L2004" s="122"/>
      <c r="M2004" s="122"/>
      <c r="N2004" s="122"/>
      <c r="O2004" s="122"/>
      <c r="P2004" s="122"/>
      <c r="Q2004" s="122"/>
      <c r="R2004" s="327"/>
      <c r="S2004" s="327"/>
      <c r="T2004" s="327"/>
      <c r="U2004" s="327"/>
      <c r="V2004" s="2619"/>
      <c r="W2004" s="327"/>
      <c r="X2004" s="785"/>
      <c r="Y2004" s="327"/>
      <c r="Z2004" s="327"/>
      <c r="AA2004" s="327"/>
      <c r="AB2004" s="327"/>
      <c r="AC2004" s="327"/>
      <c r="AD2004" s="2122"/>
      <c r="AE2004" s="976"/>
      <c r="AJ2004" s="5"/>
    </row>
    <row r="2005" spans="1:36" s="2087" customFormat="1" ht="30" x14ac:dyDescent="0.25">
      <c r="A2005" s="217"/>
      <c r="B2005" s="217">
        <v>1</v>
      </c>
      <c r="C2005" s="537" t="s">
        <v>71</v>
      </c>
      <c r="D2005" s="4"/>
      <c r="E2005" s="4"/>
      <c r="F2005" s="221">
        <v>150</v>
      </c>
      <c r="G2005" s="123">
        <f>F2005/12*$C$3</f>
        <v>50</v>
      </c>
      <c r="H2005" s="183"/>
      <c r="I2005" s="749">
        <f t="shared" si="2240"/>
        <v>0</v>
      </c>
      <c r="J2005" s="1415"/>
      <c r="K2005" s="1415"/>
      <c r="L2005" s="122"/>
      <c r="M2005" s="122"/>
      <c r="N2005" s="122"/>
      <c r="O2005" s="122"/>
      <c r="P2005" s="122"/>
      <c r="Q2005" s="122"/>
      <c r="R2005" s="327"/>
      <c r="S2005" s="327"/>
      <c r="T2005" s="327"/>
      <c r="U2005" s="327"/>
      <c r="V2005" s="2619"/>
      <c r="W2005" s="327"/>
      <c r="X2005" s="785"/>
      <c r="Y2005" s="327"/>
      <c r="Z2005" s="327"/>
      <c r="AA2005" s="327"/>
      <c r="AB2005" s="327"/>
      <c r="AC2005" s="327"/>
      <c r="AD2005" s="2122"/>
      <c r="AE2005" s="976"/>
      <c r="AJ2005" s="5"/>
    </row>
    <row r="2006" spans="1:36" s="2087" customFormat="1" ht="86.25" x14ac:dyDescent="0.25">
      <c r="A2006" s="217"/>
      <c r="B2006" s="217">
        <v>1</v>
      </c>
      <c r="C2006" s="474" t="s">
        <v>508</v>
      </c>
      <c r="D2006" s="4"/>
      <c r="E2006" s="4"/>
      <c r="F2006" s="2920">
        <f>F1972</f>
        <v>3863</v>
      </c>
      <c r="G2006" s="2920">
        <f>G1972</f>
        <v>1287.6666666666667</v>
      </c>
      <c r="H2006" s="2920">
        <f>H1972</f>
        <v>1156</v>
      </c>
      <c r="I2006" s="749">
        <f t="shared" si="2240"/>
        <v>89.774786435412892</v>
      </c>
      <c r="J2006" s="1415"/>
      <c r="K2006" s="1415"/>
      <c r="L2006" s="122"/>
      <c r="M2006" s="122"/>
      <c r="N2006" s="122"/>
      <c r="O2006" s="122"/>
      <c r="P2006" s="122"/>
      <c r="Q2006" s="122"/>
      <c r="R2006" s="327">
        <f>R1972</f>
        <v>14483.876930000002</v>
      </c>
      <c r="S2006" s="327">
        <f>S1972</f>
        <v>14483.876930000002</v>
      </c>
      <c r="T2006" s="327">
        <f>T1972</f>
        <v>14483.876930000002</v>
      </c>
      <c r="U2006" s="327">
        <f>U1972</f>
        <v>14483.876930000002</v>
      </c>
      <c r="V2006" s="2619">
        <f t="shared" ref="V2006:AC2006" si="2244">V1972</f>
        <v>4827.9589766666677</v>
      </c>
      <c r="W2006" s="327">
        <f t="shared" si="2244"/>
        <v>4242.7187799999992</v>
      </c>
      <c r="X2006" s="785">
        <f t="shared" si="2244"/>
        <v>0</v>
      </c>
      <c r="Y2006" s="327">
        <f t="shared" si="2244"/>
        <v>0</v>
      </c>
      <c r="Z2006" s="327">
        <f t="shared" si="2244"/>
        <v>-585.24019666666845</v>
      </c>
      <c r="AA2006" s="327">
        <f t="shared" si="2244"/>
        <v>0</v>
      </c>
      <c r="AB2006" s="327">
        <f t="shared" si="2244"/>
        <v>0</v>
      </c>
      <c r="AC2006" s="327">
        <f t="shared" si="2244"/>
        <v>4242.7187799999992</v>
      </c>
      <c r="AD2006" s="2122"/>
      <c r="AE2006" s="976"/>
      <c r="AJ2006" s="5"/>
    </row>
    <row r="2007" spans="1:36" s="2087" customFormat="1" ht="29.25" x14ac:dyDescent="0.25">
      <c r="A2007" s="217">
        <v>1</v>
      </c>
      <c r="B2007" s="217">
        <v>1</v>
      </c>
      <c r="C2007" s="474" t="s">
        <v>260</v>
      </c>
      <c r="D2007" s="4"/>
      <c r="E2007" s="4"/>
      <c r="F2007" s="2920">
        <f>F1988+F1960</f>
        <v>42488.1</v>
      </c>
      <c r="G2007" s="2920">
        <f>G1988+G1960</f>
        <v>14162.7</v>
      </c>
      <c r="H2007" s="2920">
        <f>H1988+H1960</f>
        <v>13402.182500000001</v>
      </c>
      <c r="I2007" s="749">
        <f t="shared" si="2240"/>
        <v>94.630137615002781</v>
      </c>
      <c r="J2007" s="1415"/>
      <c r="K2007" s="1415"/>
      <c r="L2007" s="122"/>
      <c r="M2007" s="122"/>
      <c r="N2007" s="122"/>
      <c r="O2007" s="122"/>
      <c r="P2007" s="122"/>
      <c r="Q2007" s="122"/>
      <c r="R2007" s="327"/>
      <c r="S2007" s="327"/>
      <c r="T2007" s="327"/>
      <c r="U2007" s="327"/>
      <c r="V2007" s="2619"/>
      <c r="W2007" s="327"/>
      <c r="X2007" s="785"/>
      <c r="Y2007" s="327"/>
      <c r="Z2007" s="327"/>
      <c r="AA2007" s="327"/>
      <c r="AB2007" s="327"/>
      <c r="AC2007" s="327"/>
      <c r="AD2007" s="2122"/>
      <c r="AE2007" s="976"/>
      <c r="AJ2007" s="5"/>
    </row>
    <row r="2008" spans="1:36" s="2087" customFormat="1" ht="43.5" x14ac:dyDescent="0.25">
      <c r="A2008" s="217">
        <v>1</v>
      </c>
      <c r="B2008" s="217">
        <v>1</v>
      </c>
      <c r="C2008" s="474" t="s">
        <v>274</v>
      </c>
      <c r="D2008" s="4"/>
      <c r="E2008" s="4"/>
      <c r="F2008" s="545">
        <f>F1976</f>
        <v>10788</v>
      </c>
      <c r="G2008" s="545">
        <f>G1976</f>
        <v>3596</v>
      </c>
      <c r="H2008" s="545">
        <f>H1976</f>
        <v>2208</v>
      </c>
      <c r="I2008" s="749">
        <f t="shared" si="2240"/>
        <v>61.401557285873189</v>
      </c>
      <c r="J2008" s="1415"/>
      <c r="K2008" s="1415"/>
      <c r="L2008" s="122"/>
      <c r="M2008" s="122"/>
      <c r="N2008" s="122"/>
      <c r="O2008" s="122"/>
      <c r="P2008" s="122"/>
      <c r="Q2008" s="122"/>
      <c r="R2008" s="327"/>
      <c r="S2008" s="327"/>
      <c r="T2008" s="327"/>
      <c r="U2008" s="327"/>
      <c r="V2008" s="2619"/>
      <c r="W2008" s="327"/>
      <c r="X2008" s="785"/>
      <c r="Y2008" s="327"/>
      <c r="Z2008" s="327"/>
      <c r="AA2008" s="327"/>
      <c r="AB2008" s="327"/>
      <c r="AC2008" s="327"/>
      <c r="AD2008" s="2122"/>
      <c r="AE2008" s="976"/>
      <c r="AJ2008" s="5"/>
    </row>
    <row r="2009" spans="1:36" s="2087" customFormat="1" ht="29.25" x14ac:dyDescent="0.25">
      <c r="A2009" s="217">
        <v>1</v>
      </c>
      <c r="B2009" s="217">
        <v>1</v>
      </c>
      <c r="C2009" s="474" t="s">
        <v>261</v>
      </c>
      <c r="D2009" s="4"/>
      <c r="E2009" s="4"/>
      <c r="F2009" s="545">
        <f>F1997+F1966</f>
        <v>20814.723404255317</v>
      </c>
      <c r="G2009" s="545">
        <f>G1997+G1966</f>
        <v>6938.2411347517727</v>
      </c>
      <c r="H2009" s="545">
        <f>H1997+H1966</f>
        <v>7012.2223404255319</v>
      </c>
      <c r="I2009" s="749">
        <f t="shared" si="2240"/>
        <v>101.06628184631991</v>
      </c>
      <c r="J2009" s="1415"/>
      <c r="K2009" s="1415"/>
      <c r="L2009" s="122"/>
      <c r="M2009" s="122"/>
      <c r="N2009" s="122"/>
      <c r="O2009" s="122"/>
      <c r="P2009" s="122"/>
      <c r="Q2009" s="122"/>
      <c r="R2009" s="327"/>
      <c r="S2009" s="327"/>
      <c r="T2009" s="327"/>
      <c r="U2009" s="327"/>
      <c r="V2009" s="2619"/>
      <c r="W2009" s="327"/>
      <c r="X2009" s="785"/>
      <c r="Y2009" s="327"/>
      <c r="Z2009" s="327"/>
      <c r="AA2009" s="327"/>
      <c r="AB2009" s="327"/>
      <c r="AC2009" s="327"/>
      <c r="AD2009" s="2122"/>
      <c r="AE2009" s="976"/>
      <c r="AJ2009" s="5"/>
    </row>
    <row r="2010" spans="1:36" s="2087" customFormat="1" ht="29.25" x14ac:dyDescent="0.25">
      <c r="A2010" s="217">
        <v>1</v>
      </c>
      <c r="B2010" s="217">
        <v>1</v>
      </c>
      <c r="C2010" s="474" t="s">
        <v>262</v>
      </c>
      <c r="D2010" s="4"/>
      <c r="E2010" s="4"/>
      <c r="F2010" s="573">
        <f>F1970</f>
        <v>10500</v>
      </c>
      <c r="G2010" s="573">
        <f t="shared" ref="G2010:H2010" si="2245">G1970</f>
        <v>3500</v>
      </c>
      <c r="H2010" s="573">
        <f t="shared" si="2245"/>
        <v>3095</v>
      </c>
      <c r="I2010" s="749">
        <f t="shared" si="2240"/>
        <v>88.428571428571416</v>
      </c>
      <c r="J2010" s="1415"/>
      <c r="K2010" s="1415"/>
      <c r="L2010" s="122"/>
      <c r="M2010" s="122"/>
      <c r="N2010" s="122"/>
      <c r="O2010" s="122"/>
      <c r="P2010" s="122"/>
      <c r="Q2010" s="122"/>
      <c r="R2010" s="327"/>
      <c r="S2010" s="327"/>
      <c r="T2010" s="327"/>
      <c r="U2010" s="327"/>
      <c r="V2010" s="2129"/>
      <c r="W2010" s="327"/>
      <c r="X2010" s="785"/>
      <c r="Y2010" s="327"/>
      <c r="Z2010" s="327"/>
      <c r="AA2010" s="327"/>
      <c r="AB2010" s="327"/>
      <c r="AC2010" s="327"/>
      <c r="AD2010" s="2122"/>
      <c r="AE2010" s="976"/>
      <c r="AJ2010" s="5"/>
    </row>
    <row r="2011" spans="1:36" s="2087" customFormat="1" x14ac:dyDescent="0.25">
      <c r="A2011" s="217">
        <v>1</v>
      </c>
      <c r="B2011" s="217">
        <v>1</v>
      </c>
      <c r="C2011" s="475" t="s">
        <v>134</v>
      </c>
      <c r="D2011" s="4"/>
      <c r="E2011" s="4"/>
      <c r="F2011" s="573">
        <f>F2007+F2008+F2010+F1966*2.6+F2000/4.2+F2006*2.6</f>
        <v>126860.16666666667</v>
      </c>
      <c r="G2011" s="573">
        <f>G2007+G2008+G2010+G1966*2.6+G2000/4.2+G2006*2.6</f>
        <v>42286.722222222219</v>
      </c>
      <c r="H2011" s="573">
        <f>H2007+H2008+H2010+H1966*2.6+H2000/4.2+H2006*2.6</f>
        <v>39437.622976190483</v>
      </c>
      <c r="I2011" s="749">
        <f t="shared" si="2240"/>
        <v>93.262425895629008</v>
      </c>
      <c r="J2011" s="1415"/>
      <c r="K2011" s="1415"/>
      <c r="L2011" s="122"/>
      <c r="M2011" s="122"/>
      <c r="N2011" s="122"/>
      <c r="O2011" s="122"/>
      <c r="P2011" s="122"/>
      <c r="Q2011" s="122"/>
      <c r="R2011" s="327">
        <f>SUM(R2010,R2002,R1996,R1988,R1976,R1972,R1959,R1958)</f>
        <v>235058.35775799997</v>
      </c>
      <c r="S2011" s="327">
        <f>SUM(S2010,S2002,S1996,S1988,S1976,S1972,S1959,S1958)</f>
        <v>235058.35775799997</v>
      </c>
      <c r="T2011" s="327">
        <f>SUM(T2010,T2002,T1996,T1988,T1976,T1972,T1959,T1958)</f>
        <v>232922.743418</v>
      </c>
      <c r="U2011" s="327">
        <f>SUM(U2010,U2002,U1996,U1988,U1976,U1972,U1959,U1958)</f>
        <v>232922.743418</v>
      </c>
      <c r="V2011" s="2619">
        <f t="shared" ref="V2011:AC2011" si="2246">SUM(V2010,V2002,V1996,V1988,V1976,V1972,V1959,V1958)</f>
        <v>77925.663051333337</v>
      </c>
      <c r="W2011" s="327">
        <f t="shared" si="2246"/>
        <v>69923.846359999996</v>
      </c>
      <c r="X2011" s="785">
        <f t="shared" si="2246"/>
        <v>0</v>
      </c>
      <c r="Y2011" s="327">
        <f t="shared" si="2246"/>
        <v>0</v>
      </c>
      <c r="Z2011" s="327">
        <f t="shared" si="2246"/>
        <v>-8001.8166913333362</v>
      </c>
      <c r="AA2011" s="327">
        <f t="shared" si="2246"/>
        <v>0</v>
      </c>
      <c r="AB2011" s="327">
        <f t="shared" si="2246"/>
        <v>-51.228389999999997</v>
      </c>
      <c r="AC2011" s="327">
        <f t="shared" si="2246"/>
        <v>69872.617969999992</v>
      </c>
      <c r="AD2011" s="2122"/>
      <c r="AE2011" s="976"/>
      <c r="AJ2011" s="5"/>
    </row>
    <row r="2012" spans="1:36" s="2087" customFormat="1" x14ac:dyDescent="0.25">
      <c r="A2012" s="217">
        <v>1</v>
      </c>
      <c r="B2012" s="217">
        <v>1</v>
      </c>
      <c r="C2012" s="2" t="s">
        <v>28</v>
      </c>
      <c r="D2012" s="2"/>
      <c r="E2012" s="2"/>
      <c r="F2012" s="51"/>
      <c r="G2012" s="2320"/>
      <c r="H2012" s="2320"/>
      <c r="I2012" s="2320"/>
      <c r="J2012" s="2318"/>
      <c r="K2012" s="2318"/>
      <c r="L2012" s="2314"/>
      <c r="M2012" s="2314"/>
      <c r="N2012" s="2314"/>
      <c r="O2012" s="2314"/>
      <c r="P2012" s="2314"/>
      <c r="Q2012" s="2314"/>
      <c r="R2012" s="370"/>
      <c r="S2012" s="370"/>
      <c r="T2012" s="370"/>
      <c r="U2012" s="370"/>
      <c r="V2012" s="2374"/>
      <c r="W2012" s="370"/>
      <c r="X2012" s="1064"/>
      <c r="Y2012" s="370"/>
      <c r="Z2012" s="370"/>
      <c r="AA2012" s="370"/>
      <c r="AB2012" s="370"/>
      <c r="AC2012" s="370"/>
      <c r="AD2012" s="2122"/>
      <c r="AE2012" s="976"/>
      <c r="AJ2012" s="5"/>
    </row>
    <row r="2013" spans="1:36" s="2087" customFormat="1" x14ac:dyDescent="0.25">
      <c r="A2013" s="217">
        <v>1</v>
      </c>
      <c r="B2013" s="217">
        <v>1</v>
      </c>
      <c r="C2013" s="971" t="s">
        <v>64</v>
      </c>
      <c r="D2013" s="971"/>
      <c r="E2013" s="142">
        <v>300</v>
      </c>
      <c r="F2013" s="225">
        <v>25</v>
      </c>
      <c r="G2013" s="123">
        <f>ROUND(F2013/12*$C$3,0)</f>
        <v>8</v>
      </c>
      <c r="H2013" s="123">
        <v>11</v>
      </c>
      <c r="I2013" s="123">
        <f>H2013/G2013*100</f>
        <v>137.5</v>
      </c>
      <c r="J2013" s="830">
        <v>8.6</v>
      </c>
      <c r="K2013" s="152">
        <f>N2013/H2013</f>
        <v>10.181818181818182</v>
      </c>
      <c r="L2013" s="153">
        <f>ROUND(F2013*J2013,0)</f>
        <v>215</v>
      </c>
      <c r="M2013" s="153">
        <f>ROUND(L2013/12*$C$3,0)</f>
        <v>72</v>
      </c>
      <c r="N2013" s="153">
        <v>112</v>
      </c>
      <c r="O2013" s="153">
        <f>N2013/M2013*100</f>
        <v>155.55555555555557</v>
      </c>
      <c r="P2013" s="153">
        <f>L2013/E2013</f>
        <v>0.71666666666666667</v>
      </c>
      <c r="Q2013" s="153">
        <f>N2013/$C$3*12/P2013</f>
        <v>468.83720930232556</v>
      </c>
      <c r="R2013" s="327"/>
      <c r="S2013" s="327"/>
      <c r="T2013" s="327"/>
      <c r="U2013" s="327"/>
      <c r="V2013" s="2619"/>
      <c r="W2013" s="327"/>
      <c r="X2013" s="785"/>
      <c r="Y2013" s="327"/>
      <c r="Z2013" s="327"/>
      <c r="AA2013" s="327"/>
      <c r="AB2013" s="327"/>
      <c r="AC2013" s="327"/>
      <c r="AD2013" s="2122"/>
      <c r="AE2013" s="976"/>
      <c r="AJ2013" s="5"/>
    </row>
    <row r="2014" spans="1:36" s="2087" customFormat="1" x14ac:dyDescent="0.25">
      <c r="A2014" s="217">
        <v>1</v>
      </c>
      <c r="B2014" s="217">
        <v>1</v>
      </c>
      <c r="C2014" s="971" t="s">
        <v>10</v>
      </c>
      <c r="D2014" s="971"/>
      <c r="E2014" s="142">
        <v>300</v>
      </c>
      <c r="F2014" s="225">
        <v>320</v>
      </c>
      <c r="G2014" s="123">
        <f>ROUND(F2014/12*$C$3,0)</f>
        <v>107</v>
      </c>
      <c r="H2014" s="123">
        <v>102</v>
      </c>
      <c r="I2014" s="123">
        <f>H2014/G2014*100</f>
        <v>95.327102803738313</v>
      </c>
      <c r="J2014" s="830">
        <v>10.5</v>
      </c>
      <c r="K2014" s="152">
        <f>N2014/H2014</f>
        <v>10.107843137254902</v>
      </c>
      <c r="L2014" s="153">
        <f>ROUND(F2014*J2014,0)</f>
        <v>3360</v>
      </c>
      <c r="M2014" s="153">
        <f>ROUND(L2014/12*$C$3,0)</f>
        <v>1120</v>
      </c>
      <c r="N2014" s="153">
        <v>1031</v>
      </c>
      <c r="O2014" s="153">
        <f>N2014/M2014*100</f>
        <v>92.053571428571416</v>
      </c>
      <c r="P2014" s="153">
        <f>L2014/E2014</f>
        <v>11.2</v>
      </c>
      <c r="Q2014" s="153">
        <f>N2014/$C$3*12/P2014</f>
        <v>276.16071428571428</v>
      </c>
      <c r="R2014" s="327"/>
      <c r="S2014" s="327"/>
      <c r="T2014" s="327"/>
      <c r="U2014" s="327"/>
      <c r="V2014" s="2619"/>
      <c r="W2014" s="327"/>
      <c r="X2014" s="785"/>
      <c r="Y2014" s="327"/>
      <c r="Z2014" s="327"/>
      <c r="AA2014" s="327"/>
      <c r="AB2014" s="327"/>
      <c r="AC2014" s="327"/>
      <c r="AD2014" s="2122"/>
      <c r="AE2014" s="976"/>
      <c r="AJ2014" s="5"/>
    </row>
    <row r="2015" spans="1:36" s="2087" customFormat="1" x14ac:dyDescent="0.25">
      <c r="A2015" s="217">
        <v>1</v>
      </c>
      <c r="B2015" s="217">
        <v>1</v>
      </c>
      <c r="C2015" s="971" t="s">
        <v>6</v>
      </c>
      <c r="D2015" s="971"/>
      <c r="E2015" s="142">
        <v>300</v>
      </c>
      <c r="F2015" s="225">
        <v>25</v>
      </c>
      <c r="G2015" s="123">
        <f>ROUND(F2015/12*$C$3,0)</f>
        <v>8</v>
      </c>
      <c r="H2015" s="123">
        <v>0</v>
      </c>
      <c r="I2015" s="123">
        <f>H2015/G2015*100</f>
        <v>0</v>
      </c>
      <c r="J2015" s="830">
        <v>9.5</v>
      </c>
      <c r="K2015" s="152" t="e">
        <f>N2015/H2015</f>
        <v>#DIV/0!</v>
      </c>
      <c r="L2015" s="153">
        <f>ROUND(F2015*J2015,0)</f>
        <v>238</v>
      </c>
      <c r="M2015" s="153">
        <f>ROUND(L2015/12*$C$3,0)</f>
        <v>79</v>
      </c>
      <c r="N2015" s="153"/>
      <c r="O2015" s="153">
        <f>N2015/M2015*100</f>
        <v>0</v>
      </c>
      <c r="P2015" s="153">
        <f>L2015/E2015</f>
        <v>0.79333333333333333</v>
      </c>
      <c r="Q2015" s="153">
        <f>N2015/$C$3*12/P2015</f>
        <v>0</v>
      </c>
      <c r="R2015" s="327"/>
      <c r="S2015" s="327"/>
      <c r="T2015" s="327"/>
      <c r="U2015" s="327"/>
      <c r="V2015" s="2619"/>
      <c r="W2015" s="327"/>
      <c r="X2015" s="785"/>
      <c r="Y2015" s="327"/>
      <c r="Z2015" s="327"/>
      <c r="AA2015" s="327"/>
      <c r="AB2015" s="327"/>
      <c r="AC2015" s="327"/>
      <c r="AD2015" s="2122"/>
      <c r="AE2015" s="976"/>
      <c r="AJ2015" s="5"/>
    </row>
    <row r="2016" spans="1:36" s="2087" customFormat="1" x14ac:dyDescent="0.25">
      <c r="A2016" s="217">
        <v>1</v>
      </c>
      <c r="B2016" s="217">
        <v>1</v>
      </c>
      <c r="C2016" s="524" t="s">
        <v>13</v>
      </c>
      <c r="D2016" s="524"/>
      <c r="E2016" s="524"/>
      <c r="F2016" s="1842">
        <f>SUM(F2013:F2015)</f>
        <v>370</v>
      </c>
      <c r="G2016" s="1397">
        <f>SUM(G2013:G2015)</f>
        <v>123</v>
      </c>
      <c r="H2016" s="1397">
        <f>SUM(H2013:H2015)</f>
        <v>113</v>
      </c>
      <c r="I2016" s="1397">
        <f>H2016/G2016*100</f>
        <v>91.869918699186996</v>
      </c>
      <c r="J2016" s="1843">
        <f>IF(F2016=0,0,L2016/F2016)</f>
        <v>10.305405405405406</v>
      </c>
      <c r="K2016" s="199">
        <f>N2016/H2016</f>
        <v>10.11504424778761</v>
      </c>
      <c r="L2016" s="1397">
        <f>SUM(L2013:L2015)</f>
        <v>3813</v>
      </c>
      <c r="M2016" s="1397">
        <f>SUM(M2013:M2015)</f>
        <v>1271</v>
      </c>
      <c r="N2016" s="1397">
        <f>SUM(N2013:N2015)</f>
        <v>1143</v>
      </c>
      <c r="O2016" s="153">
        <f>N2016/M2016*100</f>
        <v>89.929189614476783</v>
      </c>
      <c r="P2016" s="1188">
        <f>SUM(P2013:P2015)</f>
        <v>12.709999999999999</v>
      </c>
      <c r="Q2016" s="153">
        <f>N2016/$C$3*12/P2016</f>
        <v>269.78756884343039</v>
      </c>
      <c r="R2016" s="2322"/>
      <c r="S2016" s="2322"/>
      <c r="T2016" s="2322"/>
      <c r="U2016" s="2322"/>
      <c r="V2016" s="2323"/>
      <c r="W2016" s="2322"/>
      <c r="X2016" s="2402"/>
      <c r="Y2016" s="2322"/>
      <c r="Z2016" s="2322"/>
      <c r="AA2016" s="2322"/>
      <c r="AB2016" s="2322"/>
      <c r="AC2016" s="2322"/>
      <c r="AD2016" s="2122"/>
      <c r="AE2016" s="976"/>
      <c r="AJ2016" s="5"/>
    </row>
    <row r="2017" spans="1:262" s="2087" customFormat="1" ht="30" x14ac:dyDescent="0.25">
      <c r="A2017" s="217">
        <v>1</v>
      </c>
      <c r="B2017" s="217">
        <v>1</v>
      </c>
      <c r="C2017" s="2" t="s">
        <v>123</v>
      </c>
      <c r="D2017" s="2"/>
      <c r="E2017" s="524"/>
      <c r="F2017" s="1842"/>
      <c r="G2017" s="1397"/>
      <c r="H2017" s="1397"/>
      <c r="I2017" s="1397"/>
      <c r="J2017" s="1843"/>
      <c r="K2017" s="199"/>
      <c r="L2017" s="1397"/>
      <c r="M2017" s="1397"/>
      <c r="N2017" s="1397"/>
      <c r="O2017" s="153"/>
      <c r="P2017" s="153"/>
      <c r="Q2017" s="153"/>
      <c r="R2017" s="2322"/>
      <c r="S2017" s="2322"/>
      <c r="T2017" s="2322"/>
      <c r="U2017" s="2322"/>
      <c r="V2017" s="2323"/>
      <c r="W2017" s="2322"/>
      <c r="X2017" s="2402"/>
      <c r="Y2017" s="2322"/>
      <c r="Z2017" s="2322"/>
      <c r="AA2017" s="2322"/>
      <c r="AB2017" s="2322"/>
      <c r="AC2017" s="2322"/>
      <c r="AD2017" s="2122"/>
      <c r="AE2017" s="976"/>
      <c r="AJ2017" s="5"/>
    </row>
    <row r="2018" spans="1:262" s="2087" customFormat="1" x14ac:dyDescent="0.25">
      <c r="A2018" s="217">
        <v>1</v>
      </c>
      <c r="B2018" s="217">
        <v>1</v>
      </c>
      <c r="C2018" s="2085" t="s">
        <v>64</v>
      </c>
      <c r="D2018" s="2085"/>
      <c r="E2018" s="142">
        <v>240</v>
      </c>
      <c r="F2018" s="221">
        <v>40</v>
      </c>
      <c r="G2018" s="123">
        <f>ROUND(F2018/12*$C$3,0)</f>
        <v>13</v>
      </c>
      <c r="H2018" s="123"/>
      <c r="I2018" s="123">
        <f t="shared" ref="I2018:I2025" si="2247">H2018/G2018*100</f>
        <v>0</v>
      </c>
      <c r="J2018" s="1526">
        <v>8</v>
      </c>
      <c r="K2018" s="152" t="e">
        <f>N2018/H2018</f>
        <v>#DIV/0!</v>
      </c>
      <c r="L2018" s="153">
        <f>ROUND(F2018*J2018,0)</f>
        <v>320</v>
      </c>
      <c r="M2018" s="153">
        <f>ROUND(L2018/12*$C$3,0)</f>
        <v>107</v>
      </c>
      <c r="N2018" s="153"/>
      <c r="O2018" s="153">
        <f>N2018/M2018*100</f>
        <v>0</v>
      </c>
      <c r="P2018" s="153">
        <f>L2018/E2018</f>
        <v>1.3333333333333333</v>
      </c>
      <c r="Q2018" s="153">
        <f>N2018/$C$3*12/P2018</f>
        <v>0</v>
      </c>
      <c r="R2018" s="327"/>
      <c r="S2018" s="327"/>
      <c r="T2018" s="327"/>
      <c r="U2018" s="327"/>
      <c r="V2018" s="2323"/>
      <c r="W2018" s="2322"/>
      <c r="X2018" s="2402"/>
      <c r="Y2018" s="2322"/>
      <c r="Z2018" s="2322"/>
      <c r="AA2018" s="2322"/>
      <c r="AB2018" s="327"/>
      <c r="AC2018" s="327"/>
      <c r="AD2018" s="2122"/>
      <c r="AE2018" s="976"/>
      <c r="AJ2018" s="5"/>
    </row>
    <row r="2019" spans="1:262" s="2087" customFormat="1" x14ac:dyDescent="0.25">
      <c r="A2019" s="217"/>
      <c r="B2019" s="217">
        <v>1</v>
      </c>
      <c r="C2019" s="2085" t="s">
        <v>44</v>
      </c>
      <c r="D2019" s="2085"/>
      <c r="E2019" s="1437">
        <v>240</v>
      </c>
      <c r="F2019" s="221">
        <v>137</v>
      </c>
      <c r="G2019" s="123">
        <f>ROUND(F2019/12*$C$3,0)</f>
        <v>46</v>
      </c>
      <c r="H2019" s="123">
        <v>60</v>
      </c>
      <c r="I2019" s="123">
        <f t="shared" si="2247"/>
        <v>130.43478260869566</v>
      </c>
      <c r="J2019" s="1526">
        <v>8</v>
      </c>
      <c r="K2019" s="152">
        <f>N2019/H2019</f>
        <v>8.5666666666666664</v>
      </c>
      <c r="L2019" s="153">
        <f>ROUND(F2019*J2019,0)</f>
        <v>1096</v>
      </c>
      <c r="M2019" s="153">
        <f>ROUND(L2019/12*$C$3,0)</f>
        <v>365</v>
      </c>
      <c r="N2019" s="153">
        <v>514</v>
      </c>
      <c r="O2019" s="153">
        <f>N2019/M2019*100</f>
        <v>140.82191780821918</v>
      </c>
      <c r="P2019" s="153">
        <f>L2019/E2019</f>
        <v>4.5666666666666664</v>
      </c>
      <c r="Q2019" s="153">
        <f>N2019/$C$3*12/P2019</f>
        <v>337.66423357664235</v>
      </c>
      <c r="R2019" s="327"/>
      <c r="S2019" s="327"/>
      <c r="T2019" s="327"/>
      <c r="U2019" s="327"/>
      <c r="V2019" s="2323"/>
      <c r="W2019" s="2322"/>
      <c r="X2019" s="2402"/>
      <c r="Y2019" s="2322"/>
      <c r="Z2019" s="2322"/>
      <c r="AA2019" s="2322"/>
      <c r="AB2019" s="327"/>
      <c r="AC2019" s="327"/>
      <c r="AD2019" s="2122"/>
      <c r="AE2019" s="976"/>
      <c r="AJ2019" s="5"/>
    </row>
    <row r="2020" spans="1:262" s="147" customFormat="1" x14ac:dyDescent="0.25">
      <c r="A2020" s="857"/>
      <c r="B2020" s="217">
        <v>1</v>
      </c>
      <c r="C2020" s="524" t="s">
        <v>150</v>
      </c>
      <c r="D2020" s="1595"/>
      <c r="E2020" s="1595"/>
      <c r="F2020" s="245">
        <f>SUM(F2018:F2019)</f>
        <v>177</v>
      </c>
      <c r="G2020" s="749">
        <f>SUM(G2018:G2019)</f>
        <v>59</v>
      </c>
      <c r="H2020" s="284">
        <f>SUM(H2018:H2019)</f>
        <v>60</v>
      </c>
      <c r="I2020" s="284">
        <f t="shared" si="2247"/>
        <v>101.69491525423729</v>
      </c>
      <c r="J2020" s="284">
        <f>J2018</f>
        <v>8</v>
      </c>
      <c r="K2020" s="284" t="e">
        <f>K2018</f>
        <v>#DIV/0!</v>
      </c>
      <c r="L2020" s="284">
        <f>SUM(L2018:L2019)</f>
        <v>1416</v>
      </c>
      <c r="M2020" s="284">
        <f>SUM(M2018:M2019)</f>
        <v>472</v>
      </c>
      <c r="N2020" s="284">
        <f>SUM(N2018:N2019)</f>
        <v>514</v>
      </c>
      <c r="O2020" s="1547">
        <f>N2020/M2020*100</f>
        <v>108.89830508474576</v>
      </c>
      <c r="P2020" s="1547">
        <f>SUM(P2018:P2019)</f>
        <v>5.8999999999999995</v>
      </c>
      <c r="Q2020" s="1547">
        <f>N2020/$C$3*12/P2020</f>
        <v>261.35593220338984</v>
      </c>
      <c r="R2020" s="331"/>
      <c r="S2020" s="331"/>
      <c r="T2020" s="331"/>
      <c r="U2020" s="331"/>
      <c r="V2020" s="758"/>
      <c r="W2020" s="331"/>
      <c r="X2020" s="776"/>
      <c r="Y2020" s="331"/>
      <c r="Z2020" s="331"/>
      <c r="AA2020" s="331"/>
      <c r="AB2020" s="331"/>
      <c r="AC2020" s="331"/>
      <c r="AD2020" s="2122"/>
      <c r="AE2020" s="1028"/>
      <c r="AJ2020" s="5"/>
    </row>
    <row r="2021" spans="1:262" s="2087" customFormat="1" ht="29.25" x14ac:dyDescent="0.25">
      <c r="A2021" s="217">
        <v>1</v>
      </c>
      <c r="B2021" s="217">
        <v>1</v>
      </c>
      <c r="C2021" s="707" t="s">
        <v>135</v>
      </c>
      <c r="D2021" s="707"/>
      <c r="E2021" s="707"/>
      <c r="F2021" s="1842">
        <f>SUM(F2020,F2016)</f>
        <v>547</v>
      </c>
      <c r="G2021" s="2325">
        <f>SUM(G2020,G2016)</f>
        <v>182</v>
      </c>
      <c r="H2021" s="2325">
        <f>SUM(H2020,H2016)</f>
        <v>173</v>
      </c>
      <c r="I2021" s="2325">
        <f t="shared" si="2247"/>
        <v>95.054945054945051</v>
      </c>
      <c r="J2021" s="2136">
        <f>L2021/F2021</f>
        <v>9.5594149908592314</v>
      </c>
      <c r="K2021" s="2325">
        <f>N2021/H2021</f>
        <v>9.5780346820809257</v>
      </c>
      <c r="L2021" s="2325">
        <f>SUM(L2020,L2016)</f>
        <v>5229</v>
      </c>
      <c r="M2021" s="2325">
        <f>SUM(M2020,M2016)</f>
        <v>1743</v>
      </c>
      <c r="N2021" s="2325">
        <f>SUM(N2020,N2016)</f>
        <v>1657</v>
      </c>
      <c r="O2021" s="153">
        <f>N2021/M2021*100</f>
        <v>95.065978198508319</v>
      </c>
      <c r="P2021" s="2325">
        <f>SUM(P2020,P2016)</f>
        <v>18.61</v>
      </c>
      <c r="Q2021" s="153">
        <f>N2021/$C$3*12/P2021</f>
        <v>267.11445459430416</v>
      </c>
      <c r="R2021" s="2136">
        <v>13042.498222339198</v>
      </c>
      <c r="S2021" s="2136">
        <v>13042.498222339198</v>
      </c>
      <c r="T2021" s="2136">
        <v>13424.4055457712</v>
      </c>
      <c r="U2021" s="2136">
        <v>13424.4055457712</v>
      </c>
      <c r="V2021" s="880">
        <f t="shared" ref="V2021" si="2248">R2021/12*$C$3+(S2021-R2021)/11*3+(T2021-S2021)/10*2+(U2021-T2021)/9*1</f>
        <v>4423.8808721327996</v>
      </c>
      <c r="W2021" s="370">
        <f t="shared" ref="W2021" si="2249">AC2021-AB2021-Y2021-X2021</f>
        <v>4205.24712</v>
      </c>
      <c r="X2021" s="2550"/>
      <c r="Y2021" s="343"/>
      <c r="Z2021" s="2315">
        <f t="shared" ref="Z2021" si="2250">W2021-V2021</f>
        <v>-218.6337521327996</v>
      </c>
      <c r="AA2021" s="2315"/>
      <c r="AB2021" s="2136">
        <v>-51.740340000000003</v>
      </c>
      <c r="AC2021" s="2136">
        <v>4153.5067799999997</v>
      </c>
      <c r="AD2021" s="2122"/>
      <c r="AE2021" s="976"/>
      <c r="AJ2021" s="5"/>
    </row>
    <row r="2022" spans="1:262" s="2087" customFormat="1" x14ac:dyDescent="0.25">
      <c r="A2022" s="217">
        <v>1</v>
      </c>
      <c r="B2022" s="217">
        <v>1</v>
      </c>
      <c r="C2022" s="707" t="s">
        <v>197</v>
      </c>
      <c r="D2022" s="707"/>
      <c r="E2022" s="707"/>
      <c r="F2022" s="280">
        <f>F2025</f>
        <v>3500</v>
      </c>
      <c r="G2022" s="2325">
        <f>ROUND(F2022/12*$C$3,0)</f>
        <v>1167</v>
      </c>
      <c r="H2022" s="280">
        <f>H2025</f>
        <v>994</v>
      </c>
      <c r="I2022" s="2325">
        <f t="shared" si="2247"/>
        <v>85.175664095972579</v>
      </c>
      <c r="J2022" s="1847"/>
      <c r="K2022" s="1172"/>
      <c r="L2022" s="2327"/>
      <c r="M2022" s="2327"/>
      <c r="N2022" s="2327"/>
      <c r="O2022" s="282"/>
      <c r="P2022" s="2327"/>
      <c r="Q2022" s="282"/>
      <c r="R2022" s="2231"/>
      <c r="S2022" s="2231"/>
      <c r="T2022" s="2231"/>
      <c r="U2022" s="2231"/>
      <c r="V2022" s="2207"/>
      <c r="W2022" s="2620"/>
      <c r="X2022" s="2511"/>
      <c r="Y2022" s="2510"/>
      <c r="Z2022" s="2510"/>
      <c r="AA2022" s="2510"/>
      <c r="AB2022" s="2231"/>
      <c r="AC2022" s="2231"/>
      <c r="AD2022" s="2122"/>
      <c r="AE2022" s="976"/>
      <c r="AJ2022" s="5"/>
    </row>
    <row r="2023" spans="1:262" s="2087" customFormat="1" x14ac:dyDescent="0.25">
      <c r="A2023" s="217">
        <v>1</v>
      </c>
      <c r="B2023" s="217">
        <v>1</v>
      </c>
      <c r="C2023" s="701" t="s">
        <v>198</v>
      </c>
      <c r="D2023" s="701"/>
      <c r="E2023" s="701"/>
      <c r="F2023" s="223">
        <f>F2025-F2024</f>
        <v>3499</v>
      </c>
      <c r="G2023" s="2326">
        <f>ROUND(F2023/12*$C$3,0)</f>
        <v>1166</v>
      </c>
      <c r="H2023" s="223">
        <f>H2025-H2024</f>
        <v>994</v>
      </c>
      <c r="I2023" s="2326">
        <f t="shared" si="2247"/>
        <v>85.248713550600343</v>
      </c>
      <c r="J2023" s="1623"/>
      <c r="K2023" s="1172"/>
      <c r="L2023" s="2378"/>
      <c r="M2023" s="2378"/>
      <c r="N2023" s="2378"/>
      <c r="O2023" s="282"/>
      <c r="P2023" s="2378"/>
      <c r="Q2023" s="282"/>
      <c r="R2023" s="2379"/>
      <c r="S2023" s="2379"/>
      <c r="T2023" s="2379"/>
      <c r="U2023" s="2379"/>
      <c r="V2023" s="2207"/>
      <c r="W2023" s="2513"/>
      <c r="X2023" s="2514"/>
      <c r="Y2023" s="2513"/>
      <c r="Z2023" s="2513"/>
      <c r="AA2023" s="2513"/>
      <c r="AB2023" s="2379"/>
      <c r="AC2023" s="2379"/>
      <c r="AD2023" s="2122"/>
      <c r="AE2023" s="976"/>
      <c r="AJ2023" s="5"/>
    </row>
    <row r="2024" spans="1:262" s="2087" customFormat="1" ht="30" x14ac:dyDescent="0.25">
      <c r="A2024" s="217">
        <v>1</v>
      </c>
      <c r="B2024" s="217">
        <v>1</v>
      </c>
      <c r="C2024" s="701" t="s">
        <v>199</v>
      </c>
      <c r="D2024" s="701"/>
      <c r="E2024" s="701"/>
      <c r="F2024" s="2001">
        <v>1</v>
      </c>
      <c r="G2024" s="2326">
        <f t="shared" ref="G2024:G2025" si="2251">ROUND(F2024/12*$C$3,0)</f>
        <v>0</v>
      </c>
      <c r="H2024" s="2001"/>
      <c r="I2024" s="2326" t="e">
        <f t="shared" si="2247"/>
        <v>#DIV/0!</v>
      </c>
      <c r="J2024" s="1526"/>
      <c r="K2024" s="1192"/>
      <c r="L2024" s="2378"/>
      <c r="M2024" s="2326"/>
      <c r="N2024" s="2326"/>
      <c r="O2024" s="282"/>
      <c r="P2024" s="2378"/>
      <c r="Q2024" s="282"/>
      <c r="R2024" s="2211"/>
      <c r="S2024" s="2211"/>
      <c r="T2024" s="2211"/>
      <c r="U2024" s="2211"/>
      <c r="V2024" s="2207"/>
      <c r="W2024" s="2543"/>
      <c r="X2024" s="2544"/>
      <c r="Y2024" s="2543"/>
      <c r="Z2024" s="2543"/>
      <c r="AA2024" s="2513"/>
      <c r="AB2024" s="2379"/>
      <c r="AC2024" s="2379"/>
      <c r="AD2024" s="2122"/>
      <c r="AE2024" s="976"/>
      <c r="AJ2024" s="5"/>
    </row>
    <row r="2025" spans="1:262" s="2087" customFormat="1" ht="30" thickBot="1" x14ac:dyDescent="0.3">
      <c r="A2025" s="217"/>
      <c r="B2025" s="217">
        <v>1</v>
      </c>
      <c r="C2025" s="707" t="s">
        <v>204</v>
      </c>
      <c r="D2025" s="707"/>
      <c r="E2025" s="707"/>
      <c r="F2025" s="2001">
        <v>3500</v>
      </c>
      <c r="G2025" s="2621">
        <f t="shared" si="2251"/>
        <v>1167</v>
      </c>
      <c r="H2025" s="2001">
        <v>994</v>
      </c>
      <c r="I2025" s="2325">
        <f t="shared" si="2247"/>
        <v>85.175664095972579</v>
      </c>
      <c r="J2025" s="2622"/>
      <c r="K2025" s="1091"/>
      <c r="L2025" s="2516"/>
      <c r="M2025" s="2381"/>
      <c r="N2025" s="2381"/>
      <c r="O2025" s="1692"/>
      <c r="P2025" s="2516"/>
      <c r="Q2025" s="1692"/>
      <c r="R2025" s="2560">
        <v>28716.040799999995</v>
      </c>
      <c r="S2025" s="2560">
        <v>28716.040799999995</v>
      </c>
      <c r="T2025" s="2560">
        <v>28716.040799999995</v>
      </c>
      <c r="U2025" s="2560">
        <v>28716.040799999995</v>
      </c>
      <c r="V2025" s="2129">
        <f t="shared" ref="V2025" si="2252">R2025/12*$C$3+(S2025-R2025)/11*3+(T2025-S2025)/10*2+(U2025-T2025)/9*1</f>
        <v>9572.0135999999984</v>
      </c>
      <c r="W2025" s="2545">
        <f t="shared" ref="W2025" si="2253">AC2025-AB2025-Y2025-X2025</f>
        <v>9534.8933000000015</v>
      </c>
      <c r="X2025" s="2546"/>
      <c r="Y2025" s="2545"/>
      <c r="Z2025" s="2545">
        <f t="shared" ref="Z2025" si="2254">W2025-V2025</f>
        <v>-37.12029999999686</v>
      </c>
      <c r="AA2025" s="2518"/>
      <c r="AB2025" s="2382">
        <v>-35.421930000000003</v>
      </c>
      <c r="AC2025" s="2382">
        <v>9499.4713700000011</v>
      </c>
      <c r="AD2025" s="2122"/>
      <c r="AE2025" s="976"/>
      <c r="AJ2025" s="5"/>
    </row>
    <row r="2026" spans="1:262" s="2087" customFormat="1" ht="15.75" thickBot="1" x14ac:dyDescent="0.3">
      <c r="A2026" s="217">
        <v>1</v>
      </c>
      <c r="B2026" s="217">
        <v>1</v>
      </c>
      <c r="C2026" s="685" t="s">
        <v>278</v>
      </c>
      <c r="D2026" s="2383"/>
      <c r="E2026" s="2383"/>
      <c r="F2026" s="2623"/>
      <c r="G2026" s="1863"/>
      <c r="H2026" s="1863"/>
      <c r="I2026" s="2624"/>
      <c r="J2026" s="1862"/>
      <c r="K2026" s="1862"/>
      <c r="L2026" s="1863"/>
      <c r="M2026" s="1863"/>
      <c r="N2026" s="1863">
        <f>SUM(N2021,N1956)</f>
        <v>7475</v>
      </c>
      <c r="O2026" s="1863"/>
      <c r="P2026" s="1863"/>
      <c r="Q2026" s="1863"/>
      <c r="R2026" s="1862">
        <f t="shared" ref="R2026:AC2026" si="2255">R2025+R2021+R2011+R1956</f>
        <v>382544.91511022329</v>
      </c>
      <c r="S2026" s="1862">
        <f t="shared" ref="S2026:T2026" si="2256">S2025+S2021+S2011+S1956</f>
        <v>382544.91511022329</v>
      </c>
      <c r="T2026" s="1862">
        <f t="shared" si="2256"/>
        <v>381959.9778544358</v>
      </c>
      <c r="U2026" s="1862">
        <f t="shared" ref="U2026" si="2257">U2025+U2021+U2011+U1956</f>
        <v>381959.9778544358</v>
      </c>
      <c r="V2026" s="2386">
        <f t="shared" si="2255"/>
        <v>127397.98425225027</v>
      </c>
      <c r="W2026" s="1862">
        <f t="shared" si="2255"/>
        <v>108446.93852</v>
      </c>
      <c r="X2026" s="2547">
        <f t="shared" si="2255"/>
        <v>0</v>
      </c>
      <c r="Y2026" s="1862">
        <f t="shared" si="2255"/>
        <v>-6.9551999999999996</v>
      </c>
      <c r="Z2026" s="1862">
        <f t="shared" si="2255"/>
        <v>-18951.045732250263</v>
      </c>
      <c r="AA2026" s="1862">
        <f t="shared" si="2255"/>
        <v>0</v>
      </c>
      <c r="AB2026" s="1862">
        <f t="shared" si="2255"/>
        <v>-2435.1823899999999</v>
      </c>
      <c r="AC2026" s="1862">
        <f t="shared" si="2255"/>
        <v>106004.80093</v>
      </c>
      <c r="AD2026" s="2122"/>
      <c r="AE2026" s="976"/>
      <c r="AJ2026" s="5"/>
    </row>
    <row r="2027" spans="1:262" x14ac:dyDescent="0.25">
      <c r="A2027" s="217">
        <v>1</v>
      </c>
      <c r="B2027" s="217">
        <v>1</v>
      </c>
      <c r="C2027" s="2471" t="s">
        <v>173</v>
      </c>
      <c r="D2027" s="2471"/>
      <c r="E2027" s="2471"/>
      <c r="F2027" s="2625"/>
      <c r="G2027" s="2523"/>
      <c r="H2027" s="2626"/>
      <c r="I2027" s="2523"/>
      <c r="J2027" s="2569"/>
      <c r="K2027" s="2569"/>
      <c r="L2027" s="2523"/>
      <c r="M2027" s="2523"/>
      <c r="N2027" s="2523"/>
      <c r="O2027" s="2523"/>
      <c r="P2027" s="2523"/>
      <c r="Q2027" s="2523"/>
      <c r="R2027" s="2343">
        <f t="shared" ref="R2027:V2027" si="2258">R2026</f>
        <v>382544.91511022329</v>
      </c>
      <c r="S2027" s="2343">
        <f t="shared" ref="S2027:T2027" si="2259">S2026</f>
        <v>382544.91511022329</v>
      </c>
      <c r="T2027" s="2343">
        <f t="shared" si="2259"/>
        <v>381959.9778544358</v>
      </c>
      <c r="U2027" s="2343">
        <f t="shared" ref="U2027" si="2260">U2026</f>
        <v>381959.9778544358</v>
      </c>
      <c r="V2027" s="2570">
        <f t="shared" si="2258"/>
        <v>127397.98425225027</v>
      </c>
      <c r="W2027" s="2343">
        <f t="shared" ref="W2027:AC2027" si="2261">W2026</f>
        <v>108446.93852</v>
      </c>
      <c r="X2027" s="1225">
        <f t="shared" si="2261"/>
        <v>0</v>
      </c>
      <c r="Y2027" s="2343">
        <f>Y2026</f>
        <v>-6.9551999999999996</v>
      </c>
      <c r="Z2027" s="2343">
        <f t="shared" si="2261"/>
        <v>-18951.045732250263</v>
      </c>
      <c r="AA2027" s="2343">
        <f>AA2026</f>
        <v>0</v>
      </c>
      <c r="AB2027" s="2343">
        <f t="shared" si="2261"/>
        <v>-2435.1823899999999</v>
      </c>
      <c r="AC2027" s="2343">
        <f t="shared" si="2261"/>
        <v>106004.80093</v>
      </c>
      <c r="AD2027" s="2122"/>
    </row>
    <row r="2028" spans="1:262" ht="29.25" x14ac:dyDescent="0.25">
      <c r="A2028" s="217">
        <v>1</v>
      </c>
      <c r="B2028" s="217">
        <v>1</v>
      </c>
      <c r="C2028" s="1964" t="s">
        <v>77</v>
      </c>
      <c r="D2028" s="1964"/>
      <c r="E2028" s="1964"/>
      <c r="F2028" s="1767">
        <f>F1956</f>
        <v>2716</v>
      </c>
      <c r="G2028" s="1944">
        <f>G1956</f>
        <v>905.33333333333337</v>
      </c>
      <c r="H2028" s="1944">
        <f>H1956</f>
        <v>654</v>
      </c>
      <c r="I2028" s="1944">
        <f>H2028/G2028*100</f>
        <v>72.238586156111921</v>
      </c>
      <c r="J2028" s="1772">
        <f>L2028/F2028</f>
        <v>9.0493372606774667</v>
      </c>
      <c r="K2028" s="1772">
        <f>N2028/H2028</f>
        <v>8.8960244648318039</v>
      </c>
      <c r="L2028" s="1944">
        <f>L1956</f>
        <v>24578</v>
      </c>
      <c r="M2028" s="1944">
        <f>M1956</f>
        <v>8194</v>
      </c>
      <c r="N2028" s="1944">
        <f>N1956</f>
        <v>5818</v>
      </c>
      <c r="O2028" s="1769">
        <f>N2028/M2028*100</f>
        <v>71.00317305345375</v>
      </c>
      <c r="P2028" s="1944">
        <f>P1956</f>
        <v>74.202151911269553</v>
      </c>
      <c r="Q2028" s="1769">
        <f>N2028/$C$3*12/P2028</f>
        <v>235.22228871301979</v>
      </c>
      <c r="R2028" s="2524">
        <f t="shared" ref="R2028:AC2028" si="2262">R1956</f>
        <v>105728.01832988411</v>
      </c>
      <c r="S2028" s="2524">
        <f t="shared" ref="S2028:T2028" si="2263">S1956</f>
        <v>105728.01832988411</v>
      </c>
      <c r="T2028" s="2524">
        <f t="shared" si="2263"/>
        <v>106896.7880906646</v>
      </c>
      <c r="U2028" s="2524">
        <f t="shared" ref="U2028" si="2264">U1956</f>
        <v>106896.7880906646</v>
      </c>
      <c r="V2028" s="2570">
        <f t="shared" si="2262"/>
        <v>35476.426728784136</v>
      </c>
      <c r="W2028" s="2524">
        <f t="shared" si="2262"/>
        <v>24782.951740000004</v>
      </c>
      <c r="X2028" s="989">
        <f t="shared" si="2262"/>
        <v>0</v>
      </c>
      <c r="Y2028" s="2524">
        <f t="shared" si="2262"/>
        <v>-6.9551999999999996</v>
      </c>
      <c r="Z2028" s="2524">
        <f t="shared" si="2262"/>
        <v>-10693.474988784132</v>
      </c>
      <c r="AA2028" s="2524">
        <f t="shared" si="2262"/>
        <v>0</v>
      </c>
      <c r="AB2028" s="2524">
        <f t="shared" si="2262"/>
        <v>-2296.7917299999999</v>
      </c>
      <c r="AC2028" s="2524">
        <f t="shared" si="2262"/>
        <v>22479.204810000003</v>
      </c>
      <c r="AD2028" s="2122"/>
    </row>
    <row r="2029" spans="1:262" s="857" customFormat="1" x14ac:dyDescent="0.25">
      <c r="A2029" s="217">
        <v>1</v>
      </c>
      <c r="B2029" s="217">
        <v>1</v>
      </c>
      <c r="C2029" s="172" t="s">
        <v>325</v>
      </c>
      <c r="D2029" s="172"/>
      <c r="E2029" s="173"/>
      <c r="F2029" s="1777"/>
      <c r="G2029" s="751"/>
      <c r="H2029" s="751"/>
      <c r="I2029" s="751"/>
      <c r="J2029" s="2350"/>
      <c r="K2029" s="2350"/>
      <c r="L2029" s="2351"/>
      <c r="M2029" s="2351"/>
      <c r="N2029" s="2351"/>
      <c r="O2029" s="2351"/>
      <c r="P2029" s="2351"/>
      <c r="Q2029" s="2351"/>
      <c r="R2029" s="2570">
        <f t="shared" ref="R2029:AC2029" si="2265">R1958</f>
        <v>137144.89142</v>
      </c>
      <c r="S2029" s="2570">
        <f t="shared" ref="S2029:T2029" si="2266">S1958</f>
        <v>137144.89142</v>
      </c>
      <c r="T2029" s="2570">
        <f t="shared" si="2266"/>
        <v>135009.27708</v>
      </c>
      <c r="U2029" s="2570">
        <f t="shared" ref="U2029" si="2267">U1958</f>
        <v>135009.27708</v>
      </c>
      <c r="V2029" s="2570">
        <f t="shared" si="2265"/>
        <v>45287.840938666668</v>
      </c>
      <c r="W2029" s="2570">
        <f t="shared" si="2265"/>
        <v>43067.932639999999</v>
      </c>
      <c r="X2029" s="2571">
        <f t="shared" si="2265"/>
        <v>0</v>
      </c>
      <c r="Y2029" s="2570">
        <f t="shared" si="2265"/>
        <v>0</v>
      </c>
      <c r="Z2029" s="2570">
        <f t="shared" si="2265"/>
        <v>-2219.908298666669</v>
      </c>
      <c r="AA2029" s="2572">
        <f t="shared" si="2265"/>
        <v>0</v>
      </c>
      <c r="AB2029" s="2572">
        <f t="shared" si="2265"/>
        <v>-13.52341</v>
      </c>
      <c r="AC2029" s="2570">
        <f t="shared" si="2265"/>
        <v>43054.409229999997</v>
      </c>
      <c r="AD2029" s="2122"/>
      <c r="AE2029" s="2730"/>
      <c r="AF2029" s="151"/>
      <c r="AG2029" s="151"/>
      <c r="AH2029" s="151"/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  <c r="BI2029" s="151"/>
      <c r="BJ2029" s="151"/>
      <c r="BK2029" s="151"/>
      <c r="BL2029" s="151"/>
      <c r="BM2029" s="151"/>
      <c r="BN2029" s="151"/>
      <c r="BO2029" s="151"/>
      <c r="BP2029" s="151"/>
      <c r="BQ2029" s="151"/>
      <c r="BR2029" s="151"/>
      <c r="BS2029" s="151"/>
      <c r="BT2029" s="151"/>
      <c r="BU2029" s="151"/>
      <c r="BV2029" s="151"/>
      <c r="BW2029" s="151"/>
      <c r="BX2029" s="151"/>
      <c r="BY2029" s="151"/>
      <c r="BZ2029" s="151"/>
      <c r="CA2029" s="151"/>
      <c r="CB2029" s="151"/>
      <c r="CC2029" s="151"/>
      <c r="CD2029" s="151"/>
      <c r="CE2029" s="151"/>
      <c r="CF2029" s="151"/>
      <c r="CG2029" s="151"/>
      <c r="CH2029" s="151"/>
      <c r="CI2029" s="151"/>
      <c r="CJ2029" s="151"/>
      <c r="CK2029" s="151"/>
      <c r="CL2029" s="151"/>
      <c r="CM2029" s="151"/>
      <c r="CN2029" s="151"/>
      <c r="CO2029" s="151"/>
      <c r="CP2029" s="151"/>
      <c r="CQ2029" s="151"/>
      <c r="CR2029" s="151"/>
      <c r="CS2029" s="151"/>
      <c r="CT2029" s="151"/>
      <c r="CU2029" s="151"/>
      <c r="CV2029" s="151"/>
      <c r="CW2029" s="151"/>
      <c r="CX2029" s="151"/>
      <c r="CY2029" s="151"/>
      <c r="CZ2029" s="151"/>
      <c r="DA2029" s="151"/>
      <c r="DB2029" s="151"/>
      <c r="DC2029" s="151"/>
      <c r="DD2029" s="151"/>
      <c r="DE2029" s="151"/>
      <c r="DF2029" s="151"/>
      <c r="DG2029" s="151"/>
      <c r="DH2029" s="151"/>
      <c r="DI2029" s="151"/>
      <c r="DJ2029" s="151"/>
      <c r="DK2029" s="151"/>
      <c r="DL2029" s="151"/>
      <c r="DM2029" s="151"/>
      <c r="DN2029" s="151"/>
      <c r="DO2029" s="151"/>
      <c r="DP2029" s="151"/>
      <c r="DQ2029" s="151"/>
      <c r="DR2029" s="151"/>
      <c r="DS2029" s="151"/>
      <c r="DT2029" s="151"/>
      <c r="DU2029" s="151"/>
      <c r="DV2029" s="151"/>
      <c r="DW2029" s="151"/>
      <c r="DX2029" s="151"/>
      <c r="DY2029" s="151"/>
      <c r="DZ2029" s="151"/>
      <c r="EA2029" s="151"/>
      <c r="EB2029" s="151"/>
      <c r="EC2029" s="151"/>
      <c r="ED2029" s="151"/>
      <c r="EE2029" s="151"/>
      <c r="EF2029" s="151"/>
      <c r="EG2029" s="151"/>
      <c r="EH2029" s="151"/>
      <c r="EI2029" s="151"/>
      <c r="EJ2029" s="151"/>
      <c r="EK2029" s="151"/>
      <c r="EL2029" s="151"/>
      <c r="EM2029" s="151"/>
      <c r="EN2029" s="151"/>
      <c r="EO2029" s="151"/>
      <c r="EP2029" s="151"/>
      <c r="EQ2029" s="151"/>
      <c r="ER2029" s="151"/>
      <c r="ES2029" s="151"/>
      <c r="ET2029" s="151"/>
      <c r="EU2029" s="151"/>
      <c r="EV2029" s="151"/>
      <c r="EW2029" s="151"/>
      <c r="EX2029" s="151"/>
      <c r="EY2029" s="151"/>
      <c r="EZ2029" s="151"/>
      <c r="FA2029" s="151"/>
      <c r="FB2029" s="151"/>
      <c r="FC2029" s="151"/>
      <c r="FD2029" s="151"/>
      <c r="FE2029" s="151"/>
      <c r="FF2029" s="151"/>
      <c r="FG2029" s="151"/>
      <c r="FH2029" s="151"/>
      <c r="FI2029" s="151"/>
      <c r="FJ2029" s="151"/>
      <c r="FK2029" s="151"/>
      <c r="FL2029" s="151"/>
      <c r="FM2029" s="151"/>
      <c r="FN2029" s="151"/>
      <c r="FO2029" s="151"/>
      <c r="FP2029" s="151"/>
      <c r="FQ2029" s="151"/>
      <c r="FR2029" s="151"/>
      <c r="FS2029" s="151"/>
      <c r="FT2029" s="151"/>
      <c r="FU2029" s="151"/>
      <c r="FV2029" s="151"/>
      <c r="FW2029" s="151"/>
      <c r="FX2029" s="151"/>
      <c r="FY2029" s="151"/>
      <c r="FZ2029" s="151"/>
      <c r="GA2029" s="151"/>
      <c r="GB2029" s="151"/>
      <c r="GC2029" s="151"/>
      <c r="GD2029" s="151"/>
      <c r="GE2029" s="151"/>
      <c r="GF2029" s="151"/>
      <c r="GG2029" s="151"/>
      <c r="GH2029" s="151"/>
      <c r="GI2029" s="151"/>
      <c r="GJ2029" s="151"/>
      <c r="GK2029" s="151"/>
      <c r="GL2029" s="151"/>
      <c r="GM2029" s="151"/>
      <c r="GN2029" s="151"/>
      <c r="GO2029" s="151"/>
      <c r="GP2029" s="151"/>
      <c r="GQ2029" s="151"/>
      <c r="GR2029" s="151"/>
      <c r="GS2029" s="151"/>
      <c r="GT2029" s="151"/>
      <c r="GU2029" s="151"/>
      <c r="GV2029" s="151"/>
      <c r="GW2029" s="151"/>
      <c r="GX2029" s="151"/>
      <c r="GY2029" s="151"/>
      <c r="GZ2029" s="151"/>
      <c r="HA2029" s="151"/>
      <c r="HB2029" s="151"/>
      <c r="HC2029" s="151"/>
      <c r="HD2029" s="151"/>
      <c r="HE2029" s="151"/>
      <c r="HF2029" s="151"/>
      <c r="HG2029" s="151"/>
      <c r="HH2029" s="151"/>
      <c r="HI2029" s="151"/>
      <c r="HJ2029" s="151"/>
      <c r="HK2029" s="151"/>
      <c r="HL2029" s="151"/>
      <c r="HM2029" s="151"/>
      <c r="HN2029" s="151"/>
      <c r="HO2029" s="151"/>
      <c r="HP2029" s="151"/>
      <c r="HQ2029" s="151"/>
      <c r="HR2029" s="151"/>
      <c r="HS2029" s="151"/>
      <c r="HT2029" s="151"/>
      <c r="HU2029" s="151"/>
      <c r="HV2029" s="151"/>
      <c r="HW2029" s="151"/>
      <c r="HX2029" s="151"/>
      <c r="HY2029" s="151"/>
      <c r="HZ2029" s="151"/>
      <c r="IA2029" s="151"/>
      <c r="IB2029" s="151"/>
      <c r="IC2029" s="151"/>
      <c r="ID2029" s="151"/>
      <c r="IE2029" s="151"/>
      <c r="IF2029" s="151"/>
      <c r="IG2029" s="151"/>
      <c r="IH2029" s="151"/>
      <c r="II2029" s="151"/>
      <c r="IJ2029" s="151"/>
      <c r="IK2029" s="151"/>
      <c r="IL2029" s="151"/>
      <c r="IM2029" s="151"/>
      <c r="IN2029" s="151"/>
      <c r="IO2029" s="151"/>
      <c r="IP2029" s="151"/>
      <c r="IQ2029" s="151"/>
      <c r="IR2029" s="151"/>
      <c r="IS2029" s="151"/>
      <c r="IT2029" s="151"/>
      <c r="IU2029" s="151"/>
      <c r="IV2029" s="151"/>
      <c r="IW2029" s="151"/>
      <c r="IX2029" s="151"/>
      <c r="IY2029" s="151"/>
      <c r="IZ2029" s="151"/>
      <c r="JA2029" s="151"/>
      <c r="JB2029" s="151"/>
    </row>
    <row r="2030" spans="1:262" s="857" customFormat="1" x14ac:dyDescent="0.25">
      <c r="A2030" s="217"/>
      <c r="B2030" s="217">
        <v>1</v>
      </c>
      <c r="C2030" s="584" t="s">
        <v>289</v>
      </c>
      <c r="D2030" s="172"/>
      <c r="E2030" s="173"/>
      <c r="F2030" s="1777"/>
      <c r="G2030" s="751"/>
      <c r="H2030" s="751"/>
      <c r="I2030" s="751"/>
      <c r="J2030" s="2350"/>
      <c r="K2030" s="2350"/>
      <c r="L2030" s="2351"/>
      <c r="M2030" s="2351"/>
      <c r="N2030" s="2351"/>
      <c r="O2030" s="2351"/>
      <c r="P2030" s="2351"/>
      <c r="Q2030" s="2351"/>
      <c r="R2030" s="2570">
        <f t="shared" ref="R2030:AC2030" si="2268">R1959</f>
        <v>29956.788287999996</v>
      </c>
      <c r="S2030" s="2570">
        <f t="shared" ref="S2030:T2030" si="2269">S1959</f>
        <v>29956.788287999996</v>
      </c>
      <c r="T2030" s="2570">
        <f t="shared" si="2269"/>
        <v>29956.788287999996</v>
      </c>
      <c r="U2030" s="2570">
        <f t="shared" ref="U2030" si="2270">U1959</f>
        <v>29956.788287999996</v>
      </c>
      <c r="V2030" s="2570">
        <f t="shared" si="2268"/>
        <v>9985.5960959999993</v>
      </c>
      <c r="W2030" s="2570">
        <f t="shared" si="2268"/>
        <v>9985.5960799999993</v>
      </c>
      <c r="X2030" s="2571">
        <f t="shared" si="2268"/>
        <v>0</v>
      </c>
      <c r="Y2030" s="2570">
        <f t="shared" si="2268"/>
        <v>0</v>
      </c>
      <c r="Z2030" s="2570">
        <f t="shared" si="2268"/>
        <v>-1.5999999959603883E-5</v>
      </c>
      <c r="AA2030" s="2572">
        <f t="shared" si="2268"/>
        <v>0</v>
      </c>
      <c r="AB2030" s="2572">
        <f t="shared" si="2268"/>
        <v>0</v>
      </c>
      <c r="AC2030" s="2570">
        <f t="shared" si="2268"/>
        <v>9985.5960799999993</v>
      </c>
      <c r="AD2030" s="2122"/>
      <c r="AE2030" s="2730"/>
      <c r="AF2030" s="151"/>
      <c r="AG2030" s="151"/>
      <c r="AH2030" s="151"/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  <c r="BI2030" s="151"/>
      <c r="BJ2030" s="151"/>
      <c r="BK2030" s="151"/>
      <c r="BL2030" s="151"/>
      <c r="BM2030" s="151"/>
      <c r="BN2030" s="151"/>
      <c r="BO2030" s="151"/>
      <c r="BP2030" s="151"/>
      <c r="BQ2030" s="151"/>
      <c r="BR2030" s="151"/>
      <c r="BS2030" s="151"/>
      <c r="BT2030" s="151"/>
      <c r="BU2030" s="151"/>
      <c r="BV2030" s="151"/>
      <c r="BW2030" s="151"/>
      <c r="BX2030" s="151"/>
      <c r="BY2030" s="151"/>
      <c r="BZ2030" s="151"/>
      <c r="CA2030" s="151"/>
      <c r="CB2030" s="151"/>
      <c r="CC2030" s="151"/>
      <c r="CD2030" s="151"/>
      <c r="CE2030" s="151"/>
      <c r="CF2030" s="151"/>
      <c r="CG2030" s="151"/>
      <c r="CH2030" s="151"/>
      <c r="CI2030" s="151"/>
      <c r="CJ2030" s="151"/>
      <c r="CK2030" s="151"/>
      <c r="CL2030" s="151"/>
      <c r="CM2030" s="151"/>
      <c r="CN2030" s="151"/>
      <c r="CO2030" s="151"/>
      <c r="CP2030" s="151"/>
      <c r="CQ2030" s="151"/>
      <c r="CR2030" s="151"/>
      <c r="CS2030" s="151"/>
      <c r="CT2030" s="151"/>
      <c r="CU2030" s="151"/>
      <c r="CV2030" s="151"/>
      <c r="CW2030" s="151"/>
      <c r="CX2030" s="151"/>
      <c r="CY2030" s="151"/>
      <c r="CZ2030" s="151"/>
      <c r="DA2030" s="151"/>
      <c r="DB2030" s="151"/>
      <c r="DC2030" s="151"/>
      <c r="DD2030" s="151"/>
      <c r="DE2030" s="151"/>
      <c r="DF2030" s="151"/>
      <c r="DG2030" s="151"/>
      <c r="DH2030" s="151"/>
      <c r="DI2030" s="151"/>
      <c r="DJ2030" s="151"/>
      <c r="DK2030" s="151"/>
      <c r="DL2030" s="151"/>
      <c r="DM2030" s="151"/>
      <c r="DN2030" s="151"/>
      <c r="DO2030" s="151"/>
      <c r="DP2030" s="151"/>
      <c r="DQ2030" s="151"/>
      <c r="DR2030" s="151"/>
      <c r="DS2030" s="151"/>
      <c r="DT2030" s="151"/>
      <c r="DU2030" s="151"/>
      <c r="DV2030" s="151"/>
      <c r="DW2030" s="151"/>
      <c r="DX2030" s="151"/>
      <c r="DY2030" s="151"/>
      <c r="DZ2030" s="151"/>
      <c r="EA2030" s="151"/>
      <c r="EB2030" s="151"/>
      <c r="EC2030" s="151"/>
      <c r="ED2030" s="151"/>
      <c r="EE2030" s="151"/>
      <c r="EF2030" s="151"/>
      <c r="EG2030" s="151"/>
      <c r="EH2030" s="151"/>
      <c r="EI2030" s="151"/>
      <c r="EJ2030" s="151"/>
      <c r="EK2030" s="151"/>
      <c r="EL2030" s="151"/>
      <c r="EM2030" s="151"/>
      <c r="EN2030" s="151"/>
      <c r="EO2030" s="151"/>
      <c r="EP2030" s="151"/>
      <c r="EQ2030" s="151"/>
      <c r="ER2030" s="151"/>
      <c r="ES2030" s="151"/>
      <c r="ET2030" s="151"/>
      <c r="EU2030" s="151"/>
      <c r="EV2030" s="151"/>
      <c r="EW2030" s="151"/>
      <c r="EX2030" s="151"/>
      <c r="EY2030" s="151"/>
      <c r="EZ2030" s="151"/>
      <c r="FA2030" s="151"/>
      <c r="FB2030" s="151"/>
      <c r="FC2030" s="151"/>
      <c r="FD2030" s="151"/>
      <c r="FE2030" s="151"/>
      <c r="FF2030" s="151"/>
      <c r="FG2030" s="151"/>
      <c r="FH2030" s="151"/>
      <c r="FI2030" s="151"/>
      <c r="FJ2030" s="151"/>
      <c r="FK2030" s="151"/>
      <c r="FL2030" s="151"/>
      <c r="FM2030" s="151"/>
      <c r="FN2030" s="151"/>
      <c r="FO2030" s="151"/>
      <c r="FP2030" s="151"/>
      <c r="FQ2030" s="151"/>
      <c r="FR2030" s="151"/>
      <c r="FS2030" s="151"/>
      <c r="FT2030" s="151"/>
      <c r="FU2030" s="151"/>
      <c r="FV2030" s="151"/>
      <c r="FW2030" s="151"/>
      <c r="FX2030" s="151"/>
      <c r="FY2030" s="151"/>
      <c r="FZ2030" s="151"/>
      <c r="GA2030" s="151"/>
      <c r="GB2030" s="151"/>
      <c r="GC2030" s="151"/>
      <c r="GD2030" s="151"/>
      <c r="GE2030" s="151"/>
      <c r="GF2030" s="151"/>
      <c r="GG2030" s="151"/>
      <c r="GH2030" s="151"/>
      <c r="GI2030" s="151"/>
      <c r="GJ2030" s="151"/>
      <c r="GK2030" s="151"/>
      <c r="GL2030" s="151"/>
      <c r="GM2030" s="151"/>
      <c r="GN2030" s="151"/>
      <c r="GO2030" s="151"/>
      <c r="GP2030" s="151"/>
      <c r="GQ2030" s="151"/>
      <c r="GR2030" s="151"/>
      <c r="GS2030" s="151"/>
      <c r="GT2030" s="151"/>
      <c r="GU2030" s="151"/>
      <c r="GV2030" s="151"/>
      <c r="GW2030" s="151"/>
      <c r="GX2030" s="151"/>
      <c r="GY2030" s="151"/>
      <c r="GZ2030" s="151"/>
      <c r="HA2030" s="151"/>
      <c r="HB2030" s="151"/>
      <c r="HC2030" s="151"/>
      <c r="HD2030" s="151"/>
      <c r="HE2030" s="151"/>
      <c r="HF2030" s="151"/>
      <c r="HG2030" s="151"/>
      <c r="HH2030" s="151"/>
      <c r="HI2030" s="151"/>
      <c r="HJ2030" s="151"/>
      <c r="HK2030" s="151"/>
      <c r="HL2030" s="151"/>
      <c r="HM2030" s="151"/>
      <c r="HN2030" s="151"/>
      <c r="HO2030" s="151"/>
      <c r="HP2030" s="151"/>
      <c r="HQ2030" s="151"/>
      <c r="HR2030" s="151"/>
      <c r="HS2030" s="151"/>
      <c r="HT2030" s="151"/>
      <c r="HU2030" s="151"/>
      <c r="HV2030" s="151"/>
      <c r="HW2030" s="151"/>
      <c r="HX2030" s="151"/>
      <c r="HY2030" s="151"/>
      <c r="HZ2030" s="151"/>
      <c r="IA2030" s="151"/>
      <c r="IB2030" s="151"/>
      <c r="IC2030" s="151"/>
      <c r="ID2030" s="151"/>
      <c r="IE2030" s="151"/>
      <c r="IF2030" s="151"/>
      <c r="IG2030" s="151"/>
      <c r="IH2030" s="151"/>
      <c r="II2030" s="151"/>
      <c r="IJ2030" s="151"/>
      <c r="IK2030" s="151"/>
      <c r="IL2030" s="151"/>
      <c r="IM2030" s="151"/>
      <c r="IN2030" s="151"/>
      <c r="IO2030" s="151"/>
      <c r="IP2030" s="151"/>
      <c r="IQ2030" s="151"/>
      <c r="IR2030" s="151"/>
      <c r="IS2030" s="151"/>
      <c r="IT2030" s="151"/>
      <c r="IU2030" s="151"/>
      <c r="IV2030" s="151"/>
      <c r="IW2030" s="151"/>
      <c r="IX2030" s="151"/>
      <c r="IY2030" s="151"/>
      <c r="IZ2030" s="151"/>
      <c r="JA2030" s="151"/>
      <c r="JB2030" s="151"/>
    </row>
    <row r="2031" spans="1:262" s="857" customFormat="1" ht="29.25" x14ac:dyDescent="0.25">
      <c r="A2031" s="217">
        <v>1</v>
      </c>
      <c r="B2031" s="217">
        <v>1</v>
      </c>
      <c r="C2031" s="577" t="s">
        <v>271</v>
      </c>
      <c r="D2031" s="173"/>
      <c r="E2031" s="173"/>
      <c r="F2031" s="1777">
        <f t="shared" ref="F2031:I2041" si="2271">F1960</f>
        <v>40746</v>
      </c>
      <c r="G2031" s="751">
        <f t="shared" si="2271"/>
        <v>13582</v>
      </c>
      <c r="H2031" s="751">
        <f t="shared" si="2271"/>
        <v>12819</v>
      </c>
      <c r="I2031" s="1944">
        <f t="shared" si="2271"/>
        <v>94.382270652333972</v>
      </c>
      <c r="J2031" s="2350"/>
      <c r="K2031" s="2350"/>
      <c r="L2031" s="2351"/>
      <c r="M2031" s="2351"/>
      <c r="N2031" s="2351"/>
      <c r="O2031" s="2351"/>
      <c r="P2031" s="2351"/>
      <c r="Q2031" s="2351"/>
      <c r="R2031" s="2570">
        <f t="shared" ref="R2031:AC2031" si="2272">R1960</f>
        <v>0</v>
      </c>
      <c r="S2031" s="2570">
        <f t="shared" ref="S2031:T2031" si="2273">S1960</f>
        <v>0</v>
      </c>
      <c r="T2031" s="2570">
        <f t="shared" si="2273"/>
        <v>0</v>
      </c>
      <c r="U2031" s="2570">
        <f t="shared" ref="U2031" si="2274">U1960</f>
        <v>0</v>
      </c>
      <c r="V2031" s="2570">
        <f t="shared" si="2272"/>
        <v>0</v>
      </c>
      <c r="W2031" s="2570">
        <f t="shared" si="2272"/>
        <v>0</v>
      </c>
      <c r="X2031" s="2571">
        <f t="shared" si="2272"/>
        <v>0</v>
      </c>
      <c r="Y2031" s="2570">
        <f t="shared" si="2272"/>
        <v>0</v>
      </c>
      <c r="Z2031" s="2570">
        <f t="shared" si="2272"/>
        <v>0</v>
      </c>
      <c r="AA2031" s="2572">
        <f t="shared" si="2272"/>
        <v>0</v>
      </c>
      <c r="AB2031" s="2572">
        <f t="shared" si="2272"/>
        <v>0</v>
      </c>
      <c r="AC2031" s="2570">
        <f t="shared" si="2272"/>
        <v>0</v>
      </c>
      <c r="AD2031" s="2122"/>
      <c r="AE2031" s="2730"/>
      <c r="AF2031" s="151"/>
      <c r="AG2031" s="151"/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  <c r="BI2031" s="151"/>
      <c r="BJ2031" s="151"/>
      <c r="BK2031" s="151"/>
      <c r="BL2031" s="151"/>
      <c r="BM2031" s="151"/>
      <c r="BN2031" s="151"/>
      <c r="BO2031" s="151"/>
      <c r="BP2031" s="151"/>
      <c r="BQ2031" s="151"/>
      <c r="BR2031" s="151"/>
      <c r="BS2031" s="151"/>
      <c r="BT2031" s="151"/>
      <c r="BU2031" s="151"/>
      <c r="BV2031" s="151"/>
      <c r="BW2031" s="151"/>
      <c r="BX2031" s="151"/>
      <c r="BY2031" s="151"/>
      <c r="BZ2031" s="151"/>
      <c r="CA2031" s="151"/>
      <c r="CB2031" s="151"/>
      <c r="CC2031" s="151"/>
      <c r="CD2031" s="151"/>
      <c r="CE2031" s="151"/>
      <c r="CF2031" s="151"/>
      <c r="CG2031" s="151"/>
      <c r="CH2031" s="151"/>
      <c r="CI2031" s="151"/>
      <c r="CJ2031" s="151"/>
      <c r="CK2031" s="151"/>
      <c r="CL2031" s="151"/>
      <c r="CM2031" s="151"/>
      <c r="CN2031" s="151"/>
      <c r="CO2031" s="151"/>
      <c r="CP2031" s="151"/>
      <c r="CQ2031" s="151"/>
      <c r="CR2031" s="151"/>
      <c r="CS2031" s="151"/>
      <c r="CT2031" s="151"/>
      <c r="CU2031" s="151"/>
      <c r="CV2031" s="151"/>
      <c r="CW2031" s="151"/>
      <c r="CX2031" s="151"/>
      <c r="CY2031" s="151"/>
      <c r="CZ2031" s="151"/>
      <c r="DA2031" s="151"/>
      <c r="DB2031" s="151"/>
      <c r="DC2031" s="151"/>
      <c r="DD2031" s="151"/>
      <c r="DE2031" s="151"/>
      <c r="DF2031" s="151"/>
      <c r="DG2031" s="151"/>
      <c r="DH2031" s="151"/>
      <c r="DI2031" s="151"/>
      <c r="DJ2031" s="151"/>
      <c r="DK2031" s="151"/>
      <c r="DL2031" s="151"/>
      <c r="DM2031" s="151"/>
      <c r="DN2031" s="151"/>
      <c r="DO2031" s="151"/>
      <c r="DP2031" s="151"/>
      <c r="DQ2031" s="151"/>
      <c r="DR2031" s="151"/>
      <c r="DS2031" s="151"/>
      <c r="DT2031" s="151"/>
      <c r="DU2031" s="151"/>
      <c r="DV2031" s="151"/>
      <c r="DW2031" s="151"/>
      <c r="DX2031" s="151"/>
      <c r="DY2031" s="151"/>
      <c r="DZ2031" s="151"/>
      <c r="EA2031" s="151"/>
      <c r="EB2031" s="151"/>
      <c r="EC2031" s="151"/>
      <c r="ED2031" s="151"/>
      <c r="EE2031" s="151"/>
      <c r="EF2031" s="151"/>
      <c r="EG2031" s="151"/>
      <c r="EH2031" s="151"/>
      <c r="EI2031" s="151"/>
      <c r="EJ2031" s="151"/>
      <c r="EK2031" s="151"/>
      <c r="EL2031" s="151"/>
      <c r="EM2031" s="151"/>
      <c r="EN2031" s="151"/>
      <c r="EO2031" s="151"/>
      <c r="EP2031" s="151"/>
      <c r="EQ2031" s="151"/>
      <c r="ER2031" s="151"/>
      <c r="ES2031" s="151"/>
      <c r="ET2031" s="151"/>
      <c r="EU2031" s="151"/>
      <c r="EV2031" s="151"/>
      <c r="EW2031" s="151"/>
      <c r="EX2031" s="151"/>
      <c r="EY2031" s="151"/>
      <c r="EZ2031" s="151"/>
      <c r="FA2031" s="151"/>
      <c r="FB2031" s="151"/>
      <c r="FC2031" s="151"/>
      <c r="FD2031" s="151"/>
      <c r="FE2031" s="151"/>
      <c r="FF2031" s="151"/>
      <c r="FG2031" s="151"/>
      <c r="FH2031" s="151"/>
      <c r="FI2031" s="151"/>
      <c r="FJ2031" s="151"/>
      <c r="FK2031" s="151"/>
      <c r="FL2031" s="151"/>
      <c r="FM2031" s="151"/>
      <c r="FN2031" s="151"/>
      <c r="FO2031" s="151"/>
      <c r="FP2031" s="151"/>
      <c r="FQ2031" s="151"/>
      <c r="FR2031" s="151"/>
      <c r="FS2031" s="151"/>
      <c r="FT2031" s="151"/>
      <c r="FU2031" s="151"/>
      <c r="FV2031" s="151"/>
      <c r="FW2031" s="151"/>
      <c r="FX2031" s="151"/>
      <c r="FY2031" s="151"/>
      <c r="FZ2031" s="151"/>
      <c r="GA2031" s="151"/>
      <c r="GB2031" s="151"/>
      <c r="GC2031" s="151"/>
      <c r="GD2031" s="151"/>
      <c r="GE2031" s="151"/>
      <c r="GF2031" s="151"/>
      <c r="GG2031" s="151"/>
      <c r="GH2031" s="151"/>
      <c r="GI2031" s="151"/>
      <c r="GJ2031" s="151"/>
      <c r="GK2031" s="151"/>
      <c r="GL2031" s="151"/>
      <c r="GM2031" s="151"/>
      <c r="GN2031" s="151"/>
      <c r="GO2031" s="151"/>
      <c r="GP2031" s="151"/>
      <c r="GQ2031" s="151"/>
      <c r="GR2031" s="151"/>
      <c r="GS2031" s="151"/>
      <c r="GT2031" s="151"/>
      <c r="GU2031" s="151"/>
      <c r="GV2031" s="151"/>
      <c r="GW2031" s="151"/>
      <c r="GX2031" s="151"/>
      <c r="GY2031" s="151"/>
      <c r="GZ2031" s="151"/>
      <c r="HA2031" s="151"/>
      <c r="HB2031" s="151"/>
      <c r="HC2031" s="151"/>
      <c r="HD2031" s="151"/>
      <c r="HE2031" s="151"/>
      <c r="HF2031" s="151"/>
      <c r="HG2031" s="151"/>
      <c r="HH2031" s="151"/>
      <c r="HI2031" s="151"/>
      <c r="HJ2031" s="151"/>
      <c r="HK2031" s="151"/>
      <c r="HL2031" s="151"/>
      <c r="HM2031" s="151"/>
      <c r="HN2031" s="151"/>
      <c r="HO2031" s="151"/>
      <c r="HP2031" s="151"/>
      <c r="HQ2031" s="151"/>
      <c r="HR2031" s="151"/>
      <c r="HS2031" s="151"/>
      <c r="HT2031" s="151"/>
      <c r="HU2031" s="151"/>
      <c r="HV2031" s="151"/>
      <c r="HW2031" s="151"/>
      <c r="HX2031" s="151"/>
      <c r="HY2031" s="151"/>
      <c r="HZ2031" s="151"/>
      <c r="IA2031" s="151"/>
      <c r="IB2031" s="151"/>
      <c r="IC2031" s="151"/>
      <c r="ID2031" s="151"/>
      <c r="IE2031" s="151"/>
      <c r="IF2031" s="151"/>
      <c r="IG2031" s="151"/>
      <c r="IH2031" s="151"/>
      <c r="II2031" s="151"/>
      <c r="IJ2031" s="151"/>
      <c r="IK2031" s="151"/>
      <c r="IL2031" s="151"/>
      <c r="IM2031" s="151"/>
      <c r="IN2031" s="151"/>
      <c r="IO2031" s="151"/>
      <c r="IP2031" s="151"/>
      <c r="IQ2031" s="151"/>
      <c r="IR2031" s="151"/>
      <c r="IS2031" s="151"/>
      <c r="IT2031" s="151"/>
      <c r="IU2031" s="151"/>
      <c r="IV2031" s="151"/>
      <c r="IW2031" s="151"/>
      <c r="IX2031" s="151"/>
      <c r="IY2031" s="151"/>
      <c r="IZ2031" s="151"/>
      <c r="JA2031" s="151"/>
      <c r="JB2031" s="151"/>
    </row>
    <row r="2032" spans="1:262" s="857" customFormat="1" ht="30" x14ac:dyDescent="0.25">
      <c r="A2032" s="217"/>
      <c r="B2032" s="217">
        <v>1</v>
      </c>
      <c r="C2032" s="578" t="s">
        <v>193</v>
      </c>
      <c r="D2032" s="173"/>
      <c r="E2032" s="173"/>
      <c r="F2032" s="1777">
        <f t="shared" si="2271"/>
        <v>0</v>
      </c>
      <c r="G2032" s="751">
        <f t="shared" si="2271"/>
        <v>0</v>
      </c>
      <c r="H2032" s="751">
        <f t="shared" si="2271"/>
        <v>0</v>
      </c>
      <c r="I2032" s="1944">
        <f t="shared" si="2271"/>
        <v>0</v>
      </c>
      <c r="J2032" s="2350"/>
      <c r="K2032" s="2350"/>
      <c r="L2032" s="2351"/>
      <c r="M2032" s="2351"/>
      <c r="N2032" s="2351"/>
      <c r="O2032" s="2351"/>
      <c r="P2032" s="2351"/>
      <c r="Q2032" s="2351"/>
      <c r="R2032" s="2570">
        <f t="shared" ref="R2032:AC2032" si="2275">R1961</f>
        <v>0</v>
      </c>
      <c r="S2032" s="2570">
        <f t="shared" ref="S2032:T2032" si="2276">S1961</f>
        <v>0</v>
      </c>
      <c r="T2032" s="2570">
        <f t="shared" si="2276"/>
        <v>0</v>
      </c>
      <c r="U2032" s="2570">
        <f t="shared" ref="U2032" si="2277">U1961</f>
        <v>0</v>
      </c>
      <c r="V2032" s="2570">
        <f t="shared" si="2275"/>
        <v>0</v>
      </c>
      <c r="W2032" s="2570">
        <f t="shared" si="2275"/>
        <v>0</v>
      </c>
      <c r="X2032" s="2571">
        <f t="shared" si="2275"/>
        <v>0</v>
      </c>
      <c r="Y2032" s="2570">
        <f t="shared" si="2275"/>
        <v>0</v>
      </c>
      <c r="Z2032" s="2570">
        <f t="shared" si="2275"/>
        <v>0</v>
      </c>
      <c r="AA2032" s="2572">
        <f t="shared" si="2275"/>
        <v>0</v>
      </c>
      <c r="AB2032" s="2572">
        <f t="shared" si="2275"/>
        <v>0</v>
      </c>
      <c r="AC2032" s="2570">
        <f t="shared" si="2275"/>
        <v>0</v>
      </c>
      <c r="AD2032" s="2122"/>
      <c r="AE2032" s="2730"/>
      <c r="AF2032" s="151"/>
      <c r="AG2032" s="151"/>
      <c r="AH2032" s="151"/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  <c r="BI2032" s="151"/>
      <c r="BJ2032" s="151"/>
      <c r="BK2032" s="151"/>
      <c r="BL2032" s="151"/>
      <c r="BM2032" s="151"/>
      <c r="BN2032" s="151"/>
      <c r="BO2032" s="151"/>
      <c r="BP2032" s="151"/>
      <c r="BQ2032" s="151"/>
      <c r="BR2032" s="151"/>
      <c r="BS2032" s="151"/>
      <c r="BT2032" s="151"/>
      <c r="BU2032" s="151"/>
      <c r="BV2032" s="151"/>
      <c r="BW2032" s="151"/>
      <c r="BX2032" s="151"/>
      <c r="BY2032" s="151"/>
      <c r="BZ2032" s="151"/>
      <c r="CA2032" s="151"/>
      <c r="CB2032" s="151"/>
      <c r="CC2032" s="151"/>
      <c r="CD2032" s="151"/>
      <c r="CE2032" s="151"/>
      <c r="CF2032" s="151"/>
      <c r="CG2032" s="151"/>
      <c r="CH2032" s="151"/>
      <c r="CI2032" s="151"/>
      <c r="CJ2032" s="151"/>
      <c r="CK2032" s="151"/>
      <c r="CL2032" s="151"/>
      <c r="CM2032" s="151"/>
      <c r="CN2032" s="151"/>
      <c r="CO2032" s="151"/>
      <c r="CP2032" s="151"/>
      <c r="CQ2032" s="151"/>
      <c r="CR2032" s="151"/>
      <c r="CS2032" s="151"/>
      <c r="CT2032" s="151"/>
      <c r="CU2032" s="151"/>
      <c r="CV2032" s="151"/>
      <c r="CW2032" s="151"/>
      <c r="CX2032" s="151"/>
      <c r="CY2032" s="151"/>
      <c r="CZ2032" s="151"/>
      <c r="DA2032" s="151"/>
      <c r="DB2032" s="151"/>
      <c r="DC2032" s="151"/>
      <c r="DD2032" s="151"/>
      <c r="DE2032" s="151"/>
      <c r="DF2032" s="151"/>
      <c r="DG2032" s="151"/>
      <c r="DH2032" s="151"/>
      <c r="DI2032" s="151"/>
      <c r="DJ2032" s="151"/>
      <c r="DK2032" s="151"/>
      <c r="DL2032" s="151"/>
      <c r="DM2032" s="151"/>
      <c r="DN2032" s="151"/>
      <c r="DO2032" s="151"/>
      <c r="DP2032" s="151"/>
      <c r="DQ2032" s="151"/>
      <c r="DR2032" s="151"/>
      <c r="DS2032" s="151"/>
      <c r="DT2032" s="151"/>
      <c r="DU2032" s="151"/>
      <c r="DV2032" s="151"/>
      <c r="DW2032" s="151"/>
      <c r="DX2032" s="151"/>
      <c r="DY2032" s="151"/>
      <c r="DZ2032" s="151"/>
      <c r="EA2032" s="151"/>
      <c r="EB2032" s="151"/>
      <c r="EC2032" s="151"/>
      <c r="ED2032" s="151"/>
      <c r="EE2032" s="151"/>
      <c r="EF2032" s="151"/>
      <c r="EG2032" s="151"/>
      <c r="EH2032" s="151"/>
      <c r="EI2032" s="151"/>
      <c r="EJ2032" s="151"/>
      <c r="EK2032" s="151"/>
      <c r="EL2032" s="151"/>
      <c r="EM2032" s="151"/>
      <c r="EN2032" s="151"/>
      <c r="EO2032" s="151"/>
      <c r="EP2032" s="151"/>
      <c r="EQ2032" s="151"/>
      <c r="ER2032" s="151"/>
      <c r="ES2032" s="151"/>
      <c r="ET2032" s="151"/>
      <c r="EU2032" s="151"/>
      <c r="EV2032" s="151"/>
      <c r="EW2032" s="151"/>
      <c r="EX2032" s="151"/>
      <c r="EY2032" s="151"/>
      <c r="EZ2032" s="151"/>
      <c r="FA2032" s="151"/>
      <c r="FB2032" s="151"/>
      <c r="FC2032" s="151"/>
      <c r="FD2032" s="151"/>
      <c r="FE2032" s="151"/>
      <c r="FF2032" s="151"/>
      <c r="FG2032" s="151"/>
      <c r="FH2032" s="151"/>
      <c r="FI2032" s="151"/>
      <c r="FJ2032" s="151"/>
      <c r="FK2032" s="151"/>
      <c r="FL2032" s="151"/>
      <c r="FM2032" s="151"/>
      <c r="FN2032" s="151"/>
      <c r="FO2032" s="151"/>
      <c r="FP2032" s="151"/>
      <c r="FQ2032" s="151"/>
      <c r="FR2032" s="151"/>
      <c r="FS2032" s="151"/>
      <c r="FT2032" s="151"/>
      <c r="FU2032" s="151"/>
      <c r="FV2032" s="151"/>
      <c r="FW2032" s="151"/>
      <c r="FX2032" s="151"/>
      <c r="FY2032" s="151"/>
      <c r="FZ2032" s="151"/>
      <c r="GA2032" s="151"/>
      <c r="GB2032" s="151"/>
      <c r="GC2032" s="151"/>
      <c r="GD2032" s="151"/>
      <c r="GE2032" s="151"/>
      <c r="GF2032" s="151"/>
      <c r="GG2032" s="151"/>
      <c r="GH2032" s="151"/>
      <c r="GI2032" s="151"/>
      <c r="GJ2032" s="151"/>
      <c r="GK2032" s="151"/>
      <c r="GL2032" s="151"/>
      <c r="GM2032" s="151"/>
      <c r="GN2032" s="151"/>
      <c r="GO2032" s="151"/>
      <c r="GP2032" s="151"/>
      <c r="GQ2032" s="151"/>
      <c r="GR2032" s="151"/>
      <c r="GS2032" s="151"/>
      <c r="GT2032" s="151"/>
      <c r="GU2032" s="151"/>
      <c r="GV2032" s="151"/>
      <c r="GW2032" s="151"/>
      <c r="GX2032" s="151"/>
      <c r="GY2032" s="151"/>
      <c r="GZ2032" s="151"/>
      <c r="HA2032" s="151"/>
      <c r="HB2032" s="151"/>
      <c r="HC2032" s="151"/>
      <c r="HD2032" s="151"/>
      <c r="HE2032" s="151"/>
      <c r="HF2032" s="151"/>
      <c r="HG2032" s="151"/>
      <c r="HH2032" s="151"/>
      <c r="HI2032" s="151"/>
      <c r="HJ2032" s="151"/>
      <c r="HK2032" s="151"/>
      <c r="HL2032" s="151"/>
      <c r="HM2032" s="151"/>
      <c r="HN2032" s="151"/>
      <c r="HO2032" s="151"/>
      <c r="HP2032" s="151"/>
      <c r="HQ2032" s="151"/>
      <c r="HR2032" s="151"/>
      <c r="HS2032" s="151"/>
      <c r="HT2032" s="151"/>
      <c r="HU2032" s="151"/>
      <c r="HV2032" s="151"/>
      <c r="HW2032" s="151"/>
      <c r="HX2032" s="151"/>
      <c r="HY2032" s="151"/>
      <c r="HZ2032" s="151"/>
      <c r="IA2032" s="151"/>
      <c r="IB2032" s="151"/>
      <c r="IC2032" s="151"/>
      <c r="ID2032" s="151"/>
      <c r="IE2032" s="151"/>
      <c r="IF2032" s="151"/>
      <c r="IG2032" s="151"/>
      <c r="IH2032" s="151"/>
      <c r="II2032" s="151"/>
      <c r="IJ2032" s="151"/>
      <c r="IK2032" s="151"/>
      <c r="IL2032" s="151"/>
      <c r="IM2032" s="151"/>
      <c r="IN2032" s="151"/>
      <c r="IO2032" s="151"/>
      <c r="IP2032" s="151"/>
      <c r="IQ2032" s="151"/>
      <c r="IR2032" s="151"/>
      <c r="IS2032" s="151"/>
      <c r="IT2032" s="151"/>
      <c r="IU2032" s="151"/>
      <c r="IV2032" s="151"/>
      <c r="IW2032" s="151"/>
      <c r="IX2032" s="151"/>
      <c r="IY2032" s="151"/>
      <c r="IZ2032" s="151"/>
      <c r="JA2032" s="151"/>
      <c r="JB2032" s="151"/>
    </row>
    <row r="2033" spans="1:262" s="857" customFormat="1" ht="30" x14ac:dyDescent="0.25">
      <c r="A2033" s="217"/>
      <c r="B2033" s="217">
        <v>1</v>
      </c>
      <c r="C2033" s="578" t="s">
        <v>454</v>
      </c>
      <c r="D2033" s="173"/>
      <c r="E2033" s="173"/>
      <c r="F2033" s="1777">
        <f t="shared" si="2271"/>
        <v>15272</v>
      </c>
      <c r="G2033" s="751">
        <f t="shared" si="2271"/>
        <v>5090.666666666667</v>
      </c>
      <c r="H2033" s="751">
        <f t="shared" si="2271"/>
        <v>3213</v>
      </c>
      <c r="I2033" s="1944">
        <f t="shared" si="2271"/>
        <v>63.115505500261918</v>
      </c>
      <c r="J2033" s="2350"/>
      <c r="K2033" s="2350"/>
      <c r="L2033" s="2351"/>
      <c r="M2033" s="2351"/>
      <c r="N2033" s="2351"/>
      <c r="O2033" s="2351"/>
      <c r="P2033" s="2351"/>
      <c r="Q2033" s="2351"/>
      <c r="R2033" s="2570">
        <f t="shared" ref="R2033:AC2033" si="2278">R1962</f>
        <v>0</v>
      </c>
      <c r="S2033" s="2570">
        <f t="shared" ref="S2033:T2033" si="2279">S1962</f>
        <v>0</v>
      </c>
      <c r="T2033" s="2570">
        <f t="shared" si="2279"/>
        <v>0</v>
      </c>
      <c r="U2033" s="2570">
        <f t="shared" ref="U2033" si="2280">U1962</f>
        <v>0</v>
      </c>
      <c r="V2033" s="2570">
        <f t="shared" si="2278"/>
        <v>0</v>
      </c>
      <c r="W2033" s="2570">
        <f t="shared" si="2278"/>
        <v>0</v>
      </c>
      <c r="X2033" s="2571">
        <f t="shared" si="2278"/>
        <v>0</v>
      </c>
      <c r="Y2033" s="2570">
        <f t="shared" si="2278"/>
        <v>0</v>
      </c>
      <c r="Z2033" s="2570">
        <f t="shared" si="2278"/>
        <v>0</v>
      </c>
      <c r="AA2033" s="2572">
        <f t="shared" si="2278"/>
        <v>0</v>
      </c>
      <c r="AB2033" s="2572">
        <f t="shared" si="2278"/>
        <v>0</v>
      </c>
      <c r="AC2033" s="2570">
        <f t="shared" si="2278"/>
        <v>0</v>
      </c>
      <c r="AD2033" s="2122"/>
      <c r="AE2033" s="2730"/>
      <c r="AF2033" s="151"/>
      <c r="AG2033" s="151"/>
      <c r="AH2033" s="151"/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  <c r="BI2033" s="151"/>
      <c r="BJ2033" s="151"/>
      <c r="BK2033" s="151"/>
      <c r="BL2033" s="151"/>
      <c r="BM2033" s="151"/>
      <c r="BN2033" s="151"/>
      <c r="BO2033" s="151"/>
      <c r="BP2033" s="151"/>
      <c r="BQ2033" s="151"/>
      <c r="BR2033" s="151"/>
      <c r="BS2033" s="151"/>
      <c r="BT2033" s="151"/>
      <c r="BU2033" s="151"/>
      <c r="BV2033" s="151"/>
      <c r="BW2033" s="151"/>
      <c r="BX2033" s="151"/>
      <c r="BY2033" s="151"/>
      <c r="BZ2033" s="151"/>
      <c r="CA2033" s="151"/>
      <c r="CB2033" s="151"/>
      <c r="CC2033" s="151"/>
      <c r="CD2033" s="151"/>
      <c r="CE2033" s="151"/>
      <c r="CF2033" s="151"/>
      <c r="CG2033" s="151"/>
      <c r="CH2033" s="151"/>
      <c r="CI2033" s="151"/>
      <c r="CJ2033" s="151"/>
      <c r="CK2033" s="151"/>
      <c r="CL2033" s="151"/>
      <c r="CM2033" s="151"/>
      <c r="CN2033" s="151"/>
      <c r="CO2033" s="151"/>
      <c r="CP2033" s="151"/>
      <c r="CQ2033" s="151"/>
      <c r="CR2033" s="151"/>
      <c r="CS2033" s="151"/>
      <c r="CT2033" s="151"/>
      <c r="CU2033" s="151"/>
      <c r="CV2033" s="151"/>
      <c r="CW2033" s="151"/>
      <c r="CX2033" s="151"/>
      <c r="CY2033" s="151"/>
      <c r="CZ2033" s="151"/>
      <c r="DA2033" s="151"/>
      <c r="DB2033" s="151"/>
      <c r="DC2033" s="151"/>
      <c r="DD2033" s="151"/>
      <c r="DE2033" s="151"/>
      <c r="DF2033" s="151"/>
      <c r="DG2033" s="151"/>
      <c r="DH2033" s="151"/>
      <c r="DI2033" s="151"/>
      <c r="DJ2033" s="151"/>
      <c r="DK2033" s="151"/>
      <c r="DL2033" s="151"/>
      <c r="DM2033" s="151"/>
      <c r="DN2033" s="151"/>
      <c r="DO2033" s="151"/>
      <c r="DP2033" s="151"/>
      <c r="DQ2033" s="151"/>
      <c r="DR2033" s="151"/>
      <c r="DS2033" s="151"/>
      <c r="DT2033" s="151"/>
      <c r="DU2033" s="151"/>
      <c r="DV2033" s="151"/>
      <c r="DW2033" s="151"/>
      <c r="DX2033" s="151"/>
      <c r="DY2033" s="151"/>
      <c r="DZ2033" s="151"/>
      <c r="EA2033" s="151"/>
      <c r="EB2033" s="151"/>
      <c r="EC2033" s="151"/>
      <c r="ED2033" s="151"/>
      <c r="EE2033" s="151"/>
      <c r="EF2033" s="151"/>
      <c r="EG2033" s="151"/>
      <c r="EH2033" s="151"/>
      <c r="EI2033" s="151"/>
      <c r="EJ2033" s="151"/>
      <c r="EK2033" s="151"/>
      <c r="EL2033" s="151"/>
      <c r="EM2033" s="151"/>
      <c r="EN2033" s="151"/>
      <c r="EO2033" s="151"/>
      <c r="EP2033" s="151"/>
      <c r="EQ2033" s="151"/>
      <c r="ER2033" s="151"/>
      <c r="ES2033" s="151"/>
      <c r="ET2033" s="151"/>
      <c r="EU2033" s="151"/>
      <c r="EV2033" s="151"/>
      <c r="EW2033" s="151"/>
      <c r="EX2033" s="151"/>
      <c r="EY2033" s="151"/>
      <c r="EZ2033" s="151"/>
      <c r="FA2033" s="151"/>
      <c r="FB2033" s="151"/>
      <c r="FC2033" s="151"/>
      <c r="FD2033" s="151"/>
      <c r="FE2033" s="151"/>
      <c r="FF2033" s="151"/>
      <c r="FG2033" s="151"/>
      <c r="FH2033" s="151"/>
      <c r="FI2033" s="151"/>
      <c r="FJ2033" s="151"/>
      <c r="FK2033" s="151"/>
      <c r="FL2033" s="151"/>
      <c r="FM2033" s="151"/>
      <c r="FN2033" s="151"/>
      <c r="FO2033" s="151"/>
      <c r="FP2033" s="151"/>
      <c r="FQ2033" s="151"/>
      <c r="FR2033" s="151"/>
      <c r="FS2033" s="151"/>
      <c r="FT2033" s="151"/>
      <c r="FU2033" s="151"/>
      <c r="FV2033" s="151"/>
      <c r="FW2033" s="151"/>
      <c r="FX2033" s="151"/>
      <c r="FY2033" s="151"/>
      <c r="FZ2033" s="151"/>
      <c r="GA2033" s="151"/>
      <c r="GB2033" s="151"/>
      <c r="GC2033" s="151"/>
      <c r="GD2033" s="151"/>
      <c r="GE2033" s="151"/>
      <c r="GF2033" s="151"/>
      <c r="GG2033" s="151"/>
      <c r="GH2033" s="151"/>
      <c r="GI2033" s="151"/>
      <c r="GJ2033" s="151"/>
      <c r="GK2033" s="151"/>
      <c r="GL2033" s="151"/>
      <c r="GM2033" s="151"/>
      <c r="GN2033" s="151"/>
      <c r="GO2033" s="151"/>
      <c r="GP2033" s="151"/>
      <c r="GQ2033" s="151"/>
      <c r="GR2033" s="151"/>
      <c r="GS2033" s="151"/>
      <c r="GT2033" s="151"/>
      <c r="GU2033" s="151"/>
      <c r="GV2033" s="151"/>
      <c r="GW2033" s="151"/>
      <c r="GX2033" s="151"/>
      <c r="GY2033" s="151"/>
      <c r="GZ2033" s="151"/>
      <c r="HA2033" s="151"/>
      <c r="HB2033" s="151"/>
      <c r="HC2033" s="151"/>
      <c r="HD2033" s="151"/>
      <c r="HE2033" s="151"/>
      <c r="HF2033" s="151"/>
      <c r="HG2033" s="151"/>
      <c r="HH2033" s="151"/>
      <c r="HI2033" s="151"/>
      <c r="HJ2033" s="151"/>
      <c r="HK2033" s="151"/>
      <c r="HL2033" s="151"/>
      <c r="HM2033" s="151"/>
      <c r="HN2033" s="151"/>
      <c r="HO2033" s="151"/>
      <c r="HP2033" s="151"/>
      <c r="HQ2033" s="151"/>
      <c r="HR2033" s="151"/>
      <c r="HS2033" s="151"/>
      <c r="HT2033" s="151"/>
      <c r="HU2033" s="151"/>
      <c r="HV2033" s="151"/>
      <c r="HW2033" s="151"/>
      <c r="HX2033" s="151"/>
      <c r="HY2033" s="151"/>
      <c r="HZ2033" s="151"/>
      <c r="IA2033" s="151"/>
      <c r="IB2033" s="151"/>
      <c r="IC2033" s="151"/>
      <c r="ID2033" s="151"/>
      <c r="IE2033" s="151"/>
      <c r="IF2033" s="151"/>
      <c r="IG2033" s="151"/>
      <c r="IH2033" s="151"/>
      <c r="II2033" s="151"/>
      <c r="IJ2033" s="151"/>
      <c r="IK2033" s="151"/>
      <c r="IL2033" s="151"/>
      <c r="IM2033" s="151"/>
      <c r="IN2033" s="151"/>
      <c r="IO2033" s="151"/>
      <c r="IP2033" s="151"/>
      <c r="IQ2033" s="151"/>
      <c r="IR2033" s="151"/>
      <c r="IS2033" s="151"/>
      <c r="IT2033" s="151"/>
      <c r="IU2033" s="151"/>
      <c r="IV2033" s="151"/>
      <c r="IW2033" s="151"/>
      <c r="IX2033" s="151"/>
      <c r="IY2033" s="151"/>
      <c r="IZ2033" s="151"/>
      <c r="JA2033" s="151"/>
      <c r="JB2033" s="151"/>
    </row>
    <row r="2034" spans="1:262" s="857" customFormat="1" ht="75" x14ac:dyDescent="0.25">
      <c r="A2034" s="217"/>
      <c r="B2034" s="217">
        <v>1</v>
      </c>
      <c r="C2034" s="579" t="s">
        <v>455</v>
      </c>
      <c r="D2034" s="173"/>
      <c r="E2034" s="173"/>
      <c r="F2034" s="1777">
        <f t="shared" si="2271"/>
        <v>3731</v>
      </c>
      <c r="G2034" s="751">
        <f t="shared" si="2271"/>
        <v>1243.6666666666667</v>
      </c>
      <c r="H2034" s="751">
        <f t="shared" si="2271"/>
        <v>2673</v>
      </c>
      <c r="I2034" s="1944">
        <f t="shared" si="2271"/>
        <v>214.92897346555884</v>
      </c>
      <c r="J2034" s="2350"/>
      <c r="K2034" s="2350"/>
      <c r="L2034" s="2351"/>
      <c r="M2034" s="2351"/>
      <c r="N2034" s="2351"/>
      <c r="O2034" s="2351"/>
      <c r="P2034" s="2351"/>
      <c r="Q2034" s="2351"/>
      <c r="R2034" s="2570">
        <f t="shared" ref="R2034:AC2034" si="2281">R1963</f>
        <v>0</v>
      </c>
      <c r="S2034" s="2570">
        <f t="shared" ref="S2034:T2034" si="2282">S1963</f>
        <v>0</v>
      </c>
      <c r="T2034" s="2570">
        <f t="shared" si="2282"/>
        <v>0</v>
      </c>
      <c r="U2034" s="2570">
        <f t="shared" ref="U2034" si="2283">U1963</f>
        <v>0</v>
      </c>
      <c r="V2034" s="2570">
        <f t="shared" si="2281"/>
        <v>0</v>
      </c>
      <c r="W2034" s="2570">
        <f t="shared" si="2281"/>
        <v>0</v>
      </c>
      <c r="X2034" s="2571">
        <f t="shared" si="2281"/>
        <v>0</v>
      </c>
      <c r="Y2034" s="2570">
        <f t="shared" si="2281"/>
        <v>0</v>
      </c>
      <c r="Z2034" s="2570">
        <f t="shared" si="2281"/>
        <v>0</v>
      </c>
      <c r="AA2034" s="2572">
        <f t="shared" si="2281"/>
        <v>0</v>
      </c>
      <c r="AB2034" s="2572">
        <f t="shared" si="2281"/>
        <v>0</v>
      </c>
      <c r="AC2034" s="2570">
        <f t="shared" si="2281"/>
        <v>0</v>
      </c>
      <c r="AD2034" s="2122"/>
      <c r="AE2034" s="2730"/>
      <c r="AF2034" s="151"/>
      <c r="AG2034" s="151"/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  <c r="BI2034" s="151"/>
      <c r="BJ2034" s="151"/>
      <c r="BK2034" s="151"/>
      <c r="BL2034" s="151"/>
      <c r="BM2034" s="151"/>
      <c r="BN2034" s="151"/>
      <c r="BO2034" s="151"/>
      <c r="BP2034" s="151"/>
      <c r="BQ2034" s="151"/>
      <c r="BR2034" s="151"/>
      <c r="BS2034" s="151"/>
      <c r="BT2034" s="151"/>
      <c r="BU2034" s="151"/>
      <c r="BV2034" s="151"/>
      <c r="BW2034" s="151"/>
      <c r="BX2034" s="151"/>
      <c r="BY2034" s="151"/>
      <c r="BZ2034" s="151"/>
      <c r="CA2034" s="151"/>
      <c r="CB2034" s="151"/>
      <c r="CC2034" s="151"/>
      <c r="CD2034" s="151"/>
      <c r="CE2034" s="151"/>
      <c r="CF2034" s="151"/>
      <c r="CG2034" s="151"/>
      <c r="CH2034" s="151"/>
      <c r="CI2034" s="151"/>
      <c r="CJ2034" s="151"/>
      <c r="CK2034" s="151"/>
      <c r="CL2034" s="151"/>
      <c r="CM2034" s="151"/>
      <c r="CN2034" s="151"/>
      <c r="CO2034" s="151"/>
      <c r="CP2034" s="151"/>
      <c r="CQ2034" s="151"/>
      <c r="CR2034" s="151"/>
      <c r="CS2034" s="151"/>
      <c r="CT2034" s="151"/>
      <c r="CU2034" s="151"/>
      <c r="CV2034" s="151"/>
      <c r="CW2034" s="151"/>
      <c r="CX2034" s="151"/>
      <c r="CY2034" s="151"/>
      <c r="CZ2034" s="151"/>
      <c r="DA2034" s="151"/>
      <c r="DB2034" s="151"/>
      <c r="DC2034" s="151"/>
      <c r="DD2034" s="151"/>
      <c r="DE2034" s="151"/>
      <c r="DF2034" s="151"/>
      <c r="DG2034" s="151"/>
      <c r="DH2034" s="151"/>
      <c r="DI2034" s="151"/>
      <c r="DJ2034" s="151"/>
      <c r="DK2034" s="151"/>
      <c r="DL2034" s="151"/>
      <c r="DM2034" s="151"/>
      <c r="DN2034" s="151"/>
      <c r="DO2034" s="151"/>
      <c r="DP2034" s="151"/>
      <c r="DQ2034" s="151"/>
      <c r="DR2034" s="151"/>
      <c r="DS2034" s="151"/>
      <c r="DT2034" s="151"/>
      <c r="DU2034" s="151"/>
      <c r="DV2034" s="151"/>
      <c r="DW2034" s="151"/>
      <c r="DX2034" s="151"/>
      <c r="DY2034" s="151"/>
      <c r="DZ2034" s="151"/>
      <c r="EA2034" s="151"/>
      <c r="EB2034" s="151"/>
      <c r="EC2034" s="151"/>
      <c r="ED2034" s="151"/>
      <c r="EE2034" s="151"/>
      <c r="EF2034" s="151"/>
      <c r="EG2034" s="151"/>
      <c r="EH2034" s="151"/>
      <c r="EI2034" s="151"/>
      <c r="EJ2034" s="151"/>
      <c r="EK2034" s="151"/>
      <c r="EL2034" s="151"/>
      <c r="EM2034" s="151"/>
      <c r="EN2034" s="151"/>
      <c r="EO2034" s="151"/>
      <c r="EP2034" s="151"/>
      <c r="EQ2034" s="151"/>
      <c r="ER2034" s="151"/>
      <c r="ES2034" s="151"/>
      <c r="ET2034" s="151"/>
      <c r="EU2034" s="151"/>
      <c r="EV2034" s="151"/>
      <c r="EW2034" s="151"/>
      <c r="EX2034" s="151"/>
      <c r="EY2034" s="151"/>
      <c r="EZ2034" s="151"/>
      <c r="FA2034" s="151"/>
      <c r="FB2034" s="151"/>
      <c r="FC2034" s="151"/>
      <c r="FD2034" s="151"/>
      <c r="FE2034" s="151"/>
      <c r="FF2034" s="151"/>
      <c r="FG2034" s="151"/>
      <c r="FH2034" s="151"/>
      <c r="FI2034" s="151"/>
      <c r="FJ2034" s="151"/>
      <c r="FK2034" s="151"/>
      <c r="FL2034" s="151"/>
      <c r="FM2034" s="151"/>
      <c r="FN2034" s="151"/>
      <c r="FO2034" s="151"/>
      <c r="FP2034" s="151"/>
      <c r="FQ2034" s="151"/>
      <c r="FR2034" s="151"/>
      <c r="FS2034" s="151"/>
      <c r="FT2034" s="151"/>
      <c r="FU2034" s="151"/>
      <c r="FV2034" s="151"/>
      <c r="FW2034" s="151"/>
      <c r="FX2034" s="151"/>
      <c r="FY2034" s="151"/>
      <c r="FZ2034" s="151"/>
      <c r="GA2034" s="151"/>
      <c r="GB2034" s="151"/>
      <c r="GC2034" s="151"/>
      <c r="GD2034" s="151"/>
      <c r="GE2034" s="151"/>
      <c r="GF2034" s="151"/>
      <c r="GG2034" s="151"/>
      <c r="GH2034" s="151"/>
      <c r="GI2034" s="151"/>
      <c r="GJ2034" s="151"/>
      <c r="GK2034" s="151"/>
      <c r="GL2034" s="151"/>
      <c r="GM2034" s="151"/>
      <c r="GN2034" s="151"/>
      <c r="GO2034" s="151"/>
      <c r="GP2034" s="151"/>
      <c r="GQ2034" s="151"/>
      <c r="GR2034" s="151"/>
      <c r="GS2034" s="151"/>
      <c r="GT2034" s="151"/>
      <c r="GU2034" s="151"/>
      <c r="GV2034" s="151"/>
      <c r="GW2034" s="151"/>
      <c r="GX2034" s="151"/>
      <c r="GY2034" s="151"/>
      <c r="GZ2034" s="151"/>
      <c r="HA2034" s="151"/>
      <c r="HB2034" s="151"/>
      <c r="HC2034" s="151"/>
      <c r="HD2034" s="151"/>
      <c r="HE2034" s="151"/>
      <c r="HF2034" s="151"/>
      <c r="HG2034" s="151"/>
      <c r="HH2034" s="151"/>
      <c r="HI2034" s="151"/>
      <c r="HJ2034" s="151"/>
      <c r="HK2034" s="151"/>
      <c r="HL2034" s="151"/>
      <c r="HM2034" s="151"/>
      <c r="HN2034" s="151"/>
      <c r="HO2034" s="151"/>
      <c r="HP2034" s="151"/>
      <c r="HQ2034" s="151"/>
      <c r="HR2034" s="151"/>
      <c r="HS2034" s="151"/>
      <c r="HT2034" s="151"/>
      <c r="HU2034" s="151"/>
      <c r="HV2034" s="151"/>
      <c r="HW2034" s="151"/>
      <c r="HX2034" s="151"/>
      <c r="HY2034" s="151"/>
      <c r="HZ2034" s="151"/>
      <c r="IA2034" s="151"/>
      <c r="IB2034" s="151"/>
      <c r="IC2034" s="151"/>
      <c r="ID2034" s="151"/>
      <c r="IE2034" s="151"/>
      <c r="IF2034" s="151"/>
      <c r="IG2034" s="151"/>
      <c r="IH2034" s="151"/>
      <c r="II2034" s="151"/>
      <c r="IJ2034" s="151"/>
      <c r="IK2034" s="151"/>
      <c r="IL2034" s="151"/>
      <c r="IM2034" s="151"/>
      <c r="IN2034" s="151"/>
      <c r="IO2034" s="151"/>
      <c r="IP2034" s="151"/>
      <c r="IQ2034" s="151"/>
      <c r="IR2034" s="151"/>
      <c r="IS2034" s="151"/>
      <c r="IT2034" s="151"/>
      <c r="IU2034" s="151"/>
      <c r="IV2034" s="151"/>
      <c r="IW2034" s="151"/>
      <c r="IX2034" s="151"/>
      <c r="IY2034" s="151"/>
      <c r="IZ2034" s="151"/>
      <c r="JA2034" s="151"/>
      <c r="JB2034" s="151"/>
    </row>
    <row r="2035" spans="1:262" s="857" customFormat="1" ht="45" x14ac:dyDescent="0.25">
      <c r="A2035" s="217"/>
      <c r="B2035" s="217">
        <v>1</v>
      </c>
      <c r="C2035" s="580" t="s">
        <v>456</v>
      </c>
      <c r="D2035" s="173"/>
      <c r="E2035" s="173"/>
      <c r="F2035" s="1777">
        <f t="shared" si="2271"/>
        <v>21743</v>
      </c>
      <c r="G2035" s="751">
        <f t="shared" si="2271"/>
        <v>7247.666666666667</v>
      </c>
      <c r="H2035" s="751">
        <f t="shared" si="2271"/>
        <v>6933</v>
      </c>
      <c r="I2035" s="1944">
        <f t="shared" si="2271"/>
        <v>95.658372809639886</v>
      </c>
      <c r="J2035" s="2350"/>
      <c r="K2035" s="2350"/>
      <c r="L2035" s="2351"/>
      <c r="M2035" s="2351"/>
      <c r="N2035" s="2351"/>
      <c r="O2035" s="2351"/>
      <c r="P2035" s="2351"/>
      <c r="Q2035" s="2351"/>
      <c r="R2035" s="2570">
        <f t="shared" ref="R2035:AC2035" si="2284">R1964</f>
        <v>0</v>
      </c>
      <c r="S2035" s="2570">
        <f t="shared" ref="S2035:T2035" si="2285">S1964</f>
        <v>0</v>
      </c>
      <c r="T2035" s="2570">
        <f t="shared" si="2285"/>
        <v>0</v>
      </c>
      <c r="U2035" s="2570">
        <f t="shared" ref="U2035" si="2286">U1964</f>
        <v>0</v>
      </c>
      <c r="V2035" s="2570">
        <f t="shared" si="2284"/>
        <v>0</v>
      </c>
      <c r="W2035" s="2570">
        <f t="shared" si="2284"/>
        <v>0</v>
      </c>
      <c r="X2035" s="2571">
        <f t="shared" si="2284"/>
        <v>0</v>
      </c>
      <c r="Y2035" s="2570">
        <f t="shared" si="2284"/>
        <v>0</v>
      </c>
      <c r="Z2035" s="2570">
        <f t="shared" si="2284"/>
        <v>0</v>
      </c>
      <c r="AA2035" s="2572">
        <f t="shared" si="2284"/>
        <v>0</v>
      </c>
      <c r="AB2035" s="2572">
        <f t="shared" si="2284"/>
        <v>0</v>
      </c>
      <c r="AC2035" s="2570">
        <f t="shared" si="2284"/>
        <v>0</v>
      </c>
      <c r="AD2035" s="2122"/>
      <c r="AE2035" s="2730"/>
      <c r="AF2035" s="151"/>
      <c r="AG2035" s="151"/>
      <c r="AH2035" s="151"/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  <c r="BI2035" s="151"/>
      <c r="BJ2035" s="151"/>
      <c r="BK2035" s="151"/>
      <c r="BL2035" s="151"/>
      <c r="BM2035" s="151"/>
      <c r="BN2035" s="151"/>
      <c r="BO2035" s="151"/>
      <c r="BP2035" s="151"/>
      <c r="BQ2035" s="151"/>
      <c r="BR2035" s="151"/>
      <c r="BS2035" s="151"/>
      <c r="BT2035" s="151"/>
      <c r="BU2035" s="151"/>
      <c r="BV2035" s="151"/>
      <c r="BW2035" s="151"/>
      <c r="BX2035" s="151"/>
      <c r="BY2035" s="151"/>
      <c r="BZ2035" s="151"/>
      <c r="CA2035" s="151"/>
      <c r="CB2035" s="151"/>
      <c r="CC2035" s="151"/>
      <c r="CD2035" s="151"/>
      <c r="CE2035" s="151"/>
      <c r="CF2035" s="151"/>
      <c r="CG2035" s="151"/>
      <c r="CH2035" s="151"/>
      <c r="CI2035" s="151"/>
      <c r="CJ2035" s="151"/>
      <c r="CK2035" s="151"/>
      <c r="CL2035" s="151"/>
      <c r="CM2035" s="151"/>
      <c r="CN2035" s="151"/>
      <c r="CO2035" s="151"/>
      <c r="CP2035" s="151"/>
      <c r="CQ2035" s="151"/>
      <c r="CR2035" s="151"/>
      <c r="CS2035" s="151"/>
      <c r="CT2035" s="151"/>
      <c r="CU2035" s="151"/>
      <c r="CV2035" s="151"/>
      <c r="CW2035" s="151"/>
      <c r="CX2035" s="151"/>
      <c r="CY2035" s="151"/>
      <c r="CZ2035" s="151"/>
      <c r="DA2035" s="151"/>
      <c r="DB2035" s="151"/>
      <c r="DC2035" s="151"/>
      <c r="DD2035" s="151"/>
      <c r="DE2035" s="151"/>
      <c r="DF2035" s="151"/>
      <c r="DG2035" s="151"/>
      <c r="DH2035" s="151"/>
      <c r="DI2035" s="151"/>
      <c r="DJ2035" s="151"/>
      <c r="DK2035" s="151"/>
      <c r="DL2035" s="151"/>
      <c r="DM2035" s="151"/>
      <c r="DN2035" s="151"/>
      <c r="DO2035" s="151"/>
      <c r="DP2035" s="151"/>
      <c r="DQ2035" s="151"/>
      <c r="DR2035" s="151"/>
      <c r="DS2035" s="151"/>
      <c r="DT2035" s="151"/>
      <c r="DU2035" s="151"/>
      <c r="DV2035" s="151"/>
      <c r="DW2035" s="151"/>
      <c r="DX2035" s="151"/>
      <c r="DY2035" s="151"/>
      <c r="DZ2035" s="151"/>
      <c r="EA2035" s="151"/>
      <c r="EB2035" s="151"/>
      <c r="EC2035" s="151"/>
      <c r="ED2035" s="151"/>
      <c r="EE2035" s="151"/>
      <c r="EF2035" s="151"/>
      <c r="EG2035" s="151"/>
      <c r="EH2035" s="151"/>
      <c r="EI2035" s="151"/>
      <c r="EJ2035" s="151"/>
      <c r="EK2035" s="151"/>
      <c r="EL2035" s="151"/>
      <c r="EM2035" s="151"/>
      <c r="EN2035" s="151"/>
      <c r="EO2035" s="151"/>
      <c r="EP2035" s="151"/>
      <c r="EQ2035" s="151"/>
      <c r="ER2035" s="151"/>
      <c r="ES2035" s="151"/>
      <c r="ET2035" s="151"/>
      <c r="EU2035" s="151"/>
      <c r="EV2035" s="151"/>
      <c r="EW2035" s="151"/>
      <c r="EX2035" s="151"/>
      <c r="EY2035" s="151"/>
      <c r="EZ2035" s="151"/>
      <c r="FA2035" s="151"/>
      <c r="FB2035" s="151"/>
      <c r="FC2035" s="151"/>
      <c r="FD2035" s="151"/>
      <c r="FE2035" s="151"/>
      <c r="FF2035" s="151"/>
      <c r="FG2035" s="151"/>
      <c r="FH2035" s="151"/>
      <c r="FI2035" s="151"/>
      <c r="FJ2035" s="151"/>
      <c r="FK2035" s="151"/>
      <c r="FL2035" s="151"/>
      <c r="FM2035" s="151"/>
      <c r="FN2035" s="151"/>
      <c r="FO2035" s="151"/>
      <c r="FP2035" s="151"/>
      <c r="FQ2035" s="151"/>
      <c r="FR2035" s="151"/>
      <c r="FS2035" s="151"/>
      <c r="FT2035" s="151"/>
      <c r="FU2035" s="151"/>
      <c r="FV2035" s="151"/>
      <c r="FW2035" s="151"/>
      <c r="FX2035" s="151"/>
      <c r="FY2035" s="151"/>
      <c r="FZ2035" s="151"/>
      <c r="GA2035" s="151"/>
      <c r="GB2035" s="151"/>
      <c r="GC2035" s="151"/>
      <c r="GD2035" s="151"/>
      <c r="GE2035" s="151"/>
      <c r="GF2035" s="151"/>
      <c r="GG2035" s="151"/>
      <c r="GH2035" s="151"/>
      <c r="GI2035" s="151"/>
      <c r="GJ2035" s="151"/>
      <c r="GK2035" s="151"/>
      <c r="GL2035" s="151"/>
      <c r="GM2035" s="151"/>
      <c r="GN2035" s="151"/>
      <c r="GO2035" s="151"/>
      <c r="GP2035" s="151"/>
      <c r="GQ2035" s="151"/>
      <c r="GR2035" s="151"/>
      <c r="GS2035" s="151"/>
      <c r="GT2035" s="151"/>
      <c r="GU2035" s="151"/>
      <c r="GV2035" s="151"/>
      <c r="GW2035" s="151"/>
      <c r="GX2035" s="151"/>
      <c r="GY2035" s="151"/>
      <c r="GZ2035" s="151"/>
      <c r="HA2035" s="151"/>
      <c r="HB2035" s="151"/>
      <c r="HC2035" s="151"/>
      <c r="HD2035" s="151"/>
      <c r="HE2035" s="151"/>
      <c r="HF2035" s="151"/>
      <c r="HG2035" s="151"/>
      <c r="HH2035" s="151"/>
      <c r="HI2035" s="151"/>
      <c r="HJ2035" s="151"/>
      <c r="HK2035" s="151"/>
      <c r="HL2035" s="151"/>
      <c r="HM2035" s="151"/>
      <c r="HN2035" s="151"/>
      <c r="HO2035" s="151"/>
      <c r="HP2035" s="151"/>
      <c r="HQ2035" s="151"/>
      <c r="HR2035" s="151"/>
      <c r="HS2035" s="151"/>
      <c r="HT2035" s="151"/>
      <c r="HU2035" s="151"/>
      <c r="HV2035" s="151"/>
      <c r="HW2035" s="151"/>
      <c r="HX2035" s="151"/>
      <c r="HY2035" s="151"/>
      <c r="HZ2035" s="151"/>
      <c r="IA2035" s="151"/>
      <c r="IB2035" s="151"/>
      <c r="IC2035" s="151"/>
      <c r="ID2035" s="151"/>
      <c r="IE2035" s="151"/>
      <c r="IF2035" s="151"/>
      <c r="IG2035" s="151"/>
      <c r="IH2035" s="151"/>
      <c r="II2035" s="151"/>
      <c r="IJ2035" s="151"/>
      <c r="IK2035" s="151"/>
      <c r="IL2035" s="151"/>
      <c r="IM2035" s="151"/>
      <c r="IN2035" s="151"/>
      <c r="IO2035" s="151"/>
      <c r="IP2035" s="151"/>
      <c r="IQ2035" s="151"/>
      <c r="IR2035" s="151"/>
      <c r="IS2035" s="151"/>
      <c r="IT2035" s="151"/>
      <c r="IU2035" s="151"/>
      <c r="IV2035" s="151"/>
      <c r="IW2035" s="151"/>
      <c r="IX2035" s="151"/>
      <c r="IY2035" s="151"/>
      <c r="IZ2035" s="151"/>
      <c r="JA2035" s="151"/>
      <c r="JB2035" s="151"/>
    </row>
    <row r="2036" spans="1:262" s="857" customFormat="1" ht="105" x14ac:dyDescent="0.25">
      <c r="A2036" s="217"/>
      <c r="B2036" s="217">
        <v>1</v>
      </c>
      <c r="C2036" s="580" t="s">
        <v>457</v>
      </c>
      <c r="D2036" s="173"/>
      <c r="E2036" s="173"/>
      <c r="F2036" s="1777">
        <f t="shared" si="2271"/>
        <v>0</v>
      </c>
      <c r="G2036" s="751">
        <f t="shared" si="2271"/>
        <v>0</v>
      </c>
      <c r="H2036" s="751">
        <f t="shared" si="2271"/>
        <v>0</v>
      </c>
      <c r="I2036" s="1944" t="e">
        <f t="shared" si="2271"/>
        <v>#DIV/0!</v>
      </c>
      <c r="J2036" s="2350"/>
      <c r="K2036" s="2350"/>
      <c r="L2036" s="2351"/>
      <c r="M2036" s="2351"/>
      <c r="N2036" s="2351"/>
      <c r="O2036" s="2351"/>
      <c r="P2036" s="2351"/>
      <c r="Q2036" s="2351"/>
      <c r="R2036" s="2570">
        <f t="shared" ref="R2036:AC2036" si="2287">R1965</f>
        <v>0</v>
      </c>
      <c r="S2036" s="2570">
        <f t="shared" ref="S2036:T2036" si="2288">S1965</f>
        <v>0</v>
      </c>
      <c r="T2036" s="2570">
        <f t="shared" si="2288"/>
        <v>0</v>
      </c>
      <c r="U2036" s="2570">
        <f t="shared" ref="U2036" si="2289">U1965</f>
        <v>0</v>
      </c>
      <c r="V2036" s="2570">
        <f t="shared" si="2287"/>
        <v>0</v>
      </c>
      <c r="W2036" s="2570">
        <f t="shared" si="2287"/>
        <v>0</v>
      </c>
      <c r="X2036" s="2571">
        <f t="shared" si="2287"/>
        <v>0</v>
      </c>
      <c r="Y2036" s="2570">
        <f t="shared" si="2287"/>
        <v>0</v>
      </c>
      <c r="Z2036" s="2570">
        <f t="shared" si="2287"/>
        <v>0</v>
      </c>
      <c r="AA2036" s="2572">
        <f t="shared" si="2287"/>
        <v>0</v>
      </c>
      <c r="AB2036" s="2572">
        <f t="shared" si="2287"/>
        <v>0</v>
      </c>
      <c r="AC2036" s="2570">
        <f t="shared" si="2287"/>
        <v>0</v>
      </c>
      <c r="AD2036" s="2122"/>
      <c r="AE2036" s="2730"/>
      <c r="AF2036" s="151"/>
      <c r="AG2036" s="151"/>
      <c r="AH2036" s="151"/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  <c r="BI2036" s="151"/>
      <c r="BJ2036" s="151"/>
      <c r="BK2036" s="151"/>
      <c r="BL2036" s="151"/>
      <c r="BM2036" s="151"/>
      <c r="BN2036" s="151"/>
      <c r="BO2036" s="151"/>
      <c r="BP2036" s="151"/>
      <c r="BQ2036" s="151"/>
      <c r="BR2036" s="151"/>
      <c r="BS2036" s="151"/>
      <c r="BT2036" s="151"/>
      <c r="BU2036" s="151"/>
      <c r="BV2036" s="151"/>
      <c r="BW2036" s="151"/>
      <c r="BX2036" s="151"/>
      <c r="BY2036" s="151"/>
      <c r="BZ2036" s="151"/>
      <c r="CA2036" s="151"/>
      <c r="CB2036" s="151"/>
      <c r="CC2036" s="151"/>
      <c r="CD2036" s="151"/>
      <c r="CE2036" s="151"/>
      <c r="CF2036" s="151"/>
      <c r="CG2036" s="151"/>
      <c r="CH2036" s="151"/>
      <c r="CI2036" s="151"/>
      <c r="CJ2036" s="151"/>
      <c r="CK2036" s="151"/>
      <c r="CL2036" s="151"/>
      <c r="CM2036" s="151"/>
      <c r="CN2036" s="151"/>
      <c r="CO2036" s="151"/>
      <c r="CP2036" s="151"/>
      <c r="CQ2036" s="151"/>
      <c r="CR2036" s="151"/>
      <c r="CS2036" s="151"/>
      <c r="CT2036" s="151"/>
      <c r="CU2036" s="151"/>
      <c r="CV2036" s="151"/>
      <c r="CW2036" s="151"/>
      <c r="CX2036" s="151"/>
      <c r="CY2036" s="151"/>
      <c r="CZ2036" s="151"/>
      <c r="DA2036" s="151"/>
      <c r="DB2036" s="151"/>
      <c r="DC2036" s="151"/>
      <c r="DD2036" s="151"/>
      <c r="DE2036" s="151"/>
      <c r="DF2036" s="151"/>
      <c r="DG2036" s="151"/>
      <c r="DH2036" s="151"/>
      <c r="DI2036" s="151"/>
      <c r="DJ2036" s="151"/>
      <c r="DK2036" s="151"/>
      <c r="DL2036" s="151"/>
      <c r="DM2036" s="151"/>
      <c r="DN2036" s="151"/>
      <c r="DO2036" s="151"/>
      <c r="DP2036" s="151"/>
      <c r="DQ2036" s="151"/>
      <c r="DR2036" s="151"/>
      <c r="DS2036" s="151"/>
      <c r="DT2036" s="151"/>
      <c r="DU2036" s="151"/>
      <c r="DV2036" s="151"/>
      <c r="DW2036" s="151"/>
      <c r="DX2036" s="151"/>
      <c r="DY2036" s="151"/>
      <c r="DZ2036" s="151"/>
      <c r="EA2036" s="151"/>
      <c r="EB2036" s="151"/>
      <c r="EC2036" s="151"/>
      <c r="ED2036" s="151"/>
      <c r="EE2036" s="151"/>
      <c r="EF2036" s="151"/>
      <c r="EG2036" s="151"/>
      <c r="EH2036" s="151"/>
      <c r="EI2036" s="151"/>
      <c r="EJ2036" s="151"/>
      <c r="EK2036" s="151"/>
      <c r="EL2036" s="151"/>
      <c r="EM2036" s="151"/>
      <c r="EN2036" s="151"/>
      <c r="EO2036" s="151"/>
      <c r="EP2036" s="151"/>
      <c r="EQ2036" s="151"/>
      <c r="ER2036" s="151"/>
      <c r="ES2036" s="151"/>
      <c r="ET2036" s="151"/>
      <c r="EU2036" s="151"/>
      <c r="EV2036" s="151"/>
      <c r="EW2036" s="151"/>
      <c r="EX2036" s="151"/>
      <c r="EY2036" s="151"/>
      <c r="EZ2036" s="151"/>
      <c r="FA2036" s="151"/>
      <c r="FB2036" s="151"/>
      <c r="FC2036" s="151"/>
      <c r="FD2036" s="151"/>
      <c r="FE2036" s="151"/>
      <c r="FF2036" s="151"/>
      <c r="FG2036" s="151"/>
      <c r="FH2036" s="151"/>
      <c r="FI2036" s="151"/>
      <c r="FJ2036" s="151"/>
      <c r="FK2036" s="151"/>
      <c r="FL2036" s="151"/>
      <c r="FM2036" s="151"/>
      <c r="FN2036" s="151"/>
      <c r="FO2036" s="151"/>
      <c r="FP2036" s="151"/>
      <c r="FQ2036" s="151"/>
      <c r="FR2036" s="151"/>
      <c r="FS2036" s="151"/>
      <c r="FT2036" s="151"/>
      <c r="FU2036" s="151"/>
      <c r="FV2036" s="151"/>
      <c r="FW2036" s="151"/>
      <c r="FX2036" s="151"/>
      <c r="FY2036" s="151"/>
      <c r="FZ2036" s="151"/>
      <c r="GA2036" s="151"/>
      <c r="GB2036" s="151"/>
      <c r="GC2036" s="151"/>
      <c r="GD2036" s="151"/>
      <c r="GE2036" s="151"/>
      <c r="GF2036" s="151"/>
      <c r="GG2036" s="151"/>
      <c r="GH2036" s="151"/>
      <c r="GI2036" s="151"/>
      <c r="GJ2036" s="151"/>
      <c r="GK2036" s="151"/>
      <c r="GL2036" s="151"/>
      <c r="GM2036" s="151"/>
      <c r="GN2036" s="151"/>
      <c r="GO2036" s="151"/>
      <c r="GP2036" s="151"/>
      <c r="GQ2036" s="151"/>
      <c r="GR2036" s="151"/>
      <c r="GS2036" s="151"/>
      <c r="GT2036" s="151"/>
      <c r="GU2036" s="151"/>
      <c r="GV2036" s="151"/>
      <c r="GW2036" s="151"/>
      <c r="GX2036" s="151"/>
      <c r="GY2036" s="151"/>
      <c r="GZ2036" s="151"/>
      <c r="HA2036" s="151"/>
      <c r="HB2036" s="151"/>
      <c r="HC2036" s="151"/>
      <c r="HD2036" s="151"/>
      <c r="HE2036" s="151"/>
      <c r="HF2036" s="151"/>
      <c r="HG2036" s="151"/>
      <c r="HH2036" s="151"/>
      <c r="HI2036" s="151"/>
      <c r="HJ2036" s="151"/>
      <c r="HK2036" s="151"/>
      <c r="HL2036" s="151"/>
      <c r="HM2036" s="151"/>
      <c r="HN2036" s="151"/>
      <c r="HO2036" s="151"/>
      <c r="HP2036" s="151"/>
      <c r="HQ2036" s="151"/>
      <c r="HR2036" s="151"/>
      <c r="HS2036" s="151"/>
      <c r="HT2036" s="151"/>
      <c r="HU2036" s="151"/>
      <c r="HV2036" s="151"/>
      <c r="HW2036" s="151"/>
      <c r="HX2036" s="151"/>
      <c r="HY2036" s="151"/>
      <c r="HZ2036" s="151"/>
      <c r="IA2036" s="151"/>
      <c r="IB2036" s="151"/>
      <c r="IC2036" s="151"/>
      <c r="ID2036" s="151"/>
      <c r="IE2036" s="151"/>
      <c r="IF2036" s="151"/>
      <c r="IG2036" s="151"/>
      <c r="IH2036" s="151"/>
      <c r="II2036" s="151"/>
      <c r="IJ2036" s="151"/>
      <c r="IK2036" s="151"/>
      <c r="IL2036" s="151"/>
      <c r="IM2036" s="151"/>
      <c r="IN2036" s="151"/>
      <c r="IO2036" s="151"/>
      <c r="IP2036" s="151"/>
      <c r="IQ2036" s="151"/>
      <c r="IR2036" s="151"/>
      <c r="IS2036" s="151"/>
      <c r="IT2036" s="151"/>
      <c r="IU2036" s="151"/>
      <c r="IV2036" s="151"/>
      <c r="IW2036" s="151"/>
      <c r="IX2036" s="151"/>
      <c r="IY2036" s="151"/>
      <c r="IZ2036" s="151"/>
      <c r="JA2036" s="151"/>
      <c r="JB2036" s="151"/>
    </row>
    <row r="2037" spans="1:262" s="857" customFormat="1" ht="30" x14ac:dyDescent="0.25">
      <c r="A2037" s="217"/>
      <c r="B2037" s="217">
        <v>1</v>
      </c>
      <c r="C2037" s="580" t="s">
        <v>131</v>
      </c>
      <c r="D2037" s="173"/>
      <c r="E2037" s="173"/>
      <c r="F2037" s="1777">
        <f t="shared" si="2271"/>
        <v>17836</v>
      </c>
      <c r="G2037" s="751">
        <f t="shared" si="2271"/>
        <v>5945.333333333333</v>
      </c>
      <c r="H2037" s="751">
        <f t="shared" si="2271"/>
        <v>5617</v>
      </c>
      <c r="I2037" s="1944">
        <f t="shared" si="2271"/>
        <v>94.477461314196006</v>
      </c>
      <c r="J2037" s="2350"/>
      <c r="K2037" s="2350"/>
      <c r="L2037" s="2351"/>
      <c r="M2037" s="2351"/>
      <c r="N2037" s="2351"/>
      <c r="O2037" s="2351"/>
      <c r="P2037" s="2351"/>
      <c r="Q2037" s="2351"/>
      <c r="R2037" s="2570">
        <f t="shared" ref="R2037:AC2037" si="2290">R1966</f>
        <v>0</v>
      </c>
      <c r="S2037" s="2570">
        <f t="shared" ref="S2037:T2037" si="2291">S1966</f>
        <v>0</v>
      </c>
      <c r="T2037" s="2570">
        <f t="shared" si="2291"/>
        <v>0</v>
      </c>
      <c r="U2037" s="2570">
        <f t="shared" ref="U2037" si="2292">U1966</f>
        <v>0</v>
      </c>
      <c r="V2037" s="2570">
        <f t="shared" si="2290"/>
        <v>0</v>
      </c>
      <c r="W2037" s="2570">
        <f t="shared" si="2290"/>
        <v>0</v>
      </c>
      <c r="X2037" s="2571">
        <f t="shared" si="2290"/>
        <v>0</v>
      </c>
      <c r="Y2037" s="2570">
        <f t="shared" si="2290"/>
        <v>0</v>
      </c>
      <c r="Z2037" s="2570">
        <f t="shared" si="2290"/>
        <v>0</v>
      </c>
      <c r="AA2037" s="2572">
        <f t="shared" si="2290"/>
        <v>0</v>
      </c>
      <c r="AB2037" s="2572">
        <f t="shared" si="2290"/>
        <v>0</v>
      </c>
      <c r="AC2037" s="2570">
        <f t="shared" si="2290"/>
        <v>0</v>
      </c>
      <c r="AD2037" s="2122"/>
      <c r="AE2037" s="2730"/>
      <c r="AF2037" s="151"/>
      <c r="AG2037" s="151"/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  <c r="BI2037" s="151"/>
      <c r="BJ2037" s="151"/>
      <c r="BK2037" s="151"/>
      <c r="BL2037" s="151"/>
      <c r="BM2037" s="151"/>
      <c r="BN2037" s="151"/>
      <c r="BO2037" s="151"/>
      <c r="BP2037" s="151"/>
      <c r="BQ2037" s="151"/>
      <c r="BR2037" s="151"/>
      <c r="BS2037" s="151"/>
      <c r="BT2037" s="151"/>
      <c r="BU2037" s="151"/>
      <c r="BV2037" s="151"/>
      <c r="BW2037" s="151"/>
      <c r="BX2037" s="151"/>
      <c r="BY2037" s="151"/>
      <c r="BZ2037" s="151"/>
      <c r="CA2037" s="151"/>
      <c r="CB2037" s="151"/>
      <c r="CC2037" s="151"/>
      <c r="CD2037" s="151"/>
      <c r="CE2037" s="151"/>
      <c r="CF2037" s="151"/>
      <c r="CG2037" s="151"/>
      <c r="CH2037" s="151"/>
      <c r="CI2037" s="151"/>
      <c r="CJ2037" s="151"/>
      <c r="CK2037" s="151"/>
      <c r="CL2037" s="151"/>
      <c r="CM2037" s="151"/>
      <c r="CN2037" s="151"/>
      <c r="CO2037" s="151"/>
      <c r="CP2037" s="151"/>
      <c r="CQ2037" s="151"/>
      <c r="CR2037" s="151"/>
      <c r="CS2037" s="151"/>
      <c r="CT2037" s="151"/>
      <c r="CU2037" s="151"/>
      <c r="CV2037" s="151"/>
      <c r="CW2037" s="151"/>
      <c r="CX2037" s="151"/>
      <c r="CY2037" s="151"/>
      <c r="CZ2037" s="151"/>
      <c r="DA2037" s="151"/>
      <c r="DB2037" s="151"/>
      <c r="DC2037" s="151"/>
      <c r="DD2037" s="151"/>
      <c r="DE2037" s="151"/>
      <c r="DF2037" s="151"/>
      <c r="DG2037" s="151"/>
      <c r="DH2037" s="151"/>
      <c r="DI2037" s="151"/>
      <c r="DJ2037" s="151"/>
      <c r="DK2037" s="151"/>
      <c r="DL2037" s="151"/>
      <c r="DM2037" s="151"/>
      <c r="DN2037" s="151"/>
      <c r="DO2037" s="151"/>
      <c r="DP2037" s="151"/>
      <c r="DQ2037" s="151"/>
      <c r="DR2037" s="151"/>
      <c r="DS2037" s="151"/>
      <c r="DT2037" s="151"/>
      <c r="DU2037" s="151"/>
      <c r="DV2037" s="151"/>
      <c r="DW2037" s="151"/>
      <c r="DX2037" s="151"/>
      <c r="DY2037" s="151"/>
      <c r="DZ2037" s="151"/>
      <c r="EA2037" s="151"/>
      <c r="EB2037" s="151"/>
      <c r="EC2037" s="151"/>
      <c r="ED2037" s="151"/>
      <c r="EE2037" s="151"/>
      <c r="EF2037" s="151"/>
      <c r="EG2037" s="151"/>
      <c r="EH2037" s="151"/>
      <c r="EI2037" s="151"/>
      <c r="EJ2037" s="151"/>
      <c r="EK2037" s="151"/>
      <c r="EL2037" s="151"/>
      <c r="EM2037" s="151"/>
      <c r="EN2037" s="151"/>
      <c r="EO2037" s="151"/>
      <c r="EP2037" s="151"/>
      <c r="EQ2037" s="151"/>
      <c r="ER2037" s="151"/>
      <c r="ES2037" s="151"/>
      <c r="ET2037" s="151"/>
      <c r="EU2037" s="151"/>
      <c r="EV2037" s="151"/>
      <c r="EW2037" s="151"/>
      <c r="EX2037" s="151"/>
      <c r="EY2037" s="151"/>
      <c r="EZ2037" s="151"/>
      <c r="FA2037" s="151"/>
      <c r="FB2037" s="151"/>
      <c r="FC2037" s="151"/>
      <c r="FD2037" s="151"/>
      <c r="FE2037" s="151"/>
      <c r="FF2037" s="151"/>
      <c r="FG2037" s="151"/>
      <c r="FH2037" s="151"/>
      <c r="FI2037" s="151"/>
      <c r="FJ2037" s="151"/>
      <c r="FK2037" s="151"/>
      <c r="FL2037" s="151"/>
      <c r="FM2037" s="151"/>
      <c r="FN2037" s="151"/>
      <c r="FO2037" s="151"/>
      <c r="FP2037" s="151"/>
      <c r="FQ2037" s="151"/>
      <c r="FR2037" s="151"/>
      <c r="FS2037" s="151"/>
      <c r="FT2037" s="151"/>
      <c r="FU2037" s="151"/>
      <c r="FV2037" s="151"/>
      <c r="FW2037" s="151"/>
      <c r="FX2037" s="151"/>
      <c r="FY2037" s="151"/>
      <c r="FZ2037" s="151"/>
      <c r="GA2037" s="151"/>
      <c r="GB2037" s="151"/>
      <c r="GC2037" s="151"/>
      <c r="GD2037" s="151"/>
      <c r="GE2037" s="151"/>
      <c r="GF2037" s="151"/>
      <c r="GG2037" s="151"/>
      <c r="GH2037" s="151"/>
      <c r="GI2037" s="151"/>
      <c r="GJ2037" s="151"/>
      <c r="GK2037" s="151"/>
      <c r="GL2037" s="151"/>
      <c r="GM2037" s="151"/>
      <c r="GN2037" s="151"/>
      <c r="GO2037" s="151"/>
      <c r="GP2037" s="151"/>
      <c r="GQ2037" s="151"/>
      <c r="GR2037" s="151"/>
      <c r="GS2037" s="151"/>
      <c r="GT2037" s="151"/>
      <c r="GU2037" s="151"/>
      <c r="GV2037" s="151"/>
      <c r="GW2037" s="151"/>
      <c r="GX2037" s="151"/>
      <c r="GY2037" s="151"/>
      <c r="GZ2037" s="151"/>
      <c r="HA2037" s="151"/>
      <c r="HB2037" s="151"/>
      <c r="HC2037" s="151"/>
      <c r="HD2037" s="151"/>
      <c r="HE2037" s="151"/>
      <c r="HF2037" s="151"/>
      <c r="HG2037" s="151"/>
      <c r="HH2037" s="151"/>
      <c r="HI2037" s="151"/>
      <c r="HJ2037" s="151"/>
      <c r="HK2037" s="151"/>
      <c r="HL2037" s="151"/>
      <c r="HM2037" s="151"/>
      <c r="HN2037" s="151"/>
      <c r="HO2037" s="151"/>
      <c r="HP2037" s="151"/>
      <c r="HQ2037" s="151"/>
      <c r="HR2037" s="151"/>
      <c r="HS2037" s="151"/>
      <c r="HT2037" s="151"/>
      <c r="HU2037" s="151"/>
      <c r="HV2037" s="151"/>
      <c r="HW2037" s="151"/>
      <c r="HX2037" s="151"/>
      <c r="HY2037" s="151"/>
      <c r="HZ2037" s="151"/>
      <c r="IA2037" s="151"/>
      <c r="IB2037" s="151"/>
      <c r="IC2037" s="151"/>
      <c r="ID2037" s="151"/>
      <c r="IE2037" s="151"/>
      <c r="IF2037" s="151"/>
      <c r="IG2037" s="151"/>
      <c r="IH2037" s="151"/>
      <c r="II2037" s="151"/>
      <c r="IJ2037" s="151"/>
      <c r="IK2037" s="151"/>
      <c r="IL2037" s="151"/>
      <c r="IM2037" s="151"/>
      <c r="IN2037" s="151"/>
      <c r="IO2037" s="151"/>
      <c r="IP2037" s="151"/>
      <c r="IQ2037" s="151"/>
      <c r="IR2037" s="151"/>
      <c r="IS2037" s="151"/>
      <c r="IT2037" s="151"/>
      <c r="IU2037" s="151"/>
      <c r="IV2037" s="151"/>
      <c r="IW2037" s="151"/>
      <c r="IX2037" s="151"/>
      <c r="IY2037" s="151"/>
      <c r="IZ2037" s="151"/>
      <c r="JA2037" s="151"/>
      <c r="JB2037" s="151"/>
    </row>
    <row r="2038" spans="1:262" s="857" customFormat="1" x14ac:dyDescent="0.25">
      <c r="A2038" s="217"/>
      <c r="B2038" s="217">
        <v>1</v>
      </c>
      <c r="C2038" s="580" t="s">
        <v>222</v>
      </c>
      <c r="D2038" s="173"/>
      <c r="E2038" s="173"/>
      <c r="F2038" s="1777">
        <f t="shared" si="2271"/>
        <v>16318</v>
      </c>
      <c r="G2038" s="751">
        <f t="shared" si="2271"/>
        <v>5439.333333333333</v>
      </c>
      <c r="H2038" s="751">
        <f t="shared" si="2271"/>
        <v>4856</v>
      </c>
      <c r="I2038" s="1944">
        <f t="shared" si="2271"/>
        <v>89.275646525309483</v>
      </c>
      <c r="J2038" s="2350"/>
      <c r="K2038" s="2350"/>
      <c r="L2038" s="2351"/>
      <c r="M2038" s="2351"/>
      <c r="N2038" s="2351"/>
      <c r="O2038" s="2351"/>
      <c r="P2038" s="2351"/>
      <c r="Q2038" s="2351"/>
      <c r="R2038" s="2570">
        <f t="shared" ref="R2038:AC2038" si="2293">R1967</f>
        <v>0</v>
      </c>
      <c r="S2038" s="2570">
        <f t="shared" ref="S2038:T2038" si="2294">S1967</f>
        <v>0</v>
      </c>
      <c r="T2038" s="2570">
        <f t="shared" si="2294"/>
        <v>0</v>
      </c>
      <c r="U2038" s="2570">
        <f t="shared" ref="U2038" si="2295">U1967</f>
        <v>0</v>
      </c>
      <c r="V2038" s="2570">
        <f t="shared" si="2293"/>
        <v>0</v>
      </c>
      <c r="W2038" s="2570">
        <f t="shared" si="2293"/>
        <v>0</v>
      </c>
      <c r="X2038" s="2571">
        <f t="shared" si="2293"/>
        <v>0</v>
      </c>
      <c r="Y2038" s="2570">
        <f t="shared" si="2293"/>
        <v>0</v>
      </c>
      <c r="Z2038" s="2570">
        <f t="shared" si="2293"/>
        <v>0</v>
      </c>
      <c r="AA2038" s="2572">
        <f t="shared" si="2293"/>
        <v>0</v>
      </c>
      <c r="AB2038" s="2572">
        <f t="shared" si="2293"/>
        <v>0</v>
      </c>
      <c r="AC2038" s="2570">
        <f t="shared" si="2293"/>
        <v>0</v>
      </c>
      <c r="AD2038" s="2122"/>
      <c r="AE2038" s="2730"/>
      <c r="AF2038" s="151"/>
      <c r="AG2038" s="151"/>
      <c r="AH2038" s="151"/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  <c r="BI2038" s="151"/>
      <c r="BJ2038" s="151"/>
      <c r="BK2038" s="151"/>
      <c r="BL2038" s="151"/>
      <c r="BM2038" s="151"/>
      <c r="BN2038" s="151"/>
      <c r="BO2038" s="151"/>
      <c r="BP2038" s="151"/>
      <c r="BQ2038" s="151"/>
      <c r="BR2038" s="151"/>
      <c r="BS2038" s="151"/>
      <c r="BT2038" s="151"/>
      <c r="BU2038" s="151"/>
      <c r="BV2038" s="151"/>
      <c r="BW2038" s="151"/>
      <c r="BX2038" s="151"/>
      <c r="BY2038" s="151"/>
      <c r="BZ2038" s="151"/>
      <c r="CA2038" s="151"/>
      <c r="CB2038" s="151"/>
      <c r="CC2038" s="151"/>
      <c r="CD2038" s="151"/>
      <c r="CE2038" s="151"/>
      <c r="CF2038" s="151"/>
      <c r="CG2038" s="151"/>
      <c r="CH2038" s="151"/>
      <c r="CI2038" s="151"/>
      <c r="CJ2038" s="151"/>
      <c r="CK2038" s="151"/>
      <c r="CL2038" s="151"/>
      <c r="CM2038" s="151"/>
      <c r="CN2038" s="151"/>
      <c r="CO2038" s="151"/>
      <c r="CP2038" s="151"/>
      <c r="CQ2038" s="151"/>
      <c r="CR2038" s="151"/>
      <c r="CS2038" s="151"/>
      <c r="CT2038" s="151"/>
      <c r="CU2038" s="151"/>
      <c r="CV2038" s="151"/>
      <c r="CW2038" s="151"/>
      <c r="CX2038" s="151"/>
      <c r="CY2038" s="151"/>
      <c r="CZ2038" s="151"/>
      <c r="DA2038" s="151"/>
      <c r="DB2038" s="151"/>
      <c r="DC2038" s="151"/>
      <c r="DD2038" s="151"/>
      <c r="DE2038" s="151"/>
      <c r="DF2038" s="151"/>
      <c r="DG2038" s="151"/>
      <c r="DH2038" s="151"/>
      <c r="DI2038" s="151"/>
      <c r="DJ2038" s="151"/>
      <c r="DK2038" s="151"/>
      <c r="DL2038" s="151"/>
      <c r="DM2038" s="151"/>
      <c r="DN2038" s="151"/>
      <c r="DO2038" s="151"/>
      <c r="DP2038" s="151"/>
      <c r="DQ2038" s="151"/>
      <c r="DR2038" s="151"/>
      <c r="DS2038" s="151"/>
      <c r="DT2038" s="151"/>
      <c r="DU2038" s="151"/>
      <c r="DV2038" s="151"/>
      <c r="DW2038" s="151"/>
      <c r="DX2038" s="151"/>
      <c r="DY2038" s="151"/>
      <c r="DZ2038" s="151"/>
      <c r="EA2038" s="151"/>
      <c r="EB2038" s="151"/>
      <c r="EC2038" s="151"/>
      <c r="ED2038" s="151"/>
      <c r="EE2038" s="151"/>
      <c r="EF2038" s="151"/>
      <c r="EG2038" s="151"/>
      <c r="EH2038" s="151"/>
      <c r="EI2038" s="151"/>
      <c r="EJ2038" s="151"/>
      <c r="EK2038" s="151"/>
      <c r="EL2038" s="151"/>
      <c r="EM2038" s="151"/>
      <c r="EN2038" s="151"/>
      <c r="EO2038" s="151"/>
      <c r="EP2038" s="151"/>
      <c r="EQ2038" s="151"/>
      <c r="ER2038" s="151"/>
      <c r="ES2038" s="151"/>
      <c r="ET2038" s="151"/>
      <c r="EU2038" s="151"/>
      <c r="EV2038" s="151"/>
      <c r="EW2038" s="151"/>
      <c r="EX2038" s="151"/>
      <c r="EY2038" s="151"/>
      <c r="EZ2038" s="151"/>
      <c r="FA2038" s="151"/>
      <c r="FB2038" s="151"/>
      <c r="FC2038" s="151"/>
      <c r="FD2038" s="151"/>
      <c r="FE2038" s="151"/>
      <c r="FF2038" s="151"/>
      <c r="FG2038" s="151"/>
      <c r="FH2038" s="151"/>
      <c r="FI2038" s="151"/>
      <c r="FJ2038" s="151"/>
      <c r="FK2038" s="151"/>
      <c r="FL2038" s="151"/>
      <c r="FM2038" s="151"/>
      <c r="FN2038" s="151"/>
      <c r="FO2038" s="151"/>
      <c r="FP2038" s="151"/>
      <c r="FQ2038" s="151"/>
      <c r="FR2038" s="151"/>
      <c r="FS2038" s="151"/>
      <c r="FT2038" s="151"/>
      <c r="FU2038" s="151"/>
      <c r="FV2038" s="151"/>
      <c r="FW2038" s="151"/>
      <c r="FX2038" s="151"/>
      <c r="FY2038" s="151"/>
      <c r="FZ2038" s="151"/>
      <c r="GA2038" s="151"/>
      <c r="GB2038" s="151"/>
      <c r="GC2038" s="151"/>
      <c r="GD2038" s="151"/>
      <c r="GE2038" s="151"/>
      <c r="GF2038" s="151"/>
      <c r="GG2038" s="151"/>
      <c r="GH2038" s="151"/>
      <c r="GI2038" s="151"/>
      <c r="GJ2038" s="151"/>
      <c r="GK2038" s="151"/>
      <c r="GL2038" s="151"/>
      <c r="GM2038" s="151"/>
      <c r="GN2038" s="151"/>
      <c r="GO2038" s="151"/>
      <c r="GP2038" s="151"/>
      <c r="GQ2038" s="151"/>
      <c r="GR2038" s="151"/>
      <c r="GS2038" s="151"/>
      <c r="GT2038" s="151"/>
      <c r="GU2038" s="151"/>
      <c r="GV2038" s="151"/>
      <c r="GW2038" s="151"/>
      <c r="GX2038" s="151"/>
      <c r="GY2038" s="151"/>
      <c r="GZ2038" s="151"/>
      <c r="HA2038" s="151"/>
      <c r="HB2038" s="151"/>
      <c r="HC2038" s="151"/>
      <c r="HD2038" s="151"/>
      <c r="HE2038" s="151"/>
      <c r="HF2038" s="151"/>
      <c r="HG2038" s="151"/>
      <c r="HH2038" s="151"/>
      <c r="HI2038" s="151"/>
      <c r="HJ2038" s="151"/>
      <c r="HK2038" s="151"/>
      <c r="HL2038" s="151"/>
      <c r="HM2038" s="151"/>
      <c r="HN2038" s="151"/>
      <c r="HO2038" s="151"/>
      <c r="HP2038" s="151"/>
      <c r="HQ2038" s="151"/>
      <c r="HR2038" s="151"/>
      <c r="HS2038" s="151"/>
      <c r="HT2038" s="151"/>
      <c r="HU2038" s="151"/>
      <c r="HV2038" s="151"/>
      <c r="HW2038" s="151"/>
      <c r="HX2038" s="151"/>
      <c r="HY2038" s="151"/>
      <c r="HZ2038" s="151"/>
      <c r="IA2038" s="151"/>
      <c r="IB2038" s="151"/>
      <c r="IC2038" s="151"/>
      <c r="ID2038" s="151"/>
      <c r="IE2038" s="151"/>
      <c r="IF2038" s="151"/>
      <c r="IG2038" s="151"/>
      <c r="IH2038" s="151"/>
      <c r="II2038" s="151"/>
      <c r="IJ2038" s="151"/>
      <c r="IK2038" s="151"/>
      <c r="IL2038" s="151"/>
      <c r="IM2038" s="151"/>
      <c r="IN2038" s="151"/>
      <c r="IO2038" s="151"/>
      <c r="IP2038" s="151"/>
      <c r="IQ2038" s="151"/>
      <c r="IR2038" s="151"/>
      <c r="IS2038" s="151"/>
      <c r="IT2038" s="151"/>
      <c r="IU2038" s="151"/>
      <c r="IV2038" s="151"/>
      <c r="IW2038" s="151"/>
      <c r="IX2038" s="151"/>
      <c r="IY2038" s="151"/>
      <c r="IZ2038" s="151"/>
      <c r="JA2038" s="151"/>
      <c r="JB2038" s="151"/>
    </row>
    <row r="2039" spans="1:262" s="857" customFormat="1" ht="45" x14ac:dyDescent="0.25">
      <c r="A2039" s="217"/>
      <c r="B2039" s="217">
        <v>1</v>
      </c>
      <c r="C2039" s="580" t="s">
        <v>458</v>
      </c>
      <c r="D2039" s="173"/>
      <c r="E2039" s="173"/>
      <c r="F2039" s="1777">
        <f t="shared" si="2271"/>
        <v>864</v>
      </c>
      <c r="G2039" s="751">
        <f t="shared" si="2271"/>
        <v>288</v>
      </c>
      <c r="H2039" s="751">
        <f t="shared" si="2271"/>
        <v>181</v>
      </c>
      <c r="I2039" s="1944">
        <f t="shared" si="2271"/>
        <v>62.847222222222221</v>
      </c>
      <c r="J2039" s="2350"/>
      <c r="K2039" s="2350"/>
      <c r="L2039" s="2351"/>
      <c r="M2039" s="2351"/>
      <c r="N2039" s="2351"/>
      <c r="O2039" s="2351"/>
      <c r="P2039" s="2351"/>
      <c r="Q2039" s="2351"/>
      <c r="R2039" s="2570">
        <f t="shared" ref="R2039:AC2039" si="2296">R1968</f>
        <v>0</v>
      </c>
      <c r="S2039" s="2570">
        <f t="shared" ref="S2039:T2039" si="2297">S1968</f>
        <v>0</v>
      </c>
      <c r="T2039" s="2570">
        <f t="shared" si="2297"/>
        <v>0</v>
      </c>
      <c r="U2039" s="2570">
        <f t="shared" ref="U2039" si="2298">U1968</f>
        <v>0</v>
      </c>
      <c r="V2039" s="2570">
        <f t="shared" si="2296"/>
        <v>0</v>
      </c>
      <c r="W2039" s="2570">
        <f t="shared" si="2296"/>
        <v>0</v>
      </c>
      <c r="X2039" s="2571">
        <f t="shared" si="2296"/>
        <v>0</v>
      </c>
      <c r="Y2039" s="2570">
        <f t="shared" si="2296"/>
        <v>0</v>
      </c>
      <c r="Z2039" s="2570">
        <f t="shared" si="2296"/>
        <v>0</v>
      </c>
      <c r="AA2039" s="2572">
        <f t="shared" si="2296"/>
        <v>0</v>
      </c>
      <c r="AB2039" s="2572">
        <f t="shared" si="2296"/>
        <v>0</v>
      </c>
      <c r="AC2039" s="2570">
        <f t="shared" si="2296"/>
        <v>0</v>
      </c>
      <c r="AD2039" s="2122"/>
      <c r="AE2039" s="2730"/>
      <c r="AF2039" s="151"/>
      <c r="AG2039" s="151"/>
      <c r="AH2039" s="151"/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  <c r="BI2039" s="151"/>
      <c r="BJ2039" s="151"/>
      <c r="BK2039" s="151"/>
      <c r="BL2039" s="151"/>
      <c r="BM2039" s="151"/>
      <c r="BN2039" s="151"/>
      <c r="BO2039" s="151"/>
      <c r="BP2039" s="151"/>
      <c r="BQ2039" s="151"/>
      <c r="BR2039" s="151"/>
      <c r="BS2039" s="151"/>
      <c r="BT2039" s="151"/>
      <c r="BU2039" s="151"/>
      <c r="BV2039" s="151"/>
      <c r="BW2039" s="151"/>
      <c r="BX2039" s="151"/>
      <c r="BY2039" s="151"/>
      <c r="BZ2039" s="151"/>
      <c r="CA2039" s="151"/>
      <c r="CB2039" s="151"/>
      <c r="CC2039" s="151"/>
      <c r="CD2039" s="151"/>
      <c r="CE2039" s="151"/>
      <c r="CF2039" s="151"/>
      <c r="CG2039" s="151"/>
      <c r="CH2039" s="151"/>
      <c r="CI2039" s="151"/>
      <c r="CJ2039" s="151"/>
      <c r="CK2039" s="151"/>
      <c r="CL2039" s="151"/>
      <c r="CM2039" s="151"/>
      <c r="CN2039" s="151"/>
      <c r="CO2039" s="151"/>
      <c r="CP2039" s="151"/>
      <c r="CQ2039" s="151"/>
      <c r="CR2039" s="151"/>
      <c r="CS2039" s="151"/>
      <c r="CT2039" s="151"/>
      <c r="CU2039" s="151"/>
      <c r="CV2039" s="151"/>
      <c r="CW2039" s="151"/>
      <c r="CX2039" s="151"/>
      <c r="CY2039" s="151"/>
      <c r="CZ2039" s="151"/>
      <c r="DA2039" s="151"/>
      <c r="DB2039" s="151"/>
      <c r="DC2039" s="151"/>
      <c r="DD2039" s="151"/>
      <c r="DE2039" s="151"/>
      <c r="DF2039" s="151"/>
      <c r="DG2039" s="151"/>
      <c r="DH2039" s="151"/>
      <c r="DI2039" s="151"/>
      <c r="DJ2039" s="151"/>
      <c r="DK2039" s="151"/>
      <c r="DL2039" s="151"/>
      <c r="DM2039" s="151"/>
      <c r="DN2039" s="151"/>
      <c r="DO2039" s="151"/>
      <c r="DP2039" s="151"/>
      <c r="DQ2039" s="151"/>
      <c r="DR2039" s="151"/>
      <c r="DS2039" s="151"/>
      <c r="DT2039" s="151"/>
      <c r="DU2039" s="151"/>
      <c r="DV2039" s="151"/>
      <c r="DW2039" s="151"/>
      <c r="DX2039" s="151"/>
      <c r="DY2039" s="151"/>
      <c r="DZ2039" s="151"/>
      <c r="EA2039" s="151"/>
      <c r="EB2039" s="151"/>
      <c r="EC2039" s="151"/>
      <c r="ED2039" s="151"/>
      <c r="EE2039" s="151"/>
      <c r="EF2039" s="151"/>
      <c r="EG2039" s="151"/>
      <c r="EH2039" s="151"/>
      <c r="EI2039" s="151"/>
      <c r="EJ2039" s="151"/>
      <c r="EK2039" s="151"/>
      <c r="EL2039" s="151"/>
      <c r="EM2039" s="151"/>
      <c r="EN2039" s="151"/>
      <c r="EO2039" s="151"/>
      <c r="EP2039" s="151"/>
      <c r="EQ2039" s="151"/>
      <c r="ER2039" s="151"/>
      <c r="ES2039" s="151"/>
      <c r="ET2039" s="151"/>
      <c r="EU2039" s="151"/>
      <c r="EV2039" s="151"/>
      <c r="EW2039" s="151"/>
      <c r="EX2039" s="151"/>
      <c r="EY2039" s="151"/>
      <c r="EZ2039" s="151"/>
      <c r="FA2039" s="151"/>
      <c r="FB2039" s="151"/>
      <c r="FC2039" s="151"/>
      <c r="FD2039" s="151"/>
      <c r="FE2039" s="151"/>
      <c r="FF2039" s="151"/>
      <c r="FG2039" s="151"/>
      <c r="FH2039" s="151"/>
      <c r="FI2039" s="151"/>
      <c r="FJ2039" s="151"/>
      <c r="FK2039" s="151"/>
      <c r="FL2039" s="151"/>
      <c r="FM2039" s="151"/>
      <c r="FN2039" s="151"/>
      <c r="FO2039" s="151"/>
      <c r="FP2039" s="151"/>
      <c r="FQ2039" s="151"/>
      <c r="FR2039" s="151"/>
      <c r="FS2039" s="151"/>
      <c r="FT2039" s="151"/>
      <c r="FU2039" s="151"/>
      <c r="FV2039" s="151"/>
      <c r="FW2039" s="151"/>
      <c r="FX2039" s="151"/>
      <c r="FY2039" s="151"/>
      <c r="FZ2039" s="151"/>
      <c r="GA2039" s="151"/>
      <c r="GB2039" s="151"/>
      <c r="GC2039" s="151"/>
      <c r="GD2039" s="151"/>
      <c r="GE2039" s="151"/>
      <c r="GF2039" s="151"/>
      <c r="GG2039" s="151"/>
      <c r="GH2039" s="151"/>
      <c r="GI2039" s="151"/>
      <c r="GJ2039" s="151"/>
      <c r="GK2039" s="151"/>
      <c r="GL2039" s="151"/>
      <c r="GM2039" s="151"/>
      <c r="GN2039" s="151"/>
      <c r="GO2039" s="151"/>
      <c r="GP2039" s="151"/>
      <c r="GQ2039" s="151"/>
      <c r="GR2039" s="151"/>
      <c r="GS2039" s="151"/>
      <c r="GT2039" s="151"/>
      <c r="GU2039" s="151"/>
      <c r="GV2039" s="151"/>
      <c r="GW2039" s="151"/>
      <c r="GX2039" s="151"/>
      <c r="GY2039" s="151"/>
      <c r="GZ2039" s="151"/>
      <c r="HA2039" s="151"/>
      <c r="HB2039" s="151"/>
      <c r="HC2039" s="151"/>
      <c r="HD2039" s="151"/>
      <c r="HE2039" s="151"/>
      <c r="HF2039" s="151"/>
      <c r="HG2039" s="151"/>
      <c r="HH2039" s="151"/>
      <c r="HI2039" s="151"/>
      <c r="HJ2039" s="151"/>
      <c r="HK2039" s="151"/>
      <c r="HL2039" s="151"/>
      <c r="HM2039" s="151"/>
      <c r="HN2039" s="151"/>
      <c r="HO2039" s="151"/>
      <c r="HP2039" s="151"/>
      <c r="HQ2039" s="151"/>
      <c r="HR2039" s="151"/>
      <c r="HS2039" s="151"/>
      <c r="HT2039" s="151"/>
      <c r="HU2039" s="151"/>
      <c r="HV2039" s="151"/>
      <c r="HW2039" s="151"/>
      <c r="HX2039" s="151"/>
      <c r="HY2039" s="151"/>
      <c r="HZ2039" s="151"/>
      <c r="IA2039" s="151"/>
      <c r="IB2039" s="151"/>
      <c r="IC2039" s="151"/>
      <c r="ID2039" s="151"/>
      <c r="IE2039" s="151"/>
      <c r="IF2039" s="151"/>
      <c r="IG2039" s="151"/>
      <c r="IH2039" s="151"/>
      <c r="II2039" s="151"/>
      <c r="IJ2039" s="151"/>
      <c r="IK2039" s="151"/>
      <c r="IL2039" s="151"/>
      <c r="IM2039" s="151"/>
      <c r="IN2039" s="151"/>
      <c r="IO2039" s="151"/>
      <c r="IP2039" s="151"/>
      <c r="IQ2039" s="151"/>
      <c r="IR2039" s="151"/>
      <c r="IS2039" s="151"/>
      <c r="IT2039" s="151"/>
      <c r="IU2039" s="151"/>
      <c r="IV2039" s="151"/>
      <c r="IW2039" s="151"/>
      <c r="IX2039" s="151"/>
      <c r="IY2039" s="151"/>
      <c r="IZ2039" s="151"/>
      <c r="JA2039" s="151"/>
      <c r="JB2039" s="151"/>
    </row>
    <row r="2040" spans="1:262" s="857" customFormat="1" ht="75" x14ac:dyDescent="0.25">
      <c r="A2040" s="217"/>
      <c r="B2040" s="217">
        <v>1</v>
      </c>
      <c r="C2040" s="580" t="s">
        <v>503</v>
      </c>
      <c r="D2040" s="173"/>
      <c r="E2040" s="173"/>
      <c r="F2040" s="1777">
        <f t="shared" si="2271"/>
        <v>654</v>
      </c>
      <c r="G2040" s="751">
        <f t="shared" si="2271"/>
        <v>218</v>
      </c>
      <c r="H2040" s="751">
        <f t="shared" si="2271"/>
        <v>580</v>
      </c>
      <c r="I2040" s="1944">
        <f t="shared" si="2271"/>
        <v>266.05504587155963</v>
      </c>
      <c r="J2040" s="2350"/>
      <c r="K2040" s="2350"/>
      <c r="L2040" s="2351"/>
      <c r="M2040" s="2351"/>
      <c r="N2040" s="2351"/>
      <c r="O2040" s="2351"/>
      <c r="P2040" s="2351"/>
      <c r="Q2040" s="2351"/>
      <c r="R2040" s="2570"/>
      <c r="S2040" s="2570"/>
      <c r="T2040" s="2570"/>
      <c r="U2040" s="2570"/>
      <c r="V2040" s="2570"/>
      <c r="W2040" s="2570"/>
      <c r="X2040" s="2571"/>
      <c r="Y2040" s="2570"/>
      <c r="Z2040" s="2570"/>
      <c r="AA2040" s="2572"/>
      <c r="AB2040" s="2572"/>
      <c r="AC2040" s="2570"/>
      <c r="AD2040" s="2122"/>
      <c r="AE2040" s="2730"/>
      <c r="AF2040" s="151"/>
      <c r="AG2040" s="151"/>
      <c r="AH2040" s="151"/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  <c r="BI2040" s="151"/>
      <c r="BJ2040" s="151"/>
      <c r="BK2040" s="151"/>
      <c r="BL2040" s="151"/>
      <c r="BM2040" s="151"/>
      <c r="BN2040" s="151"/>
      <c r="BO2040" s="151"/>
      <c r="BP2040" s="151"/>
      <c r="BQ2040" s="151"/>
      <c r="BR2040" s="151"/>
      <c r="BS2040" s="151"/>
      <c r="BT2040" s="151"/>
      <c r="BU2040" s="151"/>
      <c r="BV2040" s="151"/>
      <c r="BW2040" s="151"/>
      <c r="BX2040" s="151"/>
      <c r="BY2040" s="151"/>
      <c r="BZ2040" s="151"/>
      <c r="CA2040" s="151"/>
      <c r="CB2040" s="151"/>
      <c r="CC2040" s="151"/>
      <c r="CD2040" s="151"/>
      <c r="CE2040" s="151"/>
      <c r="CF2040" s="151"/>
      <c r="CG2040" s="151"/>
      <c r="CH2040" s="151"/>
      <c r="CI2040" s="151"/>
      <c r="CJ2040" s="151"/>
      <c r="CK2040" s="151"/>
      <c r="CL2040" s="151"/>
      <c r="CM2040" s="151"/>
      <c r="CN2040" s="151"/>
      <c r="CO2040" s="151"/>
      <c r="CP2040" s="151"/>
      <c r="CQ2040" s="151"/>
      <c r="CR2040" s="151"/>
      <c r="CS2040" s="151"/>
      <c r="CT2040" s="151"/>
      <c r="CU2040" s="151"/>
      <c r="CV2040" s="151"/>
      <c r="CW2040" s="151"/>
      <c r="CX2040" s="151"/>
      <c r="CY2040" s="151"/>
      <c r="CZ2040" s="151"/>
      <c r="DA2040" s="151"/>
      <c r="DB2040" s="151"/>
      <c r="DC2040" s="151"/>
      <c r="DD2040" s="151"/>
      <c r="DE2040" s="151"/>
      <c r="DF2040" s="151"/>
      <c r="DG2040" s="151"/>
      <c r="DH2040" s="151"/>
      <c r="DI2040" s="151"/>
      <c r="DJ2040" s="151"/>
      <c r="DK2040" s="151"/>
      <c r="DL2040" s="151"/>
      <c r="DM2040" s="151"/>
      <c r="DN2040" s="151"/>
      <c r="DO2040" s="151"/>
      <c r="DP2040" s="151"/>
      <c r="DQ2040" s="151"/>
      <c r="DR2040" s="151"/>
      <c r="DS2040" s="151"/>
      <c r="DT2040" s="151"/>
      <c r="DU2040" s="151"/>
      <c r="DV2040" s="151"/>
      <c r="DW2040" s="151"/>
      <c r="DX2040" s="151"/>
      <c r="DY2040" s="151"/>
      <c r="DZ2040" s="151"/>
      <c r="EA2040" s="151"/>
      <c r="EB2040" s="151"/>
      <c r="EC2040" s="151"/>
      <c r="ED2040" s="151"/>
      <c r="EE2040" s="151"/>
      <c r="EF2040" s="151"/>
      <c r="EG2040" s="151"/>
      <c r="EH2040" s="151"/>
      <c r="EI2040" s="151"/>
      <c r="EJ2040" s="151"/>
      <c r="EK2040" s="151"/>
      <c r="EL2040" s="151"/>
      <c r="EM2040" s="151"/>
      <c r="EN2040" s="151"/>
      <c r="EO2040" s="151"/>
      <c r="EP2040" s="151"/>
      <c r="EQ2040" s="151"/>
      <c r="ER2040" s="151"/>
      <c r="ES2040" s="151"/>
      <c r="ET2040" s="151"/>
      <c r="EU2040" s="151"/>
      <c r="EV2040" s="151"/>
      <c r="EW2040" s="151"/>
      <c r="EX2040" s="151"/>
      <c r="EY2040" s="151"/>
      <c r="EZ2040" s="151"/>
      <c r="FA2040" s="151"/>
      <c r="FB2040" s="151"/>
      <c r="FC2040" s="151"/>
      <c r="FD2040" s="151"/>
      <c r="FE2040" s="151"/>
      <c r="FF2040" s="151"/>
      <c r="FG2040" s="151"/>
      <c r="FH2040" s="151"/>
      <c r="FI2040" s="151"/>
      <c r="FJ2040" s="151"/>
      <c r="FK2040" s="151"/>
      <c r="FL2040" s="151"/>
      <c r="FM2040" s="151"/>
      <c r="FN2040" s="151"/>
      <c r="FO2040" s="151"/>
      <c r="FP2040" s="151"/>
      <c r="FQ2040" s="151"/>
      <c r="FR2040" s="151"/>
      <c r="FS2040" s="151"/>
      <c r="FT2040" s="151"/>
      <c r="FU2040" s="151"/>
      <c r="FV2040" s="151"/>
      <c r="FW2040" s="151"/>
      <c r="FX2040" s="151"/>
      <c r="FY2040" s="151"/>
      <c r="FZ2040" s="151"/>
      <c r="GA2040" s="151"/>
      <c r="GB2040" s="151"/>
      <c r="GC2040" s="151"/>
      <c r="GD2040" s="151"/>
      <c r="GE2040" s="151"/>
      <c r="GF2040" s="151"/>
      <c r="GG2040" s="151"/>
      <c r="GH2040" s="151"/>
      <c r="GI2040" s="151"/>
      <c r="GJ2040" s="151"/>
      <c r="GK2040" s="151"/>
      <c r="GL2040" s="151"/>
      <c r="GM2040" s="151"/>
      <c r="GN2040" s="151"/>
      <c r="GO2040" s="151"/>
      <c r="GP2040" s="151"/>
      <c r="GQ2040" s="151"/>
      <c r="GR2040" s="151"/>
      <c r="GS2040" s="151"/>
      <c r="GT2040" s="151"/>
      <c r="GU2040" s="151"/>
      <c r="GV2040" s="151"/>
      <c r="GW2040" s="151"/>
      <c r="GX2040" s="151"/>
      <c r="GY2040" s="151"/>
      <c r="GZ2040" s="151"/>
      <c r="HA2040" s="151"/>
      <c r="HB2040" s="151"/>
      <c r="HC2040" s="151"/>
      <c r="HD2040" s="151"/>
      <c r="HE2040" s="151"/>
      <c r="HF2040" s="151"/>
      <c r="HG2040" s="151"/>
      <c r="HH2040" s="151"/>
      <c r="HI2040" s="151"/>
      <c r="HJ2040" s="151"/>
      <c r="HK2040" s="151"/>
      <c r="HL2040" s="151"/>
      <c r="HM2040" s="151"/>
      <c r="HN2040" s="151"/>
      <c r="HO2040" s="151"/>
      <c r="HP2040" s="151"/>
      <c r="HQ2040" s="151"/>
      <c r="HR2040" s="151"/>
      <c r="HS2040" s="151"/>
      <c r="HT2040" s="151"/>
      <c r="HU2040" s="151"/>
      <c r="HV2040" s="151"/>
      <c r="HW2040" s="151"/>
      <c r="HX2040" s="151"/>
      <c r="HY2040" s="151"/>
      <c r="HZ2040" s="151"/>
      <c r="IA2040" s="151"/>
      <c r="IB2040" s="151"/>
      <c r="IC2040" s="151"/>
      <c r="ID2040" s="151"/>
      <c r="IE2040" s="151"/>
      <c r="IF2040" s="151"/>
      <c r="IG2040" s="151"/>
      <c r="IH2040" s="151"/>
      <c r="II2040" s="151"/>
      <c r="IJ2040" s="151"/>
      <c r="IK2040" s="151"/>
      <c r="IL2040" s="151"/>
      <c r="IM2040" s="151"/>
      <c r="IN2040" s="151"/>
      <c r="IO2040" s="151"/>
      <c r="IP2040" s="151"/>
      <c r="IQ2040" s="151"/>
      <c r="IR2040" s="151"/>
      <c r="IS2040" s="151"/>
      <c r="IT2040" s="151"/>
      <c r="IU2040" s="151"/>
      <c r="IV2040" s="151"/>
      <c r="IW2040" s="151"/>
      <c r="IX2040" s="151"/>
      <c r="IY2040" s="151"/>
      <c r="IZ2040" s="151"/>
      <c r="JA2040" s="151"/>
      <c r="JB2040" s="151"/>
    </row>
    <row r="2041" spans="1:262" s="857" customFormat="1" ht="29.25" x14ac:dyDescent="0.25">
      <c r="A2041" s="217"/>
      <c r="B2041" s="217">
        <v>1</v>
      </c>
      <c r="C2041" s="577" t="s">
        <v>344</v>
      </c>
      <c r="D2041" s="173"/>
      <c r="E2041" s="173"/>
      <c r="F2041" s="1777">
        <f t="shared" si="2271"/>
        <v>10500</v>
      </c>
      <c r="G2041" s="751">
        <f t="shared" si="2271"/>
        <v>3500</v>
      </c>
      <c r="H2041" s="751">
        <f t="shared" si="2271"/>
        <v>3095</v>
      </c>
      <c r="I2041" s="1944">
        <f t="shared" si="2271"/>
        <v>88.428571428571416</v>
      </c>
      <c r="J2041" s="2350"/>
      <c r="K2041" s="2350"/>
      <c r="L2041" s="2351"/>
      <c r="M2041" s="2351"/>
      <c r="N2041" s="2351"/>
      <c r="O2041" s="2351"/>
      <c r="P2041" s="2351"/>
      <c r="Q2041" s="2351"/>
      <c r="R2041" s="2570"/>
      <c r="S2041" s="2570"/>
      <c r="T2041" s="2570"/>
      <c r="U2041" s="2570"/>
      <c r="V2041" s="2570"/>
      <c r="W2041" s="2570"/>
      <c r="X2041" s="2571"/>
      <c r="Y2041" s="2570"/>
      <c r="Z2041" s="2570"/>
      <c r="AA2041" s="2572"/>
      <c r="AB2041" s="2572"/>
      <c r="AC2041" s="2570"/>
      <c r="AD2041" s="2122"/>
      <c r="AE2041" s="2730"/>
      <c r="AF2041" s="151"/>
      <c r="AG2041" s="151"/>
      <c r="AH2041" s="151"/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  <c r="BI2041" s="151"/>
      <c r="BJ2041" s="151"/>
      <c r="BK2041" s="151"/>
      <c r="BL2041" s="151"/>
      <c r="BM2041" s="151"/>
      <c r="BN2041" s="151"/>
      <c r="BO2041" s="151"/>
      <c r="BP2041" s="151"/>
      <c r="BQ2041" s="151"/>
      <c r="BR2041" s="151"/>
      <c r="BS2041" s="151"/>
      <c r="BT2041" s="151"/>
      <c r="BU2041" s="151"/>
      <c r="BV2041" s="151"/>
      <c r="BW2041" s="151"/>
      <c r="BX2041" s="151"/>
      <c r="BY2041" s="151"/>
      <c r="BZ2041" s="151"/>
      <c r="CA2041" s="151"/>
      <c r="CB2041" s="151"/>
      <c r="CC2041" s="151"/>
      <c r="CD2041" s="151"/>
      <c r="CE2041" s="151"/>
      <c r="CF2041" s="151"/>
      <c r="CG2041" s="151"/>
      <c r="CH2041" s="151"/>
      <c r="CI2041" s="151"/>
      <c r="CJ2041" s="151"/>
      <c r="CK2041" s="151"/>
      <c r="CL2041" s="151"/>
      <c r="CM2041" s="151"/>
      <c r="CN2041" s="151"/>
      <c r="CO2041" s="151"/>
      <c r="CP2041" s="151"/>
      <c r="CQ2041" s="151"/>
      <c r="CR2041" s="151"/>
      <c r="CS2041" s="151"/>
      <c r="CT2041" s="151"/>
      <c r="CU2041" s="151"/>
      <c r="CV2041" s="151"/>
      <c r="CW2041" s="151"/>
      <c r="CX2041" s="151"/>
      <c r="CY2041" s="151"/>
      <c r="CZ2041" s="151"/>
      <c r="DA2041" s="151"/>
      <c r="DB2041" s="151"/>
      <c r="DC2041" s="151"/>
      <c r="DD2041" s="151"/>
      <c r="DE2041" s="151"/>
      <c r="DF2041" s="151"/>
      <c r="DG2041" s="151"/>
      <c r="DH2041" s="151"/>
      <c r="DI2041" s="151"/>
      <c r="DJ2041" s="151"/>
      <c r="DK2041" s="151"/>
      <c r="DL2041" s="151"/>
      <c r="DM2041" s="151"/>
      <c r="DN2041" s="151"/>
      <c r="DO2041" s="151"/>
      <c r="DP2041" s="151"/>
      <c r="DQ2041" s="151"/>
      <c r="DR2041" s="151"/>
      <c r="DS2041" s="151"/>
      <c r="DT2041" s="151"/>
      <c r="DU2041" s="151"/>
      <c r="DV2041" s="151"/>
      <c r="DW2041" s="151"/>
      <c r="DX2041" s="151"/>
      <c r="DY2041" s="151"/>
      <c r="DZ2041" s="151"/>
      <c r="EA2041" s="151"/>
      <c r="EB2041" s="151"/>
      <c r="EC2041" s="151"/>
      <c r="ED2041" s="151"/>
      <c r="EE2041" s="151"/>
      <c r="EF2041" s="151"/>
      <c r="EG2041" s="151"/>
      <c r="EH2041" s="151"/>
      <c r="EI2041" s="151"/>
      <c r="EJ2041" s="151"/>
      <c r="EK2041" s="151"/>
      <c r="EL2041" s="151"/>
      <c r="EM2041" s="151"/>
      <c r="EN2041" s="151"/>
      <c r="EO2041" s="151"/>
      <c r="EP2041" s="151"/>
      <c r="EQ2041" s="151"/>
      <c r="ER2041" s="151"/>
      <c r="ES2041" s="151"/>
      <c r="ET2041" s="151"/>
      <c r="EU2041" s="151"/>
      <c r="EV2041" s="151"/>
      <c r="EW2041" s="151"/>
      <c r="EX2041" s="151"/>
      <c r="EY2041" s="151"/>
      <c r="EZ2041" s="151"/>
      <c r="FA2041" s="151"/>
      <c r="FB2041" s="151"/>
      <c r="FC2041" s="151"/>
      <c r="FD2041" s="151"/>
      <c r="FE2041" s="151"/>
      <c r="FF2041" s="151"/>
      <c r="FG2041" s="151"/>
      <c r="FH2041" s="151"/>
      <c r="FI2041" s="151"/>
      <c r="FJ2041" s="151"/>
      <c r="FK2041" s="151"/>
      <c r="FL2041" s="151"/>
      <c r="FM2041" s="151"/>
      <c r="FN2041" s="151"/>
      <c r="FO2041" s="151"/>
      <c r="FP2041" s="151"/>
      <c r="FQ2041" s="151"/>
      <c r="FR2041" s="151"/>
      <c r="FS2041" s="151"/>
      <c r="FT2041" s="151"/>
      <c r="FU2041" s="151"/>
      <c r="FV2041" s="151"/>
      <c r="FW2041" s="151"/>
      <c r="FX2041" s="151"/>
      <c r="FY2041" s="151"/>
      <c r="FZ2041" s="151"/>
      <c r="GA2041" s="151"/>
      <c r="GB2041" s="151"/>
      <c r="GC2041" s="151"/>
      <c r="GD2041" s="151"/>
      <c r="GE2041" s="151"/>
      <c r="GF2041" s="151"/>
      <c r="GG2041" s="151"/>
      <c r="GH2041" s="151"/>
      <c r="GI2041" s="151"/>
      <c r="GJ2041" s="151"/>
      <c r="GK2041" s="151"/>
      <c r="GL2041" s="151"/>
      <c r="GM2041" s="151"/>
      <c r="GN2041" s="151"/>
      <c r="GO2041" s="151"/>
      <c r="GP2041" s="151"/>
      <c r="GQ2041" s="151"/>
      <c r="GR2041" s="151"/>
      <c r="GS2041" s="151"/>
      <c r="GT2041" s="151"/>
      <c r="GU2041" s="151"/>
      <c r="GV2041" s="151"/>
      <c r="GW2041" s="151"/>
      <c r="GX2041" s="151"/>
      <c r="GY2041" s="151"/>
      <c r="GZ2041" s="151"/>
      <c r="HA2041" s="151"/>
      <c r="HB2041" s="151"/>
      <c r="HC2041" s="151"/>
      <c r="HD2041" s="151"/>
      <c r="HE2041" s="151"/>
      <c r="HF2041" s="151"/>
      <c r="HG2041" s="151"/>
      <c r="HH2041" s="151"/>
      <c r="HI2041" s="151"/>
      <c r="HJ2041" s="151"/>
      <c r="HK2041" s="151"/>
      <c r="HL2041" s="151"/>
      <c r="HM2041" s="151"/>
      <c r="HN2041" s="151"/>
      <c r="HO2041" s="151"/>
      <c r="HP2041" s="151"/>
      <c r="HQ2041" s="151"/>
      <c r="HR2041" s="151"/>
      <c r="HS2041" s="151"/>
      <c r="HT2041" s="151"/>
      <c r="HU2041" s="151"/>
      <c r="HV2041" s="151"/>
      <c r="HW2041" s="151"/>
      <c r="HX2041" s="151"/>
      <c r="HY2041" s="151"/>
      <c r="HZ2041" s="151"/>
      <c r="IA2041" s="151"/>
      <c r="IB2041" s="151"/>
      <c r="IC2041" s="151"/>
      <c r="ID2041" s="151"/>
      <c r="IE2041" s="151"/>
      <c r="IF2041" s="151"/>
      <c r="IG2041" s="151"/>
      <c r="IH2041" s="151"/>
      <c r="II2041" s="151"/>
      <c r="IJ2041" s="151"/>
      <c r="IK2041" s="151"/>
      <c r="IL2041" s="151"/>
      <c r="IM2041" s="151"/>
      <c r="IN2041" s="151"/>
      <c r="IO2041" s="151"/>
      <c r="IP2041" s="151"/>
      <c r="IQ2041" s="151"/>
      <c r="IR2041" s="151"/>
      <c r="IS2041" s="151"/>
      <c r="IT2041" s="151"/>
      <c r="IU2041" s="151"/>
      <c r="IV2041" s="151"/>
      <c r="IW2041" s="151"/>
      <c r="IX2041" s="151"/>
      <c r="IY2041" s="151"/>
      <c r="IZ2041" s="151"/>
      <c r="JA2041" s="151"/>
      <c r="JB2041" s="151"/>
    </row>
    <row r="2042" spans="1:262" s="857" customFormat="1" ht="29.25" x14ac:dyDescent="0.25">
      <c r="A2042" s="217"/>
      <c r="B2042" s="217">
        <v>1</v>
      </c>
      <c r="C2042" s="581" t="s">
        <v>194</v>
      </c>
      <c r="D2042" s="292"/>
      <c r="E2042" s="292"/>
      <c r="F2042" s="1780">
        <f t="shared" ref="F2042:I2043" si="2299">F1971</f>
        <v>0</v>
      </c>
      <c r="G2042" s="1779">
        <f t="shared" si="2299"/>
        <v>0</v>
      </c>
      <c r="H2042" s="1779">
        <f t="shared" si="2299"/>
        <v>0</v>
      </c>
      <c r="I2042" s="1944">
        <f t="shared" si="2299"/>
        <v>0</v>
      </c>
      <c r="J2042" s="2350"/>
      <c r="K2042" s="2350"/>
      <c r="L2042" s="2351"/>
      <c r="M2042" s="2351"/>
      <c r="N2042" s="2351"/>
      <c r="O2042" s="2351"/>
      <c r="P2042" s="2351"/>
      <c r="Q2042" s="2351"/>
      <c r="R2042" s="2570">
        <f t="shared" ref="R2042:AC2042" si="2300">R1971</f>
        <v>0</v>
      </c>
      <c r="S2042" s="2570">
        <f t="shared" ref="S2042:T2042" si="2301">S1971</f>
        <v>0</v>
      </c>
      <c r="T2042" s="2570">
        <f t="shared" si="2301"/>
        <v>0</v>
      </c>
      <c r="U2042" s="2570">
        <f t="shared" ref="U2042" si="2302">U1971</f>
        <v>0</v>
      </c>
      <c r="V2042" s="2570">
        <f t="shared" si="2300"/>
        <v>0</v>
      </c>
      <c r="W2042" s="2570">
        <f t="shared" si="2300"/>
        <v>0</v>
      </c>
      <c r="X2042" s="2571">
        <f t="shared" si="2300"/>
        <v>0</v>
      </c>
      <c r="Y2042" s="2570">
        <f t="shared" si="2300"/>
        <v>0</v>
      </c>
      <c r="Z2042" s="2570">
        <f t="shared" si="2300"/>
        <v>0</v>
      </c>
      <c r="AA2042" s="2572">
        <f t="shared" si="2300"/>
        <v>0</v>
      </c>
      <c r="AB2042" s="2572">
        <f t="shared" si="2300"/>
        <v>0</v>
      </c>
      <c r="AC2042" s="2570">
        <f t="shared" si="2300"/>
        <v>0</v>
      </c>
      <c r="AD2042" s="2122"/>
      <c r="AE2042" s="2730"/>
      <c r="AF2042" s="151"/>
      <c r="AG2042" s="151"/>
      <c r="AH2042" s="151"/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  <c r="BI2042" s="151"/>
      <c r="BJ2042" s="151"/>
      <c r="BK2042" s="151"/>
      <c r="BL2042" s="151"/>
      <c r="BM2042" s="151"/>
      <c r="BN2042" s="151"/>
      <c r="BO2042" s="151"/>
      <c r="BP2042" s="151"/>
      <c r="BQ2042" s="151"/>
      <c r="BR2042" s="151"/>
      <c r="BS2042" s="151"/>
      <c r="BT2042" s="151"/>
      <c r="BU2042" s="151"/>
      <c r="BV2042" s="151"/>
      <c r="BW2042" s="151"/>
      <c r="BX2042" s="151"/>
      <c r="BY2042" s="151"/>
      <c r="BZ2042" s="151"/>
      <c r="CA2042" s="151"/>
      <c r="CB2042" s="151"/>
      <c r="CC2042" s="151"/>
      <c r="CD2042" s="151"/>
      <c r="CE2042" s="151"/>
      <c r="CF2042" s="151"/>
      <c r="CG2042" s="151"/>
      <c r="CH2042" s="151"/>
      <c r="CI2042" s="151"/>
      <c r="CJ2042" s="151"/>
      <c r="CK2042" s="151"/>
      <c r="CL2042" s="151"/>
      <c r="CM2042" s="151"/>
      <c r="CN2042" s="151"/>
      <c r="CO2042" s="151"/>
      <c r="CP2042" s="151"/>
      <c r="CQ2042" s="151"/>
      <c r="CR2042" s="151"/>
      <c r="CS2042" s="151"/>
      <c r="CT2042" s="151"/>
      <c r="CU2042" s="151"/>
      <c r="CV2042" s="151"/>
      <c r="CW2042" s="151"/>
      <c r="CX2042" s="151"/>
      <c r="CY2042" s="151"/>
      <c r="CZ2042" s="151"/>
      <c r="DA2042" s="151"/>
      <c r="DB2042" s="151"/>
      <c r="DC2042" s="151"/>
      <c r="DD2042" s="151"/>
      <c r="DE2042" s="151"/>
      <c r="DF2042" s="151"/>
      <c r="DG2042" s="151"/>
      <c r="DH2042" s="151"/>
      <c r="DI2042" s="151"/>
      <c r="DJ2042" s="151"/>
      <c r="DK2042" s="151"/>
      <c r="DL2042" s="151"/>
      <c r="DM2042" s="151"/>
      <c r="DN2042" s="151"/>
      <c r="DO2042" s="151"/>
      <c r="DP2042" s="151"/>
      <c r="DQ2042" s="151"/>
      <c r="DR2042" s="151"/>
      <c r="DS2042" s="151"/>
      <c r="DT2042" s="151"/>
      <c r="DU2042" s="151"/>
      <c r="DV2042" s="151"/>
      <c r="DW2042" s="151"/>
      <c r="DX2042" s="151"/>
      <c r="DY2042" s="151"/>
      <c r="DZ2042" s="151"/>
      <c r="EA2042" s="151"/>
      <c r="EB2042" s="151"/>
      <c r="EC2042" s="151"/>
      <c r="ED2042" s="151"/>
      <c r="EE2042" s="151"/>
      <c r="EF2042" s="151"/>
      <c r="EG2042" s="151"/>
      <c r="EH2042" s="151"/>
      <c r="EI2042" s="151"/>
      <c r="EJ2042" s="151"/>
      <c r="EK2042" s="151"/>
      <c r="EL2042" s="151"/>
      <c r="EM2042" s="151"/>
      <c r="EN2042" s="151"/>
      <c r="EO2042" s="151"/>
      <c r="EP2042" s="151"/>
      <c r="EQ2042" s="151"/>
      <c r="ER2042" s="151"/>
      <c r="ES2042" s="151"/>
      <c r="ET2042" s="151"/>
      <c r="EU2042" s="151"/>
      <c r="EV2042" s="151"/>
      <c r="EW2042" s="151"/>
      <c r="EX2042" s="151"/>
      <c r="EY2042" s="151"/>
      <c r="EZ2042" s="151"/>
      <c r="FA2042" s="151"/>
      <c r="FB2042" s="151"/>
      <c r="FC2042" s="151"/>
      <c r="FD2042" s="151"/>
      <c r="FE2042" s="151"/>
      <c r="FF2042" s="151"/>
      <c r="FG2042" s="151"/>
      <c r="FH2042" s="151"/>
      <c r="FI2042" s="151"/>
      <c r="FJ2042" s="151"/>
      <c r="FK2042" s="151"/>
      <c r="FL2042" s="151"/>
      <c r="FM2042" s="151"/>
      <c r="FN2042" s="151"/>
      <c r="FO2042" s="151"/>
      <c r="FP2042" s="151"/>
      <c r="FQ2042" s="151"/>
      <c r="FR2042" s="151"/>
      <c r="FS2042" s="151"/>
      <c r="FT2042" s="151"/>
      <c r="FU2042" s="151"/>
      <c r="FV2042" s="151"/>
      <c r="FW2042" s="151"/>
      <c r="FX2042" s="151"/>
      <c r="FY2042" s="151"/>
      <c r="FZ2042" s="151"/>
      <c r="GA2042" s="151"/>
      <c r="GB2042" s="151"/>
      <c r="GC2042" s="151"/>
      <c r="GD2042" s="151"/>
      <c r="GE2042" s="151"/>
      <c r="GF2042" s="151"/>
      <c r="GG2042" s="151"/>
      <c r="GH2042" s="151"/>
      <c r="GI2042" s="151"/>
      <c r="GJ2042" s="151"/>
      <c r="GK2042" s="151"/>
      <c r="GL2042" s="151"/>
      <c r="GM2042" s="151"/>
      <c r="GN2042" s="151"/>
      <c r="GO2042" s="151"/>
      <c r="GP2042" s="151"/>
      <c r="GQ2042" s="151"/>
      <c r="GR2042" s="151"/>
      <c r="GS2042" s="151"/>
      <c r="GT2042" s="151"/>
      <c r="GU2042" s="151"/>
      <c r="GV2042" s="151"/>
      <c r="GW2042" s="151"/>
      <c r="GX2042" s="151"/>
      <c r="GY2042" s="151"/>
      <c r="GZ2042" s="151"/>
      <c r="HA2042" s="151"/>
      <c r="HB2042" s="151"/>
      <c r="HC2042" s="151"/>
      <c r="HD2042" s="151"/>
      <c r="HE2042" s="151"/>
      <c r="HF2042" s="151"/>
      <c r="HG2042" s="151"/>
      <c r="HH2042" s="151"/>
      <c r="HI2042" s="151"/>
      <c r="HJ2042" s="151"/>
      <c r="HK2042" s="151"/>
      <c r="HL2042" s="151"/>
      <c r="HM2042" s="151"/>
      <c r="HN2042" s="151"/>
      <c r="HO2042" s="151"/>
      <c r="HP2042" s="151"/>
      <c r="HQ2042" s="151"/>
      <c r="HR2042" s="151"/>
      <c r="HS2042" s="151"/>
      <c r="HT2042" s="151"/>
      <c r="HU2042" s="151"/>
      <c r="HV2042" s="151"/>
      <c r="HW2042" s="151"/>
      <c r="HX2042" s="151"/>
      <c r="HY2042" s="151"/>
      <c r="HZ2042" s="151"/>
      <c r="IA2042" s="151"/>
      <c r="IB2042" s="151"/>
      <c r="IC2042" s="151"/>
      <c r="ID2042" s="151"/>
      <c r="IE2042" s="151"/>
      <c r="IF2042" s="151"/>
      <c r="IG2042" s="151"/>
      <c r="IH2042" s="151"/>
      <c r="II2042" s="151"/>
      <c r="IJ2042" s="151"/>
      <c r="IK2042" s="151"/>
      <c r="IL2042" s="151"/>
      <c r="IM2042" s="151"/>
      <c r="IN2042" s="151"/>
      <c r="IO2042" s="151"/>
      <c r="IP2042" s="151"/>
      <c r="IQ2042" s="151"/>
      <c r="IR2042" s="151"/>
      <c r="IS2042" s="151"/>
      <c r="IT2042" s="151"/>
      <c r="IU2042" s="151"/>
      <c r="IV2042" s="151"/>
      <c r="IW2042" s="151"/>
      <c r="IX2042" s="151"/>
      <c r="IY2042" s="151"/>
      <c r="IZ2042" s="151"/>
      <c r="JA2042" s="151"/>
      <c r="JB2042" s="151"/>
    </row>
    <row r="2043" spans="1:262" s="857" customFormat="1" ht="110.25" x14ac:dyDescent="0.25">
      <c r="A2043" s="217"/>
      <c r="B2043" s="217">
        <v>1</v>
      </c>
      <c r="C2043" s="2939" t="s">
        <v>504</v>
      </c>
      <c r="D2043" s="173"/>
      <c r="E2043" s="173"/>
      <c r="F2043" s="1777">
        <f t="shared" si="2299"/>
        <v>3863</v>
      </c>
      <c r="G2043" s="751">
        <f t="shared" si="2299"/>
        <v>1287.6666666666667</v>
      </c>
      <c r="H2043" s="751">
        <f t="shared" si="2299"/>
        <v>1156</v>
      </c>
      <c r="I2043" s="1944">
        <f t="shared" si="2299"/>
        <v>89.774786435412892</v>
      </c>
      <c r="J2043" s="2350"/>
      <c r="K2043" s="2350"/>
      <c r="L2043" s="2351"/>
      <c r="M2043" s="2351"/>
      <c r="N2043" s="2351"/>
      <c r="O2043" s="2351"/>
      <c r="P2043" s="2351"/>
      <c r="Q2043" s="2351"/>
      <c r="R2043" s="2570">
        <f t="shared" ref="R2043:AC2043" si="2303">R1972</f>
        <v>14483.876930000002</v>
      </c>
      <c r="S2043" s="2570">
        <f t="shared" ref="S2043:T2043" si="2304">S1972</f>
        <v>14483.876930000002</v>
      </c>
      <c r="T2043" s="2570">
        <f t="shared" si="2304"/>
        <v>14483.876930000002</v>
      </c>
      <c r="U2043" s="2570">
        <f t="shared" ref="U2043" si="2305">U1972</f>
        <v>14483.876930000002</v>
      </c>
      <c r="V2043" s="2570">
        <f t="shared" si="2303"/>
        <v>4827.9589766666677</v>
      </c>
      <c r="W2043" s="2570">
        <f t="shared" si="2303"/>
        <v>4242.7187799999992</v>
      </c>
      <c r="X2043" s="2571">
        <f t="shared" si="2303"/>
        <v>0</v>
      </c>
      <c r="Y2043" s="2570">
        <f t="shared" si="2303"/>
        <v>0</v>
      </c>
      <c r="Z2043" s="2570">
        <f t="shared" si="2303"/>
        <v>-585.24019666666845</v>
      </c>
      <c r="AA2043" s="2572">
        <f t="shared" si="2303"/>
        <v>0</v>
      </c>
      <c r="AB2043" s="2572">
        <f t="shared" si="2303"/>
        <v>0</v>
      </c>
      <c r="AC2043" s="2570">
        <f t="shared" si="2303"/>
        <v>4242.7187799999992</v>
      </c>
      <c r="AD2043" s="2122"/>
      <c r="AE2043" s="2730"/>
      <c r="AF2043" s="151"/>
      <c r="AG2043" s="151"/>
      <c r="AH2043" s="151"/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  <c r="BI2043" s="151"/>
      <c r="BJ2043" s="151"/>
      <c r="BK2043" s="151"/>
      <c r="BL2043" s="151"/>
      <c r="BM2043" s="151"/>
      <c r="BN2043" s="151"/>
      <c r="BO2043" s="151"/>
      <c r="BP2043" s="151"/>
      <c r="BQ2043" s="151"/>
      <c r="BR2043" s="151"/>
      <c r="BS2043" s="151"/>
      <c r="BT2043" s="151"/>
      <c r="BU2043" s="151"/>
      <c r="BV2043" s="151"/>
      <c r="BW2043" s="151"/>
      <c r="BX2043" s="151"/>
      <c r="BY2043" s="151"/>
      <c r="BZ2043" s="151"/>
      <c r="CA2043" s="151"/>
      <c r="CB2043" s="151"/>
      <c r="CC2043" s="151"/>
      <c r="CD2043" s="151"/>
      <c r="CE2043" s="151"/>
      <c r="CF2043" s="151"/>
      <c r="CG2043" s="151"/>
      <c r="CH2043" s="151"/>
      <c r="CI2043" s="151"/>
      <c r="CJ2043" s="151"/>
      <c r="CK2043" s="151"/>
      <c r="CL2043" s="151"/>
      <c r="CM2043" s="151"/>
      <c r="CN2043" s="151"/>
      <c r="CO2043" s="151"/>
      <c r="CP2043" s="151"/>
      <c r="CQ2043" s="151"/>
      <c r="CR2043" s="151"/>
      <c r="CS2043" s="151"/>
      <c r="CT2043" s="151"/>
      <c r="CU2043" s="151"/>
      <c r="CV2043" s="151"/>
      <c r="CW2043" s="151"/>
      <c r="CX2043" s="151"/>
      <c r="CY2043" s="151"/>
      <c r="CZ2043" s="151"/>
      <c r="DA2043" s="151"/>
      <c r="DB2043" s="151"/>
      <c r="DC2043" s="151"/>
      <c r="DD2043" s="151"/>
      <c r="DE2043" s="151"/>
      <c r="DF2043" s="151"/>
      <c r="DG2043" s="151"/>
      <c r="DH2043" s="151"/>
      <c r="DI2043" s="151"/>
      <c r="DJ2043" s="151"/>
      <c r="DK2043" s="151"/>
      <c r="DL2043" s="151"/>
      <c r="DM2043" s="151"/>
      <c r="DN2043" s="151"/>
      <c r="DO2043" s="151"/>
      <c r="DP2043" s="151"/>
      <c r="DQ2043" s="151"/>
      <c r="DR2043" s="151"/>
      <c r="DS2043" s="151"/>
      <c r="DT2043" s="151"/>
      <c r="DU2043" s="151"/>
      <c r="DV2043" s="151"/>
      <c r="DW2043" s="151"/>
      <c r="DX2043" s="151"/>
      <c r="DY2043" s="151"/>
      <c r="DZ2043" s="151"/>
      <c r="EA2043" s="151"/>
      <c r="EB2043" s="151"/>
      <c r="EC2043" s="151"/>
      <c r="ED2043" s="151"/>
      <c r="EE2043" s="151"/>
      <c r="EF2043" s="151"/>
      <c r="EG2043" s="151"/>
      <c r="EH2043" s="151"/>
      <c r="EI2043" s="151"/>
      <c r="EJ2043" s="151"/>
      <c r="EK2043" s="151"/>
      <c r="EL2043" s="151"/>
      <c r="EM2043" s="151"/>
      <c r="EN2043" s="151"/>
      <c r="EO2043" s="151"/>
      <c r="EP2043" s="151"/>
      <c r="EQ2043" s="151"/>
      <c r="ER2043" s="151"/>
      <c r="ES2043" s="151"/>
      <c r="ET2043" s="151"/>
      <c r="EU2043" s="151"/>
      <c r="EV2043" s="151"/>
      <c r="EW2043" s="151"/>
      <c r="EX2043" s="151"/>
      <c r="EY2043" s="151"/>
      <c r="EZ2043" s="151"/>
      <c r="FA2043" s="151"/>
      <c r="FB2043" s="151"/>
      <c r="FC2043" s="151"/>
      <c r="FD2043" s="151"/>
      <c r="FE2043" s="151"/>
      <c r="FF2043" s="151"/>
      <c r="FG2043" s="151"/>
      <c r="FH2043" s="151"/>
      <c r="FI2043" s="151"/>
      <c r="FJ2043" s="151"/>
      <c r="FK2043" s="151"/>
      <c r="FL2043" s="151"/>
      <c r="FM2043" s="151"/>
      <c r="FN2043" s="151"/>
      <c r="FO2043" s="151"/>
      <c r="FP2043" s="151"/>
      <c r="FQ2043" s="151"/>
      <c r="FR2043" s="151"/>
      <c r="FS2043" s="151"/>
      <c r="FT2043" s="151"/>
      <c r="FU2043" s="151"/>
      <c r="FV2043" s="151"/>
      <c r="FW2043" s="151"/>
      <c r="FX2043" s="151"/>
      <c r="FY2043" s="151"/>
      <c r="FZ2043" s="151"/>
      <c r="GA2043" s="151"/>
      <c r="GB2043" s="151"/>
      <c r="GC2043" s="151"/>
      <c r="GD2043" s="151"/>
      <c r="GE2043" s="151"/>
      <c r="GF2043" s="151"/>
      <c r="GG2043" s="151"/>
      <c r="GH2043" s="151"/>
      <c r="GI2043" s="151"/>
      <c r="GJ2043" s="151"/>
      <c r="GK2043" s="151"/>
      <c r="GL2043" s="151"/>
      <c r="GM2043" s="151"/>
      <c r="GN2043" s="151"/>
      <c r="GO2043" s="151"/>
      <c r="GP2043" s="151"/>
      <c r="GQ2043" s="151"/>
      <c r="GR2043" s="151"/>
      <c r="GS2043" s="151"/>
      <c r="GT2043" s="151"/>
      <c r="GU2043" s="151"/>
      <c r="GV2043" s="151"/>
      <c r="GW2043" s="151"/>
      <c r="GX2043" s="151"/>
      <c r="GY2043" s="151"/>
      <c r="GZ2043" s="151"/>
      <c r="HA2043" s="151"/>
      <c r="HB2043" s="151"/>
      <c r="HC2043" s="151"/>
      <c r="HD2043" s="151"/>
      <c r="HE2043" s="151"/>
      <c r="HF2043" s="151"/>
      <c r="HG2043" s="151"/>
      <c r="HH2043" s="151"/>
      <c r="HI2043" s="151"/>
      <c r="HJ2043" s="151"/>
      <c r="HK2043" s="151"/>
      <c r="HL2043" s="151"/>
      <c r="HM2043" s="151"/>
      <c r="HN2043" s="151"/>
      <c r="HO2043" s="151"/>
      <c r="HP2043" s="151"/>
      <c r="HQ2043" s="151"/>
      <c r="HR2043" s="151"/>
      <c r="HS2043" s="151"/>
      <c r="HT2043" s="151"/>
      <c r="HU2043" s="151"/>
      <c r="HV2043" s="151"/>
      <c r="HW2043" s="151"/>
      <c r="HX2043" s="151"/>
      <c r="HY2043" s="151"/>
      <c r="HZ2043" s="151"/>
      <c r="IA2043" s="151"/>
      <c r="IB2043" s="151"/>
      <c r="IC2043" s="151"/>
      <c r="ID2043" s="151"/>
      <c r="IE2043" s="151"/>
      <c r="IF2043" s="151"/>
      <c r="IG2043" s="151"/>
      <c r="IH2043" s="151"/>
      <c r="II2043" s="151"/>
      <c r="IJ2043" s="151"/>
      <c r="IK2043" s="151"/>
      <c r="IL2043" s="151"/>
      <c r="IM2043" s="151"/>
      <c r="IN2043" s="151"/>
      <c r="IO2043" s="151"/>
      <c r="IP2043" s="151"/>
      <c r="IQ2043" s="151"/>
      <c r="IR2043" s="151"/>
      <c r="IS2043" s="151"/>
      <c r="IT2043" s="151"/>
      <c r="IU2043" s="151"/>
      <c r="IV2043" s="151"/>
      <c r="IW2043" s="151"/>
      <c r="IX2043" s="151"/>
      <c r="IY2043" s="151"/>
      <c r="IZ2043" s="151"/>
      <c r="JA2043" s="151"/>
      <c r="JB2043" s="151"/>
    </row>
    <row r="2044" spans="1:262" s="857" customFormat="1" ht="15.75" x14ac:dyDescent="0.25">
      <c r="A2044" s="217"/>
      <c r="B2044" s="217">
        <v>1</v>
      </c>
      <c r="C2044" s="2939" t="s">
        <v>627</v>
      </c>
      <c r="D2044" s="173"/>
      <c r="E2044" s="173"/>
      <c r="F2044" s="1777">
        <f t="shared" ref="F2044:I2044" si="2306">F1973</f>
        <v>666</v>
      </c>
      <c r="G2044" s="751">
        <f t="shared" si="2306"/>
        <v>222</v>
      </c>
      <c r="H2044" s="751">
        <f t="shared" si="2306"/>
        <v>30</v>
      </c>
      <c r="I2044" s="1944">
        <f t="shared" si="2306"/>
        <v>13.513513513513514</v>
      </c>
      <c r="J2044" s="2350"/>
      <c r="K2044" s="2350"/>
      <c r="L2044" s="2351"/>
      <c r="M2044" s="2351"/>
      <c r="N2044" s="2351"/>
      <c r="O2044" s="2351"/>
      <c r="P2044" s="2351"/>
      <c r="Q2044" s="2351"/>
      <c r="R2044" s="2570"/>
      <c r="S2044" s="2570"/>
      <c r="T2044" s="2570"/>
      <c r="U2044" s="2570"/>
      <c r="V2044" s="2570"/>
      <c r="W2044" s="2570"/>
      <c r="X2044" s="2571"/>
      <c r="Y2044" s="2570"/>
      <c r="Z2044" s="2570"/>
      <c r="AA2044" s="2572"/>
      <c r="AB2044" s="2572"/>
      <c r="AC2044" s="2570"/>
      <c r="AD2044" s="2122"/>
      <c r="AE2044" s="2730"/>
      <c r="AF2044" s="151"/>
      <c r="AG2044" s="151"/>
      <c r="AH2044" s="151"/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  <c r="BI2044" s="151"/>
      <c r="BJ2044" s="151"/>
      <c r="BK2044" s="151"/>
      <c r="BL2044" s="151"/>
      <c r="BM2044" s="151"/>
      <c r="BN2044" s="151"/>
      <c r="BO2044" s="151"/>
      <c r="BP2044" s="151"/>
      <c r="BQ2044" s="151"/>
      <c r="BR2044" s="151"/>
      <c r="BS2044" s="151"/>
      <c r="BT2044" s="151"/>
      <c r="BU2044" s="151"/>
      <c r="BV2044" s="151"/>
      <c r="BW2044" s="151"/>
      <c r="BX2044" s="151"/>
      <c r="BY2044" s="151"/>
      <c r="BZ2044" s="151"/>
      <c r="CA2044" s="151"/>
      <c r="CB2044" s="151"/>
      <c r="CC2044" s="151"/>
      <c r="CD2044" s="151"/>
      <c r="CE2044" s="151"/>
      <c r="CF2044" s="151"/>
      <c r="CG2044" s="151"/>
      <c r="CH2044" s="151"/>
      <c r="CI2044" s="151"/>
      <c r="CJ2044" s="151"/>
      <c r="CK2044" s="151"/>
      <c r="CL2044" s="151"/>
      <c r="CM2044" s="151"/>
      <c r="CN2044" s="151"/>
      <c r="CO2044" s="151"/>
      <c r="CP2044" s="151"/>
      <c r="CQ2044" s="151"/>
      <c r="CR2044" s="151"/>
      <c r="CS2044" s="151"/>
      <c r="CT2044" s="151"/>
      <c r="CU2044" s="151"/>
      <c r="CV2044" s="151"/>
      <c r="CW2044" s="151"/>
      <c r="CX2044" s="151"/>
      <c r="CY2044" s="151"/>
      <c r="CZ2044" s="151"/>
      <c r="DA2044" s="151"/>
      <c r="DB2044" s="151"/>
      <c r="DC2044" s="151"/>
      <c r="DD2044" s="151"/>
      <c r="DE2044" s="151"/>
      <c r="DF2044" s="151"/>
      <c r="DG2044" s="151"/>
      <c r="DH2044" s="151"/>
      <c r="DI2044" s="151"/>
      <c r="DJ2044" s="151"/>
      <c r="DK2044" s="151"/>
      <c r="DL2044" s="151"/>
      <c r="DM2044" s="151"/>
      <c r="DN2044" s="151"/>
      <c r="DO2044" s="151"/>
      <c r="DP2044" s="151"/>
      <c r="DQ2044" s="151"/>
      <c r="DR2044" s="151"/>
      <c r="DS2044" s="151"/>
      <c r="DT2044" s="151"/>
      <c r="DU2044" s="151"/>
      <c r="DV2044" s="151"/>
      <c r="DW2044" s="151"/>
      <c r="DX2044" s="151"/>
      <c r="DY2044" s="151"/>
      <c r="DZ2044" s="151"/>
      <c r="EA2044" s="151"/>
      <c r="EB2044" s="151"/>
      <c r="EC2044" s="151"/>
      <c r="ED2044" s="151"/>
      <c r="EE2044" s="151"/>
      <c r="EF2044" s="151"/>
      <c r="EG2044" s="151"/>
      <c r="EH2044" s="151"/>
      <c r="EI2044" s="151"/>
      <c r="EJ2044" s="151"/>
      <c r="EK2044" s="151"/>
      <c r="EL2044" s="151"/>
      <c r="EM2044" s="151"/>
      <c r="EN2044" s="151"/>
      <c r="EO2044" s="151"/>
      <c r="EP2044" s="151"/>
      <c r="EQ2044" s="151"/>
      <c r="ER2044" s="151"/>
      <c r="ES2044" s="151"/>
      <c r="ET2044" s="151"/>
      <c r="EU2044" s="151"/>
      <c r="EV2044" s="151"/>
      <c r="EW2044" s="151"/>
      <c r="EX2044" s="151"/>
      <c r="EY2044" s="151"/>
      <c r="EZ2044" s="151"/>
      <c r="FA2044" s="151"/>
      <c r="FB2044" s="151"/>
      <c r="FC2044" s="151"/>
      <c r="FD2044" s="151"/>
      <c r="FE2044" s="151"/>
      <c r="FF2044" s="151"/>
      <c r="FG2044" s="151"/>
      <c r="FH2044" s="151"/>
      <c r="FI2044" s="151"/>
      <c r="FJ2044" s="151"/>
      <c r="FK2044" s="151"/>
      <c r="FL2044" s="151"/>
      <c r="FM2044" s="151"/>
      <c r="FN2044" s="151"/>
      <c r="FO2044" s="151"/>
      <c r="FP2044" s="151"/>
      <c r="FQ2044" s="151"/>
      <c r="FR2044" s="151"/>
      <c r="FS2044" s="151"/>
      <c r="FT2044" s="151"/>
      <c r="FU2044" s="151"/>
      <c r="FV2044" s="151"/>
      <c r="FW2044" s="151"/>
      <c r="FX2044" s="151"/>
      <c r="FY2044" s="151"/>
      <c r="FZ2044" s="151"/>
      <c r="GA2044" s="151"/>
      <c r="GB2044" s="151"/>
      <c r="GC2044" s="151"/>
      <c r="GD2044" s="151"/>
      <c r="GE2044" s="151"/>
      <c r="GF2044" s="151"/>
      <c r="GG2044" s="151"/>
      <c r="GH2044" s="151"/>
      <c r="GI2044" s="151"/>
      <c r="GJ2044" s="151"/>
      <c r="GK2044" s="151"/>
      <c r="GL2044" s="151"/>
      <c r="GM2044" s="151"/>
      <c r="GN2044" s="151"/>
      <c r="GO2044" s="151"/>
      <c r="GP2044" s="151"/>
      <c r="GQ2044" s="151"/>
      <c r="GR2044" s="151"/>
      <c r="GS2044" s="151"/>
      <c r="GT2044" s="151"/>
      <c r="GU2044" s="151"/>
      <c r="GV2044" s="151"/>
      <c r="GW2044" s="151"/>
      <c r="GX2044" s="151"/>
      <c r="GY2044" s="151"/>
      <c r="GZ2044" s="151"/>
      <c r="HA2044" s="151"/>
      <c r="HB2044" s="151"/>
      <c r="HC2044" s="151"/>
      <c r="HD2044" s="151"/>
      <c r="HE2044" s="151"/>
      <c r="HF2044" s="151"/>
      <c r="HG2044" s="151"/>
      <c r="HH2044" s="151"/>
      <c r="HI2044" s="151"/>
      <c r="HJ2044" s="151"/>
      <c r="HK2044" s="151"/>
      <c r="HL2044" s="151"/>
      <c r="HM2044" s="151"/>
      <c r="HN2044" s="151"/>
      <c r="HO2044" s="151"/>
      <c r="HP2044" s="151"/>
      <c r="HQ2044" s="151"/>
      <c r="HR2044" s="151"/>
      <c r="HS2044" s="151"/>
      <c r="HT2044" s="151"/>
      <c r="HU2044" s="151"/>
      <c r="HV2044" s="151"/>
      <c r="HW2044" s="151"/>
      <c r="HX2044" s="151"/>
      <c r="HY2044" s="151"/>
      <c r="HZ2044" s="151"/>
      <c r="IA2044" s="151"/>
      <c r="IB2044" s="151"/>
      <c r="IC2044" s="151"/>
      <c r="ID2044" s="151"/>
      <c r="IE2044" s="151"/>
      <c r="IF2044" s="151"/>
      <c r="IG2044" s="151"/>
      <c r="IH2044" s="151"/>
      <c r="II2044" s="151"/>
      <c r="IJ2044" s="151"/>
      <c r="IK2044" s="151"/>
      <c r="IL2044" s="151"/>
      <c r="IM2044" s="151"/>
      <c r="IN2044" s="151"/>
      <c r="IO2044" s="151"/>
      <c r="IP2044" s="151"/>
      <c r="IQ2044" s="151"/>
      <c r="IR2044" s="151"/>
      <c r="IS2044" s="151"/>
      <c r="IT2044" s="151"/>
      <c r="IU2044" s="151"/>
      <c r="IV2044" s="151"/>
      <c r="IW2044" s="151"/>
      <c r="IX2044" s="151"/>
      <c r="IY2044" s="151"/>
      <c r="IZ2044" s="151"/>
      <c r="JA2044" s="151"/>
      <c r="JB2044" s="151"/>
    </row>
    <row r="2045" spans="1:262" s="857" customFormat="1" ht="15.75" x14ac:dyDescent="0.25">
      <c r="A2045" s="217"/>
      <c r="B2045" s="217">
        <v>1</v>
      </c>
      <c r="C2045" s="2939" t="s">
        <v>628</v>
      </c>
      <c r="D2045" s="173"/>
      <c r="E2045" s="173"/>
      <c r="F2045" s="1777">
        <f t="shared" ref="F2045:I2045" si="2307">F1974</f>
        <v>884</v>
      </c>
      <c r="G2045" s="751">
        <f t="shared" si="2307"/>
        <v>294.66666666666669</v>
      </c>
      <c r="H2045" s="751">
        <f t="shared" si="2307"/>
        <v>220</v>
      </c>
      <c r="I2045" s="1944">
        <f t="shared" si="2307"/>
        <v>74.660633484162886</v>
      </c>
      <c r="J2045" s="2350"/>
      <c r="K2045" s="2350"/>
      <c r="L2045" s="2351"/>
      <c r="M2045" s="2351"/>
      <c r="N2045" s="2351"/>
      <c r="O2045" s="2351"/>
      <c r="P2045" s="2351"/>
      <c r="Q2045" s="2351"/>
      <c r="R2045" s="2570"/>
      <c r="S2045" s="2570"/>
      <c r="T2045" s="2570"/>
      <c r="U2045" s="2570"/>
      <c r="V2045" s="2570"/>
      <c r="W2045" s="2570"/>
      <c r="X2045" s="2571"/>
      <c r="Y2045" s="2570"/>
      <c r="Z2045" s="2570"/>
      <c r="AA2045" s="2572"/>
      <c r="AB2045" s="2572"/>
      <c r="AC2045" s="2570"/>
      <c r="AD2045" s="2122"/>
      <c r="AE2045" s="2730"/>
      <c r="AF2045" s="151"/>
      <c r="AG2045" s="151"/>
      <c r="AH2045" s="151"/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  <c r="BI2045" s="151"/>
      <c r="BJ2045" s="151"/>
      <c r="BK2045" s="151"/>
      <c r="BL2045" s="151"/>
      <c r="BM2045" s="151"/>
      <c r="BN2045" s="151"/>
      <c r="BO2045" s="151"/>
      <c r="BP2045" s="151"/>
      <c r="BQ2045" s="151"/>
      <c r="BR2045" s="151"/>
      <c r="BS2045" s="151"/>
      <c r="BT2045" s="151"/>
      <c r="BU2045" s="151"/>
      <c r="BV2045" s="151"/>
      <c r="BW2045" s="151"/>
      <c r="BX2045" s="151"/>
      <c r="BY2045" s="151"/>
      <c r="BZ2045" s="151"/>
      <c r="CA2045" s="151"/>
      <c r="CB2045" s="151"/>
      <c r="CC2045" s="151"/>
      <c r="CD2045" s="151"/>
      <c r="CE2045" s="151"/>
      <c r="CF2045" s="151"/>
      <c r="CG2045" s="151"/>
      <c r="CH2045" s="151"/>
      <c r="CI2045" s="151"/>
      <c r="CJ2045" s="151"/>
      <c r="CK2045" s="151"/>
      <c r="CL2045" s="151"/>
      <c r="CM2045" s="151"/>
      <c r="CN2045" s="151"/>
      <c r="CO2045" s="151"/>
      <c r="CP2045" s="151"/>
      <c r="CQ2045" s="151"/>
      <c r="CR2045" s="151"/>
      <c r="CS2045" s="151"/>
      <c r="CT2045" s="151"/>
      <c r="CU2045" s="151"/>
      <c r="CV2045" s="151"/>
      <c r="CW2045" s="151"/>
      <c r="CX2045" s="151"/>
      <c r="CY2045" s="151"/>
      <c r="CZ2045" s="151"/>
      <c r="DA2045" s="151"/>
      <c r="DB2045" s="151"/>
      <c r="DC2045" s="151"/>
      <c r="DD2045" s="151"/>
      <c r="DE2045" s="151"/>
      <c r="DF2045" s="151"/>
      <c r="DG2045" s="151"/>
      <c r="DH2045" s="151"/>
      <c r="DI2045" s="151"/>
      <c r="DJ2045" s="151"/>
      <c r="DK2045" s="151"/>
      <c r="DL2045" s="151"/>
      <c r="DM2045" s="151"/>
      <c r="DN2045" s="151"/>
      <c r="DO2045" s="151"/>
      <c r="DP2045" s="151"/>
      <c r="DQ2045" s="151"/>
      <c r="DR2045" s="151"/>
      <c r="DS2045" s="151"/>
      <c r="DT2045" s="151"/>
      <c r="DU2045" s="151"/>
      <c r="DV2045" s="151"/>
      <c r="DW2045" s="151"/>
      <c r="DX2045" s="151"/>
      <c r="DY2045" s="151"/>
      <c r="DZ2045" s="151"/>
      <c r="EA2045" s="151"/>
      <c r="EB2045" s="151"/>
      <c r="EC2045" s="151"/>
      <c r="ED2045" s="151"/>
      <c r="EE2045" s="151"/>
      <c r="EF2045" s="151"/>
      <c r="EG2045" s="151"/>
      <c r="EH2045" s="151"/>
      <c r="EI2045" s="151"/>
      <c r="EJ2045" s="151"/>
      <c r="EK2045" s="151"/>
      <c r="EL2045" s="151"/>
      <c r="EM2045" s="151"/>
      <c r="EN2045" s="151"/>
      <c r="EO2045" s="151"/>
      <c r="EP2045" s="151"/>
      <c r="EQ2045" s="151"/>
      <c r="ER2045" s="151"/>
      <c r="ES2045" s="151"/>
      <c r="ET2045" s="151"/>
      <c r="EU2045" s="151"/>
      <c r="EV2045" s="151"/>
      <c r="EW2045" s="151"/>
      <c r="EX2045" s="151"/>
      <c r="EY2045" s="151"/>
      <c r="EZ2045" s="151"/>
      <c r="FA2045" s="151"/>
      <c r="FB2045" s="151"/>
      <c r="FC2045" s="151"/>
      <c r="FD2045" s="151"/>
      <c r="FE2045" s="151"/>
      <c r="FF2045" s="151"/>
      <c r="FG2045" s="151"/>
      <c r="FH2045" s="151"/>
      <c r="FI2045" s="151"/>
      <c r="FJ2045" s="151"/>
      <c r="FK2045" s="151"/>
      <c r="FL2045" s="151"/>
      <c r="FM2045" s="151"/>
      <c r="FN2045" s="151"/>
      <c r="FO2045" s="151"/>
      <c r="FP2045" s="151"/>
      <c r="FQ2045" s="151"/>
      <c r="FR2045" s="151"/>
      <c r="FS2045" s="151"/>
      <c r="FT2045" s="151"/>
      <c r="FU2045" s="151"/>
      <c r="FV2045" s="151"/>
      <c r="FW2045" s="151"/>
      <c r="FX2045" s="151"/>
      <c r="FY2045" s="151"/>
      <c r="FZ2045" s="151"/>
      <c r="GA2045" s="151"/>
      <c r="GB2045" s="151"/>
      <c r="GC2045" s="151"/>
      <c r="GD2045" s="151"/>
      <c r="GE2045" s="151"/>
      <c r="GF2045" s="151"/>
      <c r="GG2045" s="151"/>
      <c r="GH2045" s="151"/>
      <c r="GI2045" s="151"/>
      <c r="GJ2045" s="151"/>
      <c r="GK2045" s="151"/>
      <c r="GL2045" s="151"/>
      <c r="GM2045" s="151"/>
      <c r="GN2045" s="151"/>
      <c r="GO2045" s="151"/>
      <c r="GP2045" s="151"/>
      <c r="GQ2045" s="151"/>
      <c r="GR2045" s="151"/>
      <c r="GS2045" s="151"/>
      <c r="GT2045" s="151"/>
      <c r="GU2045" s="151"/>
      <c r="GV2045" s="151"/>
      <c r="GW2045" s="151"/>
      <c r="GX2045" s="151"/>
      <c r="GY2045" s="151"/>
      <c r="GZ2045" s="151"/>
      <c r="HA2045" s="151"/>
      <c r="HB2045" s="151"/>
      <c r="HC2045" s="151"/>
      <c r="HD2045" s="151"/>
      <c r="HE2045" s="151"/>
      <c r="HF2045" s="151"/>
      <c r="HG2045" s="151"/>
      <c r="HH2045" s="151"/>
      <c r="HI2045" s="151"/>
      <c r="HJ2045" s="151"/>
      <c r="HK2045" s="151"/>
      <c r="HL2045" s="151"/>
      <c r="HM2045" s="151"/>
      <c r="HN2045" s="151"/>
      <c r="HO2045" s="151"/>
      <c r="HP2045" s="151"/>
      <c r="HQ2045" s="151"/>
      <c r="HR2045" s="151"/>
      <c r="HS2045" s="151"/>
      <c r="HT2045" s="151"/>
      <c r="HU2045" s="151"/>
      <c r="HV2045" s="151"/>
      <c r="HW2045" s="151"/>
      <c r="HX2045" s="151"/>
      <c r="HY2045" s="151"/>
      <c r="HZ2045" s="151"/>
      <c r="IA2045" s="151"/>
      <c r="IB2045" s="151"/>
      <c r="IC2045" s="151"/>
      <c r="ID2045" s="151"/>
      <c r="IE2045" s="151"/>
      <c r="IF2045" s="151"/>
      <c r="IG2045" s="151"/>
      <c r="IH2045" s="151"/>
      <c r="II2045" s="151"/>
      <c r="IJ2045" s="151"/>
      <c r="IK2045" s="151"/>
      <c r="IL2045" s="151"/>
      <c r="IM2045" s="151"/>
      <c r="IN2045" s="151"/>
      <c r="IO2045" s="151"/>
      <c r="IP2045" s="151"/>
      <c r="IQ2045" s="151"/>
      <c r="IR2045" s="151"/>
      <c r="IS2045" s="151"/>
      <c r="IT2045" s="151"/>
      <c r="IU2045" s="151"/>
      <c r="IV2045" s="151"/>
      <c r="IW2045" s="151"/>
      <c r="IX2045" s="151"/>
      <c r="IY2045" s="151"/>
      <c r="IZ2045" s="151"/>
      <c r="JA2045" s="151"/>
      <c r="JB2045" s="151"/>
    </row>
    <row r="2046" spans="1:262" s="857" customFormat="1" ht="31.5" x14ac:dyDescent="0.25">
      <c r="A2046" s="217"/>
      <c r="B2046" s="217">
        <v>1</v>
      </c>
      <c r="C2046" s="2939" t="s">
        <v>629</v>
      </c>
      <c r="D2046" s="173"/>
      <c r="E2046" s="173"/>
      <c r="F2046" s="1777">
        <f t="shared" ref="F2046:I2046" si="2308">F1975</f>
        <v>1852</v>
      </c>
      <c r="G2046" s="751">
        <f t="shared" si="2308"/>
        <v>617.33333333333337</v>
      </c>
      <c r="H2046" s="751">
        <f t="shared" si="2308"/>
        <v>743</v>
      </c>
      <c r="I2046" s="1944">
        <f t="shared" si="2308"/>
        <v>120.35637149028078</v>
      </c>
      <c r="J2046" s="2350"/>
      <c r="K2046" s="2350"/>
      <c r="L2046" s="2351"/>
      <c r="M2046" s="2351"/>
      <c r="N2046" s="2351"/>
      <c r="O2046" s="2351"/>
      <c r="P2046" s="2351"/>
      <c r="Q2046" s="2351"/>
      <c r="R2046" s="2570"/>
      <c r="S2046" s="2570"/>
      <c r="T2046" s="2570"/>
      <c r="U2046" s="2570"/>
      <c r="V2046" s="2570"/>
      <c r="W2046" s="2570"/>
      <c r="X2046" s="2571"/>
      <c r="Y2046" s="2570"/>
      <c r="Z2046" s="2570"/>
      <c r="AA2046" s="2572"/>
      <c r="AB2046" s="2572"/>
      <c r="AC2046" s="2570"/>
      <c r="AD2046" s="2122"/>
      <c r="AE2046" s="2730"/>
      <c r="AF2046" s="151"/>
      <c r="AG2046" s="151"/>
      <c r="AH2046" s="151"/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  <c r="BI2046" s="151"/>
      <c r="BJ2046" s="151"/>
      <c r="BK2046" s="151"/>
      <c r="BL2046" s="151"/>
      <c r="BM2046" s="151"/>
      <c r="BN2046" s="151"/>
      <c r="BO2046" s="151"/>
      <c r="BP2046" s="151"/>
      <c r="BQ2046" s="151"/>
      <c r="BR2046" s="151"/>
      <c r="BS2046" s="151"/>
      <c r="BT2046" s="151"/>
      <c r="BU2046" s="151"/>
      <c r="BV2046" s="151"/>
      <c r="BW2046" s="151"/>
      <c r="BX2046" s="151"/>
      <c r="BY2046" s="151"/>
      <c r="BZ2046" s="151"/>
      <c r="CA2046" s="151"/>
      <c r="CB2046" s="151"/>
      <c r="CC2046" s="151"/>
      <c r="CD2046" s="151"/>
      <c r="CE2046" s="151"/>
      <c r="CF2046" s="151"/>
      <c r="CG2046" s="151"/>
      <c r="CH2046" s="151"/>
      <c r="CI2046" s="151"/>
      <c r="CJ2046" s="151"/>
      <c r="CK2046" s="151"/>
      <c r="CL2046" s="151"/>
      <c r="CM2046" s="151"/>
      <c r="CN2046" s="151"/>
      <c r="CO2046" s="151"/>
      <c r="CP2046" s="151"/>
      <c r="CQ2046" s="151"/>
      <c r="CR2046" s="151"/>
      <c r="CS2046" s="151"/>
      <c r="CT2046" s="151"/>
      <c r="CU2046" s="151"/>
      <c r="CV2046" s="151"/>
      <c r="CW2046" s="151"/>
      <c r="CX2046" s="151"/>
      <c r="CY2046" s="151"/>
      <c r="CZ2046" s="151"/>
      <c r="DA2046" s="151"/>
      <c r="DB2046" s="151"/>
      <c r="DC2046" s="151"/>
      <c r="DD2046" s="151"/>
      <c r="DE2046" s="151"/>
      <c r="DF2046" s="151"/>
      <c r="DG2046" s="151"/>
      <c r="DH2046" s="151"/>
      <c r="DI2046" s="151"/>
      <c r="DJ2046" s="151"/>
      <c r="DK2046" s="151"/>
      <c r="DL2046" s="151"/>
      <c r="DM2046" s="151"/>
      <c r="DN2046" s="151"/>
      <c r="DO2046" s="151"/>
      <c r="DP2046" s="151"/>
      <c r="DQ2046" s="151"/>
      <c r="DR2046" s="151"/>
      <c r="DS2046" s="151"/>
      <c r="DT2046" s="151"/>
      <c r="DU2046" s="151"/>
      <c r="DV2046" s="151"/>
      <c r="DW2046" s="151"/>
      <c r="DX2046" s="151"/>
      <c r="DY2046" s="151"/>
      <c r="DZ2046" s="151"/>
      <c r="EA2046" s="151"/>
      <c r="EB2046" s="151"/>
      <c r="EC2046" s="151"/>
      <c r="ED2046" s="151"/>
      <c r="EE2046" s="151"/>
      <c r="EF2046" s="151"/>
      <c r="EG2046" s="151"/>
      <c r="EH2046" s="151"/>
      <c r="EI2046" s="151"/>
      <c r="EJ2046" s="151"/>
      <c r="EK2046" s="151"/>
      <c r="EL2046" s="151"/>
      <c r="EM2046" s="151"/>
      <c r="EN2046" s="151"/>
      <c r="EO2046" s="151"/>
      <c r="EP2046" s="151"/>
      <c r="EQ2046" s="151"/>
      <c r="ER2046" s="151"/>
      <c r="ES2046" s="151"/>
      <c r="ET2046" s="151"/>
      <c r="EU2046" s="151"/>
      <c r="EV2046" s="151"/>
      <c r="EW2046" s="151"/>
      <c r="EX2046" s="151"/>
      <c r="EY2046" s="151"/>
      <c r="EZ2046" s="151"/>
      <c r="FA2046" s="151"/>
      <c r="FB2046" s="151"/>
      <c r="FC2046" s="151"/>
      <c r="FD2046" s="151"/>
      <c r="FE2046" s="151"/>
      <c r="FF2046" s="151"/>
      <c r="FG2046" s="151"/>
      <c r="FH2046" s="151"/>
      <c r="FI2046" s="151"/>
      <c r="FJ2046" s="151"/>
      <c r="FK2046" s="151"/>
      <c r="FL2046" s="151"/>
      <c r="FM2046" s="151"/>
      <c r="FN2046" s="151"/>
      <c r="FO2046" s="151"/>
      <c r="FP2046" s="151"/>
      <c r="FQ2046" s="151"/>
      <c r="FR2046" s="151"/>
      <c r="FS2046" s="151"/>
      <c r="FT2046" s="151"/>
      <c r="FU2046" s="151"/>
      <c r="FV2046" s="151"/>
      <c r="FW2046" s="151"/>
      <c r="FX2046" s="151"/>
      <c r="FY2046" s="151"/>
      <c r="FZ2046" s="151"/>
      <c r="GA2046" s="151"/>
      <c r="GB2046" s="151"/>
      <c r="GC2046" s="151"/>
      <c r="GD2046" s="151"/>
      <c r="GE2046" s="151"/>
      <c r="GF2046" s="151"/>
      <c r="GG2046" s="151"/>
      <c r="GH2046" s="151"/>
      <c r="GI2046" s="151"/>
      <c r="GJ2046" s="151"/>
      <c r="GK2046" s="151"/>
      <c r="GL2046" s="151"/>
      <c r="GM2046" s="151"/>
      <c r="GN2046" s="151"/>
      <c r="GO2046" s="151"/>
      <c r="GP2046" s="151"/>
      <c r="GQ2046" s="151"/>
      <c r="GR2046" s="151"/>
      <c r="GS2046" s="151"/>
      <c r="GT2046" s="151"/>
      <c r="GU2046" s="151"/>
      <c r="GV2046" s="151"/>
      <c r="GW2046" s="151"/>
      <c r="GX2046" s="151"/>
      <c r="GY2046" s="151"/>
      <c r="GZ2046" s="151"/>
      <c r="HA2046" s="151"/>
      <c r="HB2046" s="151"/>
      <c r="HC2046" s="151"/>
      <c r="HD2046" s="151"/>
      <c r="HE2046" s="151"/>
      <c r="HF2046" s="151"/>
      <c r="HG2046" s="151"/>
      <c r="HH2046" s="151"/>
      <c r="HI2046" s="151"/>
      <c r="HJ2046" s="151"/>
      <c r="HK2046" s="151"/>
      <c r="HL2046" s="151"/>
      <c r="HM2046" s="151"/>
      <c r="HN2046" s="151"/>
      <c r="HO2046" s="151"/>
      <c r="HP2046" s="151"/>
      <c r="HQ2046" s="151"/>
      <c r="HR2046" s="151"/>
      <c r="HS2046" s="151"/>
      <c r="HT2046" s="151"/>
      <c r="HU2046" s="151"/>
      <c r="HV2046" s="151"/>
      <c r="HW2046" s="151"/>
      <c r="HX2046" s="151"/>
      <c r="HY2046" s="151"/>
      <c r="HZ2046" s="151"/>
      <c r="IA2046" s="151"/>
      <c r="IB2046" s="151"/>
      <c r="IC2046" s="151"/>
      <c r="ID2046" s="151"/>
      <c r="IE2046" s="151"/>
      <c r="IF2046" s="151"/>
      <c r="IG2046" s="151"/>
      <c r="IH2046" s="151"/>
      <c r="II2046" s="151"/>
      <c r="IJ2046" s="151"/>
      <c r="IK2046" s="151"/>
      <c r="IL2046" s="151"/>
      <c r="IM2046" s="151"/>
      <c r="IN2046" s="151"/>
      <c r="IO2046" s="151"/>
      <c r="IP2046" s="151"/>
      <c r="IQ2046" s="151"/>
      <c r="IR2046" s="151"/>
      <c r="IS2046" s="151"/>
      <c r="IT2046" s="151"/>
      <c r="IU2046" s="151"/>
      <c r="IV2046" s="151"/>
      <c r="IW2046" s="151"/>
      <c r="IX2046" s="151"/>
      <c r="IY2046" s="151"/>
      <c r="IZ2046" s="151"/>
      <c r="JA2046" s="151"/>
      <c r="JB2046" s="151"/>
    </row>
    <row r="2047" spans="1:262" s="857" customFormat="1" ht="45" x14ac:dyDescent="0.25">
      <c r="A2047" s="217"/>
      <c r="B2047" s="217">
        <v>1</v>
      </c>
      <c r="C2047" s="579" t="s">
        <v>459</v>
      </c>
      <c r="D2047" s="173"/>
      <c r="E2047" s="173"/>
      <c r="F2047" s="1777">
        <f t="shared" ref="F2047:I2071" si="2309">F1976</f>
        <v>10788</v>
      </c>
      <c r="G2047" s="751">
        <f t="shared" si="2309"/>
        <v>3596</v>
      </c>
      <c r="H2047" s="751">
        <f t="shared" si="2309"/>
        <v>2208</v>
      </c>
      <c r="I2047" s="1944">
        <f t="shared" si="2309"/>
        <v>61.401557285873189</v>
      </c>
      <c r="J2047" s="2350"/>
      <c r="K2047" s="2350"/>
      <c r="L2047" s="2351"/>
      <c r="M2047" s="2351"/>
      <c r="N2047" s="2351"/>
      <c r="O2047" s="2351"/>
      <c r="P2047" s="2351"/>
      <c r="Q2047" s="2351"/>
      <c r="R2047" s="2570">
        <f t="shared" ref="R2047:AC2047" si="2310">R1976</f>
        <v>39777.940219999997</v>
      </c>
      <c r="S2047" s="2570">
        <f t="shared" ref="S2047:T2047" si="2311">S1976</f>
        <v>39777.940219999997</v>
      </c>
      <c r="T2047" s="2570">
        <f t="shared" si="2311"/>
        <v>39777.940219999997</v>
      </c>
      <c r="U2047" s="2570">
        <f t="shared" ref="U2047" si="2312">U1976</f>
        <v>39777.940219999997</v>
      </c>
      <c r="V2047" s="2570">
        <f t="shared" si="2310"/>
        <v>13259.313406666664</v>
      </c>
      <c r="W2047" s="2570">
        <f t="shared" si="2310"/>
        <v>7315.0391600000003</v>
      </c>
      <c r="X2047" s="2571">
        <f t="shared" si="2310"/>
        <v>0</v>
      </c>
      <c r="Y2047" s="2570">
        <f t="shared" si="2310"/>
        <v>0</v>
      </c>
      <c r="Z2047" s="2570">
        <f t="shared" si="2310"/>
        <v>-5944.2742466666641</v>
      </c>
      <c r="AA2047" s="2572">
        <f t="shared" si="2310"/>
        <v>0</v>
      </c>
      <c r="AB2047" s="2572">
        <f t="shared" si="2310"/>
        <v>-37.704979999999999</v>
      </c>
      <c r="AC2047" s="2570">
        <f t="shared" si="2310"/>
        <v>7277.3341800000007</v>
      </c>
      <c r="AD2047" s="2122"/>
      <c r="AE2047" s="2730"/>
      <c r="AF2047" s="151"/>
      <c r="AG2047" s="151"/>
      <c r="AH2047" s="151"/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  <c r="BI2047" s="151"/>
      <c r="BJ2047" s="151"/>
      <c r="BK2047" s="151"/>
      <c r="BL2047" s="151"/>
      <c r="BM2047" s="151"/>
      <c r="BN2047" s="151"/>
      <c r="BO2047" s="151"/>
      <c r="BP2047" s="151"/>
      <c r="BQ2047" s="151"/>
      <c r="BR2047" s="151"/>
      <c r="BS2047" s="151"/>
      <c r="BT2047" s="151"/>
      <c r="BU2047" s="151"/>
      <c r="BV2047" s="151"/>
      <c r="BW2047" s="151"/>
      <c r="BX2047" s="151"/>
      <c r="BY2047" s="151"/>
      <c r="BZ2047" s="151"/>
      <c r="CA2047" s="151"/>
      <c r="CB2047" s="151"/>
      <c r="CC2047" s="151"/>
      <c r="CD2047" s="151"/>
      <c r="CE2047" s="151"/>
      <c r="CF2047" s="151"/>
      <c r="CG2047" s="151"/>
      <c r="CH2047" s="151"/>
      <c r="CI2047" s="151"/>
      <c r="CJ2047" s="151"/>
      <c r="CK2047" s="151"/>
      <c r="CL2047" s="151"/>
      <c r="CM2047" s="151"/>
      <c r="CN2047" s="151"/>
      <c r="CO2047" s="151"/>
      <c r="CP2047" s="151"/>
      <c r="CQ2047" s="151"/>
      <c r="CR2047" s="151"/>
      <c r="CS2047" s="151"/>
      <c r="CT2047" s="151"/>
      <c r="CU2047" s="151"/>
      <c r="CV2047" s="151"/>
      <c r="CW2047" s="151"/>
      <c r="CX2047" s="151"/>
      <c r="CY2047" s="151"/>
      <c r="CZ2047" s="151"/>
      <c r="DA2047" s="151"/>
      <c r="DB2047" s="151"/>
      <c r="DC2047" s="151"/>
      <c r="DD2047" s="151"/>
      <c r="DE2047" s="151"/>
      <c r="DF2047" s="151"/>
      <c r="DG2047" s="151"/>
      <c r="DH2047" s="151"/>
      <c r="DI2047" s="151"/>
      <c r="DJ2047" s="151"/>
      <c r="DK2047" s="151"/>
      <c r="DL2047" s="151"/>
      <c r="DM2047" s="151"/>
      <c r="DN2047" s="151"/>
      <c r="DO2047" s="151"/>
      <c r="DP2047" s="151"/>
      <c r="DQ2047" s="151"/>
      <c r="DR2047" s="151"/>
      <c r="DS2047" s="151"/>
      <c r="DT2047" s="151"/>
      <c r="DU2047" s="151"/>
      <c r="DV2047" s="151"/>
      <c r="DW2047" s="151"/>
      <c r="DX2047" s="151"/>
      <c r="DY2047" s="151"/>
      <c r="DZ2047" s="151"/>
      <c r="EA2047" s="151"/>
      <c r="EB2047" s="151"/>
      <c r="EC2047" s="151"/>
      <c r="ED2047" s="151"/>
      <c r="EE2047" s="151"/>
      <c r="EF2047" s="151"/>
      <c r="EG2047" s="151"/>
      <c r="EH2047" s="151"/>
      <c r="EI2047" s="151"/>
      <c r="EJ2047" s="151"/>
      <c r="EK2047" s="151"/>
      <c r="EL2047" s="151"/>
      <c r="EM2047" s="151"/>
      <c r="EN2047" s="151"/>
      <c r="EO2047" s="151"/>
      <c r="EP2047" s="151"/>
      <c r="EQ2047" s="151"/>
      <c r="ER2047" s="151"/>
      <c r="ES2047" s="151"/>
      <c r="ET2047" s="151"/>
      <c r="EU2047" s="151"/>
      <c r="EV2047" s="151"/>
      <c r="EW2047" s="151"/>
      <c r="EX2047" s="151"/>
      <c r="EY2047" s="151"/>
      <c r="EZ2047" s="151"/>
      <c r="FA2047" s="151"/>
      <c r="FB2047" s="151"/>
      <c r="FC2047" s="151"/>
      <c r="FD2047" s="151"/>
      <c r="FE2047" s="151"/>
      <c r="FF2047" s="151"/>
      <c r="FG2047" s="151"/>
      <c r="FH2047" s="151"/>
      <c r="FI2047" s="151"/>
      <c r="FJ2047" s="151"/>
      <c r="FK2047" s="151"/>
      <c r="FL2047" s="151"/>
      <c r="FM2047" s="151"/>
      <c r="FN2047" s="151"/>
      <c r="FO2047" s="151"/>
      <c r="FP2047" s="151"/>
      <c r="FQ2047" s="151"/>
      <c r="FR2047" s="151"/>
      <c r="FS2047" s="151"/>
      <c r="FT2047" s="151"/>
      <c r="FU2047" s="151"/>
      <c r="FV2047" s="151"/>
      <c r="FW2047" s="151"/>
      <c r="FX2047" s="151"/>
      <c r="FY2047" s="151"/>
      <c r="FZ2047" s="151"/>
      <c r="GA2047" s="151"/>
      <c r="GB2047" s="151"/>
      <c r="GC2047" s="151"/>
      <c r="GD2047" s="151"/>
      <c r="GE2047" s="151"/>
      <c r="GF2047" s="151"/>
      <c r="GG2047" s="151"/>
      <c r="GH2047" s="151"/>
      <c r="GI2047" s="151"/>
      <c r="GJ2047" s="151"/>
      <c r="GK2047" s="151"/>
      <c r="GL2047" s="151"/>
      <c r="GM2047" s="151"/>
      <c r="GN2047" s="151"/>
      <c r="GO2047" s="151"/>
      <c r="GP2047" s="151"/>
      <c r="GQ2047" s="151"/>
      <c r="GR2047" s="151"/>
      <c r="GS2047" s="151"/>
      <c r="GT2047" s="151"/>
      <c r="GU2047" s="151"/>
      <c r="GV2047" s="151"/>
      <c r="GW2047" s="151"/>
      <c r="GX2047" s="151"/>
      <c r="GY2047" s="151"/>
      <c r="GZ2047" s="151"/>
      <c r="HA2047" s="151"/>
      <c r="HB2047" s="151"/>
      <c r="HC2047" s="151"/>
      <c r="HD2047" s="151"/>
      <c r="HE2047" s="151"/>
      <c r="HF2047" s="151"/>
      <c r="HG2047" s="151"/>
      <c r="HH2047" s="151"/>
      <c r="HI2047" s="151"/>
      <c r="HJ2047" s="151"/>
      <c r="HK2047" s="151"/>
      <c r="HL2047" s="151"/>
      <c r="HM2047" s="151"/>
      <c r="HN2047" s="151"/>
      <c r="HO2047" s="151"/>
      <c r="HP2047" s="151"/>
      <c r="HQ2047" s="151"/>
      <c r="HR2047" s="151"/>
      <c r="HS2047" s="151"/>
      <c r="HT2047" s="151"/>
      <c r="HU2047" s="151"/>
      <c r="HV2047" s="151"/>
      <c r="HW2047" s="151"/>
      <c r="HX2047" s="151"/>
      <c r="HY2047" s="151"/>
      <c r="HZ2047" s="151"/>
      <c r="IA2047" s="151"/>
      <c r="IB2047" s="151"/>
      <c r="IC2047" s="151"/>
      <c r="ID2047" s="151"/>
      <c r="IE2047" s="151"/>
      <c r="IF2047" s="151"/>
      <c r="IG2047" s="151"/>
      <c r="IH2047" s="151"/>
      <c r="II2047" s="151"/>
      <c r="IJ2047" s="151"/>
      <c r="IK2047" s="151"/>
      <c r="IL2047" s="151"/>
      <c r="IM2047" s="151"/>
      <c r="IN2047" s="151"/>
      <c r="IO2047" s="151"/>
      <c r="IP2047" s="151"/>
      <c r="IQ2047" s="151"/>
      <c r="IR2047" s="151"/>
      <c r="IS2047" s="151"/>
      <c r="IT2047" s="151"/>
      <c r="IU2047" s="151"/>
      <c r="IV2047" s="151"/>
      <c r="IW2047" s="151"/>
      <c r="IX2047" s="151"/>
      <c r="IY2047" s="151"/>
      <c r="IZ2047" s="151"/>
      <c r="JA2047" s="151"/>
      <c r="JB2047" s="151"/>
    </row>
    <row r="2048" spans="1:262" s="857" customFormat="1" ht="30" x14ac:dyDescent="0.25">
      <c r="A2048" s="217"/>
      <c r="B2048" s="217">
        <v>1</v>
      </c>
      <c r="C2048" s="580" t="s">
        <v>272</v>
      </c>
      <c r="D2048" s="173"/>
      <c r="E2048" s="173"/>
      <c r="F2048" s="1777">
        <f t="shared" si="2309"/>
        <v>5833</v>
      </c>
      <c r="G2048" s="751">
        <f t="shared" si="2309"/>
        <v>1944.3333333333335</v>
      </c>
      <c r="H2048" s="751">
        <f t="shared" si="2309"/>
        <v>870</v>
      </c>
      <c r="I2048" s="1944">
        <f t="shared" si="2309"/>
        <v>44.745414023658491</v>
      </c>
      <c r="J2048" s="2350"/>
      <c r="K2048" s="2350"/>
      <c r="L2048" s="2351"/>
      <c r="M2048" s="2351"/>
      <c r="N2048" s="2351"/>
      <c r="O2048" s="2351"/>
      <c r="P2048" s="2351"/>
      <c r="Q2048" s="2351"/>
      <c r="R2048" s="2570">
        <f t="shared" ref="R2048:AC2048" si="2313">R1977</f>
        <v>24895.31079</v>
      </c>
      <c r="S2048" s="2570">
        <f t="shared" ref="S2048:T2048" si="2314">S1977</f>
        <v>24895.31079</v>
      </c>
      <c r="T2048" s="2570">
        <f t="shared" si="2314"/>
        <v>24895.31079</v>
      </c>
      <c r="U2048" s="2570">
        <f t="shared" ref="U2048" si="2315">U1977</f>
        <v>24895.31079</v>
      </c>
      <c r="V2048" s="2570">
        <f t="shared" si="2313"/>
        <v>8298.4369299999998</v>
      </c>
      <c r="W2048" s="2570">
        <f t="shared" si="2313"/>
        <v>3711.4706600000004</v>
      </c>
      <c r="X2048" s="2571">
        <f t="shared" si="2313"/>
        <v>0</v>
      </c>
      <c r="Y2048" s="2570">
        <f t="shared" si="2313"/>
        <v>0</v>
      </c>
      <c r="Z2048" s="2570">
        <f t="shared" si="2313"/>
        <v>-4586.966269999999</v>
      </c>
      <c r="AA2048" s="2572">
        <f t="shared" si="2313"/>
        <v>0</v>
      </c>
      <c r="AB2048" s="2572">
        <f t="shared" si="2313"/>
        <v>-37.704979999999999</v>
      </c>
      <c r="AC2048" s="2570">
        <f t="shared" si="2313"/>
        <v>3673.7656800000004</v>
      </c>
      <c r="AD2048" s="2122"/>
      <c r="AE2048" s="2730"/>
      <c r="AF2048" s="151"/>
      <c r="AG2048" s="151"/>
      <c r="AH2048" s="151"/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  <c r="BI2048" s="151"/>
      <c r="BJ2048" s="151"/>
      <c r="BK2048" s="151"/>
      <c r="BL2048" s="151"/>
      <c r="BM2048" s="151"/>
      <c r="BN2048" s="151"/>
      <c r="BO2048" s="151"/>
      <c r="BP2048" s="151"/>
      <c r="BQ2048" s="151"/>
      <c r="BR2048" s="151"/>
      <c r="BS2048" s="151"/>
      <c r="BT2048" s="151"/>
      <c r="BU2048" s="151"/>
      <c r="BV2048" s="151"/>
      <c r="BW2048" s="151"/>
      <c r="BX2048" s="151"/>
      <c r="BY2048" s="151"/>
      <c r="BZ2048" s="151"/>
      <c r="CA2048" s="151"/>
      <c r="CB2048" s="151"/>
      <c r="CC2048" s="151"/>
      <c r="CD2048" s="151"/>
      <c r="CE2048" s="151"/>
      <c r="CF2048" s="151"/>
      <c r="CG2048" s="151"/>
      <c r="CH2048" s="151"/>
      <c r="CI2048" s="151"/>
      <c r="CJ2048" s="151"/>
      <c r="CK2048" s="151"/>
      <c r="CL2048" s="151"/>
      <c r="CM2048" s="151"/>
      <c r="CN2048" s="151"/>
      <c r="CO2048" s="151"/>
      <c r="CP2048" s="151"/>
      <c r="CQ2048" s="151"/>
      <c r="CR2048" s="151"/>
      <c r="CS2048" s="151"/>
      <c r="CT2048" s="151"/>
      <c r="CU2048" s="151"/>
      <c r="CV2048" s="151"/>
      <c r="CW2048" s="151"/>
      <c r="CX2048" s="151"/>
      <c r="CY2048" s="151"/>
      <c r="CZ2048" s="151"/>
      <c r="DA2048" s="151"/>
      <c r="DB2048" s="151"/>
      <c r="DC2048" s="151"/>
      <c r="DD2048" s="151"/>
      <c r="DE2048" s="151"/>
      <c r="DF2048" s="151"/>
      <c r="DG2048" s="151"/>
      <c r="DH2048" s="151"/>
      <c r="DI2048" s="151"/>
      <c r="DJ2048" s="151"/>
      <c r="DK2048" s="151"/>
      <c r="DL2048" s="151"/>
      <c r="DM2048" s="151"/>
      <c r="DN2048" s="151"/>
      <c r="DO2048" s="151"/>
      <c r="DP2048" s="151"/>
      <c r="DQ2048" s="151"/>
      <c r="DR2048" s="151"/>
      <c r="DS2048" s="151"/>
      <c r="DT2048" s="151"/>
      <c r="DU2048" s="151"/>
      <c r="DV2048" s="151"/>
      <c r="DW2048" s="151"/>
      <c r="DX2048" s="151"/>
      <c r="DY2048" s="151"/>
      <c r="DZ2048" s="151"/>
      <c r="EA2048" s="151"/>
      <c r="EB2048" s="151"/>
      <c r="EC2048" s="151"/>
      <c r="ED2048" s="151"/>
      <c r="EE2048" s="151"/>
      <c r="EF2048" s="151"/>
      <c r="EG2048" s="151"/>
      <c r="EH2048" s="151"/>
      <c r="EI2048" s="151"/>
      <c r="EJ2048" s="151"/>
      <c r="EK2048" s="151"/>
      <c r="EL2048" s="151"/>
      <c r="EM2048" s="151"/>
      <c r="EN2048" s="151"/>
      <c r="EO2048" s="151"/>
      <c r="EP2048" s="151"/>
      <c r="EQ2048" s="151"/>
      <c r="ER2048" s="151"/>
      <c r="ES2048" s="151"/>
      <c r="ET2048" s="151"/>
      <c r="EU2048" s="151"/>
      <c r="EV2048" s="151"/>
      <c r="EW2048" s="151"/>
      <c r="EX2048" s="151"/>
      <c r="EY2048" s="151"/>
      <c r="EZ2048" s="151"/>
      <c r="FA2048" s="151"/>
      <c r="FB2048" s="151"/>
      <c r="FC2048" s="151"/>
      <c r="FD2048" s="151"/>
      <c r="FE2048" s="151"/>
      <c r="FF2048" s="151"/>
      <c r="FG2048" s="151"/>
      <c r="FH2048" s="151"/>
      <c r="FI2048" s="151"/>
      <c r="FJ2048" s="151"/>
      <c r="FK2048" s="151"/>
      <c r="FL2048" s="151"/>
      <c r="FM2048" s="151"/>
      <c r="FN2048" s="151"/>
      <c r="FO2048" s="151"/>
      <c r="FP2048" s="151"/>
      <c r="FQ2048" s="151"/>
      <c r="FR2048" s="151"/>
      <c r="FS2048" s="151"/>
      <c r="FT2048" s="151"/>
      <c r="FU2048" s="151"/>
      <c r="FV2048" s="151"/>
      <c r="FW2048" s="151"/>
      <c r="FX2048" s="151"/>
      <c r="FY2048" s="151"/>
      <c r="FZ2048" s="151"/>
      <c r="GA2048" s="151"/>
      <c r="GB2048" s="151"/>
      <c r="GC2048" s="151"/>
      <c r="GD2048" s="151"/>
      <c r="GE2048" s="151"/>
      <c r="GF2048" s="151"/>
      <c r="GG2048" s="151"/>
      <c r="GH2048" s="151"/>
      <c r="GI2048" s="151"/>
      <c r="GJ2048" s="151"/>
      <c r="GK2048" s="151"/>
      <c r="GL2048" s="151"/>
      <c r="GM2048" s="151"/>
      <c r="GN2048" s="151"/>
      <c r="GO2048" s="151"/>
      <c r="GP2048" s="151"/>
      <c r="GQ2048" s="151"/>
      <c r="GR2048" s="151"/>
      <c r="GS2048" s="151"/>
      <c r="GT2048" s="151"/>
      <c r="GU2048" s="151"/>
      <c r="GV2048" s="151"/>
      <c r="GW2048" s="151"/>
      <c r="GX2048" s="151"/>
      <c r="GY2048" s="151"/>
      <c r="GZ2048" s="151"/>
      <c r="HA2048" s="151"/>
      <c r="HB2048" s="151"/>
      <c r="HC2048" s="151"/>
      <c r="HD2048" s="151"/>
      <c r="HE2048" s="151"/>
      <c r="HF2048" s="151"/>
      <c r="HG2048" s="151"/>
      <c r="HH2048" s="151"/>
      <c r="HI2048" s="151"/>
      <c r="HJ2048" s="151"/>
      <c r="HK2048" s="151"/>
      <c r="HL2048" s="151"/>
      <c r="HM2048" s="151"/>
      <c r="HN2048" s="151"/>
      <c r="HO2048" s="151"/>
      <c r="HP2048" s="151"/>
      <c r="HQ2048" s="151"/>
      <c r="HR2048" s="151"/>
      <c r="HS2048" s="151"/>
      <c r="HT2048" s="151"/>
      <c r="HU2048" s="151"/>
      <c r="HV2048" s="151"/>
      <c r="HW2048" s="151"/>
      <c r="HX2048" s="151"/>
      <c r="HY2048" s="151"/>
      <c r="HZ2048" s="151"/>
      <c r="IA2048" s="151"/>
      <c r="IB2048" s="151"/>
      <c r="IC2048" s="151"/>
      <c r="ID2048" s="151"/>
      <c r="IE2048" s="151"/>
      <c r="IF2048" s="151"/>
      <c r="IG2048" s="151"/>
      <c r="IH2048" s="151"/>
      <c r="II2048" s="151"/>
      <c r="IJ2048" s="151"/>
      <c r="IK2048" s="151"/>
      <c r="IL2048" s="151"/>
      <c r="IM2048" s="151"/>
      <c r="IN2048" s="151"/>
      <c r="IO2048" s="151"/>
      <c r="IP2048" s="151"/>
      <c r="IQ2048" s="151"/>
      <c r="IR2048" s="151"/>
      <c r="IS2048" s="151"/>
      <c r="IT2048" s="151"/>
      <c r="IU2048" s="151"/>
      <c r="IV2048" s="151"/>
      <c r="IW2048" s="151"/>
      <c r="IX2048" s="151"/>
      <c r="IY2048" s="151"/>
      <c r="IZ2048" s="151"/>
      <c r="JA2048" s="151"/>
      <c r="JB2048" s="151"/>
    </row>
    <row r="2049" spans="1:262" s="857" customFormat="1" ht="30" x14ac:dyDescent="0.25">
      <c r="A2049" s="217"/>
      <c r="B2049" s="217">
        <v>1</v>
      </c>
      <c r="C2049" s="580" t="s">
        <v>460</v>
      </c>
      <c r="D2049" s="173"/>
      <c r="E2049" s="173"/>
      <c r="F2049" s="1777">
        <f t="shared" si="2309"/>
        <v>4907</v>
      </c>
      <c r="G2049" s="751">
        <f t="shared" si="2309"/>
        <v>1635.6666666666667</v>
      </c>
      <c r="H2049" s="751">
        <f t="shared" si="2309"/>
        <v>779</v>
      </c>
      <c r="I2049" s="1944">
        <f t="shared" si="2309"/>
        <v>47.625840635826364</v>
      </c>
      <c r="J2049" s="2350"/>
      <c r="K2049" s="2350"/>
      <c r="L2049" s="2351"/>
      <c r="M2049" s="2351"/>
      <c r="N2049" s="2351"/>
      <c r="O2049" s="2351"/>
      <c r="P2049" s="2351"/>
      <c r="Q2049" s="2351"/>
      <c r="R2049" s="2570">
        <f t="shared" ref="R2049:AC2049" si="2316">R1978</f>
        <v>21590.799999999999</v>
      </c>
      <c r="S2049" s="2570">
        <f t="shared" ref="S2049:T2049" si="2317">S1978</f>
        <v>21590.799999999999</v>
      </c>
      <c r="T2049" s="2570">
        <f t="shared" si="2317"/>
        <v>21590.799999999999</v>
      </c>
      <c r="U2049" s="2570">
        <f t="shared" ref="U2049" si="2318">U1978</f>
        <v>21590.799999999999</v>
      </c>
      <c r="V2049" s="2570">
        <f t="shared" si="2316"/>
        <v>7196.9333333333334</v>
      </c>
      <c r="W2049" s="2570">
        <f t="shared" si="2316"/>
        <v>3524.4536100000005</v>
      </c>
      <c r="X2049" s="2571">
        <f t="shared" si="2316"/>
        <v>0</v>
      </c>
      <c r="Y2049" s="2570">
        <f t="shared" si="2316"/>
        <v>0</v>
      </c>
      <c r="Z2049" s="2570">
        <f t="shared" si="2316"/>
        <v>-3672.4797233333329</v>
      </c>
      <c r="AA2049" s="2572">
        <f t="shared" si="2316"/>
        <v>0</v>
      </c>
      <c r="AB2049" s="2572">
        <f t="shared" si="2316"/>
        <v>-1.38798</v>
      </c>
      <c r="AC2049" s="2570">
        <f t="shared" si="2316"/>
        <v>3523.0656300000005</v>
      </c>
      <c r="AD2049" s="2122"/>
      <c r="AE2049" s="2730"/>
      <c r="AF2049" s="151"/>
      <c r="AG2049" s="151"/>
      <c r="AH2049" s="151"/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  <c r="BI2049" s="151"/>
      <c r="BJ2049" s="151"/>
      <c r="BK2049" s="151"/>
      <c r="BL2049" s="151"/>
      <c r="BM2049" s="151"/>
      <c r="BN2049" s="151"/>
      <c r="BO2049" s="151"/>
      <c r="BP2049" s="151"/>
      <c r="BQ2049" s="151"/>
      <c r="BR2049" s="151"/>
      <c r="BS2049" s="151"/>
      <c r="BT2049" s="151"/>
      <c r="BU2049" s="151"/>
      <c r="BV2049" s="151"/>
      <c r="BW2049" s="151"/>
      <c r="BX2049" s="151"/>
      <c r="BY2049" s="151"/>
      <c r="BZ2049" s="151"/>
      <c r="CA2049" s="151"/>
      <c r="CB2049" s="151"/>
      <c r="CC2049" s="151"/>
      <c r="CD2049" s="151"/>
      <c r="CE2049" s="151"/>
      <c r="CF2049" s="151"/>
      <c r="CG2049" s="151"/>
      <c r="CH2049" s="151"/>
      <c r="CI2049" s="151"/>
      <c r="CJ2049" s="151"/>
      <c r="CK2049" s="151"/>
      <c r="CL2049" s="151"/>
      <c r="CM2049" s="151"/>
      <c r="CN2049" s="151"/>
      <c r="CO2049" s="151"/>
      <c r="CP2049" s="151"/>
      <c r="CQ2049" s="151"/>
      <c r="CR2049" s="151"/>
      <c r="CS2049" s="151"/>
      <c r="CT2049" s="151"/>
      <c r="CU2049" s="151"/>
      <c r="CV2049" s="151"/>
      <c r="CW2049" s="151"/>
      <c r="CX2049" s="151"/>
      <c r="CY2049" s="151"/>
      <c r="CZ2049" s="151"/>
      <c r="DA2049" s="151"/>
      <c r="DB2049" s="151"/>
      <c r="DC2049" s="151"/>
      <c r="DD2049" s="151"/>
      <c r="DE2049" s="151"/>
      <c r="DF2049" s="151"/>
      <c r="DG2049" s="151"/>
      <c r="DH2049" s="151"/>
      <c r="DI2049" s="151"/>
      <c r="DJ2049" s="151"/>
      <c r="DK2049" s="151"/>
      <c r="DL2049" s="151"/>
      <c r="DM2049" s="151"/>
      <c r="DN2049" s="151"/>
      <c r="DO2049" s="151"/>
      <c r="DP2049" s="151"/>
      <c r="DQ2049" s="151"/>
      <c r="DR2049" s="151"/>
      <c r="DS2049" s="151"/>
      <c r="DT2049" s="151"/>
      <c r="DU2049" s="151"/>
      <c r="DV2049" s="151"/>
      <c r="DW2049" s="151"/>
      <c r="DX2049" s="151"/>
      <c r="DY2049" s="151"/>
      <c r="DZ2049" s="151"/>
      <c r="EA2049" s="151"/>
      <c r="EB2049" s="151"/>
      <c r="EC2049" s="151"/>
      <c r="ED2049" s="151"/>
      <c r="EE2049" s="151"/>
      <c r="EF2049" s="151"/>
      <c r="EG2049" s="151"/>
      <c r="EH2049" s="151"/>
      <c r="EI2049" s="151"/>
      <c r="EJ2049" s="151"/>
      <c r="EK2049" s="151"/>
      <c r="EL2049" s="151"/>
      <c r="EM2049" s="151"/>
      <c r="EN2049" s="151"/>
      <c r="EO2049" s="151"/>
      <c r="EP2049" s="151"/>
      <c r="EQ2049" s="151"/>
      <c r="ER2049" s="151"/>
      <c r="ES2049" s="151"/>
      <c r="ET2049" s="151"/>
      <c r="EU2049" s="151"/>
      <c r="EV2049" s="151"/>
      <c r="EW2049" s="151"/>
      <c r="EX2049" s="151"/>
      <c r="EY2049" s="151"/>
      <c r="EZ2049" s="151"/>
      <c r="FA2049" s="151"/>
      <c r="FB2049" s="151"/>
      <c r="FC2049" s="151"/>
      <c r="FD2049" s="151"/>
      <c r="FE2049" s="151"/>
      <c r="FF2049" s="151"/>
      <c r="FG2049" s="151"/>
      <c r="FH2049" s="151"/>
      <c r="FI2049" s="151"/>
      <c r="FJ2049" s="151"/>
      <c r="FK2049" s="151"/>
      <c r="FL2049" s="151"/>
      <c r="FM2049" s="151"/>
      <c r="FN2049" s="151"/>
      <c r="FO2049" s="151"/>
      <c r="FP2049" s="151"/>
      <c r="FQ2049" s="151"/>
      <c r="FR2049" s="151"/>
      <c r="FS2049" s="151"/>
      <c r="FT2049" s="151"/>
      <c r="FU2049" s="151"/>
      <c r="FV2049" s="151"/>
      <c r="FW2049" s="151"/>
      <c r="FX2049" s="151"/>
      <c r="FY2049" s="151"/>
      <c r="FZ2049" s="151"/>
      <c r="GA2049" s="151"/>
      <c r="GB2049" s="151"/>
      <c r="GC2049" s="151"/>
      <c r="GD2049" s="151"/>
      <c r="GE2049" s="151"/>
      <c r="GF2049" s="151"/>
      <c r="GG2049" s="151"/>
      <c r="GH2049" s="151"/>
      <c r="GI2049" s="151"/>
      <c r="GJ2049" s="151"/>
      <c r="GK2049" s="151"/>
      <c r="GL2049" s="151"/>
      <c r="GM2049" s="151"/>
      <c r="GN2049" s="151"/>
      <c r="GO2049" s="151"/>
      <c r="GP2049" s="151"/>
      <c r="GQ2049" s="151"/>
      <c r="GR2049" s="151"/>
      <c r="GS2049" s="151"/>
      <c r="GT2049" s="151"/>
      <c r="GU2049" s="151"/>
      <c r="GV2049" s="151"/>
      <c r="GW2049" s="151"/>
      <c r="GX2049" s="151"/>
      <c r="GY2049" s="151"/>
      <c r="GZ2049" s="151"/>
      <c r="HA2049" s="151"/>
      <c r="HB2049" s="151"/>
      <c r="HC2049" s="151"/>
      <c r="HD2049" s="151"/>
      <c r="HE2049" s="151"/>
      <c r="HF2049" s="151"/>
      <c r="HG2049" s="151"/>
      <c r="HH2049" s="151"/>
      <c r="HI2049" s="151"/>
      <c r="HJ2049" s="151"/>
      <c r="HK2049" s="151"/>
      <c r="HL2049" s="151"/>
      <c r="HM2049" s="151"/>
      <c r="HN2049" s="151"/>
      <c r="HO2049" s="151"/>
      <c r="HP2049" s="151"/>
      <c r="HQ2049" s="151"/>
      <c r="HR2049" s="151"/>
      <c r="HS2049" s="151"/>
      <c r="HT2049" s="151"/>
      <c r="HU2049" s="151"/>
      <c r="HV2049" s="151"/>
      <c r="HW2049" s="151"/>
      <c r="HX2049" s="151"/>
      <c r="HY2049" s="151"/>
      <c r="HZ2049" s="151"/>
      <c r="IA2049" s="151"/>
      <c r="IB2049" s="151"/>
      <c r="IC2049" s="151"/>
      <c r="ID2049" s="151"/>
      <c r="IE2049" s="151"/>
      <c r="IF2049" s="151"/>
      <c r="IG2049" s="151"/>
      <c r="IH2049" s="151"/>
      <c r="II2049" s="151"/>
      <c r="IJ2049" s="151"/>
      <c r="IK2049" s="151"/>
      <c r="IL2049" s="151"/>
      <c r="IM2049" s="151"/>
      <c r="IN2049" s="151"/>
      <c r="IO2049" s="151"/>
      <c r="IP2049" s="151"/>
      <c r="IQ2049" s="151"/>
      <c r="IR2049" s="151"/>
      <c r="IS2049" s="151"/>
      <c r="IT2049" s="151"/>
      <c r="IU2049" s="151"/>
      <c r="IV2049" s="151"/>
      <c r="IW2049" s="151"/>
      <c r="IX2049" s="151"/>
      <c r="IY2049" s="151"/>
      <c r="IZ2049" s="151"/>
      <c r="JA2049" s="151"/>
      <c r="JB2049" s="151"/>
    </row>
    <row r="2050" spans="1:262" s="857" customFormat="1" ht="60" x14ac:dyDescent="0.25">
      <c r="A2050" s="217"/>
      <c r="B2050" s="217">
        <v>1</v>
      </c>
      <c r="C2050" s="580" t="s">
        <v>480</v>
      </c>
      <c r="D2050" s="173"/>
      <c r="E2050" s="173"/>
      <c r="F2050" s="1777">
        <f t="shared" si="2309"/>
        <v>0</v>
      </c>
      <c r="G2050" s="751">
        <f t="shared" si="2309"/>
        <v>0</v>
      </c>
      <c r="H2050" s="751">
        <f t="shared" si="2309"/>
        <v>0</v>
      </c>
      <c r="I2050" s="1944">
        <f t="shared" si="2309"/>
        <v>0</v>
      </c>
      <c r="J2050" s="2350"/>
      <c r="K2050" s="2350"/>
      <c r="L2050" s="2351"/>
      <c r="M2050" s="2351"/>
      <c r="N2050" s="2351"/>
      <c r="O2050" s="2351"/>
      <c r="P2050" s="2351"/>
      <c r="Q2050" s="2351"/>
      <c r="R2050" s="2570">
        <f t="shared" ref="R2050:AC2050" si="2319">R1979</f>
        <v>0</v>
      </c>
      <c r="S2050" s="2570">
        <f t="shared" ref="S2050:T2050" si="2320">S1979</f>
        <v>0</v>
      </c>
      <c r="T2050" s="2570">
        <f t="shared" si="2320"/>
        <v>0</v>
      </c>
      <c r="U2050" s="2570">
        <f t="shared" ref="U2050" si="2321">U1979</f>
        <v>0</v>
      </c>
      <c r="V2050" s="2570">
        <f t="shared" si="2319"/>
        <v>0</v>
      </c>
      <c r="W2050" s="2570">
        <f t="shared" si="2319"/>
        <v>0</v>
      </c>
      <c r="X2050" s="2571">
        <f t="shared" si="2319"/>
        <v>0</v>
      </c>
      <c r="Y2050" s="2570">
        <f t="shared" si="2319"/>
        <v>0</v>
      </c>
      <c r="Z2050" s="2570">
        <f t="shared" si="2319"/>
        <v>0</v>
      </c>
      <c r="AA2050" s="2572">
        <f t="shared" si="2319"/>
        <v>0</v>
      </c>
      <c r="AB2050" s="2572">
        <f t="shared" si="2319"/>
        <v>0</v>
      </c>
      <c r="AC2050" s="2570">
        <f t="shared" si="2319"/>
        <v>0</v>
      </c>
      <c r="AD2050" s="2122"/>
      <c r="AE2050" s="2730"/>
      <c r="AF2050" s="151"/>
      <c r="AG2050" s="151"/>
      <c r="AH2050" s="151"/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  <c r="BI2050" s="151"/>
      <c r="BJ2050" s="151"/>
      <c r="BK2050" s="151"/>
      <c r="BL2050" s="151"/>
      <c r="BM2050" s="151"/>
      <c r="BN2050" s="151"/>
      <c r="BO2050" s="151"/>
      <c r="BP2050" s="151"/>
      <c r="BQ2050" s="151"/>
      <c r="BR2050" s="151"/>
      <c r="BS2050" s="151"/>
      <c r="BT2050" s="151"/>
      <c r="BU2050" s="151"/>
      <c r="BV2050" s="151"/>
      <c r="BW2050" s="151"/>
      <c r="BX2050" s="151"/>
      <c r="BY2050" s="151"/>
      <c r="BZ2050" s="151"/>
      <c r="CA2050" s="151"/>
      <c r="CB2050" s="151"/>
      <c r="CC2050" s="151"/>
      <c r="CD2050" s="151"/>
      <c r="CE2050" s="151"/>
      <c r="CF2050" s="151"/>
      <c r="CG2050" s="151"/>
      <c r="CH2050" s="151"/>
      <c r="CI2050" s="151"/>
      <c r="CJ2050" s="151"/>
      <c r="CK2050" s="151"/>
      <c r="CL2050" s="151"/>
      <c r="CM2050" s="151"/>
      <c r="CN2050" s="151"/>
      <c r="CO2050" s="151"/>
      <c r="CP2050" s="151"/>
      <c r="CQ2050" s="151"/>
      <c r="CR2050" s="151"/>
      <c r="CS2050" s="151"/>
      <c r="CT2050" s="151"/>
      <c r="CU2050" s="151"/>
      <c r="CV2050" s="151"/>
      <c r="CW2050" s="151"/>
      <c r="CX2050" s="151"/>
      <c r="CY2050" s="151"/>
      <c r="CZ2050" s="151"/>
      <c r="DA2050" s="151"/>
      <c r="DB2050" s="151"/>
      <c r="DC2050" s="151"/>
      <c r="DD2050" s="151"/>
      <c r="DE2050" s="151"/>
      <c r="DF2050" s="151"/>
      <c r="DG2050" s="151"/>
      <c r="DH2050" s="151"/>
      <c r="DI2050" s="151"/>
      <c r="DJ2050" s="151"/>
      <c r="DK2050" s="151"/>
      <c r="DL2050" s="151"/>
      <c r="DM2050" s="151"/>
      <c r="DN2050" s="151"/>
      <c r="DO2050" s="151"/>
      <c r="DP2050" s="151"/>
      <c r="DQ2050" s="151"/>
      <c r="DR2050" s="151"/>
      <c r="DS2050" s="151"/>
      <c r="DT2050" s="151"/>
      <c r="DU2050" s="151"/>
      <c r="DV2050" s="151"/>
      <c r="DW2050" s="151"/>
      <c r="DX2050" s="151"/>
      <c r="DY2050" s="151"/>
      <c r="DZ2050" s="151"/>
      <c r="EA2050" s="151"/>
      <c r="EB2050" s="151"/>
      <c r="EC2050" s="151"/>
      <c r="ED2050" s="151"/>
      <c r="EE2050" s="151"/>
      <c r="EF2050" s="151"/>
      <c r="EG2050" s="151"/>
      <c r="EH2050" s="151"/>
      <c r="EI2050" s="151"/>
      <c r="EJ2050" s="151"/>
      <c r="EK2050" s="151"/>
      <c r="EL2050" s="151"/>
      <c r="EM2050" s="151"/>
      <c r="EN2050" s="151"/>
      <c r="EO2050" s="151"/>
      <c r="EP2050" s="151"/>
      <c r="EQ2050" s="151"/>
      <c r="ER2050" s="151"/>
      <c r="ES2050" s="151"/>
      <c r="ET2050" s="151"/>
      <c r="EU2050" s="151"/>
      <c r="EV2050" s="151"/>
      <c r="EW2050" s="151"/>
      <c r="EX2050" s="151"/>
      <c r="EY2050" s="151"/>
      <c r="EZ2050" s="151"/>
      <c r="FA2050" s="151"/>
      <c r="FB2050" s="151"/>
      <c r="FC2050" s="151"/>
      <c r="FD2050" s="151"/>
      <c r="FE2050" s="151"/>
      <c r="FF2050" s="151"/>
      <c r="FG2050" s="151"/>
      <c r="FH2050" s="151"/>
      <c r="FI2050" s="151"/>
      <c r="FJ2050" s="151"/>
      <c r="FK2050" s="151"/>
      <c r="FL2050" s="151"/>
      <c r="FM2050" s="151"/>
      <c r="FN2050" s="151"/>
      <c r="FO2050" s="151"/>
      <c r="FP2050" s="151"/>
      <c r="FQ2050" s="151"/>
      <c r="FR2050" s="151"/>
      <c r="FS2050" s="151"/>
      <c r="FT2050" s="151"/>
      <c r="FU2050" s="151"/>
      <c r="FV2050" s="151"/>
      <c r="FW2050" s="151"/>
      <c r="FX2050" s="151"/>
      <c r="FY2050" s="151"/>
      <c r="FZ2050" s="151"/>
      <c r="GA2050" s="151"/>
      <c r="GB2050" s="151"/>
      <c r="GC2050" s="151"/>
      <c r="GD2050" s="151"/>
      <c r="GE2050" s="151"/>
      <c r="GF2050" s="151"/>
      <c r="GG2050" s="151"/>
      <c r="GH2050" s="151"/>
      <c r="GI2050" s="151"/>
      <c r="GJ2050" s="151"/>
      <c r="GK2050" s="151"/>
      <c r="GL2050" s="151"/>
      <c r="GM2050" s="151"/>
      <c r="GN2050" s="151"/>
      <c r="GO2050" s="151"/>
      <c r="GP2050" s="151"/>
      <c r="GQ2050" s="151"/>
      <c r="GR2050" s="151"/>
      <c r="GS2050" s="151"/>
      <c r="GT2050" s="151"/>
      <c r="GU2050" s="151"/>
      <c r="GV2050" s="151"/>
      <c r="GW2050" s="151"/>
      <c r="GX2050" s="151"/>
      <c r="GY2050" s="151"/>
      <c r="GZ2050" s="151"/>
      <c r="HA2050" s="151"/>
      <c r="HB2050" s="151"/>
      <c r="HC2050" s="151"/>
      <c r="HD2050" s="151"/>
      <c r="HE2050" s="151"/>
      <c r="HF2050" s="151"/>
      <c r="HG2050" s="151"/>
      <c r="HH2050" s="151"/>
      <c r="HI2050" s="151"/>
      <c r="HJ2050" s="151"/>
      <c r="HK2050" s="151"/>
      <c r="HL2050" s="151"/>
      <c r="HM2050" s="151"/>
      <c r="HN2050" s="151"/>
      <c r="HO2050" s="151"/>
      <c r="HP2050" s="151"/>
      <c r="HQ2050" s="151"/>
      <c r="HR2050" s="151"/>
      <c r="HS2050" s="151"/>
      <c r="HT2050" s="151"/>
      <c r="HU2050" s="151"/>
      <c r="HV2050" s="151"/>
      <c r="HW2050" s="151"/>
      <c r="HX2050" s="151"/>
      <c r="HY2050" s="151"/>
      <c r="HZ2050" s="151"/>
      <c r="IA2050" s="151"/>
      <c r="IB2050" s="151"/>
      <c r="IC2050" s="151"/>
      <c r="ID2050" s="151"/>
      <c r="IE2050" s="151"/>
      <c r="IF2050" s="151"/>
      <c r="IG2050" s="151"/>
      <c r="IH2050" s="151"/>
      <c r="II2050" s="151"/>
      <c r="IJ2050" s="151"/>
      <c r="IK2050" s="151"/>
      <c r="IL2050" s="151"/>
      <c r="IM2050" s="151"/>
      <c r="IN2050" s="151"/>
      <c r="IO2050" s="151"/>
      <c r="IP2050" s="151"/>
      <c r="IQ2050" s="151"/>
      <c r="IR2050" s="151"/>
      <c r="IS2050" s="151"/>
      <c r="IT2050" s="151"/>
      <c r="IU2050" s="151"/>
      <c r="IV2050" s="151"/>
      <c r="IW2050" s="151"/>
      <c r="IX2050" s="151"/>
      <c r="IY2050" s="151"/>
      <c r="IZ2050" s="151"/>
      <c r="JA2050" s="151"/>
      <c r="JB2050" s="151"/>
    </row>
    <row r="2051" spans="1:262" s="857" customFormat="1" ht="30" x14ac:dyDescent="0.25">
      <c r="A2051" s="217"/>
      <c r="B2051" s="217">
        <v>1</v>
      </c>
      <c r="C2051" s="580" t="s">
        <v>461</v>
      </c>
      <c r="D2051" s="173"/>
      <c r="E2051" s="173"/>
      <c r="F2051" s="1777">
        <f t="shared" si="2309"/>
        <v>743</v>
      </c>
      <c r="G2051" s="751">
        <f t="shared" si="2309"/>
        <v>247.66666666666666</v>
      </c>
      <c r="H2051" s="751">
        <f t="shared" si="2309"/>
        <v>91</v>
      </c>
      <c r="I2051" s="1944">
        <f t="shared" si="2309"/>
        <v>36.742934051144012</v>
      </c>
      <c r="J2051" s="2350"/>
      <c r="K2051" s="2350"/>
      <c r="L2051" s="2351"/>
      <c r="M2051" s="2351"/>
      <c r="N2051" s="2351"/>
      <c r="O2051" s="2351"/>
      <c r="P2051" s="2351"/>
      <c r="Q2051" s="2351"/>
      <c r="R2051" s="2570">
        <f t="shared" ref="R2051:AC2051" si="2322">R1980</f>
        <v>1578.1253899999999</v>
      </c>
      <c r="S2051" s="2570">
        <f t="shared" ref="S2051:T2051" si="2323">S1980</f>
        <v>1578.1253899999999</v>
      </c>
      <c r="T2051" s="2570">
        <f t="shared" si="2323"/>
        <v>1578.1253899999999</v>
      </c>
      <c r="U2051" s="2570">
        <f t="shared" ref="U2051" si="2324">U1980</f>
        <v>1578.1253899999999</v>
      </c>
      <c r="V2051" s="2570">
        <f t="shared" si="2322"/>
        <v>526.04179666666664</v>
      </c>
      <c r="W2051" s="2570">
        <f t="shared" si="2322"/>
        <v>187.01705000000001</v>
      </c>
      <c r="X2051" s="2571">
        <f t="shared" si="2322"/>
        <v>0</v>
      </c>
      <c r="Y2051" s="2570">
        <f t="shared" si="2322"/>
        <v>0</v>
      </c>
      <c r="Z2051" s="2570">
        <f t="shared" si="2322"/>
        <v>-339.0247466666666</v>
      </c>
      <c r="AA2051" s="2572">
        <f t="shared" si="2322"/>
        <v>0</v>
      </c>
      <c r="AB2051" s="2572">
        <f t="shared" si="2322"/>
        <v>0</v>
      </c>
      <c r="AC2051" s="2570">
        <f t="shared" si="2322"/>
        <v>187.01705000000001</v>
      </c>
      <c r="AD2051" s="2122"/>
      <c r="AE2051" s="2730"/>
      <c r="AF2051" s="151"/>
      <c r="AG2051" s="151"/>
      <c r="AH2051" s="151"/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  <c r="BI2051" s="151"/>
      <c r="BJ2051" s="151"/>
      <c r="BK2051" s="151"/>
      <c r="BL2051" s="151"/>
      <c r="BM2051" s="151"/>
      <c r="BN2051" s="151"/>
      <c r="BO2051" s="151"/>
      <c r="BP2051" s="151"/>
      <c r="BQ2051" s="151"/>
      <c r="BR2051" s="151"/>
      <c r="BS2051" s="151"/>
      <c r="BT2051" s="151"/>
      <c r="BU2051" s="151"/>
      <c r="BV2051" s="151"/>
      <c r="BW2051" s="151"/>
      <c r="BX2051" s="151"/>
      <c r="BY2051" s="151"/>
      <c r="BZ2051" s="151"/>
      <c r="CA2051" s="151"/>
      <c r="CB2051" s="151"/>
      <c r="CC2051" s="151"/>
      <c r="CD2051" s="151"/>
      <c r="CE2051" s="151"/>
      <c r="CF2051" s="151"/>
      <c r="CG2051" s="151"/>
      <c r="CH2051" s="151"/>
      <c r="CI2051" s="151"/>
      <c r="CJ2051" s="151"/>
      <c r="CK2051" s="151"/>
      <c r="CL2051" s="151"/>
      <c r="CM2051" s="151"/>
      <c r="CN2051" s="151"/>
      <c r="CO2051" s="151"/>
      <c r="CP2051" s="151"/>
      <c r="CQ2051" s="151"/>
      <c r="CR2051" s="151"/>
      <c r="CS2051" s="151"/>
      <c r="CT2051" s="151"/>
      <c r="CU2051" s="151"/>
      <c r="CV2051" s="151"/>
      <c r="CW2051" s="151"/>
      <c r="CX2051" s="151"/>
      <c r="CY2051" s="151"/>
      <c r="CZ2051" s="151"/>
      <c r="DA2051" s="151"/>
      <c r="DB2051" s="151"/>
      <c r="DC2051" s="151"/>
      <c r="DD2051" s="151"/>
      <c r="DE2051" s="151"/>
      <c r="DF2051" s="151"/>
      <c r="DG2051" s="151"/>
      <c r="DH2051" s="151"/>
      <c r="DI2051" s="151"/>
      <c r="DJ2051" s="151"/>
      <c r="DK2051" s="151"/>
      <c r="DL2051" s="151"/>
      <c r="DM2051" s="151"/>
      <c r="DN2051" s="151"/>
      <c r="DO2051" s="151"/>
      <c r="DP2051" s="151"/>
      <c r="DQ2051" s="151"/>
      <c r="DR2051" s="151"/>
      <c r="DS2051" s="151"/>
      <c r="DT2051" s="151"/>
      <c r="DU2051" s="151"/>
      <c r="DV2051" s="151"/>
      <c r="DW2051" s="151"/>
      <c r="DX2051" s="151"/>
      <c r="DY2051" s="151"/>
      <c r="DZ2051" s="151"/>
      <c r="EA2051" s="151"/>
      <c r="EB2051" s="151"/>
      <c r="EC2051" s="151"/>
      <c r="ED2051" s="151"/>
      <c r="EE2051" s="151"/>
      <c r="EF2051" s="151"/>
      <c r="EG2051" s="151"/>
      <c r="EH2051" s="151"/>
      <c r="EI2051" s="151"/>
      <c r="EJ2051" s="151"/>
      <c r="EK2051" s="151"/>
      <c r="EL2051" s="151"/>
      <c r="EM2051" s="151"/>
      <c r="EN2051" s="151"/>
      <c r="EO2051" s="151"/>
      <c r="EP2051" s="151"/>
      <c r="EQ2051" s="151"/>
      <c r="ER2051" s="151"/>
      <c r="ES2051" s="151"/>
      <c r="ET2051" s="151"/>
      <c r="EU2051" s="151"/>
      <c r="EV2051" s="151"/>
      <c r="EW2051" s="151"/>
      <c r="EX2051" s="151"/>
      <c r="EY2051" s="151"/>
      <c r="EZ2051" s="151"/>
      <c r="FA2051" s="151"/>
      <c r="FB2051" s="151"/>
      <c r="FC2051" s="151"/>
      <c r="FD2051" s="151"/>
      <c r="FE2051" s="151"/>
      <c r="FF2051" s="151"/>
      <c r="FG2051" s="151"/>
      <c r="FH2051" s="151"/>
      <c r="FI2051" s="151"/>
      <c r="FJ2051" s="151"/>
      <c r="FK2051" s="151"/>
      <c r="FL2051" s="151"/>
      <c r="FM2051" s="151"/>
      <c r="FN2051" s="151"/>
      <c r="FO2051" s="151"/>
      <c r="FP2051" s="151"/>
      <c r="FQ2051" s="151"/>
      <c r="FR2051" s="151"/>
      <c r="FS2051" s="151"/>
      <c r="FT2051" s="151"/>
      <c r="FU2051" s="151"/>
      <c r="FV2051" s="151"/>
      <c r="FW2051" s="151"/>
      <c r="FX2051" s="151"/>
      <c r="FY2051" s="151"/>
      <c r="FZ2051" s="151"/>
      <c r="GA2051" s="151"/>
      <c r="GB2051" s="151"/>
      <c r="GC2051" s="151"/>
      <c r="GD2051" s="151"/>
      <c r="GE2051" s="151"/>
      <c r="GF2051" s="151"/>
      <c r="GG2051" s="151"/>
      <c r="GH2051" s="151"/>
      <c r="GI2051" s="151"/>
      <c r="GJ2051" s="151"/>
      <c r="GK2051" s="151"/>
      <c r="GL2051" s="151"/>
      <c r="GM2051" s="151"/>
      <c r="GN2051" s="151"/>
      <c r="GO2051" s="151"/>
      <c r="GP2051" s="151"/>
      <c r="GQ2051" s="151"/>
      <c r="GR2051" s="151"/>
      <c r="GS2051" s="151"/>
      <c r="GT2051" s="151"/>
      <c r="GU2051" s="151"/>
      <c r="GV2051" s="151"/>
      <c r="GW2051" s="151"/>
      <c r="GX2051" s="151"/>
      <c r="GY2051" s="151"/>
      <c r="GZ2051" s="151"/>
      <c r="HA2051" s="151"/>
      <c r="HB2051" s="151"/>
      <c r="HC2051" s="151"/>
      <c r="HD2051" s="151"/>
      <c r="HE2051" s="151"/>
      <c r="HF2051" s="151"/>
      <c r="HG2051" s="151"/>
      <c r="HH2051" s="151"/>
      <c r="HI2051" s="151"/>
      <c r="HJ2051" s="151"/>
      <c r="HK2051" s="151"/>
      <c r="HL2051" s="151"/>
      <c r="HM2051" s="151"/>
      <c r="HN2051" s="151"/>
      <c r="HO2051" s="151"/>
      <c r="HP2051" s="151"/>
      <c r="HQ2051" s="151"/>
      <c r="HR2051" s="151"/>
      <c r="HS2051" s="151"/>
      <c r="HT2051" s="151"/>
      <c r="HU2051" s="151"/>
      <c r="HV2051" s="151"/>
      <c r="HW2051" s="151"/>
      <c r="HX2051" s="151"/>
      <c r="HY2051" s="151"/>
      <c r="HZ2051" s="151"/>
      <c r="IA2051" s="151"/>
      <c r="IB2051" s="151"/>
      <c r="IC2051" s="151"/>
      <c r="ID2051" s="151"/>
      <c r="IE2051" s="151"/>
      <c r="IF2051" s="151"/>
      <c r="IG2051" s="151"/>
      <c r="IH2051" s="151"/>
      <c r="II2051" s="151"/>
      <c r="IJ2051" s="151"/>
      <c r="IK2051" s="151"/>
      <c r="IL2051" s="151"/>
      <c r="IM2051" s="151"/>
      <c r="IN2051" s="151"/>
      <c r="IO2051" s="151"/>
      <c r="IP2051" s="151"/>
      <c r="IQ2051" s="151"/>
      <c r="IR2051" s="151"/>
      <c r="IS2051" s="151"/>
      <c r="IT2051" s="151"/>
      <c r="IU2051" s="151"/>
      <c r="IV2051" s="151"/>
      <c r="IW2051" s="151"/>
      <c r="IX2051" s="151"/>
      <c r="IY2051" s="151"/>
      <c r="IZ2051" s="151"/>
      <c r="JA2051" s="151"/>
      <c r="JB2051" s="151"/>
    </row>
    <row r="2052" spans="1:262" s="857" customFormat="1" ht="45" x14ac:dyDescent="0.25">
      <c r="A2052" s="217"/>
      <c r="B2052" s="217">
        <v>1</v>
      </c>
      <c r="C2052" s="579" t="s">
        <v>462</v>
      </c>
      <c r="D2052" s="173"/>
      <c r="E2052" s="173"/>
      <c r="F2052" s="1777">
        <f t="shared" si="2309"/>
        <v>0</v>
      </c>
      <c r="G2052" s="751">
        <f t="shared" si="2309"/>
        <v>0</v>
      </c>
      <c r="H2052" s="751">
        <f t="shared" si="2309"/>
        <v>0</v>
      </c>
      <c r="I2052" s="1944">
        <f t="shared" si="2309"/>
        <v>0</v>
      </c>
      <c r="J2052" s="2350"/>
      <c r="K2052" s="2350"/>
      <c r="L2052" s="2351"/>
      <c r="M2052" s="2351"/>
      <c r="N2052" s="2351"/>
      <c r="O2052" s="2351"/>
      <c r="P2052" s="2351"/>
      <c r="Q2052" s="2351"/>
      <c r="R2052" s="2570">
        <f t="shared" ref="R2052:AC2052" si="2325">R1981</f>
        <v>0</v>
      </c>
      <c r="S2052" s="2570">
        <f t="shared" ref="S2052:T2052" si="2326">S1981</f>
        <v>0</v>
      </c>
      <c r="T2052" s="2570">
        <f t="shared" si="2326"/>
        <v>0</v>
      </c>
      <c r="U2052" s="2570">
        <f t="shared" ref="U2052" si="2327">U1981</f>
        <v>0</v>
      </c>
      <c r="V2052" s="2570">
        <f t="shared" si="2325"/>
        <v>0</v>
      </c>
      <c r="W2052" s="2570">
        <f t="shared" si="2325"/>
        <v>0</v>
      </c>
      <c r="X2052" s="2571">
        <f t="shared" si="2325"/>
        <v>0</v>
      </c>
      <c r="Y2052" s="2570">
        <f t="shared" si="2325"/>
        <v>0</v>
      </c>
      <c r="Z2052" s="2570">
        <f t="shared" si="2325"/>
        <v>0</v>
      </c>
      <c r="AA2052" s="2572">
        <f t="shared" si="2325"/>
        <v>0</v>
      </c>
      <c r="AB2052" s="2572">
        <f t="shared" si="2325"/>
        <v>0</v>
      </c>
      <c r="AC2052" s="2570">
        <f t="shared" si="2325"/>
        <v>0</v>
      </c>
      <c r="AD2052" s="2122"/>
      <c r="AE2052" s="2730"/>
      <c r="AF2052" s="151"/>
      <c r="AG2052" s="151"/>
      <c r="AH2052" s="151"/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  <c r="BI2052" s="151"/>
      <c r="BJ2052" s="151"/>
      <c r="BK2052" s="151"/>
      <c r="BL2052" s="151"/>
      <c r="BM2052" s="151"/>
      <c r="BN2052" s="151"/>
      <c r="BO2052" s="151"/>
      <c r="BP2052" s="151"/>
      <c r="BQ2052" s="151"/>
      <c r="BR2052" s="151"/>
      <c r="BS2052" s="151"/>
      <c r="BT2052" s="151"/>
      <c r="BU2052" s="151"/>
      <c r="BV2052" s="151"/>
      <c r="BW2052" s="151"/>
      <c r="BX2052" s="151"/>
      <c r="BY2052" s="151"/>
      <c r="BZ2052" s="151"/>
      <c r="CA2052" s="151"/>
      <c r="CB2052" s="151"/>
      <c r="CC2052" s="151"/>
      <c r="CD2052" s="151"/>
      <c r="CE2052" s="151"/>
      <c r="CF2052" s="151"/>
      <c r="CG2052" s="151"/>
      <c r="CH2052" s="151"/>
      <c r="CI2052" s="151"/>
      <c r="CJ2052" s="151"/>
      <c r="CK2052" s="151"/>
      <c r="CL2052" s="151"/>
      <c r="CM2052" s="151"/>
      <c r="CN2052" s="151"/>
      <c r="CO2052" s="151"/>
      <c r="CP2052" s="151"/>
      <c r="CQ2052" s="151"/>
      <c r="CR2052" s="151"/>
      <c r="CS2052" s="151"/>
      <c r="CT2052" s="151"/>
      <c r="CU2052" s="151"/>
      <c r="CV2052" s="151"/>
      <c r="CW2052" s="151"/>
      <c r="CX2052" s="151"/>
      <c r="CY2052" s="151"/>
      <c r="CZ2052" s="151"/>
      <c r="DA2052" s="151"/>
      <c r="DB2052" s="151"/>
      <c r="DC2052" s="151"/>
      <c r="DD2052" s="151"/>
      <c r="DE2052" s="151"/>
      <c r="DF2052" s="151"/>
      <c r="DG2052" s="151"/>
      <c r="DH2052" s="151"/>
      <c r="DI2052" s="151"/>
      <c r="DJ2052" s="151"/>
      <c r="DK2052" s="151"/>
      <c r="DL2052" s="151"/>
      <c r="DM2052" s="151"/>
      <c r="DN2052" s="151"/>
      <c r="DO2052" s="151"/>
      <c r="DP2052" s="151"/>
      <c r="DQ2052" s="151"/>
      <c r="DR2052" s="151"/>
      <c r="DS2052" s="151"/>
      <c r="DT2052" s="151"/>
      <c r="DU2052" s="151"/>
      <c r="DV2052" s="151"/>
      <c r="DW2052" s="151"/>
      <c r="DX2052" s="151"/>
      <c r="DY2052" s="151"/>
      <c r="DZ2052" s="151"/>
      <c r="EA2052" s="151"/>
      <c r="EB2052" s="151"/>
      <c r="EC2052" s="151"/>
      <c r="ED2052" s="151"/>
      <c r="EE2052" s="151"/>
      <c r="EF2052" s="151"/>
      <c r="EG2052" s="151"/>
      <c r="EH2052" s="151"/>
      <c r="EI2052" s="151"/>
      <c r="EJ2052" s="151"/>
      <c r="EK2052" s="151"/>
      <c r="EL2052" s="151"/>
      <c r="EM2052" s="151"/>
      <c r="EN2052" s="151"/>
      <c r="EO2052" s="151"/>
      <c r="EP2052" s="151"/>
      <c r="EQ2052" s="151"/>
      <c r="ER2052" s="151"/>
      <c r="ES2052" s="151"/>
      <c r="ET2052" s="151"/>
      <c r="EU2052" s="151"/>
      <c r="EV2052" s="151"/>
      <c r="EW2052" s="151"/>
      <c r="EX2052" s="151"/>
      <c r="EY2052" s="151"/>
      <c r="EZ2052" s="151"/>
      <c r="FA2052" s="151"/>
      <c r="FB2052" s="151"/>
      <c r="FC2052" s="151"/>
      <c r="FD2052" s="151"/>
      <c r="FE2052" s="151"/>
      <c r="FF2052" s="151"/>
      <c r="FG2052" s="151"/>
      <c r="FH2052" s="151"/>
      <c r="FI2052" s="151"/>
      <c r="FJ2052" s="151"/>
      <c r="FK2052" s="151"/>
      <c r="FL2052" s="151"/>
      <c r="FM2052" s="151"/>
      <c r="FN2052" s="151"/>
      <c r="FO2052" s="151"/>
      <c r="FP2052" s="151"/>
      <c r="FQ2052" s="151"/>
      <c r="FR2052" s="151"/>
      <c r="FS2052" s="151"/>
      <c r="FT2052" s="151"/>
      <c r="FU2052" s="151"/>
      <c r="FV2052" s="151"/>
      <c r="FW2052" s="151"/>
      <c r="FX2052" s="151"/>
      <c r="FY2052" s="151"/>
      <c r="FZ2052" s="151"/>
      <c r="GA2052" s="151"/>
      <c r="GB2052" s="151"/>
      <c r="GC2052" s="151"/>
      <c r="GD2052" s="151"/>
      <c r="GE2052" s="151"/>
      <c r="GF2052" s="151"/>
      <c r="GG2052" s="151"/>
      <c r="GH2052" s="151"/>
      <c r="GI2052" s="151"/>
      <c r="GJ2052" s="151"/>
      <c r="GK2052" s="151"/>
      <c r="GL2052" s="151"/>
      <c r="GM2052" s="151"/>
      <c r="GN2052" s="151"/>
      <c r="GO2052" s="151"/>
      <c r="GP2052" s="151"/>
      <c r="GQ2052" s="151"/>
      <c r="GR2052" s="151"/>
      <c r="GS2052" s="151"/>
      <c r="GT2052" s="151"/>
      <c r="GU2052" s="151"/>
      <c r="GV2052" s="151"/>
      <c r="GW2052" s="151"/>
      <c r="GX2052" s="151"/>
      <c r="GY2052" s="151"/>
      <c r="GZ2052" s="151"/>
      <c r="HA2052" s="151"/>
      <c r="HB2052" s="151"/>
      <c r="HC2052" s="151"/>
      <c r="HD2052" s="151"/>
      <c r="HE2052" s="151"/>
      <c r="HF2052" s="151"/>
      <c r="HG2052" s="151"/>
      <c r="HH2052" s="151"/>
      <c r="HI2052" s="151"/>
      <c r="HJ2052" s="151"/>
      <c r="HK2052" s="151"/>
      <c r="HL2052" s="151"/>
      <c r="HM2052" s="151"/>
      <c r="HN2052" s="151"/>
      <c r="HO2052" s="151"/>
      <c r="HP2052" s="151"/>
      <c r="HQ2052" s="151"/>
      <c r="HR2052" s="151"/>
      <c r="HS2052" s="151"/>
      <c r="HT2052" s="151"/>
      <c r="HU2052" s="151"/>
      <c r="HV2052" s="151"/>
      <c r="HW2052" s="151"/>
      <c r="HX2052" s="151"/>
      <c r="HY2052" s="151"/>
      <c r="HZ2052" s="151"/>
      <c r="IA2052" s="151"/>
      <c r="IB2052" s="151"/>
      <c r="IC2052" s="151"/>
      <c r="ID2052" s="151"/>
      <c r="IE2052" s="151"/>
      <c r="IF2052" s="151"/>
      <c r="IG2052" s="151"/>
      <c r="IH2052" s="151"/>
      <c r="II2052" s="151"/>
      <c r="IJ2052" s="151"/>
      <c r="IK2052" s="151"/>
      <c r="IL2052" s="151"/>
      <c r="IM2052" s="151"/>
      <c r="IN2052" s="151"/>
      <c r="IO2052" s="151"/>
      <c r="IP2052" s="151"/>
      <c r="IQ2052" s="151"/>
      <c r="IR2052" s="151"/>
      <c r="IS2052" s="151"/>
      <c r="IT2052" s="151"/>
      <c r="IU2052" s="151"/>
      <c r="IV2052" s="151"/>
      <c r="IW2052" s="151"/>
      <c r="IX2052" s="151"/>
      <c r="IY2052" s="151"/>
      <c r="IZ2052" s="151"/>
      <c r="JA2052" s="151"/>
      <c r="JB2052" s="151"/>
    </row>
    <row r="2053" spans="1:262" s="857" customFormat="1" ht="45" x14ac:dyDescent="0.25">
      <c r="A2053" s="217"/>
      <c r="B2053" s="217">
        <v>1</v>
      </c>
      <c r="C2053" s="580" t="s">
        <v>463</v>
      </c>
      <c r="D2053" s="173"/>
      <c r="E2053" s="173"/>
      <c r="F2053" s="1777">
        <f t="shared" si="2309"/>
        <v>23</v>
      </c>
      <c r="G2053" s="751">
        <f t="shared" si="2309"/>
        <v>7.666666666666667</v>
      </c>
      <c r="H2053" s="751">
        <f t="shared" si="2309"/>
        <v>0</v>
      </c>
      <c r="I2053" s="1944">
        <f t="shared" si="2309"/>
        <v>0</v>
      </c>
      <c r="J2053" s="2350"/>
      <c r="K2053" s="2350"/>
      <c r="L2053" s="2351"/>
      <c r="M2053" s="2351"/>
      <c r="N2053" s="2351"/>
      <c r="O2053" s="2351"/>
      <c r="P2053" s="2351"/>
      <c r="Q2053" s="2351"/>
      <c r="R2053" s="2570">
        <f t="shared" ref="R2053:AC2053" si="2328">R1982</f>
        <v>216.97739999999999</v>
      </c>
      <c r="S2053" s="2570">
        <f t="shared" ref="S2053:T2053" si="2329">S1982</f>
        <v>216.97739999999999</v>
      </c>
      <c r="T2053" s="2570">
        <f t="shared" si="2329"/>
        <v>216.97739999999999</v>
      </c>
      <c r="U2053" s="2570">
        <f t="shared" ref="U2053" si="2330">U1982</f>
        <v>216.97739999999999</v>
      </c>
      <c r="V2053" s="2570">
        <f t="shared" si="2328"/>
        <v>72.325800000000001</v>
      </c>
      <c r="W2053" s="2570">
        <f t="shared" si="2328"/>
        <v>0</v>
      </c>
      <c r="X2053" s="2571">
        <f t="shared" si="2328"/>
        <v>0</v>
      </c>
      <c r="Y2053" s="2570">
        <f t="shared" si="2328"/>
        <v>0</v>
      </c>
      <c r="Z2053" s="2570">
        <f t="shared" si="2328"/>
        <v>-72.325800000000001</v>
      </c>
      <c r="AA2053" s="2572">
        <f t="shared" si="2328"/>
        <v>0</v>
      </c>
      <c r="AB2053" s="2572">
        <f t="shared" si="2328"/>
        <v>-8.6469000000000005</v>
      </c>
      <c r="AC2053" s="2570">
        <f t="shared" si="2328"/>
        <v>-8.6469000000000005</v>
      </c>
      <c r="AD2053" s="2122"/>
      <c r="AE2053" s="2730"/>
      <c r="AF2053" s="151"/>
      <c r="AG2053" s="151"/>
      <c r="AH2053" s="151"/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  <c r="BI2053" s="151"/>
      <c r="BJ2053" s="151"/>
      <c r="BK2053" s="151"/>
      <c r="BL2053" s="151"/>
      <c r="BM2053" s="151"/>
      <c r="BN2053" s="151"/>
      <c r="BO2053" s="151"/>
      <c r="BP2053" s="151"/>
      <c r="BQ2053" s="151"/>
      <c r="BR2053" s="151"/>
      <c r="BS2053" s="151"/>
      <c r="BT2053" s="151"/>
      <c r="BU2053" s="151"/>
      <c r="BV2053" s="151"/>
      <c r="BW2053" s="151"/>
      <c r="BX2053" s="151"/>
      <c r="BY2053" s="151"/>
      <c r="BZ2053" s="151"/>
      <c r="CA2053" s="151"/>
      <c r="CB2053" s="151"/>
      <c r="CC2053" s="151"/>
      <c r="CD2053" s="151"/>
      <c r="CE2053" s="151"/>
      <c r="CF2053" s="151"/>
      <c r="CG2053" s="151"/>
      <c r="CH2053" s="151"/>
      <c r="CI2053" s="151"/>
      <c r="CJ2053" s="151"/>
      <c r="CK2053" s="151"/>
      <c r="CL2053" s="151"/>
      <c r="CM2053" s="151"/>
      <c r="CN2053" s="151"/>
      <c r="CO2053" s="151"/>
      <c r="CP2053" s="151"/>
      <c r="CQ2053" s="151"/>
      <c r="CR2053" s="151"/>
      <c r="CS2053" s="151"/>
      <c r="CT2053" s="151"/>
      <c r="CU2053" s="151"/>
      <c r="CV2053" s="151"/>
      <c r="CW2053" s="151"/>
      <c r="CX2053" s="151"/>
      <c r="CY2053" s="151"/>
      <c r="CZ2053" s="151"/>
      <c r="DA2053" s="151"/>
      <c r="DB2053" s="151"/>
      <c r="DC2053" s="151"/>
      <c r="DD2053" s="151"/>
      <c r="DE2053" s="151"/>
      <c r="DF2053" s="151"/>
      <c r="DG2053" s="151"/>
      <c r="DH2053" s="151"/>
      <c r="DI2053" s="151"/>
      <c r="DJ2053" s="151"/>
      <c r="DK2053" s="151"/>
      <c r="DL2053" s="151"/>
      <c r="DM2053" s="151"/>
      <c r="DN2053" s="151"/>
      <c r="DO2053" s="151"/>
      <c r="DP2053" s="151"/>
      <c r="DQ2053" s="151"/>
      <c r="DR2053" s="151"/>
      <c r="DS2053" s="151"/>
      <c r="DT2053" s="151"/>
      <c r="DU2053" s="151"/>
      <c r="DV2053" s="151"/>
      <c r="DW2053" s="151"/>
      <c r="DX2053" s="151"/>
      <c r="DY2053" s="151"/>
      <c r="DZ2053" s="151"/>
      <c r="EA2053" s="151"/>
      <c r="EB2053" s="151"/>
      <c r="EC2053" s="151"/>
      <c r="ED2053" s="151"/>
      <c r="EE2053" s="151"/>
      <c r="EF2053" s="151"/>
      <c r="EG2053" s="151"/>
      <c r="EH2053" s="151"/>
      <c r="EI2053" s="151"/>
      <c r="EJ2053" s="151"/>
      <c r="EK2053" s="151"/>
      <c r="EL2053" s="151"/>
      <c r="EM2053" s="151"/>
      <c r="EN2053" s="151"/>
      <c r="EO2053" s="151"/>
      <c r="EP2053" s="151"/>
      <c r="EQ2053" s="151"/>
      <c r="ER2053" s="151"/>
      <c r="ES2053" s="151"/>
      <c r="ET2053" s="151"/>
      <c r="EU2053" s="151"/>
      <c r="EV2053" s="151"/>
      <c r="EW2053" s="151"/>
      <c r="EX2053" s="151"/>
      <c r="EY2053" s="151"/>
      <c r="EZ2053" s="151"/>
      <c r="FA2053" s="151"/>
      <c r="FB2053" s="151"/>
      <c r="FC2053" s="151"/>
      <c r="FD2053" s="151"/>
      <c r="FE2053" s="151"/>
      <c r="FF2053" s="151"/>
      <c r="FG2053" s="151"/>
      <c r="FH2053" s="151"/>
      <c r="FI2053" s="151"/>
      <c r="FJ2053" s="151"/>
      <c r="FK2053" s="151"/>
      <c r="FL2053" s="151"/>
      <c r="FM2053" s="151"/>
      <c r="FN2053" s="151"/>
      <c r="FO2053" s="151"/>
      <c r="FP2053" s="151"/>
      <c r="FQ2053" s="151"/>
      <c r="FR2053" s="151"/>
      <c r="FS2053" s="151"/>
      <c r="FT2053" s="151"/>
      <c r="FU2053" s="151"/>
      <c r="FV2053" s="151"/>
      <c r="FW2053" s="151"/>
      <c r="FX2053" s="151"/>
      <c r="FY2053" s="151"/>
      <c r="FZ2053" s="151"/>
      <c r="GA2053" s="151"/>
      <c r="GB2053" s="151"/>
      <c r="GC2053" s="151"/>
      <c r="GD2053" s="151"/>
      <c r="GE2053" s="151"/>
      <c r="GF2053" s="151"/>
      <c r="GG2053" s="151"/>
      <c r="GH2053" s="151"/>
      <c r="GI2053" s="151"/>
      <c r="GJ2053" s="151"/>
      <c r="GK2053" s="151"/>
      <c r="GL2053" s="151"/>
      <c r="GM2053" s="151"/>
      <c r="GN2053" s="151"/>
      <c r="GO2053" s="151"/>
      <c r="GP2053" s="151"/>
      <c r="GQ2053" s="151"/>
      <c r="GR2053" s="151"/>
      <c r="GS2053" s="151"/>
      <c r="GT2053" s="151"/>
      <c r="GU2053" s="151"/>
      <c r="GV2053" s="151"/>
      <c r="GW2053" s="151"/>
      <c r="GX2053" s="151"/>
      <c r="GY2053" s="151"/>
      <c r="GZ2053" s="151"/>
      <c r="HA2053" s="151"/>
      <c r="HB2053" s="151"/>
      <c r="HC2053" s="151"/>
      <c r="HD2053" s="151"/>
      <c r="HE2053" s="151"/>
      <c r="HF2053" s="151"/>
      <c r="HG2053" s="151"/>
      <c r="HH2053" s="151"/>
      <c r="HI2053" s="151"/>
      <c r="HJ2053" s="151"/>
      <c r="HK2053" s="151"/>
      <c r="HL2053" s="151"/>
      <c r="HM2053" s="151"/>
      <c r="HN2053" s="151"/>
      <c r="HO2053" s="151"/>
      <c r="HP2053" s="151"/>
      <c r="HQ2053" s="151"/>
      <c r="HR2053" s="151"/>
      <c r="HS2053" s="151"/>
      <c r="HT2053" s="151"/>
      <c r="HU2053" s="151"/>
      <c r="HV2053" s="151"/>
      <c r="HW2053" s="151"/>
      <c r="HX2053" s="151"/>
      <c r="HY2053" s="151"/>
      <c r="HZ2053" s="151"/>
      <c r="IA2053" s="151"/>
      <c r="IB2053" s="151"/>
      <c r="IC2053" s="151"/>
      <c r="ID2053" s="151"/>
      <c r="IE2053" s="151"/>
      <c r="IF2053" s="151"/>
      <c r="IG2053" s="151"/>
      <c r="IH2053" s="151"/>
      <c r="II2053" s="151"/>
      <c r="IJ2053" s="151"/>
      <c r="IK2053" s="151"/>
      <c r="IL2053" s="151"/>
      <c r="IM2053" s="151"/>
      <c r="IN2053" s="151"/>
      <c r="IO2053" s="151"/>
      <c r="IP2053" s="151"/>
      <c r="IQ2053" s="151"/>
      <c r="IR2053" s="151"/>
      <c r="IS2053" s="151"/>
      <c r="IT2053" s="151"/>
      <c r="IU2053" s="151"/>
      <c r="IV2053" s="151"/>
      <c r="IW2053" s="151"/>
      <c r="IX2053" s="151"/>
      <c r="IY2053" s="151"/>
      <c r="IZ2053" s="151"/>
      <c r="JA2053" s="151"/>
      <c r="JB2053" s="151"/>
    </row>
    <row r="2054" spans="1:262" s="857" customFormat="1" ht="30" x14ac:dyDescent="0.25">
      <c r="A2054" s="217"/>
      <c r="B2054" s="217">
        <v>1</v>
      </c>
      <c r="C2054" s="580" t="s">
        <v>464</v>
      </c>
      <c r="D2054" s="173"/>
      <c r="E2054" s="173"/>
      <c r="F2054" s="1777">
        <f t="shared" si="2309"/>
        <v>160</v>
      </c>
      <c r="G2054" s="751">
        <f t="shared" si="2309"/>
        <v>53.333333333333336</v>
      </c>
      <c r="H2054" s="751">
        <f t="shared" si="2309"/>
        <v>0</v>
      </c>
      <c r="I2054" s="1944">
        <f t="shared" si="2309"/>
        <v>0</v>
      </c>
      <c r="J2054" s="2350"/>
      <c r="K2054" s="2350"/>
      <c r="L2054" s="2351"/>
      <c r="M2054" s="2351"/>
      <c r="N2054" s="2351"/>
      <c r="O2054" s="2351"/>
      <c r="P2054" s="2351"/>
      <c r="Q2054" s="2351"/>
      <c r="R2054" s="2570">
        <f t="shared" ref="R2054:AC2054" si="2331">R1983</f>
        <v>1509.4079999999999</v>
      </c>
      <c r="S2054" s="2570">
        <f t="shared" ref="S2054:T2054" si="2332">S1983</f>
        <v>1509.4079999999999</v>
      </c>
      <c r="T2054" s="2570">
        <f t="shared" si="2332"/>
        <v>1509.4079999999999</v>
      </c>
      <c r="U2054" s="2570">
        <f t="shared" ref="U2054" si="2333">U1983</f>
        <v>1509.4079999999999</v>
      </c>
      <c r="V2054" s="2570">
        <f t="shared" si="2331"/>
        <v>503.13599999999997</v>
      </c>
      <c r="W2054" s="2570">
        <f t="shared" si="2331"/>
        <v>0</v>
      </c>
      <c r="X2054" s="2571">
        <f t="shared" si="2331"/>
        <v>0</v>
      </c>
      <c r="Y2054" s="2570">
        <f t="shared" si="2331"/>
        <v>0</v>
      </c>
      <c r="Z2054" s="2570">
        <f t="shared" si="2331"/>
        <v>-503.13599999999997</v>
      </c>
      <c r="AA2054" s="2572">
        <f t="shared" si="2331"/>
        <v>0</v>
      </c>
      <c r="AB2054" s="2572">
        <f t="shared" si="2331"/>
        <v>-27.670099999999998</v>
      </c>
      <c r="AC2054" s="2570">
        <f t="shared" si="2331"/>
        <v>-27.670099999999998</v>
      </c>
      <c r="AD2054" s="2122"/>
      <c r="AE2054" s="2730"/>
      <c r="AF2054" s="151"/>
      <c r="AG2054" s="151"/>
      <c r="AH2054" s="151"/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  <c r="BI2054" s="151"/>
      <c r="BJ2054" s="151"/>
      <c r="BK2054" s="151"/>
      <c r="BL2054" s="151"/>
      <c r="BM2054" s="151"/>
      <c r="BN2054" s="151"/>
      <c r="BO2054" s="151"/>
      <c r="BP2054" s="151"/>
      <c r="BQ2054" s="151"/>
      <c r="BR2054" s="151"/>
      <c r="BS2054" s="151"/>
      <c r="BT2054" s="151"/>
      <c r="BU2054" s="151"/>
      <c r="BV2054" s="151"/>
      <c r="BW2054" s="151"/>
      <c r="BX2054" s="151"/>
      <c r="BY2054" s="151"/>
      <c r="BZ2054" s="151"/>
      <c r="CA2054" s="151"/>
      <c r="CB2054" s="151"/>
      <c r="CC2054" s="151"/>
      <c r="CD2054" s="151"/>
      <c r="CE2054" s="151"/>
      <c r="CF2054" s="151"/>
      <c r="CG2054" s="151"/>
      <c r="CH2054" s="151"/>
      <c r="CI2054" s="151"/>
      <c r="CJ2054" s="151"/>
      <c r="CK2054" s="151"/>
      <c r="CL2054" s="151"/>
      <c r="CM2054" s="151"/>
      <c r="CN2054" s="151"/>
      <c r="CO2054" s="151"/>
      <c r="CP2054" s="151"/>
      <c r="CQ2054" s="151"/>
      <c r="CR2054" s="151"/>
      <c r="CS2054" s="151"/>
      <c r="CT2054" s="151"/>
      <c r="CU2054" s="151"/>
      <c r="CV2054" s="151"/>
      <c r="CW2054" s="151"/>
      <c r="CX2054" s="151"/>
      <c r="CY2054" s="151"/>
      <c r="CZ2054" s="151"/>
      <c r="DA2054" s="151"/>
      <c r="DB2054" s="151"/>
      <c r="DC2054" s="151"/>
      <c r="DD2054" s="151"/>
      <c r="DE2054" s="151"/>
      <c r="DF2054" s="151"/>
      <c r="DG2054" s="151"/>
      <c r="DH2054" s="151"/>
      <c r="DI2054" s="151"/>
      <c r="DJ2054" s="151"/>
      <c r="DK2054" s="151"/>
      <c r="DL2054" s="151"/>
      <c r="DM2054" s="151"/>
      <c r="DN2054" s="151"/>
      <c r="DO2054" s="151"/>
      <c r="DP2054" s="151"/>
      <c r="DQ2054" s="151"/>
      <c r="DR2054" s="151"/>
      <c r="DS2054" s="151"/>
      <c r="DT2054" s="151"/>
      <c r="DU2054" s="151"/>
      <c r="DV2054" s="151"/>
      <c r="DW2054" s="151"/>
      <c r="DX2054" s="151"/>
      <c r="DY2054" s="151"/>
      <c r="DZ2054" s="151"/>
      <c r="EA2054" s="151"/>
      <c r="EB2054" s="151"/>
      <c r="EC2054" s="151"/>
      <c r="ED2054" s="151"/>
      <c r="EE2054" s="151"/>
      <c r="EF2054" s="151"/>
      <c r="EG2054" s="151"/>
      <c r="EH2054" s="151"/>
      <c r="EI2054" s="151"/>
      <c r="EJ2054" s="151"/>
      <c r="EK2054" s="151"/>
      <c r="EL2054" s="151"/>
      <c r="EM2054" s="151"/>
      <c r="EN2054" s="151"/>
      <c r="EO2054" s="151"/>
      <c r="EP2054" s="151"/>
      <c r="EQ2054" s="151"/>
      <c r="ER2054" s="151"/>
      <c r="ES2054" s="151"/>
      <c r="ET2054" s="151"/>
      <c r="EU2054" s="151"/>
      <c r="EV2054" s="151"/>
      <c r="EW2054" s="151"/>
      <c r="EX2054" s="151"/>
      <c r="EY2054" s="151"/>
      <c r="EZ2054" s="151"/>
      <c r="FA2054" s="151"/>
      <c r="FB2054" s="151"/>
      <c r="FC2054" s="151"/>
      <c r="FD2054" s="151"/>
      <c r="FE2054" s="151"/>
      <c r="FF2054" s="151"/>
      <c r="FG2054" s="151"/>
      <c r="FH2054" s="151"/>
      <c r="FI2054" s="151"/>
      <c r="FJ2054" s="151"/>
      <c r="FK2054" s="151"/>
      <c r="FL2054" s="151"/>
      <c r="FM2054" s="151"/>
      <c r="FN2054" s="151"/>
      <c r="FO2054" s="151"/>
      <c r="FP2054" s="151"/>
      <c r="FQ2054" s="151"/>
      <c r="FR2054" s="151"/>
      <c r="FS2054" s="151"/>
      <c r="FT2054" s="151"/>
      <c r="FU2054" s="151"/>
      <c r="FV2054" s="151"/>
      <c r="FW2054" s="151"/>
      <c r="FX2054" s="151"/>
      <c r="FY2054" s="151"/>
      <c r="FZ2054" s="151"/>
      <c r="GA2054" s="151"/>
      <c r="GB2054" s="151"/>
      <c r="GC2054" s="151"/>
      <c r="GD2054" s="151"/>
      <c r="GE2054" s="151"/>
      <c r="GF2054" s="151"/>
      <c r="GG2054" s="151"/>
      <c r="GH2054" s="151"/>
      <c r="GI2054" s="151"/>
      <c r="GJ2054" s="151"/>
      <c r="GK2054" s="151"/>
      <c r="GL2054" s="151"/>
      <c r="GM2054" s="151"/>
      <c r="GN2054" s="151"/>
      <c r="GO2054" s="151"/>
      <c r="GP2054" s="151"/>
      <c r="GQ2054" s="151"/>
      <c r="GR2054" s="151"/>
      <c r="GS2054" s="151"/>
      <c r="GT2054" s="151"/>
      <c r="GU2054" s="151"/>
      <c r="GV2054" s="151"/>
      <c r="GW2054" s="151"/>
      <c r="GX2054" s="151"/>
      <c r="GY2054" s="151"/>
      <c r="GZ2054" s="151"/>
      <c r="HA2054" s="151"/>
      <c r="HB2054" s="151"/>
      <c r="HC2054" s="151"/>
      <c r="HD2054" s="151"/>
      <c r="HE2054" s="151"/>
      <c r="HF2054" s="151"/>
      <c r="HG2054" s="151"/>
      <c r="HH2054" s="151"/>
      <c r="HI2054" s="151"/>
      <c r="HJ2054" s="151"/>
      <c r="HK2054" s="151"/>
      <c r="HL2054" s="151"/>
      <c r="HM2054" s="151"/>
      <c r="HN2054" s="151"/>
      <c r="HO2054" s="151"/>
      <c r="HP2054" s="151"/>
      <c r="HQ2054" s="151"/>
      <c r="HR2054" s="151"/>
      <c r="HS2054" s="151"/>
      <c r="HT2054" s="151"/>
      <c r="HU2054" s="151"/>
      <c r="HV2054" s="151"/>
      <c r="HW2054" s="151"/>
      <c r="HX2054" s="151"/>
      <c r="HY2054" s="151"/>
      <c r="HZ2054" s="151"/>
      <c r="IA2054" s="151"/>
      <c r="IB2054" s="151"/>
      <c r="IC2054" s="151"/>
      <c r="ID2054" s="151"/>
      <c r="IE2054" s="151"/>
      <c r="IF2054" s="151"/>
      <c r="IG2054" s="151"/>
      <c r="IH2054" s="151"/>
      <c r="II2054" s="151"/>
      <c r="IJ2054" s="151"/>
      <c r="IK2054" s="151"/>
      <c r="IL2054" s="151"/>
      <c r="IM2054" s="151"/>
      <c r="IN2054" s="151"/>
      <c r="IO2054" s="151"/>
      <c r="IP2054" s="151"/>
      <c r="IQ2054" s="151"/>
      <c r="IR2054" s="151"/>
      <c r="IS2054" s="151"/>
      <c r="IT2054" s="151"/>
      <c r="IU2054" s="151"/>
      <c r="IV2054" s="151"/>
      <c r="IW2054" s="151"/>
      <c r="IX2054" s="151"/>
      <c r="IY2054" s="151"/>
      <c r="IZ2054" s="151"/>
      <c r="JA2054" s="151"/>
      <c r="JB2054" s="151"/>
    </row>
    <row r="2055" spans="1:262" s="857" customFormat="1" ht="45" x14ac:dyDescent="0.25">
      <c r="A2055" s="217"/>
      <c r="B2055" s="217">
        <v>1</v>
      </c>
      <c r="C2055" s="580" t="s">
        <v>273</v>
      </c>
      <c r="D2055" s="173"/>
      <c r="E2055" s="173"/>
      <c r="F2055" s="1777">
        <f t="shared" si="2309"/>
        <v>4955</v>
      </c>
      <c r="G2055" s="751">
        <f t="shared" si="2309"/>
        <v>1651.6666666666667</v>
      </c>
      <c r="H2055" s="751">
        <f t="shared" si="2309"/>
        <v>1338</v>
      </c>
      <c r="I2055" s="1944">
        <f t="shared" si="2309"/>
        <v>81.009081735620583</v>
      </c>
      <c r="J2055" s="2350"/>
      <c r="K2055" s="2350"/>
      <c r="L2055" s="2351"/>
      <c r="M2055" s="2351"/>
      <c r="N2055" s="2351"/>
      <c r="O2055" s="2351"/>
      <c r="P2055" s="2351"/>
      <c r="Q2055" s="2351"/>
      <c r="R2055" s="2570">
        <f t="shared" ref="R2055:AC2055" si="2334">R1984</f>
        <v>14882.629429999999</v>
      </c>
      <c r="S2055" s="2570">
        <f t="shared" ref="S2055:T2055" si="2335">S1984</f>
        <v>14882.629429999999</v>
      </c>
      <c r="T2055" s="2570">
        <f t="shared" si="2335"/>
        <v>14882.629429999999</v>
      </c>
      <c r="U2055" s="2570">
        <f t="shared" ref="U2055" si="2336">U1984</f>
        <v>14882.629429999999</v>
      </c>
      <c r="V2055" s="2570">
        <f t="shared" si="2334"/>
        <v>4960.8764766666654</v>
      </c>
      <c r="W2055" s="2570">
        <f t="shared" si="2334"/>
        <v>3603.5685000000003</v>
      </c>
      <c r="X2055" s="2571">
        <f t="shared" si="2334"/>
        <v>0</v>
      </c>
      <c r="Y2055" s="2570">
        <f t="shared" si="2334"/>
        <v>0</v>
      </c>
      <c r="Z2055" s="2570">
        <f t="shared" si="2334"/>
        <v>-1357.3079766666656</v>
      </c>
      <c r="AA2055" s="2572">
        <f t="shared" si="2334"/>
        <v>0</v>
      </c>
      <c r="AB2055" s="2572">
        <f t="shared" si="2334"/>
        <v>0</v>
      </c>
      <c r="AC2055" s="2570">
        <f t="shared" si="2334"/>
        <v>3603.5685000000003</v>
      </c>
      <c r="AD2055" s="2122"/>
      <c r="AE2055" s="2730"/>
      <c r="AF2055" s="151"/>
      <c r="AG2055" s="151"/>
      <c r="AH2055" s="151"/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  <c r="BI2055" s="151"/>
      <c r="BJ2055" s="151"/>
      <c r="BK2055" s="151"/>
      <c r="BL2055" s="151"/>
      <c r="BM2055" s="151"/>
      <c r="BN2055" s="151"/>
      <c r="BO2055" s="151"/>
      <c r="BP2055" s="151"/>
      <c r="BQ2055" s="151"/>
      <c r="BR2055" s="151"/>
      <c r="BS2055" s="151"/>
      <c r="BT2055" s="151"/>
      <c r="BU2055" s="151"/>
      <c r="BV2055" s="151"/>
      <c r="BW2055" s="151"/>
      <c r="BX2055" s="151"/>
      <c r="BY2055" s="151"/>
      <c r="BZ2055" s="151"/>
      <c r="CA2055" s="151"/>
      <c r="CB2055" s="151"/>
      <c r="CC2055" s="151"/>
      <c r="CD2055" s="151"/>
      <c r="CE2055" s="151"/>
      <c r="CF2055" s="151"/>
      <c r="CG2055" s="151"/>
      <c r="CH2055" s="151"/>
      <c r="CI2055" s="151"/>
      <c r="CJ2055" s="151"/>
      <c r="CK2055" s="151"/>
      <c r="CL2055" s="151"/>
      <c r="CM2055" s="151"/>
      <c r="CN2055" s="151"/>
      <c r="CO2055" s="151"/>
      <c r="CP2055" s="151"/>
      <c r="CQ2055" s="151"/>
      <c r="CR2055" s="151"/>
      <c r="CS2055" s="151"/>
      <c r="CT2055" s="151"/>
      <c r="CU2055" s="151"/>
      <c r="CV2055" s="151"/>
      <c r="CW2055" s="151"/>
      <c r="CX2055" s="151"/>
      <c r="CY2055" s="151"/>
      <c r="CZ2055" s="151"/>
      <c r="DA2055" s="151"/>
      <c r="DB2055" s="151"/>
      <c r="DC2055" s="151"/>
      <c r="DD2055" s="151"/>
      <c r="DE2055" s="151"/>
      <c r="DF2055" s="151"/>
      <c r="DG2055" s="151"/>
      <c r="DH2055" s="151"/>
      <c r="DI2055" s="151"/>
      <c r="DJ2055" s="151"/>
      <c r="DK2055" s="151"/>
      <c r="DL2055" s="151"/>
      <c r="DM2055" s="151"/>
      <c r="DN2055" s="151"/>
      <c r="DO2055" s="151"/>
      <c r="DP2055" s="151"/>
      <c r="DQ2055" s="151"/>
      <c r="DR2055" s="151"/>
      <c r="DS2055" s="151"/>
      <c r="DT2055" s="151"/>
      <c r="DU2055" s="151"/>
      <c r="DV2055" s="151"/>
      <c r="DW2055" s="151"/>
      <c r="DX2055" s="151"/>
      <c r="DY2055" s="151"/>
      <c r="DZ2055" s="151"/>
      <c r="EA2055" s="151"/>
      <c r="EB2055" s="151"/>
      <c r="EC2055" s="151"/>
      <c r="ED2055" s="151"/>
      <c r="EE2055" s="151"/>
      <c r="EF2055" s="151"/>
      <c r="EG2055" s="151"/>
      <c r="EH2055" s="151"/>
      <c r="EI2055" s="151"/>
      <c r="EJ2055" s="151"/>
      <c r="EK2055" s="151"/>
      <c r="EL2055" s="151"/>
      <c r="EM2055" s="151"/>
      <c r="EN2055" s="151"/>
      <c r="EO2055" s="151"/>
      <c r="EP2055" s="151"/>
      <c r="EQ2055" s="151"/>
      <c r="ER2055" s="151"/>
      <c r="ES2055" s="151"/>
      <c r="ET2055" s="151"/>
      <c r="EU2055" s="151"/>
      <c r="EV2055" s="151"/>
      <c r="EW2055" s="151"/>
      <c r="EX2055" s="151"/>
      <c r="EY2055" s="151"/>
      <c r="EZ2055" s="151"/>
      <c r="FA2055" s="151"/>
      <c r="FB2055" s="151"/>
      <c r="FC2055" s="151"/>
      <c r="FD2055" s="151"/>
      <c r="FE2055" s="151"/>
      <c r="FF2055" s="151"/>
      <c r="FG2055" s="151"/>
      <c r="FH2055" s="151"/>
      <c r="FI2055" s="151"/>
      <c r="FJ2055" s="151"/>
      <c r="FK2055" s="151"/>
      <c r="FL2055" s="151"/>
      <c r="FM2055" s="151"/>
      <c r="FN2055" s="151"/>
      <c r="FO2055" s="151"/>
      <c r="FP2055" s="151"/>
      <c r="FQ2055" s="151"/>
      <c r="FR2055" s="151"/>
      <c r="FS2055" s="151"/>
      <c r="FT2055" s="151"/>
      <c r="FU2055" s="151"/>
      <c r="FV2055" s="151"/>
      <c r="FW2055" s="151"/>
      <c r="FX2055" s="151"/>
      <c r="FY2055" s="151"/>
      <c r="FZ2055" s="151"/>
      <c r="GA2055" s="151"/>
      <c r="GB2055" s="151"/>
      <c r="GC2055" s="151"/>
      <c r="GD2055" s="151"/>
      <c r="GE2055" s="151"/>
      <c r="GF2055" s="151"/>
      <c r="GG2055" s="151"/>
      <c r="GH2055" s="151"/>
      <c r="GI2055" s="151"/>
      <c r="GJ2055" s="151"/>
      <c r="GK2055" s="151"/>
      <c r="GL2055" s="151"/>
      <c r="GM2055" s="151"/>
      <c r="GN2055" s="151"/>
      <c r="GO2055" s="151"/>
      <c r="GP2055" s="151"/>
      <c r="GQ2055" s="151"/>
      <c r="GR2055" s="151"/>
      <c r="GS2055" s="151"/>
      <c r="GT2055" s="151"/>
      <c r="GU2055" s="151"/>
      <c r="GV2055" s="151"/>
      <c r="GW2055" s="151"/>
      <c r="GX2055" s="151"/>
      <c r="GY2055" s="151"/>
      <c r="GZ2055" s="151"/>
      <c r="HA2055" s="151"/>
      <c r="HB2055" s="151"/>
      <c r="HC2055" s="151"/>
      <c r="HD2055" s="151"/>
      <c r="HE2055" s="151"/>
      <c r="HF2055" s="151"/>
      <c r="HG2055" s="151"/>
      <c r="HH2055" s="151"/>
      <c r="HI2055" s="151"/>
      <c r="HJ2055" s="151"/>
      <c r="HK2055" s="151"/>
      <c r="HL2055" s="151"/>
      <c r="HM2055" s="151"/>
      <c r="HN2055" s="151"/>
      <c r="HO2055" s="151"/>
      <c r="HP2055" s="151"/>
      <c r="HQ2055" s="151"/>
      <c r="HR2055" s="151"/>
      <c r="HS2055" s="151"/>
      <c r="HT2055" s="151"/>
      <c r="HU2055" s="151"/>
      <c r="HV2055" s="151"/>
      <c r="HW2055" s="151"/>
      <c r="HX2055" s="151"/>
      <c r="HY2055" s="151"/>
      <c r="HZ2055" s="151"/>
      <c r="IA2055" s="151"/>
      <c r="IB2055" s="151"/>
      <c r="IC2055" s="151"/>
      <c r="ID2055" s="151"/>
      <c r="IE2055" s="151"/>
      <c r="IF2055" s="151"/>
      <c r="IG2055" s="151"/>
      <c r="IH2055" s="151"/>
      <c r="II2055" s="151"/>
      <c r="IJ2055" s="151"/>
      <c r="IK2055" s="151"/>
      <c r="IL2055" s="151"/>
      <c r="IM2055" s="151"/>
      <c r="IN2055" s="151"/>
      <c r="IO2055" s="151"/>
      <c r="IP2055" s="151"/>
      <c r="IQ2055" s="151"/>
      <c r="IR2055" s="151"/>
      <c r="IS2055" s="151"/>
      <c r="IT2055" s="151"/>
      <c r="IU2055" s="151"/>
      <c r="IV2055" s="151"/>
      <c r="IW2055" s="151"/>
      <c r="IX2055" s="151"/>
      <c r="IY2055" s="151"/>
      <c r="IZ2055" s="151"/>
      <c r="JA2055" s="151"/>
      <c r="JB2055" s="151"/>
    </row>
    <row r="2056" spans="1:262" s="857" customFormat="1" ht="45" x14ac:dyDescent="0.25">
      <c r="A2056" s="217"/>
      <c r="B2056" s="217">
        <v>1</v>
      </c>
      <c r="C2056" s="580" t="s">
        <v>465</v>
      </c>
      <c r="D2056" s="173"/>
      <c r="E2056" s="173"/>
      <c r="F2056" s="1777">
        <f t="shared" si="2309"/>
        <v>1818</v>
      </c>
      <c r="G2056" s="751">
        <f t="shared" si="2309"/>
        <v>606</v>
      </c>
      <c r="H2056" s="751">
        <f t="shared" si="2309"/>
        <v>400</v>
      </c>
      <c r="I2056" s="1944">
        <f t="shared" si="2309"/>
        <v>66.006600660065999</v>
      </c>
      <c r="J2056" s="2350"/>
      <c r="K2056" s="2350"/>
      <c r="L2056" s="2351"/>
      <c r="M2056" s="2351"/>
      <c r="N2056" s="2351"/>
      <c r="O2056" s="2351"/>
      <c r="P2056" s="2351"/>
      <c r="Q2056" s="2351"/>
      <c r="R2056" s="2570">
        <f t="shared" ref="R2056:AC2056" si="2337">R1985</f>
        <v>3371.35374</v>
      </c>
      <c r="S2056" s="2570">
        <f t="shared" ref="S2056:T2056" si="2338">S1985</f>
        <v>3371.35374</v>
      </c>
      <c r="T2056" s="2570">
        <f t="shared" si="2338"/>
        <v>3371.35374</v>
      </c>
      <c r="U2056" s="2570">
        <f t="shared" ref="U2056" si="2339">U1985</f>
        <v>3371.35374</v>
      </c>
      <c r="V2056" s="2570">
        <f t="shared" si="2337"/>
        <v>1123.78458</v>
      </c>
      <c r="W2056" s="2570">
        <f t="shared" si="2337"/>
        <v>742.68944999999997</v>
      </c>
      <c r="X2056" s="2571">
        <f t="shared" si="2337"/>
        <v>0</v>
      </c>
      <c r="Y2056" s="2570">
        <f t="shared" si="2337"/>
        <v>0</v>
      </c>
      <c r="Z2056" s="2570">
        <f t="shared" si="2337"/>
        <v>-381.09513000000004</v>
      </c>
      <c r="AA2056" s="2572">
        <f t="shared" si="2337"/>
        <v>0</v>
      </c>
      <c r="AB2056" s="2572">
        <f t="shared" si="2337"/>
        <v>0</v>
      </c>
      <c r="AC2056" s="2570">
        <f t="shared" si="2337"/>
        <v>742.68944999999997</v>
      </c>
      <c r="AD2056" s="2122"/>
      <c r="AE2056" s="2730"/>
      <c r="AF2056" s="151"/>
      <c r="AG2056" s="151"/>
      <c r="AH2056" s="151"/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  <c r="BI2056" s="151"/>
      <c r="BJ2056" s="151"/>
      <c r="BK2056" s="151"/>
      <c r="BL2056" s="151"/>
      <c r="BM2056" s="151"/>
      <c r="BN2056" s="151"/>
      <c r="BO2056" s="151"/>
      <c r="BP2056" s="151"/>
      <c r="BQ2056" s="151"/>
      <c r="BR2056" s="151"/>
      <c r="BS2056" s="151"/>
      <c r="BT2056" s="151"/>
      <c r="BU2056" s="151"/>
      <c r="BV2056" s="151"/>
      <c r="BW2056" s="151"/>
      <c r="BX2056" s="151"/>
      <c r="BY2056" s="151"/>
      <c r="BZ2056" s="151"/>
      <c r="CA2056" s="151"/>
      <c r="CB2056" s="151"/>
      <c r="CC2056" s="151"/>
      <c r="CD2056" s="151"/>
      <c r="CE2056" s="151"/>
      <c r="CF2056" s="151"/>
      <c r="CG2056" s="151"/>
      <c r="CH2056" s="151"/>
      <c r="CI2056" s="151"/>
      <c r="CJ2056" s="151"/>
      <c r="CK2056" s="151"/>
      <c r="CL2056" s="151"/>
      <c r="CM2056" s="151"/>
      <c r="CN2056" s="151"/>
      <c r="CO2056" s="151"/>
      <c r="CP2056" s="151"/>
      <c r="CQ2056" s="151"/>
      <c r="CR2056" s="151"/>
      <c r="CS2056" s="151"/>
      <c r="CT2056" s="151"/>
      <c r="CU2056" s="151"/>
      <c r="CV2056" s="151"/>
      <c r="CW2056" s="151"/>
      <c r="CX2056" s="151"/>
      <c r="CY2056" s="151"/>
      <c r="CZ2056" s="151"/>
      <c r="DA2056" s="151"/>
      <c r="DB2056" s="151"/>
      <c r="DC2056" s="151"/>
      <c r="DD2056" s="151"/>
      <c r="DE2056" s="151"/>
      <c r="DF2056" s="151"/>
      <c r="DG2056" s="151"/>
      <c r="DH2056" s="151"/>
      <c r="DI2056" s="151"/>
      <c r="DJ2056" s="151"/>
      <c r="DK2056" s="151"/>
      <c r="DL2056" s="151"/>
      <c r="DM2056" s="151"/>
      <c r="DN2056" s="151"/>
      <c r="DO2056" s="151"/>
      <c r="DP2056" s="151"/>
      <c r="DQ2056" s="151"/>
      <c r="DR2056" s="151"/>
      <c r="DS2056" s="151"/>
      <c r="DT2056" s="151"/>
      <c r="DU2056" s="151"/>
      <c r="DV2056" s="151"/>
      <c r="DW2056" s="151"/>
      <c r="DX2056" s="151"/>
      <c r="DY2056" s="151"/>
      <c r="DZ2056" s="151"/>
      <c r="EA2056" s="151"/>
      <c r="EB2056" s="151"/>
      <c r="EC2056" s="151"/>
      <c r="ED2056" s="151"/>
      <c r="EE2056" s="151"/>
      <c r="EF2056" s="151"/>
      <c r="EG2056" s="151"/>
      <c r="EH2056" s="151"/>
      <c r="EI2056" s="151"/>
      <c r="EJ2056" s="151"/>
      <c r="EK2056" s="151"/>
      <c r="EL2056" s="151"/>
      <c r="EM2056" s="151"/>
      <c r="EN2056" s="151"/>
      <c r="EO2056" s="151"/>
      <c r="EP2056" s="151"/>
      <c r="EQ2056" s="151"/>
      <c r="ER2056" s="151"/>
      <c r="ES2056" s="151"/>
      <c r="ET2056" s="151"/>
      <c r="EU2056" s="151"/>
      <c r="EV2056" s="151"/>
      <c r="EW2056" s="151"/>
      <c r="EX2056" s="151"/>
      <c r="EY2056" s="151"/>
      <c r="EZ2056" s="151"/>
      <c r="FA2056" s="151"/>
      <c r="FB2056" s="151"/>
      <c r="FC2056" s="151"/>
      <c r="FD2056" s="151"/>
      <c r="FE2056" s="151"/>
      <c r="FF2056" s="151"/>
      <c r="FG2056" s="151"/>
      <c r="FH2056" s="151"/>
      <c r="FI2056" s="151"/>
      <c r="FJ2056" s="151"/>
      <c r="FK2056" s="151"/>
      <c r="FL2056" s="151"/>
      <c r="FM2056" s="151"/>
      <c r="FN2056" s="151"/>
      <c r="FO2056" s="151"/>
      <c r="FP2056" s="151"/>
      <c r="FQ2056" s="151"/>
      <c r="FR2056" s="151"/>
      <c r="FS2056" s="151"/>
      <c r="FT2056" s="151"/>
      <c r="FU2056" s="151"/>
      <c r="FV2056" s="151"/>
      <c r="FW2056" s="151"/>
      <c r="FX2056" s="151"/>
      <c r="FY2056" s="151"/>
      <c r="FZ2056" s="151"/>
      <c r="GA2056" s="151"/>
      <c r="GB2056" s="151"/>
      <c r="GC2056" s="151"/>
      <c r="GD2056" s="151"/>
      <c r="GE2056" s="151"/>
      <c r="GF2056" s="151"/>
      <c r="GG2056" s="151"/>
      <c r="GH2056" s="151"/>
      <c r="GI2056" s="151"/>
      <c r="GJ2056" s="151"/>
      <c r="GK2056" s="151"/>
      <c r="GL2056" s="151"/>
      <c r="GM2056" s="151"/>
      <c r="GN2056" s="151"/>
      <c r="GO2056" s="151"/>
      <c r="GP2056" s="151"/>
      <c r="GQ2056" s="151"/>
      <c r="GR2056" s="151"/>
      <c r="GS2056" s="151"/>
      <c r="GT2056" s="151"/>
      <c r="GU2056" s="151"/>
      <c r="GV2056" s="151"/>
      <c r="GW2056" s="151"/>
      <c r="GX2056" s="151"/>
      <c r="GY2056" s="151"/>
      <c r="GZ2056" s="151"/>
      <c r="HA2056" s="151"/>
      <c r="HB2056" s="151"/>
      <c r="HC2056" s="151"/>
      <c r="HD2056" s="151"/>
      <c r="HE2056" s="151"/>
      <c r="HF2056" s="151"/>
      <c r="HG2056" s="151"/>
      <c r="HH2056" s="151"/>
      <c r="HI2056" s="151"/>
      <c r="HJ2056" s="151"/>
      <c r="HK2056" s="151"/>
      <c r="HL2056" s="151"/>
      <c r="HM2056" s="151"/>
      <c r="HN2056" s="151"/>
      <c r="HO2056" s="151"/>
      <c r="HP2056" s="151"/>
      <c r="HQ2056" s="151"/>
      <c r="HR2056" s="151"/>
      <c r="HS2056" s="151"/>
      <c r="HT2056" s="151"/>
      <c r="HU2056" s="151"/>
      <c r="HV2056" s="151"/>
      <c r="HW2056" s="151"/>
      <c r="HX2056" s="151"/>
      <c r="HY2056" s="151"/>
      <c r="HZ2056" s="151"/>
      <c r="IA2056" s="151"/>
      <c r="IB2056" s="151"/>
      <c r="IC2056" s="151"/>
      <c r="ID2056" s="151"/>
      <c r="IE2056" s="151"/>
      <c r="IF2056" s="151"/>
      <c r="IG2056" s="151"/>
      <c r="IH2056" s="151"/>
      <c r="II2056" s="151"/>
      <c r="IJ2056" s="151"/>
      <c r="IK2056" s="151"/>
      <c r="IL2056" s="151"/>
      <c r="IM2056" s="151"/>
      <c r="IN2056" s="151"/>
      <c r="IO2056" s="151"/>
      <c r="IP2056" s="151"/>
      <c r="IQ2056" s="151"/>
      <c r="IR2056" s="151"/>
      <c r="IS2056" s="151"/>
      <c r="IT2056" s="151"/>
      <c r="IU2056" s="151"/>
      <c r="IV2056" s="151"/>
      <c r="IW2056" s="151"/>
      <c r="IX2056" s="151"/>
      <c r="IY2056" s="151"/>
      <c r="IZ2056" s="151"/>
      <c r="JA2056" s="151"/>
      <c r="JB2056" s="151"/>
    </row>
    <row r="2057" spans="1:262" s="857" customFormat="1" ht="75" x14ac:dyDescent="0.25">
      <c r="A2057" s="217"/>
      <c r="B2057" s="217">
        <v>1</v>
      </c>
      <c r="C2057" s="580" t="s">
        <v>466</v>
      </c>
      <c r="D2057" s="173"/>
      <c r="E2057" s="173"/>
      <c r="F2057" s="1777">
        <f t="shared" si="2309"/>
        <v>2673</v>
      </c>
      <c r="G2057" s="751">
        <f t="shared" si="2309"/>
        <v>891</v>
      </c>
      <c r="H2057" s="751">
        <f t="shared" si="2309"/>
        <v>681</v>
      </c>
      <c r="I2057" s="1944">
        <f t="shared" si="2309"/>
        <v>76.430976430976429</v>
      </c>
      <c r="J2057" s="2350"/>
      <c r="K2057" s="2350"/>
      <c r="L2057" s="2351"/>
      <c r="M2057" s="2351"/>
      <c r="N2057" s="2351"/>
      <c r="O2057" s="2351"/>
      <c r="P2057" s="2351"/>
      <c r="Q2057" s="2351"/>
      <c r="R2057" s="2570">
        <f t="shared" ref="R2057:AC2057" si="2340">R1986</f>
        <v>10737.360809999998</v>
      </c>
      <c r="S2057" s="2570">
        <f t="shared" ref="S2057:T2057" si="2341">S1986</f>
        <v>10737.360809999998</v>
      </c>
      <c r="T2057" s="2570">
        <f t="shared" si="2341"/>
        <v>10737.360809999998</v>
      </c>
      <c r="U2057" s="2570">
        <f t="shared" ref="U2057" si="2342">U1986</f>
        <v>10737.360809999998</v>
      </c>
      <c r="V2057" s="2570">
        <f t="shared" si="2340"/>
        <v>3579.1202699999994</v>
      </c>
      <c r="W2057" s="2570">
        <f t="shared" si="2340"/>
        <v>2428.6761900000006</v>
      </c>
      <c r="X2057" s="2571">
        <f t="shared" si="2340"/>
        <v>0</v>
      </c>
      <c r="Y2057" s="2570">
        <f t="shared" si="2340"/>
        <v>0</v>
      </c>
      <c r="Z2057" s="2570">
        <f t="shared" si="2340"/>
        <v>-1150.4440799999988</v>
      </c>
      <c r="AA2057" s="2572">
        <f t="shared" si="2340"/>
        <v>0</v>
      </c>
      <c r="AB2057" s="2572">
        <f t="shared" si="2340"/>
        <v>0</v>
      </c>
      <c r="AC2057" s="2570">
        <f t="shared" si="2340"/>
        <v>2428.6761900000006</v>
      </c>
      <c r="AD2057" s="2122"/>
      <c r="AE2057" s="2730"/>
      <c r="AF2057" s="151"/>
      <c r="AG2057" s="151"/>
      <c r="AH2057" s="151"/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  <c r="BI2057" s="151"/>
      <c r="BJ2057" s="151"/>
      <c r="BK2057" s="151"/>
      <c r="BL2057" s="151"/>
      <c r="BM2057" s="151"/>
      <c r="BN2057" s="151"/>
      <c r="BO2057" s="151"/>
      <c r="BP2057" s="151"/>
      <c r="BQ2057" s="151"/>
      <c r="BR2057" s="151"/>
      <c r="BS2057" s="151"/>
      <c r="BT2057" s="151"/>
      <c r="BU2057" s="151"/>
      <c r="BV2057" s="151"/>
      <c r="BW2057" s="151"/>
      <c r="BX2057" s="151"/>
      <c r="BY2057" s="151"/>
      <c r="BZ2057" s="151"/>
      <c r="CA2057" s="151"/>
      <c r="CB2057" s="151"/>
      <c r="CC2057" s="151"/>
      <c r="CD2057" s="151"/>
      <c r="CE2057" s="151"/>
      <c r="CF2057" s="151"/>
      <c r="CG2057" s="151"/>
      <c r="CH2057" s="151"/>
      <c r="CI2057" s="151"/>
      <c r="CJ2057" s="151"/>
      <c r="CK2057" s="151"/>
      <c r="CL2057" s="151"/>
      <c r="CM2057" s="151"/>
      <c r="CN2057" s="151"/>
      <c r="CO2057" s="151"/>
      <c r="CP2057" s="151"/>
      <c r="CQ2057" s="151"/>
      <c r="CR2057" s="151"/>
      <c r="CS2057" s="151"/>
      <c r="CT2057" s="151"/>
      <c r="CU2057" s="151"/>
      <c r="CV2057" s="151"/>
      <c r="CW2057" s="151"/>
      <c r="CX2057" s="151"/>
      <c r="CY2057" s="151"/>
      <c r="CZ2057" s="151"/>
      <c r="DA2057" s="151"/>
      <c r="DB2057" s="151"/>
      <c r="DC2057" s="151"/>
      <c r="DD2057" s="151"/>
      <c r="DE2057" s="151"/>
      <c r="DF2057" s="151"/>
      <c r="DG2057" s="151"/>
      <c r="DH2057" s="151"/>
      <c r="DI2057" s="151"/>
      <c r="DJ2057" s="151"/>
      <c r="DK2057" s="151"/>
      <c r="DL2057" s="151"/>
      <c r="DM2057" s="151"/>
      <c r="DN2057" s="151"/>
      <c r="DO2057" s="151"/>
      <c r="DP2057" s="151"/>
      <c r="DQ2057" s="151"/>
      <c r="DR2057" s="151"/>
      <c r="DS2057" s="151"/>
      <c r="DT2057" s="151"/>
      <c r="DU2057" s="151"/>
      <c r="DV2057" s="151"/>
      <c r="DW2057" s="151"/>
      <c r="DX2057" s="151"/>
      <c r="DY2057" s="151"/>
      <c r="DZ2057" s="151"/>
      <c r="EA2057" s="151"/>
      <c r="EB2057" s="151"/>
      <c r="EC2057" s="151"/>
      <c r="ED2057" s="151"/>
      <c r="EE2057" s="151"/>
      <c r="EF2057" s="151"/>
      <c r="EG2057" s="151"/>
      <c r="EH2057" s="151"/>
      <c r="EI2057" s="151"/>
      <c r="EJ2057" s="151"/>
      <c r="EK2057" s="151"/>
      <c r="EL2057" s="151"/>
      <c r="EM2057" s="151"/>
      <c r="EN2057" s="151"/>
      <c r="EO2057" s="151"/>
      <c r="EP2057" s="151"/>
      <c r="EQ2057" s="151"/>
      <c r="ER2057" s="151"/>
      <c r="ES2057" s="151"/>
      <c r="ET2057" s="151"/>
      <c r="EU2057" s="151"/>
      <c r="EV2057" s="151"/>
      <c r="EW2057" s="151"/>
      <c r="EX2057" s="151"/>
      <c r="EY2057" s="151"/>
      <c r="EZ2057" s="151"/>
      <c r="FA2057" s="151"/>
      <c r="FB2057" s="151"/>
      <c r="FC2057" s="151"/>
      <c r="FD2057" s="151"/>
      <c r="FE2057" s="151"/>
      <c r="FF2057" s="151"/>
      <c r="FG2057" s="151"/>
      <c r="FH2057" s="151"/>
      <c r="FI2057" s="151"/>
      <c r="FJ2057" s="151"/>
      <c r="FK2057" s="151"/>
      <c r="FL2057" s="151"/>
      <c r="FM2057" s="151"/>
      <c r="FN2057" s="151"/>
      <c r="FO2057" s="151"/>
      <c r="FP2057" s="151"/>
      <c r="FQ2057" s="151"/>
      <c r="FR2057" s="151"/>
      <c r="FS2057" s="151"/>
      <c r="FT2057" s="151"/>
      <c r="FU2057" s="151"/>
      <c r="FV2057" s="151"/>
      <c r="FW2057" s="151"/>
      <c r="FX2057" s="151"/>
      <c r="FY2057" s="151"/>
      <c r="FZ2057" s="151"/>
      <c r="GA2057" s="151"/>
      <c r="GB2057" s="151"/>
      <c r="GC2057" s="151"/>
      <c r="GD2057" s="151"/>
      <c r="GE2057" s="151"/>
      <c r="GF2057" s="151"/>
      <c r="GG2057" s="151"/>
      <c r="GH2057" s="151"/>
      <c r="GI2057" s="151"/>
      <c r="GJ2057" s="151"/>
      <c r="GK2057" s="151"/>
      <c r="GL2057" s="151"/>
      <c r="GM2057" s="151"/>
      <c r="GN2057" s="151"/>
      <c r="GO2057" s="151"/>
      <c r="GP2057" s="151"/>
      <c r="GQ2057" s="151"/>
      <c r="GR2057" s="151"/>
      <c r="GS2057" s="151"/>
      <c r="GT2057" s="151"/>
      <c r="GU2057" s="151"/>
      <c r="GV2057" s="151"/>
      <c r="GW2057" s="151"/>
      <c r="GX2057" s="151"/>
      <c r="GY2057" s="151"/>
      <c r="GZ2057" s="151"/>
      <c r="HA2057" s="151"/>
      <c r="HB2057" s="151"/>
      <c r="HC2057" s="151"/>
      <c r="HD2057" s="151"/>
      <c r="HE2057" s="151"/>
      <c r="HF2057" s="151"/>
      <c r="HG2057" s="151"/>
      <c r="HH2057" s="151"/>
      <c r="HI2057" s="151"/>
      <c r="HJ2057" s="151"/>
      <c r="HK2057" s="151"/>
      <c r="HL2057" s="151"/>
      <c r="HM2057" s="151"/>
      <c r="HN2057" s="151"/>
      <c r="HO2057" s="151"/>
      <c r="HP2057" s="151"/>
      <c r="HQ2057" s="151"/>
      <c r="HR2057" s="151"/>
      <c r="HS2057" s="151"/>
      <c r="HT2057" s="151"/>
      <c r="HU2057" s="151"/>
      <c r="HV2057" s="151"/>
      <c r="HW2057" s="151"/>
      <c r="HX2057" s="151"/>
      <c r="HY2057" s="151"/>
      <c r="HZ2057" s="151"/>
      <c r="IA2057" s="151"/>
      <c r="IB2057" s="151"/>
      <c r="IC2057" s="151"/>
      <c r="ID2057" s="151"/>
      <c r="IE2057" s="151"/>
      <c r="IF2057" s="151"/>
      <c r="IG2057" s="151"/>
      <c r="IH2057" s="151"/>
      <c r="II2057" s="151"/>
      <c r="IJ2057" s="151"/>
      <c r="IK2057" s="151"/>
      <c r="IL2057" s="151"/>
      <c r="IM2057" s="151"/>
      <c r="IN2057" s="151"/>
      <c r="IO2057" s="151"/>
      <c r="IP2057" s="151"/>
      <c r="IQ2057" s="151"/>
      <c r="IR2057" s="151"/>
      <c r="IS2057" s="151"/>
      <c r="IT2057" s="151"/>
      <c r="IU2057" s="151"/>
      <c r="IV2057" s="151"/>
      <c r="IW2057" s="151"/>
      <c r="IX2057" s="151"/>
      <c r="IY2057" s="151"/>
      <c r="IZ2057" s="151"/>
      <c r="JA2057" s="151"/>
      <c r="JB2057" s="151"/>
    </row>
    <row r="2058" spans="1:262" s="857" customFormat="1" ht="60" x14ac:dyDescent="0.25">
      <c r="A2058" s="217"/>
      <c r="B2058" s="217">
        <v>1</v>
      </c>
      <c r="C2058" s="579" t="s">
        <v>467</v>
      </c>
      <c r="D2058" s="173"/>
      <c r="E2058" s="173"/>
      <c r="F2058" s="1777">
        <f t="shared" si="2309"/>
        <v>464</v>
      </c>
      <c r="G2058" s="751">
        <f t="shared" si="2309"/>
        <v>154.66666666666666</v>
      </c>
      <c r="H2058" s="751">
        <f t="shared" si="2309"/>
        <v>257</v>
      </c>
      <c r="I2058" s="1944">
        <f t="shared" si="2309"/>
        <v>166.16379310344828</v>
      </c>
      <c r="J2058" s="2350"/>
      <c r="K2058" s="2350"/>
      <c r="L2058" s="2351"/>
      <c r="M2058" s="2351"/>
      <c r="N2058" s="2351"/>
      <c r="O2058" s="2351"/>
      <c r="P2058" s="2351"/>
      <c r="Q2058" s="2351"/>
      <c r="R2058" s="2570">
        <f t="shared" ref="R2058:AC2058" si="2343">R1987</f>
        <v>773.91488000000004</v>
      </c>
      <c r="S2058" s="2570">
        <f t="shared" ref="S2058:T2058" si="2344">S1987</f>
        <v>773.91488000000004</v>
      </c>
      <c r="T2058" s="2570">
        <f t="shared" si="2344"/>
        <v>773.91488000000004</v>
      </c>
      <c r="U2058" s="2570">
        <f t="shared" ref="U2058" si="2345">U1987</f>
        <v>773.91488000000004</v>
      </c>
      <c r="V2058" s="2570">
        <f t="shared" si="2343"/>
        <v>257.97162666666668</v>
      </c>
      <c r="W2058" s="2570">
        <f t="shared" si="2343"/>
        <v>432.20286000000004</v>
      </c>
      <c r="X2058" s="2571">
        <f t="shared" si="2343"/>
        <v>0</v>
      </c>
      <c r="Y2058" s="2570">
        <f t="shared" si="2343"/>
        <v>0</v>
      </c>
      <c r="Z2058" s="2570">
        <f t="shared" si="2343"/>
        <v>174.23123333333336</v>
      </c>
      <c r="AA2058" s="2572">
        <f t="shared" si="2343"/>
        <v>0</v>
      </c>
      <c r="AB2058" s="2572">
        <f t="shared" si="2343"/>
        <v>0</v>
      </c>
      <c r="AC2058" s="2570">
        <f t="shared" si="2343"/>
        <v>432.20286000000004</v>
      </c>
      <c r="AD2058" s="2122"/>
      <c r="AE2058" s="2730"/>
      <c r="AF2058" s="151"/>
      <c r="AG2058" s="151"/>
      <c r="AH2058" s="151"/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  <c r="BI2058" s="151"/>
      <c r="BJ2058" s="151"/>
      <c r="BK2058" s="151"/>
      <c r="BL2058" s="151"/>
      <c r="BM2058" s="151"/>
      <c r="BN2058" s="151"/>
      <c r="BO2058" s="151"/>
      <c r="BP2058" s="151"/>
      <c r="BQ2058" s="151"/>
      <c r="BR2058" s="151"/>
      <c r="BS2058" s="151"/>
      <c r="BT2058" s="151"/>
      <c r="BU2058" s="151"/>
      <c r="BV2058" s="151"/>
      <c r="BW2058" s="151"/>
      <c r="BX2058" s="151"/>
      <c r="BY2058" s="151"/>
      <c r="BZ2058" s="151"/>
      <c r="CA2058" s="151"/>
      <c r="CB2058" s="151"/>
      <c r="CC2058" s="151"/>
      <c r="CD2058" s="151"/>
      <c r="CE2058" s="151"/>
      <c r="CF2058" s="151"/>
      <c r="CG2058" s="151"/>
      <c r="CH2058" s="151"/>
      <c r="CI2058" s="151"/>
      <c r="CJ2058" s="151"/>
      <c r="CK2058" s="151"/>
      <c r="CL2058" s="151"/>
      <c r="CM2058" s="151"/>
      <c r="CN2058" s="151"/>
      <c r="CO2058" s="151"/>
      <c r="CP2058" s="151"/>
      <c r="CQ2058" s="151"/>
      <c r="CR2058" s="151"/>
      <c r="CS2058" s="151"/>
      <c r="CT2058" s="151"/>
      <c r="CU2058" s="151"/>
      <c r="CV2058" s="151"/>
      <c r="CW2058" s="151"/>
      <c r="CX2058" s="151"/>
      <c r="CY2058" s="151"/>
      <c r="CZ2058" s="151"/>
      <c r="DA2058" s="151"/>
      <c r="DB2058" s="151"/>
      <c r="DC2058" s="151"/>
      <c r="DD2058" s="151"/>
      <c r="DE2058" s="151"/>
      <c r="DF2058" s="151"/>
      <c r="DG2058" s="151"/>
      <c r="DH2058" s="151"/>
      <c r="DI2058" s="151"/>
      <c r="DJ2058" s="151"/>
      <c r="DK2058" s="151"/>
      <c r="DL2058" s="151"/>
      <c r="DM2058" s="151"/>
      <c r="DN2058" s="151"/>
      <c r="DO2058" s="151"/>
      <c r="DP2058" s="151"/>
      <c r="DQ2058" s="151"/>
      <c r="DR2058" s="151"/>
      <c r="DS2058" s="151"/>
      <c r="DT2058" s="151"/>
      <c r="DU2058" s="151"/>
      <c r="DV2058" s="151"/>
      <c r="DW2058" s="151"/>
      <c r="DX2058" s="151"/>
      <c r="DY2058" s="151"/>
      <c r="DZ2058" s="151"/>
      <c r="EA2058" s="151"/>
      <c r="EB2058" s="151"/>
      <c r="EC2058" s="151"/>
      <c r="ED2058" s="151"/>
      <c r="EE2058" s="151"/>
      <c r="EF2058" s="151"/>
      <c r="EG2058" s="151"/>
      <c r="EH2058" s="151"/>
      <c r="EI2058" s="151"/>
      <c r="EJ2058" s="151"/>
      <c r="EK2058" s="151"/>
      <c r="EL2058" s="151"/>
      <c r="EM2058" s="151"/>
      <c r="EN2058" s="151"/>
      <c r="EO2058" s="151"/>
      <c r="EP2058" s="151"/>
      <c r="EQ2058" s="151"/>
      <c r="ER2058" s="151"/>
      <c r="ES2058" s="151"/>
      <c r="ET2058" s="151"/>
      <c r="EU2058" s="151"/>
      <c r="EV2058" s="151"/>
      <c r="EW2058" s="151"/>
      <c r="EX2058" s="151"/>
      <c r="EY2058" s="151"/>
      <c r="EZ2058" s="151"/>
      <c r="FA2058" s="151"/>
      <c r="FB2058" s="151"/>
      <c r="FC2058" s="151"/>
      <c r="FD2058" s="151"/>
      <c r="FE2058" s="151"/>
      <c r="FF2058" s="151"/>
      <c r="FG2058" s="151"/>
      <c r="FH2058" s="151"/>
      <c r="FI2058" s="151"/>
      <c r="FJ2058" s="151"/>
      <c r="FK2058" s="151"/>
      <c r="FL2058" s="151"/>
      <c r="FM2058" s="151"/>
      <c r="FN2058" s="151"/>
      <c r="FO2058" s="151"/>
      <c r="FP2058" s="151"/>
      <c r="FQ2058" s="151"/>
      <c r="FR2058" s="151"/>
      <c r="FS2058" s="151"/>
      <c r="FT2058" s="151"/>
      <c r="FU2058" s="151"/>
      <c r="FV2058" s="151"/>
      <c r="FW2058" s="151"/>
      <c r="FX2058" s="151"/>
      <c r="FY2058" s="151"/>
      <c r="FZ2058" s="151"/>
      <c r="GA2058" s="151"/>
      <c r="GB2058" s="151"/>
      <c r="GC2058" s="151"/>
      <c r="GD2058" s="151"/>
      <c r="GE2058" s="151"/>
      <c r="GF2058" s="151"/>
      <c r="GG2058" s="151"/>
      <c r="GH2058" s="151"/>
      <c r="GI2058" s="151"/>
      <c r="GJ2058" s="151"/>
      <c r="GK2058" s="151"/>
      <c r="GL2058" s="151"/>
      <c r="GM2058" s="151"/>
      <c r="GN2058" s="151"/>
      <c r="GO2058" s="151"/>
      <c r="GP2058" s="151"/>
      <c r="GQ2058" s="151"/>
      <c r="GR2058" s="151"/>
      <c r="GS2058" s="151"/>
      <c r="GT2058" s="151"/>
      <c r="GU2058" s="151"/>
      <c r="GV2058" s="151"/>
      <c r="GW2058" s="151"/>
      <c r="GX2058" s="151"/>
      <c r="GY2058" s="151"/>
      <c r="GZ2058" s="151"/>
      <c r="HA2058" s="151"/>
      <c r="HB2058" s="151"/>
      <c r="HC2058" s="151"/>
      <c r="HD2058" s="151"/>
      <c r="HE2058" s="151"/>
      <c r="HF2058" s="151"/>
      <c r="HG2058" s="151"/>
      <c r="HH2058" s="151"/>
      <c r="HI2058" s="151"/>
      <c r="HJ2058" s="151"/>
      <c r="HK2058" s="151"/>
      <c r="HL2058" s="151"/>
      <c r="HM2058" s="151"/>
      <c r="HN2058" s="151"/>
      <c r="HO2058" s="151"/>
      <c r="HP2058" s="151"/>
      <c r="HQ2058" s="151"/>
      <c r="HR2058" s="151"/>
      <c r="HS2058" s="151"/>
      <c r="HT2058" s="151"/>
      <c r="HU2058" s="151"/>
      <c r="HV2058" s="151"/>
      <c r="HW2058" s="151"/>
      <c r="HX2058" s="151"/>
      <c r="HY2058" s="151"/>
      <c r="HZ2058" s="151"/>
      <c r="IA2058" s="151"/>
      <c r="IB2058" s="151"/>
      <c r="IC2058" s="151"/>
      <c r="ID2058" s="151"/>
      <c r="IE2058" s="151"/>
      <c r="IF2058" s="151"/>
      <c r="IG2058" s="151"/>
      <c r="IH2058" s="151"/>
      <c r="II2058" s="151"/>
      <c r="IJ2058" s="151"/>
      <c r="IK2058" s="151"/>
      <c r="IL2058" s="151"/>
      <c r="IM2058" s="151"/>
      <c r="IN2058" s="151"/>
      <c r="IO2058" s="151"/>
      <c r="IP2058" s="151"/>
      <c r="IQ2058" s="151"/>
      <c r="IR2058" s="151"/>
      <c r="IS2058" s="151"/>
      <c r="IT2058" s="151"/>
      <c r="IU2058" s="151"/>
      <c r="IV2058" s="151"/>
      <c r="IW2058" s="151"/>
      <c r="IX2058" s="151"/>
      <c r="IY2058" s="151"/>
      <c r="IZ2058" s="151"/>
      <c r="JA2058" s="151"/>
      <c r="JB2058" s="151"/>
    </row>
    <row r="2059" spans="1:262" s="857" customFormat="1" ht="29.25" x14ac:dyDescent="0.25">
      <c r="A2059" s="217"/>
      <c r="B2059" s="217">
        <v>1</v>
      </c>
      <c r="C2059" s="577" t="s">
        <v>311</v>
      </c>
      <c r="D2059" s="173"/>
      <c r="E2059" s="173"/>
      <c r="F2059" s="1777">
        <f t="shared" si="2309"/>
        <v>1742.1</v>
      </c>
      <c r="G2059" s="751">
        <f t="shared" si="2309"/>
        <v>580.70000000000005</v>
      </c>
      <c r="H2059" s="751">
        <f t="shared" si="2309"/>
        <v>583.1825</v>
      </c>
      <c r="I2059" s="1944">
        <f t="shared" si="2309"/>
        <v>100.42750129154467</v>
      </c>
      <c r="J2059" s="2350"/>
      <c r="K2059" s="2350"/>
      <c r="L2059" s="2351"/>
      <c r="M2059" s="2351"/>
      <c r="N2059" s="2351"/>
      <c r="O2059" s="2351"/>
      <c r="P2059" s="2351"/>
      <c r="Q2059" s="2351"/>
      <c r="R2059" s="2570">
        <f t="shared" ref="R2059:AC2059" si="2346">R1988</f>
        <v>9425.6293999999962</v>
      </c>
      <c r="S2059" s="2570">
        <f t="shared" ref="S2059:T2059" si="2347">S1988</f>
        <v>9425.6293999999962</v>
      </c>
      <c r="T2059" s="2570">
        <f t="shared" si="2347"/>
        <v>9425.6293999999962</v>
      </c>
      <c r="U2059" s="2570">
        <f t="shared" ref="U2059" si="2348">U1988</f>
        <v>9425.6293999999962</v>
      </c>
      <c r="V2059" s="2570">
        <f t="shared" si="2346"/>
        <v>3141.8764666666652</v>
      </c>
      <c r="W2059" s="2570">
        <f t="shared" si="2346"/>
        <v>4722.0531899999969</v>
      </c>
      <c r="X2059" s="2571">
        <f t="shared" si="2346"/>
        <v>0</v>
      </c>
      <c r="Y2059" s="2570">
        <f t="shared" si="2346"/>
        <v>0</v>
      </c>
      <c r="Z2059" s="2570">
        <f t="shared" si="2346"/>
        <v>1580.1767233333317</v>
      </c>
      <c r="AA2059" s="2572">
        <f t="shared" si="2346"/>
        <v>0</v>
      </c>
      <c r="AB2059" s="2572">
        <f t="shared" si="2346"/>
        <v>-6.6613381477509392E-16</v>
      </c>
      <c r="AC2059" s="2570">
        <f t="shared" si="2346"/>
        <v>4722.0531899999969</v>
      </c>
      <c r="AD2059" s="2122"/>
      <c r="AE2059" s="2730"/>
      <c r="AF2059" s="151"/>
      <c r="AG2059" s="151"/>
      <c r="AH2059" s="151"/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  <c r="BI2059" s="151"/>
      <c r="BJ2059" s="151"/>
      <c r="BK2059" s="151"/>
      <c r="BL2059" s="151"/>
      <c r="BM2059" s="151"/>
      <c r="BN2059" s="151"/>
      <c r="BO2059" s="151"/>
      <c r="BP2059" s="151"/>
      <c r="BQ2059" s="151"/>
      <c r="BR2059" s="151"/>
      <c r="BS2059" s="151"/>
      <c r="BT2059" s="151"/>
      <c r="BU2059" s="151"/>
      <c r="BV2059" s="151"/>
      <c r="BW2059" s="151"/>
      <c r="BX2059" s="151"/>
      <c r="BY2059" s="151"/>
      <c r="BZ2059" s="151"/>
      <c r="CA2059" s="151"/>
      <c r="CB2059" s="151"/>
      <c r="CC2059" s="151"/>
      <c r="CD2059" s="151"/>
      <c r="CE2059" s="151"/>
      <c r="CF2059" s="151"/>
      <c r="CG2059" s="151"/>
      <c r="CH2059" s="151"/>
      <c r="CI2059" s="151"/>
      <c r="CJ2059" s="151"/>
      <c r="CK2059" s="151"/>
      <c r="CL2059" s="151"/>
      <c r="CM2059" s="151"/>
      <c r="CN2059" s="151"/>
      <c r="CO2059" s="151"/>
      <c r="CP2059" s="151"/>
      <c r="CQ2059" s="151"/>
      <c r="CR2059" s="151"/>
      <c r="CS2059" s="151"/>
      <c r="CT2059" s="151"/>
      <c r="CU2059" s="151"/>
      <c r="CV2059" s="151"/>
      <c r="CW2059" s="151"/>
      <c r="CX2059" s="151"/>
      <c r="CY2059" s="151"/>
      <c r="CZ2059" s="151"/>
      <c r="DA2059" s="151"/>
      <c r="DB2059" s="151"/>
      <c r="DC2059" s="151"/>
      <c r="DD2059" s="151"/>
      <c r="DE2059" s="151"/>
      <c r="DF2059" s="151"/>
      <c r="DG2059" s="151"/>
      <c r="DH2059" s="151"/>
      <c r="DI2059" s="151"/>
      <c r="DJ2059" s="151"/>
      <c r="DK2059" s="151"/>
      <c r="DL2059" s="151"/>
      <c r="DM2059" s="151"/>
      <c r="DN2059" s="151"/>
      <c r="DO2059" s="151"/>
      <c r="DP2059" s="151"/>
      <c r="DQ2059" s="151"/>
      <c r="DR2059" s="151"/>
      <c r="DS2059" s="151"/>
      <c r="DT2059" s="151"/>
      <c r="DU2059" s="151"/>
      <c r="DV2059" s="151"/>
      <c r="DW2059" s="151"/>
      <c r="DX2059" s="151"/>
      <c r="DY2059" s="151"/>
      <c r="DZ2059" s="151"/>
      <c r="EA2059" s="151"/>
      <c r="EB2059" s="151"/>
      <c r="EC2059" s="151"/>
      <c r="ED2059" s="151"/>
      <c r="EE2059" s="151"/>
      <c r="EF2059" s="151"/>
      <c r="EG2059" s="151"/>
      <c r="EH2059" s="151"/>
      <c r="EI2059" s="151"/>
      <c r="EJ2059" s="151"/>
      <c r="EK2059" s="151"/>
      <c r="EL2059" s="151"/>
      <c r="EM2059" s="151"/>
      <c r="EN2059" s="151"/>
      <c r="EO2059" s="151"/>
      <c r="EP2059" s="151"/>
      <c r="EQ2059" s="151"/>
      <c r="ER2059" s="151"/>
      <c r="ES2059" s="151"/>
      <c r="ET2059" s="151"/>
      <c r="EU2059" s="151"/>
      <c r="EV2059" s="151"/>
      <c r="EW2059" s="151"/>
      <c r="EX2059" s="151"/>
      <c r="EY2059" s="151"/>
      <c r="EZ2059" s="151"/>
      <c r="FA2059" s="151"/>
      <c r="FB2059" s="151"/>
      <c r="FC2059" s="151"/>
      <c r="FD2059" s="151"/>
      <c r="FE2059" s="151"/>
      <c r="FF2059" s="151"/>
      <c r="FG2059" s="151"/>
      <c r="FH2059" s="151"/>
      <c r="FI2059" s="151"/>
      <c r="FJ2059" s="151"/>
      <c r="FK2059" s="151"/>
      <c r="FL2059" s="151"/>
      <c r="FM2059" s="151"/>
      <c r="FN2059" s="151"/>
      <c r="FO2059" s="151"/>
      <c r="FP2059" s="151"/>
      <c r="FQ2059" s="151"/>
      <c r="FR2059" s="151"/>
      <c r="FS2059" s="151"/>
      <c r="FT2059" s="151"/>
      <c r="FU2059" s="151"/>
      <c r="FV2059" s="151"/>
      <c r="FW2059" s="151"/>
      <c r="FX2059" s="151"/>
      <c r="FY2059" s="151"/>
      <c r="FZ2059" s="151"/>
      <c r="GA2059" s="151"/>
      <c r="GB2059" s="151"/>
      <c r="GC2059" s="151"/>
      <c r="GD2059" s="151"/>
      <c r="GE2059" s="151"/>
      <c r="GF2059" s="151"/>
      <c r="GG2059" s="151"/>
      <c r="GH2059" s="151"/>
      <c r="GI2059" s="151"/>
      <c r="GJ2059" s="151"/>
      <c r="GK2059" s="151"/>
      <c r="GL2059" s="151"/>
      <c r="GM2059" s="151"/>
      <c r="GN2059" s="151"/>
      <c r="GO2059" s="151"/>
      <c r="GP2059" s="151"/>
      <c r="GQ2059" s="151"/>
      <c r="GR2059" s="151"/>
      <c r="GS2059" s="151"/>
      <c r="GT2059" s="151"/>
      <c r="GU2059" s="151"/>
      <c r="GV2059" s="151"/>
      <c r="GW2059" s="151"/>
      <c r="GX2059" s="151"/>
      <c r="GY2059" s="151"/>
      <c r="GZ2059" s="151"/>
      <c r="HA2059" s="151"/>
      <c r="HB2059" s="151"/>
      <c r="HC2059" s="151"/>
      <c r="HD2059" s="151"/>
      <c r="HE2059" s="151"/>
      <c r="HF2059" s="151"/>
      <c r="HG2059" s="151"/>
      <c r="HH2059" s="151"/>
      <c r="HI2059" s="151"/>
      <c r="HJ2059" s="151"/>
      <c r="HK2059" s="151"/>
      <c r="HL2059" s="151"/>
      <c r="HM2059" s="151"/>
      <c r="HN2059" s="151"/>
      <c r="HO2059" s="151"/>
      <c r="HP2059" s="151"/>
      <c r="HQ2059" s="151"/>
      <c r="HR2059" s="151"/>
      <c r="HS2059" s="151"/>
      <c r="HT2059" s="151"/>
      <c r="HU2059" s="151"/>
      <c r="HV2059" s="151"/>
      <c r="HW2059" s="151"/>
      <c r="HX2059" s="151"/>
      <c r="HY2059" s="151"/>
      <c r="HZ2059" s="151"/>
      <c r="IA2059" s="151"/>
      <c r="IB2059" s="151"/>
      <c r="IC2059" s="151"/>
      <c r="ID2059" s="151"/>
      <c r="IE2059" s="151"/>
      <c r="IF2059" s="151"/>
      <c r="IG2059" s="151"/>
      <c r="IH2059" s="151"/>
      <c r="II2059" s="151"/>
      <c r="IJ2059" s="151"/>
      <c r="IK2059" s="151"/>
      <c r="IL2059" s="151"/>
      <c r="IM2059" s="151"/>
      <c r="IN2059" s="151"/>
      <c r="IO2059" s="151"/>
      <c r="IP2059" s="151"/>
      <c r="IQ2059" s="151"/>
      <c r="IR2059" s="151"/>
      <c r="IS2059" s="151"/>
      <c r="IT2059" s="151"/>
      <c r="IU2059" s="151"/>
      <c r="IV2059" s="151"/>
      <c r="IW2059" s="151"/>
      <c r="IX2059" s="151"/>
      <c r="IY2059" s="151"/>
      <c r="IZ2059" s="151"/>
      <c r="JA2059" s="151"/>
      <c r="JB2059" s="151"/>
    </row>
    <row r="2060" spans="1:262" s="857" customFormat="1" x14ac:dyDescent="0.25">
      <c r="A2060" s="217"/>
      <c r="B2060" s="217">
        <v>1</v>
      </c>
      <c r="C2060" s="580" t="s">
        <v>304</v>
      </c>
      <c r="D2060" s="173"/>
      <c r="E2060" s="173"/>
      <c r="F2060" s="1777">
        <f t="shared" si="2309"/>
        <v>0</v>
      </c>
      <c r="G2060" s="751">
        <f t="shared" si="2309"/>
        <v>0</v>
      </c>
      <c r="H2060" s="751">
        <f t="shared" si="2309"/>
        <v>0</v>
      </c>
      <c r="I2060" s="1944">
        <f t="shared" si="2309"/>
        <v>0</v>
      </c>
      <c r="J2060" s="2350"/>
      <c r="K2060" s="2350"/>
      <c r="L2060" s="2351"/>
      <c r="M2060" s="2351"/>
      <c r="N2060" s="2351"/>
      <c r="O2060" s="2351"/>
      <c r="P2060" s="2351"/>
      <c r="Q2060" s="2351"/>
      <c r="R2060" s="2570">
        <f t="shared" ref="R2060:AC2060" si="2349">R1989</f>
        <v>0</v>
      </c>
      <c r="S2060" s="2570">
        <f t="shared" ref="S2060:T2060" si="2350">S1989</f>
        <v>0</v>
      </c>
      <c r="T2060" s="2570">
        <f t="shared" si="2350"/>
        <v>0</v>
      </c>
      <c r="U2060" s="2570">
        <f t="shared" ref="U2060" si="2351">U1989</f>
        <v>0</v>
      </c>
      <c r="V2060" s="2570">
        <f t="shared" si="2349"/>
        <v>0</v>
      </c>
      <c r="W2060" s="2570">
        <f t="shared" si="2349"/>
        <v>0</v>
      </c>
      <c r="X2060" s="2571">
        <f t="shared" si="2349"/>
        <v>0</v>
      </c>
      <c r="Y2060" s="2570">
        <f t="shared" si="2349"/>
        <v>0</v>
      </c>
      <c r="Z2060" s="2570">
        <f t="shared" si="2349"/>
        <v>0</v>
      </c>
      <c r="AA2060" s="2572">
        <f t="shared" si="2349"/>
        <v>0</v>
      </c>
      <c r="AB2060" s="2572">
        <f t="shared" si="2349"/>
        <v>0</v>
      </c>
      <c r="AC2060" s="2570">
        <f t="shared" si="2349"/>
        <v>0</v>
      </c>
      <c r="AD2060" s="2122"/>
      <c r="AE2060" s="2730"/>
      <c r="AF2060" s="151"/>
      <c r="AG2060" s="151"/>
      <c r="AH2060" s="151"/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  <c r="BI2060" s="151"/>
      <c r="BJ2060" s="151"/>
      <c r="BK2060" s="151"/>
      <c r="BL2060" s="151"/>
      <c r="BM2060" s="151"/>
      <c r="BN2060" s="151"/>
      <c r="BO2060" s="151"/>
      <c r="BP2060" s="151"/>
      <c r="BQ2060" s="151"/>
      <c r="BR2060" s="151"/>
      <c r="BS2060" s="151"/>
      <c r="BT2060" s="151"/>
      <c r="BU2060" s="151"/>
      <c r="BV2060" s="151"/>
      <c r="BW2060" s="151"/>
      <c r="BX2060" s="151"/>
      <c r="BY2060" s="151"/>
      <c r="BZ2060" s="151"/>
      <c r="CA2060" s="151"/>
      <c r="CB2060" s="151"/>
      <c r="CC2060" s="151"/>
      <c r="CD2060" s="151"/>
      <c r="CE2060" s="151"/>
      <c r="CF2060" s="151"/>
      <c r="CG2060" s="151"/>
      <c r="CH2060" s="151"/>
      <c r="CI2060" s="151"/>
      <c r="CJ2060" s="151"/>
      <c r="CK2060" s="151"/>
      <c r="CL2060" s="151"/>
      <c r="CM2060" s="151"/>
      <c r="CN2060" s="151"/>
      <c r="CO2060" s="151"/>
      <c r="CP2060" s="151"/>
      <c r="CQ2060" s="151"/>
      <c r="CR2060" s="151"/>
      <c r="CS2060" s="151"/>
      <c r="CT2060" s="151"/>
      <c r="CU2060" s="151"/>
      <c r="CV2060" s="151"/>
      <c r="CW2060" s="151"/>
      <c r="CX2060" s="151"/>
      <c r="CY2060" s="151"/>
      <c r="CZ2060" s="151"/>
      <c r="DA2060" s="151"/>
      <c r="DB2060" s="151"/>
      <c r="DC2060" s="151"/>
      <c r="DD2060" s="151"/>
      <c r="DE2060" s="151"/>
      <c r="DF2060" s="151"/>
      <c r="DG2060" s="151"/>
      <c r="DH2060" s="151"/>
      <c r="DI2060" s="151"/>
      <c r="DJ2060" s="151"/>
      <c r="DK2060" s="151"/>
      <c r="DL2060" s="151"/>
      <c r="DM2060" s="151"/>
      <c r="DN2060" s="151"/>
      <c r="DO2060" s="151"/>
      <c r="DP2060" s="151"/>
      <c r="DQ2060" s="151"/>
      <c r="DR2060" s="151"/>
      <c r="DS2060" s="151"/>
      <c r="DT2060" s="151"/>
      <c r="DU2060" s="151"/>
      <c r="DV2060" s="151"/>
      <c r="DW2060" s="151"/>
      <c r="DX2060" s="151"/>
      <c r="DY2060" s="151"/>
      <c r="DZ2060" s="151"/>
      <c r="EA2060" s="151"/>
      <c r="EB2060" s="151"/>
      <c r="EC2060" s="151"/>
      <c r="ED2060" s="151"/>
      <c r="EE2060" s="151"/>
      <c r="EF2060" s="151"/>
      <c r="EG2060" s="151"/>
      <c r="EH2060" s="151"/>
      <c r="EI2060" s="151"/>
      <c r="EJ2060" s="151"/>
      <c r="EK2060" s="151"/>
      <c r="EL2060" s="151"/>
      <c r="EM2060" s="151"/>
      <c r="EN2060" s="151"/>
      <c r="EO2060" s="151"/>
      <c r="EP2060" s="151"/>
      <c r="EQ2060" s="151"/>
      <c r="ER2060" s="151"/>
      <c r="ES2060" s="151"/>
      <c r="ET2060" s="151"/>
      <c r="EU2060" s="151"/>
      <c r="EV2060" s="151"/>
      <c r="EW2060" s="151"/>
      <c r="EX2060" s="151"/>
      <c r="EY2060" s="151"/>
      <c r="EZ2060" s="151"/>
      <c r="FA2060" s="151"/>
      <c r="FB2060" s="151"/>
      <c r="FC2060" s="151"/>
      <c r="FD2060" s="151"/>
      <c r="FE2060" s="151"/>
      <c r="FF2060" s="151"/>
      <c r="FG2060" s="151"/>
      <c r="FH2060" s="151"/>
      <c r="FI2060" s="151"/>
      <c r="FJ2060" s="151"/>
      <c r="FK2060" s="151"/>
      <c r="FL2060" s="151"/>
      <c r="FM2060" s="151"/>
      <c r="FN2060" s="151"/>
      <c r="FO2060" s="151"/>
      <c r="FP2060" s="151"/>
      <c r="FQ2060" s="151"/>
      <c r="FR2060" s="151"/>
      <c r="FS2060" s="151"/>
      <c r="FT2060" s="151"/>
      <c r="FU2060" s="151"/>
      <c r="FV2060" s="151"/>
      <c r="FW2060" s="151"/>
      <c r="FX2060" s="151"/>
      <c r="FY2060" s="151"/>
      <c r="FZ2060" s="151"/>
      <c r="GA2060" s="151"/>
      <c r="GB2060" s="151"/>
      <c r="GC2060" s="151"/>
      <c r="GD2060" s="151"/>
      <c r="GE2060" s="151"/>
      <c r="GF2060" s="151"/>
      <c r="GG2060" s="151"/>
      <c r="GH2060" s="151"/>
      <c r="GI2060" s="151"/>
      <c r="GJ2060" s="151"/>
      <c r="GK2060" s="151"/>
      <c r="GL2060" s="151"/>
      <c r="GM2060" s="151"/>
      <c r="GN2060" s="151"/>
      <c r="GO2060" s="151"/>
      <c r="GP2060" s="151"/>
      <c r="GQ2060" s="151"/>
      <c r="GR2060" s="151"/>
      <c r="GS2060" s="151"/>
      <c r="GT2060" s="151"/>
      <c r="GU2060" s="151"/>
      <c r="GV2060" s="151"/>
      <c r="GW2060" s="151"/>
      <c r="GX2060" s="151"/>
      <c r="GY2060" s="151"/>
      <c r="GZ2060" s="151"/>
      <c r="HA2060" s="151"/>
      <c r="HB2060" s="151"/>
      <c r="HC2060" s="151"/>
      <c r="HD2060" s="151"/>
      <c r="HE2060" s="151"/>
      <c r="HF2060" s="151"/>
      <c r="HG2060" s="151"/>
      <c r="HH2060" s="151"/>
      <c r="HI2060" s="151"/>
      <c r="HJ2060" s="151"/>
      <c r="HK2060" s="151"/>
      <c r="HL2060" s="151"/>
      <c r="HM2060" s="151"/>
      <c r="HN2060" s="151"/>
      <c r="HO2060" s="151"/>
      <c r="HP2060" s="151"/>
      <c r="HQ2060" s="151"/>
      <c r="HR2060" s="151"/>
      <c r="HS2060" s="151"/>
      <c r="HT2060" s="151"/>
      <c r="HU2060" s="151"/>
      <c r="HV2060" s="151"/>
      <c r="HW2060" s="151"/>
      <c r="HX2060" s="151"/>
      <c r="HY2060" s="151"/>
      <c r="HZ2060" s="151"/>
      <c r="IA2060" s="151"/>
      <c r="IB2060" s="151"/>
      <c r="IC2060" s="151"/>
      <c r="ID2060" s="151"/>
      <c r="IE2060" s="151"/>
      <c r="IF2060" s="151"/>
      <c r="IG2060" s="151"/>
      <c r="IH2060" s="151"/>
      <c r="II2060" s="151"/>
      <c r="IJ2060" s="151"/>
      <c r="IK2060" s="151"/>
      <c r="IL2060" s="151"/>
      <c r="IM2060" s="151"/>
      <c r="IN2060" s="151"/>
      <c r="IO2060" s="151"/>
      <c r="IP2060" s="151"/>
      <c r="IQ2060" s="151"/>
      <c r="IR2060" s="151"/>
      <c r="IS2060" s="151"/>
      <c r="IT2060" s="151"/>
      <c r="IU2060" s="151"/>
      <c r="IV2060" s="151"/>
      <c r="IW2060" s="151"/>
      <c r="IX2060" s="151"/>
      <c r="IY2060" s="151"/>
      <c r="IZ2060" s="151"/>
      <c r="JA2060" s="151"/>
      <c r="JB2060" s="151"/>
    </row>
    <row r="2061" spans="1:262" s="857" customFormat="1" ht="30" x14ac:dyDescent="0.25">
      <c r="A2061" s="217"/>
      <c r="B2061" s="217">
        <v>1</v>
      </c>
      <c r="C2061" s="579" t="s">
        <v>443</v>
      </c>
      <c r="D2061" s="173"/>
      <c r="E2061" s="173"/>
      <c r="F2061" s="1777">
        <f t="shared" si="2309"/>
        <v>250</v>
      </c>
      <c r="G2061" s="751">
        <f t="shared" si="2309"/>
        <v>83.333333333333329</v>
      </c>
      <c r="H2061" s="751">
        <f t="shared" si="2309"/>
        <v>357.1825</v>
      </c>
      <c r="I2061" s="1944">
        <f t="shared" si="2309"/>
        <v>428.61900000000003</v>
      </c>
      <c r="J2061" s="2350"/>
      <c r="K2061" s="2350"/>
      <c r="L2061" s="2351"/>
      <c r="M2061" s="2351"/>
      <c r="N2061" s="2351"/>
      <c r="O2061" s="2351"/>
      <c r="P2061" s="2351"/>
      <c r="Q2061" s="2351"/>
      <c r="R2061" s="2570">
        <f t="shared" ref="R2061:AC2061" si="2352">R1990</f>
        <v>0</v>
      </c>
      <c r="S2061" s="2570">
        <f t="shared" ref="S2061:T2061" si="2353">S1990</f>
        <v>0</v>
      </c>
      <c r="T2061" s="2570">
        <f t="shared" si="2353"/>
        <v>0</v>
      </c>
      <c r="U2061" s="2570">
        <f t="shared" ref="U2061" si="2354">U1990</f>
        <v>0</v>
      </c>
      <c r="V2061" s="2570">
        <f t="shared" si="2352"/>
        <v>0</v>
      </c>
      <c r="W2061" s="2570">
        <f t="shared" si="2352"/>
        <v>0</v>
      </c>
      <c r="X2061" s="2571">
        <f t="shared" si="2352"/>
        <v>0</v>
      </c>
      <c r="Y2061" s="2570">
        <f t="shared" si="2352"/>
        <v>0</v>
      </c>
      <c r="Z2061" s="2570">
        <f t="shared" si="2352"/>
        <v>0</v>
      </c>
      <c r="AA2061" s="2572">
        <f t="shared" si="2352"/>
        <v>0</v>
      </c>
      <c r="AB2061" s="2572">
        <f t="shared" si="2352"/>
        <v>0</v>
      </c>
      <c r="AC2061" s="2570">
        <f t="shared" si="2352"/>
        <v>0</v>
      </c>
      <c r="AD2061" s="2122"/>
      <c r="AE2061" s="2730"/>
      <c r="AF2061" s="151"/>
      <c r="AG2061" s="151"/>
      <c r="AH2061" s="151"/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  <c r="BI2061" s="151"/>
      <c r="BJ2061" s="151"/>
      <c r="BK2061" s="151"/>
      <c r="BL2061" s="151"/>
      <c r="BM2061" s="151"/>
      <c r="BN2061" s="151"/>
      <c r="BO2061" s="151"/>
      <c r="BP2061" s="151"/>
      <c r="BQ2061" s="151"/>
      <c r="BR2061" s="151"/>
      <c r="BS2061" s="151"/>
      <c r="BT2061" s="151"/>
      <c r="BU2061" s="151"/>
      <c r="BV2061" s="151"/>
      <c r="BW2061" s="151"/>
      <c r="BX2061" s="151"/>
      <c r="BY2061" s="151"/>
      <c r="BZ2061" s="151"/>
      <c r="CA2061" s="151"/>
      <c r="CB2061" s="151"/>
      <c r="CC2061" s="151"/>
      <c r="CD2061" s="151"/>
      <c r="CE2061" s="151"/>
      <c r="CF2061" s="151"/>
      <c r="CG2061" s="151"/>
      <c r="CH2061" s="151"/>
      <c r="CI2061" s="151"/>
      <c r="CJ2061" s="151"/>
      <c r="CK2061" s="151"/>
      <c r="CL2061" s="151"/>
      <c r="CM2061" s="151"/>
      <c r="CN2061" s="151"/>
      <c r="CO2061" s="151"/>
      <c r="CP2061" s="151"/>
      <c r="CQ2061" s="151"/>
      <c r="CR2061" s="151"/>
      <c r="CS2061" s="151"/>
      <c r="CT2061" s="151"/>
      <c r="CU2061" s="151"/>
      <c r="CV2061" s="151"/>
      <c r="CW2061" s="151"/>
      <c r="CX2061" s="151"/>
      <c r="CY2061" s="151"/>
      <c r="CZ2061" s="151"/>
      <c r="DA2061" s="151"/>
      <c r="DB2061" s="151"/>
      <c r="DC2061" s="151"/>
      <c r="DD2061" s="151"/>
      <c r="DE2061" s="151"/>
      <c r="DF2061" s="151"/>
      <c r="DG2061" s="151"/>
      <c r="DH2061" s="151"/>
      <c r="DI2061" s="151"/>
      <c r="DJ2061" s="151"/>
      <c r="DK2061" s="151"/>
      <c r="DL2061" s="151"/>
      <c r="DM2061" s="151"/>
      <c r="DN2061" s="151"/>
      <c r="DO2061" s="151"/>
      <c r="DP2061" s="151"/>
      <c r="DQ2061" s="151"/>
      <c r="DR2061" s="151"/>
      <c r="DS2061" s="151"/>
      <c r="DT2061" s="151"/>
      <c r="DU2061" s="151"/>
      <c r="DV2061" s="151"/>
      <c r="DW2061" s="151"/>
      <c r="DX2061" s="151"/>
      <c r="DY2061" s="151"/>
      <c r="DZ2061" s="151"/>
      <c r="EA2061" s="151"/>
      <c r="EB2061" s="151"/>
      <c r="EC2061" s="151"/>
      <c r="ED2061" s="151"/>
      <c r="EE2061" s="151"/>
      <c r="EF2061" s="151"/>
      <c r="EG2061" s="151"/>
      <c r="EH2061" s="151"/>
      <c r="EI2061" s="151"/>
      <c r="EJ2061" s="151"/>
      <c r="EK2061" s="151"/>
      <c r="EL2061" s="151"/>
      <c r="EM2061" s="151"/>
      <c r="EN2061" s="151"/>
      <c r="EO2061" s="151"/>
      <c r="EP2061" s="151"/>
      <c r="EQ2061" s="151"/>
      <c r="ER2061" s="151"/>
      <c r="ES2061" s="151"/>
      <c r="ET2061" s="151"/>
      <c r="EU2061" s="151"/>
      <c r="EV2061" s="151"/>
      <c r="EW2061" s="151"/>
      <c r="EX2061" s="151"/>
      <c r="EY2061" s="151"/>
      <c r="EZ2061" s="151"/>
      <c r="FA2061" s="151"/>
      <c r="FB2061" s="151"/>
      <c r="FC2061" s="151"/>
      <c r="FD2061" s="151"/>
      <c r="FE2061" s="151"/>
      <c r="FF2061" s="151"/>
      <c r="FG2061" s="151"/>
      <c r="FH2061" s="151"/>
      <c r="FI2061" s="151"/>
      <c r="FJ2061" s="151"/>
      <c r="FK2061" s="151"/>
      <c r="FL2061" s="151"/>
      <c r="FM2061" s="151"/>
      <c r="FN2061" s="151"/>
      <c r="FO2061" s="151"/>
      <c r="FP2061" s="151"/>
      <c r="FQ2061" s="151"/>
      <c r="FR2061" s="151"/>
      <c r="FS2061" s="151"/>
      <c r="FT2061" s="151"/>
      <c r="FU2061" s="151"/>
      <c r="FV2061" s="151"/>
      <c r="FW2061" s="151"/>
      <c r="FX2061" s="151"/>
      <c r="FY2061" s="151"/>
      <c r="FZ2061" s="151"/>
      <c r="GA2061" s="151"/>
      <c r="GB2061" s="151"/>
      <c r="GC2061" s="151"/>
      <c r="GD2061" s="151"/>
      <c r="GE2061" s="151"/>
      <c r="GF2061" s="151"/>
      <c r="GG2061" s="151"/>
      <c r="GH2061" s="151"/>
      <c r="GI2061" s="151"/>
      <c r="GJ2061" s="151"/>
      <c r="GK2061" s="151"/>
      <c r="GL2061" s="151"/>
      <c r="GM2061" s="151"/>
      <c r="GN2061" s="151"/>
      <c r="GO2061" s="151"/>
      <c r="GP2061" s="151"/>
      <c r="GQ2061" s="151"/>
      <c r="GR2061" s="151"/>
      <c r="GS2061" s="151"/>
      <c r="GT2061" s="151"/>
      <c r="GU2061" s="151"/>
      <c r="GV2061" s="151"/>
      <c r="GW2061" s="151"/>
      <c r="GX2061" s="151"/>
      <c r="GY2061" s="151"/>
      <c r="GZ2061" s="151"/>
      <c r="HA2061" s="151"/>
      <c r="HB2061" s="151"/>
      <c r="HC2061" s="151"/>
      <c r="HD2061" s="151"/>
      <c r="HE2061" s="151"/>
      <c r="HF2061" s="151"/>
      <c r="HG2061" s="151"/>
      <c r="HH2061" s="151"/>
      <c r="HI2061" s="151"/>
      <c r="HJ2061" s="151"/>
      <c r="HK2061" s="151"/>
      <c r="HL2061" s="151"/>
      <c r="HM2061" s="151"/>
      <c r="HN2061" s="151"/>
      <c r="HO2061" s="151"/>
      <c r="HP2061" s="151"/>
      <c r="HQ2061" s="151"/>
      <c r="HR2061" s="151"/>
      <c r="HS2061" s="151"/>
      <c r="HT2061" s="151"/>
      <c r="HU2061" s="151"/>
      <c r="HV2061" s="151"/>
      <c r="HW2061" s="151"/>
      <c r="HX2061" s="151"/>
      <c r="HY2061" s="151"/>
      <c r="HZ2061" s="151"/>
      <c r="IA2061" s="151"/>
      <c r="IB2061" s="151"/>
      <c r="IC2061" s="151"/>
      <c r="ID2061" s="151"/>
      <c r="IE2061" s="151"/>
      <c r="IF2061" s="151"/>
      <c r="IG2061" s="151"/>
      <c r="IH2061" s="151"/>
      <c r="II2061" s="151"/>
      <c r="IJ2061" s="151"/>
      <c r="IK2061" s="151"/>
      <c r="IL2061" s="151"/>
      <c r="IM2061" s="151"/>
      <c r="IN2061" s="151"/>
      <c r="IO2061" s="151"/>
      <c r="IP2061" s="151"/>
      <c r="IQ2061" s="151"/>
      <c r="IR2061" s="151"/>
      <c r="IS2061" s="151"/>
      <c r="IT2061" s="151"/>
      <c r="IU2061" s="151"/>
      <c r="IV2061" s="151"/>
      <c r="IW2061" s="151"/>
      <c r="IX2061" s="151"/>
      <c r="IY2061" s="151"/>
      <c r="IZ2061" s="151"/>
      <c r="JA2061" s="151"/>
      <c r="JB2061" s="151"/>
    </row>
    <row r="2062" spans="1:262" s="857" customFormat="1" x14ac:dyDescent="0.25">
      <c r="A2062" s="217"/>
      <c r="B2062" s="217">
        <v>1</v>
      </c>
      <c r="C2062" s="173" t="s">
        <v>444</v>
      </c>
      <c r="D2062" s="173"/>
      <c r="E2062" s="173"/>
      <c r="F2062" s="1777">
        <f t="shared" si="2309"/>
        <v>0</v>
      </c>
      <c r="G2062" s="751">
        <f t="shared" si="2309"/>
        <v>0</v>
      </c>
      <c r="H2062" s="751">
        <f t="shared" si="2309"/>
        <v>0</v>
      </c>
      <c r="I2062" s="1944">
        <f t="shared" si="2309"/>
        <v>0</v>
      </c>
      <c r="J2062" s="2350"/>
      <c r="K2062" s="2350"/>
      <c r="L2062" s="2351"/>
      <c r="M2062" s="2351"/>
      <c r="N2062" s="2351"/>
      <c r="O2062" s="2351"/>
      <c r="P2062" s="2351"/>
      <c r="Q2062" s="2351"/>
      <c r="R2062" s="2570">
        <f t="shared" ref="R2062:AC2062" si="2355">R1991</f>
        <v>0</v>
      </c>
      <c r="S2062" s="2570">
        <f t="shared" ref="S2062:T2062" si="2356">S1991</f>
        <v>0</v>
      </c>
      <c r="T2062" s="2570">
        <f t="shared" si="2356"/>
        <v>0</v>
      </c>
      <c r="U2062" s="2570">
        <f t="shared" ref="U2062" si="2357">U1991</f>
        <v>0</v>
      </c>
      <c r="V2062" s="2570">
        <f t="shared" si="2355"/>
        <v>0</v>
      </c>
      <c r="W2062" s="2570">
        <f t="shared" si="2355"/>
        <v>0</v>
      </c>
      <c r="X2062" s="2571">
        <f t="shared" si="2355"/>
        <v>0</v>
      </c>
      <c r="Y2062" s="2570">
        <f t="shared" si="2355"/>
        <v>0</v>
      </c>
      <c r="Z2062" s="2570">
        <f t="shared" si="2355"/>
        <v>0</v>
      </c>
      <c r="AA2062" s="2572">
        <f t="shared" si="2355"/>
        <v>0</v>
      </c>
      <c r="AB2062" s="2572">
        <f t="shared" si="2355"/>
        <v>0</v>
      </c>
      <c r="AC2062" s="2570">
        <f t="shared" si="2355"/>
        <v>0</v>
      </c>
      <c r="AD2062" s="2122"/>
      <c r="AE2062" s="2730"/>
      <c r="AF2062" s="151"/>
      <c r="AG2062" s="151"/>
      <c r="AH2062" s="151"/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  <c r="BI2062" s="151"/>
      <c r="BJ2062" s="151"/>
      <c r="BK2062" s="151"/>
      <c r="BL2062" s="151"/>
      <c r="BM2062" s="151"/>
      <c r="BN2062" s="151"/>
      <c r="BO2062" s="151"/>
      <c r="BP2062" s="151"/>
      <c r="BQ2062" s="151"/>
      <c r="BR2062" s="151"/>
      <c r="BS2062" s="151"/>
      <c r="BT2062" s="151"/>
      <c r="BU2062" s="151"/>
      <c r="BV2062" s="151"/>
      <c r="BW2062" s="151"/>
      <c r="BX2062" s="151"/>
      <c r="BY2062" s="151"/>
      <c r="BZ2062" s="151"/>
      <c r="CA2062" s="151"/>
      <c r="CB2062" s="151"/>
      <c r="CC2062" s="151"/>
      <c r="CD2062" s="151"/>
      <c r="CE2062" s="151"/>
      <c r="CF2062" s="151"/>
      <c r="CG2062" s="151"/>
      <c r="CH2062" s="151"/>
      <c r="CI2062" s="151"/>
      <c r="CJ2062" s="151"/>
      <c r="CK2062" s="151"/>
      <c r="CL2062" s="151"/>
      <c r="CM2062" s="151"/>
      <c r="CN2062" s="151"/>
      <c r="CO2062" s="151"/>
      <c r="CP2062" s="151"/>
      <c r="CQ2062" s="151"/>
      <c r="CR2062" s="151"/>
      <c r="CS2062" s="151"/>
      <c r="CT2062" s="151"/>
      <c r="CU2062" s="151"/>
      <c r="CV2062" s="151"/>
      <c r="CW2062" s="151"/>
      <c r="CX2062" s="151"/>
      <c r="CY2062" s="151"/>
      <c r="CZ2062" s="151"/>
      <c r="DA2062" s="151"/>
      <c r="DB2062" s="151"/>
      <c r="DC2062" s="151"/>
      <c r="DD2062" s="151"/>
      <c r="DE2062" s="151"/>
      <c r="DF2062" s="151"/>
      <c r="DG2062" s="151"/>
      <c r="DH2062" s="151"/>
      <c r="DI2062" s="151"/>
      <c r="DJ2062" s="151"/>
      <c r="DK2062" s="151"/>
      <c r="DL2062" s="151"/>
      <c r="DM2062" s="151"/>
      <c r="DN2062" s="151"/>
      <c r="DO2062" s="151"/>
      <c r="DP2062" s="151"/>
      <c r="DQ2062" s="151"/>
      <c r="DR2062" s="151"/>
      <c r="DS2062" s="151"/>
      <c r="DT2062" s="151"/>
      <c r="DU2062" s="151"/>
      <c r="DV2062" s="151"/>
      <c r="DW2062" s="151"/>
      <c r="DX2062" s="151"/>
      <c r="DY2062" s="151"/>
      <c r="DZ2062" s="151"/>
      <c r="EA2062" s="151"/>
      <c r="EB2062" s="151"/>
      <c r="EC2062" s="151"/>
      <c r="ED2062" s="151"/>
      <c r="EE2062" s="151"/>
      <c r="EF2062" s="151"/>
      <c r="EG2062" s="151"/>
      <c r="EH2062" s="151"/>
      <c r="EI2062" s="151"/>
      <c r="EJ2062" s="151"/>
      <c r="EK2062" s="151"/>
      <c r="EL2062" s="151"/>
      <c r="EM2062" s="151"/>
      <c r="EN2062" s="151"/>
      <c r="EO2062" s="151"/>
      <c r="EP2062" s="151"/>
      <c r="EQ2062" s="151"/>
      <c r="ER2062" s="151"/>
      <c r="ES2062" s="151"/>
      <c r="ET2062" s="151"/>
      <c r="EU2062" s="151"/>
      <c r="EV2062" s="151"/>
      <c r="EW2062" s="151"/>
      <c r="EX2062" s="151"/>
      <c r="EY2062" s="151"/>
      <c r="EZ2062" s="151"/>
      <c r="FA2062" s="151"/>
      <c r="FB2062" s="151"/>
      <c r="FC2062" s="151"/>
      <c r="FD2062" s="151"/>
      <c r="FE2062" s="151"/>
      <c r="FF2062" s="151"/>
      <c r="FG2062" s="151"/>
      <c r="FH2062" s="151"/>
      <c r="FI2062" s="151"/>
      <c r="FJ2062" s="151"/>
      <c r="FK2062" s="151"/>
      <c r="FL2062" s="151"/>
      <c r="FM2062" s="151"/>
      <c r="FN2062" s="151"/>
      <c r="FO2062" s="151"/>
      <c r="FP2062" s="151"/>
      <c r="FQ2062" s="151"/>
      <c r="FR2062" s="151"/>
      <c r="FS2062" s="151"/>
      <c r="FT2062" s="151"/>
      <c r="FU2062" s="151"/>
      <c r="FV2062" s="151"/>
      <c r="FW2062" s="151"/>
      <c r="FX2062" s="151"/>
      <c r="FY2062" s="151"/>
      <c r="FZ2062" s="151"/>
      <c r="GA2062" s="151"/>
      <c r="GB2062" s="151"/>
      <c r="GC2062" s="151"/>
      <c r="GD2062" s="151"/>
      <c r="GE2062" s="151"/>
      <c r="GF2062" s="151"/>
      <c r="GG2062" s="151"/>
      <c r="GH2062" s="151"/>
      <c r="GI2062" s="151"/>
      <c r="GJ2062" s="151"/>
      <c r="GK2062" s="151"/>
      <c r="GL2062" s="151"/>
      <c r="GM2062" s="151"/>
      <c r="GN2062" s="151"/>
      <c r="GO2062" s="151"/>
      <c r="GP2062" s="151"/>
      <c r="GQ2062" s="151"/>
      <c r="GR2062" s="151"/>
      <c r="GS2062" s="151"/>
      <c r="GT2062" s="151"/>
      <c r="GU2062" s="151"/>
      <c r="GV2062" s="151"/>
      <c r="GW2062" s="151"/>
      <c r="GX2062" s="151"/>
      <c r="GY2062" s="151"/>
      <c r="GZ2062" s="151"/>
      <c r="HA2062" s="151"/>
      <c r="HB2062" s="151"/>
      <c r="HC2062" s="151"/>
      <c r="HD2062" s="151"/>
      <c r="HE2062" s="151"/>
      <c r="HF2062" s="151"/>
      <c r="HG2062" s="151"/>
      <c r="HH2062" s="151"/>
      <c r="HI2062" s="151"/>
      <c r="HJ2062" s="151"/>
      <c r="HK2062" s="151"/>
      <c r="HL2062" s="151"/>
      <c r="HM2062" s="151"/>
      <c r="HN2062" s="151"/>
      <c r="HO2062" s="151"/>
      <c r="HP2062" s="151"/>
      <c r="HQ2062" s="151"/>
      <c r="HR2062" s="151"/>
      <c r="HS2062" s="151"/>
      <c r="HT2062" s="151"/>
      <c r="HU2062" s="151"/>
      <c r="HV2062" s="151"/>
      <c r="HW2062" s="151"/>
      <c r="HX2062" s="151"/>
      <c r="HY2062" s="151"/>
      <c r="HZ2062" s="151"/>
      <c r="IA2062" s="151"/>
      <c r="IB2062" s="151"/>
      <c r="IC2062" s="151"/>
      <c r="ID2062" s="151"/>
      <c r="IE2062" s="151"/>
      <c r="IF2062" s="151"/>
      <c r="IG2062" s="151"/>
      <c r="IH2062" s="151"/>
      <c r="II2062" s="151"/>
      <c r="IJ2062" s="151"/>
      <c r="IK2062" s="151"/>
      <c r="IL2062" s="151"/>
      <c r="IM2062" s="151"/>
      <c r="IN2062" s="151"/>
      <c r="IO2062" s="151"/>
      <c r="IP2062" s="151"/>
      <c r="IQ2062" s="151"/>
      <c r="IR2062" s="151"/>
      <c r="IS2062" s="151"/>
      <c r="IT2062" s="151"/>
      <c r="IU2062" s="151"/>
      <c r="IV2062" s="151"/>
      <c r="IW2062" s="151"/>
      <c r="IX2062" s="151"/>
      <c r="IY2062" s="151"/>
      <c r="IZ2062" s="151"/>
      <c r="JA2062" s="151"/>
      <c r="JB2062" s="151"/>
    </row>
    <row r="2063" spans="1:262" s="857" customFormat="1" ht="30" x14ac:dyDescent="0.25">
      <c r="A2063" s="217"/>
      <c r="B2063" s="217">
        <v>1</v>
      </c>
      <c r="C2063" s="580" t="s">
        <v>445</v>
      </c>
      <c r="D2063" s="173"/>
      <c r="E2063" s="173"/>
      <c r="F2063" s="1777">
        <f t="shared" si="2309"/>
        <v>1000</v>
      </c>
      <c r="G2063" s="751">
        <f t="shared" si="2309"/>
        <v>333.33333333333331</v>
      </c>
      <c r="H2063" s="751">
        <f t="shared" si="2309"/>
        <v>1428.73</v>
      </c>
      <c r="I2063" s="1944">
        <f t="shared" si="2309"/>
        <v>428.61900000000003</v>
      </c>
      <c r="J2063" s="2350"/>
      <c r="K2063" s="2350"/>
      <c r="L2063" s="2351"/>
      <c r="M2063" s="2351"/>
      <c r="N2063" s="2351"/>
      <c r="O2063" s="2351"/>
      <c r="P2063" s="2351"/>
      <c r="Q2063" s="2351"/>
      <c r="R2063" s="2570">
        <f t="shared" ref="R2063:AC2063" si="2358">R1992</f>
        <v>0</v>
      </c>
      <c r="S2063" s="2570">
        <f t="shared" ref="S2063:T2063" si="2359">S1992</f>
        <v>0</v>
      </c>
      <c r="T2063" s="2570">
        <f t="shared" si="2359"/>
        <v>0</v>
      </c>
      <c r="U2063" s="2570">
        <f t="shared" ref="U2063" si="2360">U1992</f>
        <v>0</v>
      </c>
      <c r="V2063" s="2570">
        <f t="shared" si="2358"/>
        <v>0</v>
      </c>
      <c r="W2063" s="2570">
        <f t="shared" si="2358"/>
        <v>0</v>
      </c>
      <c r="X2063" s="2571">
        <f t="shared" si="2358"/>
        <v>0</v>
      </c>
      <c r="Y2063" s="2570">
        <f t="shared" si="2358"/>
        <v>0</v>
      </c>
      <c r="Z2063" s="2570">
        <f t="shared" si="2358"/>
        <v>0</v>
      </c>
      <c r="AA2063" s="2572">
        <f t="shared" si="2358"/>
        <v>0</v>
      </c>
      <c r="AB2063" s="2572">
        <f t="shared" si="2358"/>
        <v>0</v>
      </c>
      <c r="AC2063" s="2570">
        <f t="shared" si="2358"/>
        <v>0</v>
      </c>
      <c r="AD2063" s="2122"/>
      <c r="AE2063" s="2730"/>
      <c r="AF2063" s="151"/>
      <c r="AG2063" s="151"/>
      <c r="AH2063" s="151"/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  <c r="BI2063" s="151"/>
      <c r="BJ2063" s="151"/>
      <c r="BK2063" s="151"/>
      <c r="BL2063" s="151"/>
      <c r="BM2063" s="151"/>
      <c r="BN2063" s="151"/>
      <c r="BO2063" s="151"/>
      <c r="BP2063" s="151"/>
      <c r="BQ2063" s="151"/>
      <c r="BR2063" s="151"/>
      <c r="BS2063" s="151"/>
      <c r="BT2063" s="151"/>
      <c r="BU2063" s="151"/>
      <c r="BV2063" s="151"/>
      <c r="BW2063" s="151"/>
      <c r="BX2063" s="151"/>
      <c r="BY2063" s="151"/>
      <c r="BZ2063" s="151"/>
      <c r="CA2063" s="151"/>
      <c r="CB2063" s="151"/>
      <c r="CC2063" s="151"/>
      <c r="CD2063" s="151"/>
      <c r="CE2063" s="151"/>
      <c r="CF2063" s="151"/>
      <c r="CG2063" s="151"/>
      <c r="CH2063" s="151"/>
      <c r="CI2063" s="151"/>
      <c r="CJ2063" s="151"/>
      <c r="CK2063" s="151"/>
      <c r="CL2063" s="151"/>
      <c r="CM2063" s="151"/>
      <c r="CN2063" s="151"/>
      <c r="CO2063" s="151"/>
      <c r="CP2063" s="151"/>
      <c r="CQ2063" s="151"/>
      <c r="CR2063" s="151"/>
      <c r="CS2063" s="151"/>
      <c r="CT2063" s="151"/>
      <c r="CU2063" s="151"/>
      <c r="CV2063" s="151"/>
      <c r="CW2063" s="151"/>
      <c r="CX2063" s="151"/>
      <c r="CY2063" s="151"/>
      <c r="CZ2063" s="151"/>
      <c r="DA2063" s="151"/>
      <c r="DB2063" s="151"/>
      <c r="DC2063" s="151"/>
      <c r="DD2063" s="151"/>
      <c r="DE2063" s="151"/>
      <c r="DF2063" s="151"/>
      <c r="DG2063" s="151"/>
      <c r="DH2063" s="151"/>
      <c r="DI2063" s="151"/>
      <c r="DJ2063" s="151"/>
      <c r="DK2063" s="151"/>
      <c r="DL2063" s="151"/>
      <c r="DM2063" s="151"/>
      <c r="DN2063" s="151"/>
      <c r="DO2063" s="151"/>
      <c r="DP2063" s="151"/>
      <c r="DQ2063" s="151"/>
      <c r="DR2063" s="151"/>
      <c r="DS2063" s="151"/>
      <c r="DT2063" s="151"/>
      <c r="DU2063" s="151"/>
      <c r="DV2063" s="151"/>
      <c r="DW2063" s="151"/>
      <c r="DX2063" s="151"/>
      <c r="DY2063" s="151"/>
      <c r="DZ2063" s="151"/>
      <c r="EA2063" s="151"/>
      <c r="EB2063" s="151"/>
      <c r="EC2063" s="151"/>
      <c r="ED2063" s="151"/>
      <c r="EE2063" s="151"/>
      <c r="EF2063" s="151"/>
      <c r="EG2063" s="151"/>
      <c r="EH2063" s="151"/>
      <c r="EI2063" s="151"/>
      <c r="EJ2063" s="151"/>
      <c r="EK2063" s="151"/>
      <c r="EL2063" s="151"/>
      <c r="EM2063" s="151"/>
      <c r="EN2063" s="151"/>
      <c r="EO2063" s="151"/>
      <c r="EP2063" s="151"/>
      <c r="EQ2063" s="151"/>
      <c r="ER2063" s="151"/>
      <c r="ES2063" s="151"/>
      <c r="ET2063" s="151"/>
      <c r="EU2063" s="151"/>
      <c r="EV2063" s="151"/>
      <c r="EW2063" s="151"/>
      <c r="EX2063" s="151"/>
      <c r="EY2063" s="151"/>
      <c r="EZ2063" s="151"/>
      <c r="FA2063" s="151"/>
      <c r="FB2063" s="151"/>
      <c r="FC2063" s="151"/>
      <c r="FD2063" s="151"/>
      <c r="FE2063" s="151"/>
      <c r="FF2063" s="151"/>
      <c r="FG2063" s="151"/>
      <c r="FH2063" s="151"/>
      <c r="FI2063" s="151"/>
      <c r="FJ2063" s="151"/>
      <c r="FK2063" s="151"/>
      <c r="FL2063" s="151"/>
      <c r="FM2063" s="151"/>
      <c r="FN2063" s="151"/>
      <c r="FO2063" s="151"/>
      <c r="FP2063" s="151"/>
      <c r="FQ2063" s="151"/>
      <c r="FR2063" s="151"/>
      <c r="FS2063" s="151"/>
      <c r="FT2063" s="151"/>
      <c r="FU2063" s="151"/>
      <c r="FV2063" s="151"/>
      <c r="FW2063" s="151"/>
      <c r="FX2063" s="151"/>
      <c r="FY2063" s="151"/>
      <c r="FZ2063" s="151"/>
      <c r="GA2063" s="151"/>
      <c r="GB2063" s="151"/>
      <c r="GC2063" s="151"/>
      <c r="GD2063" s="151"/>
      <c r="GE2063" s="151"/>
      <c r="GF2063" s="151"/>
      <c r="GG2063" s="151"/>
      <c r="GH2063" s="151"/>
      <c r="GI2063" s="151"/>
      <c r="GJ2063" s="151"/>
      <c r="GK2063" s="151"/>
      <c r="GL2063" s="151"/>
      <c r="GM2063" s="151"/>
      <c r="GN2063" s="151"/>
      <c r="GO2063" s="151"/>
      <c r="GP2063" s="151"/>
      <c r="GQ2063" s="151"/>
      <c r="GR2063" s="151"/>
      <c r="GS2063" s="151"/>
      <c r="GT2063" s="151"/>
      <c r="GU2063" s="151"/>
      <c r="GV2063" s="151"/>
      <c r="GW2063" s="151"/>
      <c r="GX2063" s="151"/>
      <c r="GY2063" s="151"/>
      <c r="GZ2063" s="151"/>
      <c r="HA2063" s="151"/>
      <c r="HB2063" s="151"/>
      <c r="HC2063" s="151"/>
      <c r="HD2063" s="151"/>
      <c r="HE2063" s="151"/>
      <c r="HF2063" s="151"/>
      <c r="HG2063" s="151"/>
      <c r="HH2063" s="151"/>
      <c r="HI2063" s="151"/>
      <c r="HJ2063" s="151"/>
      <c r="HK2063" s="151"/>
      <c r="HL2063" s="151"/>
      <c r="HM2063" s="151"/>
      <c r="HN2063" s="151"/>
      <c r="HO2063" s="151"/>
      <c r="HP2063" s="151"/>
      <c r="HQ2063" s="151"/>
      <c r="HR2063" s="151"/>
      <c r="HS2063" s="151"/>
      <c r="HT2063" s="151"/>
      <c r="HU2063" s="151"/>
      <c r="HV2063" s="151"/>
      <c r="HW2063" s="151"/>
      <c r="HX2063" s="151"/>
      <c r="HY2063" s="151"/>
      <c r="HZ2063" s="151"/>
      <c r="IA2063" s="151"/>
      <c r="IB2063" s="151"/>
      <c r="IC2063" s="151"/>
      <c r="ID2063" s="151"/>
      <c r="IE2063" s="151"/>
      <c r="IF2063" s="151"/>
      <c r="IG2063" s="151"/>
      <c r="IH2063" s="151"/>
      <c r="II2063" s="151"/>
      <c r="IJ2063" s="151"/>
      <c r="IK2063" s="151"/>
      <c r="IL2063" s="151"/>
      <c r="IM2063" s="151"/>
      <c r="IN2063" s="151"/>
      <c r="IO2063" s="151"/>
      <c r="IP2063" s="151"/>
      <c r="IQ2063" s="151"/>
      <c r="IR2063" s="151"/>
      <c r="IS2063" s="151"/>
      <c r="IT2063" s="151"/>
      <c r="IU2063" s="151"/>
      <c r="IV2063" s="151"/>
      <c r="IW2063" s="151"/>
      <c r="IX2063" s="151"/>
      <c r="IY2063" s="151"/>
      <c r="IZ2063" s="151"/>
      <c r="JA2063" s="151"/>
      <c r="JB2063" s="151"/>
    </row>
    <row r="2064" spans="1:262" s="857" customFormat="1" ht="60" x14ac:dyDescent="0.25">
      <c r="A2064" s="217">
        <v>1</v>
      </c>
      <c r="B2064" s="217">
        <v>1</v>
      </c>
      <c r="C2064" s="580" t="s">
        <v>447</v>
      </c>
      <c r="D2064" s="173"/>
      <c r="E2064" s="173"/>
      <c r="F2064" s="1777">
        <f t="shared" si="2309"/>
        <v>0</v>
      </c>
      <c r="G2064" s="751">
        <f t="shared" si="2309"/>
        <v>0</v>
      </c>
      <c r="H2064" s="751">
        <f t="shared" si="2309"/>
        <v>0</v>
      </c>
      <c r="I2064" s="1944">
        <f t="shared" si="2309"/>
        <v>0</v>
      </c>
      <c r="J2064" s="2350"/>
      <c r="K2064" s="2350"/>
      <c r="L2064" s="2351"/>
      <c r="M2064" s="2351"/>
      <c r="N2064" s="2351"/>
      <c r="O2064" s="2351"/>
      <c r="P2064" s="2351"/>
      <c r="Q2064" s="2351"/>
      <c r="R2064" s="2570">
        <f t="shared" ref="R2064:AC2064" si="2361">R1993</f>
        <v>0</v>
      </c>
      <c r="S2064" s="2570">
        <f t="shared" ref="S2064:T2064" si="2362">S1993</f>
        <v>0</v>
      </c>
      <c r="T2064" s="2570">
        <f t="shared" si="2362"/>
        <v>0</v>
      </c>
      <c r="U2064" s="2570">
        <f t="shared" ref="U2064" si="2363">U1993</f>
        <v>0</v>
      </c>
      <c r="V2064" s="2570">
        <f t="shared" si="2361"/>
        <v>0</v>
      </c>
      <c r="W2064" s="2570">
        <f t="shared" si="2361"/>
        <v>0</v>
      </c>
      <c r="X2064" s="2571">
        <f t="shared" si="2361"/>
        <v>0</v>
      </c>
      <c r="Y2064" s="2570">
        <f t="shared" si="2361"/>
        <v>0</v>
      </c>
      <c r="Z2064" s="2570">
        <f t="shared" si="2361"/>
        <v>0</v>
      </c>
      <c r="AA2064" s="2572">
        <f t="shared" si="2361"/>
        <v>0</v>
      </c>
      <c r="AB2064" s="2572">
        <f t="shared" si="2361"/>
        <v>0</v>
      </c>
      <c r="AC2064" s="2570">
        <f t="shared" si="2361"/>
        <v>0</v>
      </c>
      <c r="AD2064" s="2122"/>
      <c r="AE2064" s="2730"/>
      <c r="AF2064" s="151"/>
      <c r="AG2064" s="151"/>
      <c r="AH2064" s="151"/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  <c r="BI2064" s="151"/>
      <c r="BJ2064" s="151"/>
      <c r="BK2064" s="151"/>
      <c r="BL2064" s="151"/>
      <c r="BM2064" s="151"/>
      <c r="BN2064" s="151"/>
      <c r="BO2064" s="151"/>
      <c r="BP2064" s="151"/>
      <c r="BQ2064" s="151"/>
      <c r="BR2064" s="151"/>
      <c r="BS2064" s="151"/>
      <c r="BT2064" s="151"/>
      <c r="BU2064" s="151"/>
      <c r="BV2064" s="151"/>
      <c r="BW2064" s="151"/>
      <c r="BX2064" s="151"/>
      <c r="BY2064" s="151"/>
      <c r="BZ2064" s="151"/>
      <c r="CA2064" s="151"/>
      <c r="CB2064" s="151"/>
      <c r="CC2064" s="151"/>
      <c r="CD2064" s="151"/>
      <c r="CE2064" s="151"/>
      <c r="CF2064" s="151"/>
      <c r="CG2064" s="151"/>
      <c r="CH2064" s="151"/>
      <c r="CI2064" s="151"/>
      <c r="CJ2064" s="151"/>
      <c r="CK2064" s="151"/>
      <c r="CL2064" s="151"/>
      <c r="CM2064" s="151"/>
      <c r="CN2064" s="151"/>
      <c r="CO2064" s="151"/>
      <c r="CP2064" s="151"/>
      <c r="CQ2064" s="151"/>
      <c r="CR2064" s="151"/>
      <c r="CS2064" s="151"/>
      <c r="CT2064" s="151"/>
      <c r="CU2064" s="151"/>
      <c r="CV2064" s="151"/>
      <c r="CW2064" s="151"/>
      <c r="CX2064" s="151"/>
      <c r="CY2064" s="151"/>
      <c r="CZ2064" s="151"/>
      <c r="DA2064" s="151"/>
      <c r="DB2064" s="151"/>
      <c r="DC2064" s="151"/>
      <c r="DD2064" s="151"/>
      <c r="DE2064" s="151"/>
      <c r="DF2064" s="151"/>
      <c r="DG2064" s="151"/>
      <c r="DH2064" s="151"/>
      <c r="DI2064" s="151"/>
      <c r="DJ2064" s="151"/>
      <c r="DK2064" s="151"/>
      <c r="DL2064" s="151"/>
      <c r="DM2064" s="151"/>
      <c r="DN2064" s="151"/>
      <c r="DO2064" s="151"/>
      <c r="DP2064" s="151"/>
      <c r="DQ2064" s="151"/>
      <c r="DR2064" s="151"/>
      <c r="DS2064" s="151"/>
      <c r="DT2064" s="151"/>
      <c r="DU2064" s="151"/>
      <c r="DV2064" s="151"/>
      <c r="DW2064" s="151"/>
      <c r="DX2064" s="151"/>
      <c r="DY2064" s="151"/>
      <c r="DZ2064" s="151"/>
      <c r="EA2064" s="151"/>
      <c r="EB2064" s="151"/>
      <c r="EC2064" s="151"/>
      <c r="ED2064" s="151"/>
      <c r="EE2064" s="151"/>
      <c r="EF2064" s="151"/>
      <c r="EG2064" s="151"/>
      <c r="EH2064" s="151"/>
      <c r="EI2064" s="151"/>
      <c r="EJ2064" s="151"/>
      <c r="EK2064" s="151"/>
      <c r="EL2064" s="151"/>
      <c r="EM2064" s="151"/>
      <c r="EN2064" s="151"/>
      <c r="EO2064" s="151"/>
      <c r="EP2064" s="151"/>
      <c r="EQ2064" s="151"/>
      <c r="ER2064" s="151"/>
      <c r="ES2064" s="151"/>
      <c r="ET2064" s="151"/>
      <c r="EU2064" s="151"/>
      <c r="EV2064" s="151"/>
      <c r="EW2064" s="151"/>
      <c r="EX2064" s="151"/>
      <c r="EY2064" s="151"/>
      <c r="EZ2064" s="151"/>
      <c r="FA2064" s="151"/>
      <c r="FB2064" s="151"/>
      <c r="FC2064" s="151"/>
      <c r="FD2064" s="151"/>
      <c r="FE2064" s="151"/>
      <c r="FF2064" s="151"/>
      <c r="FG2064" s="151"/>
      <c r="FH2064" s="151"/>
      <c r="FI2064" s="151"/>
      <c r="FJ2064" s="151"/>
      <c r="FK2064" s="151"/>
      <c r="FL2064" s="151"/>
      <c r="FM2064" s="151"/>
      <c r="FN2064" s="151"/>
      <c r="FO2064" s="151"/>
      <c r="FP2064" s="151"/>
      <c r="FQ2064" s="151"/>
      <c r="FR2064" s="151"/>
      <c r="FS2064" s="151"/>
      <c r="FT2064" s="151"/>
      <c r="FU2064" s="151"/>
      <c r="FV2064" s="151"/>
      <c r="FW2064" s="151"/>
      <c r="FX2064" s="151"/>
      <c r="FY2064" s="151"/>
      <c r="FZ2064" s="151"/>
      <c r="GA2064" s="151"/>
      <c r="GB2064" s="151"/>
      <c r="GC2064" s="151"/>
      <c r="GD2064" s="151"/>
      <c r="GE2064" s="151"/>
      <c r="GF2064" s="151"/>
      <c r="GG2064" s="151"/>
      <c r="GH2064" s="151"/>
      <c r="GI2064" s="151"/>
      <c r="GJ2064" s="151"/>
      <c r="GK2064" s="151"/>
      <c r="GL2064" s="151"/>
      <c r="GM2064" s="151"/>
      <c r="GN2064" s="151"/>
      <c r="GO2064" s="151"/>
      <c r="GP2064" s="151"/>
      <c r="GQ2064" s="151"/>
      <c r="GR2064" s="151"/>
      <c r="GS2064" s="151"/>
      <c r="GT2064" s="151"/>
      <c r="GU2064" s="151"/>
      <c r="GV2064" s="151"/>
      <c r="GW2064" s="151"/>
      <c r="GX2064" s="151"/>
      <c r="GY2064" s="151"/>
      <c r="GZ2064" s="151"/>
      <c r="HA2064" s="151"/>
      <c r="HB2064" s="151"/>
      <c r="HC2064" s="151"/>
      <c r="HD2064" s="151"/>
      <c r="HE2064" s="151"/>
      <c r="HF2064" s="151"/>
      <c r="HG2064" s="151"/>
      <c r="HH2064" s="151"/>
      <c r="HI2064" s="151"/>
      <c r="HJ2064" s="151"/>
      <c r="HK2064" s="151"/>
      <c r="HL2064" s="151"/>
      <c r="HM2064" s="151"/>
      <c r="HN2064" s="151"/>
      <c r="HO2064" s="151"/>
      <c r="HP2064" s="151"/>
      <c r="HQ2064" s="151"/>
      <c r="HR2064" s="151"/>
      <c r="HS2064" s="151"/>
      <c r="HT2064" s="151"/>
      <c r="HU2064" s="151"/>
      <c r="HV2064" s="151"/>
      <c r="HW2064" s="151"/>
      <c r="HX2064" s="151"/>
      <c r="HY2064" s="151"/>
      <c r="HZ2064" s="151"/>
      <c r="IA2064" s="151"/>
      <c r="IB2064" s="151"/>
      <c r="IC2064" s="151"/>
      <c r="ID2064" s="151"/>
      <c r="IE2064" s="151"/>
      <c r="IF2064" s="151"/>
      <c r="IG2064" s="151"/>
      <c r="IH2064" s="151"/>
      <c r="II2064" s="151"/>
      <c r="IJ2064" s="151"/>
      <c r="IK2064" s="151"/>
      <c r="IL2064" s="151"/>
      <c r="IM2064" s="151"/>
      <c r="IN2064" s="151"/>
      <c r="IO2064" s="151"/>
      <c r="IP2064" s="151"/>
      <c r="IQ2064" s="151"/>
      <c r="IR2064" s="151"/>
      <c r="IS2064" s="151"/>
      <c r="IT2064" s="151"/>
      <c r="IU2064" s="151"/>
      <c r="IV2064" s="151"/>
      <c r="IW2064" s="151"/>
      <c r="IX2064" s="151"/>
      <c r="IY2064" s="151"/>
      <c r="IZ2064" s="151"/>
      <c r="JA2064" s="151"/>
      <c r="JB2064" s="151"/>
    </row>
    <row r="2065" spans="1:262" s="857" customFormat="1" ht="45" x14ac:dyDescent="0.25">
      <c r="A2065" s="217"/>
      <c r="B2065" s="217">
        <v>1</v>
      </c>
      <c r="C2065" s="580" t="s">
        <v>448</v>
      </c>
      <c r="D2065" s="173"/>
      <c r="E2065" s="173"/>
      <c r="F2065" s="1777">
        <f t="shared" si="2309"/>
        <v>0</v>
      </c>
      <c r="G2065" s="751">
        <f t="shared" si="2309"/>
        <v>0</v>
      </c>
      <c r="H2065" s="751">
        <f t="shared" si="2309"/>
        <v>0</v>
      </c>
      <c r="I2065" s="1944">
        <f t="shared" si="2309"/>
        <v>0</v>
      </c>
      <c r="J2065" s="2350"/>
      <c r="K2065" s="2350"/>
      <c r="L2065" s="2351"/>
      <c r="M2065" s="2351"/>
      <c r="N2065" s="2351"/>
      <c r="O2065" s="2351"/>
      <c r="P2065" s="2351"/>
      <c r="Q2065" s="2351"/>
      <c r="R2065" s="2570">
        <f t="shared" ref="R2065:AC2065" si="2364">R1994</f>
        <v>0</v>
      </c>
      <c r="S2065" s="2570">
        <f t="shared" ref="S2065:T2065" si="2365">S1994</f>
        <v>0</v>
      </c>
      <c r="T2065" s="2570">
        <f t="shared" si="2365"/>
        <v>0</v>
      </c>
      <c r="U2065" s="2570">
        <f t="shared" ref="U2065" si="2366">U1994</f>
        <v>0</v>
      </c>
      <c r="V2065" s="2570">
        <f t="shared" si="2364"/>
        <v>0</v>
      </c>
      <c r="W2065" s="2570">
        <f t="shared" si="2364"/>
        <v>0</v>
      </c>
      <c r="X2065" s="2571">
        <f t="shared" si="2364"/>
        <v>0</v>
      </c>
      <c r="Y2065" s="2570">
        <f t="shared" si="2364"/>
        <v>0</v>
      </c>
      <c r="Z2065" s="2570">
        <f t="shared" si="2364"/>
        <v>0</v>
      </c>
      <c r="AA2065" s="2572">
        <f t="shared" si="2364"/>
        <v>0</v>
      </c>
      <c r="AB2065" s="2572">
        <f t="shared" si="2364"/>
        <v>0</v>
      </c>
      <c r="AC2065" s="2570">
        <f t="shared" si="2364"/>
        <v>0</v>
      </c>
      <c r="AD2065" s="2122"/>
      <c r="AE2065" s="2730"/>
      <c r="AF2065" s="151"/>
      <c r="AG2065" s="151"/>
      <c r="AH2065" s="151"/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  <c r="BI2065" s="151"/>
      <c r="BJ2065" s="151"/>
      <c r="BK2065" s="151"/>
      <c r="BL2065" s="151"/>
      <c r="BM2065" s="151"/>
      <c r="BN2065" s="151"/>
      <c r="BO2065" s="151"/>
      <c r="BP2065" s="151"/>
      <c r="BQ2065" s="151"/>
      <c r="BR2065" s="151"/>
      <c r="BS2065" s="151"/>
      <c r="BT2065" s="151"/>
      <c r="BU2065" s="151"/>
      <c r="BV2065" s="151"/>
      <c r="BW2065" s="151"/>
      <c r="BX2065" s="151"/>
      <c r="BY2065" s="151"/>
      <c r="BZ2065" s="151"/>
      <c r="CA2065" s="151"/>
      <c r="CB2065" s="151"/>
      <c r="CC2065" s="151"/>
      <c r="CD2065" s="151"/>
      <c r="CE2065" s="151"/>
      <c r="CF2065" s="151"/>
      <c r="CG2065" s="151"/>
      <c r="CH2065" s="151"/>
      <c r="CI2065" s="151"/>
      <c r="CJ2065" s="151"/>
      <c r="CK2065" s="151"/>
      <c r="CL2065" s="151"/>
      <c r="CM2065" s="151"/>
      <c r="CN2065" s="151"/>
      <c r="CO2065" s="151"/>
      <c r="CP2065" s="151"/>
      <c r="CQ2065" s="151"/>
      <c r="CR2065" s="151"/>
      <c r="CS2065" s="151"/>
      <c r="CT2065" s="151"/>
      <c r="CU2065" s="151"/>
      <c r="CV2065" s="151"/>
      <c r="CW2065" s="151"/>
      <c r="CX2065" s="151"/>
      <c r="CY2065" s="151"/>
      <c r="CZ2065" s="151"/>
      <c r="DA2065" s="151"/>
      <c r="DB2065" s="151"/>
      <c r="DC2065" s="151"/>
      <c r="DD2065" s="151"/>
      <c r="DE2065" s="151"/>
      <c r="DF2065" s="151"/>
      <c r="DG2065" s="151"/>
      <c r="DH2065" s="151"/>
      <c r="DI2065" s="151"/>
      <c r="DJ2065" s="151"/>
      <c r="DK2065" s="151"/>
      <c r="DL2065" s="151"/>
      <c r="DM2065" s="151"/>
      <c r="DN2065" s="151"/>
      <c r="DO2065" s="151"/>
      <c r="DP2065" s="151"/>
      <c r="DQ2065" s="151"/>
      <c r="DR2065" s="151"/>
      <c r="DS2065" s="151"/>
      <c r="DT2065" s="151"/>
      <c r="DU2065" s="151"/>
      <c r="DV2065" s="151"/>
      <c r="DW2065" s="151"/>
      <c r="DX2065" s="151"/>
      <c r="DY2065" s="151"/>
      <c r="DZ2065" s="151"/>
      <c r="EA2065" s="151"/>
      <c r="EB2065" s="151"/>
      <c r="EC2065" s="151"/>
      <c r="ED2065" s="151"/>
      <c r="EE2065" s="151"/>
      <c r="EF2065" s="151"/>
      <c r="EG2065" s="151"/>
      <c r="EH2065" s="151"/>
      <c r="EI2065" s="151"/>
      <c r="EJ2065" s="151"/>
      <c r="EK2065" s="151"/>
      <c r="EL2065" s="151"/>
      <c r="EM2065" s="151"/>
      <c r="EN2065" s="151"/>
      <c r="EO2065" s="151"/>
      <c r="EP2065" s="151"/>
      <c r="EQ2065" s="151"/>
      <c r="ER2065" s="151"/>
      <c r="ES2065" s="151"/>
      <c r="ET2065" s="151"/>
      <c r="EU2065" s="151"/>
      <c r="EV2065" s="151"/>
      <c r="EW2065" s="151"/>
      <c r="EX2065" s="151"/>
      <c r="EY2065" s="151"/>
      <c r="EZ2065" s="151"/>
      <c r="FA2065" s="151"/>
      <c r="FB2065" s="151"/>
      <c r="FC2065" s="151"/>
      <c r="FD2065" s="151"/>
      <c r="FE2065" s="151"/>
      <c r="FF2065" s="151"/>
      <c r="FG2065" s="151"/>
      <c r="FH2065" s="151"/>
      <c r="FI2065" s="151"/>
      <c r="FJ2065" s="151"/>
      <c r="FK2065" s="151"/>
      <c r="FL2065" s="151"/>
      <c r="FM2065" s="151"/>
      <c r="FN2065" s="151"/>
      <c r="FO2065" s="151"/>
      <c r="FP2065" s="151"/>
      <c r="FQ2065" s="151"/>
      <c r="FR2065" s="151"/>
      <c r="FS2065" s="151"/>
      <c r="FT2065" s="151"/>
      <c r="FU2065" s="151"/>
      <c r="FV2065" s="151"/>
      <c r="FW2065" s="151"/>
      <c r="FX2065" s="151"/>
      <c r="FY2065" s="151"/>
      <c r="FZ2065" s="151"/>
      <c r="GA2065" s="151"/>
      <c r="GB2065" s="151"/>
      <c r="GC2065" s="151"/>
      <c r="GD2065" s="151"/>
      <c r="GE2065" s="151"/>
      <c r="GF2065" s="151"/>
      <c r="GG2065" s="151"/>
      <c r="GH2065" s="151"/>
      <c r="GI2065" s="151"/>
      <c r="GJ2065" s="151"/>
      <c r="GK2065" s="151"/>
      <c r="GL2065" s="151"/>
      <c r="GM2065" s="151"/>
      <c r="GN2065" s="151"/>
      <c r="GO2065" s="151"/>
      <c r="GP2065" s="151"/>
      <c r="GQ2065" s="151"/>
      <c r="GR2065" s="151"/>
      <c r="GS2065" s="151"/>
      <c r="GT2065" s="151"/>
      <c r="GU2065" s="151"/>
      <c r="GV2065" s="151"/>
      <c r="GW2065" s="151"/>
      <c r="GX2065" s="151"/>
      <c r="GY2065" s="151"/>
      <c r="GZ2065" s="151"/>
      <c r="HA2065" s="151"/>
      <c r="HB2065" s="151"/>
      <c r="HC2065" s="151"/>
      <c r="HD2065" s="151"/>
      <c r="HE2065" s="151"/>
      <c r="HF2065" s="151"/>
      <c r="HG2065" s="151"/>
      <c r="HH2065" s="151"/>
      <c r="HI2065" s="151"/>
      <c r="HJ2065" s="151"/>
      <c r="HK2065" s="151"/>
      <c r="HL2065" s="151"/>
      <c r="HM2065" s="151"/>
      <c r="HN2065" s="151"/>
      <c r="HO2065" s="151"/>
      <c r="HP2065" s="151"/>
      <c r="HQ2065" s="151"/>
      <c r="HR2065" s="151"/>
      <c r="HS2065" s="151"/>
      <c r="HT2065" s="151"/>
      <c r="HU2065" s="151"/>
      <c r="HV2065" s="151"/>
      <c r="HW2065" s="151"/>
      <c r="HX2065" s="151"/>
      <c r="HY2065" s="151"/>
      <c r="HZ2065" s="151"/>
      <c r="IA2065" s="151"/>
      <c r="IB2065" s="151"/>
      <c r="IC2065" s="151"/>
      <c r="ID2065" s="151"/>
      <c r="IE2065" s="151"/>
      <c r="IF2065" s="151"/>
      <c r="IG2065" s="151"/>
      <c r="IH2065" s="151"/>
      <c r="II2065" s="151"/>
      <c r="IJ2065" s="151"/>
      <c r="IK2065" s="151"/>
      <c r="IL2065" s="151"/>
      <c r="IM2065" s="151"/>
      <c r="IN2065" s="151"/>
      <c r="IO2065" s="151"/>
      <c r="IP2065" s="151"/>
      <c r="IQ2065" s="151"/>
      <c r="IR2065" s="151"/>
      <c r="IS2065" s="151"/>
      <c r="IT2065" s="151"/>
      <c r="IU2065" s="151"/>
      <c r="IV2065" s="151"/>
      <c r="IW2065" s="151"/>
      <c r="IX2065" s="151"/>
      <c r="IY2065" s="151"/>
      <c r="IZ2065" s="151"/>
      <c r="JA2065" s="151"/>
      <c r="JB2065" s="151"/>
    </row>
    <row r="2066" spans="1:262" s="857" customFormat="1" ht="105" x14ac:dyDescent="0.25">
      <c r="A2066" s="217"/>
      <c r="B2066" s="217">
        <v>1</v>
      </c>
      <c r="C2066" s="580" t="s">
        <v>449</v>
      </c>
      <c r="D2066" s="173"/>
      <c r="E2066" s="173"/>
      <c r="F2066" s="1777">
        <f t="shared" si="2309"/>
        <v>20</v>
      </c>
      <c r="G2066" s="751">
        <f t="shared" si="2309"/>
        <v>6.666666666666667</v>
      </c>
      <c r="H2066" s="751">
        <f t="shared" si="2309"/>
        <v>0</v>
      </c>
      <c r="I2066" s="1944">
        <f t="shared" si="2309"/>
        <v>0</v>
      </c>
      <c r="J2066" s="2350"/>
      <c r="K2066" s="2350"/>
      <c r="L2066" s="2351"/>
      <c r="M2066" s="2351"/>
      <c r="N2066" s="2351"/>
      <c r="O2066" s="2351"/>
      <c r="P2066" s="2351"/>
      <c r="Q2066" s="2351"/>
      <c r="R2066" s="2570">
        <f t="shared" ref="R2066:AC2066" si="2367">R1995</f>
        <v>0</v>
      </c>
      <c r="S2066" s="2570">
        <f t="shared" ref="S2066:T2066" si="2368">S1995</f>
        <v>0</v>
      </c>
      <c r="T2066" s="2570">
        <f t="shared" si="2368"/>
        <v>0</v>
      </c>
      <c r="U2066" s="2570">
        <f t="shared" ref="U2066" si="2369">U1995</f>
        <v>0</v>
      </c>
      <c r="V2066" s="2570">
        <f t="shared" si="2367"/>
        <v>0</v>
      </c>
      <c r="W2066" s="2570">
        <f t="shared" si="2367"/>
        <v>0</v>
      </c>
      <c r="X2066" s="2571">
        <f t="shared" si="2367"/>
        <v>0</v>
      </c>
      <c r="Y2066" s="2570">
        <f t="shared" si="2367"/>
        <v>0</v>
      </c>
      <c r="Z2066" s="2570">
        <f t="shared" si="2367"/>
        <v>0</v>
      </c>
      <c r="AA2066" s="2572">
        <f t="shared" si="2367"/>
        <v>0</v>
      </c>
      <c r="AB2066" s="2572">
        <f t="shared" si="2367"/>
        <v>0</v>
      </c>
      <c r="AC2066" s="2570">
        <f t="shared" si="2367"/>
        <v>0</v>
      </c>
      <c r="AD2066" s="2122"/>
      <c r="AE2066" s="2730"/>
      <c r="AF2066" s="151"/>
      <c r="AG2066" s="151"/>
      <c r="AH2066" s="151"/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  <c r="BI2066" s="151"/>
      <c r="BJ2066" s="151"/>
      <c r="BK2066" s="151"/>
      <c r="BL2066" s="151"/>
      <c r="BM2066" s="151"/>
      <c r="BN2066" s="151"/>
      <c r="BO2066" s="151"/>
      <c r="BP2066" s="151"/>
      <c r="BQ2066" s="151"/>
      <c r="BR2066" s="151"/>
      <c r="BS2066" s="151"/>
      <c r="BT2066" s="151"/>
      <c r="BU2066" s="151"/>
      <c r="BV2066" s="151"/>
      <c r="BW2066" s="151"/>
      <c r="BX2066" s="151"/>
      <c r="BY2066" s="151"/>
      <c r="BZ2066" s="151"/>
      <c r="CA2066" s="151"/>
      <c r="CB2066" s="151"/>
      <c r="CC2066" s="151"/>
      <c r="CD2066" s="151"/>
      <c r="CE2066" s="151"/>
      <c r="CF2066" s="151"/>
      <c r="CG2066" s="151"/>
      <c r="CH2066" s="151"/>
      <c r="CI2066" s="151"/>
      <c r="CJ2066" s="151"/>
      <c r="CK2066" s="151"/>
      <c r="CL2066" s="151"/>
      <c r="CM2066" s="151"/>
      <c r="CN2066" s="151"/>
      <c r="CO2066" s="151"/>
      <c r="CP2066" s="151"/>
      <c r="CQ2066" s="151"/>
      <c r="CR2066" s="151"/>
      <c r="CS2066" s="151"/>
      <c r="CT2066" s="151"/>
      <c r="CU2066" s="151"/>
      <c r="CV2066" s="151"/>
      <c r="CW2066" s="151"/>
      <c r="CX2066" s="151"/>
      <c r="CY2066" s="151"/>
      <c r="CZ2066" s="151"/>
      <c r="DA2066" s="151"/>
      <c r="DB2066" s="151"/>
      <c r="DC2066" s="151"/>
      <c r="DD2066" s="151"/>
      <c r="DE2066" s="151"/>
      <c r="DF2066" s="151"/>
      <c r="DG2066" s="151"/>
      <c r="DH2066" s="151"/>
      <c r="DI2066" s="151"/>
      <c r="DJ2066" s="151"/>
      <c r="DK2066" s="151"/>
      <c r="DL2066" s="151"/>
      <c r="DM2066" s="151"/>
      <c r="DN2066" s="151"/>
      <c r="DO2066" s="151"/>
      <c r="DP2066" s="151"/>
      <c r="DQ2066" s="151"/>
      <c r="DR2066" s="151"/>
      <c r="DS2066" s="151"/>
      <c r="DT2066" s="151"/>
      <c r="DU2066" s="151"/>
      <c r="DV2066" s="151"/>
      <c r="DW2066" s="151"/>
      <c r="DX2066" s="151"/>
      <c r="DY2066" s="151"/>
      <c r="DZ2066" s="151"/>
      <c r="EA2066" s="151"/>
      <c r="EB2066" s="151"/>
      <c r="EC2066" s="151"/>
      <c r="ED2066" s="151"/>
      <c r="EE2066" s="151"/>
      <c r="EF2066" s="151"/>
      <c r="EG2066" s="151"/>
      <c r="EH2066" s="151"/>
      <c r="EI2066" s="151"/>
      <c r="EJ2066" s="151"/>
      <c r="EK2066" s="151"/>
      <c r="EL2066" s="151"/>
      <c r="EM2066" s="151"/>
      <c r="EN2066" s="151"/>
      <c r="EO2066" s="151"/>
      <c r="EP2066" s="151"/>
      <c r="EQ2066" s="151"/>
      <c r="ER2066" s="151"/>
      <c r="ES2066" s="151"/>
      <c r="ET2066" s="151"/>
      <c r="EU2066" s="151"/>
      <c r="EV2066" s="151"/>
      <c r="EW2066" s="151"/>
      <c r="EX2066" s="151"/>
      <c r="EY2066" s="151"/>
      <c r="EZ2066" s="151"/>
      <c r="FA2066" s="151"/>
      <c r="FB2066" s="151"/>
      <c r="FC2066" s="151"/>
      <c r="FD2066" s="151"/>
      <c r="FE2066" s="151"/>
      <c r="FF2066" s="151"/>
      <c r="FG2066" s="151"/>
      <c r="FH2066" s="151"/>
      <c r="FI2066" s="151"/>
      <c r="FJ2066" s="151"/>
      <c r="FK2066" s="151"/>
      <c r="FL2066" s="151"/>
      <c r="FM2066" s="151"/>
      <c r="FN2066" s="151"/>
      <c r="FO2066" s="151"/>
      <c r="FP2066" s="151"/>
      <c r="FQ2066" s="151"/>
      <c r="FR2066" s="151"/>
      <c r="FS2066" s="151"/>
      <c r="FT2066" s="151"/>
      <c r="FU2066" s="151"/>
      <c r="FV2066" s="151"/>
      <c r="FW2066" s="151"/>
      <c r="FX2066" s="151"/>
      <c r="FY2066" s="151"/>
      <c r="FZ2066" s="151"/>
      <c r="GA2066" s="151"/>
      <c r="GB2066" s="151"/>
      <c r="GC2066" s="151"/>
      <c r="GD2066" s="151"/>
      <c r="GE2066" s="151"/>
      <c r="GF2066" s="151"/>
      <c r="GG2066" s="151"/>
      <c r="GH2066" s="151"/>
      <c r="GI2066" s="151"/>
      <c r="GJ2066" s="151"/>
      <c r="GK2066" s="151"/>
      <c r="GL2066" s="151"/>
      <c r="GM2066" s="151"/>
      <c r="GN2066" s="151"/>
      <c r="GO2066" s="151"/>
      <c r="GP2066" s="151"/>
      <c r="GQ2066" s="151"/>
      <c r="GR2066" s="151"/>
      <c r="GS2066" s="151"/>
      <c r="GT2066" s="151"/>
      <c r="GU2066" s="151"/>
      <c r="GV2066" s="151"/>
      <c r="GW2066" s="151"/>
      <c r="GX2066" s="151"/>
      <c r="GY2066" s="151"/>
      <c r="GZ2066" s="151"/>
      <c r="HA2066" s="151"/>
      <c r="HB2066" s="151"/>
      <c r="HC2066" s="151"/>
      <c r="HD2066" s="151"/>
      <c r="HE2066" s="151"/>
      <c r="HF2066" s="151"/>
      <c r="HG2066" s="151"/>
      <c r="HH2066" s="151"/>
      <c r="HI2066" s="151"/>
      <c r="HJ2066" s="151"/>
      <c r="HK2066" s="151"/>
      <c r="HL2066" s="151"/>
      <c r="HM2066" s="151"/>
      <c r="HN2066" s="151"/>
      <c r="HO2066" s="151"/>
      <c r="HP2066" s="151"/>
      <c r="HQ2066" s="151"/>
      <c r="HR2066" s="151"/>
      <c r="HS2066" s="151"/>
      <c r="HT2066" s="151"/>
      <c r="HU2066" s="151"/>
      <c r="HV2066" s="151"/>
      <c r="HW2066" s="151"/>
      <c r="HX2066" s="151"/>
      <c r="HY2066" s="151"/>
      <c r="HZ2066" s="151"/>
      <c r="IA2066" s="151"/>
      <c r="IB2066" s="151"/>
      <c r="IC2066" s="151"/>
      <c r="ID2066" s="151"/>
      <c r="IE2066" s="151"/>
      <c r="IF2066" s="151"/>
      <c r="IG2066" s="151"/>
      <c r="IH2066" s="151"/>
      <c r="II2066" s="151"/>
      <c r="IJ2066" s="151"/>
      <c r="IK2066" s="151"/>
      <c r="IL2066" s="151"/>
      <c r="IM2066" s="151"/>
      <c r="IN2066" s="151"/>
      <c r="IO2066" s="151"/>
      <c r="IP2066" s="151"/>
      <c r="IQ2066" s="151"/>
      <c r="IR2066" s="151"/>
      <c r="IS2066" s="151"/>
      <c r="IT2066" s="151"/>
      <c r="IU2066" s="151"/>
      <c r="IV2066" s="151"/>
      <c r="IW2066" s="151"/>
      <c r="IX2066" s="151"/>
      <c r="IY2066" s="151"/>
      <c r="IZ2066" s="151"/>
      <c r="JA2066" s="151"/>
      <c r="JB2066" s="151"/>
    </row>
    <row r="2067" spans="1:262" s="857" customFormat="1" ht="28.5" x14ac:dyDescent="0.25">
      <c r="A2067" s="217"/>
      <c r="B2067" s="217">
        <v>1</v>
      </c>
      <c r="C2067" s="979" t="s">
        <v>468</v>
      </c>
      <c r="D2067" s="173"/>
      <c r="E2067" s="173"/>
      <c r="F2067" s="1777">
        <f t="shared" si="2309"/>
        <v>1472.1</v>
      </c>
      <c r="G2067" s="751">
        <f t="shared" si="2309"/>
        <v>490.7</v>
      </c>
      <c r="H2067" s="751">
        <f t="shared" si="2309"/>
        <v>226</v>
      </c>
      <c r="I2067" s="1944">
        <f t="shared" si="2309"/>
        <v>46.028513238289207</v>
      </c>
      <c r="J2067" s="2350"/>
      <c r="K2067" s="2350"/>
      <c r="L2067" s="2351"/>
      <c r="M2067" s="2351"/>
      <c r="N2067" s="2351"/>
      <c r="O2067" s="2351"/>
      <c r="P2067" s="2351"/>
      <c r="Q2067" s="2351"/>
      <c r="R2067" s="2570">
        <f t="shared" ref="R2067:AC2067" si="2370">R1996</f>
        <v>3827.2</v>
      </c>
      <c r="S2067" s="2570">
        <f t="shared" ref="S2067:T2067" si="2371">S1996</f>
        <v>3827.2</v>
      </c>
      <c r="T2067" s="2570">
        <f t="shared" si="2371"/>
        <v>3827.2</v>
      </c>
      <c r="U2067" s="2570">
        <f t="shared" ref="U2067" si="2372">U1996</f>
        <v>3827.2</v>
      </c>
      <c r="V2067" s="751">
        <f t="shared" si="2370"/>
        <v>1275.7333333333333</v>
      </c>
      <c r="W2067" s="2348">
        <f t="shared" si="2370"/>
        <v>590.50651000000005</v>
      </c>
      <c r="X2067" s="2348">
        <f t="shared" si="2370"/>
        <v>0</v>
      </c>
      <c r="Y2067" s="2348">
        <f t="shared" si="2370"/>
        <v>0</v>
      </c>
      <c r="Z2067" s="2348">
        <f t="shared" si="2370"/>
        <v>-685.2268233333333</v>
      </c>
      <c r="AA2067" s="2348">
        <f t="shared" si="2370"/>
        <v>0</v>
      </c>
      <c r="AB2067" s="2348">
        <f t="shared" si="2370"/>
        <v>0</v>
      </c>
      <c r="AC2067" s="2348">
        <f t="shared" si="2370"/>
        <v>590.50651000000005</v>
      </c>
      <c r="AD2067" s="2122"/>
      <c r="AE2067" s="2730"/>
      <c r="AF2067" s="151"/>
      <c r="AG2067" s="151"/>
      <c r="AH2067" s="151"/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  <c r="BI2067" s="151"/>
      <c r="BJ2067" s="151"/>
      <c r="BK2067" s="151"/>
      <c r="BL2067" s="151"/>
      <c r="BM2067" s="151"/>
      <c r="BN2067" s="151"/>
      <c r="BO2067" s="151"/>
      <c r="BP2067" s="151"/>
      <c r="BQ2067" s="151"/>
      <c r="BR2067" s="151"/>
      <c r="BS2067" s="151"/>
      <c r="BT2067" s="151"/>
      <c r="BU2067" s="151"/>
      <c r="BV2067" s="151"/>
      <c r="BW2067" s="151"/>
      <c r="BX2067" s="151"/>
      <c r="BY2067" s="151"/>
      <c r="BZ2067" s="151"/>
      <c r="CA2067" s="151"/>
      <c r="CB2067" s="151"/>
      <c r="CC2067" s="151"/>
      <c r="CD2067" s="151"/>
      <c r="CE2067" s="151"/>
      <c r="CF2067" s="151"/>
      <c r="CG2067" s="151"/>
      <c r="CH2067" s="151"/>
      <c r="CI2067" s="151"/>
      <c r="CJ2067" s="151"/>
      <c r="CK2067" s="151"/>
      <c r="CL2067" s="151"/>
      <c r="CM2067" s="151"/>
      <c r="CN2067" s="151"/>
      <c r="CO2067" s="151"/>
      <c r="CP2067" s="151"/>
      <c r="CQ2067" s="151"/>
      <c r="CR2067" s="151"/>
      <c r="CS2067" s="151"/>
      <c r="CT2067" s="151"/>
      <c r="CU2067" s="151"/>
      <c r="CV2067" s="151"/>
      <c r="CW2067" s="151"/>
      <c r="CX2067" s="151"/>
      <c r="CY2067" s="151"/>
      <c r="CZ2067" s="151"/>
      <c r="DA2067" s="151"/>
      <c r="DB2067" s="151"/>
      <c r="DC2067" s="151"/>
      <c r="DD2067" s="151"/>
      <c r="DE2067" s="151"/>
      <c r="DF2067" s="151"/>
      <c r="DG2067" s="151"/>
      <c r="DH2067" s="151"/>
      <c r="DI2067" s="151"/>
      <c r="DJ2067" s="151"/>
      <c r="DK2067" s="151"/>
      <c r="DL2067" s="151"/>
      <c r="DM2067" s="151"/>
      <c r="DN2067" s="151"/>
      <c r="DO2067" s="151"/>
      <c r="DP2067" s="151"/>
      <c r="DQ2067" s="151"/>
      <c r="DR2067" s="151"/>
      <c r="DS2067" s="151"/>
      <c r="DT2067" s="151"/>
      <c r="DU2067" s="151"/>
      <c r="DV2067" s="151"/>
      <c r="DW2067" s="151"/>
      <c r="DX2067" s="151"/>
      <c r="DY2067" s="151"/>
      <c r="DZ2067" s="151"/>
      <c r="EA2067" s="151"/>
      <c r="EB2067" s="151"/>
      <c r="EC2067" s="151"/>
      <c r="ED2067" s="151"/>
      <c r="EE2067" s="151"/>
      <c r="EF2067" s="151"/>
      <c r="EG2067" s="151"/>
      <c r="EH2067" s="151"/>
      <c r="EI2067" s="151"/>
      <c r="EJ2067" s="151"/>
      <c r="EK2067" s="151"/>
      <c r="EL2067" s="151"/>
      <c r="EM2067" s="151"/>
      <c r="EN2067" s="151"/>
      <c r="EO2067" s="151"/>
      <c r="EP2067" s="151"/>
      <c r="EQ2067" s="151"/>
      <c r="ER2067" s="151"/>
      <c r="ES2067" s="151"/>
      <c r="ET2067" s="151"/>
      <c r="EU2067" s="151"/>
      <c r="EV2067" s="151"/>
      <c r="EW2067" s="151"/>
      <c r="EX2067" s="151"/>
      <c r="EY2067" s="151"/>
      <c r="EZ2067" s="151"/>
      <c r="FA2067" s="151"/>
      <c r="FB2067" s="151"/>
      <c r="FC2067" s="151"/>
      <c r="FD2067" s="151"/>
      <c r="FE2067" s="151"/>
      <c r="FF2067" s="151"/>
      <c r="FG2067" s="151"/>
      <c r="FH2067" s="151"/>
      <c r="FI2067" s="151"/>
      <c r="FJ2067" s="151"/>
      <c r="FK2067" s="151"/>
      <c r="FL2067" s="151"/>
      <c r="FM2067" s="151"/>
      <c r="FN2067" s="151"/>
      <c r="FO2067" s="151"/>
      <c r="FP2067" s="151"/>
      <c r="FQ2067" s="151"/>
      <c r="FR2067" s="151"/>
      <c r="FS2067" s="151"/>
      <c r="FT2067" s="151"/>
      <c r="FU2067" s="151"/>
      <c r="FV2067" s="151"/>
      <c r="FW2067" s="151"/>
      <c r="FX2067" s="151"/>
      <c r="FY2067" s="151"/>
      <c r="FZ2067" s="151"/>
      <c r="GA2067" s="151"/>
      <c r="GB2067" s="151"/>
      <c r="GC2067" s="151"/>
      <c r="GD2067" s="151"/>
      <c r="GE2067" s="151"/>
      <c r="GF2067" s="151"/>
      <c r="GG2067" s="151"/>
      <c r="GH2067" s="151"/>
      <c r="GI2067" s="151"/>
      <c r="GJ2067" s="151"/>
      <c r="GK2067" s="151"/>
      <c r="GL2067" s="151"/>
      <c r="GM2067" s="151"/>
      <c r="GN2067" s="151"/>
      <c r="GO2067" s="151"/>
      <c r="GP2067" s="151"/>
      <c r="GQ2067" s="151"/>
      <c r="GR2067" s="151"/>
      <c r="GS2067" s="151"/>
      <c r="GT2067" s="151"/>
      <c r="GU2067" s="151"/>
      <c r="GV2067" s="151"/>
      <c r="GW2067" s="151"/>
      <c r="GX2067" s="151"/>
      <c r="GY2067" s="151"/>
      <c r="GZ2067" s="151"/>
      <c r="HA2067" s="151"/>
      <c r="HB2067" s="151"/>
      <c r="HC2067" s="151"/>
      <c r="HD2067" s="151"/>
      <c r="HE2067" s="151"/>
      <c r="HF2067" s="151"/>
      <c r="HG2067" s="151"/>
      <c r="HH2067" s="151"/>
      <c r="HI2067" s="151"/>
      <c r="HJ2067" s="151"/>
      <c r="HK2067" s="151"/>
      <c r="HL2067" s="151"/>
      <c r="HM2067" s="151"/>
      <c r="HN2067" s="151"/>
      <c r="HO2067" s="151"/>
      <c r="HP2067" s="151"/>
      <c r="HQ2067" s="151"/>
      <c r="HR2067" s="151"/>
      <c r="HS2067" s="151"/>
      <c r="HT2067" s="151"/>
      <c r="HU2067" s="151"/>
      <c r="HV2067" s="151"/>
      <c r="HW2067" s="151"/>
      <c r="HX2067" s="151"/>
      <c r="HY2067" s="151"/>
      <c r="HZ2067" s="151"/>
      <c r="IA2067" s="151"/>
      <c r="IB2067" s="151"/>
      <c r="IC2067" s="151"/>
      <c r="ID2067" s="151"/>
      <c r="IE2067" s="151"/>
      <c r="IF2067" s="151"/>
      <c r="IG2067" s="151"/>
      <c r="IH2067" s="151"/>
      <c r="II2067" s="151"/>
      <c r="IJ2067" s="151"/>
      <c r="IK2067" s="151"/>
      <c r="IL2067" s="151"/>
      <c r="IM2067" s="151"/>
      <c r="IN2067" s="151"/>
      <c r="IO2067" s="151"/>
      <c r="IP2067" s="151"/>
      <c r="IQ2067" s="151"/>
      <c r="IR2067" s="151"/>
      <c r="IS2067" s="151"/>
      <c r="IT2067" s="151"/>
      <c r="IU2067" s="151"/>
      <c r="IV2067" s="151"/>
      <c r="IW2067" s="151"/>
      <c r="IX2067" s="151"/>
      <c r="IY2067" s="151"/>
      <c r="IZ2067" s="151"/>
      <c r="JA2067" s="151"/>
      <c r="JB2067" s="151"/>
    </row>
    <row r="2068" spans="1:262" s="857" customFormat="1" ht="30" x14ac:dyDescent="0.25">
      <c r="A2068" s="217"/>
      <c r="B2068" s="217">
        <v>1</v>
      </c>
      <c r="C2068" s="578" t="s">
        <v>312</v>
      </c>
      <c r="D2068" s="173"/>
      <c r="E2068" s="173"/>
      <c r="F2068" s="1777">
        <f t="shared" si="2309"/>
        <v>2978.7234042553191</v>
      </c>
      <c r="G2068" s="751">
        <f t="shared" si="2309"/>
        <v>992.9078014184397</v>
      </c>
      <c r="H2068" s="751">
        <f t="shared" si="2309"/>
        <v>1395.2223404255319</v>
      </c>
      <c r="I2068" s="1944">
        <f t="shared" si="2309"/>
        <v>140.50577446379978</v>
      </c>
      <c r="J2068" s="2350"/>
      <c r="K2068" s="2350"/>
      <c r="L2068" s="2351"/>
      <c r="M2068" s="2351"/>
      <c r="N2068" s="2351"/>
      <c r="O2068" s="2351"/>
      <c r="P2068" s="2351"/>
      <c r="Q2068" s="2351"/>
      <c r="R2068" s="2570">
        <f t="shared" ref="R2068:AC2068" si="2373">R1997</f>
        <v>0</v>
      </c>
      <c r="S2068" s="2570">
        <f t="shared" ref="S2068:T2068" si="2374">S1997</f>
        <v>0</v>
      </c>
      <c r="T2068" s="2570">
        <f t="shared" si="2374"/>
        <v>0</v>
      </c>
      <c r="U2068" s="2570">
        <f t="shared" ref="U2068" si="2375">U1997</f>
        <v>0</v>
      </c>
      <c r="V2068" s="2570">
        <f t="shared" si="2373"/>
        <v>0</v>
      </c>
      <c r="W2068" s="2570">
        <f t="shared" si="2373"/>
        <v>0</v>
      </c>
      <c r="X2068" s="2571">
        <f t="shared" si="2373"/>
        <v>0</v>
      </c>
      <c r="Y2068" s="2570">
        <f t="shared" si="2373"/>
        <v>0</v>
      </c>
      <c r="Z2068" s="2570">
        <f t="shared" si="2373"/>
        <v>0</v>
      </c>
      <c r="AA2068" s="2572">
        <f t="shared" si="2373"/>
        <v>0</v>
      </c>
      <c r="AB2068" s="2572">
        <f t="shared" si="2373"/>
        <v>0</v>
      </c>
      <c r="AC2068" s="2570">
        <f t="shared" si="2373"/>
        <v>0</v>
      </c>
      <c r="AD2068" s="2122"/>
      <c r="AE2068" s="2730"/>
      <c r="AF2068" s="151"/>
      <c r="AG2068" s="151"/>
      <c r="AH2068" s="151"/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  <c r="BI2068" s="151"/>
      <c r="BJ2068" s="151"/>
      <c r="BK2068" s="151"/>
      <c r="BL2068" s="151"/>
      <c r="BM2068" s="151"/>
      <c r="BN2068" s="151"/>
      <c r="BO2068" s="151"/>
      <c r="BP2068" s="151"/>
      <c r="BQ2068" s="151"/>
      <c r="BR2068" s="151"/>
      <c r="BS2068" s="151"/>
      <c r="BT2068" s="151"/>
      <c r="BU2068" s="151"/>
      <c r="BV2068" s="151"/>
      <c r="BW2068" s="151"/>
      <c r="BX2068" s="151"/>
      <c r="BY2068" s="151"/>
      <c r="BZ2068" s="151"/>
      <c r="CA2068" s="151"/>
      <c r="CB2068" s="151"/>
      <c r="CC2068" s="151"/>
      <c r="CD2068" s="151"/>
      <c r="CE2068" s="151"/>
      <c r="CF2068" s="151"/>
      <c r="CG2068" s="151"/>
      <c r="CH2068" s="151"/>
      <c r="CI2068" s="151"/>
      <c r="CJ2068" s="151"/>
      <c r="CK2068" s="151"/>
      <c r="CL2068" s="151"/>
      <c r="CM2068" s="151"/>
      <c r="CN2068" s="151"/>
      <c r="CO2068" s="151"/>
      <c r="CP2068" s="151"/>
      <c r="CQ2068" s="151"/>
      <c r="CR2068" s="151"/>
      <c r="CS2068" s="151"/>
      <c r="CT2068" s="151"/>
      <c r="CU2068" s="151"/>
      <c r="CV2068" s="151"/>
      <c r="CW2068" s="151"/>
      <c r="CX2068" s="151"/>
      <c r="CY2068" s="151"/>
      <c r="CZ2068" s="151"/>
      <c r="DA2068" s="151"/>
      <c r="DB2068" s="151"/>
      <c r="DC2068" s="151"/>
      <c r="DD2068" s="151"/>
      <c r="DE2068" s="151"/>
      <c r="DF2068" s="151"/>
      <c r="DG2068" s="151"/>
      <c r="DH2068" s="151"/>
      <c r="DI2068" s="151"/>
      <c r="DJ2068" s="151"/>
      <c r="DK2068" s="151"/>
      <c r="DL2068" s="151"/>
      <c r="DM2068" s="151"/>
      <c r="DN2068" s="151"/>
      <c r="DO2068" s="151"/>
      <c r="DP2068" s="151"/>
      <c r="DQ2068" s="151"/>
      <c r="DR2068" s="151"/>
      <c r="DS2068" s="151"/>
      <c r="DT2068" s="151"/>
      <c r="DU2068" s="151"/>
      <c r="DV2068" s="151"/>
      <c r="DW2068" s="151"/>
      <c r="DX2068" s="151"/>
      <c r="DY2068" s="151"/>
      <c r="DZ2068" s="151"/>
      <c r="EA2068" s="151"/>
      <c r="EB2068" s="151"/>
      <c r="EC2068" s="151"/>
      <c r="ED2068" s="151"/>
      <c r="EE2068" s="151"/>
      <c r="EF2068" s="151"/>
      <c r="EG2068" s="151"/>
      <c r="EH2068" s="151"/>
      <c r="EI2068" s="151"/>
      <c r="EJ2068" s="151"/>
      <c r="EK2068" s="151"/>
      <c r="EL2068" s="151"/>
      <c r="EM2068" s="151"/>
      <c r="EN2068" s="151"/>
      <c r="EO2068" s="151"/>
      <c r="EP2068" s="151"/>
      <c r="EQ2068" s="151"/>
      <c r="ER2068" s="151"/>
      <c r="ES2068" s="151"/>
      <c r="ET2068" s="151"/>
      <c r="EU2068" s="151"/>
      <c r="EV2068" s="151"/>
      <c r="EW2068" s="151"/>
      <c r="EX2068" s="151"/>
      <c r="EY2068" s="151"/>
      <c r="EZ2068" s="151"/>
      <c r="FA2068" s="151"/>
      <c r="FB2068" s="151"/>
      <c r="FC2068" s="151"/>
      <c r="FD2068" s="151"/>
      <c r="FE2068" s="151"/>
      <c r="FF2068" s="151"/>
      <c r="FG2068" s="151"/>
      <c r="FH2068" s="151"/>
      <c r="FI2068" s="151"/>
      <c r="FJ2068" s="151"/>
      <c r="FK2068" s="151"/>
      <c r="FL2068" s="151"/>
      <c r="FM2068" s="151"/>
      <c r="FN2068" s="151"/>
      <c r="FO2068" s="151"/>
      <c r="FP2068" s="151"/>
      <c r="FQ2068" s="151"/>
      <c r="FR2068" s="151"/>
      <c r="FS2068" s="151"/>
      <c r="FT2068" s="151"/>
      <c r="FU2068" s="151"/>
      <c r="FV2068" s="151"/>
      <c r="FW2068" s="151"/>
      <c r="FX2068" s="151"/>
      <c r="FY2068" s="151"/>
      <c r="FZ2068" s="151"/>
      <c r="GA2068" s="151"/>
      <c r="GB2068" s="151"/>
      <c r="GC2068" s="151"/>
      <c r="GD2068" s="151"/>
      <c r="GE2068" s="151"/>
      <c r="GF2068" s="151"/>
      <c r="GG2068" s="151"/>
      <c r="GH2068" s="151"/>
      <c r="GI2068" s="151"/>
      <c r="GJ2068" s="151"/>
      <c r="GK2068" s="151"/>
      <c r="GL2068" s="151"/>
      <c r="GM2068" s="151"/>
      <c r="GN2068" s="151"/>
      <c r="GO2068" s="151"/>
      <c r="GP2068" s="151"/>
      <c r="GQ2068" s="151"/>
      <c r="GR2068" s="151"/>
      <c r="GS2068" s="151"/>
      <c r="GT2068" s="151"/>
      <c r="GU2068" s="151"/>
      <c r="GV2068" s="151"/>
      <c r="GW2068" s="151"/>
      <c r="GX2068" s="151"/>
      <c r="GY2068" s="151"/>
      <c r="GZ2068" s="151"/>
      <c r="HA2068" s="151"/>
      <c r="HB2068" s="151"/>
      <c r="HC2068" s="151"/>
      <c r="HD2068" s="151"/>
      <c r="HE2068" s="151"/>
      <c r="HF2068" s="151"/>
      <c r="HG2068" s="151"/>
      <c r="HH2068" s="151"/>
      <c r="HI2068" s="151"/>
      <c r="HJ2068" s="151"/>
      <c r="HK2068" s="151"/>
      <c r="HL2068" s="151"/>
      <c r="HM2068" s="151"/>
      <c r="HN2068" s="151"/>
      <c r="HO2068" s="151"/>
      <c r="HP2068" s="151"/>
      <c r="HQ2068" s="151"/>
      <c r="HR2068" s="151"/>
      <c r="HS2068" s="151"/>
      <c r="HT2068" s="151"/>
      <c r="HU2068" s="151"/>
      <c r="HV2068" s="151"/>
      <c r="HW2068" s="151"/>
      <c r="HX2068" s="151"/>
      <c r="HY2068" s="151"/>
      <c r="HZ2068" s="151"/>
      <c r="IA2068" s="151"/>
      <c r="IB2068" s="151"/>
      <c r="IC2068" s="151"/>
      <c r="ID2068" s="151"/>
      <c r="IE2068" s="151"/>
      <c r="IF2068" s="151"/>
      <c r="IG2068" s="151"/>
      <c r="IH2068" s="151"/>
      <c r="II2068" s="151"/>
      <c r="IJ2068" s="151"/>
      <c r="IK2068" s="151"/>
      <c r="IL2068" s="151"/>
      <c r="IM2068" s="151"/>
      <c r="IN2068" s="151"/>
      <c r="IO2068" s="151"/>
      <c r="IP2068" s="151"/>
      <c r="IQ2068" s="151"/>
      <c r="IR2068" s="151"/>
      <c r="IS2068" s="151"/>
      <c r="IT2068" s="151"/>
      <c r="IU2068" s="151"/>
      <c r="IV2068" s="151"/>
      <c r="IW2068" s="151"/>
      <c r="IX2068" s="151"/>
      <c r="IY2068" s="151"/>
      <c r="IZ2068" s="151"/>
      <c r="JA2068" s="151"/>
      <c r="JB2068" s="151"/>
    </row>
    <row r="2069" spans="1:262" s="857" customFormat="1" x14ac:dyDescent="0.25">
      <c r="A2069" s="217"/>
      <c r="B2069" s="217">
        <v>1</v>
      </c>
      <c r="C2069" s="577" t="s">
        <v>320</v>
      </c>
      <c r="D2069" s="173"/>
      <c r="E2069" s="173"/>
      <c r="F2069" s="1777">
        <f t="shared" si="2309"/>
        <v>0</v>
      </c>
      <c r="G2069" s="751">
        <f t="shared" si="2309"/>
        <v>0</v>
      </c>
      <c r="H2069" s="751">
        <f t="shared" si="2309"/>
        <v>0</v>
      </c>
      <c r="I2069" s="1944">
        <f t="shared" si="2309"/>
        <v>0</v>
      </c>
      <c r="J2069" s="2350"/>
      <c r="K2069" s="2350"/>
      <c r="L2069" s="2351"/>
      <c r="M2069" s="2351"/>
      <c r="N2069" s="2351"/>
      <c r="O2069" s="2351"/>
      <c r="P2069" s="2351"/>
      <c r="Q2069" s="2351"/>
      <c r="R2069" s="2570">
        <f t="shared" ref="R2069:AC2069" si="2376">R1998</f>
        <v>0</v>
      </c>
      <c r="S2069" s="2570">
        <f t="shared" ref="S2069:T2069" si="2377">S1998</f>
        <v>0</v>
      </c>
      <c r="T2069" s="2570">
        <f t="shared" si="2377"/>
        <v>0</v>
      </c>
      <c r="U2069" s="2570">
        <f t="shared" ref="U2069" si="2378">U1998</f>
        <v>0</v>
      </c>
      <c r="V2069" s="2570">
        <f t="shared" si="2376"/>
        <v>0</v>
      </c>
      <c r="W2069" s="2570">
        <f t="shared" si="2376"/>
        <v>0</v>
      </c>
      <c r="X2069" s="2571">
        <f t="shared" si="2376"/>
        <v>0</v>
      </c>
      <c r="Y2069" s="2570">
        <f t="shared" si="2376"/>
        <v>0</v>
      </c>
      <c r="Z2069" s="2570">
        <f t="shared" si="2376"/>
        <v>0</v>
      </c>
      <c r="AA2069" s="2572">
        <f t="shared" si="2376"/>
        <v>0</v>
      </c>
      <c r="AB2069" s="2572">
        <f t="shared" si="2376"/>
        <v>0</v>
      </c>
      <c r="AC2069" s="2570">
        <f t="shared" si="2376"/>
        <v>0</v>
      </c>
      <c r="AD2069" s="2122"/>
      <c r="AE2069" s="2730"/>
      <c r="AF2069" s="151"/>
      <c r="AG2069" s="151"/>
      <c r="AH2069" s="151"/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  <c r="BI2069" s="151"/>
      <c r="BJ2069" s="151"/>
      <c r="BK2069" s="151"/>
      <c r="BL2069" s="151"/>
      <c r="BM2069" s="151"/>
      <c r="BN2069" s="151"/>
      <c r="BO2069" s="151"/>
      <c r="BP2069" s="151"/>
      <c r="BQ2069" s="151"/>
      <c r="BR2069" s="151"/>
      <c r="BS2069" s="151"/>
      <c r="BT2069" s="151"/>
      <c r="BU2069" s="151"/>
      <c r="BV2069" s="151"/>
      <c r="BW2069" s="151"/>
      <c r="BX2069" s="151"/>
      <c r="BY2069" s="151"/>
      <c r="BZ2069" s="151"/>
      <c r="CA2069" s="151"/>
      <c r="CB2069" s="151"/>
      <c r="CC2069" s="151"/>
      <c r="CD2069" s="151"/>
      <c r="CE2069" s="151"/>
      <c r="CF2069" s="151"/>
      <c r="CG2069" s="151"/>
      <c r="CH2069" s="151"/>
      <c r="CI2069" s="151"/>
      <c r="CJ2069" s="151"/>
      <c r="CK2069" s="151"/>
      <c r="CL2069" s="151"/>
      <c r="CM2069" s="151"/>
      <c r="CN2069" s="151"/>
      <c r="CO2069" s="151"/>
      <c r="CP2069" s="151"/>
      <c r="CQ2069" s="151"/>
      <c r="CR2069" s="151"/>
      <c r="CS2069" s="151"/>
      <c r="CT2069" s="151"/>
      <c r="CU2069" s="151"/>
      <c r="CV2069" s="151"/>
      <c r="CW2069" s="151"/>
      <c r="CX2069" s="151"/>
      <c r="CY2069" s="151"/>
      <c r="CZ2069" s="151"/>
      <c r="DA2069" s="151"/>
      <c r="DB2069" s="151"/>
      <c r="DC2069" s="151"/>
      <c r="DD2069" s="151"/>
      <c r="DE2069" s="151"/>
      <c r="DF2069" s="151"/>
      <c r="DG2069" s="151"/>
      <c r="DH2069" s="151"/>
      <c r="DI2069" s="151"/>
      <c r="DJ2069" s="151"/>
      <c r="DK2069" s="151"/>
      <c r="DL2069" s="151"/>
      <c r="DM2069" s="151"/>
      <c r="DN2069" s="151"/>
      <c r="DO2069" s="151"/>
      <c r="DP2069" s="151"/>
      <c r="DQ2069" s="151"/>
      <c r="DR2069" s="151"/>
      <c r="DS2069" s="151"/>
      <c r="DT2069" s="151"/>
      <c r="DU2069" s="151"/>
      <c r="DV2069" s="151"/>
      <c r="DW2069" s="151"/>
      <c r="DX2069" s="151"/>
      <c r="DY2069" s="151"/>
      <c r="DZ2069" s="151"/>
      <c r="EA2069" s="151"/>
      <c r="EB2069" s="151"/>
      <c r="EC2069" s="151"/>
      <c r="ED2069" s="151"/>
      <c r="EE2069" s="151"/>
      <c r="EF2069" s="151"/>
      <c r="EG2069" s="151"/>
      <c r="EH2069" s="151"/>
      <c r="EI2069" s="151"/>
      <c r="EJ2069" s="151"/>
      <c r="EK2069" s="151"/>
      <c r="EL2069" s="151"/>
      <c r="EM2069" s="151"/>
      <c r="EN2069" s="151"/>
      <c r="EO2069" s="151"/>
      <c r="EP2069" s="151"/>
      <c r="EQ2069" s="151"/>
      <c r="ER2069" s="151"/>
      <c r="ES2069" s="151"/>
      <c r="ET2069" s="151"/>
      <c r="EU2069" s="151"/>
      <c r="EV2069" s="151"/>
      <c r="EW2069" s="151"/>
      <c r="EX2069" s="151"/>
      <c r="EY2069" s="151"/>
      <c r="EZ2069" s="151"/>
      <c r="FA2069" s="151"/>
      <c r="FB2069" s="151"/>
      <c r="FC2069" s="151"/>
      <c r="FD2069" s="151"/>
      <c r="FE2069" s="151"/>
      <c r="FF2069" s="151"/>
      <c r="FG2069" s="151"/>
      <c r="FH2069" s="151"/>
      <c r="FI2069" s="151"/>
      <c r="FJ2069" s="151"/>
      <c r="FK2069" s="151"/>
      <c r="FL2069" s="151"/>
      <c r="FM2069" s="151"/>
      <c r="FN2069" s="151"/>
      <c r="FO2069" s="151"/>
      <c r="FP2069" s="151"/>
      <c r="FQ2069" s="151"/>
      <c r="FR2069" s="151"/>
      <c r="FS2069" s="151"/>
      <c r="FT2069" s="151"/>
      <c r="FU2069" s="151"/>
      <c r="FV2069" s="151"/>
      <c r="FW2069" s="151"/>
      <c r="FX2069" s="151"/>
      <c r="FY2069" s="151"/>
      <c r="FZ2069" s="151"/>
      <c r="GA2069" s="151"/>
      <c r="GB2069" s="151"/>
      <c r="GC2069" s="151"/>
      <c r="GD2069" s="151"/>
      <c r="GE2069" s="151"/>
      <c r="GF2069" s="151"/>
      <c r="GG2069" s="151"/>
      <c r="GH2069" s="151"/>
      <c r="GI2069" s="151"/>
      <c r="GJ2069" s="151"/>
      <c r="GK2069" s="151"/>
      <c r="GL2069" s="151"/>
      <c r="GM2069" s="151"/>
      <c r="GN2069" s="151"/>
      <c r="GO2069" s="151"/>
      <c r="GP2069" s="151"/>
      <c r="GQ2069" s="151"/>
      <c r="GR2069" s="151"/>
      <c r="GS2069" s="151"/>
      <c r="GT2069" s="151"/>
      <c r="GU2069" s="151"/>
      <c r="GV2069" s="151"/>
      <c r="GW2069" s="151"/>
      <c r="GX2069" s="151"/>
      <c r="GY2069" s="151"/>
      <c r="GZ2069" s="151"/>
      <c r="HA2069" s="151"/>
      <c r="HB2069" s="151"/>
      <c r="HC2069" s="151"/>
      <c r="HD2069" s="151"/>
      <c r="HE2069" s="151"/>
      <c r="HF2069" s="151"/>
      <c r="HG2069" s="151"/>
      <c r="HH2069" s="151"/>
      <c r="HI2069" s="151"/>
      <c r="HJ2069" s="151"/>
      <c r="HK2069" s="151"/>
      <c r="HL2069" s="151"/>
      <c r="HM2069" s="151"/>
      <c r="HN2069" s="151"/>
      <c r="HO2069" s="151"/>
      <c r="HP2069" s="151"/>
      <c r="HQ2069" s="151"/>
      <c r="HR2069" s="151"/>
      <c r="HS2069" s="151"/>
      <c r="HT2069" s="151"/>
      <c r="HU2069" s="151"/>
      <c r="HV2069" s="151"/>
      <c r="HW2069" s="151"/>
      <c r="HX2069" s="151"/>
      <c r="HY2069" s="151"/>
      <c r="HZ2069" s="151"/>
      <c r="IA2069" s="151"/>
      <c r="IB2069" s="151"/>
      <c r="IC2069" s="151"/>
      <c r="ID2069" s="151"/>
      <c r="IE2069" s="151"/>
      <c r="IF2069" s="151"/>
      <c r="IG2069" s="151"/>
      <c r="IH2069" s="151"/>
      <c r="II2069" s="151"/>
      <c r="IJ2069" s="151"/>
      <c r="IK2069" s="151"/>
      <c r="IL2069" s="151"/>
      <c r="IM2069" s="151"/>
      <c r="IN2069" s="151"/>
      <c r="IO2069" s="151"/>
      <c r="IP2069" s="151"/>
      <c r="IQ2069" s="151"/>
      <c r="IR2069" s="151"/>
      <c r="IS2069" s="151"/>
      <c r="IT2069" s="151"/>
      <c r="IU2069" s="151"/>
      <c r="IV2069" s="151"/>
      <c r="IW2069" s="151"/>
      <c r="IX2069" s="151"/>
      <c r="IY2069" s="151"/>
      <c r="IZ2069" s="151"/>
      <c r="JA2069" s="151"/>
      <c r="JB2069" s="151"/>
    </row>
    <row r="2070" spans="1:262" s="857" customFormat="1" ht="29.25" x14ac:dyDescent="0.25">
      <c r="A2070" s="217"/>
      <c r="B2070" s="217">
        <v>1</v>
      </c>
      <c r="C2070" s="577" t="s">
        <v>321</v>
      </c>
      <c r="D2070" s="173"/>
      <c r="E2070" s="173"/>
      <c r="F2070" s="1777">
        <f t="shared" si="2309"/>
        <v>2978.7234042553191</v>
      </c>
      <c r="G2070" s="751">
        <f t="shared" si="2309"/>
        <v>992.9078014184397</v>
      </c>
      <c r="H2070" s="751">
        <f t="shared" si="2309"/>
        <v>1395.2223404255319</v>
      </c>
      <c r="I2070" s="1944">
        <f t="shared" si="2309"/>
        <v>140.50577446379978</v>
      </c>
      <c r="J2070" s="2350"/>
      <c r="K2070" s="2350"/>
      <c r="L2070" s="2351"/>
      <c r="M2070" s="2351"/>
      <c r="N2070" s="2351"/>
      <c r="O2070" s="2351"/>
      <c r="P2070" s="2351"/>
      <c r="Q2070" s="2351"/>
      <c r="R2070" s="2570">
        <f t="shared" ref="R2070:AC2070" si="2379">R1999</f>
        <v>0</v>
      </c>
      <c r="S2070" s="2570">
        <f t="shared" ref="S2070:T2070" si="2380">S1999</f>
        <v>0</v>
      </c>
      <c r="T2070" s="2570">
        <f t="shared" si="2380"/>
        <v>0</v>
      </c>
      <c r="U2070" s="2570">
        <f t="shared" ref="U2070" si="2381">U1999</f>
        <v>0</v>
      </c>
      <c r="V2070" s="2570">
        <f t="shared" si="2379"/>
        <v>0</v>
      </c>
      <c r="W2070" s="2570">
        <f t="shared" si="2379"/>
        <v>0</v>
      </c>
      <c r="X2070" s="2571">
        <f t="shared" si="2379"/>
        <v>0</v>
      </c>
      <c r="Y2070" s="2570">
        <f t="shared" si="2379"/>
        <v>0</v>
      </c>
      <c r="Z2070" s="2570">
        <f t="shared" si="2379"/>
        <v>0</v>
      </c>
      <c r="AA2070" s="2572">
        <f t="shared" si="2379"/>
        <v>0</v>
      </c>
      <c r="AB2070" s="2572">
        <f t="shared" si="2379"/>
        <v>0</v>
      </c>
      <c r="AC2070" s="2570">
        <f t="shared" si="2379"/>
        <v>0</v>
      </c>
      <c r="AD2070" s="2122"/>
      <c r="AE2070" s="2730"/>
      <c r="AF2070" s="151"/>
      <c r="AG2070" s="151"/>
      <c r="AH2070" s="151"/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  <c r="BI2070" s="151"/>
      <c r="BJ2070" s="151"/>
      <c r="BK2070" s="151"/>
      <c r="BL2070" s="151"/>
      <c r="BM2070" s="151"/>
      <c r="BN2070" s="151"/>
      <c r="BO2070" s="151"/>
      <c r="BP2070" s="151"/>
      <c r="BQ2070" s="151"/>
      <c r="BR2070" s="151"/>
      <c r="BS2070" s="151"/>
      <c r="BT2070" s="151"/>
      <c r="BU2070" s="151"/>
      <c r="BV2070" s="151"/>
      <c r="BW2070" s="151"/>
      <c r="BX2070" s="151"/>
      <c r="BY2070" s="151"/>
      <c r="BZ2070" s="151"/>
      <c r="CA2070" s="151"/>
      <c r="CB2070" s="151"/>
      <c r="CC2070" s="151"/>
      <c r="CD2070" s="151"/>
      <c r="CE2070" s="151"/>
      <c r="CF2070" s="151"/>
      <c r="CG2070" s="151"/>
      <c r="CH2070" s="151"/>
      <c r="CI2070" s="151"/>
      <c r="CJ2070" s="151"/>
      <c r="CK2070" s="151"/>
      <c r="CL2070" s="151"/>
      <c r="CM2070" s="151"/>
      <c r="CN2070" s="151"/>
      <c r="CO2070" s="151"/>
      <c r="CP2070" s="151"/>
      <c r="CQ2070" s="151"/>
      <c r="CR2070" s="151"/>
      <c r="CS2070" s="151"/>
      <c r="CT2070" s="151"/>
      <c r="CU2070" s="151"/>
      <c r="CV2070" s="151"/>
      <c r="CW2070" s="151"/>
      <c r="CX2070" s="151"/>
      <c r="CY2070" s="151"/>
      <c r="CZ2070" s="151"/>
      <c r="DA2070" s="151"/>
      <c r="DB2070" s="151"/>
      <c r="DC2070" s="151"/>
      <c r="DD2070" s="151"/>
      <c r="DE2070" s="151"/>
      <c r="DF2070" s="151"/>
      <c r="DG2070" s="151"/>
      <c r="DH2070" s="151"/>
      <c r="DI2070" s="151"/>
      <c r="DJ2070" s="151"/>
      <c r="DK2070" s="151"/>
      <c r="DL2070" s="151"/>
      <c r="DM2070" s="151"/>
      <c r="DN2070" s="151"/>
      <c r="DO2070" s="151"/>
      <c r="DP2070" s="151"/>
      <c r="DQ2070" s="151"/>
      <c r="DR2070" s="151"/>
      <c r="DS2070" s="151"/>
      <c r="DT2070" s="151"/>
      <c r="DU2070" s="151"/>
      <c r="DV2070" s="151"/>
      <c r="DW2070" s="151"/>
      <c r="DX2070" s="151"/>
      <c r="DY2070" s="151"/>
      <c r="DZ2070" s="151"/>
      <c r="EA2070" s="151"/>
      <c r="EB2070" s="151"/>
      <c r="EC2070" s="151"/>
      <c r="ED2070" s="151"/>
      <c r="EE2070" s="151"/>
      <c r="EF2070" s="151"/>
      <c r="EG2070" s="151"/>
      <c r="EH2070" s="151"/>
      <c r="EI2070" s="151"/>
      <c r="EJ2070" s="151"/>
      <c r="EK2070" s="151"/>
      <c r="EL2070" s="151"/>
      <c r="EM2070" s="151"/>
      <c r="EN2070" s="151"/>
      <c r="EO2070" s="151"/>
      <c r="EP2070" s="151"/>
      <c r="EQ2070" s="151"/>
      <c r="ER2070" s="151"/>
      <c r="ES2070" s="151"/>
      <c r="ET2070" s="151"/>
      <c r="EU2070" s="151"/>
      <c r="EV2070" s="151"/>
      <c r="EW2070" s="151"/>
      <c r="EX2070" s="151"/>
      <c r="EY2070" s="151"/>
      <c r="EZ2070" s="151"/>
      <c r="FA2070" s="151"/>
      <c r="FB2070" s="151"/>
      <c r="FC2070" s="151"/>
      <c r="FD2070" s="151"/>
      <c r="FE2070" s="151"/>
      <c r="FF2070" s="151"/>
      <c r="FG2070" s="151"/>
      <c r="FH2070" s="151"/>
      <c r="FI2070" s="151"/>
      <c r="FJ2070" s="151"/>
      <c r="FK2070" s="151"/>
      <c r="FL2070" s="151"/>
      <c r="FM2070" s="151"/>
      <c r="FN2070" s="151"/>
      <c r="FO2070" s="151"/>
      <c r="FP2070" s="151"/>
      <c r="FQ2070" s="151"/>
      <c r="FR2070" s="151"/>
      <c r="FS2070" s="151"/>
      <c r="FT2070" s="151"/>
      <c r="FU2070" s="151"/>
      <c r="FV2070" s="151"/>
      <c r="FW2070" s="151"/>
      <c r="FX2070" s="151"/>
      <c r="FY2070" s="151"/>
      <c r="FZ2070" s="151"/>
      <c r="GA2070" s="151"/>
      <c r="GB2070" s="151"/>
      <c r="GC2070" s="151"/>
      <c r="GD2070" s="151"/>
      <c r="GE2070" s="151"/>
      <c r="GF2070" s="151"/>
      <c r="GG2070" s="151"/>
      <c r="GH2070" s="151"/>
      <c r="GI2070" s="151"/>
      <c r="GJ2070" s="151"/>
      <c r="GK2070" s="151"/>
      <c r="GL2070" s="151"/>
      <c r="GM2070" s="151"/>
      <c r="GN2070" s="151"/>
      <c r="GO2070" s="151"/>
      <c r="GP2070" s="151"/>
      <c r="GQ2070" s="151"/>
      <c r="GR2070" s="151"/>
      <c r="GS2070" s="151"/>
      <c r="GT2070" s="151"/>
      <c r="GU2070" s="151"/>
      <c r="GV2070" s="151"/>
      <c r="GW2070" s="151"/>
      <c r="GX2070" s="151"/>
      <c r="GY2070" s="151"/>
      <c r="GZ2070" s="151"/>
      <c r="HA2070" s="151"/>
      <c r="HB2070" s="151"/>
      <c r="HC2070" s="151"/>
      <c r="HD2070" s="151"/>
      <c r="HE2070" s="151"/>
      <c r="HF2070" s="151"/>
      <c r="HG2070" s="151"/>
      <c r="HH2070" s="151"/>
      <c r="HI2070" s="151"/>
      <c r="HJ2070" s="151"/>
      <c r="HK2070" s="151"/>
      <c r="HL2070" s="151"/>
      <c r="HM2070" s="151"/>
      <c r="HN2070" s="151"/>
      <c r="HO2070" s="151"/>
      <c r="HP2070" s="151"/>
      <c r="HQ2070" s="151"/>
      <c r="HR2070" s="151"/>
      <c r="HS2070" s="151"/>
      <c r="HT2070" s="151"/>
      <c r="HU2070" s="151"/>
      <c r="HV2070" s="151"/>
      <c r="HW2070" s="151"/>
      <c r="HX2070" s="151"/>
      <c r="HY2070" s="151"/>
      <c r="HZ2070" s="151"/>
      <c r="IA2070" s="151"/>
      <c r="IB2070" s="151"/>
      <c r="IC2070" s="151"/>
      <c r="ID2070" s="151"/>
      <c r="IE2070" s="151"/>
      <c r="IF2070" s="151"/>
      <c r="IG2070" s="151"/>
      <c r="IH2070" s="151"/>
      <c r="II2070" s="151"/>
      <c r="IJ2070" s="151"/>
      <c r="IK2070" s="151"/>
      <c r="IL2070" s="151"/>
      <c r="IM2070" s="151"/>
      <c r="IN2070" s="151"/>
      <c r="IO2070" s="151"/>
      <c r="IP2070" s="151"/>
      <c r="IQ2070" s="151"/>
      <c r="IR2070" s="151"/>
      <c r="IS2070" s="151"/>
      <c r="IT2070" s="151"/>
      <c r="IU2070" s="151"/>
      <c r="IV2070" s="151"/>
      <c r="IW2070" s="151"/>
      <c r="IX2070" s="151"/>
      <c r="IY2070" s="151"/>
      <c r="IZ2070" s="151"/>
      <c r="JA2070" s="151"/>
      <c r="JB2070" s="151"/>
    </row>
    <row r="2071" spans="1:262" s="857" customFormat="1" x14ac:dyDescent="0.25">
      <c r="A2071" s="217"/>
      <c r="B2071" s="217">
        <v>1</v>
      </c>
      <c r="C2071" s="580" t="s">
        <v>322</v>
      </c>
      <c r="D2071" s="173"/>
      <c r="E2071" s="173"/>
      <c r="F2071" s="1777">
        <f t="shared" si="2309"/>
        <v>28000</v>
      </c>
      <c r="G2071" s="751">
        <f t="shared" si="2309"/>
        <v>9333.3333333333339</v>
      </c>
      <c r="H2071" s="751">
        <f t="shared" si="2309"/>
        <v>13115.09</v>
      </c>
      <c r="I2071" s="1944">
        <f t="shared" si="2309"/>
        <v>140.52384013714777</v>
      </c>
      <c r="J2071" s="2350"/>
      <c r="K2071" s="2350"/>
      <c r="L2071" s="2351"/>
      <c r="M2071" s="2351"/>
      <c r="N2071" s="2351"/>
      <c r="O2071" s="2351"/>
      <c r="P2071" s="2351"/>
      <c r="Q2071" s="2351"/>
      <c r="R2071" s="2570">
        <f t="shared" ref="R2071:AC2071" si="2382">R2000</f>
        <v>0</v>
      </c>
      <c r="S2071" s="2570">
        <f t="shared" ref="S2071:T2071" si="2383">S2000</f>
        <v>0</v>
      </c>
      <c r="T2071" s="2570">
        <f t="shared" si="2383"/>
        <v>0</v>
      </c>
      <c r="U2071" s="2570">
        <f t="shared" ref="U2071" si="2384">U2000</f>
        <v>0</v>
      </c>
      <c r="V2071" s="2570">
        <f t="shared" si="2382"/>
        <v>0</v>
      </c>
      <c r="W2071" s="2570">
        <f t="shared" si="2382"/>
        <v>0</v>
      </c>
      <c r="X2071" s="2571">
        <f t="shared" si="2382"/>
        <v>0</v>
      </c>
      <c r="Y2071" s="2570">
        <f t="shared" si="2382"/>
        <v>0</v>
      </c>
      <c r="Z2071" s="2570">
        <f t="shared" si="2382"/>
        <v>0</v>
      </c>
      <c r="AA2071" s="2572">
        <f t="shared" si="2382"/>
        <v>0</v>
      </c>
      <c r="AB2071" s="2572">
        <f t="shared" si="2382"/>
        <v>0</v>
      </c>
      <c r="AC2071" s="2570">
        <f t="shared" si="2382"/>
        <v>0</v>
      </c>
      <c r="AD2071" s="2122"/>
      <c r="AE2071" s="2730"/>
      <c r="AF2071" s="151"/>
      <c r="AG2071" s="151"/>
      <c r="AH2071" s="151"/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  <c r="BI2071" s="151"/>
      <c r="BJ2071" s="151"/>
      <c r="BK2071" s="151"/>
      <c r="BL2071" s="151"/>
      <c r="BM2071" s="151"/>
      <c r="BN2071" s="151"/>
      <c r="BO2071" s="151"/>
      <c r="BP2071" s="151"/>
      <c r="BQ2071" s="151"/>
      <c r="BR2071" s="151"/>
      <c r="BS2071" s="151"/>
      <c r="BT2071" s="151"/>
      <c r="BU2071" s="151"/>
      <c r="BV2071" s="151"/>
      <c r="BW2071" s="151"/>
      <c r="BX2071" s="151"/>
      <c r="BY2071" s="151"/>
      <c r="BZ2071" s="151"/>
      <c r="CA2071" s="151"/>
      <c r="CB2071" s="151"/>
      <c r="CC2071" s="151"/>
      <c r="CD2071" s="151"/>
      <c r="CE2071" s="151"/>
      <c r="CF2071" s="151"/>
      <c r="CG2071" s="151"/>
      <c r="CH2071" s="151"/>
      <c r="CI2071" s="151"/>
      <c r="CJ2071" s="151"/>
      <c r="CK2071" s="151"/>
      <c r="CL2071" s="151"/>
      <c r="CM2071" s="151"/>
      <c r="CN2071" s="151"/>
      <c r="CO2071" s="151"/>
      <c r="CP2071" s="151"/>
      <c r="CQ2071" s="151"/>
      <c r="CR2071" s="151"/>
      <c r="CS2071" s="151"/>
      <c r="CT2071" s="151"/>
      <c r="CU2071" s="151"/>
      <c r="CV2071" s="151"/>
      <c r="CW2071" s="151"/>
      <c r="CX2071" s="151"/>
      <c r="CY2071" s="151"/>
      <c r="CZ2071" s="151"/>
      <c r="DA2071" s="151"/>
      <c r="DB2071" s="151"/>
      <c r="DC2071" s="151"/>
      <c r="DD2071" s="151"/>
      <c r="DE2071" s="151"/>
      <c r="DF2071" s="151"/>
      <c r="DG2071" s="151"/>
      <c r="DH2071" s="151"/>
      <c r="DI2071" s="151"/>
      <c r="DJ2071" s="151"/>
      <c r="DK2071" s="151"/>
      <c r="DL2071" s="151"/>
      <c r="DM2071" s="151"/>
      <c r="DN2071" s="151"/>
      <c r="DO2071" s="151"/>
      <c r="DP2071" s="151"/>
      <c r="DQ2071" s="151"/>
      <c r="DR2071" s="151"/>
      <c r="DS2071" s="151"/>
      <c r="DT2071" s="151"/>
      <c r="DU2071" s="151"/>
      <c r="DV2071" s="151"/>
      <c r="DW2071" s="151"/>
      <c r="DX2071" s="151"/>
      <c r="DY2071" s="151"/>
      <c r="DZ2071" s="151"/>
      <c r="EA2071" s="151"/>
      <c r="EB2071" s="151"/>
      <c r="EC2071" s="151"/>
      <c r="ED2071" s="151"/>
      <c r="EE2071" s="151"/>
      <c r="EF2071" s="151"/>
      <c r="EG2071" s="151"/>
      <c r="EH2071" s="151"/>
      <c r="EI2071" s="151"/>
      <c r="EJ2071" s="151"/>
      <c r="EK2071" s="151"/>
      <c r="EL2071" s="151"/>
      <c r="EM2071" s="151"/>
      <c r="EN2071" s="151"/>
      <c r="EO2071" s="151"/>
      <c r="EP2071" s="151"/>
      <c r="EQ2071" s="151"/>
      <c r="ER2071" s="151"/>
      <c r="ES2071" s="151"/>
      <c r="ET2071" s="151"/>
      <c r="EU2071" s="151"/>
      <c r="EV2071" s="151"/>
      <c r="EW2071" s="151"/>
      <c r="EX2071" s="151"/>
      <c r="EY2071" s="151"/>
      <c r="EZ2071" s="151"/>
      <c r="FA2071" s="151"/>
      <c r="FB2071" s="151"/>
      <c r="FC2071" s="151"/>
      <c r="FD2071" s="151"/>
      <c r="FE2071" s="151"/>
      <c r="FF2071" s="151"/>
      <c r="FG2071" s="151"/>
      <c r="FH2071" s="151"/>
      <c r="FI2071" s="151"/>
      <c r="FJ2071" s="151"/>
      <c r="FK2071" s="151"/>
      <c r="FL2071" s="151"/>
      <c r="FM2071" s="151"/>
      <c r="FN2071" s="151"/>
      <c r="FO2071" s="151"/>
      <c r="FP2071" s="151"/>
      <c r="FQ2071" s="151"/>
      <c r="FR2071" s="151"/>
      <c r="FS2071" s="151"/>
      <c r="FT2071" s="151"/>
      <c r="FU2071" s="151"/>
      <c r="FV2071" s="151"/>
      <c r="FW2071" s="151"/>
      <c r="FX2071" s="151"/>
      <c r="FY2071" s="151"/>
      <c r="FZ2071" s="151"/>
      <c r="GA2071" s="151"/>
      <c r="GB2071" s="151"/>
      <c r="GC2071" s="151"/>
      <c r="GD2071" s="151"/>
      <c r="GE2071" s="151"/>
      <c r="GF2071" s="151"/>
      <c r="GG2071" s="151"/>
      <c r="GH2071" s="151"/>
      <c r="GI2071" s="151"/>
      <c r="GJ2071" s="151"/>
      <c r="GK2071" s="151"/>
      <c r="GL2071" s="151"/>
      <c r="GM2071" s="151"/>
      <c r="GN2071" s="151"/>
      <c r="GO2071" s="151"/>
      <c r="GP2071" s="151"/>
      <c r="GQ2071" s="151"/>
      <c r="GR2071" s="151"/>
      <c r="GS2071" s="151"/>
      <c r="GT2071" s="151"/>
      <c r="GU2071" s="151"/>
      <c r="GV2071" s="151"/>
      <c r="GW2071" s="151"/>
      <c r="GX2071" s="151"/>
      <c r="GY2071" s="151"/>
      <c r="GZ2071" s="151"/>
      <c r="HA2071" s="151"/>
      <c r="HB2071" s="151"/>
      <c r="HC2071" s="151"/>
      <c r="HD2071" s="151"/>
      <c r="HE2071" s="151"/>
      <c r="HF2071" s="151"/>
      <c r="HG2071" s="151"/>
      <c r="HH2071" s="151"/>
      <c r="HI2071" s="151"/>
      <c r="HJ2071" s="151"/>
      <c r="HK2071" s="151"/>
      <c r="HL2071" s="151"/>
      <c r="HM2071" s="151"/>
      <c r="HN2071" s="151"/>
      <c r="HO2071" s="151"/>
      <c r="HP2071" s="151"/>
      <c r="HQ2071" s="151"/>
      <c r="HR2071" s="151"/>
      <c r="HS2071" s="151"/>
      <c r="HT2071" s="151"/>
      <c r="HU2071" s="151"/>
      <c r="HV2071" s="151"/>
      <c r="HW2071" s="151"/>
      <c r="HX2071" s="151"/>
      <c r="HY2071" s="151"/>
      <c r="HZ2071" s="151"/>
      <c r="IA2071" s="151"/>
      <c r="IB2071" s="151"/>
      <c r="IC2071" s="151"/>
      <c r="ID2071" s="151"/>
      <c r="IE2071" s="151"/>
      <c r="IF2071" s="151"/>
      <c r="IG2071" s="151"/>
      <c r="IH2071" s="151"/>
      <c r="II2071" s="151"/>
      <c r="IJ2071" s="151"/>
      <c r="IK2071" s="151"/>
      <c r="IL2071" s="151"/>
      <c r="IM2071" s="151"/>
      <c r="IN2071" s="151"/>
      <c r="IO2071" s="151"/>
      <c r="IP2071" s="151"/>
      <c r="IQ2071" s="151"/>
      <c r="IR2071" s="151"/>
      <c r="IS2071" s="151"/>
      <c r="IT2071" s="151"/>
      <c r="IU2071" s="151"/>
      <c r="IV2071" s="151"/>
      <c r="IW2071" s="151"/>
      <c r="IX2071" s="151"/>
      <c r="IY2071" s="151"/>
      <c r="IZ2071" s="151"/>
      <c r="JA2071" s="151"/>
      <c r="JB2071" s="151"/>
    </row>
    <row r="2072" spans="1:262" s="857" customFormat="1" ht="72" x14ac:dyDescent="0.25">
      <c r="A2072" s="217"/>
      <c r="B2072" s="217">
        <v>1</v>
      </c>
      <c r="C2072" s="577" t="s">
        <v>313</v>
      </c>
      <c r="D2072" s="1956"/>
      <c r="E2072" s="292"/>
      <c r="F2072" s="1780">
        <f t="shared" ref="F2072:I2073" si="2385">F2001</f>
        <v>0</v>
      </c>
      <c r="G2072" s="1779">
        <f t="shared" si="2385"/>
        <v>0</v>
      </c>
      <c r="H2072" s="1779">
        <f t="shared" si="2385"/>
        <v>0</v>
      </c>
      <c r="I2072" s="1944">
        <f t="shared" si="2385"/>
        <v>0</v>
      </c>
      <c r="J2072" s="2350"/>
      <c r="K2072" s="2350"/>
      <c r="L2072" s="2351"/>
      <c r="M2072" s="2351"/>
      <c r="N2072" s="2351"/>
      <c r="O2072" s="2351"/>
      <c r="P2072" s="2351"/>
      <c r="Q2072" s="2351"/>
      <c r="R2072" s="2570">
        <f t="shared" ref="R2072:AC2072" si="2386">R2001</f>
        <v>0</v>
      </c>
      <c r="S2072" s="2570">
        <f t="shared" ref="S2072:T2072" si="2387">S2001</f>
        <v>0</v>
      </c>
      <c r="T2072" s="2570">
        <f t="shared" si="2387"/>
        <v>0</v>
      </c>
      <c r="U2072" s="2570">
        <f t="shared" ref="U2072" si="2388">U2001</f>
        <v>0</v>
      </c>
      <c r="V2072" s="2570">
        <f t="shared" si="2386"/>
        <v>0</v>
      </c>
      <c r="W2072" s="2570">
        <f t="shared" si="2386"/>
        <v>0</v>
      </c>
      <c r="X2072" s="2571">
        <f t="shared" si="2386"/>
        <v>0</v>
      </c>
      <c r="Y2072" s="2570">
        <f t="shared" si="2386"/>
        <v>0</v>
      </c>
      <c r="Z2072" s="2570">
        <f t="shared" si="2386"/>
        <v>0</v>
      </c>
      <c r="AA2072" s="2570">
        <f t="shared" si="2386"/>
        <v>0</v>
      </c>
      <c r="AB2072" s="2570">
        <f t="shared" si="2386"/>
        <v>0</v>
      </c>
      <c r="AC2072" s="2570">
        <f t="shared" si="2386"/>
        <v>0</v>
      </c>
      <c r="AD2072" s="2122"/>
      <c r="AE2072" s="2730"/>
      <c r="AF2072" s="151"/>
      <c r="AG2072" s="151"/>
      <c r="AH2072" s="151"/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  <c r="BI2072" s="151"/>
      <c r="BJ2072" s="151"/>
      <c r="BK2072" s="151"/>
      <c r="BL2072" s="151"/>
      <c r="BM2072" s="151"/>
      <c r="BN2072" s="151"/>
      <c r="BO2072" s="151"/>
      <c r="BP2072" s="151"/>
      <c r="BQ2072" s="151"/>
      <c r="BR2072" s="151"/>
      <c r="BS2072" s="151"/>
      <c r="BT2072" s="151"/>
      <c r="BU2072" s="151"/>
      <c r="BV2072" s="151"/>
      <c r="BW2072" s="151"/>
      <c r="BX2072" s="151"/>
      <c r="BY2072" s="151"/>
      <c r="BZ2072" s="151"/>
      <c r="CA2072" s="151"/>
      <c r="CB2072" s="151"/>
      <c r="CC2072" s="151"/>
      <c r="CD2072" s="151"/>
      <c r="CE2072" s="151"/>
      <c r="CF2072" s="151"/>
      <c r="CG2072" s="151"/>
      <c r="CH2072" s="151"/>
      <c r="CI2072" s="151"/>
      <c r="CJ2072" s="151"/>
      <c r="CK2072" s="151"/>
      <c r="CL2072" s="151"/>
      <c r="CM2072" s="151"/>
      <c r="CN2072" s="151"/>
      <c r="CO2072" s="151"/>
      <c r="CP2072" s="151"/>
      <c r="CQ2072" s="151"/>
      <c r="CR2072" s="151"/>
      <c r="CS2072" s="151"/>
      <c r="CT2072" s="151"/>
      <c r="CU2072" s="151"/>
      <c r="CV2072" s="151"/>
      <c r="CW2072" s="151"/>
      <c r="CX2072" s="151"/>
      <c r="CY2072" s="151"/>
      <c r="CZ2072" s="151"/>
      <c r="DA2072" s="151"/>
      <c r="DB2072" s="151"/>
      <c r="DC2072" s="151"/>
      <c r="DD2072" s="151"/>
      <c r="DE2072" s="151"/>
      <c r="DF2072" s="151"/>
      <c r="DG2072" s="151"/>
      <c r="DH2072" s="151"/>
      <c r="DI2072" s="151"/>
      <c r="DJ2072" s="151"/>
      <c r="DK2072" s="151"/>
      <c r="DL2072" s="151"/>
      <c r="DM2072" s="151"/>
      <c r="DN2072" s="151"/>
      <c r="DO2072" s="151"/>
      <c r="DP2072" s="151"/>
      <c r="DQ2072" s="151"/>
      <c r="DR2072" s="151"/>
      <c r="DS2072" s="151"/>
      <c r="DT2072" s="151"/>
      <c r="DU2072" s="151"/>
      <c r="DV2072" s="151"/>
      <c r="DW2072" s="151"/>
      <c r="DX2072" s="151"/>
      <c r="DY2072" s="151"/>
      <c r="DZ2072" s="151"/>
      <c r="EA2072" s="151"/>
      <c r="EB2072" s="151"/>
      <c r="EC2072" s="151"/>
      <c r="ED2072" s="151"/>
      <c r="EE2072" s="151"/>
      <c r="EF2072" s="151"/>
      <c r="EG2072" s="151"/>
      <c r="EH2072" s="151"/>
      <c r="EI2072" s="151"/>
      <c r="EJ2072" s="151"/>
      <c r="EK2072" s="151"/>
      <c r="EL2072" s="151"/>
      <c r="EM2072" s="151"/>
      <c r="EN2072" s="151"/>
      <c r="EO2072" s="151"/>
      <c r="EP2072" s="151"/>
      <c r="EQ2072" s="151"/>
      <c r="ER2072" s="151"/>
      <c r="ES2072" s="151"/>
      <c r="ET2072" s="151"/>
      <c r="EU2072" s="151"/>
      <c r="EV2072" s="151"/>
      <c r="EW2072" s="151"/>
      <c r="EX2072" s="151"/>
      <c r="EY2072" s="151"/>
      <c r="EZ2072" s="151"/>
      <c r="FA2072" s="151"/>
      <c r="FB2072" s="151"/>
      <c r="FC2072" s="151"/>
      <c r="FD2072" s="151"/>
      <c r="FE2072" s="151"/>
      <c r="FF2072" s="151"/>
      <c r="FG2072" s="151"/>
      <c r="FH2072" s="151"/>
      <c r="FI2072" s="151"/>
      <c r="FJ2072" s="151"/>
      <c r="FK2072" s="151"/>
      <c r="FL2072" s="151"/>
      <c r="FM2072" s="151"/>
      <c r="FN2072" s="151"/>
      <c r="FO2072" s="151"/>
      <c r="FP2072" s="151"/>
      <c r="FQ2072" s="151"/>
      <c r="FR2072" s="151"/>
      <c r="FS2072" s="151"/>
      <c r="FT2072" s="151"/>
      <c r="FU2072" s="151"/>
      <c r="FV2072" s="151"/>
      <c r="FW2072" s="151"/>
      <c r="FX2072" s="151"/>
      <c r="FY2072" s="151"/>
      <c r="FZ2072" s="151"/>
      <c r="GA2072" s="151"/>
      <c r="GB2072" s="151"/>
      <c r="GC2072" s="151"/>
      <c r="GD2072" s="151"/>
      <c r="GE2072" s="151"/>
      <c r="GF2072" s="151"/>
      <c r="GG2072" s="151"/>
      <c r="GH2072" s="151"/>
      <c r="GI2072" s="151"/>
      <c r="GJ2072" s="151"/>
      <c r="GK2072" s="151"/>
      <c r="GL2072" s="151"/>
      <c r="GM2072" s="151"/>
      <c r="GN2072" s="151"/>
      <c r="GO2072" s="151"/>
      <c r="GP2072" s="151"/>
      <c r="GQ2072" s="151"/>
      <c r="GR2072" s="151"/>
      <c r="GS2072" s="151"/>
      <c r="GT2072" s="151"/>
      <c r="GU2072" s="151"/>
      <c r="GV2072" s="151"/>
      <c r="GW2072" s="151"/>
      <c r="GX2072" s="151"/>
      <c r="GY2072" s="151"/>
      <c r="GZ2072" s="151"/>
      <c r="HA2072" s="151"/>
      <c r="HB2072" s="151"/>
      <c r="HC2072" s="151"/>
      <c r="HD2072" s="151"/>
      <c r="HE2072" s="151"/>
      <c r="HF2072" s="151"/>
      <c r="HG2072" s="151"/>
      <c r="HH2072" s="151"/>
      <c r="HI2072" s="151"/>
      <c r="HJ2072" s="151"/>
      <c r="HK2072" s="151"/>
      <c r="HL2072" s="151"/>
      <c r="HM2072" s="151"/>
      <c r="HN2072" s="151"/>
      <c r="HO2072" s="151"/>
      <c r="HP2072" s="151"/>
      <c r="HQ2072" s="151"/>
      <c r="HR2072" s="151"/>
      <c r="HS2072" s="151"/>
      <c r="HT2072" s="151"/>
      <c r="HU2072" s="151"/>
      <c r="HV2072" s="151"/>
      <c r="HW2072" s="151"/>
      <c r="HX2072" s="151"/>
      <c r="HY2072" s="151"/>
      <c r="HZ2072" s="151"/>
      <c r="IA2072" s="151"/>
      <c r="IB2072" s="151"/>
      <c r="IC2072" s="151"/>
      <c r="ID2072" s="151"/>
      <c r="IE2072" s="151"/>
      <c r="IF2072" s="151"/>
      <c r="IG2072" s="151"/>
      <c r="IH2072" s="151"/>
      <c r="II2072" s="151"/>
      <c r="IJ2072" s="151"/>
      <c r="IK2072" s="151"/>
      <c r="IL2072" s="151"/>
      <c r="IM2072" s="151"/>
      <c r="IN2072" s="151"/>
      <c r="IO2072" s="151"/>
      <c r="IP2072" s="151"/>
      <c r="IQ2072" s="151"/>
      <c r="IR2072" s="151"/>
      <c r="IS2072" s="151"/>
      <c r="IT2072" s="151"/>
      <c r="IU2072" s="151"/>
      <c r="IV2072" s="151"/>
      <c r="IW2072" s="151"/>
      <c r="IX2072" s="151"/>
      <c r="IY2072" s="151"/>
      <c r="IZ2072" s="151"/>
      <c r="JA2072" s="151"/>
      <c r="JB2072" s="151"/>
    </row>
    <row r="2073" spans="1:262" s="857" customFormat="1" x14ac:dyDescent="0.25">
      <c r="A2073" s="217"/>
      <c r="B2073" s="217">
        <v>1</v>
      </c>
      <c r="C2073" s="577" t="s">
        <v>217</v>
      </c>
      <c r="D2073" s="172"/>
      <c r="E2073" s="173"/>
      <c r="F2073" s="1777">
        <f t="shared" si="2385"/>
        <v>350</v>
      </c>
      <c r="G2073" s="751">
        <f t="shared" si="2385"/>
        <v>116.66666666666667</v>
      </c>
      <c r="H2073" s="751">
        <f t="shared" si="2385"/>
        <v>0</v>
      </c>
      <c r="I2073" s="1944">
        <f t="shared" si="2385"/>
        <v>0</v>
      </c>
      <c r="J2073" s="2350"/>
      <c r="K2073" s="2350"/>
      <c r="L2073" s="2351"/>
      <c r="M2073" s="2351"/>
      <c r="N2073" s="2351"/>
      <c r="O2073" s="2351"/>
      <c r="P2073" s="2351"/>
      <c r="Q2073" s="2351"/>
      <c r="R2073" s="2570">
        <f t="shared" ref="R2073:AC2073" si="2389">R2002</f>
        <v>442.03149999999999</v>
      </c>
      <c r="S2073" s="2570">
        <f t="shared" ref="S2073:T2073" si="2390">S2002</f>
        <v>442.03149999999999</v>
      </c>
      <c r="T2073" s="2570">
        <f t="shared" si="2390"/>
        <v>442.03149999999999</v>
      </c>
      <c r="U2073" s="2570">
        <f t="shared" ref="U2073" si="2391">U2002</f>
        <v>442.03149999999999</v>
      </c>
      <c r="V2073" s="2570">
        <f t="shared" si="2389"/>
        <v>147.34383333333332</v>
      </c>
      <c r="W2073" s="2570">
        <f t="shared" si="2389"/>
        <v>0</v>
      </c>
      <c r="X2073" s="2571">
        <f t="shared" si="2389"/>
        <v>0</v>
      </c>
      <c r="Y2073" s="2570">
        <f t="shared" si="2389"/>
        <v>0</v>
      </c>
      <c r="Z2073" s="2570">
        <f t="shared" si="2389"/>
        <v>-147.34383333333332</v>
      </c>
      <c r="AA2073" s="2572">
        <f t="shared" si="2389"/>
        <v>0</v>
      </c>
      <c r="AB2073" s="2572">
        <f t="shared" si="2389"/>
        <v>0</v>
      </c>
      <c r="AC2073" s="2570">
        <f t="shared" si="2389"/>
        <v>0</v>
      </c>
      <c r="AD2073" s="2122"/>
      <c r="AE2073" s="2730"/>
      <c r="AF2073" s="151"/>
      <c r="AG2073" s="151"/>
      <c r="AH2073" s="151"/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  <c r="BI2073" s="151"/>
      <c r="BJ2073" s="151"/>
      <c r="BK2073" s="151"/>
      <c r="BL2073" s="151"/>
      <c r="BM2073" s="151"/>
      <c r="BN2073" s="151"/>
      <c r="BO2073" s="151"/>
      <c r="BP2073" s="151"/>
      <c r="BQ2073" s="151"/>
      <c r="BR2073" s="151"/>
      <c r="BS2073" s="151"/>
      <c r="BT2073" s="151"/>
      <c r="BU2073" s="151"/>
      <c r="BV2073" s="151"/>
      <c r="BW2073" s="151"/>
      <c r="BX2073" s="151"/>
      <c r="BY2073" s="151"/>
      <c r="BZ2073" s="151"/>
      <c r="CA2073" s="151"/>
      <c r="CB2073" s="151"/>
      <c r="CC2073" s="151"/>
      <c r="CD2073" s="151"/>
      <c r="CE2073" s="151"/>
      <c r="CF2073" s="151"/>
      <c r="CG2073" s="151"/>
      <c r="CH2073" s="151"/>
      <c r="CI2073" s="151"/>
      <c r="CJ2073" s="151"/>
      <c r="CK2073" s="151"/>
      <c r="CL2073" s="151"/>
      <c r="CM2073" s="151"/>
      <c r="CN2073" s="151"/>
      <c r="CO2073" s="151"/>
      <c r="CP2073" s="151"/>
      <c r="CQ2073" s="151"/>
      <c r="CR2073" s="151"/>
      <c r="CS2073" s="151"/>
      <c r="CT2073" s="151"/>
      <c r="CU2073" s="151"/>
      <c r="CV2073" s="151"/>
      <c r="CW2073" s="151"/>
      <c r="CX2073" s="151"/>
      <c r="CY2073" s="151"/>
      <c r="CZ2073" s="151"/>
      <c r="DA2073" s="151"/>
      <c r="DB2073" s="151"/>
      <c r="DC2073" s="151"/>
      <c r="DD2073" s="151"/>
      <c r="DE2073" s="151"/>
      <c r="DF2073" s="151"/>
      <c r="DG2073" s="151"/>
      <c r="DH2073" s="151"/>
      <c r="DI2073" s="151"/>
      <c r="DJ2073" s="151"/>
      <c r="DK2073" s="151"/>
      <c r="DL2073" s="151"/>
      <c r="DM2073" s="151"/>
      <c r="DN2073" s="151"/>
      <c r="DO2073" s="151"/>
      <c r="DP2073" s="151"/>
      <c r="DQ2073" s="151"/>
      <c r="DR2073" s="151"/>
      <c r="DS2073" s="151"/>
      <c r="DT2073" s="151"/>
      <c r="DU2073" s="151"/>
      <c r="DV2073" s="151"/>
      <c r="DW2073" s="151"/>
      <c r="DX2073" s="151"/>
      <c r="DY2073" s="151"/>
      <c r="DZ2073" s="151"/>
      <c r="EA2073" s="151"/>
      <c r="EB2073" s="151"/>
      <c r="EC2073" s="151"/>
      <c r="ED2073" s="151"/>
      <c r="EE2073" s="151"/>
      <c r="EF2073" s="151"/>
      <c r="EG2073" s="151"/>
      <c r="EH2073" s="151"/>
      <c r="EI2073" s="151"/>
      <c r="EJ2073" s="151"/>
      <c r="EK2073" s="151"/>
      <c r="EL2073" s="151"/>
      <c r="EM2073" s="151"/>
      <c r="EN2073" s="151"/>
      <c r="EO2073" s="151"/>
      <c r="EP2073" s="151"/>
      <c r="EQ2073" s="151"/>
      <c r="ER2073" s="151"/>
      <c r="ES2073" s="151"/>
      <c r="ET2073" s="151"/>
      <c r="EU2073" s="151"/>
      <c r="EV2073" s="151"/>
      <c r="EW2073" s="151"/>
      <c r="EX2073" s="151"/>
      <c r="EY2073" s="151"/>
      <c r="EZ2073" s="151"/>
      <c r="FA2073" s="151"/>
      <c r="FB2073" s="151"/>
      <c r="FC2073" s="151"/>
      <c r="FD2073" s="151"/>
      <c r="FE2073" s="151"/>
      <c r="FF2073" s="151"/>
      <c r="FG2073" s="151"/>
      <c r="FH2073" s="151"/>
      <c r="FI2073" s="151"/>
      <c r="FJ2073" s="151"/>
      <c r="FK2073" s="151"/>
      <c r="FL2073" s="151"/>
      <c r="FM2073" s="151"/>
      <c r="FN2073" s="151"/>
      <c r="FO2073" s="151"/>
      <c r="FP2073" s="151"/>
      <c r="FQ2073" s="151"/>
      <c r="FR2073" s="151"/>
      <c r="FS2073" s="151"/>
      <c r="FT2073" s="151"/>
      <c r="FU2073" s="151"/>
      <c r="FV2073" s="151"/>
      <c r="FW2073" s="151"/>
      <c r="FX2073" s="151"/>
      <c r="FY2073" s="151"/>
      <c r="FZ2073" s="151"/>
      <c r="GA2073" s="151"/>
      <c r="GB2073" s="151"/>
      <c r="GC2073" s="151"/>
      <c r="GD2073" s="151"/>
      <c r="GE2073" s="151"/>
      <c r="GF2073" s="151"/>
      <c r="GG2073" s="151"/>
      <c r="GH2073" s="151"/>
      <c r="GI2073" s="151"/>
      <c r="GJ2073" s="151"/>
      <c r="GK2073" s="151"/>
      <c r="GL2073" s="151"/>
      <c r="GM2073" s="151"/>
      <c r="GN2073" s="151"/>
      <c r="GO2073" s="151"/>
      <c r="GP2073" s="151"/>
      <c r="GQ2073" s="151"/>
      <c r="GR2073" s="151"/>
      <c r="GS2073" s="151"/>
      <c r="GT2073" s="151"/>
      <c r="GU2073" s="151"/>
      <c r="GV2073" s="151"/>
      <c r="GW2073" s="151"/>
      <c r="GX2073" s="151"/>
      <c r="GY2073" s="151"/>
      <c r="GZ2073" s="151"/>
      <c r="HA2073" s="151"/>
      <c r="HB2073" s="151"/>
      <c r="HC2073" s="151"/>
      <c r="HD2073" s="151"/>
      <c r="HE2073" s="151"/>
      <c r="HF2073" s="151"/>
      <c r="HG2073" s="151"/>
      <c r="HH2073" s="151"/>
      <c r="HI2073" s="151"/>
      <c r="HJ2073" s="151"/>
      <c r="HK2073" s="151"/>
      <c r="HL2073" s="151"/>
      <c r="HM2073" s="151"/>
      <c r="HN2073" s="151"/>
      <c r="HO2073" s="151"/>
      <c r="HP2073" s="151"/>
      <c r="HQ2073" s="151"/>
      <c r="HR2073" s="151"/>
      <c r="HS2073" s="151"/>
      <c r="HT2073" s="151"/>
      <c r="HU2073" s="151"/>
      <c r="HV2073" s="151"/>
      <c r="HW2073" s="151"/>
      <c r="HX2073" s="151"/>
      <c r="HY2073" s="151"/>
      <c r="HZ2073" s="151"/>
      <c r="IA2073" s="151"/>
      <c r="IB2073" s="151"/>
      <c r="IC2073" s="151"/>
      <c r="ID2073" s="151"/>
      <c r="IE2073" s="151"/>
      <c r="IF2073" s="151"/>
      <c r="IG2073" s="151"/>
      <c r="IH2073" s="151"/>
      <c r="II2073" s="151"/>
      <c r="IJ2073" s="151"/>
      <c r="IK2073" s="151"/>
      <c r="IL2073" s="151"/>
      <c r="IM2073" s="151"/>
      <c r="IN2073" s="151"/>
      <c r="IO2073" s="151"/>
      <c r="IP2073" s="151"/>
      <c r="IQ2073" s="151"/>
      <c r="IR2073" s="151"/>
      <c r="IS2073" s="151"/>
      <c r="IT2073" s="151"/>
      <c r="IU2073" s="151"/>
      <c r="IV2073" s="151"/>
      <c r="IW2073" s="151"/>
      <c r="IX2073" s="151"/>
      <c r="IY2073" s="151"/>
      <c r="IZ2073" s="151"/>
      <c r="JA2073" s="151"/>
      <c r="JB2073" s="151"/>
    </row>
    <row r="2074" spans="1:262" s="857" customFormat="1" ht="86.25" x14ac:dyDescent="0.25">
      <c r="A2074" s="217"/>
      <c r="B2074" s="217">
        <v>1</v>
      </c>
      <c r="C2074" s="587" t="s">
        <v>508</v>
      </c>
      <c r="D2074" s="172"/>
      <c r="E2074" s="173"/>
      <c r="F2074" s="1780">
        <f t="shared" ref="F2074:I2079" si="2392">F2006</f>
        <v>3863</v>
      </c>
      <c r="G2074" s="1779">
        <f t="shared" si="2392"/>
        <v>1287.6666666666667</v>
      </c>
      <c r="H2074" s="1779">
        <f t="shared" si="2392"/>
        <v>1156</v>
      </c>
      <c r="I2074" s="1944">
        <f t="shared" si="2392"/>
        <v>89.774786435412892</v>
      </c>
      <c r="J2074" s="2350"/>
      <c r="K2074" s="2350"/>
      <c r="L2074" s="2351"/>
      <c r="M2074" s="2351"/>
      <c r="N2074" s="2351"/>
      <c r="O2074" s="2351"/>
      <c r="P2074" s="2351"/>
      <c r="Q2074" s="2351"/>
      <c r="R2074" s="2570">
        <f t="shared" ref="R2074:AC2074" si="2393">R2006</f>
        <v>14483.876930000002</v>
      </c>
      <c r="S2074" s="2570">
        <f t="shared" ref="S2074:T2074" si="2394">S2006</f>
        <v>14483.876930000002</v>
      </c>
      <c r="T2074" s="2570">
        <f t="shared" si="2394"/>
        <v>14483.876930000002</v>
      </c>
      <c r="U2074" s="2570">
        <f t="shared" ref="U2074" si="2395">U2006</f>
        <v>14483.876930000002</v>
      </c>
      <c r="V2074" s="2570">
        <f t="shared" si="2393"/>
        <v>4827.9589766666677</v>
      </c>
      <c r="W2074" s="2570">
        <f t="shared" si="2393"/>
        <v>4242.7187799999992</v>
      </c>
      <c r="X2074" s="2571">
        <f t="shared" si="2393"/>
        <v>0</v>
      </c>
      <c r="Y2074" s="2570">
        <f t="shared" si="2393"/>
        <v>0</v>
      </c>
      <c r="Z2074" s="2570">
        <f t="shared" si="2393"/>
        <v>-585.24019666666845</v>
      </c>
      <c r="AA2074" s="2572">
        <f t="shared" si="2393"/>
        <v>0</v>
      </c>
      <c r="AB2074" s="2572">
        <f t="shared" si="2393"/>
        <v>0</v>
      </c>
      <c r="AC2074" s="2570">
        <f t="shared" si="2393"/>
        <v>4242.7187799999992</v>
      </c>
      <c r="AD2074" s="2122"/>
      <c r="AE2074" s="2730"/>
      <c r="AF2074" s="151"/>
      <c r="AG2074" s="151"/>
      <c r="AH2074" s="151"/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  <c r="BI2074" s="151"/>
      <c r="BJ2074" s="151"/>
      <c r="BK2074" s="151"/>
      <c r="BL2074" s="151"/>
      <c r="BM2074" s="151"/>
      <c r="BN2074" s="151"/>
      <c r="BO2074" s="151"/>
      <c r="BP2074" s="151"/>
      <c r="BQ2074" s="151"/>
      <c r="BR2074" s="151"/>
      <c r="BS2074" s="151"/>
      <c r="BT2074" s="151"/>
      <c r="BU2074" s="151"/>
      <c r="BV2074" s="151"/>
      <c r="BW2074" s="151"/>
      <c r="BX2074" s="151"/>
      <c r="BY2074" s="151"/>
      <c r="BZ2074" s="151"/>
      <c r="CA2074" s="151"/>
      <c r="CB2074" s="151"/>
      <c r="CC2074" s="151"/>
      <c r="CD2074" s="151"/>
      <c r="CE2074" s="151"/>
      <c r="CF2074" s="151"/>
      <c r="CG2074" s="151"/>
      <c r="CH2074" s="151"/>
      <c r="CI2074" s="151"/>
      <c r="CJ2074" s="151"/>
      <c r="CK2074" s="151"/>
      <c r="CL2074" s="151"/>
      <c r="CM2074" s="151"/>
      <c r="CN2074" s="151"/>
      <c r="CO2074" s="151"/>
      <c r="CP2074" s="151"/>
      <c r="CQ2074" s="151"/>
      <c r="CR2074" s="151"/>
      <c r="CS2074" s="151"/>
      <c r="CT2074" s="151"/>
      <c r="CU2074" s="151"/>
      <c r="CV2074" s="151"/>
      <c r="CW2074" s="151"/>
      <c r="CX2074" s="151"/>
      <c r="CY2074" s="151"/>
      <c r="CZ2074" s="151"/>
      <c r="DA2074" s="151"/>
      <c r="DB2074" s="151"/>
      <c r="DC2074" s="151"/>
      <c r="DD2074" s="151"/>
      <c r="DE2074" s="151"/>
      <c r="DF2074" s="151"/>
      <c r="DG2074" s="151"/>
      <c r="DH2074" s="151"/>
      <c r="DI2074" s="151"/>
      <c r="DJ2074" s="151"/>
      <c r="DK2074" s="151"/>
      <c r="DL2074" s="151"/>
      <c r="DM2074" s="151"/>
      <c r="DN2074" s="151"/>
      <c r="DO2074" s="151"/>
      <c r="DP2074" s="151"/>
      <c r="DQ2074" s="151"/>
      <c r="DR2074" s="151"/>
      <c r="DS2074" s="151"/>
      <c r="DT2074" s="151"/>
      <c r="DU2074" s="151"/>
      <c r="DV2074" s="151"/>
      <c r="DW2074" s="151"/>
      <c r="DX2074" s="151"/>
      <c r="DY2074" s="151"/>
      <c r="DZ2074" s="151"/>
      <c r="EA2074" s="151"/>
      <c r="EB2074" s="151"/>
      <c r="EC2074" s="151"/>
      <c r="ED2074" s="151"/>
      <c r="EE2074" s="151"/>
      <c r="EF2074" s="151"/>
      <c r="EG2074" s="151"/>
      <c r="EH2074" s="151"/>
      <c r="EI2074" s="151"/>
      <c r="EJ2074" s="151"/>
      <c r="EK2074" s="151"/>
      <c r="EL2074" s="151"/>
      <c r="EM2074" s="151"/>
      <c r="EN2074" s="151"/>
      <c r="EO2074" s="151"/>
      <c r="EP2074" s="151"/>
      <c r="EQ2074" s="151"/>
      <c r="ER2074" s="151"/>
      <c r="ES2074" s="151"/>
      <c r="ET2074" s="151"/>
      <c r="EU2074" s="151"/>
      <c r="EV2074" s="151"/>
      <c r="EW2074" s="151"/>
      <c r="EX2074" s="151"/>
      <c r="EY2074" s="151"/>
      <c r="EZ2074" s="151"/>
      <c r="FA2074" s="151"/>
      <c r="FB2074" s="151"/>
      <c r="FC2074" s="151"/>
      <c r="FD2074" s="151"/>
      <c r="FE2074" s="151"/>
      <c r="FF2074" s="151"/>
      <c r="FG2074" s="151"/>
      <c r="FH2074" s="151"/>
      <c r="FI2074" s="151"/>
      <c r="FJ2074" s="151"/>
      <c r="FK2074" s="151"/>
      <c r="FL2074" s="151"/>
      <c r="FM2074" s="151"/>
      <c r="FN2074" s="151"/>
      <c r="FO2074" s="151"/>
      <c r="FP2074" s="151"/>
      <c r="FQ2074" s="151"/>
      <c r="FR2074" s="151"/>
      <c r="FS2074" s="151"/>
      <c r="FT2074" s="151"/>
      <c r="FU2074" s="151"/>
      <c r="FV2074" s="151"/>
      <c r="FW2074" s="151"/>
      <c r="FX2074" s="151"/>
      <c r="FY2074" s="151"/>
      <c r="FZ2074" s="151"/>
      <c r="GA2074" s="151"/>
      <c r="GB2074" s="151"/>
      <c r="GC2074" s="151"/>
      <c r="GD2074" s="151"/>
      <c r="GE2074" s="151"/>
      <c r="GF2074" s="151"/>
      <c r="GG2074" s="151"/>
      <c r="GH2074" s="151"/>
      <c r="GI2074" s="151"/>
      <c r="GJ2074" s="151"/>
      <c r="GK2074" s="151"/>
      <c r="GL2074" s="151"/>
      <c r="GM2074" s="151"/>
      <c r="GN2074" s="151"/>
      <c r="GO2074" s="151"/>
      <c r="GP2074" s="151"/>
      <c r="GQ2074" s="151"/>
      <c r="GR2074" s="151"/>
      <c r="GS2074" s="151"/>
      <c r="GT2074" s="151"/>
      <c r="GU2074" s="151"/>
      <c r="GV2074" s="151"/>
      <c r="GW2074" s="151"/>
      <c r="GX2074" s="151"/>
      <c r="GY2074" s="151"/>
      <c r="GZ2074" s="151"/>
      <c r="HA2074" s="151"/>
      <c r="HB2074" s="151"/>
      <c r="HC2074" s="151"/>
      <c r="HD2074" s="151"/>
      <c r="HE2074" s="151"/>
      <c r="HF2074" s="151"/>
      <c r="HG2074" s="151"/>
      <c r="HH2074" s="151"/>
      <c r="HI2074" s="151"/>
      <c r="HJ2074" s="151"/>
      <c r="HK2074" s="151"/>
      <c r="HL2074" s="151"/>
      <c r="HM2074" s="151"/>
      <c r="HN2074" s="151"/>
      <c r="HO2074" s="151"/>
      <c r="HP2074" s="151"/>
      <c r="HQ2074" s="151"/>
      <c r="HR2074" s="151"/>
      <c r="HS2074" s="151"/>
      <c r="HT2074" s="151"/>
      <c r="HU2074" s="151"/>
      <c r="HV2074" s="151"/>
      <c r="HW2074" s="151"/>
      <c r="HX2074" s="151"/>
      <c r="HY2074" s="151"/>
      <c r="HZ2074" s="151"/>
      <c r="IA2074" s="151"/>
      <c r="IB2074" s="151"/>
      <c r="IC2074" s="151"/>
      <c r="ID2074" s="151"/>
      <c r="IE2074" s="151"/>
      <c r="IF2074" s="151"/>
      <c r="IG2074" s="151"/>
      <c r="IH2074" s="151"/>
      <c r="II2074" s="151"/>
      <c r="IJ2074" s="151"/>
      <c r="IK2074" s="151"/>
      <c r="IL2074" s="151"/>
      <c r="IM2074" s="151"/>
      <c r="IN2074" s="151"/>
      <c r="IO2074" s="151"/>
      <c r="IP2074" s="151"/>
      <c r="IQ2074" s="151"/>
      <c r="IR2074" s="151"/>
      <c r="IS2074" s="151"/>
      <c r="IT2074" s="151"/>
      <c r="IU2074" s="151"/>
      <c r="IV2074" s="151"/>
      <c r="IW2074" s="151"/>
      <c r="IX2074" s="151"/>
      <c r="IY2074" s="151"/>
      <c r="IZ2074" s="151"/>
      <c r="JA2074" s="151"/>
      <c r="JB2074" s="151"/>
    </row>
    <row r="2075" spans="1:262" s="857" customFormat="1" ht="29.25" x14ac:dyDescent="0.25">
      <c r="A2075" s="217"/>
      <c r="B2075" s="217">
        <v>1</v>
      </c>
      <c r="C2075" s="587" t="s">
        <v>260</v>
      </c>
      <c r="D2075" s="173"/>
      <c r="E2075" s="173"/>
      <c r="F2075" s="1780">
        <f t="shared" si="2392"/>
        <v>42488.1</v>
      </c>
      <c r="G2075" s="1779">
        <f t="shared" si="2392"/>
        <v>14162.7</v>
      </c>
      <c r="H2075" s="1779">
        <f t="shared" si="2392"/>
        <v>13402.182500000001</v>
      </c>
      <c r="I2075" s="1944">
        <f t="shared" si="2392"/>
        <v>94.630137615002781</v>
      </c>
      <c r="J2075" s="2350"/>
      <c r="K2075" s="2350"/>
      <c r="L2075" s="2351"/>
      <c r="M2075" s="2351"/>
      <c r="N2075" s="2351"/>
      <c r="O2075" s="2351"/>
      <c r="P2075" s="2351"/>
      <c r="Q2075" s="2351"/>
      <c r="R2075" s="2570">
        <f t="shared" ref="R2075:AC2075" si="2396">R2007</f>
        <v>0</v>
      </c>
      <c r="S2075" s="2570">
        <f t="shared" ref="S2075:T2075" si="2397">S2007</f>
        <v>0</v>
      </c>
      <c r="T2075" s="2570">
        <f t="shared" si="2397"/>
        <v>0</v>
      </c>
      <c r="U2075" s="2570">
        <f t="shared" ref="U2075" si="2398">U2007</f>
        <v>0</v>
      </c>
      <c r="V2075" s="2570">
        <f t="shared" si="2396"/>
        <v>0</v>
      </c>
      <c r="W2075" s="2570">
        <f t="shared" si="2396"/>
        <v>0</v>
      </c>
      <c r="X2075" s="2571">
        <f t="shared" si="2396"/>
        <v>0</v>
      </c>
      <c r="Y2075" s="2570">
        <f t="shared" si="2396"/>
        <v>0</v>
      </c>
      <c r="Z2075" s="2570">
        <f t="shared" si="2396"/>
        <v>0</v>
      </c>
      <c r="AA2075" s="2572">
        <f t="shared" si="2396"/>
        <v>0</v>
      </c>
      <c r="AB2075" s="2572">
        <f t="shared" si="2396"/>
        <v>0</v>
      </c>
      <c r="AC2075" s="2570">
        <f t="shared" si="2396"/>
        <v>0</v>
      </c>
      <c r="AD2075" s="2122"/>
      <c r="AE2075" s="2730"/>
      <c r="AF2075" s="151"/>
      <c r="AG2075" s="151"/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  <c r="BI2075" s="151"/>
      <c r="BJ2075" s="151"/>
      <c r="BK2075" s="151"/>
      <c r="BL2075" s="151"/>
      <c r="BM2075" s="151"/>
      <c r="BN2075" s="151"/>
      <c r="BO2075" s="151"/>
      <c r="BP2075" s="151"/>
      <c r="BQ2075" s="151"/>
      <c r="BR2075" s="151"/>
      <c r="BS2075" s="151"/>
      <c r="BT2075" s="151"/>
      <c r="BU2075" s="151"/>
      <c r="BV2075" s="151"/>
      <c r="BW2075" s="151"/>
      <c r="BX2075" s="151"/>
      <c r="BY2075" s="151"/>
      <c r="BZ2075" s="151"/>
      <c r="CA2075" s="151"/>
      <c r="CB2075" s="151"/>
      <c r="CC2075" s="151"/>
      <c r="CD2075" s="151"/>
      <c r="CE2075" s="151"/>
      <c r="CF2075" s="151"/>
      <c r="CG2075" s="151"/>
      <c r="CH2075" s="151"/>
      <c r="CI2075" s="151"/>
      <c r="CJ2075" s="151"/>
      <c r="CK2075" s="151"/>
      <c r="CL2075" s="151"/>
      <c r="CM2075" s="151"/>
      <c r="CN2075" s="151"/>
      <c r="CO2075" s="151"/>
      <c r="CP2075" s="151"/>
      <c r="CQ2075" s="151"/>
      <c r="CR2075" s="151"/>
      <c r="CS2075" s="151"/>
      <c r="CT2075" s="151"/>
      <c r="CU2075" s="151"/>
      <c r="CV2075" s="151"/>
      <c r="CW2075" s="151"/>
      <c r="CX2075" s="151"/>
      <c r="CY2075" s="151"/>
      <c r="CZ2075" s="151"/>
      <c r="DA2075" s="151"/>
      <c r="DB2075" s="151"/>
      <c r="DC2075" s="151"/>
      <c r="DD2075" s="151"/>
      <c r="DE2075" s="151"/>
      <c r="DF2075" s="151"/>
      <c r="DG2075" s="151"/>
      <c r="DH2075" s="151"/>
      <c r="DI2075" s="151"/>
      <c r="DJ2075" s="151"/>
      <c r="DK2075" s="151"/>
      <c r="DL2075" s="151"/>
      <c r="DM2075" s="151"/>
      <c r="DN2075" s="151"/>
      <c r="DO2075" s="151"/>
      <c r="DP2075" s="151"/>
      <c r="DQ2075" s="151"/>
      <c r="DR2075" s="151"/>
      <c r="DS2075" s="151"/>
      <c r="DT2075" s="151"/>
      <c r="DU2075" s="151"/>
      <c r="DV2075" s="151"/>
      <c r="DW2075" s="151"/>
      <c r="DX2075" s="151"/>
      <c r="DY2075" s="151"/>
      <c r="DZ2075" s="151"/>
      <c r="EA2075" s="151"/>
      <c r="EB2075" s="151"/>
      <c r="EC2075" s="151"/>
      <c r="ED2075" s="151"/>
      <c r="EE2075" s="151"/>
      <c r="EF2075" s="151"/>
      <c r="EG2075" s="151"/>
      <c r="EH2075" s="151"/>
      <c r="EI2075" s="151"/>
      <c r="EJ2075" s="151"/>
      <c r="EK2075" s="151"/>
      <c r="EL2075" s="151"/>
      <c r="EM2075" s="151"/>
      <c r="EN2075" s="151"/>
      <c r="EO2075" s="151"/>
      <c r="EP2075" s="151"/>
      <c r="EQ2075" s="151"/>
      <c r="ER2075" s="151"/>
      <c r="ES2075" s="151"/>
      <c r="ET2075" s="151"/>
      <c r="EU2075" s="151"/>
      <c r="EV2075" s="151"/>
      <c r="EW2075" s="151"/>
      <c r="EX2075" s="151"/>
      <c r="EY2075" s="151"/>
      <c r="EZ2075" s="151"/>
      <c r="FA2075" s="151"/>
      <c r="FB2075" s="151"/>
      <c r="FC2075" s="151"/>
      <c r="FD2075" s="151"/>
      <c r="FE2075" s="151"/>
      <c r="FF2075" s="151"/>
      <c r="FG2075" s="151"/>
      <c r="FH2075" s="151"/>
      <c r="FI2075" s="151"/>
      <c r="FJ2075" s="151"/>
      <c r="FK2075" s="151"/>
      <c r="FL2075" s="151"/>
      <c r="FM2075" s="151"/>
      <c r="FN2075" s="151"/>
      <c r="FO2075" s="151"/>
      <c r="FP2075" s="151"/>
      <c r="FQ2075" s="151"/>
      <c r="FR2075" s="151"/>
      <c r="FS2075" s="151"/>
      <c r="FT2075" s="151"/>
      <c r="FU2075" s="151"/>
      <c r="FV2075" s="151"/>
      <c r="FW2075" s="151"/>
      <c r="FX2075" s="151"/>
      <c r="FY2075" s="151"/>
      <c r="FZ2075" s="151"/>
      <c r="GA2075" s="151"/>
      <c r="GB2075" s="151"/>
      <c r="GC2075" s="151"/>
      <c r="GD2075" s="151"/>
      <c r="GE2075" s="151"/>
      <c r="GF2075" s="151"/>
      <c r="GG2075" s="151"/>
      <c r="GH2075" s="151"/>
      <c r="GI2075" s="151"/>
      <c r="GJ2075" s="151"/>
      <c r="GK2075" s="151"/>
      <c r="GL2075" s="151"/>
      <c r="GM2075" s="151"/>
      <c r="GN2075" s="151"/>
      <c r="GO2075" s="151"/>
      <c r="GP2075" s="151"/>
      <c r="GQ2075" s="151"/>
      <c r="GR2075" s="151"/>
      <c r="GS2075" s="151"/>
      <c r="GT2075" s="151"/>
      <c r="GU2075" s="151"/>
      <c r="GV2075" s="151"/>
      <c r="GW2075" s="151"/>
      <c r="GX2075" s="151"/>
      <c r="GY2075" s="151"/>
      <c r="GZ2075" s="151"/>
      <c r="HA2075" s="151"/>
      <c r="HB2075" s="151"/>
      <c r="HC2075" s="151"/>
      <c r="HD2075" s="151"/>
      <c r="HE2075" s="151"/>
      <c r="HF2075" s="151"/>
      <c r="HG2075" s="151"/>
      <c r="HH2075" s="151"/>
      <c r="HI2075" s="151"/>
      <c r="HJ2075" s="151"/>
      <c r="HK2075" s="151"/>
      <c r="HL2075" s="151"/>
      <c r="HM2075" s="151"/>
      <c r="HN2075" s="151"/>
      <c r="HO2075" s="151"/>
      <c r="HP2075" s="151"/>
      <c r="HQ2075" s="151"/>
      <c r="HR2075" s="151"/>
      <c r="HS2075" s="151"/>
      <c r="HT2075" s="151"/>
      <c r="HU2075" s="151"/>
      <c r="HV2075" s="151"/>
      <c r="HW2075" s="151"/>
      <c r="HX2075" s="151"/>
      <c r="HY2075" s="151"/>
      <c r="HZ2075" s="151"/>
      <c r="IA2075" s="151"/>
      <c r="IB2075" s="151"/>
      <c r="IC2075" s="151"/>
      <c r="ID2075" s="151"/>
      <c r="IE2075" s="151"/>
      <c r="IF2075" s="151"/>
      <c r="IG2075" s="151"/>
      <c r="IH2075" s="151"/>
      <c r="II2075" s="151"/>
      <c r="IJ2075" s="151"/>
      <c r="IK2075" s="151"/>
      <c r="IL2075" s="151"/>
      <c r="IM2075" s="151"/>
      <c r="IN2075" s="151"/>
      <c r="IO2075" s="151"/>
      <c r="IP2075" s="151"/>
      <c r="IQ2075" s="151"/>
      <c r="IR2075" s="151"/>
      <c r="IS2075" s="151"/>
      <c r="IT2075" s="151"/>
      <c r="IU2075" s="151"/>
      <c r="IV2075" s="151"/>
      <c r="IW2075" s="151"/>
      <c r="IX2075" s="151"/>
      <c r="IY2075" s="151"/>
      <c r="IZ2075" s="151"/>
      <c r="JA2075" s="151"/>
      <c r="JB2075" s="151"/>
    </row>
    <row r="2076" spans="1:262" s="857" customFormat="1" ht="43.5" x14ac:dyDescent="0.25">
      <c r="A2076" s="217"/>
      <c r="B2076" s="217">
        <v>1</v>
      </c>
      <c r="C2076" s="587" t="s">
        <v>274</v>
      </c>
      <c r="D2076" s="173"/>
      <c r="E2076" s="173"/>
      <c r="F2076" s="1780">
        <f t="shared" si="2392"/>
        <v>10788</v>
      </c>
      <c r="G2076" s="1779">
        <f t="shared" si="2392"/>
        <v>3596</v>
      </c>
      <c r="H2076" s="1779">
        <f t="shared" si="2392"/>
        <v>2208</v>
      </c>
      <c r="I2076" s="1944">
        <f t="shared" si="2392"/>
        <v>61.401557285873189</v>
      </c>
      <c r="J2076" s="2350"/>
      <c r="K2076" s="2350"/>
      <c r="L2076" s="2351"/>
      <c r="M2076" s="2351"/>
      <c r="N2076" s="2351"/>
      <c r="O2076" s="2351"/>
      <c r="P2076" s="2351"/>
      <c r="Q2076" s="2351"/>
      <c r="R2076" s="2570">
        <f t="shared" ref="R2076:AC2076" si="2399">R2008</f>
        <v>0</v>
      </c>
      <c r="S2076" s="2570">
        <f t="shared" ref="S2076:T2076" si="2400">S2008</f>
        <v>0</v>
      </c>
      <c r="T2076" s="2570">
        <f t="shared" si="2400"/>
        <v>0</v>
      </c>
      <c r="U2076" s="2570">
        <f t="shared" ref="U2076" si="2401">U2008</f>
        <v>0</v>
      </c>
      <c r="V2076" s="2570">
        <f t="shared" si="2399"/>
        <v>0</v>
      </c>
      <c r="W2076" s="2570">
        <f t="shared" si="2399"/>
        <v>0</v>
      </c>
      <c r="X2076" s="2571">
        <f t="shared" si="2399"/>
        <v>0</v>
      </c>
      <c r="Y2076" s="2570">
        <f t="shared" si="2399"/>
        <v>0</v>
      </c>
      <c r="Z2076" s="2570">
        <f t="shared" si="2399"/>
        <v>0</v>
      </c>
      <c r="AA2076" s="2572">
        <f t="shared" si="2399"/>
        <v>0</v>
      </c>
      <c r="AB2076" s="2572">
        <f t="shared" si="2399"/>
        <v>0</v>
      </c>
      <c r="AC2076" s="2570">
        <f t="shared" si="2399"/>
        <v>0</v>
      </c>
      <c r="AD2076" s="2122"/>
      <c r="AE2076" s="2730"/>
      <c r="AF2076" s="151"/>
      <c r="AG2076" s="151"/>
      <c r="AH2076" s="151"/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  <c r="BI2076" s="151"/>
      <c r="BJ2076" s="151"/>
      <c r="BK2076" s="151"/>
      <c r="BL2076" s="151"/>
      <c r="BM2076" s="151"/>
      <c r="BN2076" s="151"/>
      <c r="BO2076" s="151"/>
      <c r="BP2076" s="151"/>
      <c r="BQ2076" s="151"/>
      <c r="BR2076" s="151"/>
      <c r="BS2076" s="151"/>
      <c r="BT2076" s="151"/>
      <c r="BU2076" s="151"/>
      <c r="BV2076" s="151"/>
      <c r="BW2076" s="151"/>
      <c r="BX2076" s="151"/>
      <c r="BY2076" s="151"/>
      <c r="BZ2076" s="151"/>
      <c r="CA2076" s="151"/>
      <c r="CB2076" s="151"/>
      <c r="CC2076" s="151"/>
      <c r="CD2076" s="151"/>
      <c r="CE2076" s="151"/>
      <c r="CF2076" s="151"/>
      <c r="CG2076" s="151"/>
      <c r="CH2076" s="151"/>
      <c r="CI2076" s="151"/>
      <c r="CJ2076" s="151"/>
      <c r="CK2076" s="151"/>
      <c r="CL2076" s="151"/>
      <c r="CM2076" s="151"/>
      <c r="CN2076" s="151"/>
      <c r="CO2076" s="151"/>
      <c r="CP2076" s="151"/>
      <c r="CQ2076" s="151"/>
      <c r="CR2076" s="151"/>
      <c r="CS2076" s="151"/>
      <c r="CT2076" s="151"/>
      <c r="CU2076" s="151"/>
      <c r="CV2076" s="151"/>
      <c r="CW2076" s="151"/>
      <c r="CX2076" s="151"/>
      <c r="CY2076" s="151"/>
      <c r="CZ2076" s="151"/>
      <c r="DA2076" s="151"/>
      <c r="DB2076" s="151"/>
      <c r="DC2076" s="151"/>
      <c r="DD2076" s="151"/>
      <c r="DE2076" s="151"/>
      <c r="DF2076" s="151"/>
      <c r="DG2076" s="151"/>
      <c r="DH2076" s="151"/>
      <c r="DI2076" s="151"/>
      <c r="DJ2076" s="151"/>
      <c r="DK2076" s="151"/>
      <c r="DL2076" s="151"/>
      <c r="DM2076" s="151"/>
      <c r="DN2076" s="151"/>
      <c r="DO2076" s="151"/>
      <c r="DP2076" s="151"/>
      <c r="DQ2076" s="151"/>
      <c r="DR2076" s="151"/>
      <c r="DS2076" s="151"/>
      <c r="DT2076" s="151"/>
      <c r="DU2076" s="151"/>
      <c r="DV2076" s="151"/>
      <c r="DW2076" s="151"/>
      <c r="DX2076" s="151"/>
      <c r="DY2076" s="151"/>
      <c r="DZ2076" s="151"/>
      <c r="EA2076" s="151"/>
      <c r="EB2076" s="151"/>
      <c r="EC2076" s="151"/>
      <c r="ED2076" s="151"/>
      <c r="EE2076" s="151"/>
      <c r="EF2076" s="151"/>
      <c r="EG2076" s="151"/>
      <c r="EH2076" s="151"/>
      <c r="EI2076" s="151"/>
      <c r="EJ2076" s="151"/>
      <c r="EK2076" s="151"/>
      <c r="EL2076" s="151"/>
      <c r="EM2076" s="151"/>
      <c r="EN2076" s="151"/>
      <c r="EO2076" s="151"/>
      <c r="EP2076" s="151"/>
      <c r="EQ2076" s="151"/>
      <c r="ER2076" s="151"/>
      <c r="ES2076" s="151"/>
      <c r="ET2076" s="151"/>
      <c r="EU2076" s="151"/>
      <c r="EV2076" s="151"/>
      <c r="EW2076" s="151"/>
      <c r="EX2076" s="151"/>
      <c r="EY2076" s="151"/>
      <c r="EZ2076" s="151"/>
      <c r="FA2076" s="151"/>
      <c r="FB2076" s="151"/>
      <c r="FC2076" s="151"/>
      <c r="FD2076" s="151"/>
      <c r="FE2076" s="151"/>
      <c r="FF2076" s="151"/>
      <c r="FG2076" s="151"/>
      <c r="FH2076" s="151"/>
      <c r="FI2076" s="151"/>
      <c r="FJ2076" s="151"/>
      <c r="FK2076" s="151"/>
      <c r="FL2076" s="151"/>
      <c r="FM2076" s="151"/>
      <c r="FN2076" s="151"/>
      <c r="FO2076" s="151"/>
      <c r="FP2076" s="151"/>
      <c r="FQ2076" s="151"/>
      <c r="FR2076" s="151"/>
      <c r="FS2076" s="151"/>
      <c r="FT2076" s="151"/>
      <c r="FU2076" s="151"/>
      <c r="FV2076" s="151"/>
      <c r="FW2076" s="151"/>
      <c r="FX2076" s="151"/>
      <c r="FY2076" s="151"/>
      <c r="FZ2076" s="151"/>
      <c r="GA2076" s="151"/>
      <c r="GB2076" s="151"/>
      <c r="GC2076" s="151"/>
      <c r="GD2076" s="151"/>
      <c r="GE2076" s="151"/>
      <c r="GF2076" s="151"/>
      <c r="GG2076" s="151"/>
      <c r="GH2076" s="151"/>
      <c r="GI2076" s="151"/>
      <c r="GJ2076" s="151"/>
      <c r="GK2076" s="151"/>
      <c r="GL2076" s="151"/>
      <c r="GM2076" s="151"/>
      <c r="GN2076" s="151"/>
      <c r="GO2076" s="151"/>
      <c r="GP2076" s="151"/>
      <c r="GQ2076" s="151"/>
      <c r="GR2076" s="151"/>
      <c r="GS2076" s="151"/>
      <c r="GT2076" s="151"/>
      <c r="GU2076" s="151"/>
      <c r="GV2076" s="151"/>
      <c r="GW2076" s="151"/>
      <c r="GX2076" s="151"/>
      <c r="GY2076" s="151"/>
      <c r="GZ2076" s="151"/>
      <c r="HA2076" s="151"/>
      <c r="HB2076" s="151"/>
      <c r="HC2076" s="151"/>
      <c r="HD2076" s="151"/>
      <c r="HE2076" s="151"/>
      <c r="HF2076" s="151"/>
      <c r="HG2076" s="151"/>
      <c r="HH2076" s="151"/>
      <c r="HI2076" s="151"/>
      <c r="HJ2076" s="151"/>
      <c r="HK2076" s="151"/>
      <c r="HL2076" s="151"/>
      <c r="HM2076" s="151"/>
      <c r="HN2076" s="151"/>
      <c r="HO2076" s="151"/>
      <c r="HP2076" s="151"/>
      <c r="HQ2076" s="151"/>
      <c r="HR2076" s="151"/>
      <c r="HS2076" s="151"/>
      <c r="HT2076" s="151"/>
      <c r="HU2076" s="151"/>
      <c r="HV2076" s="151"/>
      <c r="HW2076" s="151"/>
      <c r="HX2076" s="151"/>
      <c r="HY2076" s="151"/>
      <c r="HZ2076" s="151"/>
      <c r="IA2076" s="151"/>
      <c r="IB2076" s="151"/>
      <c r="IC2076" s="151"/>
      <c r="ID2076" s="151"/>
      <c r="IE2076" s="151"/>
      <c r="IF2076" s="151"/>
      <c r="IG2076" s="151"/>
      <c r="IH2076" s="151"/>
      <c r="II2076" s="151"/>
      <c r="IJ2076" s="151"/>
      <c r="IK2076" s="151"/>
      <c r="IL2076" s="151"/>
      <c r="IM2076" s="151"/>
      <c r="IN2076" s="151"/>
      <c r="IO2076" s="151"/>
      <c r="IP2076" s="151"/>
      <c r="IQ2076" s="151"/>
      <c r="IR2076" s="151"/>
      <c r="IS2076" s="151"/>
      <c r="IT2076" s="151"/>
      <c r="IU2076" s="151"/>
      <c r="IV2076" s="151"/>
      <c r="IW2076" s="151"/>
      <c r="IX2076" s="151"/>
      <c r="IY2076" s="151"/>
      <c r="IZ2076" s="151"/>
      <c r="JA2076" s="151"/>
      <c r="JB2076" s="151"/>
    </row>
    <row r="2077" spans="1:262" s="857" customFormat="1" ht="29.25" x14ac:dyDescent="0.25">
      <c r="A2077" s="217"/>
      <c r="B2077" s="217">
        <v>1</v>
      </c>
      <c r="C2077" s="587" t="s">
        <v>261</v>
      </c>
      <c r="D2077" s="173"/>
      <c r="E2077" s="173"/>
      <c r="F2077" s="1780">
        <f t="shared" si="2392"/>
        <v>20814.723404255317</v>
      </c>
      <c r="G2077" s="1779">
        <f t="shared" si="2392"/>
        <v>6938.2411347517727</v>
      </c>
      <c r="H2077" s="1779">
        <f t="shared" si="2392"/>
        <v>7012.2223404255319</v>
      </c>
      <c r="I2077" s="1944">
        <f t="shared" si="2392"/>
        <v>101.06628184631991</v>
      </c>
      <c r="J2077" s="2350"/>
      <c r="K2077" s="2350"/>
      <c r="L2077" s="2351"/>
      <c r="M2077" s="2351"/>
      <c r="N2077" s="2351"/>
      <c r="O2077" s="2351"/>
      <c r="P2077" s="2351"/>
      <c r="Q2077" s="2351"/>
      <c r="R2077" s="2570">
        <f t="shared" ref="R2077:AC2077" si="2402">R2009</f>
        <v>0</v>
      </c>
      <c r="S2077" s="2570">
        <f t="shared" ref="S2077:T2077" si="2403">S2009</f>
        <v>0</v>
      </c>
      <c r="T2077" s="2570">
        <f t="shared" si="2403"/>
        <v>0</v>
      </c>
      <c r="U2077" s="2570">
        <f t="shared" ref="U2077" si="2404">U2009</f>
        <v>0</v>
      </c>
      <c r="V2077" s="2570">
        <f t="shared" si="2402"/>
        <v>0</v>
      </c>
      <c r="W2077" s="2570">
        <f t="shared" si="2402"/>
        <v>0</v>
      </c>
      <c r="X2077" s="2571">
        <f t="shared" si="2402"/>
        <v>0</v>
      </c>
      <c r="Y2077" s="2570">
        <f t="shared" si="2402"/>
        <v>0</v>
      </c>
      <c r="Z2077" s="2570">
        <f t="shared" si="2402"/>
        <v>0</v>
      </c>
      <c r="AA2077" s="2572">
        <f t="shared" si="2402"/>
        <v>0</v>
      </c>
      <c r="AB2077" s="2572">
        <f t="shared" si="2402"/>
        <v>0</v>
      </c>
      <c r="AC2077" s="2570">
        <f t="shared" si="2402"/>
        <v>0</v>
      </c>
      <c r="AD2077" s="2122"/>
      <c r="AE2077" s="2730"/>
      <c r="AF2077" s="151"/>
      <c r="AG2077" s="151"/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  <c r="BI2077" s="151"/>
      <c r="BJ2077" s="151"/>
      <c r="BK2077" s="151"/>
      <c r="BL2077" s="151"/>
      <c r="BM2077" s="151"/>
      <c r="BN2077" s="151"/>
      <c r="BO2077" s="151"/>
      <c r="BP2077" s="151"/>
      <c r="BQ2077" s="151"/>
      <c r="BR2077" s="151"/>
      <c r="BS2077" s="151"/>
      <c r="BT2077" s="151"/>
      <c r="BU2077" s="151"/>
      <c r="BV2077" s="151"/>
      <c r="BW2077" s="151"/>
      <c r="BX2077" s="151"/>
      <c r="BY2077" s="151"/>
      <c r="BZ2077" s="151"/>
      <c r="CA2077" s="151"/>
      <c r="CB2077" s="151"/>
      <c r="CC2077" s="151"/>
      <c r="CD2077" s="151"/>
      <c r="CE2077" s="151"/>
      <c r="CF2077" s="151"/>
      <c r="CG2077" s="151"/>
      <c r="CH2077" s="151"/>
      <c r="CI2077" s="151"/>
      <c r="CJ2077" s="151"/>
      <c r="CK2077" s="151"/>
      <c r="CL2077" s="151"/>
      <c r="CM2077" s="151"/>
      <c r="CN2077" s="151"/>
      <c r="CO2077" s="151"/>
      <c r="CP2077" s="151"/>
      <c r="CQ2077" s="151"/>
      <c r="CR2077" s="151"/>
      <c r="CS2077" s="151"/>
      <c r="CT2077" s="151"/>
      <c r="CU2077" s="151"/>
      <c r="CV2077" s="151"/>
      <c r="CW2077" s="151"/>
      <c r="CX2077" s="151"/>
      <c r="CY2077" s="151"/>
      <c r="CZ2077" s="151"/>
      <c r="DA2077" s="151"/>
      <c r="DB2077" s="151"/>
      <c r="DC2077" s="151"/>
      <c r="DD2077" s="151"/>
      <c r="DE2077" s="151"/>
      <c r="DF2077" s="151"/>
      <c r="DG2077" s="151"/>
      <c r="DH2077" s="151"/>
      <c r="DI2077" s="151"/>
      <c r="DJ2077" s="151"/>
      <c r="DK2077" s="151"/>
      <c r="DL2077" s="151"/>
      <c r="DM2077" s="151"/>
      <c r="DN2077" s="151"/>
      <c r="DO2077" s="151"/>
      <c r="DP2077" s="151"/>
      <c r="DQ2077" s="151"/>
      <c r="DR2077" s="151"/>
      <c r="DS2077" s="151"/>
      <c r="DT2077" s="151"/>
      <c r="DU2077" s="151"/>
      <c r="DV2077" s="151"/>
      <c r="DW2077" s="151"/>
      <c r="DX2077" s="151"/>
      <c r="DY2077" s="151"/>
      <c r="DZ2077" s="151"/>
      <c r="EA2077" s="151"/>
      <c r="EB2077" s="151"/>
      <c r="EC2077" s="151"/>
      <c r="ED2077" s="151"/>
      <c r="EE2077" s="151"/>
      <c r="EF2077" s="151"/>
      <c r="EG2077" s="151"/>
      <c r="EH2077" s="151"/>
      <c r="EI2077" s="151"/>
      <c r="EJ2077" s="151"/>
      <c r="EK2077" s="151"/>
      <c r="EL2077" s="151"/>
      <c r="EM2077" s="151"/>
      <c r="EN2077" s="151"/>
      <c r="EO2077" s="151"/>
      <c r="EP2077" s="151"/>
      <c r="EQ2077" s="151"/>
      <c r="ER2077" s="151"/>
      <c r="ES2077" s="151"/>
      <c r="ET2077" s="151"/>
      <c r="EU2077" s="151"/>
      <c r="EV2077" s="151"/>
      <c r="EW2077" s="151"/>
      <c r="EX2077" s="151"/>
      <c r="EY2077" s="151"/>
      <c r="EZ2077" s="151"/>
      <c r="FA2077" s="151"/>
      <c r="FB2077" s="151"/>
      <c r="FC2077" s="151"/>
      <c r="FD2077" s="151"/>
      <c r="FE2077" s="151"/>
      <c r="FF2077" s="151"/>
      <c r="FG2077" s="151"/>
      <c r="FH2077" s="151"/>
      <c r="FI2077" s="151"/>
      <c r="FJ2077" s="151"/>
      <c r="FK2077" s="151"/>
      <c r="FL2077" s="151"/>
      <c r="FM2077" s="151"/>
      <c r="FN2077" s="151"/>
      <c r="FO2077" s="151"/>
      <c r="FP2077" s="151"/>
      <c r="FQ2077" s="151"/>
      <c r="FR2077" s="151"/>
      <c r="FS2077" s="151"/>
      <c r="FT2077" s="151"/>
      <c r="FU2077" s="151"/>
      <c r="FV2077" s="151"/>
      <c r="FW2077" s="151"/>
      <c r="FX2077" s="151"/>
      <c r="FY2077" s="151"/>
      <c r="FZ2077" s="151"/>
      <c r="GA2077" s="151"/>
      <c r="GB2077" s="151"/>
      <c r="GC2077" s="151"/>
      <c r="GD2077" s="151"/>
      <c r="GE2077" s="151"/>
      <c r="GF2077" s="151"/>
      <c r="GG2077" s="151"/>
      <c r="GH2077" s="151"/>
      <c r="GI2077" s="151"/>
      <c r="GJ2077" s="151"/>
      <c r="GK2077" s="151"/>
      <c r="GL2077" s="151"/>
      <c r="GM2077" s="151"/>
      <c r="GN2077" s="151"/>
      <c r="GO2077" s="151"/>
      <c r="GP2077" s="151"/>
      <c r="GQ2077" s="151"/>
      <c r="GR2077" s="151"/>
      <c r="GS2077" s="151"/>
      <c r="GT2077" s="151"/>
      <c r="GU2077" s="151"/>
      <c r="GV2077" s="151"/>
      <c r="GW2077" s="151"/>
      <c r="GX2077" s="151"/>
      <c r="GY2077" s="151"/>
      <c r="GZ2077" s="151"/>
      <c r="HA2077" s="151"/>
      <c r="HB2077" s="151"/>
      <c r="HC2077" s="151"/>
      <c r="HD2077" s="151"/>
      <c r="HE2077" s="151"/>
      <c r="HF2077" s="151"/>
      <c r="HG2077" s="151"/>
      <c r="HH2077" s="151"/>
      <c r="HI2077" s="151"/>
      <c r="HJ2077" s="151"/>
      <c r="HK2077" s="151"/>
      <c r="HL2077" s="151"/>
      <c r="HM2077" s="151"/>
      <c r="HN2077" s="151"/>
      <c r="HO2077" s="151"/>
      <c r="HP2077" s="151"/>
      <c r="HQ2077" s="151"/>
      <c r="HR2077" s="151"/>
      <c r="HS2077" s="151"/>
      <c r="HT2077" s="151"/>
      <c r="HU2077" s="151"/>
      <c r="HV2077" s="151"/>
      <c r="HW2077" s="151"/>
      <c r="HX2077" s="151"/>
      <c r="HY2077" s="151"/>
      <c r="HZ2077" s="151"/>
      <c r="IA2077" s="151"/>
      <c r="IB2077" s="151"/>
      <c r="IC2077" s="151"/>
      <c r="ID2077" s="151"/>
      <c r="IE2077" s="151"/>
      <c r="IF2077" s="151"/>
      <c r="IG2077" s="151"/>
      <c r="IH2077" s="151"/>
      <c r="II2077" s="151"/>
      <c r="IJ2077" s="151"/>
      <c r="IK2077" s="151"/>
      <c r="IL2077" s="151"/>
      <c r="IM2077" s="151"/>
      <c r="IN2077" s="151"/>
      <c r="IO2077" s="151"/>
      <c r="IP2077" s="151"/>
      <c r="IQ2077" s="151"/>
      <c r="IR2077" s="151"/>
      <c r="IS2077" s="151"/>
      <c r="IT2077" s="151"/>
      <c r="IU2077" s="151"/>
      <c r="IV2077" s="151"/>
      <c r="IW2077" s="151"/>
      <c r="IX2077" s="151"/>
      <c r="IY2077" s="151"/>
      <c r="IZ2077" s="151"/>
      <c r="JA2077" s="151"/>
      <c r="JB2077" s="151"/>
    </row>
    <row r="2078" spans="1:262" s="857" customFormat="1" ht="29.25" x14ac:dyDescent="0.25">
      <c r="A2078" s="217"/>
      <c r="B2078" s="217">
        <v>1</v>
      </c>
      <c r="C2078" s="587" t="s">
        <v>262</v>
      </c>
      <c r="D2078" s="173"/>
      <c r="E2078" s="173"/>
      <c r="F2078" s="1780">
        <f t="shared" si="2392"/>
        <v>10500</v>
      </c>
      <c r="G2078" s="1779">
        <f t="shared" si="2392"/>
        <v>3500</v>
      </c>
      <c r="H2078" s="1779">
        <f t="shared" si="2392"/>
        <v>3095</v>
      </c>
      <c r="I2078" s="1944">
        <f t="shared" si="2392"/>
        <v>88.428571428571416</v>
      </c>
      <c r="J2078" s="2350"/>
      <c r="K2078" s="2350"/>
      <c r="L2078" s="2351"/>
      <c r="M2078" s="2351"/>
      <c r="N2078" s="2351"/>
      <c r="O2078" s="2351"/>
      <c r="P2078" s="2351"/>
      <c r="Q2078" s="2351"/>
      <c r="R2078" s="2570">
        <f t="shared" ref="R2078:AC2078" si="2405">R2010</f>
        <v>0</v>
      </c>
      <c r="S2078" s="2570">
        <f t="shared" ref="S2078:T2078" si="2406">S2010</f>
        <v>0</v>
      </c>
      <c r="T2078" s="2570">
        <f t="shared" si="2406"/>
        <v>0</v>
      </c>
      <c r="U2078" s="2570">
        <f t="shared" ref="U2078" si="2407">U2010</f>
        <v>0</v>
      </c>
      <c r="V2078" s="2570">
        <f t="shared" si="2405"/>
        <v>0</v>
      </c>
      <c r="W2078" s="2570">
        <f t="shared" si="2405"/>
        <v>0</v>
      </c>
      <c r="X2078" s="2571">
        <f t="shared" si="2405"/>
        <v>0</v>
      </c>
      <c r="Y2078" s="2570">
        <f t="shared" si="2405"/>
        <v>0</v>
      </c>
      <c r="Z2078" s="2570">
        <f t="shared" si="2405"/>
        <v>0</v>
      </c>
      <c r="AA2078" s="2572">
        <f t="shared" si="2405"/>
        <v>0</v>
      </c>
      <c r="AB2078" s="2572">
        <f t="shared" si="2405"/>
        <v>0</v>
      </c>
      <c r="AC2078" s="2570">
        <f t="shared" si="2405"/>
        <v>0</v>
      </c>
      <c r="AD2078" s="2122"/>
      <c r="AE2078" s="2730"/>
      <c r="AF2078" s="151"/>
      <c r="AG2078" s="151"/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  <c r="BI2078" s="151"/>
      <c r="BJ2078" s="151"/>
      <c r="BK2078" s="151"/>
      <c r="BL2078" s="151"/>
      <c r="BM2078" s="151"/>
      <c r="BN2078" s="151"/>
      <c r="BO2078" s="151"/>
      <c r="BP2078" s="151"/>
      <c r="BQ2078" s="151"/>
      <c r="BR2078" s="151"/>
      <c r="BS2078" s="151"/>
      <c r="BT2078" s="151"/>
      <c r="BU2078" s="151"/>
      <c r="BV2078" s="151"/>
      <c r="BW2078" s="151"/>
      <c r="BX2078" s="151"/>
      <c r="BY2078" s="151"/>
      <c r="BZ2078" s="151"/>
      <c r="CA2078" s="151"/>
      <c r="CB2078" s="151"/>
      <c r="CC2078" s="151"/>
      <c r="CD2078" s="151"/>
      <c r="CE2078" s="151"/>
      <c r="CF2078" s="151"/>
      <c r="CG2078" s="151"/>
      <c r="CH2078" s="151"/>
      <c r="CI2078" s="151"/>
      <c r="CJ2078" s="151"/>
      <c r="CK2078" s="151"/>
      <c r="CL2078" s="151"/>
      <c r="CM2078" s="151"/>
      <c r="CN2078" s="151"/>
      <c r="CO2078" s="151"/>
      <c r="CP2078" s="151"/>
      <c r="CQ2078" s="151"/>
      <c r="CR2078" s="151"/>
      <c r="CS2078" s="151"/>
      <c r="CT2078" s="151"/>
      <c r="CU2078" s="151"/>
      <c r="CV2078" s="151"/>
      <c r="CW2078" s="151"/>
      <c r="CX2078" s="151"/>
      <c r="CY2078" s="151"/>
      <c r="CZ2078" s="151"/>
      <c r="DA2078" s="151"/>
      <c r="DB2078" s="151"/>
      <c r="DC2078" s="151"/>
      <c r="DD2078" s="151"/>
      <c r="DE2078" s="151"/>
      <c r="DF2078" s="151"/>
      <c r="DG2078" s="151"/>
      <c r="DH2078" s="151"/>
      <c r="DI2078" s="151"/>
      <c r="DJ2078" s="151"/>
      <c r="DK2078" s="151"/>
      <c r="DL2078" s="151"/>
      <c r="DM2078" s="151"/>
      <c r="DN2078" s="151"/>
      <c r="DO2078" s="151"/>
      <c r="DP2078" s="151"/>
      <c r="DQ2078" s="151"/>
      <c r="DR2078" s="151"/>
      <c r="DS2078" s="151"/>
      <c r="DT2078" s="151"/>
      <c r="DU2078" s="151"/>
      <c r="DV2078" s="151"/>
      <c r="DW2078" s="151"/>
      <c r="DX2078" s="151"/>
      <c r="DY2078" s="151"/>
      <c r="DZ2078" s="151"/>
      <c r="EA2078" s="151"/>
      <c r="EB2078" s="151"/>
      <c r="EC2078" s="151"/>
      <c r="ED2078" s="151"/>
      <c r="EE2078" s="151"/>
      <c r="EF2078" s="151"/>
      <c r="EG2078" s="151"/>
      <c r="EH2078" s="151"/>
      <c r="EI2078" s="151"/>
      <c r="EJ2078" s="151"/>
      <c r="EK2078" s="151"/>
      <c r="EL2078" s="151"/>
      <c r="EM2078" s="151"/>
      <c r="EN2078" s="151"/>
      <c r="EO2078" s="151"/>
      <c r="EP2078" s="151"/>
      <c r="EQ2078" s="151"/>
      <c r="ER2078" s="151"/>
      <c r="ES2078" s="151"/>
      <c r="ET2078" s="151"/>
      <c r="EU2078" s="151"/>
      <c r="EV2078" s="151"/>
      <c r="EW2078" s="151"/>
      <c r="EX2078" s="151"/>
      <c r="EY2078" s="151"/>
      <c r="EZ2078" s="151"/>
      <c r="FA2078" s="151"/>
      <c r="FB2078" s="151"/>
      <c r="FC2078" s="151"/>
      <c r="FD2078" s="151"/>
      <c r="FE2078" s="151"/>
      <c r="FF2078" s="151"/>
      <c r="FG2078" s="151"/>
      <c r="FH2078" s="151"/>
      <c r="FI2078" s="151"/>
      <c r="FJ2078" s="151"/>
      <c r="FK2078" s="151"/>
      <c r="FL2078" s="151"/>
      <c r="FM2078" s="151"/>
      <c r="FN2078" s="151"/>
      <c r="FO2078" s="151"/>
      <c r="FP2078" s="151"/>
      <c r="FQ2078" s="151"/>
      <c r="FR2078" s="151"/>
      <c r="FS2078" s="151"/>
      <c r="FT2078" s="151"/>
      <c r="FU2078" s="151"/>
      <c r="FV2078" s="151"/>
      <c r="FW2078" s="151"/>
      <c r="FX2078" s="151"/>
      <c r="FY2078" s="151"/>
      <c r="FZ2078" s="151"/>
      <c r="GA2078" s="151"/>
      <c r="GB2078" s="151"/>
      <c r="GC2078" s="151"/>
      <c r="GD2078" s="151"/>
      <c r="GE2078" s="151"/>
      <c r="GF2078" s="151"/>
      <c r="GG2078" s="151"/>
      <c r="GH2078" s="151"/>
      <c r="GI2078" s="151"/>
      <c r="GJ2078" s="151"/>
      <c r="GK2078" s="151"/>
      <c r="GL2078" s="151"/>
      <c r="GM2078" s="151"/>
      <c r="GN2078" s="151"/>
      <c r="GO2078" s="151"/>
      <c r="GP2078" s="151"/>
      <c r="GQ2078" s="151"/>
      <c r="GR2078" s="151"/>
      <c r="GS2078" s="151"/>
      <c r="GT2078" s="151"/>
      <c r="GU2078" s="151"/>
      <c r="GV2078" s="151"/>
      <c r="GW2078" s="151"/>
      <c r="GX2078" s="151"/>
      <c r="GY2078" s="151"/>
      <c r="GZ2078" s="151"/>
      <c r="HA2078" s="151"/>
      <c r="HB2078" s="151"/>
      <c r="HC2078" s="151"/>
      <c r="HD2078" s="151"/>
      <c r="HE2078" s="151"/>
      <c r="HF2078" s="151"/>
      <c r="HG2078" s="151"/>
      <c r="HH2078" s="151"/>
      <c r="HI2078" s="151"/>
      <c r="HJ2078" s="151"/>
      <c r="HK2078" s="151"/>
      <c r="HL2078" s="151"/>
      <c r="HM2078" s="151"/>
      <c r="HN2078" s="151"/>
      <c r="HO2078" s="151"/>
      <c r="HP2078" s="151"/>
      <c r="HQ2078" s="151"/>
      <c r="HR2078" s="151"/>
      <c r="HS2078" s="151"/>
      <c r="HT2078" s="151"/>
      <c r="HU2078" s="151"/>
      <c r="HV2078" s="151"/>
      <c r="HW2078" s="151"/>
      <c r="HX2078" s="151"/>
      <c r="HY2078" s="151"/>
      <c r="HZ2078" s="151"/>
      <c r="IA2078" s="151"/>
      <c r="IB2078" s="151"/>
      <c r="IC2078" s="151"/>
      <c r="ID2078" s="151"/>
      <c r="IE2078" s="151"/>
      <c r="IF2078" s="151"/>
      <c r="IG2078" s="151"/>
      <c r="IH2078" s="151"/>
      <c r="II2078" s="151"/>
      <c r="IJ2078" s="151"/>
      <c r="IK2078" s="151"/>
      <c r="IL2078" s="151"/>
      <c r="IM2078" s="151"/>
      <c r="IN2078" s="151"/>
      <c r="IO2078" s="151"/>
      <c r="IP2078" s="151"/>
      <c r="IQ2078" s="151"/>
      <c r="IR2078" s="151"/>
      <c r="IS2078" s="151"/>
      <c r="IT2078" s="151"/>
      <c r="IU2078" s="151"/>
      <c r="IV2078" s="151"/>
      <c r="IW2078" s="151"/>
      <c r="IX2078" s="151"/>
      <c r="IY2078" s="151"/>
      <c r="IZ2078" s="151"/>
      <c r="JA2078" s="151"/>
      <c r="JB2078" s="151"/>
    </row>
    <row r="2079" spans="1:262" s="857" customFormat="1" x14ac:dyDescent="0.25">
      <c r="A2079" s="217"/>
      <c r="B2079" s="217">
        <v>1</v>
      </c>
      <c r="C2079" s="588" t="s">
        <v>134</v>
      </c>
      <c r="D2079" s="173"/>
      <c r="E2079" s="173"/>
      <c r="F2079" s="1780">
        <f t="shared" si="2392"/>
        <v>126860.16666666667</v>
      </c>
      <c r="G2079" s="1779">
        <f t="shared" si="2392"/>
        <v>42286.722222222219</v>
      </c>
      <c r="H2079" s="1779">
        <f t="shared" si="2392"/>
        <v>39437.622976190483</v>
      </c>
      <c r="I2079" s="1944">
        <f t="shared" si="2392"/>
        <v>93.262425895629008</v>
      </c>
      <c r="J2079" s="2350"/>
      <c r="K2079" s="2350"/>
      <c r="L2079" s="2351"/>
      <c r="M2079" s="2351"/>
      <c r="N2079" s="2351"/>
      <c r="O2079" s="2351"/>
      <c r="P2079" s="2351"/>
      <c r="Q2079" s="2351"/>
      <c r="R2079" s="2570">
        <f t="shared" ref="R2079:AC2079" si="2408">R2011</f>
        <v>235058.35775799997</v>
      </c>
      <c r="S2079" s="2570">
        <f t="shared" ref="S2079:T2079" si="2409">S2011</f>
        <v>235058.35775799997</v>
      </c>
      <c r="T2079" s="2570">
        <f t="shared" si="2409"/>
        <v>232922.743418</v>
      </c>
      <c r="U2079" s="2570">
        <f t="shared" ref="U2079" si="2410">U2011</f>
        <v>232922.743418</v>
      </c>
      <c r="V2079" s="2570">
        <f t="shared" si="2408"/>
        <v>77925.663051333337</v>
      </c>
      <c r="W2079" s="2570">
        <f t="shared" si="2408"/>
        <v>69923.846359999996</v>
      </c>
      <c r="X2079" s="2571">
        <f t="shared" si="2408"/>
        <v>0</v>
      </c>
      <c r="Y2079" s="2570">
        <f t="shared" si="2408"/>
        <v>0</v>
      </c>
      <c r="Z2079" s="2570">
        <f t="shared" si="2408"/>
        <v>-8001.8166913333362</v>
      </c>
      <c r="AA2079" s="2572">
        <f t="shared" si="2408"/>
        <v>0</v>
      </c>
      <c r="AB2079" s="2572">
        <f t="shared" si="2408"/>
        <v>-51.228389999999997</v>
      </c>
      <c r="AC2079" s="2570">
        <f t="shared" si="2408"/>
        <v>69872.617969999992</v>
      </c>
      <c r="AD2079" s="2122"/>
      <c r="AE2079" s="2730"/>
      <c r="AF2079" s="151"/>
      <c r="AG2079" s="151"/>
      <c r="AH2079" s="151"/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  <c r="BI2079" s="151"/>
      <c r="BJ2079" s="151"/>
      <c r="BK2079" s="151"/>
      <c r="BL2079" s="151"/>
      <c r="BM2079" s="151"/>
      <c r="BN2079" s="151"/>
      <c r="BO2079" s="151"/>
      <c r="BP2079" s="151"/>
      <c r="BQ2079" s="151"/>
      <c r="BR2079" s="151"/>
      <c r="BS2079" s="151"/>
      <c r="BT2079" s="151"/>
      <c r="BU2079" s="151"/>
      <c r="BV2079" s="151"/>
      <c r="BW2079" s="151"/>
      <c r="BX2079" s="151"/>
      <c r="BY2079" s="151"/>
      <c r="BZ2079" s="151"/>
      <c r="CA2079" s="151"/>
      <c r="CB2079" s="151"/>
      <c r="CC2079" s="151"/>
      <c r="CD2079" s="151"/>
      <c r="CE2079" s="151"/>
      <c r="CF2079" s="151"/>
      <c r="CG2079" s="151"/>
      <c r="CH2079" s="151"/>
      <c r="CI2079" s="151"/>
      <c r="CJ2079" s="151"/>
      <c r="CK2079" s="151"/>
      <c r="CL2079" s="151"/>
      <c r="CM2079" s="151"/>
      <c r="CN2079" s="151"/>
      <c r="CO2079" s="151"/>
      <c r="CP2079" s="151"/>
      <c r="CQ2079" s="151"/>
      <c r="CR2079" s="151"/>
      <c r="CS2079" s="151"/>
      <c r="CT2079" s="151"/>
      <c r="CU2079" s="151"/>
      <c r="CV2079" s="151"/>
      <c r="CW2079" s="151"/>
      <c r="CX2079" s="151"/>
      <c r="CY2079" s="151"/>
      <c r="CZ2079" s="151"/>
      <c r="DA2079" s="151"/>
      <c r="DB2079" s="151"/>
      <c r="DC2079" s="151"/>
      <c r="DD2079" s="151"/>
      <c r="DE2079" s="151"/>
      <c r="DF2079" s="151"/>
      <c r="DG2079" s="151"/>
      <c r="DH2079" s="151"/>
      <c r="DI2079" s="151"/>
      <c r="DJ2079" s="151"/>
      <c r="DK2079" s="151"/>
      <c r="DL2079" s="151"/>
      <c r="DM2079" s="151"/>
      <c r="DN2079" s="151"/>
      <c r="DO2079" s="151"/>
      <c r="DP2079" s="151"/>
      <c r="DQ2079" s="151"/>
      <c r="DR2079" s="151"/>
      <c r="DS2079" s="151"/>
      <c r="DT2079" s="151"/>
      <c r="DU2079" s="151"/>
      <c r="DV2079" s="151"/>
      <c r="DW2079" s="151"/>
      <c r="DX2079" s="151"/>
      <c r="DY2079" s="151"/>
      <c r="DZ2079" s="151"/>
      <c r="EA2079" s="151"/>
      <c r="EB2079" s="151"/>
      <c r="EC2079" s="151"/>
      <c r="ED2079" s="151"/>
      <c r="EE2079" s="151"/>
      <c r="EF2079" s="151"/>
      <c r="EG2079" s="151"/>
      <c r="EH2079" s="151"/>
      <c r="EI2079" s="151"/>
      <c r="EJ2079" s="151"/>
      <c r="EK2079" s="151"/>
      <c r="EL2079" s="151"/>
      <c r="EM2079" s="151"/>
      <c r="EN2079" s="151"/>
      <c r="EO2079" s="151"/>
      <c r="EP2079" s="151"/>
      <c r="EQ2079" s="151"/>
      <c r="ER2079" s="151"/>
      <c r="ES2079" s="151"/>
      <c r="ET2079" s="151"/>
      <c r="EU2079" s="151"/>
      <c r="EV2079" s="151"/>
      <c r="EW2079" s="151"/>
      <c r="EX2079" s="151"/>
      <c r="EY2079" s="151"/>
      <c r="EZ2079" s="151"/>
      <c r="FA2079" s="151"/>
      <c r="FB2079" s="151"/>
      <c r="FC2079" s="151"/>
      <c r="FD2079" s="151"/>
      <c r="FE2079" s="151"/>
      <c r="FF2079" s="151"/>
      <c r="FG2079" s="151"/>
      <c r="FH2079" s="151"/>
      <c r="FI2079" s="151"/>
      <c r="FJ2079" s="151"/>
      <c r="FK2079" s="151"/>
      <c r="FL2079" s="151"/>
      <c r="FM2079" s="151"/>
      <c r="FN2079" s="151"/>
      <c r="FO2079" s="151"/>
      <c r="FP2079" s="151"/>
      <c r="FQ2079" s="151"/>
      <c r="FR2079" s="151"/>
      <c r="FS2079" s="151"/>
      <c r="FT2079" s="151"/>
      <c r="FU2079" s="151"/>
      <c r="FV2079" s="151"/>
      <c r="FW2079" s="151"/>
      <c r="FX2079" s="151"/>
      <c r="FY2079" s="151"/>
      <c r="FZ2079" s="151"/>
      <c r="GA2079" s="151"/>
      <c r="GB2079" s="151"/>
      <c r="GC2079" s="151"/>
      <c r="GD2079" s="151"/>
      <c r="GE2079" s="151"/>
      <c r="GF2079" s="151"/>
      <c r="GG2079" s="151"/>
      <c r="GH2079" s="151"/>
      <c r="GI2079" s="151"/>
      <c r="GJ2079" s="151"/>
      <c r="GK2079" s="151"/>
      <c r="GL2079" s="151"/>
      <c r="GM2079" s="151"/>
      <c r="GN2079" s="151"/>
      <c r="GO2079" s="151"/>
      <c r="GP2079" s="151"/>
      <c r="GQ2079" s="151"/>
      <c r="GR2079" s="151"/>
      <c r="GS2079" s="151"/>
      <c r="GT2079" s="151"/>
      <c r="GU2079" s="151"/>
      <c r="GV2079" s="151"/>
      <c r="GW2079" s="151"/>
      <c r="GX2079" s="151"/>
      <c r="GY2079" s="151"/>
      <c r="GZ2079" s="151"/>
      <c r="HA2079" s="151"/>
      <c r="HB2079" s="151"/>
      <c r="HC2079" s="151"/>
      <c r="HD2079" s="151"/>
      <c r="HE2079" s="151"/>
      <c r="HF2079" s="151"/>
      <c r="HG2079" s="151"/>
      <c r="HH2079" s="151"/>
      <c r="HI2079" s="151"/>
      <c r="HJ2079" s="151"/>
      <c r="HK2079" s="151"/>
      <c r="HL2079" s="151"/>
      <c r="HM2079" s="151"/>
      <c r="HN2079" s="151"/>
      <c r="HO2079" s="151"/>
      <c r="HP2079" s="151"/>
      <c r="HQ2079" s="151"/>
      <c r="HR2079" s="151"/>
      <c r="HS2079" s="151"/>
      <c r="HT2079" s="151"/>
      <c r="HU2079" s="151"/>
      <c r="HV2079" s="151"/>
      <c r="HW2079" s="151"/>
      <c r="HX2079" s="151"/>
      <c r="HY2079" s="151"/>
      <c r="HZ2079" s="151"/>
      <c r="IA2079" s="151"/>
      <c r="IB2079" s="151"/>
      <c r="IC2079" s="151"/>
      <c r="ID2079" s="151"/>
      <c r="IE2079" s="151"/>
      <c r="IF2079" s="151"/>
      <c r="IG2079" s="151"/>
      <c r="IH2079" s="151"/>
      <c r="II2079" s="151"/>
      <c r="IJ2079" s="151"/>
      <c r="IK2079" s="151"/>
      <c r="IL2079" s="151"/>
      <c r="IM2079" s="151"/>
      <c r="IN2079" s="151"/>
      <c r="IO2079" s="151"/>
      <c r="IP2079" s="151"/>
      <c r="IQ2079" s="151"/>
      <c r="IR2079" s="151"/>
      <c r="IS2079" s="151"/>
      <c r="IT2079" s="151"/>
      <c r="IU2079" s="151"/>
      <c r="IV2079" s="151"/>
      <c r="IW2079" s="151"/>
      <c r="IX2079" s="151"/>
      <c r="IY2079" s="151"/>
      <c r="IZ2079" s="151"/>
      <c r="JA2079" s="151"/>
      <c r="JB2079" s="151"/>
    </row>
    <row r="2080" spans="1:262" x14ac:dyDescent="0.25">
      <c r="A2080" s="217">
        <v>1</v>
      </c>
      <c r="B2080" s="217">
        <v>1</v>
      </c>
      <c r="C2080" s="2051" t="s">
        <v>66</v>
      </c>
      <c r="D2080" s="2051"/>
      <c r="E2080" s="2051"/>
      <c r="F2080" s="1767">
        <f>SUM(F2016,)</f>
        <v>370</v>
      </c>
      <c r="G2080" s="1944">
        <f>SUM(G2016,)</f>
        <v>123</v>
      </c>
      <c r="H2080" s="1944">
        <f>SUM(H2016,)</f>
        <v>113</v>
      </c>
      <c r="I2080" s="1944">
        <f t="shared" ref="I2080:I2086" si="2411">H2080/G2080*100</f>
        <v>91.869918699186996</v>
      </c>
      <c r="J2080" s="1772">
        <f>SUM(L2080/F2080)</f>
        <v>10.305405405405406</v>
      </c>
      <c r="K2080" s="1772">
        <f>N2080/H2080</f>
        <v>10.11504424778761</v>
      </c>
      <c r="L2080" s="1944">
        <f>SUM(L2016,)</f>
        <v>3813</v>
      </c>
      <c r="M2080" s="1944">
        <f>SUM(M2016,)</f>
        <v>1271</v>
      </c>
      <c r="N2080" s="1944">
        <f>SUM(N2016,)</f>
        <v>1143</v>
      </c>
      <c r="O2080" s="1769">
        <f>N2080/M2080*100</f>
        <v>89.929189614476783</v>
      </c>
      <c r="P2080" s="1944">
        <f>SUM(P2016,)</f>
        <v>12.709999999999999</v>
      </c>
      <c r="Q2080" s="1769">
        <f>N2080/$C$3*12/P2080</f>
        <v>269.78756884343039</v>
      </c>
      <c r="R2080" s="2524">
        <f t="shared" ref="R2080:AC2080" si="2412">SUM(R2016,)</f>
        <v>0</v>
      </c>
      <c r="S2080" s="2524">
        <f t="shared" ref="S2080:T2080" si="2413">SUM(S2016,)</f>
        <v>0</v>
      </c>
      <c r="T2080" s="2524">
        <f t="shared" si="2413"/>
        <v>0</v>
      </c>
      <c r="U2080" s="2524">
        <f t="shared" ref="U2080" si="2414">SUM(U2016,)</f>
        <v>0</v>
      </c>
      <c r="V2080" s="2570">
        <f t="shared" si="2412"/>
        <v>0</v>
      </c>
      <c r="W2080" s="2524">
        <f t="shared" si="2412"/>
        <v>0</v>
      </c>
      <c r="X2080" s="989">
        <f t="shared" si="2412"/>
        <v>0</v>
      </c>
      <c r="Y2080" s="2524">
        <f t="shared" si="2412"/>
        <v>0</v>
      </c>
      <c r="Z2080" s="2524">
        <f t="shared" si="2412"/>
        <v>0</v>
      </c>
      <c r="AA2080" s="2524">
        <f t="shared" si="2412"/>
        <v>0</v>
      </c>
      <c r="AB2080" s="2524">
        <f t="shared" si="2412"/>
        <v>0</v>
      </c>
      <c r="AC2080" s="2524">
        <f t="shared" si="2412"/>
        <v>0</v>
      </c>
      <c r="AD2080" s="2122"/>
    </row>
    <row r="2081" spans="1:262" x14ac:dyDescent="0.25">
      <c r="A2081" s="217">
        <v>1</v>
      </c>
      <c r="B2081" s="217">
        <v>1</v>
      </c>
      <c r="C2081" s="1982" t="s">
        <v>16</v>
      </c>
      <c r="D2081" s="1982"/>
      <c r="E2081" s="1982"/>
      <c r="F2081" s="1774">
        <f>F2020</f>
        <v>177</v>
      </c>
      <c r="G2081" s="2439">
        <f>G2020</f>
        <v>59</v>
      </c>
      <c r="H2081" s="2439">
        <f>H2020</f>
        <v>60</v>
      </c>
      <c r="I2081" s="2439">
        <f t="shared" si="2411"/>
        <v>101.69491525423729</v>
      </c>
      <c r="J2081" s="1772">
        <f>SUM(L2081/F2081)</f>
        <v>8</v>
      </c>
      <c r="K2081" s="1772">
        <f>N2081/H2081</f>
        <v>8.5666666666666664</v>
      </c>
      <c r="L2081" s="2439">
        <f>L2020</f>
        <v>1416</v>
      </c>
      <c r="M2081" s="2439">
        <f>M2020</f>
        <v>472</v>
      </c>
      <c r="N2081" s="2439">
        <f>N2020</f>
        <v>514</v>
      </c>
      <c r="O2081" s="1769">
        <f>N2081/M2081*100</f>
        <v>108.89830508474576</v>
      </c>
      <c r="P2081" s="2439">
        <f>P2020</f>
        <v>5.8999999999999995</v>
      </c>
      <c r="Q2081" s="1769">
        <f>N2081/$C$3*12/P2081</f>
        <v>261.35593220338984</v>
      </c>
      <c r="R2081" s="2442">
        <f t="shared" ref="R2081:AC2081" si="2415">R2020</f>
        <v>0</v>
      </c>
      <c r="S2081" s="2442">
        <f t="shared" ref="S2081:T2081" si="2416">S2020</f>
        <v>0</v>
      </c>
      <c r="T2081" s="2442">
        <f t="shared" si="2416"/>
        <v>0</v>
      </c>
      <c r="U2081" s="2442">
        <f t="shared" ref="U2081" si="2417">U2020</f>
        <v>0</v>
      </c>
      <c r="V2081" s="2570">
        <f t="shared" si="2415"/>
        <v>0</v>
      </c>
      <c r="W2081" s="2442">
        <f t="shared" si="2415"/>
        <v>0</v>
      </c>
      <c r="X2081" s="2443">
        <f t="shared" si="2415"/>
        <v>0</v>
      </c>
      <c r="Y2081" s="2442">
        <f t="shared" si="2415"/>
        <v>0</v>
      </c>
      <c r="Z2081" s="2442">
        <f t="shared" si="2415"/>
        <v>0</v>
      </c>
      <c r="AA2081" s="2442">
        <f t="shared" si="2415"/>
        <v>0</v>
      </c>
      <c r="AB2081" s="2442">
        <f t="shared" si="2415"/>
        <v>0</v>
      </c>
      <c r="AC2081" s="2442">
        <f t="shared" si="2415"/>
        <v>0</v>
      </c>
      <c r="AD2081" s="2122"/>
    </row>
    <row r="2082" spans="1:262" ht="29.25" x14ac:dyDescent="0.25">
      <c r="A2082" s="217">
        <v>1</v>
      </c>
      <c r="B2082" s="217">
        <v>1</v>
      </c>
      <c r="C2082" s="721" t="s">
        <v>136</v>
      </c>
      <c r="D2082" s="721"/>
      <c r="E2082" s="721"/>
      <c r="F2082" s="1767">
        <f>SUM(F2021)</f>
        <v>547</v>
      </c>
      <c r="G2082" s="1880">
        <f>SUM(G2021)</f>
        <v>182</v>
      </c>
      <c r="H2082" s="1880">
        <f>SUM(H2021)</f>
        <v>173</v>
      </c>
      <c r="I2082" s="1880">
        <f t="shared" si="2411"/>
        <v>95.054945054945051</v>
      </c>
      <c r="J2082" s="1772">
        <f>SUM(L2082/F2082)</f>
        <v>9.5594149908592314</v>
      </c>
      <c r="K2082" s="1772">
        <f>N2082/H2082</f>
        <v>9.5780346820809257</v>
      </c>
      <c r="L2082" s="1880">
        <f>SUM(L2021)</f>
        <v>5229</v>
      </c>
      <c r="M2082" s="1880">
        <f>SUM(M2021)</f>
        <v>1743</v>
      </c>
      <c r="N2082" s="1880">
        <f>SUM(N2021)</f>
        <v>1657</v>
      </c>
      <c r="O2082" s="1769">
        <f>N2082/M2082*100</f>
        <v>95.065978198508319</v>
      </c>
      <c r="P2082" s="1880">
        <f>SUM(P2021)</f>
        <v>18.61</v>
      </c>
      <c r="Q2082" s="1769">
        <f>N2082/$C$3*12/P2082</f>
        <v>267.11445459430416</v>
      </c>
      <c r="R2082" s="2436">
        <f t="shared" ref="R2082:AC2082" si="2418">SUM(R2021)</f>
        <v>13042.498222339198</v>
      </c>
      <c r="S2082" s="2436">
        <f t="shared" ref="S2082:T2082" si="2419">SUM(S2021)</f>
        <v>13042.498222339198</v>
      </c>
      <c r="T2082" s="2436">
        <f t="shared" si="2419"/>
        <v>13424.4055457712</v>
      </c>
      <c r="U2082" s="2436">
        <f t="shared" ref="U2082" si="2420">SUM(U2021)</f>
        <v>13424.4055457712</v>
      </c>
      <c r="V2082" s="2570">
        <f t="shared" si="2418"/>
        <v>4423.8808721327996</v>
      </c>
      <c r="W2082" s="2436">
        <f t="shared" si="2418"/>
        <v>4205.24712</v>
      </c>
      <c r="X2082" s="2437">
        <f t="shared" si="2418"/>
        <v>0</v>
      </c>
      <c r="Y2082" s="2436">
        <f t="shared" si="2418"/>
        <v>0</v>
      </c>
      <c r="Z2082" s="2436">
        <f t="shared" si="2418"/>
        <v>-218.6337521327996</v>
      </c>
      <c r="AA2082" s="2436">
        <f t="shared" si="2418"/>
        <v>0</v>
      </c>
      <c r="AB2082" s="2436">
        <f t="shared" si="2418"/>
        <v>-51.740340000000003</v>
      </c>
      <c r="AC2082" s="2436">
        <f t="shared" si="2418"/>
        <v>4153.5067799999997</v>
      </c>
      <c r="AD2082" s="2122"/>
      <c r="AF2082" s="217"/>
      <c r="AG2082" s="217"/>
      <c r="AH2082" s="217"/>
      <c r="AI2082" s="217"/>
      <c r="AJ2082" s="217"/>
      <c r="AK2082" s="217"/>
      <c r="AL2082" s="217"/>
      <c r="AM2082" s="217"/>
      <c r="AN2082" s="217"/>
      <c r="AO2082" s="217"/>
      <c r="AP2082" s="217"/>
      <c r="AQ2082" s="217"/>
      <c r="AR2082" s="217"/>
      <c r="AS2082" s="217"/>
      <c r="AT2082" s="217"/>
      <c r="AU2082" s="217"/>
      <c r="AV2082" s="217"/>
      <c r="AW2082" s="217"/>
      <c r="AX2082" s="217"/>
      <c r="AY2082" s="217"/>
      <c r="AZ2082" s="217"/>
      <c r="BA2082" s="217"/>
      <c r="BB2082" s="217"/>
      <c r="BC2082" s="217"/>
      <c r="BD2082" s="217"/>
      <c r="BE2082" s="217"/>
      <c r="BF2082" s="217"/>
      <c r="BG2082" s="217"/>
      <c r="BH2082" s="217"/>
      <c r="BI2082" s="217"/>
      <c r="BJ2082" s="217"/>
      <c r="BK2082" s="217"/>
      <c r="BL2082" s="217"/>
      <c r="BM2082" s="217"/>
      <c r="BN2082" s="217"/>
      <c r="BO2082" s="217"/>
      <c r="BP2082" s="217"/>
      <c r="BQ2082" s="217"/>
      <c r="BR2082" s="217"/>
      <c r="BS2082" s="217"/>
      <c r="BT2082" s="217"/>
      <c r="BU2082" s="217"/>
      <c r="BV2082" s="217"/>
      <c r="BW2082" s="217"/>
      <c r="BX2082" s="217"/>
      <c r="BY2082" s="217"/>
      <c r="BZ2082" s="217"/>
      <c r="CA2082" s="217"/>
      <c r="CB2082" s="217"/>
      <c r="CC2082" s="217"/>
      <c r="CD2082" s="217"/>
      <c r="CE2082" s="217"/>
      <c r="CF2082" s="217"/>
      <c r="CG2082" s="217"/>
      <c r="CH2082" s="217"/>
      <c r="CI2082" s="217"/>
      <c r="CJ2082" s="217"/>
      <c r="CK2082" s="217"/>
      <c r="CL2082" s="217"/>
      <c r="CM2082" s="217"/>
      <c r="CN2082" s="217"/>
      <c r="CO2082" s="217"/>
      <c r="CP2082" s="217"/>
      <c r="CQ2082" s="217"/>
      <c r="CR2082" s="217"/>
      <c r="CS2082" s="217"/>
      <c r="CT2082" s="217"/>
      <c r="CU2082" s="217"/>
      <c r="CV2082" s="217"/>
      <c r="CW2082" s="217"/>
      <c r="CX2082" s="217"/>
      <c r="CY2082" s="217"/>
      <c r="CZ2082" s="217"/>
      <c r="DA2082" s="217"/>
      <c r="DB2082" s="217"/>
      <c r="DC2082" s="217"/>
      <c r="DD2082" s="217"/>
      <c r="DE2082" s="217"/>
      <c r="DF2082" s="217"/>
      <c r="DG2082" s="217"/>
      <c r="DH2082" s="217"/>
      <c r="DI2082" s="217"/>
      <c r="DJ2082" s="217"/>
      <c r="DK2082" s="217"/>
      <c r="DL2082" s="217"/>
      <c r="DM2082" s="217"/>
      <c r="DN2082" s="217"/>
      <c r="DO2082" s="217"/>
      <c r="DP2082" s="217"/>
      <c r="DQ2082" s="217"/>
      <c r="DR2082" s="217"/>
      <c r="DS2082" s="217"/>
      <c r="DT2082" s="217"/>
      <c r="DU2082" s="217"/>
      <c r="DV2082" s="217"/>
      <c r="DW2082" s="217"/>
      <c r="DX2082" s="217"/>
      <c r="DY2082" s="217"/>
      <c r="DZ2082" s="217"/>
      <c r="EA2082" s="217"/>
      <c r="EB2082" s="217"/>
      <c r="EC2082" s="217"/>
      <c r="ED2082" s="217"/>
      <c r="EE2082" s="217"/>
      <c r="EF2082" s="217"/>
      <c r="EG2082" s="217"/>
      <c r="EH2082" s="217"/>
      <c r="EI2082" s="217"/>
      <c r="EJ2082" s="217"/>
      <c r="EK2082" s="217"/>
      <c r="EL2082" s="217"/>
      <c r="EM2082" s="217"/>
      <c r="EN2082" s="217"/>
      <c r="EO2082" s="217"/>
      <c r="EP2082" s="217"/>
      <c r="EQ2082" s="217"/>
      <c r="ER2082" s="217"/>
      <c r="ES2082" s="217"/>
      <c r="ET2082" s="217"/>
      <c r="EU2082" s="217"/>
      <c r="EV2082" s="217"/>
      <c r="EW2082" s="217"/>
      <c r="EX2082" s="217"/>
      <c r="EY2082" s="217"/>
      <c r="EZ2082" s="217"/>
      <c r="FA2082" s="217"/>
      <c r="FB2082" s="217"/>
      <c r="FC2082" s="217"/>
      <c r="FD2082" s="217"/>
      <c r="FE2082" s="217"/>
      <c r="FF2082" s="217"/>
      <c r="FG2082" s="217"/>
      <c r="FH2082" s="217"/>
      <c r="FI2082" s="217"/>
      <c r="FJ2082" s="217"/>
      <c r="FK2082" s="217"/>
      <c r="FL2082" s="217"/>
      <c r="FM2082" s="217"/>
      <c r="FN2082" s="217"/>
      <c r="FO2082" s="217"/>
      <c r="FP2082" s="217"/>
      <c r="FQ2082" s="217"/>
      <c r="FR2082" s="217"/>
      <c r="FS2082" s="217"/>
      <c r="FT2082" s="217"/>
      <c r="FU2082" s="217"/>
      <c r="FV2082" s="217"/>
      <c r="FW2082" s="217"/>
      <c r="FX2082" s="217"/>
      <c r="FY2082" s="217"/>
      <c r="FZ2082" s="217"/>
      <c r="GA2082" s="217"/>
      <c r="GB2082" s="217"/>
      <c r="GC2082" s="217"/>
      <c r="GD2082" s="217"/>
      <c r="GE2082" s="217"/>
      <c r="GF2082" s="217"/>
      <c r="GG2082" s="217"/>
      <c r="GH2082" s="217"/>
      <c r="GI2082" s="217"/>
      <c r="GJ2082" s="217"/>
      <c r="GK2082" s="217"/>
      <c r="GL2082" s="217"/>
      <c r="GM2082" s="217"/>
      <c r="GN2082" s="217"/>
      <c r="GO2082" s="217"/>
      <c r="GP2082" s="217"/>
      <c r="GQ2082" s="217"/>
      <c r="GR2082" s="217"/>
      <c r="GS2082" s="217"/>
      <c r="GT2082" s="217"/>
      <c r="GU2082" s="217"/>
      <c r="GV2082" s="217"/>
      <c r="GW2082" s="217"/>
      <c r="GX2082" s="217"/>
      <c r="GY2082" s="217"/>
      <c r="GZ2082" s="217"/>
      <c r="HA2082" s="217"/>
      <c r="HB2082" s="217"/>
      <c r="HC2082" s="217"/>
      <c r="HD2082" s="217"/>
      <c r="HE2082" s="217"/>
      <c r="HF2082" s="217"/>
      <c r="HG2082" s="217"/>
      <c r="HH2082" s="217"/>
      <c r="HI2082" s="217"/>
      <c r="HJ2082" s="217"/>
      <c r="HK2082" s="217"/>
      <c r="HL2082" s="217"/>
      <c r="HM2082" s="217"/>
      <c r="HN2082" s="217"/>
      <c r="HO2082" s="217"/>
      <c r="HP2082" s="217"/>
      <c r="HQ2082" s="217"/>
      <c r="HR2082" s="217"/>
      <c r="HS2082" s="217"/>
      <c r="HT2082" s="217"/>
      <c r="HU2082" s="217"/>
      <c r="HV2082" s="217"/>
      <c r="HW2082" s="217"/>
      <c r="HX2082" s="217"/>
      <c r="HY2082" s="217"/>
      <c r="HZ2082" s="217"/>
      <c r="IA2082" s="217"/>
      <c r="IB2082" s="217"/>
      <c r="IC2082" s="217"/>
      <c r="ID2082" s="217"/>
      <c r="IE2082" s="217"/>
      <c r="IF2082" s="217"/>
      <c r="IG2082" s="217"/>
      <c r="IH2082" s="217"/>
      <c r="II2082" s="217"/>
      <c r="IJ2082" s="217"/>
      <c r="IK2082" s="217"/>
      <c r="IL2082" s="217"/>
      <c r="IM2082" s="217"/>
      <c r="IN2082" s="217"/>
      <c r="IO2082" s="217"/>
      <c r="IP2082" s="217"/>
      <c r="IQ2082" s="217"/>
      <c r="IR2082" s="217"/>
      <c r="IS2082" s="217"/>
      <c r="IT2082" s="217"/>
      <c r="IU2082" s="217"/>
      <c r="IV2082" s="217"/>
      <c r="IW2082" s="217"/>
      <c r="IX2082" s="217"/>
      <c r="IY2082" s="217"/>
      <c r="IZ2082" s="217"/>
      <c r="JA2082" s="217"/>
      <c r="JB2082" s="217"/>
    </row>
    <row r="2083" spans="1:262" x14ac:dyDescent="0.25">
      <c r="A2083" s="2627">
        <v>1</v>
      </c>
      <c r="B2083" s="217">
        <v>1</v>
      </c>
      <c r="C2083" s="732" t="s">
        <v>197</v>
      </c>
      <c r="D2083" s="732"/>
      <c r="E2083" s="732"/>
      <c r="F2083" s="1763">
        <f t="shared" ref="F2083:H2086" si="2421">F2022</f>
        <v>3500</v>
      </c>
      <c r="G2083" s="1877">
        <f t="shared" si="2421"/>
        <v>1167</v>
      </c>
      <c r="H2083" s="1877">
        <f t="shared" si="2421"/>
        <v>994</v>
      </c>
      <c r="I2083" s="1877">
        <f t="shared" si="2411"/>
        <v>85.175664095972579</v>
      </c>
      <c r="J2083" s="2628"/>
      <c r="K2083" s="2628"/>
      <c r="L2083" s="1877"/>
      <c r="M2083" s="1877"/>
      <c r="N2083" s="1877"/>
      <c r="O2083" s="2050"/>
      <c r="P2083" s="1877"/>
      <c r="Q2083" s="2050"/>
      <c r="R2083" s="2432">
        <f t="shared" ref="R2083:AC2083" si="2422">R2022</f>
        <v>0</v>
      </c>
      <c r="S2083" s="2432">
        <f t="shared" ref="S2083:T2083" si="2423">S2022</f>
        <v>0</v>
      </c>
      <c r="T2083" s="2432">
        <f t="shared" si="2423"/>
        <v>0</v>
      </c>
      <c r="U2083" s="2432">
        <f t="shared" ref="U2083" si="2424">U2022</f>
        <v>0</v>
      </c>
      <c r="V2083" s="2570">
        <f t="shared" si="2422"/>
        <v>0</v>
      </c>
      <c r="W2083" s="2432">
        <f t="shared" si="2422"/>
        <v>0</v>
      </c>
      <c r="X2083" s="2629">
        <f t="shared" si="2422"/>
        <v>0</v>
      </c>
      <c r="Y2083" s="2432">
        <f t="shared" si="2422"/>
        <v>0</v>
      </c>
      <c r="Z2083" s="2432">
        <f t="shared" si="2422"/>
        <v>0</v>
      </c>
      <c r="AA2083" s="2432">
        <f t="shared" si="2422"/>
        <v>0</v>
      </c>
      <c r="AB2083" s="2432">
        <f t="shared" si="2422"/>
        <v>0</v>
      </c>
      <c r="AC2083" s="2432">
        <f t="shared" si="2422"/>
        <v>0</v>
      </c>
      <c r="AD2083" s="2122"/>
      <c r="AF2083" s="217"/>
      <c r="AG2083" s="217"/>
      <c r="AH2083" s="217"/>
      <c r="AI2083" s="217"/>
      <c r="AJ2083" s="217"/>
      <c r="AK2083" s="217"/>
      <c r="AL2083" s="217"/>
      <c r="AM2083" s="217"/>
      <c r="AN2083" s="217"/>
      <c r="AO2083" s="217"/>
      <c r="AP2083" s="217"/>
      <c r="AQ2083" s="217"/>
      <c r="AR2083" s="217"/>
      <c r="AS2083" s="217"/>
      <c r="AT2083" s="217"/>
      <c r="AU2083" s="217"/>
      <c r="AV2083" s="217"/>
      <c r="AW2083" s="217"/>
      <c r="AX2083" s="217"/>
      <c r="AY2083" s="217"/>
      <c r="AZ2083" s="217"/>
      <c r="BA2083" s="217"/>
      <c r="BB2083" s="217"/>
      <c r="BC2083" s="217"/>
      <c r="BD2083" s="217"/>
      <c r="BE2083" s="217"/>
      <c r="BF2083" s="217"/>
      <c r="BG2083" s="217"/>
      <c r="BH2083" s="217"/>
      <c r="BI2083" s="217"/>
      <c r="BJ2083" s="217"/>
      <c r="BK2083" s="217"/>
      <c r="BL2083" s="217"/>
      <c r="BM2083" s="217"/>
      <c r="BN2083" s="217"/>
      <c r="BO2083" s="217"/>
      <c r="BP2083" s="217"/>
      <c r="BQ2083" s="217"/>
      <c r="BR2083" s="217"/>
      <c r="BS2083" s="217"/>
      <c r="BT2083" s="217"/>
      <c r="BU2083" s="217"/>
      <c r="BV2083" s="217"/>
      <c r="BW2083" s="217"/>
      <c r="BX2083" s="217"/>
      <c r="BY2083" s="217"/>
      <c r="BZ2083" s="217"/>
      <c r="CA2083" s="217"/>
      <c r="CB2083" s="217"/>
      <c r="CC2083" s="217"/>
      <c r="CD2083" s="217"/>
      <c r="CE2083" s="217"/>
      <c r="CF2083" s="217"/>
      <c r="CG2083" s="217"/>
      <c r="CH2083" s="217"/>
      <c r="CI2083" s="217"/>
      <c r="CJ2083" s="217"/>
      <c r="CK2083" s="217"/>
      <c r="CL2083" s="217"/>
      <c r="CM2083" s="217"/>
      <c r="CN2083" s="217"/>
      <c r="CO2083" s="217"/>
      <c r="CP2083" s="217"/>
      <c r="CQ2083" s="217"/>
      <c r="CR2083" s="217"/>
      <c r="CS2083" s="217"/>
      <c r="CT2083" s="217"/>
      <c r="CU2083" s="217"/>
      <c r="CV2083" s="217"/>
      <c r="CW2083" s="217"/>
      <c r="CX2083" s="217"/>
      <c r="CY2083" s="217"/>
      <c r="CZ2083" s="217"/>
      <c r="DA2083" s="217"/>
      <c r="DB2083" s="217"/>
      <c r="DC2083" s="217"/>
      <c r="DD2083" s="217"/>
      <c r="DE2083" s="217"/>
      <c r="DF2083" s="217"/>
      <c r="DG2083" s="217"/>
      <c r="DH2083" s="217"/>
      <c r="DI2083" s="217"/>
      <c r="DJ2083" s="217"/>
      <c r="DK2083" s="217"/>
      <c r="DL2083" s="217"/>
      <c r="DM2083" s="217"/>
      <c r="DN2083" s="217"/>
      <c r="DO2083" s="217"/>
      <c r="DP2083" s="217"/>
      <c r="DQ2083" s="217"/>
      <c r="DR2083" s="217"/>
      <c r="DS2083" s="217"/>
      <c r="DT2083" s="217"/>
      <c r="DU2083" s="217"/>
      <c r="DV2083" s="217"/>
      <c r="DW2083" s="217"/>
      <c r="DX2083" s="217"/>
      <c r="DY2083" s="217"/>
      <c r="DZ2083" s="217"/>
      <c r="EA2083" s="217"/>
      <c r="EB2083" s="217"/>
      <c r="EC2083" s="217"/>
      <c r="ED2083" s="217"/>
      <c r="EE2083" s="217"/>
      <c r="EF2083" s="217"/>
      <c r="EG2083" s="217"/>
      <c r="EH2083" s="217"/>
      <c r="EI2083" s="217"/>
      <c r="EJ2083" s="217"/>
      <c r="EK2083" s="217"/>
      <c r="EL2083" s="217"/>
      <c r="EM2083" s="217"/>
      <c r="EN2083" s="217"/>
      <c r="EO2083" s="217"/>
      <c r="EP2083" s="217"/>
      <c r="EQ2083" s="217"/>
      <c r="ER2083" s="217"/>
      <c r="ES2083" s="217"/>
      <c r="ET2083" s="217"/>
      <c r="EU2083" s="217"/>
      <c r="EV2083" s="217"/>
      <c r="EW2083" s="217"/>
      <c r="EX2083" s="217"/>
      <c r="EY2083" s="217"/>
      <c r="EZ2083" s="217"/>
      <c r="FA2083" s="217"/>
      <c r="FB2083" s="217"/>
      <c r="FC2083" s="217"/>
      <c r="FD2083" s="217"/>
      <c r="FE2083" s="217"/>
      <c r="FF2083" s="217"/>
      <c r="FG2083" s="217"/>
      <c r="FH2083" s="217"/>
      <c r="FI2083" s="217"/>
      <c r="FJ2083" s="217"/>
      <c r="FK2083" s="217"/>
      <c r="FL2083" s="217"/>
      <c r="FM2083" s="217"/>
      <c r="FN2083" s="217"/>
      <c r="FO2083" s="217"/>
      <c r="FP2083" s="217"/>
      <c r="FQ2083" s="217"/>
      <c r="FR2083" s="217"/>
      <c r="FS2083" s="217"/>
      <c r="FT2083" s="217"/>
      <c r="FU2083" s="217"/>
      <c r="FV2083" s="217"/>
      <c r="FW2083" s="217"/>
      <c r="FX2083" s="217"/>
      <c r="FY2083" s="217"/>
      <c r="FZ2083" s="217"/>
      <c r="GA2083" s="217"/>
      <c r="GB2083" s="217"/>
      <c r="GC2083" s="217"/>
      <c r="GD2083" s="217"/>
      <c r="GE2083" s="217"/>
      <c r="GF2083" s="217"/>
      <c r="GG2083" s="217"/>
      <c r="GH2083" s="217"/>
      <c r="GI2083" s="217"/>
      <c r="GJ2083" s="217"/>
      <c r="GK2083" s="217"/>
      <c r="GL2083" s="217"/>
      <c r="GM2083" s="217"/>
      <c r="GN2083" s="217"/>
      <c r="GO2083" s="217"/>
      <c r="GP2083" s="217"/>
      <c r="GQ2083" s="217"/>
      <c r="GR2083" s="217"/>
      <c r="GS2083" s="217"/>
      <c r="GT2083" s="217"/>
      <c r="GU2083" s="217"/>
      <c r="GV2083" s="217"/>
      <c r="GW2083" s="217"/>
      <c r="GX2083" s="217"/>
      <c r="GY2083" s="217"/>
      <c r="GZ2083" s="217"/>
      <c r="HA2083" s="217"/>
      <c r="HB2083" s="217"/>
      <c r="HC2083" s="217"/>
      <c r="HD2083" s="217"/>
      <c r="HE2083" s="217"/>
      <c r="HF2083" s="217"/>
      <c r="HG2083" s="217"/>
      <c r="HH2083" s="217"/>
      <c r="HI2083" s="217"/>
      <c r="HJ2083" s="217"/>
      <c r="HK2083" s="217"/>
      <c r="HL2083" s="217"/>
      <c r="HM2083" s="217"/>
      <c r="HN2083" s="217"/>
      <c r="HO2083" s="217"/>
      <c r="HP2083" s="217"/>
      <c r="HQ2083" s="217"/>
      <c r="HR2083" s="217"/>
      <c r="HS2083" s="217"/>
      <c r="HT2083" s="217"/>
      <c r="HU2083" s="217"/>
      <c r="HV2083" s="217"/>
      <c r="HW2083" s="217"/>
      <c r="HX2083" s="217"/>
      <c r="HY2083" s="217"/>
      <c r="HZ2083" s="217"/>
      <c r="IA2083" s="217"/>
      <c r="IB2083" s="217"/>
      <c r="IC2083" s="217"/>
      <c r="ID2083" s="217"/>
      <c r="IE2083" s="217"/>
      <c r="IF2083" s="217"/>
      <c r="IG2083" s="217"/>
      <c r="IH2083" s="217"/>
      <c r="II2083" s="217"/>
      <c r="IJ2083" s="217"/>
      <c r="IK2083" s="217"/>
      <c r="IL2083" s="217"/>
      <c r="IM2083" s="217"/>
      <c r="IN2083" s="217"/>
      <c r="IO2083" s="217"/>
      <c r="IP2083" s="217"/>
      <c r="IQ2083" s="217"/>
      <c r="IR2083" s="217"/>
      <c r="IS2083" s="217"/>
      <c r="IT2083" s="217"/>
      <c r="IU2083" s="217"/>
      <c r="IV2083" s="217"/>
      <c r="IW2083" s="217"/>
      <c r="IX2083" s="217"/>
      <c r="IY2083" s="217"/>
      <c r="IZ2083" s="217"/>
      <c r="JA2083" s="217"/>
      <c r="JB2083" s="217"/>
    </row>
    <row r="2084" spans="1:262" x14ac:dyDescent="0.25">
      <c r="A2084" s="217">
        <v>1</v>
      </c>
      <c r="B2084" s="217">
        <v>1</v>
      </c>
      <c r="C2084" s="727" t="s">
        <v>198</v>
      </c>
      <c r="D2084" s="727"/>
      <c r="E2084" s="727"/>
      <c r="F2084" s="1774">
        <f t="shared" si="2421"/>
        <v>3499</v>
      </c>
      <c r="G2084" s="2439">
        <f t="shared" si="2421"/>
        <v>1166</v>
      </c>
      <c r="H2084" s="2439">
        <f t="shared" si="2421"/>
        <v>994</v>
      </c>
      <c r="I2084" s="2439">
        <f t="shared" si="2411"/>
        <v>85.248713550600343</v>
      </c>
      <c r="J2084" s="2528"/>
      <c r="K2084" s="2528"/>
      <c r="L2084" s="2439"/>
      <c r="M2084" s="2439"/>
      <c r="N2084" s="2439"/>
      <c r="O2084" s="1769"/>
      <c r="P2084" s="2439"/>
      <c r="Q2084" s="1769"/>
      <c r="R2084" s="2442">
        <f t="shared" ref="R2084:AC2084" si="2425">R2023</f>
        <v>0</v>
      </c>
      <c r="S2084" s="2442">
        <f t="shared" ref="S2084:T2084" si="2426">S2023</f>
        <v>0</v>
      </c>
      <c r="T2084" s="2442">
        <f t="shared" si="2426"/>
        <v>0</v>
      </c>
      <c r="U2084" s="2442">
        <f t="shared" ref="U2084" si="2427">U2023</f>
        <v>0</v>
      </c>
      <c r="V2084" s="2570">
        <f t="shared" si="2425"/>
        <v>0</v>
      </c>
      <c r="W2084" s="2442">
        <f t="shared" si="2425"/>
        <v>0</v>
      </c>
      <c r="X2084" s="2443">
        <f t="shared" si="2425"/>
        <v>0</v>
      </c>
      <c r="Y2084" s="2442">
        <f t="shared" si="2425"/>
        <v>0</v>
      </c>
      <c r="Z2084" s="2442">
        <f t="shared" si="2425"/>
        <v>0</v>
      </c>
      <c r="AA2084" s="2442">
        <f t="shared" si="2425"/>
        <v>0</v>
      </c>
      <c r="AB2084" s="2442">
        <f t="shared" si="2425"/>
        <v>0</v>
      </c>
      <c r="AC2084" s="2442">
        <f t="shared" si="2425"/>
        <v>0</v>
      </c>
      <c r="AD2084" s="2122"/>
      <c r="AF2084" s="217"/>
      <c r="AG2084" s="217"/>
      <c r="AH2084" s="217"/>
      <c r="AI2084" s="217"/>
      <c r="AJ2084" s="217"/>
      <c r="AK2084" s="217"/>
      <c r="AL2084" s="217"/>
      <c r="AM2084" s="217"/>
      <c r="AN2084" s="217"/>
      <c r="AO2084" s="217"/>
      <c r="AP2084" s="217"/>
      <c r="AQ2084" s="217"/>
      <c r="AR2084" s="217"/>
      <c r="AS2084" s="217"/>
      <c r="AT2084" s="217"/>
      <c r="AU2084" s="217"/>
      <c r="AV2084" s="217"/>
      <c r="AW2084" s="217"/>
      <c r="AX2084" s="217"/>
      <c r="AY2084" s="217"/>
      <c r="AZ2084" s="217"/>
      <c r="BA2084" s="217"/>
      <c r="BB2084" s="217"/>
      <c r="BC2084" s="217"/>
      <c r="BD2084" s="217"/>
      <c r="BE2084" s="217"/>
      <c r="BF2084" s="217"/>
      <c r="BG2084" s="217"/>
      <c r="BH2084" s="217"/>
      <c r="BI2084" s="217"/>
      <c r="BJ2084" s="217"/>
      <c r="BK2084" s="217"/>
      <c r="BL2084" s="217"/>
      <c r="BM2084" s="217"/>
      <c r="BN2084" s="217"/>
      <c r="BO2084" s="217"/>
      <c r="BP2084" s="217"/>
      <c r="BQ2084" s="217"/>
      <c r="BR2084" s="217"/>
      <c r="BS2084" s="217"/>
      <c r="BT2084" s="217"/>
      <c r="BU2084" s="217"/>
      <c r="BV2084" s="217"/>
      <c r="BW2084" s="217"/>
      <c r="BX2084" s="217"/>
      <c r="BY2084" s="217"/>
      <c r="BZ2084" s="217"/>
      <c r="CA2084" s="217"/>
      <c r="CB2084" s="217"/>
      <c r="CC2084" s="217"/>
      <c r="CD2084" s="217"/>
      <c r="CE2084" s="217"/>
      <c r="CF2084" s="217"/>
      <c r="CG2084" s="217"/>
      <c r="CH2084" s="217"/>
      <c r="CI2084" s="217"/>
      <c r="CJ2084" s="217"/>
      <c r="CK2084" s="217"/>
      <c r="CL2084" s="217"/>
      <c r="CM2084" s="217"/>
      <c r="CN2084" s="217"/>
      <c r="CO2084" s="217"/>
      <c r="CP2084" s="217"/>
      <c r="CQ2084" s="217"/>
      <c r="CR2084" s="217"/>
      <c r="CS2084" s="217"/>
      <c r="CT2084" s="217"/>
      <c r="CU2084" s="217"/>
      <c r="CV2084" s="217"/>
      <c r="CW2084" s="217"/>
      <c r="CX2084" s="217"/>
      <c r="CY2084" s="217"/>
      <c r="CZ2084" s="217"/>
      <c r="DA2084" s="217"/>
      <c r="DB2084" s="217"/>
      <c r="DC2084" s="217"/>
      <c r="DD2084" s="217"/>
      <c r="DE2084" s="217"/>
      <c r="DF2084" s="217"/>
      <c r="DG2084" s="217"/>
      <c r="DH2084" s="217"/>
      <c r="DI2084" s="217"/>
      <c r="DJ2084" s="217"/>
      <c r="DK2084" s="217"/>
      <c r="DL2084" s="217"/>
      <c r="DM2084" s="217"/>
      <c r="DN2084" s="217"/>
      <c r="DO2084" s="217"/>
      <c r="DP2084" s="217"/>
      <c r="DQ2084" s="217"/>
      <c r="DR2084" s="217"/>
      <c r="DS2084" s="217"/>
      <c r="DT2084" s="217"/>
      <c r="DU2084" s="217"/>
      <c r="DV2084" s="217"/>
      <c r="DW2084" s="217"/>
      <c r="DX2084" s="217"/>
      <c r="DY2084" s="217"/>
      <c r="DZ2084" s="217"/>
      <c r="EA2084" s="217"/>
      <c r="EB2084" s="217"/>
      <c r="EC2084" s="217"/>
      <c r="ED2084" s="217"/>
      <c r="EE2084" s="217"/>
      <c r="EF2084" s="217"/>
      <c r="EG2084" s="217"/>
      <c r="EH2084" s="217"/>
      <c r="EI2084" s="217"/>
      <c r="EJ2084" s="217"/>
      <c r="EK2084" s="217"/>
      <c r="EL2084" s="217"/>
      <c r="EM2084" s="217"/>
      <c r="EN2084" s="217"/>
      <c r="EO2084" s="217"/>
      <c r="EP2084" s="217"/>
      <c r="EQ2084" s="217"/>
      <c r="ER2084" s="217"/>
      <c r="ES2084" s="217"/>
      <c r="ET2084" s="217"/>
      <c r="EU2084" s="217"/>
      <c r="EV2084" s="217"/>
      <c r="EW2084" s="217"/>
      <c r="EX2084" s="217"/>
      <c r="EY2084" s="217"/>
      <c r="EZ2084" s="217"/>
      <c r="FA2084" s="217"/>
      <c r="FB2084" s="217"/>
      <c r="FC2084" s="217"/>
      <c r="FD2084" s="217"/>
      <c r="FE2084" s="217"/>
      <c r="FF2084" s="217"/>
      <c r="FG2084" s="217"/>
      <c r="FH2084" s="217"/>
      <c r="FI2084" s="217"/>
      <c r="FJ2084" s="217"/>
      <c r="FK2084" s="217"/>
      <c r="FL2084" s="217"/>
      <c r="FM2084" s="217"/>
      <c r="FN2084" s="217"/>
      <c r="FO2084" s="217"/>
      <c r="FP2084" s="217"/>
      <c r="FQ2084" s="217"/>
      <c r="FR2084" s="217"/>
      <c r="FS2084" s="217"/>
      <c r="FT2084" s="217"/>
      <c r="FU2084" s="217"/>
      <c r="FV2084" s="217"/>
      <c r="FW2084" s="217"/>
      <c r="FX2084" s="217"/>
      <c r="FY2084" s="217"/>
      <c r="FZ2084" s="217"/>
      <c r="GA2084" s="217"/>
      <c r="GB2084" s="217"/>
      <c r="GC2084" s="217"/>
      <c r="GD2084" s="217"/>
      <c r="GE2084" s="217"/>
      <c r="GF2084" s="217"/>
      <c r="GG2084" s="217"/>
      <c r="GH2084" s="217"/>
      <c r="GI2084" s="217"/>
      <c r="GJ2084" s="217"/>
      <c r="GK2084" s="217"/>
      <c r="GL2084" s="217"/>
      <c r="GM2084" s="217"/>
      <c r="GN2084" s="217"/>
      <c r="GO2084" s="217"/>
      <c r="GP2084" s="217"/>
      <c r="GQ2084" s="217"/>
      <c r="GR2084" s="217"/>
      <c r="GS2084" s="217"/>
      <c r="GT2084" s="217"/>
      <c r="GU2084" s="217"/>
      <c r="GV2084" s="217"/>
      <c r="GW2084" s="217"/>
      <c r="GX2084" s="217"/>
      <c r="GY2084" s="217"/>
      <c r="GZ2084" s="217"/>
      <c r="HA2084" s="217"/>
      <c r="HB2084" s="217"/>
      <c r="HC2084" s="217"/>
      <c r="HD2084" s="217"/>
      <c r="HE2084" s="217"/>
      <c r="HF2084" s="217"/>
      <c r="HG2084" s="217"/>
      <c r="HH2084" s="217"/>
      <c r="HI2084" s="217"/>
      <c r="HJ2084" s="217"/>
      <c r="HK2084" s="217"/>
      <c r="HL2084" s="217"/>
      <c r="HM2084" s="217"/>
      <c r="HN2084" s="217"/>
      <c r="HO2084" s="217"/>
      <c r="HP2084" s="217"/>
      <c r="HQ2084" s="217"/>
      <c r="HR2084" s="217"/>
      <c r="HS2084" s="217"/>
      <c r="HT2084" s="217"/>
      <c r="HU2084" s="217"/>
      <c r="HV2084" s="217"/>
      <c r="HW2084" s="217"/>
      <c r="HX2084" s="217"/>
      <c r="HY2084" s="217"/>
      <c r="HZ2084" s="217"/>
      <c r="IA2084" s="217"/>
      <c r="IB2084" s="217"/>
      <c r="IC2084" s="217"/>
      <c r="ID2084" s="217"/>
      <c r="IE2084" s="217"/>
      <c r="IF2084" s="217"/>
      <c r="IG2084" s="217"/>
      <c r="IH2084" s="217"/>
      <c r="II2084" s="217"/>
      <c r="IJ2084" s="217"/>
      <c r="IK2084" s="217"/>
      <c r="IL2084" s="217"/>
      <c r="IM2084" s="217"/>
      <c r="IN2084" s="217"/>
      <c r="IO2084" s="217"/>
      <c r="IP2084" s="217"/>
      <c r="IQ2084" s="217"/>
      <c r="IR2084" s="217"/>
      <c r="IS2084" s="217"/>
      <c r="IT2084" s="217"/>
      <c r="IU2084" s="217"/>
      <c r="IV2084" s="217"/>
      <c r="IW2084" s="217"/>
      <c r="IX2084" s="217"/>
      <c r="IY2084" s="217"/>
      <c r="IZ2084" s="217"/>
      <c r="JA2084" s="217"/>
      <c r="JB2084" s="217"/>
    </row>
    <row r="2085" spans="1:262" ht="30" x14ac:dyDescent="0.25">
      <c r="A2085" s="217">
        <v>1</v>
      </c>
      <c r="B2085" s="217">
        <v>1</v>
      </c>
      <c r="C2085" s="723" t="s">
        <v>199</v>
      </c>
      <c r="D2085" s="2491"/>
      <c r="E2085" s="2491"/>
      <c r="F2085" s="1886">
        <f t="shared" si="2421"/>
        <v>1</v>
      </c>
      <c r="G2085" s="2451">
        <f t="shared" si="2421"/>
        <v>0</v>
      </c>
      <c r="H2085" s="2451">
        <f t="shared" si="2421"/>
        <v>0</v>
      </c>
      <c r="I2085" s="2451" t="e">
        <f t="shared" si="2411"/>
        <v>#DIV/0!</v>
      </c>
      <c r="J2085" s="1981"/>
      <c r="K2085" s="1981"/>
      <c r="L2085" s="2451"/>
      <c r="M2085" s="2439"/>
      <c r="N2085" s="2451"/>
      <c r="O2085" s="1797"/>
      <c r="P2085" s="2451"/>
      <c r="Q2085" s="1797"/>
      <c r="R2085" s="2442">
        <f t="shared" ref="R2085:AC2085" si="2428">R2024</f>
        <v>0</v>
      </c>
      <c r="S2085" s="2442">
        <f t="shared" ref="S2085:T2085" si="2429">S2024</f>
        <v>0</v>
      </c>
      <c r="T2085" s="2442">
        <f t="shared" si="2429"/>
        <v>0</v>
      </c>
      <c r="U2085" s="2442">
        <f t="shared" ref="U2085" si="2430">U2024</f>
        <v>0</v>
      </c>
      <c r="V2085" s="2570">
        <f t="shared" si="2428"/>
        <v>0</v>
      </c>
      <c r="W2085" s="2442">
        <f t="shared" si="2428"/>
        <v>0</v>
      </c>
      <c r="X2085" s="2443">
        <f t="shared" si="2428"/>
        <v>0</v>
      </c>
      <c r="Y2085" s="2442">
        <f t="shared" si="2428"/>
        <v>0</v>
      </c>
      <c r="Z2085" s="2453">
        <f t="shared" si="2428"/>
        <v>0</v>
      </c>
      <c r="AA2085" s="2453">
        <f t="shared" si="2428"/>
        <v>0</v>
      </c>
      <c r="AB2085" s="2453">
        <f t="shared" si="2428"/>
        <v>0</v>
      </c>
      <c r="AC2085" s="2453">
        <f t="shared" si="2428"/>
        <v>0</v>
      </c>
      <c r="AD2085" s="2122"/>
      <c r="AF2085" s="217"/>
      <c r="AG2085" s="217"/>
      <c r="AH2085" s="217"/>
      <c r="AI2085" s="217"/>
      <c r="AJ2085" s="217"/>
      <c r="AK2085" s="217"/>
      <c r="AL2085" s="217"/>
      <c r="AM2085" s="217"/>
      <c r="AN2085" s="217"/>
      <c r="AO2085" s="217"/>
      <c r="AP2085" s="217"/>
      <c r="AQ2085" s="217"/>
      <c r="AR2085" s="217"/>
      <c r="AS2085" s="217"/>
      <c r="AT2085" s="217"/>
      <c r="AU2085" s="217"/>
      <c r="AV2085" s="217"/>
      <c r="AW2085" s="217"/>
      <c r="AX2085" s="217"/>
      <c r="AY2085" s="217"/>
      <c r="AZ2085" s="217"/>
      <c r="BA2085" s="217"/>
      <c r="BB2085" s="217"/>
      <c r="BC2085" s="217"/>
      <c r="BD2085" s="217"/>
      <c r="BE2085" s="217"/>
      <c r="BF2085" s="217"/>
      <c r="BG2085" s="217"/>
      <c r="BH2085" s="217"/>
      <c r="BI2085" s="217"/>
      <c r="BJ2085" s="217"/>
      <c r="BK2085" s="217"/>
      <c r="BL2085" s="217"/>
      <c r="BM2085" s="217"/>
      <c r="BN2085" s="217"/>
      <c r="BO2085" s="217"/>
      <c r="BP2085" s="217"/>
      <c r="BQ2085" s="217"/>
      <c r="BR2085" s="217"/>
      <c r="BS2085" s="217"/>
      <c r="BT2085" s="217"/>
      <c r="BU2085" s="217"/>
      <c r="BV2085" s="217"/>
      <c r="BW2085" s="217"/>
      <c r="BX2085" s="217"/>
      <c r="BY2085" s="217"/>
      <c r="BZ2085" s="217"/>
      <c r="CA2085" s="217"/>
      <c r="CB2085" s="217"/>
      <c r="CC2085" s="217"/>
      <c r="CD2085" s="217"/>
      <c r="CE2085" s="217"/>
      <c r="CF2085" s="217"/>
      <c r="CG2085" s="217"/>
      <c r="CH2085" s="217"/>
      <c r="CI2085" s="217"/>
      <c r="CJ2085" s="217"/>
      <c r="CK2085" s="217"/>
      <c r="CL2085" s="217"/>
      <c r="CM2085" s="217"/>
      <c r="CN2085" s="217"/>
      <c r="CO2085" s="217"/>
      <c r="CP2085" s="217"/>
      <c r="CQ2085" s="217"/>
      <c r="CR2085" s="217"/>
      <c r="CS2085" s="217"/>
      <c r="CT2085" s="217"/>
      <c r="CU2085" s="217"/>
      <c r="CV2085" s="217"/>
      <c r="CW2085" s="217"/>
      <c r="CX2085" s="217"/>
      <c r="CY2085" s="217"/>
      <c r="CZ2085" s="217"/>
      <c r="DA2085" s="217"/>
      <c r="DB2085" s="217"/>
      <c r="DC2085" s="217"/>
      <c r="DD2085" s="217"/>
      <c r="DE2085" s="217"/>
      <c r="DF2085" s="217"/>
      <c r="DG2085" s="217"/>
      <c r="DH2085" s="217"/>
      <c r="DI2085" s="217"/>
      <c r="DJ2085" s="217"/>
      <c r="DK2085" s="217"/>
      <c r="DL2085" s="217"/>
      <c r="DM2085" s="217"/>
      <c r="DN2085" s="217"/>
      <c r="DO2085" s="217"/>
      <c r="DP2085" s="217"/>
      <c r="DQ2085" s="217"/>
      <c r="DR2085" s="217"/>
      <c r="DS2085" s="217"/>
      <c r="DT2085" s="217"/>
      <c r="DU2085" s="217"/>
      <c r="DV2085" s="217"/>
      <c r="DW2085" s="217"/>
      <c r="DX2085" s="217"/>
      <c r="DY2085" s="217"/>
      <c r="DZ2085" s="217"/>
      <c r="EA2085" s="217"/>
      <c r="EB2085" s="217"/>
      <c r="EC2085" s="217"/>
      <c r="ED2085" s="217"/>
      <c r="EE2085" s="217"/>
      <c r="EF2085" s="217"/>
      <c r="EG2085" s="217"/>
      <c r="EH2085" s="217"/>
      <c r="EI2085" s="217"/>
      <c r="EJ2085" s="217"/>
      <c r="EK2085" s="217"/>
      <c r="EL2085" s="217"/>
      <c r="EM2085" s="217"/>
      <c r="EN2085" s="217"/>
      <c r="EO2085" s="217"/>
      <c r="EP2085" s="217"/>
      <c r="EQ2085" s="217"/>
      <c r="ER2085" s="217"/>
      <c r="ES2085" s="217"/>
      <c r="ET2085" s="217"/>
      <c r="EU2085" s="217"/>
      <c r="EV2085" s="217"/>
      <c r="EW2085" s="217"/>
      <c r="EX2085" s="217"/>
      <c r="EY2085" s="217"/>
      <c r="EZ2085" s="217"/>
      <c r="FA2085" s="217"/>
      <c r="FB2085" s="217"/>
      <c r="FC2085" s="217"/>
      <c r="FD2085" s="217"/>
      <c r="FE2085" s="217"/>
      <c r="FF2085" s="217"/>
      <c r="FG2085" s="217"/>
      <c r="FH2085" s="217"/>
      <c r="FI2085" s="217"/>
      <c r="FJ2085" s="217"/>
      <c r="FK2085" s="217"/>
      <c r="FL2085" s="217"/>
      <c r="FM2085" s="217"/>
      <c r="FN2085" s="217"/>
      <c r="FO2085" s="217"/>
      <c r="FP2085" s="217"/>
      <c r="FQ2085" s="217"/>
      <c r="FR2085" s="217"/>
      <c r="FS2085" s="217"/>
      <c r="FT2085" s="217"/>
      <c r="FU2085" s="217"/>
      <c r="FV2085" s="217"/>
      <c r="FW2085" s="217"/>
      <c r="FX2085" s="217"/>
      <c r="FY2085" s="217"/>
      <c r="FZ2085" s="217"/>
      <c r="GA2085" s="217"/>
      <c r="GB2085" s="217"/>
      <c r="GC2085" s="217"/>
      <c r="GD2085" s="217"/>
      <c r="GE2085" s="217"/>
      <c r="GF2085" s="217"/>
      <c r="GG2085" s="217"/>
      <c r="GH2085" s="217"/>
      <c r="GI2085" s="217"/>
      <c r="GJ2085" s="217"/>
      <c r="GK2085" s="217"/>
      <c r="GL2085" s="217"/>
      <c r="GM2085" s="217"/>
      <c r="GN2085" s="217"/>
      <c r="GO2085" s="217"/>
      <c r="GP2085" s="217"/>
      <c r="GQ2085" s="217"/>
      <c r="GR2085" s="217"/>
      <c r="GS2085" s="217"/>
      <c r="GT2085" s="217"/>
      <c r="GU2085" s="217"/>
      <c r="GV2085" s="217"/>
      <c r="GW2085" s="217"/>
      <c r="GX2085" s="217"/>
      <c r="GY2085" s="217"/>
      <c r="GZ2085" s="217"/>
      <c r="HA2085" s="217"/>
      <c r="HB2085" s="217"/>
      <c r="HC2085" s="217"/>
      <c r="HD2085" s="217"/>
      <c r="HE2085" s="217"/>
      <c r="HF2085" s="217"/>
      <c r="HG2085" s="217"/>
      <c r="HH2085" s="217"/>
      <c r="HI2085" s="217"/>
      <c r="HJ2085" s="217"/>
      <c r="HK2085" s="217"/>
      <c r="HL2085" s="217"/>
      <c r="HM2085" s="217"/>
      <c r="HN2085" s="217"/>
      <c r="HO2085" s="217"/>
      <c r="HP2085" s="217"/>
      <c r="HQ2085" s="217"/>
      <c r="HR2085" s="217"/>
      <c r="HS2085" s="217"/>
      <c r="HT2085" s="217"/>
      <c r="HU2085" s="217"/>
      <c r="HV2085" s="217"/>
      <c r="HW2085" s="217"/>
      <c r="HX2085" s="217"/>
      <c r="HY2085" s="217"/>
      <c r="HZ2085" s="217"/>
      <c r="IA2085" s="217"/>
      <c r="IB2085" s="217"/>
      <c r="IC2085" s="217"/>
      <c r="ID2085" s="217"/>
      <c r="IE2085" s="217"/>
      <c r="IF2085" s="217"/>
      <c r="IG2085" s="217"/>
      <c r="IH2085" s="217"/>
      <c r="II2085" s="217"/>
      <c r="IJ2085" s="217"/>
      <c r="IK2085" s="217"/>
      <c r="IL2085" s="217"/>
      <c r="IM2085" s="217"/>
      <c r="IN2085" s="217"/>
      <c r="IO2085" s="217"/>
      <c r="IP2085" s="217"/>
      <c r="IQ2085" s="217"/>
      <c r="IR2085" s="217"/>
      <c r="IS2085" s="217"/>
      <c r="IT2085" s="217"/>
      <c r="IU2085" s="217"/>
      <c r="IV2085" s="217"/>
      <c r="IW2085" s="217"/>
      <c r="IX2085" s="217"/>
      <c r="IY2085" s="217"/>
      <c r="IZ2085" s="217"/>
      <c r="JA2085" s="217"/>
      <c r="JB2085" s="217"/>
    </row>
    <row r="2086" spans="1:262" ht="30" thickBot="1" x14ac:dyDescent="0.3">
      <c r="B2086" s="217">
        <v>1</v>
      </c>
      <c r="C2086" s="713" t="s">
        <v>204</v>
      </c>
      <c r="D2086" s="2630"/>
      <c r="E2086" s="2631"/>
      <c r="F2086" s="2632">
        <f t="shared" si="2421"/>
        <v>3500</v>
      </c>
      <c r="G2086" s="2457">
        <f t="shared" si="2421"/>
        <v>1167</v>
      </c>
      <c r="H2086" s="2457">
        <f t="shared" si="2421"/>
        <v>994</v>
      </c>
      <c r="I2086" s="2457">
        <f t="shared" si="2411"/>
        <v>85.175664095972579</v>
      </c>
      <c r="J2086" s="1990"/>
      <c r="K2086" s="1990"/>
      <c r="L2086" s="2457"/>
      <c r="M2086" s="2457"/>
      <c r="N2086" s="2457"/>
      <c r="O2086" s="1812"/>
      <c r="P2086" s="2457"/>
      <c r="Q2086" s="1812"/>
      <c r="R2086" s="2458">
        <f t="shared" ref="R2086:AC2086" si="2431">R2025</f>
        <v>28716.040799999995</v>
      </c>
      <c r="S2086" s="2458">
        <f t="shared" ref="S2086:T2086" si="2432">S2025</f>
        <v>28716.040799999995</v>
      </c>
      <c r="T2086" s="2458">
        <f t="shared" si="2432"/>
        <v>28716.040799999995</v>
      </c>
      <c r="U2086" s="2458">
        <f t="shared" ref="U2086" si="2433">U2025</f>
        <v>28716.040799999995</v>
      </c>
      <c r="V2086" s="2633">
        <f t="shared" si="2431"/>
        <v>9572.0135999999984</v>
      </c>
      <c r="W2086" s="2458">
        <f t="shared" si="2431"/>
        <v>9534.8933000000015</v>
      </c>
      <c r="X2086" s="2460">
        <f t="shared" si="2431"/>
        <v>0</v>
      </c>
      <c r="Y2086" s="2458">
        <f t="shared" si="2431"/>
        <v>0</v>
      </c>
      <c r="Z2086" s="2458">
        <f t="shared" si="2431"/>
        <v>-37.12029999999686</v>
      </c>
      <c r="AA2086" s="2458">
        <f t="shared" si="2431"/>
        <v>0</v>
      </c>
      <c r="AB2086" s="2458">
        <f t="shared" si="2431"/>
        <v>-35.421930000000003</v>
      </c>
      <c r="AC2086" s="2458">
        <f t="shared" si="2431"/>
        <v>9499.4713700000011</v>
      </c>
      <c r="AD2086" s="2122"/>
      <c r="AF2086" s="217"/>
      <c r="AG2086" s="217"/>
      <c r="AH2086" s="217"/>
      <c r="AI2086" s="217"/>
      <c r="AJ2086" s="217"/>
      <c r="AK2086" s="217"/>
      <c r="AL2086" s="217"/>
      <c r="AM2086" s="217"/>
      <c r="AN2086" s="217"/>
      <c r="AO2086" s="217"/>
      <c r="AP2086" s="217"/>
      <c r="AQ2086" s="217"/>
      <c r="AR2086" s="217"/>
      <c r="AS2086" s="217"/>
      <c r="AT2086" s="217"/>
      <c r="AU2086" s="217"/>
      <c r="AV2086" s="217"/>
      <c r="AW2086" s="217"/>
      <c r="AX2086" s="217"/>
      <c r="AY2086" s="217"/>
      <c r="AZ2086" s="217"/>
      <c r="BA2086" s="217"/>
      <c r="BB2086" s="217"/>
      <c r="BC2086" s="217"/>
      <c r="BD2086" s="217"/>
      <c r="BE2086" s="217"/>
      <c r="BF2086" s="217"/>
      <c r="BG2086" s="217"/>
      <c r="BH2086" s="217"/>
      <c r="BI2086" s="217"/>
      <c r="BJ2086" s="217"/>
      <c r="BK2086" s="217"/>
      <c r="BL2086" s="217"/>
      <c r="BM2086" s="217"/>
      <c r="BN2086" s="217"/>
      <c r="BO2086" s="217"/>
      <c r="BP2086" s="217"/>
      <c r="BQ2086" s="217"/>
      <c r="BR2086" s="217"/>
      <c r="BS2086" s="217"/>
      <c r="BT2086" s="217"/>
      <c r="BU2086" s="217"/>
      <c r="BV2086" s="217"/>
      <c r="BW2086" s="217"/>
      <c r="BX2086" s="217"/>
      <c r="BY2086" s="217"/>
      <c r="BZ2086" s="217"/>
      <c r="CA2086" s="217"/>
      <c r="CB2086" s="217"/>
      <c r="CC2086" s="217"/>
      <c r="CD2086" s="217"/>
      <c r="CE2086" s="217"/>
      <c r="CF2086" s="217"/>
      <c r="CG2086" s="217"/>
      <c r="CH2086" s="217"/>
      <c r="CI2086" s="217"/>
      <c r="CJ2086" s="217"/>
      <c r="CK2086" s="217"/>
      <c r="CL2086" s="217"/>
      <c r="CM2086" s="217"/>
      <c r="CN2086" s="217"/>
      <c r="CO2086" s="217"/>
      <c r="CP2086" s="217"/>
      <c r="CQ2086" s="217"/>
      <c r="CR2086" s="217"/>
      <c r="CS2086" s="217"/>
      <c r="CT2086" s="217"/>
      <c r="CU2086" s="217"/>
      <c r="CV2086" s="217"/>
      <c r="CW2086" s="217"/>
      <c r="CX2086" s="217"/>
      <c r="CY2086" s="217"/>
      <c r="CZ2086" s="217"/>
      <c r="DA2086" s="217"/>
      <c r="DB2086" s="217"/>
      <c r="DC2086" s="217"/>
      <c r="DD2086" s="217"/>
      <c r="DE2086" s="217"/>
      <c r="DF2086" s="217"/>
      <c r="DG2086" s="217"/>
      <c r="DH2086" s="217"/>
      <c r="DI2086" s="217"/>
      <c r="DJ2086" s="217"/>
      <c r="DK2086" s="217"/>
      <c r="DL2086" s="217"/>
      <c r="DM2086" s="217"/>
      <c r="DN2086" s="217"/>
      <c r="DO2086" s="217"/>
      <c r="DP2086" s="217"/>
      <c r="DQ2086" s="217"/>
      <c r="DR2086" s="217"/>
      <c r="DS2086" s="217"/>
      <c r="DT2086" s="217"/>
      <c r="DU2086" s="217"/>
      <c r="DV2086" s="217"/>
      <c r="DW2086" s="217"/>
      <c r="DX2086" s="217"/>
      <c r="DY2086" s="217"/>
      <c r="DZ2086" s="217"/>
      <c r="EA2086" s="217"/>
      <c r="EB2086" s="217"/>
      <c r="EC2086" s="217"/>
      <c r="ED2086" s="217"/>
      <c r="EE2086" s="217"/>
      <c r="EF2086" s="217"/>
      <c r="EG2086" s="217"/>
      <c r="EH2086" s="217"/>
      <c r="EI2086" s="217"/>
      <c r="EJ2086" s="217"/>
      <c r="EK2086" s="217"/>
      <c r="EL2086" s="217"/>
      <c r="EM2086" s="217"/>
      <c r="EN2086" s="217"/>
      <c r="EO2086" s="217"/>
      <c r="EP2086" s="217"/>
      <c r="EQ2086" s="217"/>
      <c r="ER2086" s="217"/>
      <c r="ES2086" s="217"/>
      <c r="ET2086" s="217"/>
      <c r="EU2086" s="217"/>
      <c r="EV2086" s="217"/>
      <c r="EW2086" s="217"/>
      <c r="EX2086" s="217"/>
      <c r="EY2086" s="217"/>
      <c r="EZ2086" s="217"/>
      <c r="FA2086" s="217"/>
      <c r="FB2086" s="217"/>
      <c r="FC2086" s="217"/>
      <c r="FD2086" s="217"/>
      <c r="FE2086" s="217"/>
      <c r="FF2086" s="217"/>
      <c r="FG2086" s="217"/>
      <c r="FH2086" s="217"/>
      <c r="FI2086" s="217"/>
      <c r="FJ2086" s="217"/>
      <c r="FK2086" s="217"/>
      <c r="FL2086" s="217"/>
      <c r="FM2086" s="217"/>
      <c r="FN2086" s="217"/>
      <c r="FO2086" s="217"/>
      <c r="FP2086" s="217"/>
      <c r="FQ2086" s="217"/>
      <c r="FR2086" s="217"/>
      <c r="FS2086" s="217"/>
      <c r="FT2086" s="217"/>
      <c r="FU2086" s="217"/>
      <c r="FV2086" s="217"/>
      <c r="FW2086" s="217"/>
      <c r="FX2086" s="217"/>
      <c r="FY2086" s="217"/>
      <c r="FZ2086" s="217"/>
      <c r="GA2086" s="217"/>
      <c r="GB2086" s="217"/>
      <c r="GC2086" s="217"/>
      <c r="GD2086" s="217"/>
      <c r="GE2086" s="217"/>
      <c r="GF2086" s="217"/>
      <c r="GG2086" s="217"/>
      <c r="GH2086" s="217"/>
      <c r="GI2086" s="217"/>
      <c r="GJ2086" s="217"/>
      <c r="GK2086" s="217"/>
      <c r="GL2086" s="217"/>
      <c r="GM2086" s="217"/>
      <c r="GN2086" s="217"/>
      <c r="GO2086" s="217"/>
      <c r="GP2086" s="217"/>
      <c r="GQ2086" s="217"/>
      <c r="GR2086" s="217"/>
      <c r="GS2086" s="217"/>
      <c r="GT2086" s="217"/>
      <c r="GU2086" s="217"/>
      <c r="GV2086" s="217"/>
      <c r="GW2086" s="217"/>
      <c r="GX2086" s="217"/>
      <c r="GY2086" s="217"/>
      <c r="GZ2086" s="217"/>
      <c r="HA2086" s="217"/>
      <c r="HB2086" s="217"/>
      <c r="HC2086" s="217"/>
      <c r="HD2086" s="217"/>
      <c r="HE2086" s="217"/>
      <c r="HF2086" s="217"/>
      <c r="HG2086" s="217"/>
      <c r="HH2086" s="217"/>
      <c r="HI2086" s="217"/>
      <c r="HJ2086" s="217"/>
      <c r="HK2086" s="217"/>
      <c r="HL2086" s="217"/>
      <c r="HM2086" s="217"/>
      <c r="HN2086" s="217"/>
      <c r="HO2086" s="217"/>
      <c r="HP2086" s="217"/>
      <c r="HQ2086" s="217"/>
      <c r="HR2086" s="217"/>
      <c r="HS2086" s="217"/>
      <c r="HT2086" s="217"/>
      <c r="HU2086" s="217"/>
      <c r="HV2086" s="217"/>
      <c r="HW2086" s="217"/>
      <c r="HX2086" s="217"/>
      <c r="HY2086" s="217"/>
      <c r="HZ2086" s="217"/>
      <c r="IA2086" s="217"/>
      <c r="IB2086" s="217"/>
      <c r="IC2086" s="217"/>
      <c r="ID2086" s="217"/>
      <c r="IE2086" s="217"/>
      <c r="IF2086" s="217"/>
      <c r="IG2086" s="217"/>
      <c r="IH2086" s="217"/>
      <c r="II2086" s="217"/>
      <c r="IJ2086" s="217"/>
      <c r="IK2086" s="217"/>
      <c r="IL2086" s="217"/>
      <c r="IM2086" s="217"/>
      <c r="IN2086" s="217"/>
      <c r="IO2086" s="217"/>
      <c r="IP2086" s="217"/>
      <c r="IQ2086" s="217"/>
      <c r="IR2086" s="217"/>
      <c r="IS2086" s="217"/>
      <c r="IT2086" s="217"/>
      <c r="IU2086" s="217"/>
      <c r="IV2086" s="217"/>
      <c r="IW2086" s="217"/>
      <c r="IX2086" s="217"/>
      <c r="IY2086" s="217"/>
      <c r="IZ2086" s="217"/>
      <c r="JA2086" s="217"/>
      <c r="JB2086" s="217"/>
    </row>
    <row r="2087" spans="1:262" x14ac:dyDescent="0.25">
      <c r="A2087" s="217">
        <v>1</v>
      </c>
      <c r="B2087" s="217">
        <v>1</v>
      </c>
      <c r="C2087" s="2634" t="s">
        <v>83</v>
      </c>
      <c r="D2087" s="2370"/>
      <c r="E2087" s="2370"/>
      <c r="F2087" s="280"/>
      <c r="G2087" s="1202"/>
      <c r="H2087" s="1202"/>
      <c r="I2087" s="1202"/>
      <c r="J2087" s="1694"/>
      <c r="K2087" s="1694"/>
      <c r="L2087" s="1694"/>
      <c r="M2087" s="1694"/>
      <c r="N2087" s="1694"/>
      <c r="O2087" s="1694"/>
      <c r="P2087" s="1694"/>
      <c r="Q2087" s="1694"/>
      <c r="R2087" s="333"/>
      <c r="S2087" s="333"/>
      <c r="T2087" s="333"/>
      <c r="U2087" s="333"/>
      <c r="V2087" s="2346"/>
      <c r="W2087" s="333"/>
      <c r="X2087" s="1198"/>
      <c r="Y2087" s="333"/>
      <c r="Z2087" s="333"/>
      <c r="AA2087" s="2824"/>
      <c r="AB2087" s="2824"/>
      <c r="AC2087" s="333"/>
      <c r="AD2087" s="2122"/>
      <c r="AF2087" s="217"/>
      <c r="AG2087" s="217"/>
      <c r="AH2087" s="217"/>
      <c r="AI2087" s="217"/>
      <c r="AJ2087" s="217"/>
      <c r="AK2087" s="217"/>
      <c r="AL2087" s="217"/>
      <c r="AM2087" s="217"/>
      <c r="AN2087" s="217"/>
      <c r="AO2087" s="217"/>
      <c r="AP2087" s="217"/>
      <c r="AQ2087" s="217"/>
      <c r="AR2087" s="217"/>
      <c r="AS2087" s="217"/>
      <c r="AT2087" s="217"/>
      <c r="AU2087" s="217"/>
      <c r="AV2087" s="217"/>
      <c r="AW2087" s="217"/>
      <c r="AX2087" s="217"/>
      <c r="AY2087" s="217"/>
      <c r="AZ2087" s="217"/>
      <c r="BA2087" s="217"/>
      <c r="BB2087" s="217"/>
      <c r="BC2087" s="217"/>
      <c r="BD2087" s="217"/>
      <c r="BE2087" s="217"/>
      <c r="BF2087" s="217"/>
      <c r="BG2087" s="217"/>
      <c r="BH2087" s="217"/>
      <c r="BI2087" s="217"/>
      <c r="BJ2087" s="217"/>
      <c r="BK2087" s="217"/>
      <c r="BL2087" s="217"/>
      <c r="BM2087" s="217"/>
      <c r="BN2087" s="217"/>
      <c r="BO2087" s="217"/>
      <c r="BP2087" s="217"/>
      <c r="BQ2087" s="217"/>
      <c r="BR2087" s="217"/>
      <c r="BS2087" s="217"/>
      <c r="BT2087" s="217"/>
      <c r="BU2087" s="217"/>
      <c r="BV2087" s="217"/>
      <c r="BW2087" s="217"/>
      <c r="BX2087" s="217"/>
      <c r="BY2087" s="217"/>
      <c r="BZ2087" s="217"/>
      <c r="CA2087" s="217"/>
      <c r="CB2087" s="217"/>
      <c r="CC2087" s="217"/>
      <c r="CD2087" s="217"/>
      <c r="CE2087" s="217"/>
      <c r="CF2087" s="217"/>
      <c r="CG2087" s="217"/>
      <c r="CH2087" s="217"/>
      <c r="CI2087" s="217"/>
      <c r="CJ2087" s="217"/>
      <c r="CK2087" s="217"/>
      <c r="CL2087" s="217"/>
      <c r="CM2087" s="217"/>
      <c r="CN2087" s="217"/>
      <c r="CO2087" s="217"/>
      <c r="CP2087" s="217"/>
      <c r="CQ2087" s="217"/>
      <c r="CR2087" s="217"/>
      <c r="CS2087" s="217"/>
      <c r="CT2087" s="217"/>
      <c r="CU2087" s="217"/>
      <c r="CV2087" s="217"/>
      <c r="CW2087" s="217"/>
      <c r="CX2087" s="217"/>
      <c r="CY2087" s="217"/>
      <c r="CZ2087" s="217"/>
      <c r="DA2087" s="217"/>
      <c r="DB2087" s="217"/>
      <c r="DC2087" s="217"/>
      <c r="DD2087" s="217"/>
      <c r="DE2087" s="217"/>
      <c r="DF2087" s="217"/>
      <c r="DG2087" s="217"/>
      <c r="DH2087" s="217"/>
      <c r="DI2087" s="217"/>
      <c r="DJ2087" s="217"/>
      <c r="DK2087" s="217"/>
      <c r="DL2087" s="217"/>
      <c r="DM2087" s="217"/>
      <c r="DN2087" s="217"/>
      <c r="DO2087" s="217"/>
      <c r="DP2087" s="217"/>
      <c r="DQ2087" s="217"/>
      <c r="DR2087" s="217"/>
      <c r="DS2087" s="217"/>
      <c r="DT2087" s="217"/>
      <c r="DU2087" s="217"/>
      <c r="DV2087" s="217"/>
      <c r="DW2087" s="217"/>
      <c r="DX2087" s="217"/>
      <c r="DY2087" s="217"/>
      <c r="DZ2087" s="217"/>
      <c r="EA2087" s="217"/>
      <c r="EB2087" s="217"/>
      <c r="EC2087" s="217"/>
      <c r="ED2087" s="217"/>
      <c r="EE2087" s="217"/>
      <c r="EF2087" s="217"/>
      <c r="EG2087" s="217"/>
      <c r="EH2087" s="217"/>
      <c r="EI2087" s="217"/>
      <c r="EJ2087" s="217"/>
      <c r="EK2087" s="217"/>
      <c r="EL2087" s="217"/>
      <c r="EM2087" s="217"/>
      <c r="EN2087" s="217"/>
      <c r="EO2087" s="217"/>
      <c r="EP2087" s="217"/>
      <c r="EQ2087" s="217"/>
      <c r="ER2087" s="217"/>
      <c r="ES2087" s="217"/>
      <c r="ET2087" s="217"/>
      <c r="EU2087" s="217"/>
      <c r="EV2087" s="217"/>
      <c r="EW2087" s="217"/>
      <c r="EX2087" s="217"/>
      <c r="EY2087" s="217"/>
      <c r="EZ2087" s="217"/>
      <c r="FA2087" s="217"/>
      <c r="FB2087" s="217"/>
      <c r="FC2087" s="217"/>
      <c r="FD2087" s="217"/>
      <c r="FE2087" s="217"/>
      <c r="FF2087" s="217"/>
      <c r="FG2087" s="217"/>
      <c r="FH2087" s="217"/>
      <c r="FI2087" s="217"/>
      <c r="FJ2087" s="217"/>
      <c r="FK2087" s="217"/>
      <c r="FL2087" s="217"/>
      <c r="FM2087" s="217"/>
      <c r="FN2087" s="217"/>
      <c r="FO2087" s="217"/>
      <c r="FP2087" s="217"/>
      <c r="FQ2087" s="217"/>
      <c r="FR2087" s="217"/>
      <c r="FS2087" s="217"/>
      <c r="FT2087" s="217"/>
      <c r="FU2087" s="217"/>
      <c r="FV2087" s="217"/>
      <c r="FW2087" s="217"/>
      <c r="FX2087" s="217"/>
      <c r="FY2087" s="217"/>
      <c r="FZ2087" s="217"/>
      <c r="GA2087" s="217"/>
      <c r="GB2087" s="217"/>
      <c r="GC2087" s="217"/>
      <c r="GD2087" s="217"/>
      <c r="GE2087" s="217"/>
      <c r="GF2087" s="217"/>
      <c r="GG2087" s="217"/>
      <c r="GH2087" s="217"/>
      <c r="GI2087" s="217"/>
      <c r="GJ2087" s="217"/>
      <c r="GK2087" s="217"/>
      <c r="GL2087" s="217"/>
      <c r="GM2087" s="217"/>
      <c r="GN2087" s="217"/>
      <c r="GO2087" s="217"/>
      <c r="GP2087" s="217"/>
      <c r="GQ2087" s="217"/>
      <c r="GR2087" s="217"/>
      <c r="GS2087" s="217"/>
      <c r="GT2087" s="217"/>
      <c r="GU2087" s="217"/>
      <c r="GV2087" s="217"/>
      <c r="GW2087" s="217"/>
      <c r="GX2087" s="217"/>
      <c r="GY2087" s="217"/>
      <c r="GZ2087" s="217"/>
      <c r="HA2087" s="217"/>
      <c r="HB2087" s="217"/>
      <c r="HC2087" s="217"/>
      <c r="HD2087" s="217"/>
      <c r="HE2087" s="217"/>
      <c r="HF2087" s="217"/>
      <c r="HG2087" s="217"/>
      <c r="HH2087" s="217"/>
      <c r="HI2087" s="217"/>
      <c r="HJ2087" s="217"/>
      <c r="HK2087" s="217"/>
      <c r="HL2087" s="217"/>
      <c r="HM2087" s="217"/>
      <c r="HN2087" s="217"/>
      <c r="HO2087" s="217"/>
      <c r="HP2087" s="217"/>
      <c r="HQ2087" s="217"/>
      <c r="HR2087" s="217"/>
      <c r="HS2087" s="217"/>
      <c r="HT2087" s="217"/>
      <c r="HU2087" s="217"/>
      <c r="HV2087" s="217"/>
      <c r="HW2087" s="217"/>
      <c r="HX2087" s="217"/>
      <c r="HY2087" s="217"/>
      <c r="HZ2087" s="217"/>
      <c r="IA2087" s="217"/>
      <c r="IB2087" s="217"/>
      <c r="IC2087" s="217"/>
      <c r="ID2087" s="217"/>
      <c r="IE2087" s="217"/>
      <c r="IF2087" s="217"/>
      <c r="IG2087" s="217"/>
      <c r="IH2087" s="217"/>
      <c r="II2087" s="217"/>
      <c r="IJ2087" s="217"/>
      <c r="IK2087" s="217"/>
      <c r="IL2087" s="217"/>
      <c r="IM2087" s="217"/>
      <c r="IN2087" s="217"/>
      <c r="IO2087" s="217"/>
      <c r="IP2087" s="217"/>
      <c r="IQ2087" s="217"/>
      <c r="IR2087" s="217"/>
      <c r="IS2087" s="217"/>
      <c r="IT2087" s="217"/>
      <c r="IU2087" s="217"/>
      <c r="IV2087" s="217"/>
      <c r="IW2087" s="217"/>
      <c r="IX2087" s="217"/>
      <c r="IY2087" s="217"/>
      <c r="IZ2087" s="217"/>
      <c r="JA2087" s="217"/>
      <c r="JB2087" s="217"/>
    </row>
    <row r="2088" spans="1:262" ht="47.25" x14ac:dyDescent="0.25">
      <c r="A2088" s="217">
        <v>1</v>
      </c>
      <c r="B2088" s="217">
        <v>1</v>
      </c>
      <c r="C2088" s="1723" t="s">
        <v>402</v>
      </c>
      <c r="D2088" s="706"/>
      <c r="E2088" s="706"/>
      <c r="F2088" s="225"/>
      <c r="G2088" s="1897"/>
      <c r="H2088" s="1897"/>
      <c r="I2088" s="1897"/>
      <c r="J2088" s="1897"/>
      <c r="K2088" s="1897"/>
      <c r="L2088" s="1948"/>
      <c r="M2088" s="1948"/>
      <c r="N2088" s="1948"/>
      <c r="O2088" s="1948"/>
      <c r="P2088" s="1948"/>
      <c r="Q2088" s="1948"/>
      <c r="R2088" s="370"/>
      <c r="S2088" s="370"/>
      <c r="T2088" s="370"/>
      <c r="U2088" s="370"/>
      <c r="V2088" s="2098"/>
      <c r="W2088" s="370"/>
      <c r="X2088" s="1064"/>
      <c r="Y2088" s="370"/>
      <c r="Z2088" s="370"/>
      <c r="AA2088" s="2819"/>
      <c r="AB2088" s="2819"/>
      <c r="AC2088" s="370"/>
      <c r="AD2088" s="2122"/>
      <c r="AF2088" s="217"/>
      <c r="AG2088" s="217"/>
      <c r="AH2088" s="217"/>
      <c r="AI2088" s="217"/>
      <c r="AJ2088" s="217"/>
      <c r="AK2088" s="217"/>
      <c r="AL2088" s="217"/>
      <c r="AM2088" s="217"/>
      <c r="AN2088" s="217"/>
      <c r="AO2088" s="217"/>
      <c r="AP2088" s="217"/>
      <c r="AQ2088" s="217"/>
      <c r="AR2088" s="217"/>
      <c r="AS2088" s="217"/>
      <c r="AT2088" s="217"/>
      <c r="AU2088" s="217"/>
      <c r="AV2088" s="217"/>
      <c r="AW2088" s="217"/>
      <c r="AX2088" s="217"/>
      <c r="AY2088" s="217"/>
      <c r="AZ2088" s="217"/>
      <c r="BA2088" s="217"/>
      <c r="BB2088" s="217"/>
      <c r="BC2088" s="217"/>
      <c r="BD2088" s="217"/>
      <c r="BE2088" s="217"/>
      <c r="BF2088" s="217"/>
      <c r="BG2088" s="217"/>
      <c r="BH2088" s="217"/>
      <c r="BI2088" s="217"/>
      <c r="BJ2088" s="217"/>
      <c r="BK2088" s="217"/>
      <c r="BL2088" s="217"/>
      <c r="BM2088" s="217"/>
      <c r="BN2088" s="217"/>
      <c r="BO2088" s="217"/>
      <c r="BP2088" s="217"/>
      <c r="BQ2088" s="217"/>
      <c r="BR2088" s="217"/>
      <c r="BS2088" s="217"/>
      <c r="BT2088" s="217"/>
      <c r="BU2088" s="217"/>
      <c r="BV2088" s="217"/>
      <c r="BW2088" s="217"/>
      <c r="BX2088" s="217"/>
      <c r="BY2088" s="217"/>
      <c r="BZ2088" s="217"/>
      <c r="CA2088" s="217"/>
      <c r="CB2088" s="217"/>
      <c r="CC2088" s="217"/>
      <c r="CD2088" s="217"/>
      <c r="CE2088" s="217"/>
      <c r="CF2088" s="217"/>
      <c r="CG2088" s="217"/>
      <c r="CH2088" s="217"/>
      <c r="CI2088" s="217"/>
      <c r="CJ2088" s="217"/>
      <c r="CK2088" s="217"/>
      <c r="CL2088" s="217"/>
      <c r="CM2088" s="217"/>
      <c r="CN2088" s="217"/>
      <c r="CO2088" s="217"/>
      <c r="CP2088" s="217"/>
      <c r="CQ2088" s="217"/>
      <c r="CR2088" s="217"/>
      <c r="CS2088" s="217"/>
      <c r="CT2088" s="217"/>
      <c r="CU2088" s="217"/>
      <c r="CV2088" s="217"/>
      <c r="CW2088" s="217"/>
      <c r="CX2088" s="217"/>
      <c r="CY2088" s="217"/>
      <c r="CZ2088" s="217"/>
      <c r="DA2088" s="217"/>
      <c r="DB2088" s="217"/>
      <c r="DC2088" s="217"/>
      <c r="DD2088" s="217"/>
      <c r="DE2088" s="217"/>
      <c r="DF2088" s="217"/>
      <c r="DG2088" s="217"/>
      <c r="DH2088" s="217"/>
      <c r="DI2088" s="217"/>
      <c r="DJ2088" s="217"/>
      <c r="DK2088" s="217"/>
      <c r="DL2088" s="217"/>
      <c r="DM2088" s="217"/>
      <c r="DN2088" s="217"/>
      <c r="DO2088" s="217"/>
      <c r="DP2088" s="217"/>
      <c r="DQ2088" s="217"/>
      <c r="DR2088" s="217"/>
      <c r="DS2088" s="217"/>
      <c r="DT2088" s="217"/>
      <c r="DU2088" s="217"/>
      <c r="DV2088" s="217"/>
      <c r="DW2088" s="217"/>
      <c r="DX2088" s="217"/>
      <c r="DY2088" s="217"/>
      <c r="DZ2088" s="217"/>
      <c r="EA2088" s="217"/>
      <c r="EB2088" s="217"/>
      <c r="EC2088" s="217"/>
      <c r="ED2088" s="217"/>
      <c r="EE2088" s="217"/>
      <c r="EF2088" s="217"/>
      <c r="EG2088" s="217"/>
      <c r="EH2088" s="217"/>
      <c r="EI2088" s="217"/>
      <c r="EJ2088" s="217"/>
      <c r="EK2088" s="217"/>
      <c r="EL2088" s="217"/>
      <c r="EM2088" s="217"/>
      <c r="EN2088" s="217"/>
      <c r="EO2088" s="217"/>
      <c r="EP2088" s="217"/>
      <c r="EQ2088" s="217"/>
      <c r="ER2088" s="217"/>
      <c r="ES2088" s="217"/>
      <c r="ET2088" s="217"/>
      <c r="EU2088" s="217"/>
      <c r="EV2088" s="217"/>
      <c r="EW2088" s="217"/>
      <c r="EX2088" s="217"/>
      <c r="EY2088" s="217"/>
      <c r="EZ2088" s="217"/>
      <c r="FA2088" s="217"/>
      <c r="FB2088" s="217"/>
      <c r="FC2088" s="217"/>
      <c r="FD2088" s="217"/>
      <c r="FE2088" s="217"/>
      <c r="FF2088" s="217"/>
      <c r="FG2088" s="217"/>
      <c r="FH2088" s="217"/>
      <c r="FI2088" s="217"/>
      <c r="FJ2088" s="217"/>
      <c r="FK2088" s="217"/>
      <c r="FL2088" s="217"/>
      <c r="FM2088" s="217"/>
      <c r="FN2088" s="217"/>
      <c r="FO2088" s="217"/>
      <c r="FP2088" s="217"/>
      <c r="FQ2088" s="217"/>
      <c r="FR2088" s="217"/>
      <c r="FS2088" s="217"/>
      <c r="FT2088" s="217"/>
      <c r="FU2088" s="217"/>
      <c r="FV2088" s="217"/>
      <c r="FW2088" s="217"/>
      <c r="FX2088" s="217"/>
      <c r="FY2088" s="217"/>
      <c r="FZ2088" s="217"/>
      <c r="GA2088" s="217"/>
      <c r="GB2088" s="217"/>
      <c r="GC2088" s="217"/>
      <c r="GD2088" s="217"/>
      <c r="GE2088" s="217"/>
      <c r="GF2088" s="217"/>
      <c r="GG2088" s="217"/>
      <c r="GH2088" s="217"/>
      <c r="GI2088" s="217"/>
      <c r="GJ2088" s="217"/>
      <c r="GK2088" s="217"/>
      <c r="GL2088" s="217"/>
      <c r="GM2088" s="217"/>
      <c r="GN2088" s="217"/>
      <c r="GO2088" s="217"/>
      <c r="GP2088" s="217"/>
      <c r="GQ2088" s="217"/>
      <c r="GR2088" s="217"/>
      <c r="GS2088" s="217"/>
      <c r="GT2088" s="217"/>
      <c r="GU2088" s="217"/>
      <c r="GV2088" s="217"/>
      <c r="GW2088" s="217"/>
      <c r="GX2088" s="217"/>
      <c r="GY2088" s="217"/>
      <c r="GZ2088" s="217"/>
      <c r="HA2088" s="217"/>
      <c r="HB2088" s="217"/>
      <c r="HC2088" s="217"/>
      <c r="HD2088" s="217"/>
      <c r="HE2088" s="217"/>
      <c r="HF2088" s="217"/>
      <c r="HG2088" s="217"/>
      <c r="HH2088" s="217"/>
      <c r="HI2088" s="217"/>
      <c r="HJ2088" s="217"/>
      <c r="HK2088" s="217"/>
      <c r="HL2088" s="217"/>
      <c r="HM2088" s="217"/>
      <c r="HN2088" s="217"/>
      <c r="HO2088" s="217"/>
      <c r="HP2088" s="217"/>
      <c r="HQ2088" s="217"/>
      <c r="HR2088" s="217"/>
      <c r="HS2088" s="217"/>
      <c r="HT2088" s="217"/>
      <c r="HU2088" s="217"/>
      <c r="HV2088" s="217"/>
      <c r="HW2088" s="217"/>
      <c r="HX2088" s="217"/>
      <c r="HY2088" s="217"/>
      <c r="HZ2088" s="217"/>
      <c r="IA2088" s="217"/>
      <c r="IB2088" s="217"/>
      <c r="IC2088" s="217"/>
      <c r="ID2088" s="217"/>
      <c r="IE2088" s="217"/>
      <c r="IF2088" s="217"/>
      <c r="IG2088" s="217"/>
      <c r="IH2088" s="217"/>
      <c r="II2088" s="217"/>
      <c r="IJ2088" s="217"/>
      <c r="IK2088" s="217"/>
      <c r="IL2088" s="217"/>
      <c r="IM2088" s="217"/>
      <c r="IN2088" s="217"/>
      <c r="IO2088" s="217"/>
      <c r="IP2088" s="217"/>
      <c r="IQ2088" s="217"/>
      <c r="IR2088" s="217"/>
      <c r="IS2088" s="217"/>
      <c r="IT2088" s="217"/>
      <c r="IU2088" s="217"/>
      <c r="IV2088" s="217"/>
      <c r="IW2088" s="217"/>
      <c r="IX2088" s="217"/>
      <c r="IY2088" s="217"/>
      <c r="IZ2088" s="217"/>
      <c r="JA2088" s="217"/>
      <c r="JB2088" s="217"/>
    </row>
    <row r="2089" spans="1:262" ht="26.25" x14ac:dyDescent="0.25">
      <c r="B2089" s="217">
        <v>1</v>
      </c>
      <c r="C2089" s="3105" t="s">
        <v>642</v>
      </c>
      <c r="D2089" s="706"/>
      <c r="E2089" s="706"/>
      <c r="F2089" s="225"/>
      <c r="G2089" s="1897"/>
      <c r="H2089" s="1897"/>
      <c r="I2089" s="1897"/>
      <c r="J2089" s="1897"/>
      <c r="K2089" s="1897"/>
      <c r="L2089" s="1948"/>
      <c r="M2089" s="1948"/>
      <c r="N2089" s="1948"/>
      <c r="O2089" s="1948"/>
      <c r="P2089" s="1948"/>
      <c r="Q2089" s="1948"/>
      <c r="R2089" s="370"/>
      <c r="S2089" s="370"/>
      <c r="T2089" s="370"/>
      <c r="U2089" s="370"/>
      <c r="V2089" s="2098"/>
      <c r="W2089" s="370"/>
      <c r="X2089" s="1064"/>
      <c r="Y2089" s="370"/>
      <c r="Z2089" s="370"/>
      <c r="AA2089" s="2819"/>
      <c r="AB2089" s="2819"/>
      <c r="AC2089" s="370"/>
      <c r="AD2089" s="2122"/>
      <c r="AF2089" s="217"/>
      <c r="AG2089" s="217"/>
      <c r="AH2089" s="217"/>
      <c r="AI2089" s="217"/>
      <c r="AJ2089" s="217"/>
      <c r="AK2089" s="217"/>
      <c r="AL2089" s="217"/>
      <c r="AM2089" s="217"/>
      <c r="AN2089" s="217"/>
      <c r="AO2089" s="217"/>
      <c r="AP2089" s="217"/>
      <c r="AQ2089" s="217"/>
      <c r="AR2089" s="217"/>
      <c r="AS2089" s="217"/>
      <c r="AT2089" s="217"/>
      <c r="AU2089" s="217"/>
      <c r="AV2089" s="217"/>
      <c r="AW2089" s="217"/>
      <c r="AX2089" s="217"/>
      <c r="AY2089" s="217"/>
      <c r="AZ2089" s="217"/>
      <c r="BA2089" s="217"/>
      <c r="BB2089" s="217"/>
      <c r="BC2089" s="217"/>
      <c r="BD2089" s="217"/>
      <c r="BE2089" s="217"/>
      <c r="BF2089" s="217"/>
      <c r="BG2089" s="217"/>
      <c r="BH2089" s="217"/>
      <c r="BI2089" s="217"/>
      <c r="BJ2089" s="217"/>
      <c r="BK2089" s="217"/>
      <c r="BL2089" s="217"/>
      <c r="BM2089" s="217"/>
      <c r="BN2089" s="217"/>
      <c r="BO2089" s="217"/>
      <c r="BP2089" s="217"/>
      <c r="BQ2089" s="217"/>
      <c r="BR2089" s="217"/>
      <c r="BS2089" s="217"/>
      <c r="BT2089" s="217"/>
      <c r="BU2089" s="217"/>
      <c r="BV2089" s="217"/>
      <c r="BW2089" s="217"/>
      <c r="BX2089" s="217"/>
      <c r="BY2089" s="217"/>
      <c r="BZ2089" s="217"/>
      <c r="CA2089" s="217"/>
      <c r="CB2089" s="217"/>
      <c r="CC2089" s="217"/>
      <c r="CD2089" s="217"/>
      <c r="CE2089" s="217"/>
      <c r="CF2089" s="217"/>
      <c r="CG2089" s="217"/>
      <c r="CH2089" s="217"/>
      <c r="CI2089" s="217"/>
      <c r="CJ2089" s="217"/>
      <c r="CK2089" s="217"/>
      <c r="CL2089" s="217"/>
      <c r="CM2089" s="217"/>
      <c r="CN2089" s="217"/>
      <c r="CO2089" s="217"/>
      <c r="CP2089" s="217"/>
      <c r="CQ2089" s="217"/>
      <c r="CR2089" s="217"/>
      <c r="CS2089" s="217"/>
      <c r="CT2089" s="217"/>
      <c r="CU2089" s="217"/>
      <c r="CV2089" s="217"/>
      <c r="CW2089" s="217"/>
      <c r="CX2089" s="217"/>
      <c r="CY2089" s="217"/>
      <c r="CZ2089" s="217"/>
      <c r="DA2089" s="217"/>
      <c r="DB2089" s="217"/>
      <c r="DC2089" s="217"/>
      <c r="DD2089" s="217"/>
      <c r="DE2089" s="217"/>
      <c r="DF2089" s="217"/>
      <c r="DG2089" s="217"/>
      <c r="DH2089" s="217"/>
      <c r="DI2089" s="217"/>
      <c r="DJ2089" s="217"/>
      <c r="DK2089" s="217"/>
      <c r="DL2089" s="217"/>
      <c r="DM2089" s="217"/>
      <c r="DN2089" s="217"/>
      <c r="DO2089" s="217"/>
      <c r="DP2089" s="217"/>
      <c r="DQ2089" s="217"/>
      <c r="DR2089" s="217"/>
      <c r="DS2089" s="217"/>
      <c r="DT2089" s="217"/>
      <c r="DU2089" s="217"/>
      <c r="DV2089" s="217"/>
      <c r="DW2089" s="217"/>
      <c r="DX2089" s="217"/>
      <c r="DY2089" s="217"/>
      <c r="DZ2089" s="217"/>
      <c r="EA2089" s="217"/>
      <c r="EB2089" s="217"/>
      <c r="EC2089" s="217"/>
      <c r="ED2089" s="217"/>
      <c r="EE2089" s="217"/>
      <c r="EF2089" s="217"/>
      <c r="EG2089" s="217"/>
      <c r="EH2089" s="217"/>
      <c r="EI2089" s="217"/>
      <c r="EJ2089" s="217"/>
      <c r="EK2089" s="217"/>
      <c r="EL2089" s="217"/>
      <c r="EM2089" s="217"/>
      <c r="EN2089" s="217"/>
      <c r="EO2089" s="217"/>
      <c r="EP2089" s="217"/>
      <c r="EQ2089" s="217"/>
      <c r="ER2089" s="217"/>
      <c r="ES2089" s="217"/>
      <c r="ET2089" s="217"/>
      <c r="EU2089" s="217"/>
      <c r="EV2089" s="217"/>
      <c r="EW2089" s="217"/>
      <c r="EX2089" s="217"/>
      <c r="EY2089" s="217"/>
      <c r="EZ2089" s="217"/>
      <c r="FA2089" s="217"/>
      <c r="FB2089" s="217"/>
      <c r="FC2089" s="217"/>
      <c r="FD2089" s="217"/>
      <c r="FE2089" s="217"/>
      <c r="FF2089" s="217"/>
      <c r="FG2089" s="217"/>
      <c r="FH2089" s="217"/>
      <c r="FI2089" s="217"/>
      <c r="FJ2089" s="217"/>
      <c r="FK2089" s="217"/>
      <c r="FL2089" s="217"/>
      <c r="FM2089" s="217"/>
      <c r="FN2089" s="217"/>
      <c r="FO2089" s="217"/>
      <c r="FP2089" s="217"/>
      <c r="FQ2089" s="217"/>
      <c r="FR2089" s="217"/>
      <c r="FS2089" s="217"/>
      <c r="FT2089" s="217"/>
      <c r="FU2089" s="217"/>
      <c r="FV2089" s="217"/>
      <c r="FW2089" s="217"/>
      <c r="FX2089" s="217"/>
      <c r="FY2089" s="217"/>
      <c r="FZ2089" s="217"/>
      <c r="GA2089" s="217"/>
      <c r="GB2089" s="217"/>
      <c r="GC2089" s="217"/>
      <c r="GD2089" s="217"/>
      <c r="GE2089" s="217"/>
      <c r="GF2089" s="217"/>
      <c r="GG2089" s="217"/>
      <c r="GH2089" s="217"/>
      <c r="GI2089" s="217"/>
      <c r="GJ2089" s="217"/>
      <c r="GK2089" s="217"/>
      <c r="GL2089" s="217"/>
      <c r="GM2089" s="217"/>
      <c r="GN2089" s="217"/>
      <c r="GO2089" s="217"/>
      <c r="GP2089" s="217"/>
      <c r="GQ2089" s="217"/>
      <c r="GR2089" s="217"/>
      <c r="GS2089" s="217"/>
      <c r="GT2089" s="217"/>
      <c r="GU2089" s="217"/>
      <c r="GV2089" s="217"/>
      <c r="GW2089" s="217"/>
      <c r="GX2089" s="217"/>
      <c r="GY2089" s="217"/>
      <c r="GZ2089" s="217"/>
      <c r="HA2089" s="217"/>
      <c r="HB2089" s="217"/>
      <c r="HC2089" s="217"/>
      <c r="HD2089" s="217"/>
      <c r="HE2089" s="217"/>
      <c r="HF2089" s="217"/>
      <c r="HG2089" s="217"/>
      <c r="HH2089" s="217"/>
      <c r="HI2089" s="217"/>
      <c r="HJ2089" s="217"/>
      <c r="HK2089" s="217"/>
      <c r="HL2089" s="217"/>
      <c r="HM2089" s="217"/>
      <c r="HN2089" s="217"/>
      <c r="HO2089" s="217"/>
      <c r="HP2089" s="217"/>
      <c r="HQ2089" s="217"/>
      <c r="HR2089" s="217"/>
      <c r="HS2089" s="217"/>
      <c r="HT2089" s="217"/>
      <c r="HU2089" s="217"/>
      <c r="HV2089" s="217"/>
      <c r="HW2089" s="217"/>
      <c r="HX2089" s="217"/>
      <c r="HY2089" s="217"/>
      <c r="HZ2089" s="217"/>
      <c r="IA2089" s="217"/>
      <c r="IB2089" s="217"/>
      <c r="IC2089" s="217"/>
      <c r="ID2089" s="217"/>
      <c r="IE2089" s="217"/>
      <c r="IF2089" s="217"/>
      <c r="IG2089" s="217"/>
      <c r="IH2089" s="217"/>
      <c r="II2089" s="217"/>
      <c r="IJ2089" s="217"/>
      <c r="IK2089" s="217"/>
      <c r="IL2089" s="217"/>
      <c r="IM2089" s="217"/>
      <c r="IN2089" s="217"/>
      <c r="IO2089" s="217"/>
      <c r="IP2089" s="217"/>
      <c r="IQ2089" s="217"/>
      <c r="IR2089" s="217"/>
      <c r="IS2089" s="217"/>
      <c r="IT2089" s="217"/>
      <c r="IU2089" s="217"/>
      <c r="IV2089" s="217"/>
      <c r="IW2089" s="217"/>
      <c r="IX2089" s="217"/>
      <c r="IY2089" s="217"/>
      <c r="IZ2089" s="217"/>
      <c r="JA2089" s="217"/>
      <c r="JB2089" s="217"/>
    </row>
    <row r="2090" spans="1:262" s="2087" customFormat="1" x14ac:dyDescent="0.25">
      <c r="A2090" s="217">
        <v>1</v>
      </c>
      <c r="B2090" s="217">
        <v>1</v>
      </c>
      <c r="C2090" s="1820" t="s">
        <v>5</v>
      </c>
      <c r="D2090" s="1820"/>
      <c r="E2090" s="1820"/>
      <c r="F2090" s="255"/>
      <c r="G2090" s="1192"/>
      <c r="H2090" s="1192"/>
      <c r="I2090" s="1192"/>
      <c r="J2090" s="1192"/>
      <c r="K2090" s="1192"/>
      <c r="L2090" s="1822"/>
      <c r="M2090" s="1822"/>
      <c r="N2090" s="1822"/>
      <c r="O2090" s="1822"/>
      <c r="P2090" s="1822"/>
      <c r="Q2090" s="1822"/>
      <c r="R2090" s="2211"/>
      <c r="S2090" s="2211"/>
      <c r="T2090" s="2211"/>
      <c r="U2090" s="2211"/>
      <c r="V2090" s="1194"/>
      <c r="W2090" s="2211"/>
      <c r="X2090" s="2482"/>
      <c r="Y2090" s="2211"/>
      <c r="Z2090" s="2211"/>
      <c r="AA2090" s="2211"/>
      <c r="AB2090" s="2211"/>
      <c r="AC2090" s="2211"/>
      <c r="AD2090" s="2122"/>
      <c r="AE2090" s="976"/>
      <c r="AJ2090" s="217"/>
    </row>
    <row r="2091" spans="1:262" s="2087" customFormat="1" x14ac:dyDescent="0.25">
      <c r="A2091" s="217">
        <v>1</v>
      </c>
      <c r="B2091" s="217">
        <v>1</v>
      </c>
      <c r="C2091" s="3" t="s">
        <v>23</v>
      </c>
      <c r="D2091" s="1026" t="s">
        <v>229</v>
      </c>
      <c r="E2091" s="1822">
        <v>340</v>
      </c>
      <c r="F2091" s="51">
        <v>55</v>
      </c>
      <c r="G2091" s="123">
        <f t="shared" ref="G2091:G2096" si="2434">ROUND(F2091/12*$C$3,0)</f>
        <v>18</v>
      </c>
      <c r="H2091" s="123">
        <v>6</v>
      </c>
      <c r="I2091" s="123">
        <f t="shared" ref="I2091:I2097" si="2435">H2091/G2091*100</f>
        <v>33.333333333333329</v>
      </c>
      <c r="J2091" s="1826">
        <v>6.9</v>
      </c>
      <c r="K2091" s="152">
        <f t="shared" ref="K2091:K2097" si="2436">N2091/H2091</f>
        <v>7</v>
      </c>
      <c r="L2091" s="153">
        <f t="shared" ref="L2091:L2096" si="2437">ROUND(F2091*J2091,0)</f>
        <v>380</v>
      </c>
      <c r="M2091" s="153">
        <f t="shared" ref="M2091:M2096" si="2438">ROUND(L2091/12*$C$3,0)</f>
        <v>127</v>
      </c>
      <c r="N2091" s="153">
        <v>42</v>
      </c>
      <c r="O2091" s="153">
        <f t="shared" ref="O2091:O2097" si="2439">N2091/M2091*100</f>
        <v>33.070866141732289</v>
      </c>
      <c r="P2091" s="153">
        <f t="shared" ref="P2091:P2096" si="2440">ROUND(L2091/E2091,0)</f>
        <v>1</v>
      </c>
      <c r="Q2091" s="153">
        <f t="shared" ref="Q2091:Q2097" si="2441">N2091/$C$3*12/P2091</f>
        <v>126</v>
      </c>
      <c r="R2091" s="327"/>
      <c r="S2091" s="327"/>
      <c r="T2091" s="327"/>
      <c r="U2091" s="327"/>
      <c r="V2091" s="760"/>
      <c r="W2091" s="327"/>
      <c r="X2091" s="785"/>
      <c r="Y2091" s="327"/>
      <c r="Z2091" s="327"/>
      <c r="AA2091" s="327"/>
      <c r="AB2091" s="327"/>
      <c r="AC2091" s="327"/>
      <c r="AD2091" s="2122"/>
      <c r="AE2091" s="976"/>
      <c r="AJ2091" s="217"/>
    </row>
    <row r="2092" spans="1:262" s="2087" customFormat="1" x14ac:dyDescent="0.25">
      <c r="A2092" s="217">
        <v>1</v>
      </c>
      <c r="B2092" s="217">
        <v>1</v>
      </c>
      <c r="C2092" s="3" t="s">
        <v>24</v>
      </c>
      <c r="D2092" s="1026" t="s">
        <v>229</v>
      </c>
      <c r="E2092" s="1822">
        <v>300</v>
      </c>
      <c r="F2092" s="51">
        <v>3</v>
      </c>
      <c r="G2092" s="123">
        <f t="shared" si="2434"/>
        <v>1</v>
      </c>
      <c r="H2092" s="123">
        <v>1</v>
      </c>
      <c r="I2092" s="123">
        <f t="shared" si="2435"/>
        <v>100</v>
      </c>
      <c r="J2092" s="1826">
        <v>5.2</v>
      </c>
      <c r="K2092" s="152">
        <f t="shared" si="2436"/>
        <v>9</v>
      </c>
      <c r="L2092" s="153">
        <f t="shared" si="2437"/>
        <v>16</v>
      </c>
      <c r="M2092" s="153">
        <f t="shared" si="2438"/>
        <v>5</v>
      </c>
      <c r="N2092" s="153">
        <v>9</v>
      </c>
      <c r="O2092" s="153">
        <f t="shared" si="2439"/>
        <v>180</v>
      </c>
      <c r="P2092" s="153">
        <f t="shared" si="2440"/>
        <v>0</v>
      </c>
      <c r="Q2092" s="153" t="e">
        <f t="shared" si="2441"/>
        <v>#DIV/0!</v>
      </c>
      <c r="R2092" s="327"/>
      <c r="S2092" s="327"/>
      <c r="T2092" s="327"/>
      <c r="U2092" s="327"/>
      <c r="V2092" s="2206"/>
      <c r="W2092" s="327"/>
      <c r="X2092" s="785"/>
      <c r="Y2092" s="327"/>
      <c r="Z2092" s="327"/>
      <c r="AA2092" s="327"/>
      <c r="AB2092" s="327"/>
      <c r="AC2092" s="327"/>
      <c r="AD2092" s="2122"/>
      <c r="AE2092" s="976"/>
      <c r="AJ2092" s="217"/>
    </row>
    <row r="2093" spans="1:262" s="2087" customFormat="1" x14ac:dyDescent="0.25">
      <c r="A2093" s="217"/>
      <c r="B2093" s="217">
        <v>1</v>
      </c>
      <c r="C2093" s="3" t="s">
        <v>22</v>
      </c>
      <c r="D2093" s="1026" t="s">
        <v>229</v>
      </c>
      <c r="E2093" s="1822">
        <v>340</v>
      </c>
      <c r="F2093" s="51">
        <v>15</v>
      </c>
      <c r="G2093" s="123">
        <f t="shared" si="2434"/>
        <v>5</v>
      </c>
      <c r="H2093" s="123">
        <v>0</v>
      </c>
      <c r="I2093" s="123">
        <f t="shared" si="2435"/>
        <v>0</v>
      </c>
      <c r="J2093" s="2087">
        <v>15</v>
      </c>
      <c r="K2093" s="152" t="e">
        <f t="shared" si="2436"/>
        <v>#DIV/0!</v>
      </c>
      <c r="L2093" s="153">
        <f t="shared" si="2437"/>
        <v>225</v>
      </c>
      <c r="M2093" s="153">
        <f t="shared" si="2438"/>
        <v>75</v>
      </c>
      <c r="N2093" s="153"/>
      <c r="O2093" s="153">
        <f t="shared" si="2439"/>
        <v>0</v>
      </c>
      <c r="P2093" s="153">
        <f t="shared" si="2440"/>
        <v>1</v>
      </c>
      <c r="Q2093" s="153">
        <f t="shared" si="2441"/>
        <v>0</v>
      </c>
      <c r="R2093" s="327"/>
      <c r="S2093" s="327"/>
      <c r="T2093" s="327"/>
      <c r="U2093" s="327"/>
      <c r="V2093" s="2206"/>
      <c r="W2093" s="327"/>
      <c r="X2093" s="785"/>
      <c r="Y2093" s="327"/>
      <c r="Z2093" s="327"/>
      <c r="AA2093" s="327"/>
      <c r="AB2093" s="327"/>
      <c r="AC2093" s="327"/>
      <c r="AD2093" s="2122"/>
      <c r="AE2093" s="976"/>
      <c r="AJ2093" s="217"/>
    </row>
    <row r="2094" spans="1:262" s="2087" customFormat="1" x14ac:dyDescent="0.25">
      <c r="A2094" s="217">
        <v>1</v>
      </c>
      <c r="B2094" s="217">
        <v>1</v>
      </c>
      <c r="C2094" s="3" t="s">
        <v>64</v>
      </c>
      <c r="D2094" s="1026" t="s">
        <v>229</v>
      </c>
      <c r="E2094" s="1822">
        <v>320</v>
      </c>
      <c r="F2094" s="51">
        <v>80</v>
      </c>
      <c r="G2094" s="123">
        <f t="shared" si="2434"/>
        <v>27</v>
      </c>
      <c r="H2094" s="123">
        <v>13</v>
      </c>
      <c r="I2094" s="123">
        <f t="shared" si="2435"/>
        <v>48.148148148148145</v>
      </c>
      <c r="J2094" s="1826">
        <v>8</v>
      </c>
      <c r="K2094" s="152">
        <f t="shared" si="2436"/>
        <v>7.0769230769230766</v>
      </c>
      <c r="L2094" s="153">
        <f t="shared" si="2437"/>
        <v>640</v>
      </c>
      <c r="M2094" s="153">
        <f t="shared" si="2438"/>
        <v>213</v>
      </c>
      <c r="N2094" s="153">
        <v>92</v>
      </c>
      <c r="O2094" s="153">
        <f t="shared" si="2439"/>
        <v>43.1924882629108</v>
      </c>
      <c r="P2094" s="153">
        <f t="shared" si="2440"/>
        <v>2</v>
      </c>
      <c r="Q2094" s="153">
        <f t="shared" si="2441"/>
        <v>138</v>
      </c>
      <c r="R2094" s="327"/>
      <c r="S2094" s="327"/>
      <c r="T2094" s="327"/>
      <c r="U2094" s="327"/>
      <c r="V2094" s="2206"/>
      <c r="W2094" s="327"/>
      <c r="X2094" s="785"/>
      <c r="Y2094" s="327"/>
      <c r="Z2094" s="327"/>
      <c r="AA2094" s="327"/>
      <c r="AB2094" s="327"/>
      <c r="AC2094" s="327"/>
      <c r="AD2094" s="2122"/>
      <c r="AE2094" s="976"/>
      <c r="AJ2094" s="217"/>
    </row>
    <row r="2095" spans="1:262" s="2087" customFormat="1" x14ac:dyDescent="0.25">
      <c r="A2095" s="217">
        <v>1</v>
      </c>
      <c r="B2095" s="217">
        <v>1</v>
      </c>
      <c r="C2095" s="3" t="s">
        <v>10</v>
      </c>
      <c r="D2095" s="1026" t="s">
        <v>229</v>
      </c>
      <c r="E2095" s="1822">
        <v>340</v>
      </c>
      <c r="F2095" s="51">
        <v>55</v>
      </c>
      <c r="G2095" s="123">
        <f t="shared" si="2434"/>
        <v>18</v>
      </c>
      <c r="H2095" s="123">
        <v>14</v>
      </c>
      <c r="I2095" s="123">
        <f t="shared" si="2435"/>
        <v>77.777777777777786</v>
      </c>
      <c r="J2095" s="1826">
        <v>10</v>
      </c>
      <c r="K2095" s="152">
        <f t="shared" si="2436"/>
        <v>6.2142857142857144</v>
      </c>
      <c r="L2095" s="153">
        <f t="shared" si="2437"/>
        <v>550</v>
      </c>
      <c r="M2095" s="153">
        <f t="shared" si="2438"/>
        <v>183</v>
      </c>
      <c r="N2095" s="153">
        <v>87</v>
      </c>
      <c r="O2095" s="153">
        <f t="shared" si="2439"/>
        <v>47.540983606557376</v>
      </c>
      <c r="P2095" s="153">
        <f t="shared" si="2440"/>
        <v>2</v>
      </c>
      <c r="Q2095" s="153">
        <f t="shared" si="2441"/>
        <v>130.5</v>
      </c>
      <c r="R2095" s="327"/>
      <c r="S2095" s="327"/>
      <c r="T2095" s="327"/>
      <c r="U2095" s="327"/>
      <c r="V2095" s="2206"/>
      <c r="W2095" s="327"/>
      <c r="X2095" s="785"/>
      <c r="Y2095" s="327"/>
      <c r="Z2095" s="327"/>
      <c r="AA2095" s="327"/>
      <c r="AB2095" s="327"/>
      <c r="AC2095" s="327"/>
      <c r="AD2095" s="2122"/>
      <c r="AE2095" s="976"/>
      <c r="AJ2095" s="217"/>
    </row>
    <row r="2096" spans="1:262" s="2087" customFormat="1" x14ac:dyDescent="0.25">
      <c r="A2096" s="217">
        <v>1</v>
      </c>
      <c r="B2096" s="217">
        <v>1</v>
      </c>
      <c r="C2096" s="3" t="s">
        <v>6</v>
      </c>
      <c r="D2096" s="1026" t="s">
        <v>229</v>
      </c>
      <c r="E2096" s="1822">
        <v>340</v>
      </c>
      <c r="F2096" s="225">
        <v>69</v>
      </c>
      <c r="G2096" s="123">
        <f t="shared" si="2434"/>
        <v>23</v>
      </c>
      <c r="H2096" s="123">
        <v>25</v>
      </c>
      <c r="I2096" s="123">
        <f t="shared" si="2435"/>
        <v>108.69565217391303</v>
      </c>
      <c r="J2096" s="370">
        <v>9</v>
      </c>
      <c r="K2096" s="152">
        <f t="shared" si="2436"/>
        <v>7.08</v>
      </c>
      <c r="L2096" s="153">
        <f t="shared" si="2437"/>
        <v>621</v>
      </c>
      <c r="M2096" s="153">
        <f t="shared" si="2438"/>
        <v>207</v>
      </c>
      <c r="N2096" s="153">
        <v>177</v>
      </c>
      <c r="O2096" s="153">
        <f t="shared" si="2439"/>
        <v>85.507246376811594</v>
      </c>
      <c r="P2096" s="153">
        <f t="shared" si="2440"/>
        <v>2</v>
      </c>
      <c r="Q2096" s="153">
        <f t="shared" si="2441"/>
        <v>265.5</v>
      </c>
      <c r="R2096" s="327"/>
      <c r="S2096" s="327"/>
      <c r="T2096" s="327"/>
      <c r="U2096" s="327"/>
      <c r="V2096" s="2313"/>
      <c r="W2096" s="327"/>
      <c r="X2096" s="785"/>
      <c r="Y2096" s="327"/>
      <c r="Z2096" s="327"/>
      <c r="AA2096" s="327"/>
      <c r="AB2096" s="327"/>
      <c r="AC2096" s="327"/>
      <c r="AD2096" s="2122"/>
      <c r="AE2096" s="976"/>
      <c r="AJ2096" s="217"/>
    </row>
    <row r="2097" spans="1:36" s="2087" customFormat="1" ht="29.25" x14ac:dyDescent="0.25">
      <c r="A2097" s="217">
        <v>1</v>
      </c>
      <c r="B2097" s="217">
        <v>1</v>
      </c>
      <c r="C2097" s="1270" t="s">
        <v>7</v>
      </c>
      <c r="D2097" s="2737"/>
      <c r="E2097" s="1270"/>
      <c r="F2097" s="82">
        <f>SUM(F2091:F2096)</f>
        <v>277</v>
      </c>
      <c r="G2097" s="2314">
        <f>SUM(G2091:G2096)</f>
        <v>92</v>
      </c>
      <c r="H2097" s="2314">
        <f>SUM(H2091:H2096)</f>
        <v>59</v>
      </c>
      <c r="I2097" s="2314">
        <f t="shared" si="2435"/>
        <v>64.130434782608688</v>
      </c>
      <c r="J2097" s="1843">
        <f>IF(F2097=0,0,L2097/F2097)</f>
        <v>8.7797833935018055</v>
      </c>
      <c r="K2097" s="199">
        <f t="shared" si="2436"/>
        <v>6.898305084745763</v>
      </c>
      <c r="L2097" s="2314">
        <f>SUM(L2091:L2096)</f>
        <v>2432</v>
      </c>
      <c r="M2097" s="2314">
        <f>SUM(M2091:M2096)</f>
        <v>810</v>
      </c>
      <c r="N2097" s="2314">
        <f>SUM(N2091:N2096)</f>
        <v>407</v>
      </c>
      <c r="O2097" s="153">
        <f t="shared" si="2439"/>
        <v>50.246913580246911</v>
      </c>
      <c r="P2097" s="2314">
        <f>SUM(P2091:P2096)</f>
        <v>8</v>
      </c>
      <c r="Q2097" s="153">
        <f t="shared" si="2441"/>
        <v>152.625</v>
      </c>
      <c r="R2097" s="2315">
        <v>33547.73214</v>
      </c>
      <c r="S2097" s="2315">
        <v>33547.73214</v>
      </c>
      <c r="T2097" s="2315">
        <v>33431.525730000001</v>
      </c>
      <c r="U2097" s="2315">
        <v>33431.525730000001</v>
      </c>
      <c r="V2097" s="880">
        <f t="shared" ref="V2097" si="2442">R2097/12*$C$3+(S2097-R2097)/11*3+(T2097-S2097)/10*2+(U2097-T2097)/9*1</f>
        <v>11159.336098000002</v>
      </c>
      <c r="W2097" s="2315">
        <f>AC2097-AB2097-Y2097-X2097</f>
        <v>11156.857410000001</v>
      </c>
      <c r="X2097" s="2505"/>
      <c r="Y2097" s="2315">
        <v>-112.97451000000001</v>
      </c>
      <c r="Z2097" s="2315">
        <f t="shared" ref="Z2097:Z2100" si="2443">W2097-V2097</f>
        <v>-2.4786880000010569</v>
      </c>
      <c r="AA2097" s="2315"/>
      <c r="AB2097" s="2315">
        <v>-22.686520000000002</v>
      </c>
      <c r="AC2097" s="2315">
        <v>11021.196380000001</v>
      </c>
      <c r="AD2097" s="2122">
        <f>R2097/12-V2097</f>
        <v>-8363.691753000001</v>
      </c>
      <c r="AE2097" s="976"/>
      <c r="AJ2097" s="217"/>
    </row>
    <row r="2098" spans="1:36" s="2087" customFormat="1" x14ac:dyDescent="0.25">
      <c r="A2098" s="217">
        <v>1</v>
      </c>
      <c r="B2098" s="217">
        <v>1</v>
      </c>
      <c r="C2098" s="1733" t="s">
        <v>14</v>
      </c>
      <c r="D2098" s="1733"/>
      <c r="E2098" s="2317"/>
      <c r="F2098" s="82"/>
      <c r="G2098" s="2314"/>
      <c r="H2098" s="2314"/>
      <c r="I2098" s="2314"/>
      <c r="J2098" s="2318"/>
      <c r="K2098" s="2318"/>
      <c r="L2098" s="2314"/>
      <c r="M2098" s="2314"/>
      <c r="N2098" s="2314"/>
      <c r="O2098" s="2314"/>
      <c r="P2098" s="2314"/>
      <c r="Q2098" s="2314"/>
      <c r="R2098" s="2211"/>
      <c r="S2098" s="2211"/>
      <c r="T2098" s="2211"/>
      <c r="U2098" s="2211"/>
      <c r="V2098" s="2205">
        <f t="shared" ref="V2098" si="2444">R2098/12*$C$3+(S2098-R2098)/11*1</f>
        <v>0</v>
      </c>
      <c r="W2098" s="2211">
        <f t="shared" ref="W2098:W2100" si="2445">AC2098-AB2098-Y2098-X2098</f>
        <v>0</v>
      </c>
      <c r="X2098" s="2482"/>
      <c r="Y2098" s="2211"/>
      <c r="Z2098" s="2211">
        <f t="shared" si="2443"/>
        <v>0</v>
      </c>
      <c r="AA2098" s="2211"/>
      <c r="AB2098" s="2211"/>
      <c r="AC2098" s="2211"/>
      <c r="AD2098" s="2122">
        <f t="shared" ref="AD2098:AD2161" si="2446">R2098/12-V2098</f>
        <v>0</v>
      </c>
      <c r="AE2098" s="976"/>
      <c r="AJ2098" s="217"/>
    </row>
    <row r="2099" spans="1:36" s="2087" customFormat="1" x14ac:dyDescent="0.25">
      <c r="A2099" s="217">
        <v>1</v>
      </c>
      <c r="B2099" s="217">
        <v>1</v>
      </c>
      <c r="C2099" s="470" t="s">
        <v>325</v>
      </c>
      <c r="D2099" s="535"/>
      <c r="E2099" s="1546"/>
      <c r="F2099" s="259"/>
      <c r="G2099" s="527"/>
      <c r="H2099" s="527"/>
      <c r="I2099" s="527"/>
      <c r="J2099" s="830"/>
      <c r="K2099" s="830"/>
      <c r="L2099" s="1384"/>
      <c r="M2099" s="1384"/>
      <c r="N2099" s="1384"/>
      <c r="O2099" s="1384"/>
      <c r="P2099" s="1384"/>
      <c r="Q2099" s="1384"/>
      <c r="R2099" s="370">
        <v>11286.022570000001</v>
      </c>
      <c r="S2099" s="370">
        <v>11286.022570000001</v>
      </c>
      <c r="T2099" s="370">
        <v>11185.650740000003</v>
      </c>
      <c r="U2099" s="370">
        <v>11185.650740000003</v>
      </c>
      <c r="V2099" s="2129">
        <f t="shared" ref="V2099" si="2447">R2099/12*$C$3+(S2099-R2099)/11*3+(T2099-S2099)/10*2+(U2099-T2099)/9*1</f>
        <v>3741.9331573333338</v>
      </c>
      <c r="W2099" s="370">
        <f t="shared" si="2445"/>
        <v>3562.9246199999998</v>
      </c>
      <c r="X2099" s="1064"/>
      <c r="Y2099" s="370">
        <v>-35.471499999999999</v>
      </c>
      <c r="Z2099" s="370">
        <f t="shared" si="2443"/>
        <v>-179.00853733333406</v>
      </c>
      <c r="AA2099" s="370"/>
      <c r="AB2099" s="370">
        <v>-2.7326199999999998</v>
      </c>
      <c r="AC2099" s="370">
        <v>3524.7204999999994</v>
      </c>
      <c r="AD2099" s="2122">
        <f t="shared" si="2446"/>
        <v>-2801.4312765000004</v>
      </c>
      <c r="AE2099" s="976"/>
      <c r="AJ2099" s="217"/>
    </row>
    <row r="2100" spans="1:36" s="2087" customFormat="1" x14ac:dyDescent="0.25">
      <c r="A2100" s="217"/>
      <c r="B2100" s="217">
        <v>1</v>
      </c>
      <c r="C2100" s="470" t="s">
        <v>289</v>
      </c>
      <c r="D2100" s="535"/>
      <c r="E2100" s="1546"/>
      <c r="F2100" s="259"/>
      <c r="G2100" s="527"/>
      <c r="H2100" s="527"/>
      <c r="I2100" s="527"/>
      <c r="J2100" s="830"/>
      <c r="K2100" s="830"/>
      <c r="L2100" s="1384"/>
      <c r="M2100" s="1384"/>
      <c r="N2100" s="1384"/>
      <c r="O2100" s="1384"/>
      <c r="P2100" s="1384"/>
      <c r="Q2100" s="1384"/>
      <c r="R2100" s="370"/>
      <c r="S2100" s="370"/>
      <c r="T2100" s="370"/>
      <c r="U2100" s="370"/>
      <c r="V2100" s="880">
        <f t="shared" ref="V2100" si="2448">R2100/12*$C$3</f>
        <v>0</v>
      </c>
      <c r="W2100" s="370">
        <f t="shared" si="2445"/>
        <v>0</v>
      </c>
      <c r="X2100" s="1064"/>
      <c r="Y2100" s="370"/>
      <c r="Z2100" s="370">
        <f t="shared" si="2443"/>
        <v>0</v>
      </c>
      <c r="AA2100" s="370"/>
      <c r="AB2100" s="370">
        <v>0</v>
      </c>
      <c r="AC2100" s="370">
        <v>0</v>
      </c>
      <c r="AD2100" s="2122">
        <f t="shared" si="2446"/>
        <v>0</v>
      </c>
      <c r="AE2100" s="976"/>
      <c r="AJ2100" s="217"/>
    </row>
    <row r="2101" spans="1:36" s="2087" customFormat="1" ht="29.25" x14ac:dyDescent="0.25">
      <c r="A2101" s="217">
        <v>1</v>
      </c>
      <c r="B2101" s="217">
        <v>1</v>
      </c>
      <c r="C2101" s="2082" t="s">
        <v>271</v>
      </c>
      <c r="D2101" s="4"/>
      <c r="E2101" s="4"/>
      <c r="F2101" s="566">
        <f>+F2103+F2104+F2105+F2106</f>
        <v>4660</v>
      </c>
      <c r="G2101" s="566">
        <f t="shared" ref="G2101:H2101" si="2449">+G2103+G2104+G2105+G2106</f>
        <v>1553</v>
      </c>
      <c r="H2101" s="566">
        <f t="shared" si="2449"/>
        <v>518</v>
      </c>
      <c r="I2101" s="183">
        <f>H2101/G2101*100</f>
        <v>33.354797166773984</v>
      </c>
      <c r="J2101" s="1415"/>
      <c r="K2101" s="1415"/>
      <c r="L2101" s="122"/>
      <c r="M2101" s="122"/>
      <c r="N2101" s="122"/>
      <c r="O2101" s="122"/>
      <c r="P2101" s="122"/>
      <c r="Q2101" s="122"/>
      <c r="R2101" s="327"/>
      <c r="S2101" s="327"/>
      <c r="T2101" s="327"/>
      <c r="U2101" s="327"/>
      <c r="V2101" s="2206"/>
      <c r="W2101" s="327"/>
      <c r="X2101" s="785"/>
      <c r="Y2101" s="327"/>
      <c r="Z2101" s="327"/>
      <c r="AA2101" s="327"/>
      <c r="AB2101" s="327"/>
      <c r="AC2101" s="327"/>
      <c r="AD2101" s="2122">
        <f t="shared" si="2446"/>
        <v>0</v>
      </c>
      <c r="AE2101" s="976"/>
      <c r="AJ2101" s="217"/>
    </row>
    <row r="2102" spans="1:36" s="2087" customFormat="1" ht="30" x14ac:dyDescent="0.25">
      <c r="A2102" s="217"/>
      <c r="B2102" s="217">
        <v>1</v>
      </c>
      <c r="C2102" s="311" t="s">
        <v>193</v>
      </c>
      <c r="D2102" s="4"/>
      <c r="E2102" s="4"/>
      <c r="F2102" s="566"/>
      <c r="G2102" s="183"/>
      <c r="H2102" s="183"/>
      <c r="I2102" s="183"/>
      <c r="J2102" s="1415"/>
      <c r="K2102" s="1415"/>
      <c r="L2102" s="122"/>
      <c r="M2102" s="122"/>
      <c r="N2102" s="122"/>
      <c r="O2102" s="122"/>
      <c r="P2102" s="122"/>
      <c r="Q2102" s="122"/>
      <c r="R2102" s="327"/>
      <c r="S2102" s="327"/>
      <c r="T2102" s="327"/>
      <c r="U2102" s="327"/>
      <c r="V2102" s="2206"/>
      <c r="W2102" s="327"/>
      <c r="X2102" s="785"/>
      <c r="Y2102" s="327"/>
      <c r="Z2102" s="327"/>
      <c r="AA2102" s="327"/>
      <c r="AB2102" s="327"/>
      <c r="AC2102" s="327"/>
      <c r="AD2102" s="2122">
        <f t="shared" si="2446"/>
        <v>0</v>
      </c>
      <c r="AE2102" s="976"/>
      <c r="AJ2102" s="217"/>
    </row>
    <row r="2103" spans="1:36" s="2087" customFormat="1" ht="30" x14ac:dyDescent="0.25">
      <c r="A2103" s="217"/>
      <c r="B2103" s="217">
        <v>1</v>
      </c>
      <c r="C2103" s="472" t="s">
        <v>454</v>
      </c>
      <c r="D2103" s="4"/>
      <c r="E2103" s="4"/>
      <c r="F2103" s="567">
        <v>1900</v>
      </c>
      <c r="G2103" s="123">
        <f t="shared" ref="G2103:G2106" si="2450">ROUND(F2103/12*$C$3,0)</f>
        <v>633</v>
      </c>
      <c r="H2103" s="183">
        <v>42</v>
      </c>
      <c r="I2103" s="183">
        <f t="shared" ref="I2103:I2109" si="2451">H2103/G2103*100</f>
        <v>6.6350710900473935</v>
      </c>
      <c r="J2103" s="1415"/>
      <c r="K2103" s="1415"/>
      <c r="L2103" s="122"/>
      <c r="M2103" s="122"/>
      <c r="N2103" s="122"/>
      <c r="O2103" s="122"/>
      <c r="P2103" s="122"/>
      <c r="Q2103" s="122"/>
      <c r="R2103" s="327"/>
      <c r="S2103" s="327"/>
      <c r="T2103" s="327"/>
      <c r="U2103" s="327"/>
      <c r="V2103" s="2206"/>
      <c r="W2103" s="327"/>
      <c r="X2103" s="785"/>
      <c r="Y2103" s="327"/>
      <c r="Z2103" s="327"/>
      <c r="AA2103" s="327"/>
      <c r="AB2103" s="327"/>
      <c r="AC2103" s="327"/>
      <c r="AD2103" s="2122">
        <f t="shared" si="2446"/>
        <v>0</v>
      </c>
      <c r="AE2103" s="976"/>
      <c r="AJ2103" s="217"/>
    </row>
    <row r="2104" spans="1:36" s="2087" customFormat="1" ht="60" x14ac:dyDescent="0.25">
      <c r="A2104" s="217"/>
      <c r="B2104" s="217">
        <v>1</v>
      </c>
      <c r="C2104" s="312" t="s">
        <v>455</v>
      </c>
      <c r="D2104" s="4"/>
      <c r="E2104" s="4"/>
      <c r="F2104" s="567">
        <v>360</v>
      </c>
      <c r="G2104" s="123">
        <f t="shared" si="2450"/>
        <v>120</v>
      </c>
      <c r="H2104" s="183">
        <v>124</v>
      </c>
      <c r="I2104" s="183">
        <f t="shared" si="2451"/>
        <v>103.33333333333334</v>
      </c>
      <c r="J2104" s="1415"/>
      <c r="K2104" s="1415"/>
      <c r="L2104" s="122"/>
      <c r="M2104" s="122"/>
      <c r="N2104" s="122"/>
      <c r="O2104" s="122"/>
      <c r="P2104" s="122"/>
      <c r="Q2104" s="122"/>
      <c r="R2104" s="327"/>
      <c r="S2104" s="327"/>
      <c r="T2104" s="327"/>
      <c r="U2104" s="327"/>
      <c r="V2104" s="2206"/>
      <c r="W2104" s="327"/>
      <c r="X2104" s="785"/>
      <c r="Y2104" s="327"/>
      <c r="Z2104" s="327"/>
      <c r="AA2104" s="327"/>
      <c r="AB2104" s="327"/>
      <c r="AC2104" s="327"/>
      <c r="AD2104" s="2122">
        <f t="shared" si="2446"/>
        <v>0</v>
      </c>
      <c r="AE2104" s="976"/>
      <c r="AJ2104" s="217"/>
    </row>
    <row r="2105" spans="1:36" s="2087" customFormat="1" ht="45" x14ac:dyDescent="0.25">
      <c r="A2105" s="217"/>
      <c r="B2105" s="217">
        <v>1</v>
      </c>
      <c r="C2105" s="312" t="s">
        <v>456</v>
      </c>
      <c r="D2105" s="4"/>
      <c r="E2105" s="4"/>
      <c r="F2105" s="567">
        <v>1900</v>
      </c>
      <c r="G2105" s="123">
        <f t="shared" si="2450"/>
        <v>633</v>
      </c>
      <c r="H2105" s="183">
        <v>352</v>
      </c>
      <c r="I2105" s="183">
        <f t="shared" si="2451"/>
        <v>55.608214849921012</v>
      </c>
      <c r="J2105" s="1415"/>
      <c r="K2105" s="1415"/>
      <c r="L2105" s="122"/>
      <c r="M2105" s="122"/>
      <c r="N2105" s="122"/>
      <c r="O2105" s="122"/>
      <c r="P2105" s="122"/>
      <c r="Q2105" s="122"/>
      <c r="R2105" s="327"/>
      <c r="S2105" s="327"/>
      <c r="T2105" s="327"/>
      <c r="U2105" s="327"/>
      <c r="V2105" s="2206"/>
      <c r="W2105" s="327"/>
      <c r="X2105" s="785"/>
      <c r="Y2105" s="327"/>
      <c r="Z2105" s="327"/>
      <c r="AA2105" s="327"/>
      <c r="AB2105" s="327"/>
      <c r="AC2105" s="327"/>
      <c r="AD2105" s="2122">
        <f t="shared" si="2446"/>
        <v>0</v>
      </c>
      <c r="AE2105" s="976"/>
      <c r="AJ2105" s="217"/>
    </row>
    <row r="2106" spans="1:36" s="2087" customFormat="1" ht="105" x14ac:dyDescent="0.25">
      <c r="A2106" s="217"/>
      <c r="B2106" s="217">
        <v>1</v>
      </c>
      <c r="C2106" s="312" t="s">
        <v>457</v>
      </c>
      <c r="D2106" s="4"/>
      <c r="E2106" s="4"/>
      <c r="F2106" s="567">
        <v>500</v>
      </c>
      <c r="G2106" s="123">
        <f t="shared" si="2450"/>
        <v>167</v>
      </c>
      <c r="H2106" s="183">
        <v>0</v>
      </c>
      <c r="I2106" s="183">
        <f t="shared" si="2451"/>
        <v>0</v>
      </c>
      <c r="J2106" s="1415"/>
      <c r="K2106" s="1415"/>
      <c r="L2106" s="122"/>
      <c r="M2106" s="122"/>
      <c r="N2106" s="122"/>
      <c r="O2106" s="122"/>
      <c r="P2106" s="122"/>
      <c r="Q2106" s="122"/>
      <c r="R2106" s="327"/>
      <c r="S2106" s="327"/>
      <c r="T2106" s="327"/>
      <c r="U2106" s="327"/>
      <c r="V2106" s="2206"/>
      <c r="W2106" s="327"/>
      <c r="X2106" s="785"/>
      <c r="Y2106" s="327"/>
      <c r="Z2106" s="327"/>
      <c r="AA2106" s="327"/>
      <c r="AB2106" s="327"/>
      <c r="AC2106" s="327"/>
      <c r="AD2106" s="2122">
        <f t="shared" si="2446"/>
        <v>0</v>
      </c>
      <c r="AE2106" s="976"/>
      <c r="AJ2106" s="217"/>
    </row>
    <row r="2107" spans="1:36" s="2087" customFormat="1" ht="29.25" x14ac:dyDescent="0.25">
      <c r="A2107" s="217"/>
      <c r="B2107" s="217">
        <v>1</v>
      </c>
      <c r="C2107" s="285" t="s">
        <v>131</v>
      </c>
      <c r="D2107" s="4"/>
      <c r="E2107" s="4"/>
      <c r="F2107" s="566">
        <f>F2108+F2109+F2110</f>
        <v>2189</v>
      </c>
      <c r="G2107" s="749">
        <f t="shared" ref="G2107:H2107" si="2452">G2108+G2109+G2110</f>
        <v>730</v>
      </c>
      <c r="H2107" s="749">
        <f t="shared" si="2452"/>
        <v>533</v>
      </c>
      <c r="I2107" s="749">
        <f t="shared" si="2451"/>
        <v>73.013698630136986</v>
      </c>
      <c r="J2107" s="1415"/>
      <c r="K2107" s="1415"/>
      <c r="L2107" s="122"/>
      <c r="M2107" s="122"/>
      <c r="N2107" s="122"/>
      <c r="O2107" s="122"/>
      <c r="P2107" s="122"/>
      <c r="Q2107" s="122"/>
      <c r="R2107" s="327"/>
      <c r="S2107" s="327"/>
      <c r="T2107" s="327"/>
      <c r="U2107" s="327"/>
      <c r="V2107" s="2206"/>
      <c r="W2107" s="327"/>
      <c r="X2107" s="785"/>
      <c r="Y2107" s="327"/>
      <c r="Z2107" s="327"/>
      <c r="AA2107" s="327"/>
      <c r="AB2107" s="327"/>
      <c r="AC2107" s="327"/>
      <c r="AD2107" s="2122">
        <f t="shared" si="2446"/>
        <v>0</v>
      </c>
      <c r="AE2107" s="976"/>
      <c r="AJ2107" s="217"/>
    </row>
    <row r="2108" spans="1:36" s="2087" customFormat="1" x14ac:dyDescent="0.25">
      <c r="A2108" s="217"/>
      <c r="B2108" s="217">
        <v>1</v>
      </c>
      <c r="C2108" s="312" t="s">
        <v>222</v>
      </c>
      <c r="D2108" s="4"/>
      <c r="E2108" s="4"/>
      <c r="F2108" s="567">
        <f>2057-80</f>
        <v>1977</v>
      </c>
      <c r="G2108" s="123">
        <f t="shared" ref="G2108:G2111" si="2453">ROUND(F2108/12*$C$3,0)</f>
        <v>659</v>
      </c>
      <c r="H2108" s="183">
        <v>501</v>
      </c>
      <c r="I2108" s="183">
        <f t="shared" si="2451"/>
        <v>76.024279210925656</v>
      </c>
      <c r="J2108" s="1415"/>
      <c r="K2108" s="1415"/>
      <c r="L2108" s="122"/>
      <c r="M2108" s="122"/>
      <c r="N2108" s="122"/>
      <c r="O2108" s="122"/>
      <c r="P2108" s="122"/>
      <c r="Q2108" s="122"/>
      <c r="R2108" s="327"/>
      <c r="S2108" s="327"/>
      <c r="T2108" s="327"/>
      <c r="U2108" s="327"/>
      <c r="V2108" s="2206"/>
      <c r="W2108" s="327"/>
      <c r="X2108" s="785"/>
      <c r="Y2108" s="327"/>
      <c r="Z2108" s="327"/>
      <c r="AA2108" s="327"/>
      <c r="AB2108" s="327"/>
      <c r="AC2108" s="327"/>
      <c r="AD2108" s="2122">
        <f t="shared" si="2446"/>
        <v>0</v>
      </c>
      <c r="AE2108" s="976"/>
      <c r="AJ2108" s="217"/>
    </row>
    <row r="2109" spans="1:36" s="2087" customFormat="1" ht="45" x14ac:dyDescent="0.25">
      <c r="A2109" s="217"/>
      <c r="B2109" s="217">
        <v>1</v>
      </c>
      <c r="C2109" s="312" t="s">
        <v>458</v>
      </c>
      <c r="D2109" s="4"/>
      <c r="E2109" s="4"/>
      <c r="F2109" s="567">
        <v>132</v>
      </c>
      <c r="G2109" s="123">
        <f t="shared" si="2453"/>
        <v>44</v>
      </c>
      <c r="H2109" s="183">
        <v>11</v>
      </c>
      <c r="I2109" s="183">
        <f t="shared" si="2451"/>
        <v>25</v>
      </c>
      <c r="J2109" s="1415"/>
      <c r="K2109" s="1415"/>
      <c r="L2109" s="122"/>
      <c r="M2109" s="122"/>
      <c r="N2109" s="122"/>
      <c r="O2109" s="122"/>
      <c r="P2109" s="122"/>
      <c r="Q2109" s="122"/>
      <c r="R2109" s="327"/>
      <c r="S2109" s="327"/>
      <c r="T2109" s="327"/>
      <c r="U2109" s="327"/>
      <c r="V2109" s="2206"/>
      <c r="W2109" s="327"/>
      <c r="X2109" s="785"/>
      <c r="Y2109" s="327"/>
      <c r="Z2109" s="327"/>
      <c r="AA2109" s="327"/>
      <c r="AB2109" s="327"/>
      <c r="AC2109" s="327"/>
      <c r="AD2109" s="2122">
        <f t="shared" si="2446"/>
        <v>0</v>
      </c>
      <c r="AE2109" s="976"/>
      <c r="AJ2109" s="217"/>
    </row>
    <row r="2110" spans="1:36" s="2087" customFormat="1" ht="75" x14ac:dyDescent="0.25">
      <c r="A2110" s="217"/>
      <c r="B2110" s="217">
        <v>1</v>
      </c>
      <c r="C2110" s="312" t="s">
        <v>506</v>
      </c>
      <c r="D2110" s="4"/>
      <c r="E2110" s="4"/>
      <c r="F2110" s="567">
        <v>80</v>
      </c>
      <c r="G2110" s="123">
        <f t="shared" si="2453"/>
        <v>27</v>
      </c>
      <c r="H2110" s="183">
        <v>21</v>
      </c>
      <c r="I2110" s="183"/>
      <c r="J2110" s="1415"/>
      <c r="K2110" s="1415"/>
      <c r="L2110" s="122"/>
      <c r="M2110" s="122"/>
      <c r="N2110" s="122"/>
      <c r="O2110" s="122"/>
      <c r="P2110" s="122"/>
      <c r="Q2110" s="122"/>
      <c r="R2110" s="327"/>
      <c r="S2110" s="327"/>
      <c r="T2110" s="327"/>
      <c r="U2110" s="327"/>
      <c r="V2110" s="2206"/>
      <c r="W2110" s="327"/>
      <c r="X2110" s="785"/>
      <c r="Y2110" s="327"/>
      <c r="Z2110" s="327"/>
      <c r="AA2110" s="327"/>
      <c r="AB2110" s="327"/>
      <c r="AC2110" s="327"/>
      <c r="AD2110" s="2122">
        <f t="shared" si="2446"/>
        <v>0</v>
      </c>
      <c r="AE2110" s="976"/>
      <c r="AJ2110" s="217"/>
    </row>
    <row r="2111" spans="1:36" s="2087" customFormat="1" ht="29.25" x14ac:dyDescent="0.25">
      <c r="A2111" s="217"/>
      <c r="B2111" s="217">
        <v>1</v>
      </c>
      <c r="C2111" s="2082" t="s">
        <v>344</v>
      </c>
      <c r="D2111" s="4"/>
      <c r="E2111" s="4"/>
      <c r="F2111" s="567">
        <v>540</v>
      </c>
      <c r="G2111" s="123">
        <f t="shared" si="2453"/>
        <v>180</v>
      </c>
      <c r="H2111" s="183">
        <v>179</v>
      </c>
      <c r="I2111" s="183">
        <f>H2111/G2111*100</f>
        <v>99.444444444444443</v>
      </c>
      <c r="J2111" s="1415"/>
      <c r="K2111" s="1415"/>
      <c r="L2111" s="122"/>
      <c r="M2111" s="122"/>
      <c r="N2111" s="122"/>
      <c r="O2111" s="122"/>
      <c r="P2111" s="122"/>
      <c r="Q2111" s="122"/>
      <c r="R2111" s="327"/>
      <c r="S2111" s="327"/>
      <c r="T2111" s="327"/>
      <c r="U2111" s="327"/>
      <c r="V2111" s="2206"/>
      <c r="W2111" s="327"/>
      <c r="X2111" s="785"/>
      <c r="Y2111" s="327"/>
      <c r="Z2111" s="327"/>
      <c r="AA2111" s="327"/>
      <c r="AB2111" s="327"/>
      <c r="AC2111" s="327"/>
      <c r="AD2111" s="2122">
        <f t="shared" si="2446"/>
        <v>0</v>
      </c>
      <c r="AE2111" s="976"/>
      <c r="AJ2111" s="217"/>
    </row>
    <row r="2112" spans="1:36" s="2087" customFormat="1" x14ac:dyDescent="0.25">
      <c r="A2112" s="217"/>
      <c r="B2112" s="217">
        <v>1</v>
      </c>
      <c r="C2112" s="2" t="s">
        <v>28</v>
      </c>
      <c r="D2112" s="2"/>
      <c r="E2112" s="2"/>
      <c r="F2112" s="51"/>
      <c r="G2112" s="2320"/>
      <c r="H2112" s="2320"/>
      <c r="I2112" s="2320"/>
      <c r="J2112" s="2318"/>
      <c r="K2112" s="2318"/>
      <c r="L2112" s="2314"/>
      <c r="M2112" s="2314"/>
      <c r="N2112" s="2314"/>
      <c r="O2112" s="2314"/>
      <c r="P2112" s="2314"/>
      <c r="Q2112" s="2314"/>
      <c r="R2112" s="370"/>
      <c r="S2112" s="370"/>
      <c r="T2112" s="370"/>
      <c r="U2112" s="370"/>
      <c r="V2112" s="2558"/>
      <c r="W2112" s="370"/>
      <c r="X2112" s="1064"/>
      <c r="Y2112" s="370"/>
      <c r="Z2112" s="370"/>
      <c r="AA2112" s="370"/>
      <c r="AB2112" s="370"/>
      <c r="AC2112" s="370"/>
      <c r="AD2112" s="2122">
        <f t="shared" si="2446"/>
        <v>0</v>
      </c>
      <c r="AE2112" s="976"/>
      <c r="AJ2112" s="217"/>
    </row>
    <row r="2113" spans="1:36" s="2087" customFormat="1" x14ac:dyDescent="0.25">
      <c r="A2113" s="217"/>
      <c r="B2113" s="217">
        <v>1</v>
      </c>
      <c r="C2113" s="3" t="s">
        <v>10</v>
      </c>
      <c r="D2113" s="3"/>
      <c r="E2113" s="2321">
        <v>300</v>
      </c>
      <c r="F2113" s="255">
        <v>110</v>
      </c>
      <c r="G2113" s="123">
        <f t="shared" ref="G2113" si="2454">ROUND(F2113/12*$C$3,0)</f>
        <v>37</v>
      </c>
      <c r="H2113" s="123">
        <v>13</v>
      </c>
      <c r="I2113" s="123">
        <f>H2113/G2113*100</f>
        <v>35.135135135135137</v>
      </c>
      <c r="J2113" s="830">
        <v>9</v>
      </c>
      <c r="K2113" s="152">
        <f>N2113/H2113</f>
        <v>10.846153846153847</v>
      </c>
      <c r="L2113" s="153">
        <f>ROUND(F2113*J2113,0)</f>
        <v>990</v>
      </c>
      <c r="M2113" s="153">
        <f>ROUND(L2113/12*$C$3,0)</f>
        <v>330</v>
      </c>
      <c r="N2113" s="153">
        <v>141</v>
      </c>
      <c r="O2113" s="153">
        <f>N2113/M2113*100</f>
        <v>42.727272727272727</v>
      </c>
      <c r="P2113" s="153">
        <f>ROUND(L2113/E2113,0)</f>
        <v>3</v>
      </c>
      <c r="Q2113" s="153">
        <f>N2113/$C$3*12/P2113</f>
        <v>141</v>
      </c>
      <c r="R2113" s="327"/>
      <c r="S2113" s="327"/>
      <c r="T2113" s="327"/>
      <c r="U2113" s="327"/>
      <c r="V2113" s="2206"/>
      <c r="W2113" s="327"/>
      <c r="X2113" s="785"/>
      <c r="Y2113" s="327"/>
      <c r="Z2113" s="327"/>
      <c r="AA2113" s="327"/>
      <c r="AB2113" s="327"/>
      <c r="AC2113" s="327"/>
      <c r="AD2113" s="2122">
        <f t="shared" si="2446"/>
        <v>0</v>
      </c>
      <c r="AE2113" s="976"/>
      <c r="AJ2113" s="217"/>
    </row>
    <row r="2114" spans="1:36" s="2087" customFormat="1" x14ac:dyDescent="0.25">
      <c r="A2114" s="217"/>
      <c r="B2114" s="217">
        <v>1</v>
      </c>
      <c r="C2114" s="524" t="s">
        <v>13</v>
      </c>
      <c r="D2114" s="524"/>
      <c r="E2114" s="524"/>
      <c r="F2114" s="1842">
        <f>SUM(F2113:F2113)</f>
        <v>110</v>
      </c>
      <c r="G2114" s="1397">
        <f>SUM(G2113:G2113)</f>
        <v>37</v>
      </c>
      <c r="H2114" s="1397">
        <f>SUM(H2113:H2113)</f>
        <v>13</v>
      </c>
      <c r="I2114" s="1397">
        <f>H2114/G2114*100</f>
        <v>35.135135135135137</v>
      </c>
      <c r="J2114" s="1843">
        <f>IF(F2114=0,0,L2114/F2114)</f>
        <v>9</v>
      </c>
      <c r="K2114" s="199">
        <f>N2114/H2114</f>
        <v>10.846153846153847</v>
      </c>
      <c r="L2114" s="1397">
        <f>SUM(L2113:L2113)</f>
        <v>990</v>
      </c>
      <c r="M2114" s="1397">
        <f>SUM(M2113:M2113)</f>
        <v>330</v>
      </c>
      <c r="N2114" s="1397">
        <f>SUM(N2113:N2113)</f>
        <v>141</v>
      </c>
      <c r="O2114" s="153">
        <f>N2114/M2114*100</f>
        <v>42.727272727272727</v>
      </c>
      <c r="P2114" s="1188">
        <f>SUM(P2113:P2113)</f>
        <v>3</v>
      </c>
      <c r="Q2114" s="153">
        <f>N2114/$C$3*12/P2114</f>
        <v>141</v>
      </c>
      <c r="R2114" s="2322"/>
      <c r="S2114" s="2322"/>
      <c r="T2114" s="2322"/>
      <c r="U2114" s="2322"/>
      <c r="V2114" s="2406"/>
      <c r="W2114" s="2322"/>
      <c r="X2114" s="2402"/>
      <c r="Y2114" s="2322"/>
      <c r="Z2114" s="2322"/>
      <c r="AA2114" s="2322"/>
      <c r="AB2114" s="2322"/>
      <c r="AC2114" s="2322"/>
      <c r="AD2114" s="2122">
        <f t="shared" si="2446"/>
        <v>0</v>
      </c>
      <c r="AE2114" s="976"/>
      <c r="AJ2114" s="217"/>
    </row>
    <row r="2115" spans="1:36" s="2087" customFormat="1" ht="30" x14ac:dyDescent="0.25">
      <c r="A2115" s="217"/>
      <c r="B2115" s="217">
        <v>1</v>
      </c>
      <c r="C2115" s="2" t="s">
        <v>123</v>
      </c>
      <c r="D2115" s="2"/>
      <c r="E2115" s="524"/>
      <c r="F2115" s="1842"/>
      <c r="G2115" s="1397"/>
      <c r="H2115" s="1397"/>
      <c r="I2115" s="1397"/>
      <c r="J2115" s="1843"/>
      <c r="K2115" s="199"/>
      <c r="L2115" s="1397"/>
      <c r="M2115" s="1397"/>
      <c r="N2115" s="1397"/>
      <c r="O2115" s="153"/>
      <c r="P2115" s="153"/>
      <c r="Q2115" s="153"/>
      <c r="R2115" s="2322"/>
      <c r="S2115" s="2322"/>
      <c r="T2115" s="2322"/>
      <c r="U2115" s="2322"/>
      <c r="V2115" s="2406"/>
      <c r="W2115" s="2322"/>
      <c r="X2115" s="2402"/>
      <c r="Y2115" s="2322"/>
      <c r="Z2115" s="2322"/>
      <c r="AA2115" s="2322"/>
      <c r="AB2115" s="2322"/>
      <c r="AC2115" s="2322"/>
      <c r="AD2115" s="2122">
        <f t="shared" si="2446"/>
        <v>0</v>
      </c>
      <c r="AE2115" s="976"/>
      <c r="AJ2115" s="217"/>
    </row>
    <row r="2116" spans="1:36" s="2087" customFormat="1" x14ac:dyDescent="0.25">
      <c r="A2116" s="217"/>
      <c r="B2116" s="217">
        <v>1</v>
      </c>
      <c r="C2116" s="2085" t="s">
        <v>64</v>
      </c>
      <c r="D2116" s="2085"/>
      <c r="E2116" s="1823">
        <v>240</v>
      </c>
      <c r="F2116" s="255">
        <v>28</v>
      </c>
      <c r="G2116" s="123">
        <f t="shared" ref="G2116:G2117" si="2455">ROUND(F2116/12*$C$3,0)</f>
        <v>9</v>
      </c>
      <c r="H2116" s="123">
        <v>1</v>
      </c>
      <c r="I2116" s="123">
        <f>H2116/G2116*100</f>
        <v>11.111111111111111</v>
      </c>
      <c r="J2116" s="1526">
        <v>8</v>
      </c>
      <c r="K2116" s="152">
        <f>N2116/H2116</f>
        <v>7</v>
      </c>
      <c r="L2116" s="153">
        <f>ROUND(F2116*J2116,0)</f>
        <v>224</v>
      </c>
      <c r="M2116" s="153">
        <f>ROUND(L2116/12*$C$3,0)</f>
        <v>75</v>
      </c>
      <c r="N2116" s="153">
        <v>7</v>
      </c>
      <c r="O2116" s="153">
        <f>N2116/M2116*100</f>
        <v>9.3333333333333339</v>
      </c>
      <c r="P2116" s="153">
        <f>ROUND(L2116/E2116,0)</f>
        <v>1</v>
      </c>
      <c r="Q2116" s="153">
        <f>N2116/$C$3*12/P2116</f>
        <v>21</v>
      </c>
      <c r="R2116" s="327"/>
      <c r="S2116" s="327"/>
      <c r="T2116" s="327"/>
      <c r="U2116" s="327"/>
      <c r="V2116" s="2406"/>
      <c r="W2116" s="2322"/>
      <c r="X2116" s="2402"/>
      <c r="Y2116" s="2322"/>
      <c r="Z2116" s="2322"/>
      <c r="AA2116" s="2322"/>
      <c r="AB2116" s="327"/>
      <c r="AC2116" s="327"/>
      <c r="AD2116" s="2122">
        <f t="shared" si="2446"/>
        <v>0</v>
      </c>
      <c r="AE2116" s="976"/>
      <c r="AJ2116" s="217"/>
    </row>
    <row r="2117" spans="1:36" s="2087" customFormat="1" x14ac:dyDescent="0.25">
      <c r="A2117" s="217"/>
      <c r="B2117" s="217">
        <v>1</v>
      </c>
      <c r="C2117" s="2085" t="s">
        <v>44</v>
      </c>
      <c r="D2117" s="2085"/>
      <c r="E2117" s="1827">
        <v>240</v>
      </c>
      <c r="F2117" s="255">
        <v>15</v>
      </c>
      <c r="G2117" s="123">
        <f t="shared" si="2455"/>
        <v>5</v>
      </c>
      <c r="H2117" s="123">
        <v>3</v>
      </c>
      <c r="I2117" s="123">
        <f>H2117/G2117*100</f>
        <v>60</v>
      </c>
      <c r="J2117" s="1526">
        <v>8</v>
      </c>
      <c r="K2117" s="152">
        <f>N2117/H2117</f>
        <v>11.666666666666666</v>
      </c>
      <c r="L2117" s="153">
        <f>ROUND(F2117*J2117,0)</f>
        <v>120</v>
      </c>
      <c r="M2117" s="153">
        <f>ROUND(L2117/12*$C$3,0)</f>
        <v>40</v>
      </c>
      <c r="N2117" s="153">
        <v>35</v>
      </c>
      <c r="O2117" s="153">
        <f>N2117/M2117*100</f>
        <v>87.5</v>
      </c>
      <c r="P2117" s="153">
        <f>ROUND(L2117/E2117,0)</f>
        <v>1</v>
      </c>
      <c r="Q2117" s="153">
        <f>N2117/$C$3*12/P2117</f>
        <v>105</v>
      </c>
      <c r="R2117" s="327"/>
      <c r="S2117" s="327"/>
      <c r="T2117" s="327"/>
      <c r="U2117" s="327"/>
      <c r="V2117" s="2406"/>
      <c r="W2117" s="2322"/>
      <c r="X2117" s="2402"/>
      <c r="Y2117" s="2322"/>
      <c r="Z2117" s="2322"/>
      <c r="AA2117" s="2322"/>
      <c r="AB2117" s="327"/>
      <c r="AC2117" s="327"/>
      <c r="AD2117" s="2122">
        <f t="shared" si="2446"/>
        <v>0</v>
      </c>
      <c r="AE2117" s="976"/>
      <c r="AJ2117" s="217"/>
    </row>
    <row r="2118" spans="1:36" s="2087" customFormat="1" ht="15.75" thickBot="1" x14ac:dyDescent="0.3">
      <c r="A2118" s="217"/>
      <c r="B2118" s="217">
        <v>1</v>
      </c>
      <c r="C2118" s="1595" t="s">
        <v>150</v>
      </c>
      <c r="D2118" s="1595"/>
      <c r="E2118" s="1595"/>
      <c r="F2118" s="224">
        <f>SUM(F2116:F2117)</f>
        <v>43</v>
      </c>
      <c r="G2118" s="158">
        <f>SUM(G2116:G2117)</f>
        <v>14</v>
      </c>
      <c r="H2118" s="158">
        <f>SUM(H2116:H2117)</f>
        <v>4</v>
      </c>
      <c r="I2118" s="158">
        <f>H2118/G2118*100</f>
        <v>28.571428571428569</v>
      </c>
      <c r="J2118" s="158">
        <f>J2116</f>
        <v>8</v>
      </c>
      <c r="K2118" s="158">
        <f>K2116</f>
        <v>7</v>
      </c>
      <c r="L2118" s="158">
        <f>SUM(L2116:L2117)</f>
        <v>344</v>
      </c>
      <c r="M2118" s="158">
        <f>SUM(M2116:M2117)</f>
        <v>115</v>
      </c>
      <c r="N2118" s="158">
        <f>SUM(N2116:N2117)</f>
        <v>42</v>
      </c>
      <c r="O2118" s="1434">
        <f>SUM(O2116)</f>
        <v>9.3333333333333339</v>
      </c>
      <c r="P2118" s="1434">
        <f>SUM(P2116:P2117)</f>
        <v>2</v>
      </c>
      <c r="Q2118" s="1434">
        <f>N2118/$C$3*12/P2118</f>
        <v>63</v>
      </c>
      <c r="R2118" s="3049"/>
      <c r="S2118" s="3049"/>
      <c r="T2118" s="3049"/>
      <c r="U2118" s="3049"/>
      <c r="V2118" s="3125"/>
      <c r="W2118" s="3049"/>
      <c r="X2118" s="3064"/>
      <c r="Y2118" s="3049"/>
      <c r="Z2118" s="3049"/>
      <c r="AA2118" s="3049"/>
      <c r="AB2118" s="3049"/>
      <c r="AC2118" s="3049"/>
      <c r="AD2118" s="2122">
        <f t="shared" si="2446"/>
        <v>0</v>
      </c>
      <c r="AE2118" s="976"/>
      <c r="AJ2118" s="217"/>
    </row>
    <row r="2119" spans="1:36" s="2087" customFormat="1" ht="30" thickBot="1" x14ac:dyDescent="0.3">
      <c r="A2119" s="217"/>
      <c r="B2119" s="217">
        <v>1</v>
      </c>
      <c r="C2119" s="1580" t="s">
        <v>135</v>
      </c>
      <c r="D2119" s="1580"/>
      <c r="E2119" s="1580"/>
      <c r="F2119" s="254">
        <f>SUM(F2118,F2114)</f>
        <v>153</v>
      </c>
      <c r="G2119" s="3054">
        <f>SUM(G2118,G2114)</f>
        <v>51</v>
      </c>
      <c r="H2119" s="3054">
        <f>SUM(H2118,H2114)</f>
        <v>17</v>
      </c>
      <c r="I2119" s="3054">
        <f>H2119/G2119*100</f>
        <v>33.333333333333329</v>
      </c>
      <c r="J2119" s="687">
        <f>L2119/F2119</f>
        <v>8.7189542483660123</v>
      </c>
      <c r="K2119" s="687">
        <f>N2119/H2119</f>
        <v>10.764705882352942</v>
      </c>
      <c r="L2119" s="3054">
        <f>SUM(L2118,L2114)</f>
        <v>1334</v>
      </c>
      <c r="M2119" s="3054">
        <f>SUM(M2118,M2114)</f>
        <v>445</v>
      </c>
      <c r="N2119" s="3054">
        <f>SUM(N2118,N2114)</f>
        <v>183</v>
      </c>
      <c r="O2119" s="1381">
        <f>N2119/M2119*100</f>
        <v>41.123595505617978</v>
      </c>
      <c r="P2119" s="3054">
        <f>SUM(P2118,P2114)</f>
        <v>5</v>
      </c>
      <c r="Q2119" s="1381">
        <f>N2119/$C$3*12/P2119</f>
        <v>109.8</v>
      </c>
      <c r="R2119" s="3056">
        <v>13528.371999999999</v>
      </c>
      <c r="S2119" s="3056">
        <v>13528.371999999999</v>
      </c>
      <c r="T2119" s="3056">
        <v>13481.58106</v>
      </c>
      <c r="U2119" s="3056">
        <v>13481.58106</v>
      </c>
      <c r="V2119" s="2952">
        <f t="shared" ref="V2119" si="2456">R2119/12*$C$3+(S2119-R2119)/11*3+(T2119-S2119)/10*2+(U2119-T2119)/9*1</f>
        <v>4500.0991453333327</v>
      </c>
      <c r="W2119" s="3057">
        <f t="shared" ref="W2119" si="2457">AC2119-AB2119-Y2119-X2119</f>
        <v>4499.09962</v>
      </c>
      <c r="X2119" s="3058"/>
      <c r="Y2119" s="3057"/>
      <c r="Z2119" s="3057">
        <f t="shared" ref="Z2119" si="2458">W2119-V2119</f>
        <v>-0.99952533333271276</v>
      </c>
      <c r="AA2119" s="3057"/>
      <c r="AB2119" s="3056">
        <v>-4.7470799999999995</v>
      </c>
      <c r="AC2119" s="3056">
        <v>4494.3525399999999</v>
      </c>
      <c r="AD2119" s="2122">
        <f t="shared" si="2446"/>
        <v>-3372.7348119999997</v>
      </c>
      <c r="AE2119" s="976"/>
      <c r="AJ2119" s="217"/>
    </row>
    <row r="2120" spans="1:36" s="2087" customFormat="1" x14ac:dyDescent="0.25">
      <c r="A2120" s="217"/>
      <c r="B2120" s="217">
        <v>1</v>
      </c>
      <c r="C2120" s="2769"/>
      <c r="D2120" s="1535"/>
      <c r="E2120" s="1535"/>
      <c r="F2120" s="2924"/>
      <c r="G2120" s="126"/>
      <c r="H2120" s="2079"/>
      <c r="I2120" s="2079"/>
      <c r="J2120" s="1407"/>
      <c r="K2120" s="1407"/>
      <c r="L2120" s="1408"/>
      <c r="M2120" s="1408"/>
      <c r="N2120" s="1408"/>
      <c r="O2120" s="1408"/>
      <c r="P2120" s="1408"/>
      <c r="Q2120" s="1408"/>
      <c r="R2120" s="3051"/>
      <c r="S2120" s="3051"/>
      <c r="T2120" s="3051"/>
      <c r="U2120" s="3051"/>
      <c r="V2120" s="3065"/>
      <c r="W2120" s="3051"/>
      <c r="X2120" s="3053"/>
      <c r="Y2120" s="3051"/>
      <c r="Z2120" s="3051"/>
      <c r="AA2120" s="3051"/>
      <c r="AB2120" s="3051"/>
      <c r="AC2120" s="3051"/>
      <c r="AD2120" s="2122">
        <f t="shared" si="2446"/>
        <v>0</v>
      </c>
      <c r="AE2120" s="976"/>
      <c r="AJ2120" s="217"/>
    </row>
    <row r="2121" spans="1:36" s="2087" customFormat="1" ht="30" x14ac:dyDescent="0.25">
      <c r="A2121" s="217"/>
      <c r="B2121" s="217">
        <v>1</v>
      </c>
      <c r="C2121" s="3066" t="s">
        <v>194</v>
      </c>
      <c r="D2121" s="4"/>
      <c r="E2121" s="4"/>
      <c r="F2121" s="567"/>
      <c r="G2121" s="183"/>
      <c r="H2121" s="183"/>
      <c r="I2121" s="183"/>
      <c r="J2121" s="1415"/>
      <c r="K2121" s="1415"/>
      <c r="L2121" s="122"/>
      <c r="M2121" s="122"/>
      <c r="N2121" s="122"/>
      <c r="O2121" s="122"/>
      <c r="P2121" s="122"/>
      <c r="Q2121" s="122"/>
      <c r="R2121" s="327"/>
      <c r="S2121" s="327"/>
      <c r="T2121" s="327"/>
      <c r="U2121" s="327"/>
      <c r="V2121" s="2206"/>
      <c r="W2121" s="327"/>
      <c r="X2121" s="785"/>
      <c r="Y2121" s="327"/>
      <c r="Z2121" s="327"/>
      <c r="AA2121" s="327"/>
      <c r="AB2121" s="327"/>
      <c r="AC2121" s="327"/>
      <c r="AD2121" s="2122">
        <f t="shared" si="2446"/>
        <v>0</v>
      </c>
      <c r="AE2121" s="976"/>
      <c r="AJ2121" s="217"/>
    </row>
    <row r="2122" spans="1:36" s="2087" customFormat="1" ht="104.25" x14ac:dyDescent="0.25">
      <c r="A2122" s="217"/>
      <c r="B2122" s="217">
        <v>1</v>
      </c>
      <c r="C2122" s="312" t="s">
        <v>505</v>
      </c>
      <c r="D2122" s="4"/>
      <c r="E2122" s="4"/>
      <c r="F2122" s="567">
        <v>462</v>
      </c>
      <c r="G2122" s="123">
        <f t="shared" ref="G2122:G2125" si="2459">ROUND(F2122/12*$C$3,0)</f>
        <v>154</v>
      </c>
      <c r="H2122" s="183">
        <v>22</v>
      </c>
      <c r="I2122" s="183">
        <f>H2122/G2122*100</f>
        <v>14.285714285714285</v>
      </c>
      <c r="J2122" s="1415"/>
      <c r="K2122" s="1415"/>
      <c r="L2122" s="122"/>
      <c r="M2122" s="122"/>
      <c r="N2122" s="122"/>
      <c r="O2122" s="122"/>
      <c r="P2122" s="122"/>
      <c r="Q2122" s="122"/>
      <c r="R2122" s="327">
        <v>1734.57852</v>
      </c>
      <c r="S2122" s="327">
        <v>1734.57852</v>
      </c>
      <c r="T2122" s="327">
        <v>1734.57852</v>
      </c>
      <c r="U2122" s="327">
        <v>1734.57852</v>
      </c>
      <c r="V2122" s="2129">
        <f t="shared" ref="V2122" si="2460">R2122/12*$C$3+(S2122-R2122)/11*3+(T2122-S2122)/10*2+(U2122-T2122)/9*1</f>
        <v>578.19284000000005</v>
      </c>
      <c r="W2122" s="327">
        <f t="shared" ref="W2122" si="2461">AC2122-AB2122-Y2122-X2122</f>
        <v>65.077179999999998</v>
      </c>
      <c r="X2122" s="785"/>
      <c r="Y2122" s="327"/>
      <c r="Z2122" s="327">
        <f t="shared" ref="Z2122" si="2462">W2122-V2122</f>
        <v>-513.11566000000005</v>
      </c>
      <c r="AA2122" s="327"/>
      <c r="AB2122" s="327">
        <v>0</v>
      </c>
      <c r="AC2122" s="327">
        <v>65.077179999999998</v>
      </c>
      <c r="AD2122" s="2122">
        <f t="shared" si="2446"/>
        <v>-433.64463000000001</v>
      </c>
      <c r="AE2122" s="976"/>
      <c r="AJ2122" s="217"/>
    </row>
    <row r="2123" spans="1:36" s="2087" customFormat="1" x14ac:dyDescent="0.25">
      <c r="A2123" s="217"/>
      <c r="B2123" s="217">
        <v>1</v>
      </c>
      <c r="C2123" s="312" t="s">
        <v>627</v>
      </c>
      <c r="D2123" s="4"/>
      <c r="E2123" s="4"/>
      <c r="F2123" s="567">
        <v>80</v>
      </c>
      <c r="G2123" s="123">
        <f t="shared" si="2459"/>
        <v>27</v>
      </c>
      <c r="H2123" s="183">
        <v>0</v>
      </c>
      <c r="I2123" s="183"/>
      <c r="J2123" s="1415"/>
      <c r="K2123" s="1415"/>
      <c r="L2123" s="122"/>
      <c r="M2123" s="122"/>
      <c r="N2123" s="122"/>
      <c r="O2123" s="122"/>
      <c r="P2123" s="122"/>
      <c r="Q2123" s="122"/>
      <c r="R2123" s="327"/>
      <c r="S2123" s="327"/>
      <c r="T2123" s="327"/>
      <c r="U2123" s="327"/>
      <c r="V2123" s="2129"/>
      <c r="W2123" s="327"/>
      <c r="X2123" s="785"/>
      <c r="Y2123" s="327"/>
      <c r="Z2123" s="327"/>
      <c r="AA2123" s="327"/>
      <c r="AB2123" s="327"/>
      <c r="AC2123" s="327"/>
      <c r="AD2123" s="2122">
        <f t="shared" si="2446"/>
        <v>0</v>
      </c>
      <c r="AE2123" s="976"/>
      <c r="AJ2123" s="217"/>
    </row>
    <row r="2124" spans="1:36" s="2087" customFormat="1" x14ac:dyDescent="0.25">
      <c r="A2124" s="217"/>
      <c r="B2124" s="217">
        <v>1</v>
      </c>
      <c r="C2124" s="312" t="s">
        <v>628</v>
      </c>
      <c r="D2124" s="4"/>
      <c r="E2124" s="4"/>
      <c r="F2124" s="567">
        <v>105</v>
      </c>
      <c r="G2124" s="123">
        <f t="shared" si="2459"/>
        <v>35</v>
      </c>
      <c r="H2124" s="183">
        <v>4</v>
      </c>
      <c r="I2124" s="183"/>
      <c r="J2124" s="1415"/>
      <c r="K2124" s="1415"/>
      <c r="L2124" s="122"/>
      <c r="M2124" s="122"/>
      <c r="N2124" s="122"/>
      <c r="O2124" s="122"/>
      <c r="P2124" s="122"/>
      <c r="Q2124" s="122"/>
      <c r="R2124" s="327"/>
      <c r="S2124" s="327"/>
      <c r="T2124" s="327"/>
      <c r="U2124" s="327"/>
      <c r="V2124" s="2129"/>
      <c r="W2124" s="327"/>
      <c r="X2124" s="785"/>
      <c r="Y2124" s="327"/>
      <c r="Z2124" s="327"/>
      <c r="AA2124" s="327"/>
      <c r="AB2124" s="327"/>
      <c r="AC2124" s="327"/>
      <c r="AD2124" s="2122">
        <f t="shared" si="2446"/>
        <v>0</v>
      </c>
      <c r="AE2124" s="976"/>
      <c r="AJ2124" s="217"/>
    </row>
    <row r="2125" spans="1:36" s="2087" customFormat="1" ht="30" x14ac:dyDescent="0.25">
      <c r="A2125" s="217"/>
      <c r="B2125" s="217">
        <v>1</v>
      </c>
      <c r="C2125" s="312" t="s">
        <v>629</v>
      </c>
      <c r="D2125" s="4"/>
      <c r="E2125" s="4"/>
      <c r="F2125" s="567">
        <v>222</v>
      </c>
      <c r="G2125" s="123">
        <f t="shared" si="2459"/>
        <v>74</v>
      </c>
      <c r="H2125" s="183">
        <v>8</v>
      </c>
      <c r="I2125" s="183"/>
      <c r="J2125" s="1415"/>
      <c r="K2125" s="1415"/>
      <c r="L2125" s="122"/>
      <c r="M2125" s="122"/>
      <c r="N2125" s="122"/>
      <c r="O2125" s="122"/>
      <c r="P2125" s="122"/>
      <c r="Q2125" s="122"/>
      <c r="R2125" s="327"/>
      <c r="S2125" s="327"/>
      <c r="T2125" s="327"/>
      <c r="U2125" s="327"/>
      <c r="V2125" s="2129"/>
      <c r="W2125" s="327"/>
      <c r="X2125" s="785"/>
      <c r="Y2125" s="327"/>
      <c r="Z2125" s="327"/>
      <c r="AA2125" s="327"/>
      <c r="AB2125" s="327"/>
      <c r="AC2125" s="327"/>
      <c r="AD2125" s="2122">
        <f t="shared" si="2446"/>
        <v>0</v>
      </c>
      <c r="AE2125" s="976"/>
      <c r="AJ2125" s="217"/>
    </row>
    <row r="2126" spans="1:36" s="2087" customFormat="1" ht="42.75" x14ac:dyDescent="0.25">
      <c r="A2126" s="217"/>
      <c r="B2126" s="217">
        <v>1</v>
      </c>
      <c r="C2126" s="3114" t="s">
        <v>459</v>
      </c>
      <c r="D2126" s="4"/>
      <c r="E2126" s="4"/>
      <c r="F2126" s="566">
        <f>F2127+F2134</f>
        <v>1429</v>
      </c>
      <c r="G2126" s="566">
        <f t="shared" ref="G2126:H2126" si="2463">G2127+G2134</f>
        <v>477</v>
      </c>
      <c r="H2126" s="566">
        <f t="shared" si="2463"/>
        <v>119</v>
      </c>
      <c r="I2126" s="183">
        <f>H2126/G2126*100</f>
        <v>24.947589098532493</v>
      </c>
      <c r="J2126" s="1415"/>
      <c r="K2126" s="1415"/>
      <c r="L2126" s="122"/>
      <c r="M2126" s="122"/>
      <c r="N2126" s="122"/>
      <c r="O2126" s="122"/>
      <c r="P2126" s="122"/>
      <c r="Q2126" s="122"/>
      <c r="R2126" s="327">
        <f t="shared" ref="R2126:AC2126" si="2464">R2127+R2134</f>
        <v>5283.4930399999994</v>
      </c>
      <c r="S2126" s="327">
        <f t="shared" ref="S2126:T2126" si="2465">S2127+S2134</f>
        <v>5283.4930399999994</v>
      </c>
      <c r="T2126" s="327">
        <f t="shared" si="2465"/>
        <v>5283.4930399999994</v>
      </c>
      <c r="U2126" s="327">
        <f t="shared" ref="U2126" si="2466">U2127+U2134</f>
        <v>5283.4930399999994</v>
      </c>
      <c r="V2126" s="2206">
        <f t="shared" si="2464"/>
        <v>1761.1643466666665</v>
      </c>
      <c r="W2126" s="327">
        <f t="shared" si="2464"/>
        <v>455.23515999999995</v>
      </c>
      <c r="X2126" s="785">
        <f t="shared" si="2464"/>
        <v>0</v>
      </c>
      <c r="Y2126" s="327">
        <f t="shared" si="2464"/>
        <v>0</v>
      </c>
      <c r="Z2126" s="327">
        <f t="shared" si="2464"/>
        <v>-1305.9291866666667</v>
      </c>
      <c r="AA2126" s="327">
        <f t="shared" si="2464"/>
        <v>0</v>
      </c>
      <c r="AB2126" s="327">
        <f t="shared" si="2464"/>
        <v>-3.5615199999999998</v>
      </c>
      <c r="AC2126" s="327">
        <f t="shared" si="2464"/>
        <v>451.67363999999998</v>
      </c>
      <c r="AD2126" s="2122">
        <f t="shared" si="2446"/>
        <v>-1320.8732599999998</v>
      </c>
      <c r="AE2126" s="976"/>
      <c r="AJ2126" s="217"/>
    </row>
    <row r="2127" spans="1:36" s="2087" customFormat="1" ht="30" x14ac:dyDescent="0.25">
      <c r="A2127" s="217"/>
      <c r="B2127" s="217">
        <v>1</v>
      </c>
      <c r="C2127" s="472" t="s">
        <v>272</v>
      </c>
      <c r="D2127" s="4"/>
      <c r="E2127" s="4"/>
      <c r="F2127" s="566">
        <f>SUM(F2128:F2133)</f>
        <v>707</v>
      </c>
      <c r="G2127" s="566">
        <f t="shared" ref="G2127:H2127" si="2467">SUM(G2128:G2133)</f>
        <v>236</v>
      </c>
      <c r="H2127" s="566">
        <f t="shared" si="2467"/>
        <v>77</v>
      </c>
      <c r="I2127" s="183">
        <f>H2127/G2127*100</f>
        <v>32.627118644067799</v>
      </c>
      <c r="J2127" s="1415"/>
      <c r="K2127" s="1415"/>
      <c r="L2127" s="122"/>
      <c r="M2127" s="122"/>
      <c r="N2127" s="122"/>
      <c r="O2127" s="122"/>
      <c r="P2127" s="122"/>
      <c r="Q2127" s="122"/>
      <c r="R2127" s="327">
        <f t="shared" ref="R2127:AC2127" si="2468">SUM(R2128:R2133)</f>
        <v>2867.5032999999999</v>
      </c>
      <c r="S2127" s="327">
        <f t="shared" ref="S2127:T2127" si="2469">SUM(S2128:S2133)</f>
        <v>2867.5032999999999</v>
      </c>
      <c r="T2127" s="327">
        <f t="shared" si="2469"/>
        <v>2867.5032999999999</v>
      </c>
      <c r="U2127" s="327">
        <f t="shared" ref="U2127" si="2470">SUM(U2128:U2133)</f>
        <v>2867.5032999999999</v>
      </c>
      <c r="V2127" s="2206">
        <f t="shared" si="2468"/>
        <v>955.83443333333321</v>
      </c>
      <c r="W2127" s="327">
        <f t="shared" si="2468"/>
        <v>381.17657999999994</v>
      </c>
      <c r="X2127" s="785">
        <f t="shared" si="2468"/>
        <v>0</v>
      </c>
      <c r="Y2127" s="327">
        <f t="shared" si="2468"/>
        <v>0</v>
      </c>
      <c r="Z2127" s="327">
        <f t="shared" si="2468"/>
        <v>-574.65785333333326</v>
      </c>
      <c r="AA2127" s="327">
        <f t="shared" si="2468"/>
        <v>0</v>
      </c>
      <c r="AB2127" s="327">
        <f t="shared" si="2468"/>
        <v>-3.5615199999999998</v>
      </c>
      <c r="AC2127" s="327">
        <f t="shared" si="2468"/>
        <v>377.61505999999997</v>
      </c>
      <c r="AD2127" s="2122">
        <f t="shared" si="2446"/>
        <v>-716.87582499999985</v>
      </c>
      <c r="AE2127" s="976"/>
      <c r="AJ2127" s="217"/>
    </row>
    <row r="2128" spans="1:36" s="2087" customFormat="1" ht="30" x14ac:dyDescent="0.25">
      <c r="A2128" s="217"/>
      <c r="B2128" s="217">
        <v>1</v>
      </c>
      <c r="C2128" s="312" t="s">
        <v>460</v>
      </c>
      <c r="D2128" s="4"/>
      <c r="E2128" s="4"/>
      <c r="F2128" s="567">
        <v>591</v>
      </c>
      <c r="G2128" s="123">
        <f t="shared" ref="G2128" si="2471">ROUND(F2128/12*$C$3,0)</f>
        <v>197</v>
      </c>
      <c r="H2128" s="183">
        <v>67</v>
      </c>
      <c r="I2128" s="183">
        <f>H2128/G2128*100</f>
        <v>34.01015228426396</v>
      </c>
      <c r="J2128" s="1415"/>
      <c r="K2128" s="1415"/>
      <c r="L2128" s="122"/>
      <c r="M2128" s="122"/>
      <c r="N2128" s="122"/>
      <c r="O2128" s="122"/>
      <c r="P2128" s="122"/>
      <c r="Q2128" s="122"/>
      <c r="R2128" s="327">
        <v>2423.1</v>
      </c>
      <c r="S2128" s="327">
        <v>2423.1</v>
      </c>
      <c r="T2128" s="327">
        <v>2423.1</v>
      </c>
      <c r="U2128" s="327">
        <v>2423.1</v>
      </c>
      <c r="V2128" s="2206">
        <f t="shared" ref="V2128" si="2472">R2128/12*$C$3+(S2128-R2128)/11*3+(T2128-S2128)/10*2+(U2128-T2128)/9*1</f>
        <v>807.69999999999993</v>
      </c>
      <c r="W2128" s="327">
        <f t="shared" ref="W2128" si="2473">AC2128-AB2128-Y2128-X2128</f>
        <v>286.83857999999998</v>
      </c>
      <c r="X2128" s="785"/>
      <c r="Y2128" s="327"/>
      <c r="Z2128" s="327">
        <f t="shared" ref="Z2128" si="2474">W2128-V2128</f>
        <v>-520.86141999999995</v>
      </c>
      <c r="AA2128" s="327"/>
      <c r="AB2128" s="327">
        <v>-1.1743599999999998</v>
      </c>
      <c r="AC2128" s="327">
        <v>285.66422</v>
      </c>
      <c r="AD2128" s="2122">
        <f t="shared" si="2446"/>
        <v>-605.77499999999998</v>
      </c>
      <c r="AE2128" s="976"/>
      <c r="AJ2128" s="217"/>
    </row>
    <row r="2129" spans="1:36" s="2087" customFormat="1" ht="60" x14ac:dyDescent="0.25">
      <c r="A2129" s="217"/>
      <c r="B2129" s="217">
        <v>1</v>
      </c>
      <c r="C2129" s="312" t="s">
        <v>480</v>
      </c>
      <c r="D2129" s="4"/>
      <c r="E2129" s="4"/>
      <c r="F2129" s="567"/>
      <c r="G2129" s="183"/>
      <c r="H2129" s="183"/>
      <c r="I2129" s="183"/>
      <c r="J2129" s="1415"/>
      <c r="K2129" s="1415"/>
      <c r="L2129" s="122"/>
      <c r="M2129" s="122"/>
      <c r="N2129" s="122"/>
      <c r="O2129" s="122"/>
      <c r="P2129" s="122"/>
      <c r="Q2129" s="122"/>
      <c r="R2129" s="327"/>
      <c r="S2129" s="327"/>
      <c r="T2129" s="327"/>
      <c r="U2129" s="327"/>
      <c r="V2129" s="2206"/>
      <c r="W2129" s="327"/>
      <c r="X2129" s="785"/>
      <c r="Y2129" s="327"/>
      <c r="Z2129" s="327"/>
      <c r="AA2129" s="327"/>
      <c r="AB2129" s="327"/>
      <c r="AC2129" s="327"/>
      <c r="AD2129" s="2122">
        <f t="shared" si="2446"/>
        <v>0</v>
      </c>
      <c r="AE2129" s="976"/>
      <c r="AJ2129" s="217"/>
    </row>
    <row r="2130" spans="1:36" s="2087" customFormat="1" ht="30" x14ac:dyDescent="0.25">
      <c r="A2130" s="217"/>
      <c r="B2130" s="217">
        <v>1</v>
      </c>
      <c r="C2130" s="312" t="s">
        <v>461</v>
      </c>
      <c r="D2130" s="4"/>
      <c r="E2130" s="4"/>
      <c r="F2130" s="497">
        <v>89</v>
      </c>
      <c r="G2130" s="123">
        <f t="shared" ref="G2130" si="2475">ROUND(F2130/12*$C$3,0)</f>
        <v>30</v>
      </c>
      <c r="H2130" s="183">
        <v>0</v>
      </c>
      <c r="I2130" s="183">
        <f>H2130/G2130*100</f>
        <v>0</v>
      </c>
      <c r="J2130" s="1415"/>
      <c r="K2130" s="1415"/>
      <c r="L2130" s="122"/>
      <c r="M2130" s="122"/>
      <c r="N2130" s="122"/>
      <c r="O2130" s="122"/>
      <c r="P2130" s="122"/>
      <c r="Q2130" s="122"/>
      <c r="R2130" s="327">
        <v>189.69070000000002</v>
      </c>
      <c r="S2130" s="327">
        <v>189.69070000000002</v>
      </c>
      <c r="T2130" s="327">
        <v>189.69070000000002</v>
      </c>
      <c r="U2130" s="327">
        <v>189.69070000000002</v>
      </c>
      <c r="V2130" s="2206">
        <f t="shared" ref="V2130" si="2476">R2130/12*$C$3+(S2130-R2130)/11*3+(T2130-S2130)/10*2+(U2130-T2130)/9*1</f>
        <v>63.230233333333338</v>
      </c>
      <c r="W2130" s="327">
        <f t="shared" ref="W2130" si="2477">AC2130-AB2130-Y2130-X2130</f>
        <v>0</v>
      </c>
      <c r="X2130" s="785"/>
      <c r="Y2130" s="327"/>
      <c r="Z2130" s="327">
        <f t="shared" ref="Z2130" si="2478">W2130-V2130</f>
        <v>-63.230233333333338</v>
      </c>
      <c r="AA2130" s="327"/>
      <c r="AB2130" s="327">
        <v>-2.3871599999999997</v>
      </c>
      <c r="AC2130" s="327">
        <v>-2.3871599999999997</v>
      </c>
      <c r="AD2130" s="2122">
        <f t="shared" si="2446"/>
        <v>-47.422675000000005</v>
      </c>
      <c r="AE2130" s="976"/>
      <c r="AJ2130" s="217"/>
    </row>
    <row r="2131" spans="1:36" s="2087" customFormat="1" ht="30" x14ac:dyDescent="0.25">
      <c r="A2131" s="217"/>
      <c r="B2131" s="217">
        <v>1</v>
      </c>
      <c r="C2131" s="312" t="s">
        <v>462</v>
      </c>
      <c r="D2131" s="4"/>
      <c r="E2131" s="4"/>
      <c r="F2131" s="567"/>
      <c r="G2131" s="183"/>
      <c r="H2131" s="183"/>
      <c r="I2131" s="183"/>
      <c r="J2131" s="1415"/>
      <c r="K2131" s="1415"/>
      <c r="L2131" s="122"/>
      <c r="M2131" s="122"/>
      <c r="N2131" s="122"/>
      <c r="O2131" s="122"/>
      <c r="P2131" s="122"/>
      <c r="Q2131" s="122"/>
      <c r="R2131" s="327"/>
      <c r="S2131" s="327"/>
      <c r="T2131" s="327"/>
      <c r="U2131" s="327"/>
      <c r="V2131" s="2206"/>
      <c r="W2131" s="327">
        <f>AC2131-AB2131-Y2131</f>
        <v>0</v>
      </c>
      <c r="X2131" s="785"/>
      <c r="Y2131" s="327"/>
      <c r="Z2131" s="327">
        <f>W2131-V2131</f>
        <v>0</v>
      </c>
      <c r="AA2131" s="327"/>
      <c r="AB2131" s="327">
        <v>0</v>
      </c>
      <c r="AC2131" s="327">
        <v>0</v>
      </c>
      <c r="AD2131" s="2122">
        <f t="shared" si="2446"/>
        <v>0</v>
      </c>
      <c r="AE2131" s="976"/>
      <c r="AJ2131" s="217"/>
    </row>
    <row r="2132" spans="1:36" s="2087" customFormat="1" ht="45" x14ac:dyDescent="0.25">
      <c r="A2132" s="217"/>
      <c r="B2132" s="217">
        <v>1</v>
      </c>
      <c r="C2132" s="312" t="s">
        <v>463</v>
      </c>
      <c r="D2132" s="4"/>
      <c r="E2132" s="4"/>
      <c r="F2132" s="567"/>
      <c r="G2132" s="183"/>
      <c r="H2132" s="183"/>
      <c r="I2132" s="183"/>
      <c r="J2132" s="1415"/>
      <c r="K2132" s="1415"/>
      <c r="L2132" s="122"/>
      <c r="M2132" s="122"/>
      <c r="N2132" s="122"/>
      <c r="O2132" s="122"/>
      <c r="P2132" s="122"/>
      <c r="Q2132" s="122"/>
      <c r="R2132" s="327"/>
      <c r="S2132" s="327"/>
      <c r="T2132" s="327"/>
      <c r="U2132" s="327"/>
      <c r="V2132" s="2206"/>
      <c r="W2132" s="327"/>
      <c r="X2132" s="785"/>
      <c r="Y2132" s="327"/>
      <c r="Z2132" s="327"/>
      <c r="AA2132" s="327"/>
      <c r="AB2132" s="327"/>
      <c r="AC2132" s="327"/>
      <c r="AD2132" s="2122">
        <f t="shared" si="2446"/>
        <v>0</v>
      </c>
      <c r="AE2132" s="976"/>
      <c r="AJ2132" s="217"/>
    </row>
    <row r="2133" spans="1:36" s="2087" customFormat="1" ht="30" x14ac:dyDescent="0.25">
      <c r="A2133" s="217"/>
      <c r="B2133" s="217">
        <v>1</v>
      </c>
      <c r="C2133" s="312" t="s">
        <v>464</v>
      </c>
      <c r="D2133" s="4"/>
      <c r="E2133" s="4"/>
      <c r="F2133" s="567">
        <v>27</v>
      </c>
      <c r="G2133" s="123">
        <f t="shared" ref="G2133" si="2479">ROUND(F2133/12*$C$3,0)</f>
        <v>9</v>
      </c>
      <c r="H2133" s="183">
        <v>10</v>
      </c>
      <c r="I2133" s="183">
        <f t="shared" ref="I2133:I2138" si="2480">H2133/G2133*100</f>
        <v>111.11111111111111</v>
      </c>
      <c r="J2133" s="1415"/>
      <c r="K2133" s="1415"/>
      <c r="L2133" s="122"/>
      <c r="M2133" s="122"/>
      <c r="N2133" s="122"/>
      <c r="O2133" s="122"/>
      <c r="P2133" s="122"/>
      <c r="Q2133" s="122"/>
      <c r="R2133" s="327">
        <v>254.71259999999998</v>
      </c>
      <c r="S2133" s="327">
        <v>254.71259999999998</v>
      </c>
      <c r="T2133" s="327">
        <v>254.71259999999998</v>
      </c>
      <c r="U2133" s="327">
        <v>254.71259999999998</v>
      </c>
      <c r="V2133" s="2206">
        <f t="shared" ref="V2133" si="2481">R2133/12*$C$3+(S2133-R2133)/11*3+(T2133-S2133)/10*2+(U2133-T2133)/9*1</f>
        <v>84.904199999999989</v>
      </c>
      <c r="W2133" s="327">
        <f t="shared" ref="W2133" si="2482">AC2133-AB2133-Y2133-X2133</f>
        <v>94.337999999999994</v>
      </c>
      <c r="X2133" s="785"/>
      <c r="Y2133" s="327"/>
      <c r="Z2133" s="327">
        <f t="shared" ref="Z2133" si="2483">W2133-V2133</f>
        <v>9.4338000000000051</v>
      </c>
      <c r="AA2133" s="327"/>
      <c r="AB2133" s="327">
        <v>0</v>
      </c>
      <c r="AC2133" s="327">
        <v>94.337999999999994</v>
      </c>
      <c r="AD2133" s="2122">
        <f t="shared" si="2446"/>
        <v>-63.678149999999988</v>
      </c>
      <c r="AE2133" s="976"/>
      <c r="AJ2133" s="217"/>
    </row>
    <row r="2134" spans="1:36" s="2087" customFormat="1" ht="45" x14ac:dyDescent="0.25">
      <c r="A2134" s="217"/>
      <c r="B2134" s="217">
        <v>1</v>
      </c>
      <c r="C2134" s="472" t="s">
        <v>273</v>
      </c>
      <c r="D2134" s="4"/>
      <c r="E2134" s="4"/>
      <c r="F2134" s="566">
        <f>SUM(F2135:F2137)</f>
        <v>722</v>
      </c>
      <c r="G2134" s="566">
        <f t="shared" ref="G2134:H2134" si="2484">SUM(G2135:G2137)</f>
        <v>241</v>
      </c>
      <c r="H2134" s="566">
        <f t="shared" si="2484"/>
        <v>42</v>
      </c>
      <c r="I2134" s="183">
        <f t="shared" si="2480"/>
        <v>17.427385892116181</v>
      </c>
      <c r="J2134" s="1415"/>
      <c r="K2134" s="1415"/>
      <c r="L2134" s="122"/>
      <c r="M2134" s="122"/>
      <c r="N2134" s="122"/>
      <c r="O2134" s="122"/>
      <c r="P2134" s="122"/>
      <c r="Q2134" s="122"/>
      <c r="R2134" s="327">
        <f t="shared" ref="R2134:AC2134" si="2485">SUM(R2135:R2137)</f>
        <v>2415.98974</v>
      </c>
      <c r="S2134" s="327">
        <f t="shared" ref="S2134:T2134" si="2486">SUM(S2135:S2137)</f>
        <v>2415.98974</v>
      </c>
      <c r="T2134" s="327">
        <f t="shared" si="2486"/>
        <v>2415.98974</v>
      </c>
      <c r="U2134" s="327">
        <f t="shared" ref="U2134" si="2487">SUM(U2135:U2137)</f>
        <v>2415.98974</v>
      </c>
      <c r="V2134" s="2206">
        <f t="shared" si="2485"/>
        <v>805.32991333333337</v>
      </c>
      <c r="W2134" s="327">
        <f t="shared" si="2485"/>
        <v>74.058580000000006</v>
      </c>
      <c r="X2134" s="785">
        <f t="shared" si="2485"/>
        <v>0</v>
      </c>
      <c r="Y2134" s="327">
        <f t="shared" si="2485"/>
        <v>0</v>
      </c>
      <c r="Z2134" s="327">
        <f t="shared" si="2485"/>
        <v>-731.27133333333336</v>
      </c>
      <c r="AA2134" s="327">
        <f t="shared" si="2485"/>
        <v>0</v>
      </c>
      <c r="AB2134" s="327">
        <f t="shared" si="2485"/>
        <v>0</v>
      </c>
      <c r="AC2134" s="327">
        <f t="shared" si="2485"/>
        <v>74.058580000000006</v>
      </c>
      <c r="AD2134" s="2122">
        <f t="shared" si="2446"/>
        <v>-603.997435</v>
      </c>
      <c r="AE2134" s="976"/>
      <c r="AJ2134" s="217"/>
    </row>
    <row r="2135" spans="1:36" s="2087" customFormat="1" ht="45" x14ac:dyDescent="0.25">
      <c r="A2135" s="217"/>
      <c r="B2135" s="217">
        <v>1</v>
      </c>
      <c r="C2135" s="312" t="s">
        <v>465</v>
      </c>
      <c r="D2135" s="4"/>
      <c r="E2135" s="4"/>
      <c r="F2135" s="568">
        <v>219</v>
      </c>
      <c r="G2135" s="123">
        <f t="shared" ref="G2135:G2137" si="2488">ROUND(F2135/12*$C$3,0)</f>
        <v>73</v>
      </c>
      <c r="H2135" s="183">
        <v>42</v>
      </c>
      <c r="I2135" s="183">
        <f t="shared" si="2480"/>
        <v>57.534246575342465</v>
      </c>
      <c r="J2135" s="1415"/>
      <c r="K2135" s="1415"/>
      <c r="L2135" s="122"/>
      <c r="M2135" s="122"/>
      <c r="N2135" s="122"/>
      <c r="O2135" s="122"/>
      <c r="P2135" s="122"/>
      <c r="Q2135" s="122"/>
      <c r="R2135" s="327">
        <v>409.34604000000002</v>
      </c>
      <c r="S2135" s="327">
        <v>409.34604000000002</v>
      </c>
      <c r="T2135" s="327">
        <v>409.34604000000002</v>
      </c>
      <c r="U2135" s="327">
        <v>409.34604000000002</v>
      </c>
      <c r="V2135" s="2206">
        <f t="shared" ref="V2135:V2138" si="2489">R2135/12*$C$3+(S2135-R2135)/11*3+(T2135-S2135)/10*2+(U2135-T2135)/9*1</f>
        <v>136.44868</v>
      </c>
      <c r="W2135" s="327">
        <f t="shared" ref="W2135:W2138" si="2490">AC2135-AB2135-Y2135-X2135</f>
        <v>74.058580000000006</v>
      </c>
      <c r="X2135" s="785"/>
      <c r="Y2135" s="327"/>
      <c r="Z2135" s="327">
        <f t="shared" ref="Z2135:Z2138" si="2491">W2135-V2135</f>
        <v>-62.39009999999999</v>
      </c>
      <c r="AA2135" s="327"/>
      <c r="AB2135" s="327">
        <v>0</v>
      </c>
      <c r="AC2135" s="327">
        <v>74.058580000000006</v>
      </c>
      <c r="AD2135" s="2122">
        <f t="shared" si="2446"/>
        <v>-102.33651</v>
      </c>
      <c r="AE2135" s="976"/>
      <c r="AJ2135" s="217"/>
    </row>
    <row r="2136" spans="1:36" s="2087" customFormat="1" ht="75" x14ac:dyDescent="0.25">
      <c r="A2136" s="217"/>
      <c r="B2136" s="217">
        <v>1</v>
      </c>
      <c r="C2136" s="312" t="s">
        <v>466</v>
      </c>
      <c r="D2136" s="4"/>
      <c r="E2136" s="4"/>
      <c r="F2136" s="171">
        <v>467</v>
      </c>
      <c r="G2136" s="123">
        <f t="shared" si="2488"/>
        <v>156</v>
      </c>
      <c r="H2136" s="183"/>
      <c r="I2136" s="183">
        <f t="shared" si="2480"/>
        <v>0</v>
      </c>
      <c r="J2136" s="1415"/>
      <c r="K2136" s="1415"/>
      <c r="L2136" s="122"/>
      <c r="M2136" s="122"/>
      <c r="N2136" s="122"/>
      <c r="O2136" s="122"/>
      <c r="P2136" s="122"/>
      <c r="Q2136" s="122"/>
      <c r="R2136" s="327">
        <v>1937.8725400000001</v>
      </c>
      <c r="S2136" s="327">
        <v>1937.8725400000001</v>
      </c>
      <c r="T2136" s="327">
        <v>1937.8725400000001</v>
      </c>
      <c r="U2136" s="327">
        <v>1937.8725400000001</v>
      </c>
      <c r="V2136" s="2206">
        <f t="shared" si="2489"/>
        <v>645.9575133333334</v>
      </c>
      <c r="W2136" s="327">
        <f t="shared" si="2490"/>
        <v>0</v>
      </c>
      <c r="X2136" s="785"/>
      <c r="Y2136" s="327"/>
      <c r="Z2136" s="327">
        <f t="shared" si="2491"/>
        <v>-645.9575133333334</v>
      </c>
      <c r="AA2136" s="327"/>
      <c r="AB2136" s="327">
        <v>0</v>
      </c>
      <c r="AC2136" s="327">
        <v>0</v>
      </c>
      <c r="AD2136" s="2122">
        <f t="shared" si="2446"/>
        <v>-484.46813500000007</v>
      </c>
      <c r="AE2136" s="976"/>
      <c r="AJ2136" s="217"/>
    </row>
    <row r="2137" spans="1:36" s="2087" customFormat="1" ht="60" x14ac:dyDescent="0.25">
      <c r="A2137" s="217"/>
      <c r="B2137" s="217">
        <v>1</v>
      </c>
      <c r="C2137" s="312" t="s">
        <v>467</v>
      </c>
      <c r="D2137" s="4"/>
      <c r="E2137" s="4"/>
      <c r="F2137" s="568">
        <v>36</v>
      </c>
      <c r="G2137" s="123">
        <f t="shared" si="2488"/>
        <v>12</v>
      </c>
      <c r="H2137" s="183"/>
      <c r="I2137" s="183">
        <f t="shared" si="2480"/>
        <v>0</v>
      </c>
      <c r="J2137" s="1415"/>
      <c r="K2137" s="1415"/>
      <c r="L2137" s="122"/>
      <c r="M2137" s="122"/>
      <c r="N2137" s="122"/>
      <c r="O2137" s="122"/>
      <c r="P2137" s="122"/>
      <c r="Q2137" s="122"/>
      <c r="R2137" s="327">
        <v>68.771160000000009</v>
      </c>
      <c r="S2137" s="327">
        <v>68.771160000000009</v>
      </c>
      <c r="T2137" s="327">
        <v>68.771160000000009</v>
      </c>
      <c r="U2137" s="327">
        <v>68.771160000000009</v>
      </c>
      <c r="V2137" s="2206">
        <f t="shared" si="2489"/>
        <v>22.923720000000003</v>
      </c>
      <c r="W2137" s="327">
        <f t="shared" si="2490"/>
        <v>0</v>
      </c>
      <c r="X2137" s="785"/>
      <c r="Y2137" s="327"/>
      <c r="Z2137" s="327">
        <f t="shared" si="2491"/>
        <v>-22.923720000000003</v>
      </c>
      <c r="AA2137" s="327"/>
      <c r="AB2137" s="327">
        <v>0</v>
      </c>
      <c r="AC2137" s="327">
        <v>0</v>
      </c>
      <c r="AD2137" s="2122">
        <f t="shared" si="2446"/>
        <v>-17.192790000000002</v>
      </c>
      <c r="AE2137" s="976"/>
      <c r="AJ2137" s="217"/>
    </row>
    <row r="2138" spans="1:36" s="2087" customFormat="1" ht="29.25" x14ac:dyDescent="0.25">
      <c r="A2138" s="217"/>
      <c r="B2138" s="217">
        <v>1</v>
      </c>
      <c r="C2138" s="2082" t="s">
        <v>311</v>
      </c>
      <c r="D2138" s="4"/>
      <c r="E2138" s="4"/>
      <c r="F2138" s="973">
        <f>F2145+F2139+F2140+F2146</f>
        <v>314.79999999999995</v>
      </c>
      <c r="G2138" s="973">
        <f t="shared" ref="G2138:H2138" si="2492">G2145+G2139+G2140+G2146</f>
        <v>104.75</v>
      </c>
      <c r="H2138" s="973">
        <f t="shared" si="2492"/>
        <v>75.074999999999989</v>
      </c>
      <c r="I2138" s="183">
        <f t="shared" si="2480"/>
        <v>71.670644391408104</v>
      </c>
      <c r="J2138" s="1415"/>
      <c r="K2138" s="1415"/>
      <c r="L2138" s="122"/>
      <c r="M2138" s="122"/>
      <c r="N2138" s="122"/>
      <c r="O2138" s="122"/>
      <c r="P2138" s="122"/>
      <c r="Q2138" s="122"/>
      <c r="R2138" s="327">
        <v>568.19000000000005</v>
      </c>
      <c r="S2138" s="327">
        <v>568.19000000000005</v>
      </c>
      <c r="T2138" s="327">
        <v>568.19000000000005</v>
      </c>
      <c r="U2138" s="327">
        <v>568.19000000000005</v>
      </c>
      <c r="V2138" s="2206">
        <f t="shared" si="2489"/>
        <v>189.39666666666668</v>
      </c>
      <c r="W2138" s="327">
        <f t="shared" si="2490"/>
        <v>173.31278999999995</v>
      </c>
      <c r="X2138" s="785"/>
      <c r="Y2138" s="327"/>
      <c r="Z2138" s="327">
        <f t="shared" si="2491"/>
        <v>-16.083876666666725</v>
      </c>
      <c r="AA2138" s="327"/>
      <c r="AB2138" s="327">
        <v>-1.8360899999999998</v>
      </c>
      <c r="AC2138" s="327">
        <v>171.47669999999994</v>
      </c>
      <c r="AD2138" s="2122">
        <f t="shared" si="2446"/>
        <v>-142.04750000000001</v>
      </c>
      <c r="AE2138" s="976"/>
      <c r="AJ2138" s="217"/>
    </row>
    <row r="2139" spans="1:36" s="2087" customFormat="1" x14ac:dyDescent="0.25">
      <c r="A2139" s="217"/>
      <c r="B2139" s="217">
        <v>1</v>
      </c>
      <c r="C2139" s="312" t="s">
        <v>304</v>
      </c>
      <c r="D2139" s="4"/>
      <c r="E2139" s="4"/>
      <c r="F2139" s="568"/>
      <c r="G2139" s="568"/>
      <c r="H2139" s="568"/>
      <c r="I2139" s="183"/>
      <c r="J2139" s="1415"/>
      <c r="K2139" s="1415"/>
      <c r="L2139" s="122"/>
      <c r="M2139" s="122"/>
      <c r="N2139" s="122"/>
      <c r="O2139" s="122"/>
      <c r="P2139" s="122"/>
      <c r="Q2139" s="122"/>
      <c r="R2139" s="327"/>
      <c r="S2139" s="327"/>
      <c r="T2139" s="327"/>
      <c r="U2139" s="327"/>
      <c r="V2139" s="2206"/>
      <c r="W2139" s="327"/>
      <c r="X2139" s="785"/>
      <c r="Y2139" s="327"/>
      <c r="Z2139" s="327"/>
      <c r="AA2139" s="327"/>
      <c r="AB2139" s="327"/>
      <c r="AC2139" s="327"/>
      <c r="AD2139" s="2122">
        <f t="shared" si="2446"/>
        <v>0</v>
      </c>
      <c r="AE2139" s="976"/>
      <c r="AJ2139" s="217"/>
    </row>
    <row r="2140" spans="1:36" s="2087" customFormat="1" ht="30" x14ac:dyDescent="0.25">
      <c r="A2140" s="217">
        <v>1</v>
      </c>
      <c r="B2140" s="217">
        <v>1</v>
      </c>
      <c r="C2140" s="472" t="s">
        <v>443</v>
      </c>
      <c r="D2140" s="4"/>
      <c r="E2140" s="4"/>
      <c r="F2140" s="568">
        <f>F2141+F2142/4</f>
        <v>137.5</v>
      </c>
      <c r="G2140" s="568">
        <f t="shared" ref="G2140:H2140" si="2493">G2141+G2142/4</f>
        <v>45.75</v>
      </c>
      <c r="H2140" s="568">
        <f t="shared" si="2493"/>
        <v>75.074999999999989</v>
      </c>
      <c r="I2140" s="183">
        <f>H2140/G2140*100</f>
        <v>164.09836065573768</v>
      </c>
      <c r="J2140" s="1415"/>
      <c r="K2140" s="1415"/>
      <c r="L2140" s="122"/>
      <c r="M2140" s="122"/>
      <c r="N2140" s="122"/>
      <c r="O2140" s="122"/>
      <c r="P2140" s="122"/>
      <c r="Q2140" s="122"/>
      <c r="R2140" s="327"/>
      <c r="S2140" s="327"/>
      <c r="T2140" s="327"/>
      <c r="U2140" s="327"/>
      <c r="V2140" s="2206"/>
      <c r="W2140" s="327"/>
      <c r="X2140" s="785"/>
      <c r="Y2140" s="327"/>
      <c r="Z2140" s="327"/>
      <c r="AA2140" s="327"/>
      <c r="AB2140" s="327"/>
      <c r="AC2140" s="327"/>
      <c r="AD2140" s="2122">
        <f t="shared" si="2446"/>
        <v>0</v>
      </c>
      <c r="AE2140" s="976"/>
      <c r="AJ2140" s="217"/>
    </row>
    <row r="2141" spans="1:36" s="2087" customFormat="1" x14ac:dyDescent="0.25">
      <c r="A2141" s="217">
        <v>1</v>
      </c>
      <c r="B2141" s="217">
        <v>1</v>
      </c>
      <c r="C2141" s="312" t="s">
        <v>444</v>
      </c>
      <c r="D2141" s="4"/>
      <c r="E2141" s="4"/>
      <c r="F2141" s="547"/>
      <c r="G2141" s="123"/>
      <c r="H2141" s="183"/>
      <c r="I2141" s="183"/>
      <c r="J2141" s="1415"/>
      <c r="K2141" s="1415"/>
      <c r="L2141" s="122"/>
      <c r="M2141" s="122"/>
      <c r="N2141" s="122"/>
      <c r="O2141" s="122"/>
      <c r="P2141" s="122"/>
      <c r="Q2141" s="122"/>
      <c r="R2141" s="327"/>
      <c r="S2141" s="327"/>
      <c r="T2141" s="327"/>
      <c r="U2141" s="327"/>
      <c r="V2141" s="2206"/>
      <c r="W2141" s="327"/>
      <c r="X2141" s="785"/>
      <c r="Y2141" s="327"/>
      <c r="Z2141" s="327"/>
      <c r="AA2141" s="327"/>
      <c r="AB2141" s="327"/>
      <c r="AC2141" s="327"/>
      <c r="AD2141" s="2122">
        <f t="shared" si="2446"/>
        <v>0</v>
      </c>
      <c r="AE2141" s="976"/>
      <c r="AJ2141" s="217"/>
    </row>
    <row r="2142" spans="1:36" s="2087" customFormat="1" ht="30" x14ac:dyDescent="0.25">
      <c r="A2142" s="217">
        <v>1</v>
      </c>
      <c r="B2142" s="217">
        <v>1</v>
      </c>
      <c r="C2142" s="312" t="s">
        <v>445</v>
      </c>
      <c r="D2142" s="4"/>
      <c r="E2142" s="4"/>
      <c r="F2142" s="570">
        <v>550</v>
      </c>
      <c r="G2142" s="123">
        <f t="shared" ref="G2142" si="2494">ROUND(F2142/12*$C$3,0)</f>
        <v>183</v>
      </c>
      <c r="H2142" s="183">
        <v>300.29999999999995</v>
      </c>
      <c r="I2142" s="183">
        <f>H2142/G2142*100</f>
        <v>164.09836065573768</v>
      </c>
      <c r="J2142" s="1415"/>
      <c r="K2142" s="1415"/>
      <c r="L2142" s="122"/>
      <c r="M2142" s="122"/>
      <c r="N2142" s="122"/>
      <c r="O2142" s="122"/>
      <c r="P2142" s="122"/>
      <c r="Q2142" s="122"/>
      <c r="R2142" s="327"/>
      <c r="S2142" s="327"/>
      <c r="T2142" s="327"/>
      <c r="U2142" s="327"/>
      <c r="V2142" s="2206"/>
      <c r="W2142" s="327"/>
      <c r="X2142" s="785"/>
      <c r="Y2142" s="327"/>
      <c r="Z2142" s="327"/>
      <c r="AA2142" s="327"/>
      <c r="AB2142" s="327"/>
      <c r="AC2142" s="327"/>
      <c r="AD2142" s="2122">
        <f t="shared" si="2446"/>
        <v>0</v>
      </c>
      <c r="AE2142" s="976"/>
      <c r="AJ2142" s="217"/>
    </row>
    <row r="2143" spans="1:36" s="2087" customFormat="1" ht="60" x14ac:dyDescent="0.25">
      <c r="A2143" s="217"/>
      <c r="B2143" s="217">
        <v>1</v>
      </c>
      <c r="C2143" s="312" t="s">
        <v>447</v>
      </c>
      <c r="D2143" s="4"/>
      <c r="E2143" s="4"/>
      <c r="F2143" s="570"/>
      <c r="G2143" s="123"/>
      <c r="H2143" s="183"/>
      <c r="I2143" s="183"/>
      <c r="J2143" s="1415"/>
      <c r="K2143" s="1415"/>
      <c r="L2143" s="122"/>
      <c r="M2143" s="122"/>
      <c r="N2143" s="122"/>
      <c r="O2143" s="122"/>
      <c r="P2143" s="122"/>
      <c r="Q2143" s="122"/>
      <c r="R2143" s="327"/>
      <c r="S2143" s="327"/>
      <c r="T2143" s="327"/>
      <c r="U2143" s="327"/>
      <c r="V2143" s="2206"/>
      <c r="W2143" s="327"/>
      <c r="X2143" s="785"/>
      <c r="Y2143" s="327"/>
      <c r="Z2143" s="327"/>
      <c r="AA2143" s="327"/>
      <c r="AB2143" s="327"/>
      <c r="AC2143" s="327"/>
      <c r="AD2143" s="2122">
        <f t="shared" si="2446"/>
        <v>0</v>
      </c>
      <c r="AE2143" s="976"/>
      <c r="AJ2143" s="217"/>
    </row>
    <row r="2144" spans="1:36" s="2087" customFormat="1" ht="45" x14ac:dyDescent="0.25">
      <c r="A2144" s="217">
        <v>1</v>
      </c>
      <c r="B2144" s="217">
        <v>1</v>
      </c>
      <c r="C2144" s="311" t="s">
        <v>448</v>
      </c>
      <c r="D2144" s="4"/>
      <c r="E2144" s="4"/>
      <c r="F2144" s="973"/>
      <c r="G2144" s="123"/>
      <c r="H2144" s="123"/>
      <c r="I2144" s="183"/>
      <c r="J2144" s="1415"/>
      <c r="K2144" s="1415"/>
      <c r="L2144" s="122"/>
      <c r="M2144" s="122"/>
      <c r="N2144" s="122"/>
      <c r="O2144" s="122"/>
      <c r="P2144" s="122"/>
      <c r="Q2144" s="122"/>
      <c r="R2144" s="327"/>
      <c r="S2144" s="327"/>
      <c r="T2144" s="327"/>
      <c r="U2144" s="327"/>
      <c r="V2144" s="2206"/>
      <c r="W2144" s="327"/>
      <c r="X2144" s="785"/>
      <c r="Y2144" s="327"/>
      <c r="Z2144" s="327"/>
      <c r="AA2144" s="327"/>
      <c r="AB2144" s="327"/>
      <c r="AC2144" s="327"/>
      <c r="AD2144" s="2122">
        <f t="shared" si="2446"/>
        <v>0</v>
      </c>
      <c r="AE2144" s="976"/>
      <c r="AJ2144" s="217"/>
    </row>
    <row r="2145" spans="1:36" s="2087" customFormat="1" ht="105" x14ac:dyDescent="0.25">
      <c r="A2145" s="217"/>
      <c r="B2145" s="217">
        <v>1</v>
      </c>
      <c r="C2145" s="311" t="s">
        <v>449</v>
      </c>
      <c r="D2145" s="4"/>
      <c r="E2145" s="4"/>
      <c r="F2145" s="171"/>
      <c r="G2145" s="123">
        <f t="shared" ref="G2145:G2146" si="2495">ROUND(F2145/12*$C$3,0)</f>
        <v>0</v>
      </c>
      <c r="H2145" s="123"/>
      <c r="I2145" s="183" t="e">
        <f>H2145/G2145*100</f>
        <v>#DIV/0!</v>
      </c>
      <c r="J2145" s="1415"/>
      <c r="K2145" s="1415"/>
      <c r="L2145" s="122"/>
      <c r="M2145" s="122"/>
      <c r="N2145" s="122"/>
      <c r="O2145" s="122"/>
      <c r="P2145" s="122"/>
      <c r="Q2145" s="122"/>
      <c r="R2145" s="327"/>
      <c r="S2145" s="327"/>
      <c r="T2145" s="327"/>
      <c r="U2145" s="327"/>
      <c r="V2145" s="2206"/>
      <c r="W2145" s="327"/>
      <c r="X2145" s="785"/>
      <c r="Y2145" s="327"/>
      <c r="Z2145" s="327"/>
      <c r="AA2145" s="327"/>
      <c r="AB2145" s="327"/>
      <c r="AC2145" s="327"/>
      <c r="AD2145" s="2122">
        <f t="shared" si="2446"/>
        <v>0</v>
      </c>
      <c r="AE2145" s="976"/>
      <c r="AJ2145" s="217"/>
    </row>
    <row r="2146" spans="1:36" s="2087" customFormat="1" ht="30" x14ac:dyDescent="0.25">
      <c r="A2146" s="217"/>
      <c r="B2146" s="217">
        <v>1</v>
      </c>
      <c r="C2146" s="311" t="s">
        <v>468</v>
      </c>
      <c r="D2146" s="1175"/>
      <c r="E2146" s="524"/>
      <c r="F2146" s="171">
        <v>177.29999999999998</v>
      </c>
      <c r="G2146" s="499">
        <f t="shared" si="2495"/>
        <v>59</v>
      </c>
      <c r="H2146" s="499"/>
      <c r="I2146" s="749">
        <f>H2146/ROUND(G2146,0)*100</f>
        <v>0</v>
      </c>
      <c r="J2146" s="1415"/>
      <c r="K2146" s="1415"/>
      <c r="L2146" s="122"/>
      <c r="M2146" s="122"/>
      <c r="N2146" s="122"/>
      <c r="O2146" s="122"/>
      <c r="P2146" s="122"/>
      <c r="Q2146" s="122"/>
      <c r="R2146" s="2136">
        <v>460.2</v>
      </c>
      <c r="S2146" s="2136">
        <v>460.2</v>
      </c>
      <c r="T2146" s="2136">
        <v>460.2</v>
      </c>
      <c r="U2146" s="2136">
        <v>460.2</v>
      </c>
      <c r="V2146" s="880">
        <f t="shared" ref="V2146" si="2496">R2146/12*$C$3+(S2146-R2146)/11*3+(T2146-S2146)/10*2+(U2146-T2146)/9*1</f>
        <v>153.4</v>
      </c>
      <c r="W2146" s="327">
        <f t="shared" ref="W2146" si="2497">AC2146-AB2146-Y2146-X2146</f>
        <v>0</v>
      </c>
      <c r="X2146" s="785"/>
      <c r="Y2146" s="327"/>
      <c r="Z2146" s="327">
        <f t="shared" ref="Z2146" si="2498">W2146-V2146</f>
        <v>-153.4</v>
      </c>
      <c r="AA2146" s="327"/>
      <c r="AB2146" s="327"/>
      <c r="AC2146" s="327"/>
      <c r="AD2146" s="2122">
        <f t="shared" si="2446"/>
        <v>-115.05000000000001</v>
      </c>
      <c r="AE2146" s="976"/>
      <c r="AJ2146" s="217"/>
    </row>
    <row r="2147" spans="1:36" s="2087" customFormat="1" ht="29.25" x14ac:dyDescent="0.25">
      <c r="A2147" s="217"/>
      <c r="B2147" s="217">
        <v>1</v>
      </c>
      <c r="C2147" s="524" t="s">
        <v>312</v>
      </c>
      <c r="D2147" s="165"/>
      <c r="E2147" s="4"/>
      <c r="F2147" s="171">
        <f>F2148+F2149</f>
        <v>127.6595744680851</v>
      </c>
      <c r="G2147" s="171">
        <f>G2148+G2149</f>
        <v>42.553191489361701</v>
      </c>
      <c r="H2147" s="171">
        <f>H2148+H2149</f>
        <v>24.840425531914896</v>
      </c>
      <c r="I2147" s="183">
        <f>H2147/ROUND(G2147,0)*100</f>
        <v>57.768431469569528</v>
      </c>
      <c r="J2147" s="1415"/>
      <c r="K2147" s="1415"/>
      <c r="L2147" s="122"/>
      <c r="M2147" s="122"/>
      <c r="N2147" s="122"/>
      <c r="O2147" s="122"/>
      <c r="P2147" s="122"/>
      <c r="Q2147" s="122"/>
      <c r="R2147" s="327"/>
      <c r="S2147" s="327"/>
      <c r="T2147" s="327"/>
      <c r="U2147" s="327"/>
      <c r="V2147" s="2206"/>
      <c r="W2147" s="327"/>
      <c r="X2147" s="785"/>
      <c r="Y2147" s="327"/>
      <c r="Z2147" s="327"/>
      <c r="AA2147" s="327"/>
      <c r="AB2147" s="327"/>
      <c r="AC2147" s="327"/>
      <c r="AD2147" s="2122">
        <f t="shared" si="2446"/>
        <v>0</v>
      </c>
      <c r="AE2147" s="976"/>
      <c r="AJ2147" s="217"/>
    </row>
    <row r="2148" spans="1:36" s="2087" customFormat="1" x14ac:dyDescent="0.25">
      <c r="A2148" s="217">
        <v>1</v>
      </c>
      <c r="B2148" s="217">
        <v>1</v>
      </c>
      <c r="C2148" s="524" t="s">
        <v>320</v>
      </c>
      <c r="D2148" s="4"/>
      <c r="E2148" s="4"/>
      <c r="F2148" s="171"/>
      <c r="G2148" s="171"/>
      <c r="H2148" s="171"/>
      <c r="I2148" s="183"/>
      <c r="J2148" s="1415"/>
      <c r="K2148" s="1415"/>
      <c r="L2148" s="122"/>
      <c r="M2148" s="122"/>
      <c r="N2148" s="122"/>
      <c r="O2148" s="122"/>
      <c r="P2148" s="122"/>
      <c r="Q2148" s="122"/>
      <c r="R2148" s="327"/>
      <c r="S2148" s="327"/>
      <c r="T2148" s="327"/>
      <c r="U2148" s="327"/>
      <c r="V2148" s="2206"/>
      <c r="W2148" s="327"/>
      <c r="X2148" s="785"/>
      <c r="Y2148" s="327"/>
      <c r="Z2148" s="327"/>
      <c r="AA2148" s="327"/>
      <c r="AB2148" s="327"/>
      <c r="AC2148" s="327"/>
      <c r="AD2148" s="2122">
        <f t="shared" si="2446"/>
        <v>0</v>
      </c>
      <c r="AE2148" s="976"/>
      <c r="AJ2148" s="217"/>
    </row>
    <row r="2149" spans="1:36" s="2087" customFormat="1" x14ac:dyDescent="0.25">
      <c r="A2149" s="217">
        <v>1</v>
      </c>
      <c r="B2149" s="217">
        <v>1</v>
      </c>
      <c r="C2149" s="4" t="s">
        <v>321</v>
      </c>
      <c r="D2149" s="1175"/>
      <c r="E2149" s="4"/>
      <c r="F2149" s="171">
        <f>F2150/9.4</f>
        <v>127.6595744680851</v>
      </c>
      <c r="G2149" s="171">
        <f>G2150/9.4</f>
        <v>42.553191489361701</v>
      </c>
      <c r="H2149" s="171">
        <f>H2150/9.4</f>
        <v>24.840425531914896</v>
      </c>
      <c r="I2149" s="749">
        <f>H2149/ROUND(G2149,0)*100</f>
        <v>57.768431469569528</v>
      </c>
      <c r="J2149" s="1415"/>
      <c r="K2149" s="1415"/>
      <c r="L2149" s="122"/>
      <c r="M2149" s="122"/>
      <c r="N2149" s="122"/>
      <c r="O2149" s="122"/>
      <c r="P2149" s="122"/>
      <c r="Q2149" s="122"/>
      <c r="R2149" s="2136"/>
      <c r="S2149" s="2136"/>
      <c r="T2149" s="2136"/>
      <c r="U2149" s="2136"/>
      <c r="V2149" s="2207">
        <f>R2149/12*$C$3</f>
        <v>0</v>
      </c>
      <c r="W2149" s="2136">
        <f>AC2149-AB2149</f>
        <v>0</v>
      </c>
      <c r="X2149" s="2397"/>
      <c r="Y2149" s="2136"/>
      <c r="Z2149" s="2136">
        <f>W2149-V2149</f>
        <v>0</v>
      </c>
      <c r="AA2149" s="2136"/>
      <c r="AB2149" s="2136"/>
      <c r="AC2149" s="2136"/>
      <c r="AD2149" s="2122">
        <f t="shared" si="2446"/>
        <v>0</v>
      </c>
      <c r="AE2149" s="976"/>
      <c r="AJ2149" s="217"/>
    </row>
    <row r="2150" spans="1:36" s="2087" customFormat="1" x14ac:dyDescent="0.25">
      <c r="A2150" s="217">
        <v>1</v>
      </c>
      <c r="B2150" s="217">
        <v>1</v>
      </c>
      <c r="C2150" s="538" t="s">
        <v>322</v>
      </c>
      <c r="D2150" s="535"/>
      <c r="E2150" s="4"/>
      <c r="F2150" s="221">
        <v>1200</v>
      </c>
      <c r="G2150" s="183">
        <f>(F2150/12*$C$3)</f>
        <v>400</v>
      </c>
      <c r="H2150" s="183">
        <v>233.50000000000003</v>
      </c>
      <c r="I2150" s="749">
        <f>H2150/ROUND(G2150,0)*100</f>
        <v>58.375000000000007</v>
      </c>
      <c r="J2150" s="1415"/>
      <c r="K2150" s="1415"/>
      <c r="L2150" s="122"/>
      <c r="M2150" s="122"/>
      <c r="N2150" s="122"/>
      <c r="O2150" s="122"/>
      <c r="P2150" s="122"/>
      <c r="Q2150" s="122"/>
      <c r="R2150" s="327"/>
      <c r="S2150" s="327"/>
      <c r="T2150" s="327"/>
      <c r="U2150" s="327"/>
      <c r="V2150" s="2206"/>
      <c r="W2150" s="327"/>
      <c r="X2150" s="785"/>
      <c r="Y2150" s="327"/>
      <c r="Z2150" s="327"/>
      <c r="AA2150" s="327"/>
      <c r="AB2150" s="327"/>
      <c r="AC2150" s="327"/>
      <c r="AD2150" s="2122">
        <f t="shared" si="2446"/>
        <v>0</v>
      </c>
      <c r="AE2150" s="976"/>
      <c r="AJ2150" s="217"/>
    </row>
    <row r="2151" spans="1:36" s="2087" customFormat="1" x14ac:dyDescent="0.25">
      <c r="A2151" s="217">
        <v>1</v>
      </c>
      <c r="B2151" s="217">
        <v>1</v>
      </c>
      <c r="C2151" s="520"/>
      <c r="D2151" s="4"/>
      <c r="E2151" s="4"/>
      <c r="F2151" s="221"/>
      <c r="G2151" s="123"/>
      <c r="H2151" s="183"/>
      <c r="I2151" s="749"/>
      <c r="J2151" s="1415"/>
      <c r="K2151" s="1415"/>
      <c r="L2151" s="122"/>
      <c r="M2151" s="122"/>
      <c r="N2151" s="122"/>
      <c r="O2151" s="122"/>
      <c r="P2151" s="122"/>
      <c r="Q2151" s="122"/>
      <c r="R2151" s="327"/>
      <c r="S2151" s="327"/>
      <c r="T2151" s="327"/>
      <c r="U2151" s="327"/>
      <c r="V2151" s="2206"/>
      <c r="W2151" s="327"/>
      <c r="X2151" s="785"/>
      <c r="Y2151" s="327"/>
      <c r="Z2151" s="327"/>
      <c r="AA2151" s="327"/>
      <c r="AB2151" s="327"/>
      <c r="AC2151" s="327"/>
      <c r="AD2151" s="2122">
        <f t="shared" si="2446"/>
        <v>0</v>
      </c>
      <c r="AE2151" s="976"/>
      <c r="AJ2151" s="217"/>
    </row>
    <row r="2152" spans="1:36" s="2087" customFormat="1" ht="86.25" x14ac:dyDescent="0.25">
      <c r="A2152" s="217"/>
      <c r="B2152" s="217">
        <v>1</v>
      </c>
      <c r="C2152" s="474" t="s">
        <v>508</v>
      </c>
      <c r="D2152" s="4"/>
      <c r="E2152" s="4"/>
      <c r="F2152" s="973">
        <f>F2122</f>
        <v>462</v>
      </c>
      <c r="G2152" s="973">
        <f>G2122</f>
        <v>154</v>
      </c>
      <c r="H2152" s="973">
        <f>H2122</f>
        <v>22</v>
      </c>
      <c r="I2152" s="749">
        <f t="shared" ref="I2152:I2161" si="2499">H2152/G2152*100</f>
        <v>14.285714285714285</v>
      </c>
      <c r="J2152" s="1415"/>
      <c r="K2152" s="1415"/>
      <c r="L2152" s="122"/>
      <c r="M2152" s="122"/>
      <c r="N2152" s="122"/>
      <c r="O2152" s="122"/>
      <c r="P2152" s="122"/>
      <c r="Q2152" s="122"/>
      <c r="R2152" s="327">
        <f>R2122</f>
        <v>1734.57852</v>
      </c>
      <c r="S2152" s="327">
        <f>S2122</f>
        <v>1734.57852</v>
      </c>
      <c r="T2152" s="327">
        <f>T2122</f>
        <v>1734.57852</v>
      </c>
      <c r="U2152" s="327">
        <f>U2122</f>
        <v>1734.57852</v>
      </c>
      <c r="V2152" s="2206">
        <f t="shared" ref="V2152:AC2152" si="2500">V2122</f>
        <v>578.19284000000005</v>
      </c>
      <c r="W2152" s="327">
        <f t="shared" si="2500"/>
        <v>65.077179999999998</v>
      </c>
      <c r="X2152" s="785">
        <f t="shared" si="2500"/>
        <v>0</v>
      </c>
      <c r="Y2152" s="327">
        <f t="shared" si="2500"/>
        <v>0</v>
      </c>
      <c r="Z2152" s="327">
        <f t="shared" si="2500"/>
        <v>-513.11566000000005</v>
      </c>
      <c r="AA2152" s="327">
        <f t="shared" si="2500"/>
        <v>0</v>
      </c>
      <c r="AB2152" s="327">
        <f t="shared" si="2500"/>
        <v>0</v>
      </c>
      <c r="AC2152" s="327">
        <f t="shared" si="2500"/>
        <v>65.077179999999998</v>
      </c>
      <c r="AD2152" s="2122">
        <f t="shared" si="2446"/>
        <v>-433.64463000000001</v>
      </c>
      <c r="AE2152" s="976"/>
      <c r="AJ2152" s="217"/>
    </row>
    <row r="2153" spans="1:36" s="2087" customFormat="1" ht="29.25" x14ac:dyDescent="0.25">
      <c r="A2153" s="217">
        <v>1</v>
      </c>
      <c r="B2153" s="217">
        <v>1</v>
      </c>
      <c r="C2153" s="474" t="s">
        <v>260</v>
      </c>
      <c r="D2153" s="4"/>
      <c r="E2153" s="4"/>
      <c r="F2153" s="973">
        <f>F2101+F2138</f>
        <v>4974.8</v>
      </c>
      <c r="G2153" s="973">
        <f t="shared" ref="G2153:H2153" si="2501">G2101+G2138</f>
        <v>1657.75</v>
      </c>
      <c r="H2153" s="973">
        <f t="shared" si="2501"/>
        <v>593.07500000000005</v>
      </c>
      <c r="I2153" s="749">
        <f t="shared" si="2499"/>
        <v>35.775901070728402</v>
      </c>
      <c r="J2153" s="1415"/>
      <c r="K2153" s="1415"/>
      <c r="L2153" s="122"/>
      <c r="M2153" s="122"/>
      <c r="N2153" s="122"/>
      <c r="O2153" s="122"/>
      <c r="P2153" s="122"/>
      <c r="Q2153" s="122"/>
      <c r="R2153" s="327"/>
      <c r="S2153" s="327"/>
      <c r="T2153" s="327"/>
      <c r="U2153" s="327"/>
      <c r="V2153" s="2206"/>
      <c r="W2153" s="327"/>
      <c r="X2153" s="785"/>
      <c r="Y2153" s="327"/>
      <c r="Z2153" s="327"/>
      <c r="AA2153" s="327"/>
      <c r="AB2153" s="327"/>
      <c r="AC2153" s="327"/>
      <c r="AD2153" s="2122">
        <f t="shared" si="2446"/>
        <v>0</v>
      </c>
      <c r="AE2153" s="976"/>
      <c r="AJ2153" s="217"/>
    </row>
    <row r="2154" spans="1:36" s="2087" customFormat="1" ht="43.5" x14ac:dyDescent="0.25">
      <c r="A2154" s="217">
        <v>1</v>
      </c>
      <c r="B2154" s="217">
        <v>1</v>
      </c>
      <c r="C2154" s="474" t="s">
        <v>274</v>
      </c>
      <c r="D2154" s="4"/>
      <c r="E2154" s="4"/>
      <c r="F2154" s="2920">
        <f>F2126</f>
        <v>1429</v>
      </c>
      <c r="G2154" s="2920">
        <f>G2126</f>
        <v>477</v>
      </c>
      <c r="H2154" s="2920">
        <f>H2126</f>
        <v>119</v>
      </c>
      <c r="I2154" s="749">
        <f t="shared" si="2499"/>
        <v>24.947589098532493</v>
      </c>
      <c r="J2154" s="1415"/>
      <c r="K2154" s="1415"/>
      <c r="L2154" s="122"/>
      <c r="M2154" s="122"/>
      <c r="N2154" s="122"/>
      <c r="O2154" s="122"/>
      <c r="P2154" s="122"/>
      <c r="Q2154" s="122"/>
      <c r="R2154" s="327"/>
      <c r="S2154" s="327"/>
      <c r="T2154" s="327"/>
      <c r="U2154" s="327"/>
      <c r="V2154" s="2206"/>
      <c r="W2154" s="327"/>
      <c r="X2154" s="785"/>
      <c r="Y2154" s="327"/>
      <c r="Z2154" s="327"/>
      <c r="AA2154" s="327"/>
      <c r="AB2154" s="327"/>
      <c r="AC2154" s="327"/>
      <c r="AD2154" s="2122">
        <f t="shared" si="2446"/>
        <v>0</v>
      </c>
      <c r="AE2154" s="976"/>
      <c r="AJ2154" s="217"/>
    </row>
    <row r="2155" spans="1:36" s="2087" customFormat="1" ht="29.25" x14ac:dyDescent="0.25">
      <c r="A2155" s="217">
        <v>1</v>
      </c>
      <c r="B2155" s="217">
        <v>1</v>
      </c>
      <c r="C2155" s="474" t="s">
        <v>261</v>
      </c>
      <c r="D2155" s="4"/>
      <c r="E2155" s="4"/>
      <c r="F2155" s="545">
        <f>F2147+F2107</f>
        <v>2316.6595744680849</v>
      </c>
      <c r="G2155" s="545">
        <f>G2147+G2107</f>
        <v>772.55319148936167</v>
      </c>
      <c r="H2155" s="545">
        <f>H2147+H2107</f>
        <v>557.84042553191489</v>
      </c>
      <c r="I2155" s="749">
        <f t="shared" si="2499"/>
        <v>72.207380886808053</v>
      </c>
      <c r="J2155" s="1415"/>
      <c r="K2155" s="1415"/>
      <c r="L2155" s="122"/>
      <c r="M2155" s="122"/>
      <c r="N2155" s="122"/>
      <c r="O2155" s="122"/>
      <c r="P2155" s="122"/>
      <c r="Q2155" s="122"/>
      <c r="R2155" s="327"/>
      <c r="S2155" s="327"/>
      <c r="T2155" s="327"/>
      <c r="U2155" s="327"/>
      <c r="V2155" s="2206"/>
      <c r="W2155" s="327"/>
      <c r="X2155" s="785"/>
      <c r="Y2155" s="327"/>
      <c r="Z2155" s="327"/>
      <c r="AA2155" s="327"/>
      <c r="AB2155" s="327"/>
      <c r="AC2155" s="327"/>
      <c r="AD2155" s="2122">
        <f t="shared" si="2446"/>
        <v>0</v>
      </c>
      <c r="AE2155" s="976"/>
      <c r="AJ2155" s="217"/>
    </row>
    <row r="2156" spans="1:36" s="2087" customFormat="1" ht="29.25" x14ac:dyDescent="0.25">
      <c r="A2156" s="217">
        <v>1</v>
      </c>
      <c r="B2156" s="217">
        <v>1</v>
      </c>
      <c r="C2156" s="474" t="s">
        <v>262</v>
      </c>
      <c r="D2156" s="4"/>
      <c r="E2156" s="4"/>
      <c r="F2156" s="545">
        <f>F2111</f>
        <v>540</v>
      </c>
      <c r="G2156" s="545">
        <f t="shared" ref="G2156:H2156" si="2502">G2111</f>
        <v>180</v>
      </c>
      <c r="H2156" s="545">
        <f t="shared" si="2502"/>
        <v>179</v>
      </c>
      <c r="I2156" s="749">
        <f t="shared" si="2499"/>
        <v>99.444444444444443</v>
      </c>
      <c r="J2156" s="1415"/>
      <c r="K2156" s="1415"/>
      <c r="L2156" s="122"/>
      <c r="M2156" s="122"/>
      <c r="N2156" s="122"/>
      <c r="O2156" s="122"/>
      <c r="P2156" s="122"/>
      <c r="Q2156" s="122"/>
      <c r="R2156" s="327"/>
      <c r="S2156" s="327"/>
      <c r="T2156" s="327"/>
      <c r="U2156" s="327"/>
      <c r="V2156" s="880"/>
      <c r="W2156" s="327"/>
      <c r="X2156" s="785"/>
      <c r="Y2156" s="327"/>
      <c r="Z2156" s="327"/>
      <c r="AA2156" s="327"/>
      <c r="AB2156" s="327"/>
      <c r="AC2156" s="327"/>
      <c r="AD2156" s="2122">
        <f t="shared" si="2446"/>
        <v>0</v>
      </c>
      <c r="AE2156" s="976"/>
      <c r="AJ2156" s="217"/>
    </row>
    <row r="2157" spans="1:36" s="2087" customFormat="1" x14ac:dyDescent="0.25">
      <c r="A2157" s="217">
        <v>1</v>
      </c>
      <c r="B2157" s="217">
        <v>1</v>
      </c>
      <c r="C2157" s="475" t="s">
        <v>134</v>
      </c>
      <c r="D2157" s="4"/>
      <c r="E2157" s="4"/>
      <c r="F2157" s="573">
        <f>F2152*2.6+F2153+F2154+F2156+F2107*2.6+F2150/4.2</f>
        <v>14122.114285714288</v>
      </c>
      <c r="G2157" s="573">
        <f>G2152*2.6+G2153+G2154+G2156+G2107*2.6+G2150/4.2</f>
        <v>4708.388095238095</v>
      </c>
      <c r="H2157" s="573">
        <f>H2152*2.6+H2153+H2154+H2156+H2107*2.6+H2150/4.2</f>
        <v>2389.6702380952379</v>
      </c>
      <c r="I2157" s="749">
        <f t="shared" si="2499"/>
        <v>50.753467848414402</v>
      </c>
      <c r="J2157" s="1415"/>
      <c r="K2157" s="1415"/>
      <c r="L2157" s="122"/>
      <c r="M2157" s="122"/>
      <c r="N2157" s="122"/>
      <c r="O2157" s="122"/>
      <c r="P2157" s="122"/>
      <c r="Q2157" s="122"/>
      <c r="R2157" s="327">
        <f>SUM(R2156,R2146,R2138,R2126,R2122,R2099)</f>
        <v>19332.484130000001</v>
      </c>
      <c r="S2157" s="327">
        <f>SUM(S2156,S2146,S2138,S2126,S2122,S2099)</f>
        <v>19332.484130000001</v>
      </c>
      <c r="T2157" s="327">
        <f>SUM(T2156,T2146,T2138,T2126,T2122,T2099)</f>
        <v>19232.112300000001</v>
      </c>
      <c r="U2157" s="327">
        <f>SUM(U2156,U2146,U2138,U2126,U2122,U2099)</f>
        <v>19232.112300000001</v>
      </c>
      <c r="V2157" s="2206">
        <f t="shared" ref="V2157:AC2157" si="2503">SUM(V2156,V2146,V2138,V2126,V2122,V2099)</f>
        <v>6424.0870106666671</v>
      </c>
      <c r="W2157" s="327">
        <f t="shared" si="2503"/>
        <v>4256.5497500000001</v>
      </c>
      <c r="X2157" s="785">
        <f t="shared" si="2503"/>
        <v>0</v>
      </c>
      <c r="Y2157" s="327">
        <f t="shared" si="2503"/>
        <v>-35.471499999999999</v>
      </c>
      <c r="Z2157" s="327">
        <f t="shared" si="2503"/>
        <v>-2167.5372606666674</v>
      </c>
      <c r="AA2157" s="327">
        <f t="shared" si="2503"/>
        <v>0</v>
      </c>
      <c r="AB2157" s="327">
        <f t="shared" si="2503"/>
        <v>-8.1302299999999992</v>
      </c>
      <c r="AC2157" s="327">
        <f t="shared" si="2503"/>
        <v>4212.9480199999998</v>
      </c>
      <c r="AD2157" s="2122">
        <f t="shared" si="2446"/>
        <v>-4813.0466665000004</v>
      </c>
      <c r="AE2157" s="976"/>
      <c r="AJ2157" s="217"/>
    </row>
    <row r="2158" spans="1:36" s="2087" customFormat="1" x14ac:dyDescent="0.25">
      <c r="A2158" s="217">
        <v>1</v>
      </c>
      <c r="B2158" s="217">
        <v>1</v>
      </c>
      <c r="C2158" s="707" t="s">
        <v>197</v>
      </c>
      <c r="D2158" s="707"/>
      <c r="E2158" s="707"/>
      <c r="F2158" s="280">
        <f>F2161</f>
        <v>600</v>
      </c>
      <c r="G2158" s="2325">
        <f>ROUND(F2158/12*$C$3,0)</f>
        <v>200</v>
      </c>
      <c r="H2158" s="280">
        <f>H2161</f>
        <v>112</v>
      </c>
      <c r="I2158" s="2325">
        <f t="shared" si="2499"/>
        <v>56.000000000000007</v>
      </c>
      <c r="J2158" s="1847"/>
      <c r="K2158" s="1172"/>
      <c r="L2158" s="2327"/>
      <c r="M2158" s="2327"/>
      <c r="N2158" s="2327"/>
      <c r="O2158" s="282"/>
      <c r="P2158" s="2327"/>
      <c r="Q2158" s="282"/>
      <c r="R2158" s="2231"/>
      <c r="S2158" s="2231"/>
      <c r="T2158" s="2231"/>
      <c r="U2158" s="2231"/>
      <c r="V2158" s="2207"/>
      <c r="W2158" s="2510"/>
      <c r="X2158" s="2511"/>
      <c r="Y2158" s="2510"/>
      <c r="Z2158" s="2510"/>
      <c r="AA2158" s="2510"/>
      <c r="AB2158" s="2231"/>
      <c r="AC2158" s="2231"/>
      <c r="AD2158" s="2122">
        <f t="shared" si="2446"/>
        <v>0</v>
      </c>
      <c r="AE2158" s="976"/>
      <c r="AJ2158" s="217"/>
    </row>
    <row r="2159" spans="1:36" s="2087" customFormat="1" x14ac:dyDescent="0.25">
      <c r="A2159" s="217">
        <v>1</v>
      </c>
      <c r="B2159" s="217">
        <v>1</v>
      </c>
      <c r="C2159" s="701" t="s">
        <v>198</v>
      </c>
      <c r="D2159" s="701"/>
      <c r="E2159" s="701"/>
      <c r="F2159" s="223">
        <f>F2161-F2160</f>
        <v>599</v>
      </c>
      <c r="G2159" s="2326">
        <f>ROUND(F2159/12*$C$3,0)</f>
        <v>200</v>
      </c>
      <c r="H2159" s="223">
        <f>H2161-H2160</f>
        <v>112</v>
      </c>
      <c r="I2159" s="2326">
        <f t="shared" si="2499"/>
        <v>56.000000000000007</v>
      </c>
      <c r="J2159" s="1847"/>
      <c r="K2159" s="1172"/>
      <c r="L2159" s="2327"/>
      <c r="M2159" s="2327"/>
      <c r="N2159" s="2327"/>
      <c r="O2159" s="282"/>
      <c r="P2159" s="2327"/>
      <c r="Q2159" s="282"/>
      <c r="R2159" s="2231"/>
      <c r="S2159" s="2231"/>
      <c r="T2159" s="2231"/>
      <c r="U2159" s="2231"/>
      <c r="V2159" s="2207"/>
      <c r="W2159" s="2510"/>
      <c r="X2159" s="2511"/>
      <c r="Y2159" s="2510"/>
      <c r="Z2159" s="2510"/>
      <c r="AA2159" s="2510"/>
      <c r="AB2159" s="2231"/>
      <c r="AC2159" s="2231"/>
      <c r="AD2159" s="2122">
        <f t="shared" si="2446"/>
        <v>0</v>
      </c>
      <c r="AE2159" s="976"/>
      <c r="AJ2159" s="217"/>
    </row>
    <row r="2160" spans="1:36" s="2087" customFormat="1" ht="30" x14ac:dyDescent="0.25">
      <c r="A2160" s="217">
        <v>1</v>
      </c>
      <c r="B2160" s="217">
        <v>1</v>
      </c>
      <c r="C2160" s="701" t="s">
        <v>199</v>
      </c>
      <c r="D2160" s="701"/>
      <c r="E2160" s="701"/>
      <c r="F2160" s="2001">
        <v>1</v>
      </c>
      <c r="G2160" s="2326">
        <f t="shared" ref="G2160:G2161" si="2504">ROUND(F2160/12*$C$3,0)</f>
        <v>0</v>
      </c>
      <c r="H2160" s="2001"/>
      <c r="I2160" s="2326" t="e">
        <f t="shared" si="2499"/>
        <v>#DIV/0!</v>
      </c>
      <c r="J2160" s="2208"/>
      <c r="K2160" s="1192"/>
      <c r="L2160" s="2327"/>
      <c r="M2160" s="2327"/>
      <c r="N2160" s="2327"/>
      <c r="O2160" s="153"/>
      <c r="P2160" s="2327"/>
      <c r="Q2160" s="282"/>
      <c r="R2160" s="2231"/>
      <c r="S2160" s="2231"/>
      <c r="T2160" s="2231"/>
      <c r="U2160" s="2231"/>
      <c r="V2160" s="2207"/>
      <c r="W2160" s="2322"/>
      <c r="X2160" s="2511"/>
      <c r="Y2160" s="2510"/>
      <c r="Z2160" s="2322"/>
      <c r="AA2160" s="2322"/>
      <c r="AB2160" s="2136"/>
      <c r="AC2160" s="2136"/>
      <c r="AD2160" s="2122">
        <f t="shared" si="2446"/>
        <v>0</v>
      </c>
      <c r="AE2160" s="976"/>
      <c r="AJ2160" s="217"/>
    </row>
    <row r="2161" spans="1:262" s="2087" customFormat="1" ht="29.25" x14ac:dyDescent="0.25">
      <c r="A2161" s="217"/>
      <c r="B2161" s="217">
        <v>1</v>
      </c>
      <c r="C2161" s="707" t="s">
        <v>204</v>
      </c>
      <c r="D2161" s="707"/>
      <c r="E2161" s="707"/>
      <c r="F2161" s="2001">
        <v>600</v>
      </c>
      <c r="G2161" s="2327">
        <f t="shared" si="2504"/>
        <v>200</v>
      </c>
      <c r="H2161" s="2001">
        <v>112</v>
      </c>
      <c r="I2161" s="2325">
        <f t="shared" si="2499"/>
        <v>56.000000000000007</v>
      </c>
      <c r="J2161" s="2331"/>
      <c r="K2161" s="1193"/>
      <c r="L2161" s="2329"/>
      <c r="M2161" s="2329"/>
      <c r="N2161" s="2329"/>
      <c r="O2161" s="1030"/>
      <c r="P2161" s="2329"/>
      <c r="Q2161" s="1042"/>
      <c r="R2161" s="2333">
        <v>3365.8655999999996</v>
      </c>
      <c r="S2161" s="2333">
        <v>3365.8655999999996</v>
      </c>
      <c r="T2161" s="2333">
        <v>3365.8655999999996</v>
      </c>
      <c r="U2161" s="2333">
        <v>3365.8655999999996</v>
      </c>
      <c r="V2161" s="880">
        <f t="shared" ref="V2161" si="2505">R2161/12*$C$3+(S2161-R2161)/11*3+(T2161-S2161)/10*2+(U2161-T2161)/9*1</f>
        <v>1121.9551999999999</v>
      </c>
      <c r="W2161" s="2620">
        <f t="shared" ref="W2161" si="2506">AC2161-AB2161-Y2161-X2161</f>
        <v>1118.0304599999999</v>
      </c>
      <c r="X2161" s="2635"/>
      <c r="Y2161" s="2636"/>
      <c r="Z2161" s="2620">
        <f t="shared" ref="Z2161" si="2507">W2161-V2161</f>
        <v>-3.9247399999999288</v>
      </c>
      <c r="AA2161" s="2620"/>
      <c r="AB2161" s="2637">
        <v>-14.365939999999998</v>
      </c>
      <c r="AC2161" s="2637">
        <v>1103.66452</v>
      </c>
      <c r="AD2161" s="2122">
        <f t="shared" si="2446"/>
        <v>-841.46639999999991</v>
      </c>
      <c r="AE2161" s="976"/>
      <c r="AJ2161" s="217"/>
    </row>
    <row r="2162" spans="1:262" ht="15.75" thickBot="1" x14ac:dyDescent="0.3">
      <c r="A2162" s="217">
        <v>1</v>
      </c>
      <c r="B2162" s="217">
        <v>1</v>
      </c>
      <c r="C2162" s="1073" t="s">
        <v>278</v>
      </c>
      <c r="D2162" s="1073"/>
      <c r="E2162" s="1073"/>
      <c r="F2162" s="247"/>
      <c r="G2162" s="2638"/>
      <c r="H2162" s="2638"/>
      <c r="I2162" s="2638"/>
      <c r="J2162" s="2393"/>
      <c r="K2162" s="2393"/>
      <c r="L2162" s="2638"/>
      <c r="M2162" s="2638"/>
      <c r="N2162" s="2638">
        <f>N2119+N2097</f>
        <v>590</v>
      </c>
      <c r="O2162" s="2638"/>
      <c r="P2162" s="2638"/>
      <c r="Q2162" s="2638"/>
      <c r="R2162" s="329">
        <f>R2161+R2157+R2119+R2097</f>
        <v>69774.453869999998</v>
      </c>
      <c r="S2162" s="329">
        <f>S2161+S2157+S2119+S2097</f>
        <v>69774.453869999998</v>
      </c>
      <c r="T2162" s="329">
        <f>T2161+T2157+T2119+T2097</f>
        <v>69511.084690000003</v>
      </c>
      <c r="U2162" s="329">
        <f>U2161+U2157+U2119+U2097</f>
        <v>69511.084690000003</v>
      </c>
      <c r="V2162" s="873">
        <f t="shared" ref="V2162:AC2162" si="2508">V2161+V2157+V2119+V2097</f>
        <v>23205.477454</v>
      </c>
      <c r="W2162" s="329">
        <f t="shared" si="2508"/>
        <v>21030.537240000001</v>
      </c>
      <c r="X2162" s="780">
        <f t="shared" si="2508"/>
        <v>0</v>
      </c>
      <c r="Y2162" s="329">
        <f t="shared" si="2508"/>
        <v>-148.44601</v>
      </c>
      <c r="Z2162" s="329">
        <f t="shared" si="2508"/>
        <v>-2174.9402140000011</v>
      </c>
      <c r="AA2162" s="329">
        <f t="shared" si="2508"/>
        <v>0</v>
      </c>
      <c r="AB2162" s="329">
        <f t="shared" si="2508"/>
        <v>-49.929770000000005</v>
      </c>
      <c r="AC2162" s="329">
        <f t="shared" si="2508"/>
        <v>20832.161460000003</v>
      </c>
      <c r="AD2162" s="2122"/>
      <c r="AJ2162" s="217"/>
    </row>
    <row r="2163" spans="1:262" ht="29.25" x14ac:dyDescent="0.25">
      <c r="A2163" s="217">
        <v>1</v>
      </c>
      <c r="B2163" s="217">
        <v>1</v>
      </c>
      <c r="C2163" s="2639" t="s">
        <v>174</v>
      </c>
      <c r="D2163" s="2639"/>
      <c r="E2163" s="2471"/>
      <c r="F2163" s="2640"/>
      <c r="G2163" s="2641"/>
      <c r="H2163" s="2641"/>
      <c r="I2163" s="2641"/>
      <c r="J2163" s="2641"/>
      <c r="K2163" s="2641"/>
      <c r="L2163" s="2641"/>
      <c r="M2163" s="2641"/>
      <c r="N2163" s="2641"/>
      <c r="O2163" s="2641"/>
      <c r="P2163" s="2641"/>
      <c r="Q2163" s="2641"/>
      <c r="R2163" s="2343">
        <f t="shared" ref="R2163:V2163" si="2509">SUM(R2162)</f>
        <v>69774.453869999998</v>
      </c>
      <c r="S2163" s="2343">
        <f t="shared" ref="S2163:T2163" si="2510">SUM(S2162)</f>
        <v>69774.453869999998</v>
      </c>
      <c r="T2163" s="2343">
        <f t="shared" si="2510"/>
        <v>69511.084690000003</v>
      </c>
      <c r="U2163" s="2343">
        <f t="shared" ref="U2163" si="2511">SUM(U2162)</f>
        <v>69511.084690000003</v>
      </c>
      <c r="V2163" s="2642">
        <f t="shared" si="2509"/>
        <v>23205.477454</v>
      </c>
      <c r="W2163" s="2343">
        <f t="shared" ref="W2163:AC2163" si="2512">SUM(W2162)</f>
        <v>21030.537240000001</v>
      </c>
      <c r="X2163" s="1225">
        <f>SUM(X2162)</f>
        <v>0</v>
      </c>
      <c r="Y2163" s="2343">
        <f>SUM(Y2162)</f>
        <v>-148.44601</v>
      </c>
      <c r="Z2163" s="2343">
        <f t="shared" si="2512"/>
        <v>-2174.9402140000011</v>
      </c>
      <c r="AA2163" s="2343">
        <f t="shared" ref="AA2163" si="2513">SUM(AA2162)</f>
        <v>0</v>
      </c>
      <c r="AB2163" s="2343">
        <f t="shared" si="2512"/>
        <v>-49.929770000000005</v>
      </c>
      <c r="AC2163" s="2343">
        <f t="shared" si="2512"/>
        <v>20832.161460000003</v>
      </c>
      <c r="AD2163" s="2122"/>
    </row>
    <row r="2164" spans="1:262" ht="29.25" x14ac:dyDescent="0.25">
      <c r="A2164" s="217">
        <v>1</v>
      </c>
      <c r="B2164" s="217">
        <v>1</v>
      </c>
      <c r="C2164" s="1964" t="s">
        <v>77</v>
      </c>
      <c r="D2164" s="1964"/>
      <c r="E2164" s="1964"/>
      <c r="F2164" s="2643">
        <f>F2097</f>
        <v>277</v>
      </c>
      <c r="G2164" s="2644">
        <f t="shared" ref="G2164:H2164" si="2514">G2097</f>
        <v>92</v>
      </c>
      <c r="H2164" s="2644">
        <f t="shared" si="2514"/>
        <v>59</v>
      </c>
      <c r="I2164" s="2644">
        <f>H2164/G2164*100</f>
        <v>64.130434782608688</v>
      </c>
      <c r="J2164" s="2645">
        <f>J2097</f>
        <v>8.7797833935018055</v>
      </c>
      <c r="K2164" s="2645">
        <f>N2164/H2164</f>
        <v>6.898305084745763</v>
      </c>
      <c r="L2164" s="2644">
        <f t="shared" ref="L2164:N2164" si="2515">L2097</f>
        <v>2432</v>
      </c>
      <c r="M2164" s="2644">
        <f t="shared" si="2515"/>
        <v>810</v>
      </c>
      <c r="N2164" s="2644">
        <f t="shared" si="2515"/>
        <v>407</v>
      </c>
      <c r="O2164" s="1769">
        <f>N2164/M2164*100</f>
        <v>50.246913580246911</v>
      </c>
      <c r="P2164" s="2644">
        <f>SUM(P2097)</f>
        <v>8</v>
      </c>
      <c r="Q2164" s="1769">
        <f>N2164/$C$3*12/P2164</f>
        <v>152.625</v>
      </c>
      <c r="R2164" s="2646">
        <f t="shared" ref="R2164:AC2164" si="2516">R2097</f>
        <v>33547.73214</v>
      </c>
      <c r="S2164" s="2646">
        <f t="shared" ref="S2164:T2164" si="2517">S2097</f>
        <v>33547.73214</v>
      </c>
      <c r="T2164" s="2646">
        <f t="shared" si="2517"/>
        <v>33431.525730000001</v>
      </c>
      <c r="U2164" s="2646">
        <f t="shared" ref="U2164" si="2518">U2097</f>
        <v>33431.525730000001</v>
      </c>
      <c r="V2164" s="2570">
        <f t="shared" si="2516"/>
        <v>11159.336098000002</v>
      </c>
      <c r="W2164" s="2646">
        <f t="shared" si="2516"/>
        <v>11156.857410000001</v>
      </c>
      <c r="X2164" s="2647">
        <f t="shared" si="2516"/>
        <v>0</v>
      </c>
      <c r="Y2164" s="2646">
        <f t="shared" si="2516"/>
        <v>-112.97451000000001</v>
      </c>
      <c r="Z2164" s="2646">
        <f t="shared" si="2516"/>
        <v>-2.4786880000010569</v>
      </c>
      <c r="AA2164" s="2646">
        <f t="shared" si="2516"/>
        <v>0</v>
      </c>
      <c r="AB2164" s="2646">
        <f t="shared" si="2516"/>
        <v>-22.686520000000002</v>
      </c>
      <c r="AC2164" s="2646">
        <f t="shared" si="2516"/>
        <v>11021.196380000001</v>
      </c>
      <c r="AD2164" s="2122"/>
    </row>
    <row r="2165" spans="1:262" s="857" customFormat="1" x14ac:dyDescent="0.25">
      <c r="A2165" s="217">
        <v>1</v>
      </c>
      <c r="B2165" s="217">
        <v>1</v>
      </c>
      <c r="C2165" s="2438" t="s">
        <v>14</v>
      </c>
      <c r="D2165" s="2438"/>
      <c r="E2165" s="173"/>
      <c r="F2165" s="1777"/>
      <c r="G2165" s="751"/>
      <c r="H2165" s="751"/>
      <c r="I2165" s="751"/>
      <c r="J2165" s="2350"/>
      <c r="K2165" s="2350"/>
      <c r="L2165" s="2351"/>
      <c r="M2165" s="2351"/>
      <c r="N2165" s="2351"/>
      <c r="O2165" s="1769"/>
      <c r="P2165" s="1769"/>
      <c r="Q2165" s="1769"/>
      <c r="R2165" s="2570">
        <f t="shared" ref="R2165:AC2165" si="2519">R2098</f>
        <v>0</v>
      </c>
      <c r="S2165" s="2570">
        <f t="shared" ref="S2165:T2165" si="2520">S2098</f>
        <v>0</v>
      </c>
      <c r="T2165" s="2570">
        <f t="shared" si="2520"/>
        <v>0</v>
      </c>
      <c r="U2165" s="2570">
        <f t="shared" ref="U2165" si="2521">U2098</f>
        <v>0</v>
      </c>
      <c r="V2165" s="2570">
        <f t="shared" si="2519"/>
        <v>0</v>
      </c>
      <c r="W2165" s="2570">
        <f t="shared" si="2519"/>
        <v>0</v>
      </c>
      <c r="X2165" s="2571">
        <f t="shared" si="2519"/>
        <v>0</v>
      </c>
      <c r="Y2165" s="2570">
        <f t="shared" si="2519"/>
        <v>0</v>
      </c>
      <c r="Z2165" s="2570">
        <f t="shared" si="2519"/>
        <v>0</v>
      </c>
      <c r="AA2165" s="2572">
        <f t="shared" si="2519"/>
        <v>0</v>
      </c>
      <c r="AB2165" s="2572">
        <f t="shared" si="2519"/>
        <v>0</v>
      </c>
      <c r="AC2165" s="2570">
        <f t="shared" si="2519"/>
        <v>0</v>
      </c>
      <c r="AD2165" s="2122"/>
      <c r="AE2165" s="2730"/>
      <c r="AF2165" s="151"/>
      <c r="AG2165" s="151"/>
      <c r="AH2165" s="151"/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  <c r="BI2165" s="151"/>
      <c r="BJ2165" s="151"/>
      <c r="BK2165" s="151"/>
      <c r="BL2165" s="151"/>
      <c r="BM2165" s="151"/>
      <c r="BN2165" s="151"/>
      <c r="BO2165" s="151"/>
      <c r="BP2165" s="151"/>
      <c r="BQ2165" s="151"/>
      <c r="BR2165" s="151"/>
      <c r="BS2165" s="151"/>
      <c r="BT2165" s="151"/>
      <c r="BU2165" s="151"/>
      <c r="BV2165" s="151"/>
      <c r="BW2165" s="151"/>
      <c r="BX2165" s="151"/>
      <c r="BY2165" s="151"/>
      <c r="BZ2165" s="151"/>
      <c r="CA2165" s="151"/>
      <c r="CB2165" s="151"/>
      <c r="CC2165" s="151"/>
      <c r="CD2165" s="151"/>
      <c r="CE2165" s="151"/>
      <c r="CF2165" s="151"/>
      <c r="CG2165" s="151"/>
      <c r="CH2165" s="151"/>
      <c r="CI2165" s="151"/>
      <c r="CJ2165" s="151"/>
      <c r="CK2165" s="151"/>
      <c r="CL2165" s="151"/>
      <c r="CM2165" s="151"/>
      <c r="CN2165" s="151"/>
      <c r="CO2165" s="151"/>
      <c r="CP2165" s="151"/>
      <c r="CQ2165" s="151"/>
      <c r="CR2165" s="151"/>
      <c r="CS2165" s="151"/>
      <c r="CT2165" s="151"/>
      <c r="CU2165" s="151"/>
      <c r="CV2165" s="151"/>
      <c r="CW2165" s="151"/>
      <c r="CX2165" s="151"/>
      <c r="CY2165" s="151"/>
      <c r="CZ2165" s="151"/>
      <c r="DA2165" s="151"/>
      <c r="DB2165" s="151"/>
      <c r="DC2165" s="151"/>
      <c r="DD2165" s="151"/>
      <c r="DE2165" s="151"/>
      <c r="DF2165" s="151"/>
      <c r="DG2165" s="151"/>
      <c r="DH2165" s="151"/>
      <c r="DI2165" s="151"/>
      <c r="DJ2165" s="151"/>
      <c r="DK2165" s="151"/>
      <c r="DL2165" s="151"/>
      <c r="DM2165" s="151"/>
      <c r="DN2165" s="151"/>
      <c r="DO2165" s="151"/>
      <c r="DP2165" s="151"/>
      <c r="DQ2165" s="151"/>
      <c r="DR2165" s="151"/>
      <c r="DS2165" s="151"/>
      <c r="DT2165" s="151"/>
      <c r="DU2165" s="151"/>
      <c r="DV2165" s="151"/>
      <c r="DW2165" s="151"/>
      <c r="DX2165" s="151"/>
      <c r="DY2165" s="151"/>
      <c r="DZ2165" s="151"/>
      <c r="EA2165" s="151"/>
      <c r="EB2165" s="151"/>
      <c r="EC2165" s="151"/>
      <c r="ED2165" s="151"/>
      <c r="EE2165" s="151"/>
      <c r="EF2165" s="151"/>
      <c r="EG2165" s="151"/>
      <c r="EH2165" s="151"/>
      <c r="EI2165" s="151"/>
      <c r="EJ2165" s="151"/>
      <c r="EK2165" s="151"/>
      <c r="EL2165" s="151"/>
      <c r="EM2165" s="151"/>
      <c r="EN2165" s="151"/>
      <c r="EO2165" s="151"/>
      <c r="EP2165" s="151"/>
      <c r="EQ2165" s="151"/>
      <c r="ER2165" s="151"/>
      <c r="ES2165" s="151"/>
      <c r="ET2165" s="151"/>
      <c r="EU2165" s="151"/>
      <c r="EV2165" s="151"/>
      <c r="EW2165" s="151"/>
      <c r="EX2165" s="151"/>
      <c r="EY2165" s="151"/>
      <c r="EZ2165" s="151"/>
      <c r="FA2165" s="151"/>
      <c r="FB2165" s="151"/>
      <c r="FC2165" s="151"/>
      <c r="FD2165" s="151"/>
      <c r="FE2165" s="151"/>
      <c r="FF2165" s="151"/>
      <c r="FG2165" s="151"/>
      <c r="FH2165" s="151"/>
      <c r="FI2165" s="151"/>
      <c r="FJ2165" s="151"/>
      <c r="FK2165" s="151"/>
      <c r="FL2165" s="151"/>
      <c r="FM2165" s="151"/>
      <c r="FN2165" s="151"/>
      <c r="FO2165" s="151"/>
      <c r="FP2165" s="151"/>
      <c r="FQ2165" s="151"/>
      <c r="FR2165" s="151"/>
      <c r="FS2165" s="151"/>
      <c r="FT2165" s="151"/>
      <c r="FU2165" s="151"/>
      <c r="FV2165" s="151"/>
      <c r="FW2165" s="151"/>
      <c r="FX2165" s="151"/>
      <c r="FY2165" s="151"/>
      <c r="FZ2165" s="151"/>
      <c r="GA2165" s="151"/>
      <c r="GB2165" s="151"/>
      <c r="GC2165" s="151"/>
      <c r="GD2165" s="151"/>
      <c r="GE2165" s="151"/>
      <c r="GF2165" s="151"/>
      <c r="GG2165" s="151"/>
      <c r="GH2165" s="151"/>
      <c r="GI2165" s="151"/>
      <c r="GJ2165" s="151"/>
      <c r="GK2165" s="151"/>
      <c r="GL2165" s="151"/>
      <c r="GM2165" s="151"/>
      <c r="GN2165" s="151"/>
      <c r="GO2165" s="151"/>
      <c r="GP2165" s="151"/>
      <c r="GQ2165" s="151"/>
      <c r="GR2165" s="151"/>
      <c r="GS2165" s="151"/>
      <c r="GT2165" s="151"/>
      <c r="GU2165" s="151"/>
      <c r="GV2165" s="151"/>
      <c r="GW2165" s="151"/>
      <c r="GX2165" s="151"/>
      <c r="GY2165" s="151"/>
      <c r="GZ2165" s="151"/>
      <c r="HA2165" s="151"/>
      <c r="HB2165" s="151"/>
      <c r="HC2165" s="151"/>
      <c r="HD2165" s="151"/>
      <c r="HE2165" s="151"/>
      <c r="HF2165" s="151"/>
      <c r="HG2165" s="151"/>
      <c r="HH2165" s="151"/>
      <c r="HI2165" s="151"/>
      <c r="HJ2165" s="151"/>
      <c r="HK2165" s="151"/>
      <c r="HL2165" s="151"/>
      <c r="HM2165" s="151"/>
      <c r="HN2165" s="151"/>
      <c r="HO2165" s="151"/>
      <c r="HP2165" s="151"/>
      <c r="HQ2165" s="151"/>
      <c r="HR2165" s="151"/>
      <c r="HS2165" s="151"/>
      <c r="HT2165" s="151"/>
      <c r="HU2165" s="151"/>
      <c r="HV2165" s="151"/>
      <c r="HW2165" s="151"/>
      <c r="HX2165" s="151"/>
      <c r="HY2165" s="151"/>
      <c r="HZ2165" s="151"/>
      <c r="IA2165" s="151"/>
      <c r="IB2165" s="151"/>
      <c r="IC2165" s="151"/>
      <c r="ID2165" s="151"/>
      <c r="IE2165" s="151"/>
      <c r="IF2165" s="151"/>
      <c r="IG2165" s="151"/>
      <c r="IH2165" s="151"/>
      <c r="II2165" s="151"/>
      <c r="IJ2165" s="151"/>
      <c r="IK2165" s="151"/>
      <c r="IL2165" s="151"/>
      <c r="IM2165" s="151"/>
      <c r="IN2165" s="151"/>
      <c r="IO2165" s="151"/>
      <c r="IP2165" s="151"/>
      <c r="IQ2165" s="151"/>
      <c r="IR2165" s="151"/>
      <c r="IS2165" s="151"/>
      <c r="IT2165" s="151"/>
      <c r="IU2165" s="151"/>
      <c r="IV2165" s="151"/>
      <c r="IW2165" s="151"/>
      <c r="IX2165" s="151"/>
      <c r="IY2165" s="151"/>
      <c r="IZ2165" s="151"/>
      <c r="JA2165" s="151"/>
      <c r="JB2165" s="151"/>
    </row>
    <row r="2166" spans="1:262" s="857" customFormat="1" x14ac:dyDescent="0.25">
      <c r="A2166" s="217">
        <v>1</v>
      </c>
      <c r="B2166" s="217">
        <v>1</v>
      </c>
      <c r="C2166" s="172" t="s">
        <v>325</v>
      </c>
      <c r="D2166" s="172"/>
      <c r="E2166" s="173"/>
      <c r="F2166" s="1777"/>
      <c r="G2166" s="751"/>
      <c r="H2166" s="751"/>
      <c r="I2166" s="2644"/>
      <c r="J2166" s="2350"/>
      <c r="K2166" s="2350"/>
      <c r="L2166" s="2351"/>
      <c r="M2166" s="2351"/>
      <c r="N2166" s="2351"/>
      <c r="O2166" s="2351"/>
      <c r="P2166" s="2351"/>
      <c r="Q2166" s="2351"/>
      <c r="R2166" s="2570">
        <f t="shared" ref="R2166:AC2176" si="2522">R2099</f>
        <v>11286.022570000001</v>
      </c>
      <c r="S2166" s="2570">
        <f t="shared" ref="S2166:T2166" si="2523">S2099</f>
        <v>11286.022570000001</v>
      </c>
      <c r="T2166" s="2570">
        <f t="shared" si="2523"/>
        <v>11185.650740000003</v>
      </c>
      <c r="U2166" s="2570">
        <f t="shared" ref="U2166" si="2524">U2099</f>
        <v>11185.650740000003</v>
      </c>
      <c r="V2166" s="2570">
        <f t="shared" si="2522"/>
        <v>3741.9331573333338</v>
      </c>
      <c r="W2166" s="2570">
        <f t="shared" si="2522"/>
        <v>3562.9246199999998</v>
      </c>
      <c r="X2166" s="2571">
        <f t="shared" si="2522"/>
        <v>0</v>
      </c>
      <c r="Y2166" s="2570">
        <f t="shared" si="2522"/>
        <v>-35.471499999999999</v>
      </c>
      <c r="Z2166" s="2570">
        <f t="shared" si="2522"/>
        <v>-179.00853733333406</v>
      </c>
      <c r="AA2166" s="2572">
        <f t="shared" si="2522"/>
        <v>0</v>
      </c>
      <c r="AB2166" s="2572">
        <f t="shared" si="2522"/>
        <v>-2.7326199999999998</v>
      </c>
      <c r="AC2166" s="2570">
        <f t="shared" si="2522"/>
        <v>3524.7204999999994</v>
      </c>
      <c r="AD2166" s="2122"/>
      <c r="AE2166" s="2730"/>
      <c r="AF2166" s="151"/>
      <c r="AG2166" s="151"/>
      <c r="AH2166" s="151"/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  <c r="BI2166" s="151"/>
      <c r="BJ2166" s="151"/>
      <c r="BK2166" s="151"/>
      <c r="BL2166" s="151"/>
      <c r="BM2166" s="151"/>
      <c r="BN2166" s="151"/>
      <c r="BO2166" s="151"/>
      <c r="BP2166" s="151"/>
      <c r="BQ2166" s="151"/>
      <c r="BR2166" s="151"/>
      <c r="BS2166" s="151"/>
      <c r="BT2166" s="151"/>
      <c r="BU2166" s="151"/>
      <c r="BV2166" s="151"/>
      <c r="BW2166" s="151"/>
      <c r="BX2166" s="151"/>
      <c r="BY2166" s="151"/>
      <c r="BZ2166" s="151"/>
      <c r="CA2166" s="151"/>
      <c r="CB2166" s="151"/>
      <c r="CC2166" s="151"/>
      <c r="CD2166" s="151"/>
      <c r="CE2166" s="151"/>
      <c r="CF2166" s="151"/>
      <c r="CG2166" s="151"/>
      <c r="CH2166" s="151"/>
      <c r="CI2166" s="151"/>
      <c r="CJ2166" s="151"/>
      <c r="CK2166" s="151"/>
      <c r="CL2166" s="151"/>
      <c r="CM2166" s="151"/>
      <c r="CN2166" s="151"/>
      <c r="CO2166" s="151"/>
      <c r="CP2166" s="151"/>
      <c r="CQ2166" s="151"/>
      <c r="CR2166" s="151"/>
      <c r="CS2166" s="151"/>
      <c r="CT2166" s="151"/>
      <c r="CU2166" s="151"/>
      <c r="CV2166" s="151"/>
      <c r="CW2166" s="151"/>
      <c r="CX2166" s="151"/>
      <c r="CY2166" s="151"/>
      <c r="CZ2166" s="151"/>
      <c r="DA2166" s="151"/>
      <c r="DB2166" s="151"/>
      <c r="DC2166" s="151"/>
      <c r="DD2166" s="151"/>
      <c r="DE2166" s="151"/>
      <c r="DF2166" s="151"/>
      <c r="DG2166" s="151"/>
      <c r="DH2166" s="151"/>
      <c r="DI2166" s="151"/>
      <c r="DJ2166" s="151"/>
      <c r="DK2166" s="151"/>
      <c r="DL2166" s="151"/>
      <c r="DM2166" s="151"/>
      <c r="DN2166" s="151"/>
      <c r="DO2166" s="151"/>
      <c r="DP2166" s="151"/>
      <c r="DQ2166" s="151"/>
      <c r="DR2166" s="151"/>
      <c r="DS2166" s="151"/>
      <c r="DT2166" s="151"/>
      <c r="DU2166" s="151"/>
      <c r="DV2166" s="151"/>
      <c r="DW2166" s="151"/>
      <c r="DX2166" s="151"/>
      <c r="DY2166" s="151"/>
      <c r="DZ2166" s="151"/>
      <c r="EA2166" s="151"/>
      <c r="EB2166" s="151"/>
      <c r="EC2166" s="151"/>
      <c r="ED2166" s="151"/>
      <c r="EE2166" s="151"/>
      <c r="EF2166" s="151"/>
      <c r="EG2166" s="151"/>
      <c r="EH2166" s="151"/>
      <c r="EI2166" s="151"/>
      <c r="EJ2166" s="151"/>
      <c r="EK2166" s="151"/>
      <c r="EL2166" s="151"/>
      <c r="EM2166" s="151"/>
      <c r="EN2166" s="151"/>
      <c r="EO2166" s="151"/>
      <c r="EP2166" s="151"/>
      <c r="EQ2166" s="151"/>
      <c r="ER2166" s="151"/>
      <c r="ES2166" s="151"/>
      <c r="ET2166" s="151"/>
      <c r="EU2166" s="151"/>
      <c r="EV2166" s="151"/>
      <c r="EW2166" s="151"/>
      <c r="EX2166" s="151"/>
      <c r="EY2166" s="151"/>
      <c r="EZ2166" s="151"/>
      <c r="FA2166" s="151"/>
      <c r="FB2166" s="151"/>
      <c r="FC2166" s="151"/>
      <c r="FD2166" s="151"/>
      <c r="FE2166" s="151"/>
      <c r="FF2166" s="151"/>
      <c r="FG2166" s="151"/>
      <c r="FH2166" s="151"/>
      <c r="FI2166" s="151"/>
      <c r="FJ2166" s="151"/>
      <c r="FK2166" s="151"/>
      <c r="FL2166" s="151"/>
      <c r="FM2166" s="151"/>
      <c r="FN2166" s="151"/>
      <c r="FO2166" s="151"/>
      <c r="FP2166" s="151"/>
      <c r="FQ2166" s="151"/>
      <c r="FR2166" s="151"/>
      <c r="FS2166" s="151"/>
      <c r="FT2166" s="151"/>
      <c r="FU2166" s="151"/>
      <c r="FV2166" s="151"/>
      <c r="FW2166" s="151"/>
      <c r="FX2166" s="151"/>
      <c r="FY2166" s="151"/>
      <c r="FZ2166" s="151"/>
      <c r="GA2166" s="151"/>
      <c r="GB2166" s="151"/>
      <c r="GC2166" s="151"/>
      <c r="GD2166" s="151"/>
      <c r="GE2166" s="151"/>
      <c r="GF2166" s="151"/>
      <c r="GG2166" s="151"/>
      <c r="GH2166" s="151"/>
      <c r="GI2166" s="151"/>
      <c r="GJ2166" s="151"/>
      <c r="GK2166" s="151"/>
      <c r="GL2166" s="151"/>
      <c r="GM2166" s="151"/>
      <c r="GN2166" s="151"/>
      <c r="GO2166" s="151"/>
      <c r="GP2166" s="151"/>
      <c r="GQ2166" s="151"/>
      <c r="GR2166" s="151"/>
      <c r="GS2166" s="151"/>
      <c r="GT2166" s="151"/>
      <c r="GU2166" s="151"/>
      <c r="GV2166" s="151"/>
      <c r="GW2166" s="151"/>
      <c r="GX2166" s="151"/>
      <c r="GY2166" s="151"/>
      <c r="GZ2166" s="151"/>
      <c r="HA2166" s="151"/>
      <c r="HB2166" s="151"/>
      <c r="HC2166" s="151"/>
      <c r="HD2166" s="151"/>
      <c r="HE2166" s="151"/>
      <c r="HF2166" s="151"/>
      <c r="HG2166" s="151"/>
      <c r="HH2166" s="151"/>
      <c r="HI2166" s="151"/>
      <c r="HJ2166" s="151"/>
      <c r="HK2166" s="151"/>
      <c r="HL2166" s="151"/>
      <c r="HM2166" s="151"/>
      <c r="HN2166" s="151"/>
      <c r="HO2166" s="151"/>
      <c r="HP2166" s="151"/>
      <c r="HQ2166" s="151"/>
      <c r="HR2166" s="151"/>
      <c r="HS2166" s="151"/>
      <c r="HT2166" s="151"/>
      <c r="HU2166" s="151"/>
      <c r="HV2166" s="151"/>
      <c r="HW2166" s="151"/>
      <c r="HX2166" s="151"/>
      <c r="HY2166" s="151"/>
      <c r="HZ2166" s="151"/>
      <c r="IA2166" s="151"/>
      <c r="IB2166" s="151"/>
      <c r="IC2166" s="151"/>
      <c r="ID2166" s="151"/>
      <c r="IE2166" s="151"/>
      <c r="IF2166" s="151"/>
      <c r="IG2166" s="151"/>
      <c r="IH2166" s="151"/>
      <c r="II2166" s="151"/>
      <c r="IJ2166" s="151"/>
      <c r="IK2166" s="151"/>
      <c r="IL2166" s="151"/>
      <c r="IM2166" s="151"/>
      <c r="IN2166" s="151"/>
      <c r="IO2166" s="151"/>
      <c r="IP2166" s="151"/>
      <c r="IQ2166" s="151"/>
      <c r="IR2166" s="151"/>
      <c r="IS2166" s="151"/>
      <c r="IT2166" s="151"/>
      <c r="IU2166" s="151"/>
      <c r="IV2166" s="151"/>
      <c r="IW2166" s="151"/>
      <c r="IX2166" s="151"/>
      <c r="IY2166" s="151"/>
      <c r="IZ2166" s="151"/>
      <c r="JA2166" s="151"/>
      <c r="JB2166" s="151"/>
    </row>
    <row r="2167" spans="1:262" s="857" customFormat="1" x14ac:dyDescent="0.25">
      <c r="A2167" s="217"/>
      <c r="B2167" s="217">
        <v>1</v>
      </c>
      <c r="C2167" s="675" t="s">
        <v>289</v>
      </c>
      <c r="D2167" s="172"/>
      <c r="E2167" s="173"/>
      <c r="F2167" s="1777"/>
      <c r="G2167" s="751"/>
      <c r="H2167" s="751"/>
      <c r="I2167" s="2644"/>
      <c r="J2167" s="2350"/>
      <c r="K2167" s="2350"/>
      <c r="L2167" s="2351"/>
      <c r="M2167" s="2351"/>
      <c r="N2167" s="2351"/>
      <c r="O2167" s="2351"/>
      <c r="P2167" s="2351"/>
      <c r="Q2167" s="2351"/>
      <c r="R2167" s="2570">
        <f t="shared" si="2522"/>
        <v>0</v>
      </c>
      <c r="S2167" s="2570">
        <f t="shared" ref="S2167:T2167" si="2525">S2100</f>
        <v>0</v>
      </c>
      <c r="T2167" s="2570">
        <f t="shared" si="2525"/>
        <v>0</v>
      </c>
      <c r="U2167" s="2570">
        <f t="shared" ref="U2167" si="2526">U2100</f>
        <v>0</v>
      </c>
      <c r="V2167" s="2570">
        <f t="shared" ref="V2167:AC2176" si="2527">V2100</f>
        <v>0</v>
      </c>
      <c r="W2167" s="2570">
        <f t="shared" si="2527"/>
        <v>0</v>
      </c>
      <c r="X2167" s="2571">
        <f t="shared" si="2527"/>
        <v>0</v>
      </c>
      <c r="Y2167" s="2570">
        <f t="shared" si="2527"/>
        <v>0</v>
      </c>
      <c r="Z2167" s="2570">
        <f t="shared" si="2527"/>
        <v>0</v>
      </c>
      <c r="AA2167" s="2572">
        <f t="shared" si="2527"/>
        <v>0</v>
      </c>
      <c r="AB2167" s="2572">
        <f t="shared" si="2527"/>
        <v>0</v>
      </c>
      <c r="AC2167" s="2570">
        <f t="shared" si="2527"/>
        <v>0</v>
      </c>
      <c r="AD2167" s="2122"/>
      <c r="AE2167" s="2730"/>
      <c r="AF2167" s="151"/>
      <c r="AG2167" s="151"/>
      <c r="AH2167" s="151"/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  <c r="BI2167" s="151"/>
      <c r="BJ2167" s="151"/>
      <c r="BK2167" s="151"/>
      <c r="BL2167" s="151"/>
      <c r="BM2167" s="151"/>
      <c r="BN2167" s="151"/>
      <c r="BO2167" s="151"/>
      <c r="BP2167" s="151"/>
      <c r="BQ2167" s="151"/>
      <c r="BR2167" s="151"/>
      <c r="BS2167" s="151"/>
      <c r="BT2167" s="151"/>
      <c r="BU2167" s="151"/>
      <c r="BV2167" s="151"/>
      <c r="BW2167" s="151"/>
      <c r="BX2167" s="151"/>
      <c r="BY2167" s="151"/>
      <c r="BZ2167" s="151"/>
      <c r="CA2167" s="151"/>
      <c r="CB2167" s="151"/>
      <c r="CC2167" s="151"/>
      <c r="CD2167" s="151"/>
      <c r="CE2167" s="151"/>
      <c r="CF2167" s="151"/>
      <c r="CG2167" s="151"/>
      <c r="CH2167" s="151"/>
      <c r="CI2167" s="151"/>
      <c r="CJ2167" s="151"/>
      <c r="CK2167" s="151"/>
      <c r="CL2167" s="151"/>
      <c r="CM2167" s="151"/>
      <c r="CN2167" s="151"/>
      <c r="CO2167" s="151"/>
      <c r="CP2167" s="151"/>
      <c r="CQ2167" s="151"/>
      <c r="CR2167" s="151"/>
      <c r="CS2167" s="151"/>
      <c r="CT2167" s="151"/>
      <c r="CU2167" s="151"/>
      <c r="CV2167" s="151"/>
      <c r="CW2167" s="151"/>
      <c r="CX2167" s="151"/>
      <c r="CY2167" s="151"/>
      <c r="CZ2167" s="151"/>
      <c r="DA2167" s="151"/>
      <c r="DB2167" s="151"/>
      <c r="DC2167" s="151"/>
      <c r="DD2167" s="151"/>
      <c r="DE2167" s="151"/>
      <c r="DF2167" s="151"/>
      <c r="DG2167" s="151"/>
      <c r="DH2167" s="151"/>
      <c r="DI2167" s="151"/>
      <c r="DJ2167" s="151"/>
      <c r="DK2167" s="151"/>
      <c r="DL2167" s="151"/>
      <c r="DM2167" s="151"/>
      <c r="DN2167" s="151"/>
      <c r="DO2167" s="151"/>
      <c r="DP2167" s="151"/>
      <c r="DQ2167" s="151"/>
      <c r="DR2167" s="151"/>
      <c r="DS2167" s="151"/>
      <c r="DT2167" s="151"/>
      <c r="DU2167" s="151"/>
      <c r="DV2167" s="151"/>
      <c r="DW2167" s="151"/>
      <c r="DX2167" s="151"/>
      <c r="DY2167" s="151"/>
      <c r="DZ2167" s="151"/>
      <c r="EA2167" s="151"/>
      <c r="EB2167" s="151"/>
      <c r="EC2167" s="151"/>
      <c r="ED2167" s="151"/>
      <c r="EE2167" s="151"/>
      <c r="EF2167" s="151"/>
      <c r="EG2167" s="151"/>
      <c r="EH2167" s="151"/>
      <c r="EI2167" s="151"/>
      <c r="EJ2167" s="151"/>
      <c r="EK2167" s="151"/>
      <c r="EL2167" s="151"/>
      <c r="EM2167" s="151"/>
      <c r="EN2167" s="151"/>
      <c r="EO2167" s="151"/>
      <c r="EP2167" s="151"/>
      <c r="EQ2167" s="151"/>
      <c r="ER2167" s="151"/>
      <c r="ES2167" s="151"/>
      <c r="ET2167" s="151"/>
      <c r="EU2167" s="151"/>
      <c r="EV2167" s="151"/>
      <c r="EW2167" s="151"/>
      <c r="EX2167" s="151"/>
      <c r="EY2167" s="151"/>
      <c r="EZ2167" s="151"/>
      <c r="FA2167" s="151"/>
      <c r="FB2167" s="151"/>
      <c r="FC2167" s="151"/>
      <c r="FD2167" s="151"/>
      <c r="FE2167" s="151"/>
      <c r="FF2167" s="151"/>
      <c r="FG2167" s="151"/>
      <c r="FH2167" s="151"/>
      <c r="FI2167" s="151"/>
      <c r="FJ2167" s="151"/>
      <c r="FK2167" s="151"/>
      <c r="FL2167" s="151"/>
      <c r="FM2167" s="151"/>
      <c r="FN2167" s="151"/>
      <c r="FO2167" s="151"/>
      <c r="FP2167" s="151"/>
      <c r="FQ2167" s="151"/>
      <c r="FR2167" s="151"/>
      <c r="FS2167" s="151"/>
      <c r="FT2167" s="151"/>
      <c r="FU2167" s="151"/>
      <c r="FV2167" s="151"/>
      <c r="FW2167" s="151"/>
      <c r="FX2167" s="151"/>
      <c r="FY2167" s="151"/>
      <c r="FZ2167" s="151"/>
      <c r="GA2167" s="151"/>
      <c r="GB2167" s="151"/>
      <c r="GC2167" s="151"/>
      <c r="GD2167" s="151"/>
      <c r="GE2167" s="151"/>
      <c r="GF2167" s="151"/>
      <c r="GG2167" s="151"/>
      <c r="GH2167" s="151"/>
      <c r="GI2167" s="151"/>
      <c r="GJ2167" s="151"/>
      <c r="GK2167" s="151"/>
      <c r="GL2167" s="151"/>
      <c r="GM2167" s="151"/>
      <c r="GN2167" s="151"/>
      <c r="GO2167" s="151"/>
      <c r="GP2167" s="151"/>
      <c r="GQ2167" s="151"/>
      <c r="GR2167" s="151"/>
      <c r="GS2167" s="151"/>
      <c r="GT2167" s="151"/>
      <c r="GU2167" s="151"/>
      <c r="GV2167" s="151"/>
      <c r="GW2167" s="151"/>
      <c r="GX2167" s="151"/>
      <c r="GY2167" s="151"/>
      <c r="GZ2167" s="151"/>
      <c r="HA2167" s="151"/>
      <c r="HB2167" s="151"/>
      <c r="HC2167" s="151"/>
      <c r="HD2167" s="151"/>
      <c r="HE2167" s="151"/>
      <c r="HF2167" s="151"/>
      <c r="HG2167" s="151"/>
      <c r="HH2167" s="151"/>
      <c r="HI2167" s="151"/>
      <c r="HJ2167" s="151"/>
      <c r="HK2167" s="151"/>
      <c r="HL2167" s="151"/>
      <c r="HM2167" s="151"/>
      <c r="HN2167" s="151"/>
      <c r="HO2167" s="151"/>
      <c r="HP2167" s="151"/>
      <c r="HQ2167" s="151"/>
      <c r="HR2167" s="151"/>
      <c r="HS2167" s="151"/>
      <c r="HT2167" s="151"/>
      <c r="HU2167" s="151"/>
      <c r="HV2167" s="151"/>
      <c r="HW2167" s="151"/>
      <c r="HX2167" s="151"/>
      <c r="HY2167" s="151"/>
      <c r="HZ2167" s="151"/>
      <c r="IA2167" s="151"/>
      <c r="IB2167" s="151"/>
      <c r="IC2167" s="151"/>
      <c r="ID2167" s="151"/>
      <c r="IE2167" s="151"/>
      <c r="IF2167" s="151"/>
      <c r="IG2167" s="151"/>
      <c r="IH2167" s="151"/>
      <c r="II2167" s="151"/>
      <c r="IJ2167" s="151"/>
      <c r="IK2167" s="151"/>
      <c r="IL2167" s="151"/>
      <c r="IM2167" s="151"/>
      <c r="IN2167" s="151"/>
      <c r="IO2167" s="151"/>
      <c r="IP2167" s="151"/>
      <c r="IQ2167" s="151"/>
      <c r="IR2167" s="151"/>
      <c r="IS2167" s="151"/>
      <c r="IT2167" s="151"/>
      <c r="IU2167" s="151"/>
      <c r="IV2167" s="151"/>
      <c r="IW2167" s="151"/>
      <c r="IX2167" s="151"/>
      <c r="IY2167" s="151"/>
      <c r="IZ2167" s="151"/>
      <c r="JA2167" s="151"/>
      <c r="JB2167" s="151"/>
    </row>
    <row r="2168" spans="1:262" s="857" customFormat="1" ht="29.25" x14ac:dyDescent="0.25">
      <c r="A2168" s="217">
        <v>1</v>
      </c>
      <c r="B2168" s="217">
        <v>1</v>
      </c>
      <c r="C2168" s="621" t="s">
        <v>271</v>
      </c>
      <c r="D2168" s="173"/>
      <c r="E2168" s="173"/>
      <c r="F2168" s="1777">
        <f>F2101</f>
        <v>4660</v>
      </c>
      <c r="G2168" s="751">
        <f t="shared" ref="G2168:H2168" si="2528">G2101</f>
        <v>1553</v>
      </c>
      <c r="H2168" s="751">
        <f t="shared" si="2528"/>
        <v>518</v>
      </c>
      <c r="I2168" s="751">
        <f t="shared" ref="I2168:I2177" si="2529">I2101</f>
        <v>33.354797166773984</v>
      </c>
      <c r="J2168" s="2350"/>
      <c r="K2168" s="2350"/>
      <c r="L2168" s="2351"/>
      <c r="M2168" s="2351"/>
      <c r="N2168" s="2351"/>
      <c r="O2168" s="2351"/>
      <c r="P2168" s="2351"/>
      <c r="Q2168" s="2351"/>
      <c r="R2168" s="2570">
        <f t="shared" si="2522"/>
        <v>0</v>
      </c>
      <c r="S2168" s="2570">
        <f t="shared" ref="S2168:T2168" si="2530">S2101</f>
        <v>0</v>
      </c>
      <c r="T2168" s="2570">
        <f t="shared" si="2530"/>
        <v>0</v>
      </c>
      <c r="U2168" s="2570">
        <f t="shared" ref="U2168" si="2531">U2101</f>
        <v>0</v>
      </c>
      <c r="V2168" s="2570">
        <f t="shared" si="2527"/>
        <v>0</v>
      </c>
      <c r="W2168" s="2570">
        <f t="shared" si="2527"/>
        <v>0</v>
      </c>
      <c r="X2168" s="2571">
        <f t="shared" si="2527"/>
        <v>0</v>
      </c>
      <c r="Y2168" s="2570">
        <f t="shared" si="2527"/>
        <v>0</v>
      </c>
      <c r="Z2168" s="2570">
        <f t="shared" si="2527"/>
        <v>0</v>
      </c>
      <c r="AA2168" s="2572">
        <f t="shared" si="2527"/>
        <v>0</v>
      </c>
      <c r="AB2168" s="2572">
        <f t="shared" si="2527"/>
        <v>0</v>
      </c>
      <c r="AC2168" s="2570">
        <f t="shared" si="2527"/>
        <v>0</v>
      </c>
      <c r="AD2168" s="2122"/>
      <c r="AE2168" s="2730"/>
      <c r="AF2168" s="151"/>
      <c r="AG2168" s="151"/>
      <c r="AH2168" s="151"/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  <c r="BI2168" s="151"/>
      <c r="BJ2168" s="151"/>
      <c r="BK2168" s="151"/>
      <c r="BL2168" s="151"/>
      <c r="BM2168" s="151"/>
      <c r="BN2168" s="151"/>
      <c r="BO2168" s="151"/>
      <c r="BP2168" s="151"/>
      <c r="BQ2168" s="151"/>
      <c r="BR2168" s="151"/>
      <c r="BS2168" s="151"/>
      <c r="BT2168" s="151"/>
      <c r="BU2168" s="151"/>
      <c r="BV2168" s="151"/>
      <c r="BW2168" s="151"/>
      <c r="BX2168" s="151"/>
      <c r="BY2168" s="151"/>
      <c r="BZ2168" s="151"/>
      <c r="CA2168" s="151"/>
      <c r="CB2168" s="151"/>
      <c r="CC2168" s="151"/>
      <c r="CD2168" s="151"/>
      <c r="CE2168" s="151"/>
      <c r="CF2168" s="151"/>
      <c r="CG2168" s="151"/>
      <c r="CH2168" s="151"/>
      <c r="CI2168" s="151"/>
      <c r="CJ2168" s="151"/>
      <c r="CK2168" s="151"/>
      <c r="CL2168" s="151"/>
      <c r="CM2168" s="151"/>
      <c r="CN2168" s="151"/>
      <c r="CO2168" s="151"/>
      <c r="CP2168" s="151"/>
      <c r="CQ2168" s="151"/>
      <c r="CR2168" s="151"/>
      <c r="CS2168" s="151"/>
      <c r="CT2168" s="151"/>
      <c r="CU2168" s="151"/>
      <c r="CV2168" s="151"/>
      <c r="CW2168" s="151"/>
      <c r="CX2168" s="151"/>
      <c r="CY2168" s="151"/>
      <c r="CZ2168" s="151"/>
      <c r="DA2168" s="151"/>
      <c r="DB2168" s="151"/>
      <c r="DC2168" s="151"/>
      <c r="DD2168" s="151"/>
      <c r="DE2168" s="151"/>
      <c r="DF2168" s="151"/>
      <c r="DG2168" s="151"/>
      <c r="DH2168" s="151"/>
      <c r="DI2168" s="151"/>
      <c r="DJ2168" s="151"/>
      <c r="DK2168" s="151"/>
      <c r="DL2168" s="151"/>
      <c r="DM2168" s="151"/>
      <c r="DN2168" s="151"/>
      <c r="DO2168" s="151"/>
      <c r="DP2168" s="151"/>
      <c r="DQ2168" s="151"/>
      <c r="DR2168" s="151"/>
      <c r="DS2168" s="151"/>
      <c r="DT2168" s="151"/>
      <c r="DU2168" s="151"/>
      <c r="DV2168" s="151"/>
      <c r="DW2168" s="151"/>
      <c r="DX2168" s="151"/>
      <c r="DY2168" s="151"/>
      <c r="DZ2168" s="151"/>
      <c r="EA2168" s="151"/>
      <c r="EB2168" s="151"/>
      <c r="EC2168" s="151"/>
      <c r="ED2168" s="151"/>
      <c r="EE2168" s="151"/>
      <c r="EF2168" s="151"/>
      <c r="EG2168" s="151"/>
      <c r="EH2168" s="151"/>
      <c r="EI2168" s="151"/>
      <c r="EJ2168" s="151"/>
      <c r="EK2168" s="151"/>
      <c r="EL2168" s="151"/>
      <c r="EM2168" s="151"/>
      <c r="EN2168" s="151"/>
      <c r="EO2168" s="151"/>
      <c r="EP2168" s="151"/>
      <c r="EQ2168" s="151"/>
      <c r="ER2168" s="151"/>
      <c r="ES2168" s="151"/>
      <c r="ET2168" s="151"/>
      <c r="EU2168" s="151"/>
      <c r="EV2168" s="151"/>
      <c r="EW2168" s="151"/>
      <c r="EX2168" s="151"/>
      <c r="EY2168" s="151"/>
      <c r="EZ2168" s="151"/>
      <c r="FA2168" s="151"/>
      <c r="FB2168" s="151"/>
      <c r="FC2168" s="151"/>
      <c r="FD2168" s="151"/>
      <c r="FE2168" s="151"/>
      <c r="FF2168" s="151"/>
      <c r="FG2168" s="151"/>
      <c r="FH2168" s="151"/>
      <c r="FI2168" s="151"/>
      <c r="FJ2168" s="151"/>
      <c r="FK2168" s="151"/>
      <c r="FL2168" s="151"/>
      <c r="FM2168" s="151"/>
      <c r="FN2168" s="151"/>
      <c r="FO2168" s="151"/>
      <c r="FP2168" s="151"/>
      <c r="FQ2168" s="151"/>
      <c r="FR2168" s="151"/>
      <c r="FS2168" s="151"/>
      <c r="FT2168" s="151"/>
      <c r="FU2168" s="151"/>
      <c r="FV2168" s="151"/>
      <c r="FW2168" s="151"/>
      <c r="FX2168" s="151"/>
      <c r="FY2168" s="151"/>
      <c r="FZ2168" s="151"/>
      <c r="GA2168" s="151"/>
      <c r="GB2168" s="151"/>
      <c r="GC2168" s="151"/>
      <c r="GD2168" s="151"/>
      <c r="GE2168" s="151"/>
      <c r="GF2168" s="151"/>
      <c r="GG2168" s="151"/>
      <c r="GH2168" s="151"/>
      <c r="GI2168" s="151"/>
      <c r="GJ2168" s="151"/>
      <c r="GK2168" s="151"/>
      <c r="GL2168" s="151"/>
      <c r="GM2168" s="151"/>
      <c r="GN2168" s="151"/>
      <c r="GO2168" s="151"/>
      <c r="GP2168" s="151"/>
      <c r="GQ2168" s="151"/>
      <c r="GR2168" s="151"/>
      <c r="GS2168" s="151"/>
      <c r="GT2168" s="151"/>
      <c r="GU2168" s="151"/>
      <c r="GV2168" s="151"/>
      <c r="GW2168" s="151"/>
      <c r="GX2168" s="151"/>
      <c r="GY2168" s="151"/>
      <c r="GZ2168" s="151"/>
      <c r="HA2168" s="151"/>
      <c r="HB2168" s="151"/>
      <c r="HC2168" s="151"/>
      <c r="HD2168" s="151"/>
      <c r="HE2168" s="151"/>
      <c r="HF2168" s="151"/>
      <c r="HG2168" s="151"/>
      <c r="HH2168" s="151"/>
      <c r="HI2168" s="151"/>
      <c r="HJ2168" s="151"/>
      <c r="HK2168" s="151"/>
      <c r="HL2168" s="151"/>
      <c r="HM2168" s="151"/>
      <c r="HN2168" s="151"/>
      <c r="HO2168" s="151"/>
      <c r="HP2168" s="151"/>
      <c r="HQ2168" s="151"/>
      <c r="HR2168" s="151"/>
      <c r="HS2168" s="151"/>
      <c r="HT2168" s="151"/>
      <c r="HU2168" s="151"/>
      <c r="HV2168" s="151"/>
      <c r="HW2168" s="151"/>
      <c r="HX2168" s="151"/>
      <c r="HY2168" s="151"/>
      <c r="HZ2168" s="151"/>
      <c r="IA2168" s="151"/>
      <c r="IB2168" s="151"/>
      <c r="IC2168" s="151"/>
      <c r="ID2168" s="151"/>
      <c r="IE2168" s="151"/>
      <c r="IF2168" s="151"/>
      <c r="IG2168" s="151"/>
      <c r="IH2168" s="151"/>
      <c r="II2168" s="151"/>
      <c r="IJ2168" s="151"/>
      <c r="IK2168" s="151"/>
      <c r="IL2168" s="151"/>
      <c r="IM2168" s="151"/>
      <c r="IN2168" s="151"/>
      <c r="IO2168" s="151"/>
      <c r="IP2168" s="151"/>
      <c r="IQ2168" s="151"/>
      <c r="IR2168" s="151"/>
      <c r="IS2168" s="151"/>
      <c r="IT2168" s="151"/>
      <c r="IU2168" s="151"/>
      <c r="IV2168" s="151"/>
      <c r="IW2168" s="151"/>
      <c r="IX2168" s="151"/>
      <c r="IY2168" s="151"/>
      <c r="IZ2168" s="151"/>
      <c r="JA2168" s="151"/>
      <c r="JB2168" s="151"/>
    </row>
    <row r="2169" spans="1:262" s="857" customFormat="1" ht="30" x14ac:dyDescent="0.25">
      <c r="A2169" s="217"/>
      <c r="B2169" s="217">
        <v>1</v>
      </c>
      <c r="C2169" s="622" t="s">
        <v>193</v>
      </c>
      <c r="D2169" s="173"/>
      <c r="E2169" s="173"/>
      <c r="F2169" s="1777">
        <f t="shared" ref="F2169:H2169" si="2532">F2102</f>
        <v>0</v>
      </c>
      <c r="G2169" s="751">
        <f t="shared" si="2532"/>
        <v>0</v>
      </c>
      <c r="H2169" s="751">
        <f t="shared" si="2532"/>
        <v>0</v>
      </c>
      <c r="I2169" s="751">
        <f t="shared" si="2529"/>
        <v>0</v>
      </c>
      <c r="J2169" s="2350"/>
      <c r="K2169" s="2350"/>
      <c r="L2169" s="2351"/>
      <c r="M2169" s="2351"/>
      <c r="N2169" s="2351"/>
      <c r="O2169" s="2351"/>
      <c r="P2169" s="2351"/>
      <c r="Q2169" s="2351"/>
      <c r="R2169" s="2570">
        <f t="shared" si="2522"/>
        <v>0</v>
      </c>
      <c r="S2169" s="2570">
        <f t="shared" ref="S2169:T2169" si="2533">S2102</f>
        <v>0</v>
      </c>
      <c r="T2169" s="2570">
        <f t="shared" si="2533"/>
        <v>0</v>
      </c>
      <c r="U2169" s="2570">
        <f t="shared" ref="U2169" si="2534">U2102</f>
        <v>0</v>
      </c>
      <c r="V2169" s="2570">
        <f t="shared" si="2527"/>
        <v>0</v>
      </c>
      <c r="W2169" s="2570">
        <f t="shared" si="2527"/>
        <v>0</v>
      </c>
      <c r="X2169" s="2571">
        <f t="shared" si="2527"/>
        <v>0</v>
      </c>
      <c r="Y2169" s="2570">
        <f t="shared" si="2527"/>
        <v>0</v>
      </c>
      <c r="Z2169" s="2570">
        <f t="shared" si="2527"/>
        <v>0</v>
      </c>
      <c r="AA2169" s="2572">
        <f t="shared" si="2527"/>
        <v>0</v>
      </c>
      <c r="AB2169" s="2572">
        <f t="shared" si="2527"/>
        <v>0</v>
      </c>
      <c r="AC2169" s="2570">
        <f t="shared" si="2527"/>
        <v>0</v>
      </c>
      <c r="AD2169" s="2122"/>
      <c r="AE2169" s="2730"/>
      <c r="AF2169" s="151"/>
      <c r="AG2169" s="151"/>
      <c r="AH2169" s="151"/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  <c r="BI2169" s="151"/>
      <c r="BJ2169" s="151"/>
      <c r="BK2169" s="151"/>
      <c r="BL2169" s="151"/>
      <c r="BM2169" s="151"/>
      <c r="BN2169" s="151"/>
      <c r="BO2169" s="151"/>
      <c r="BP2169" s="151"/>
      <c r="BQ2169" s="151"/>
      <c r="BR2169" s="151"/>
      <c r="BS2169" s="151"/>
      <c r="BT2169" s="151"/>
      <c r="BU2169" s="151"/>
      <c r="BV2169" s="151"/>
      <c r="BW2169" s="151"/>
      <c r="BX2169" s="151"/>
      <c r="BY2169" s="151"/>
      <c r="BZ2169" s="151"/>
      <c r="CA2169" s="151"/>
      <c r="CB2169" s="151"/>
      <c r="CC2169" s="151"/>
      <c r="CD2169" s="151"/>
      <c r="CE2169" s="151"/>
      <c r="CF2169" s="151"/>
      <c r="CG2169" s="151"/>
      <c r="CH2169" s="151"/>
      <c r="CI2169" s="151"/>
      <c r="CJ2169" s="151"/>
      <c r="CK2169" s="151"/>
      <c r="CL2169" s="151"/>
      <c r="CM2169" s="151"/>
      <c r="CN2169" s="151"/>
      <c r="CO2169" s="151"/>
      <c r="CP2169" s="151"/>
      <c r="CQ2169" s="151"/>
      <c r="CR2169" s="151"/>
      <c r="CS2169" s="151"/>
      <c r="CT2169" s="151"/>
      <c r="CU2169" s="151"/>
      <c r="CV2169" s="151"/>
      <c r="CW2169" s="151"/>
      <c r="CX2169" s="151"/>
      <c r="CY2169" s="151"/>
      <c r="CZ2169" s="151"/>
      <c r="DA2169" s="151"/>
      <c r="DB2169" s="151"/>
      <c r="DC2169" s="151"/>
      <c r="DD2169" s="151"/>
      <c r="DE2169" s="151"/>
      <c r="DF2169" s="151"/>
      <c r="DG2169" s="151"/>
      <c r="DH2169" s="151"/>
      <c r="DI2169" s="151"/>
      <c r="DJ2169" s="151"/>
      <c r="DK2169" s="151"/>
      <c r="DL2169" s="151"/>
      <c r="DM2169" s="151"/>
      <c r="DN2169" s="151"/>
      <c r="DO2169" s="151"/>
      <c r="DP2169" s="151"/>
      <c r="DQ2169" s="151"/>
      <c r="DR2169" s="151"/>
      <c r="DS2169" s="151"/>
      <c r="DT2169" s="151"/>
      <c r="DU2169" s="151"/>
      <c r="DV2169" s="151"/>
      <c r="DW2169" s="151"/>
      <c r="DX2169" s="151"/>
      <c r="DY2169" s="151"/>
      <c r="DZ2169" s="151"/>
      <c r="EA2169" s="151"/>
      <c r="EB2169" s="151"/>
      <c r="EC2169" s="151"/>
      <c r="ED2169" s="151"/>
      <c r="EE2169" s="151"/>
      <c r="EF2169" s="151"/>
      <c r="EG2169" s="151"/>
      <c r="EH2169" s="151"/>
      <c r="EI2169" s="151"/>
      <c r="EJ2169" s="151"/>
      <c r="EK2169" s="151"/>
      <c r="EL2169" s="151"/>
      <c r="EM2169" s="151"/>
      <c r="EN2169" s="151"/>
      <c r="EO2169" s="151"/>
      <c r="EP2169" s="151"/>
      <c r="EQ2169" s="151"/>
      <c r="ER2169" s="151"/>
      <c r="ES2169" s="151"/>
      <c r="ET2169" s="151"/>
      <c r="EU2169" s="151"/>
      <c r="EV2169" s="151"/>
      <c r="EW2169" s="151"/>
      <c r="EX2169" s="151"/>
      <c r="EY2169" s="151"/>
      <c r="EZ2169" s="151"/>
      <c r="FA2169" s="151"/>
      <c r="FB2169" s="151"/>
      <c r="FC2169" s="151"/>
      <c r="FD2169" s="151"/>
      <c r="FE2169" s="151"/>
      <c r="FF2169" s="151"/>
      <c r="FG2169" s="151"/>
      <c r="FH2169" s="151"/>
      <c r="FI2169" s="151"/>
      <c r="FJ2169" s="151"/>
      <c r="FK2169" s="151"/>
      <c r="FL2169" s="151"/>
      <c r="FM2169" s="151"/>
      <c r="FN2169" s="151"/>
      <c r="FO2169" s="151"/>
      <c r="FP2169" s="151"/>
      <c r="FQ2169" s="151"/>
      <c r="FR2169" s="151"/>
      <c r="FS2169" s="151"/>
      <c r="FT2169" s="151"/>
      <c r="FU2169" s="151"/>
      <c r="FV2169" s="151"/>
      <c r="FW2169" s="151"/>
      <c r="FX2169" s="151"/>
      <c r="FY2169" s="151"/>
      <c r="FZ2169" s="151"/>
      <c r="GA2169" s="151"/>
      <c r="GB2169" s="151"/>
      <c r="GC2169" s="151"/>
      <c r="GD2169" s="151"/>
      <c r="GE2169" s="151"/>
      <c r="GF2169" s="151"/>
      <c r="GG2169" s="151"/>
      <c r="GH2169" s="151"/>
      <c r="GI2169" s="151"/>
      <c r="GJ2169" s="151"/>
      <c r="GK2169" s="151"/>
      <c r="GL2169" s="151"/>
      <c r="GM2169" s="151"/>
      <c r="GN2169" s="151"/>
      <c r="GO2169" s="151"/>
      <c r="GP2169" s="151"/>
      <c r="GQ2169" s="151"/>
      <c r="GR2169" s="151"/>
      <c r="GS2169" s="151"/>
      <c r="GT2169" s="151"/>
      <c r="GU2169" s="151"/>
      <c r="GV2169" s="151"/>
      <c r="GW2169" s="151"/>
      <c r="GX2169" s="151"/>
      <c r="GY2169" s="151"/>
      <c r="GZ2169" s="151"/>
      <c r="HA2169" s="151"/>
      <c r="HB2169" s="151"/>
      <c r="HC2169" s="151"/>
      <c r="HD2169" s="151"/>
      <c r="HE2169" s="151"/>
      <c r="HF2169" s="151"/>
      <c r="HG2169" s="151"/>
      <c r="HH2169" s="151"/>
      <c r="HI2169" s="151"/>
      <c r="HJ2169" s="151"/>
      <c r="HK2169" s="151"/>
      <c r="HL2169" s="151"/>
      <c r="HM2169" s="151"/>
      <c r="HN2169" s="151"/>
      <c r="HO2169" s="151"/>
      <c r="HP2169" s="151"/>
      <c r="HQ2169" s="151"/>
      <c r="HR2169" s="151"/>
      <c r="HS2169" s="151"/>
      <c r="HT2169" s="151"/>
      <c r="HU2169" s="151"/>
      <c r="HV2169" s="151"/>
      <c r="HW2169" s="151"/>
      <c r="HX2169" s="151"/>
      <c r="HY2169" s="151"/>
      <c r="HZ2169" s="151"/>
      <c r="IA2169" s="151"/>
      <c r="IB2169" s="151"/>
      <c r="IC2169" s="151"/>
      <c r="ID2169" s="151"/>
      <c r="IE2169" s="151"/>
      <c r="IF2169" s="151"/>
      <c r="IG2169" s="151"/>
      <c r="IH2169" s="151"/>
      <c r="II2169" s="151"/>
      <c r="IJ2169" s="151"/>
      <c r="IK2169" s="151"/>
      <c r="IL2169" s="151"/>
      <c r="IM2169" s="151"/>
      <c r="IN2169" s="151"/>
      <c r="IO2169" s="151"/>
      <c r="IP2169" s="151"/>
      <c r="IQ2169" s="151"/>
      <c r="IR2169" s="151"/>
      <c r="IS2169" s="151"/>
      <c r="IT2169" s="151"/>
      <c r="IU2169" s="151"/>
      <c r="IV2169" s="151"/>
      <c r="IW2169" s="151"/>
      <c r="IX2169" s="151"/>
      <c r="IY2169" s="151"/>
      <c r="IZ2169" s="151"/>
      <c r="JA2169" s="151"/>
      <c r="JB2169" s="151"/>
    </row>
    <row r="2170" spans="1:262" s="857" customFormat="1" ht="30" x14ac:dyDescent="0.25">
      <c r="A2170" s="217"/>
      <c r="B2170" s="217">
        <v>1</v>
      </c>
      <c r="C2170" s="622" t="s">
        <v>454</v>
      </c>
      <c r="D2170" s="173"/>
      <c r="E2170" s="173"/>
      <c r="F2170" s="1777">
        <f t="shared" ref="F2170:H2170" si="2535">F2103</f>
        <v>1900</v>
      </c>
      <c r="G2170" s="751">
        <f t="shared" si="2535"/>
        <v>633</v>
      </c>
      <c r="H2170" s="751">
        <f t="shared" si="2535"/>
        <v>42</v>
      </c>
      <c r="I2170" s="751">
        <f t="shared" si="2529"/>
        <v>6.6350710900473935</v>
      </c>
      <c r="J2170" s="2350"/>
      <c r="K2170" s="2350"/>
      <c r="L2170" s="2351"/>
      <c r="M2170" s="2351"/>
      <c r="N2170" s="2351"/>
      <c r="O2170" s="2351"/>
      <c r="P2170" s="2351"/>
      <c r="Q2170" s="2351"/>
      <c r="R2170" s="2570">
        <f t="shared" si="2522"/>
        <v>0</v>
      </c>
      <c r="S2170" s="2570">
        <f t="shared" ref="S2170:T2170" si="2536">S2103</f>
        <v>0</v>
      </c>
      <c r="T2170" s="2570">
        <f t="shared" si="2536"/>
        <v>0</v>
      </c>
      <c r="U2170" s="2570">
        <f t="shared" ref="U2170" si="2537">U2103</f>
        <v>0</v>
      </c>
      <c r="V2170" s="2570">
        <f t="shared" si="2527"/>
        <v>0</v>
      </c>
      <c r="W2170" s="2570">
        <f t="shared" si="2527"/>
        <v>0</v>
      </c>
      <c r="X2170" s="2571">
        <f t="shared" si="2527"/>
        <v>0</v>
      </c>
      <c r="Y2170" s="2570">
        <f t="shared" si="2527"/>
        <v>0</v>
      </c>
      <c r="Z2170" s="2570">
        <f t="shared" si="2527"/>
        <v>0</v>
      </c>
      <c r="AA2170" s="2572">
        <f t="shared" si="2527"/>
        <v>0</v>
      </c>
      <c r="AB2170" s="2572">
        <f t="shared" si="2527"/>
        <v>0</v>
      </c>
      <c r="AC2170" s="2570">
        <f t="shared" si="2527"/>
        <v>0</v>
      </c>
      <c r="AD2170" s="2122"/>
      <c r="AE2170" s="2730"/>
      <c r="AF2170" s="151"/>
      <c r="AG2170" s="151"/>
      <c r="AH2170" s="151"/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  <c r="BI2170" s="151"/>
      <c r="BJ2170" s="151"/>
      <c r="BK2170" s="151"/>
      <c r="BL2170" s="151"/>
      <c r="BM2170" s="151"/>
      <c r="BN2170" s="151"/>
      <c r="BO2170" s="151"/>
      <c r="BP2170" s="151"/>
      <c r="BQ2170" s="151"/>
      <c r="BR2170" s="151"/>
      <c r="BS2170" s="151"/>
      <c r="BT2170" s="151"/>
      <c r="BU2170" s="151"/>
      <c r="BV2170" s="151"/>
      <c r="BW2170" s="151"/>
      <c r="BX2170" s="151"/>
      <c r="BY2170" s="151"/>
      <c r="BZ2170" s="151"/>
      <c r="CA2170" s="151"/>
      <c r="CB2170" s="151"/>
      <c r="CC2170" s="151"/>
      <c r="CD2170" s="151"/>
      <c r="CE2170" s="151"/>
      <c r="CF2170" s="151"/>
      <c r="CG2170" s="151"/>
      <c r="CH2170" s="151"/>
      <c r="CI2170" s="151"/>
      <c r="CJ2170" s="151"/>
      <c r="CK2170" s="151"/>
      <c r="CL2170" s="151"/>
      <c r="CM2170" s="151"/>
      <c r="CN2170" s="151"/>
      <c r="CO2170" s="151"/>
      <c r="CP2170" s="151"/>
      <c r="CQ2170" s="151"/>
      <c r="CR2170" s="151"/>
      <c r="CS2170" s="151"/>
      <c r="CT2170" s="151"/>
      <c r="CU2170" s="151"/>
      <c r="CV2170" s="151"/>
      <c r="CW2170" s="151"/>
      <c r="CX2170" s="151"/>
      <c r="CY2170" s="151"/>
      <c r="CZ2170" s="151"/>
      <c r="DA2170" s="151"/>
      <c r="DB2170" s="151"/>
      <c r="DC2170" s="151"/>
      <c r="DD2170" s="151"/>
      <c r="DE2170" s="151"/>
      <c r="DF2170" s="151"/>
      <c r="DG2170" s="151"/>
      <c r="DH2170" s="151"/>
      <c r="DI2170" s="151"/>
      <c r="DJ2170" s="151"/>
      <c r="DK2170" s="151"/>
      <c r="DL2170" s="151"/>
      <c r="DM2170" s="151"/>
      <c r="DN2170" s="151"/>
      <c r="DO2170" s="151"/>
      <c r="DP2170" s="151"/>
      <c r="DQ2170" s="151"/>
      <c r="DR2170" s="151"/>
      <c r="DS2170" s="151"/>
      <c r="DT2170" s="151"/>
      <c r="DU2170" s="151"/>
      <c r="DV2170" s="151"/>
      <c r="DW2170" s="151"/>
      <c r="DX2170" s="151"/>
      <c r="DY2170" s="151"/>
      <c r="DZ2170" s="151"/>
      <c r="EA2170" s="151"/>
      <c r="EB2170" s="151"/>
      <c r="EC2170" s="151"/>
      <c r="ED2170" s="151"/>
      <c r="EE2170" s="151"/>
      <c r="EF2170" s="151"/>
      <c r="EG2170" s="151"/>
      <c r="EH2170" s="151"/>
      <c r="EI2170" s="151"/>
      <c r="EJ2170" s="151"/>
      <c r="EK2170" s="151"/>
      <c r="EL2170" s="151"/>
      <c r="EM2170" s="151"/>
      <c r="EN2170" s="151"/>
      <c r="EO2170" s="151"/>
      <c r="EP2170" s="151"/>
      <c r="EQ2170" s="151"/>
      <c r="ER2170" s="151"/>
      <c r="ES2170" s="151"/>
      <c r="ET2170" s="151"/>
      <c r="EU2170" s="151"/>
      <c r="EV2170" s="151"/>
      <c r="EW2170" s="151"/>
      <c r="EX2170" s="151"/>
      <c r="EY2170" s="151"/>
      <c r="EZ2170" s="151"/>
      <c r="FA2170" s="151"/>
      <c r="FB2170" s="151"/>
      <c r="FC2170" s="151"/>
      <c r="FD2170" s="151"/>
      <c r="FE2170" s="151"/>
      <c r="FF2170" s="151"/>
      <c r="FG2170" s="151"/>
      <c r="FH2170" s="151"/>
      <c r="FI2170" s="151"/>
      <c r="FJ2170" s="151"/>
      <c r="FK2170" s="151"/>
      <c r="FL2170" s="151"/>
      <c r="FM2170" s="151"/>
      <c r="FN2170" s="151"/>
      <c r="FO2170" s="151"/>
      <c r="FP2170" s="151"/>
      <c r="FQ2170" s="151"/>
      <c r="FR2170" s="151"/>
      <c r="FS2170" s="151"/>
      <c r="FT2170" s="151"/>
      <c r="FU2170" s="151"/>
      <c r="FV2170" s="151"/>
      <c r="FW2170" s="151"/>
      <c r="FX2170" s="151"/>
      <c r="FY2170" s="151"/>
      <c r="FZ2170" s="151"/>
      <c r="GA2170" s="151"/>
      <c r="GB2170" s="151"/>
      <c r="GC2170" s="151"/>
      <c r="GD2170" s="151"/>
      <c r="GE2170" s="151"/>
      <c r="GF2170" s="151"/>
      <c r="GG2170" s="151"/>
      <c r="GH2170" s="151"/>
      <c r="GI2170" s="151"/>
      <c r="GJ2170" s="151"/>
      <c r="GK2170" s="151"/>
      <c r="GL2170" s="151"/>
      <c r="GM2170" s="151"/>
      <c r="GN2170" s="151"/>
      <c r="GO2170" s="151"/>
      <c r="GP2170" s="151"/>
      <c r="GQ2170" s="151"/>
      <c r="GR2170" s="151"/>
      <c r="GS2170" s="151"/>
      <c r="GT2170" s="151"/>
      <c r="GU2170" s="151"/>
      <c r="GV2170" s="151"/>
      <c r="GW2170" s="151"/>
      <c r="GX2170" s="151"/>
      <c r="GY2170" s="151"/>
      <c r="GZ2170" s="151"/>
      <c r="HA2170" s="151"/>
      <c r="HB2170" s="151"/>
      <c r="HC2170" s="151"/>
      <c r="HD2170" s="151"/>
      <c r="HE2170" s="151"/>
      <c r="HF2170" s="151"/>
      <c r="HG2170" s="151"/>
      <c r="HH2170" s="151"/>
      <c r="HI2170" s="151"/>
      <c r="HJ2170" s="151"/>
      <c r="HK2170" s="151"/>
      <c r="HL2170" s="151"/>
      <c r="HM2170" s="151"/>
      <c r="HN2170" s="151"/>
      <c r="HO2170" s="151"/>
      <c r="HP2170" s="151"/>
      <c r="HQ2170" s="151"/>
      <c r="HR2170" s="151"/>
      <c r="HS2170" s="151"/>
      <c r="HT2170" s="151"/>
      <c r="HU2170" s="151"/>
      <c r="HV2170" s="151"/>
      <c r="HW2170" s="151"/>
      <c r="HX2170" s="151"/>
      <c r="HY2170" s="151"/>
      <c r="HZ2170" s="151"/>
      <c r="IA2170" s="151"/>
      <c r="IB2170" s="151"/>
      <c r="IC2170" s="151"/>
      <c r="ID2170" s="151"/>
      <c r="IE2170" s="151"/>
      <c r="IF2170" s="151"/>
      <c r="IG2170" s="151"/>
      <c r="IH2170" s="151"/>
      <c r="II2170" s="151"/>
      <c r="IJ2170" s="151"/>
      <c r="IK2170" s="151"/>
      <c r="IL2170" s="151"/>
      <c r="IM2170" s="151"/>
      <c r="IN2170" s="151"/>
      <c r="IO2170" s="151"/>
      <c r="IP2170" s="151"/>
      <c r="IQ2170" s="151"/>
      <c r="IR2170" s="151"/>
      <c r="IS2170" s="151"/>
      <c r="IT2170" s="151"/>
      <c r="IU2170" s="151"/>
      <c r="IV2170" s="151"/>
      <c r="IW2170" s="151"/>
      <c r="IX2170" s="151"/>
      <c r="IY2170" s="151"/>
      <c r="IZ2170" s="151"/>
      <c r="JA2170" s="151"/>
      <c r="JB2170" s="151"/>
    </row>
    <row r="2171" spans="1:262" s="857" customFormat="1" ht="75" x14ac:dyDescent="0.25">
      <c r="A2171" s="217"/>
      <c r="B2171" s="217">
        <v>1</v>
      </c>
      <c r="C2171" s="623" t="s">
        <v>455</v>
      </c>
      <c r="D2171" s="173"/>
      <c r="E2171" s="173"/>
      <c r="F2171" s="1777">
        <f t="shared" ref="F2171:H2171" si="2538">F2104</f>
        <v>360</v>
      </c>
      <c r="G2171" s="751">
        <f t="shared" si="2538"/>
        <v>120</v>
      </c>
      <c r="H2171" s="751">
        <f t="shared" si="2538"/>
        <v>124</v>
      </c>
      <c r="I2171" s="751">
        <f t="shared" si="2529"/>
        <v>103.33333333333334</v>
      </c>
      <c r="J2171" s="2350"/>
      <c r="K2171" s="2350"/>
      <c r="L2171" s="2351"/>
      <c r="M2171" s="2351"/>
      <c r="N2171" s="2351"/>
      <c r="O2171" s="2351"/>
      <c r="P2171" s="2351"/>
      <c r="Q2171" s="2351"/>
      <c r="R2171" s="2570">
        <f t="shared" si="2522"/>
        <v>0</v>
      </c>
      <c r="S2171" s="2570">
        <f t="shared" ref="S2171:T2171" si="2539">S2104</f>
        <v>0</v>
      </c>
      <c r="T2171" s="2570">
        <f t="shared" si="2539"/>
        <v>0</v>
      </c>
      <c r="U2171" s="2570">
        <f t="shared" ref="U2171" si="2540">U2104</f>
        <v>0</v>
      </c>
      <c r="V2171" s="2570">
        <f t="shared" si="2527"/>
        <v>0</v>
      </c>
      <c r="W2171" s="2570">
        <f t="shared" si="2527"/>
        <v>0</v>
      </c>
      <c r="X2171" s="2571">
        <f t="shared" si="2527"/>
        <v>0</v>
      </c>
      <c r="Y2171" s="2570">
        <f t="shared" si="2527"/>
        <v>0</v>
      </c>
      <c r="Z2171" s="2570">
        <f t="shared" si="2527"/>
        <v>0</v>
      </c>
      <c r="AA2171" s="2572">
        <f t="shared" si="2527"/>
        <v>0</v>
      </c>
      <c r="AB2171" s="2572">
        <f t="shared" si="2527"/>
        <v>0</v>
      </c>
      <c r="AC2171" s="2570">
        <f t="shared" si="2527"/>
        <v>0</v>
      </c>
      <c r="AD2171" s="2122"/>
      <c r="AE2171" s="2730"/>
      <c r="AF2171" s="151"/>
      <c r="AG2171" s="151"/>
      <c r="AH2171" s="151"/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  <c r="BI2171" s="151"/>
      <c r="BJ2171" s="151"/>
      <c r="BK2171" s="151"/>
      <c r="BL2171" s="151"/>
      <c r="BM2171" s="151"/>
      <c r="BN2171" s="151"/>
      <c r="BO2171" s="151"/>
      <c r="BP2171" s="151"/>
      <c r="BQ2171" s="151"/>
      <c r="BR2171" s="151"/>
      <c r="BS2171" s="151"/>
      <c r="BT2171" s="151"/>
      <c r="BU2171" s="151"/>
      <c r="BV2171" s="151"/>
      <c r="BW2171" s="151"/>
      <c r="BX2171" s="151"/>
      <c r="BY2171" s="151"/>
      <c r="BZ2171" s="151"/>
      <c r="CA2171" s="151"/>
      <c r="CB2171" s="151"/>
      <c r="CC2171" s="151"/>
      <c r="CD2171" s="151"/>
      <c r="CE2171" s="151"/>
      <c r="CF2171" s="151"/>
      <c r="CG2171" s="151"/>
      <c r="CH2171" s="151"/>
      <c r="CI2171" s="151"/>
      <c r="CJ2171" s="151"/>
      <c r="CK2171" s="151"/>
      <c r="CL2171" s="151"/>
      <c r="CM2171" s="151"/>
      <c r="CN2171" s="151"/>
      <c r="CO2171" s="151"/>
      <c r="CP2171" s="151"/>
      <c r="CQ2171" s="151"/>
      <c r="CR2171" s="151"/>
      <c r="CS2171" s="151"/>
      <c r="CT2171" s="151"/>
      <c r="CU2171" s="151"/>
      <c r="CV2171" s="151"/>
      <c r="CW2171" s="151"/>
      <c r="CX2171" s="151"/>
      <c r="CY2171" s="151"/>
      <c r="CZ2171" s="151"/>
      <c r="DA2171" s="151"/>
      <c r="DB2171" s="151"/>
      <c r="DC2171" s="151"/>
      <c r="DD2171" s="151"/>
      <c r="DE2171" s="151"/>
      <c r="DF2171" s="151"/>
      <c r="DG2171" s="151"/>
      <c r="DH2171" s="151"/>
      <c r="DI2171" s="151"/>
      <c r="DJ2171" s="151"/>
      <c r="DK2171" s="151"/>
      <c r="DL2171" s="151"/>
      <c r="DM2171" s="151"/>
      <c r="DN2171" s="151"/>
      <c r="DO2171" s="151"/>
      <c r="DP2171" s="151"/>
      <c r="DQ2171" s="151"/>
      <c r="DR2171" s="151"/>
      <c r="DS2171" s="151"/>
      <c r="DT2171" s="151"/>
      <c r="DU2171" s="151"/>
      <c r="DV2171" s="151"/>
      <c r="DW2171" s="151"/>
      <c r="DX2171" s="151"/>
      <c r="DY2171" s="151"/>
      <c r="DZ2171" s="151"/>
      <c r="EA2171" s="151"/>
      <c r="EB2171" s="151"/>
      <c r="EC2171" s="151"/>
      <c r="ED2171" s="151"/>
      <c r="EE2171" s="151"/>
      <c r="EF2171" s="151"/>
      <c r="EG2171" s="151"/>
      <c r="EH2171" s="151"/>
      <c r="EI2171" s="151"/>
      <c r="EJ2171" s="151"/>
      <c r="EK2171" s="151"/>
      <c r="EL2171" s="151"/>
      <c r="EM2171" s="151"/>
      <c r="EN2171" s="151"/>
      <c r="EO2171" s="151"/>
      <c r="EP2171" s="151"/>
      <c r="EQ2171" s="151"/>
      <c r="ER2171" s="151"/>
      <c r="ES2171" s="151"/>
      <c r="ET2171" s="151"/>
      <c r="EU2171" s="151"/>
      <c r="EV2171" s="151"/>
      <c r="EW2171" s="151"/>
      <c r="EX2171" s="151"/>
      <c r="EY2171" s="151"/>
      <c r="EZ2171" s="151"/>
      <c r="FA2171" s="151"/>
      <c r="FB2171" s="151"/>
      <c r="FC2171" s="151"/>
      <c r="FD2171" s="151"/>
      <c r="FE2171" s="151"/>
      <c r="FF2171" s="151"/>
      <c r="FG2171" s="151"/>
      <c r="FH2171" s="151"/>
      <c r="FI2171" s="151"/>
      <c r="FJ2171" s="151"/>
      <c r="FK2171" s="151"/>
      <c r="FL2171" s="151"/>
      <c r="FM2171" s="151"/>
      <c r="FN2171" s="151"/>
      <c r="FO2171" s="151"/>
      <c r="FP2171" s="151"/>
      <c r="FQ2171" s="151"/>
      <c r="FR2171" s="151"/>
      <c r="FS2171" s="151"/>
      <c r="FT2171" s="151"/>
      <c r="FU2171" s="151"/>
      <c r="FV2171" s="151"/>
      <c r="FW2171" s="151"/>
      <c r="FX2171" s="151"/>
      <c r="FY2171" s="151"/>
      <c r="FZ2171" s="151"/>
      <c r="GA2171" s="151"/>
      <c r="GB2171" s="151"/>
      <c r="GC2171" s="151"/>
      <c r="GD2171" s="151"/>
      <c r="GE2171" s="151"/>
      <c r="GF2171" s="151"/>
      <c r="GG2171" s="151"/>
      <c r="GH2171" s="151"/>
      <c r="GI2171" s="151"/>
      <c r="GJ2171" s="151"/>
      <c r="GK2171" s="151"/>
      <c r="GL2171" s="151"/>
      <c r="GM2171" s="151"/>
      <c r="GN2171" s="151"/>
      <c r="GO2171" s="151"/>
      <c r="GP2171" s="151"/>
      <c r="GQ2171" s="151"/>
      <c r="GR2171" s="151"/>
      <c r="GS2171" s="151"/>
      <c r="GT2171" s="151"/>
      <c r="GU2171" s="151"/>
      <c r="GV2171" s="151"/>
      <c r="GW2171" s="151"/>
      <c r="GX2171" s="151"/>
      <c r="GY2171" s="151"/>
      <c r="GZ2171" s="151"/>
      <c r="HA2171" s="151"/>
      <c r="HB2171" s="151"/>
      <c r="HC2171" s="151"/>
      <c r="HD2171" s="151"/>
      <c r="HE2171" s="151"/>
      <c r="HF2171" s="151"/>
      <c r="HG2171" s="151"/>
      <c r="HH2171" s="151"/>
      <c r="HI2171" s="151"/>
      <c r="HJ2171" s="151"/>
      <c r="HK2171" s="151"/>
      <c r="HL2171" s="151"/>
      <c r="HM2171" s="151"/>
      <c r="HN2171" s="151"/>
      <c r="HO2171" s="151"/>
      <c r="HP2171" s="151"/>
      <c r="HQ2171" s="151"/>
      <c r="HR2171" s="151"/>
      <c r="HS2171" s="151"/>
      <c r="HT2171" s="151"/>
      <c r="HU2171" s="151"/>
      <c r="HV2171" s="151"/>
      <c r="HW2171" s="151"/>
      <c r="HX2171" s="151"/>
      <c r="HY2171" s="151"/>
      <c r="HZ2171" s="151"/>
      <c r="IA2171" s="151"/>
      <c r="IB2171" s="151"/>
      <c r="IC2171" s="151"/>
      <c r="ID2171" s="151"/>
      <c r="IE2171" s="151"/>
      <c r="IF2171" s="151"/>
      <c r="IG2171" s="151"/>
      <c r="IH2171" s="151"/>
      <c r="II2171" s="151"/>
      <c r="IJ2171" s="151"/>
      <c r="IK2171" s="151"/>
      <c r="IL2171" s="151"/>
      <c r="IM2171" s="151"/>
      <c r="IN2171" s="151"/>
      <c r="IO2171" s="151"/>
      <c r="IP2171" s="151"/>
      <c r="IQ2171" s="151"/>
      <c r="IR2171" s="151"/>
      <c r="IS2171" s="151"/>
      <c r="IT2171" s="151"/>
      <c r="IU2171" s="151"/>
      <c r="IV2171" s="151"/>
      <c r="IW2171" s="151"/>
      <c r="IX2171" s="151"/>
      <c r="IY2171" s="151"/>
      <c r="IZ2171" s="151"/>
      <c r="JA2171" s="151"/>
      <c r="JB2171" s="151"/>
    </row>
    <row r="2172" spans="1:262" s="857" customFormat="1" ht="45" x14ac:dyDescent="0.25">
      <c r="A2172" s="217"/>
      <c r="B2172" s="217">
        <v>1</v>
      </c>
      <c r="C2172" s="624" t="s">
        <v>456</v>
      </c>
      <c r="D2172" s="173"/>
      <c r="E2172" s="173"/>
      <c r="F2172" s="1777">
        <f t="shared" ref="F2172:H2172" si="2541">F2105</f>
        <v>1900</v>
      </c>
      <c r="G2172" s="751">
        <f t="shared" si="2541"/>
        <v>633</v>
      </c>
      <c r="H2172" s="751">
        <f t="shared" si="2541"/>
        <v>352</v>
      </c>
      <c r="I2172" s="751">
        <f t="shared" si="2529"/>
        <v>55.608214849921012</v>
      </c>
      <c r="J2172" s="2350"/>
      <c r="K2172" s="2350"/>
      <c r="L2172" s="2351"/>
      <c r="M2172" s="2351"/>
      <c r="N2172" s="2351"/>
      <c r="O2172" s="2351"/>
      <c r="P2172" s="2351"/>
      <c r="Q2172" s="2351"/>
      <c r="R2172" s="2570">
        <f t="shared" si="2522"/>
        <v>0</v>
      </c>
      <c r="S2172" s="2570">
        <f t="shared" ref="S2172:T2172" si="2542">S2105</f>
        <v>0</v>
      </c>
      <c r="T2172" s="2570">
        <f t="shared" si="2542"/>
        <v>0</v>
      </c>
      <c r="U2172" s="2570">
        <f t="shared" ref="U2172" si="2543">U2105</f>
        <v>0</v>
      </c>
      <c r="V2172" s="2570">
        <f t="shared" si="2527"/>
        <v>0</v>
      </c>
      <c r="W2172" s="2570">
        <f t="shared" si="2527"/>
        <v>0</v>
      </c>
      <c r="X2172" s="2571">
        <f t="shared" si="2527"/>
        <v>0</v>
      </c>
      <c r="Y2172" s="2570">
        <f t="shared" si="2527"/>
        <v>0</v>
      </c>
      <c r="Z2172" s="2570">
        <f t="shared" si="2527"/>
        <v>0</v>
      </c>
      <c r="AA2172" s="2572">
        <f t="shared" si="2527"/>
        <v>0</v>
      </c>
      <c r="AB2172" s="2572">
        <f t="shared" si="2527"/>
        <v>0</v>
      </c>
      <c r="AC2172" s="2570">
        <f t="shared" si="2527"/>
        <v>0</v>
      </c>
      <c r="AD2172" s="2122"/>
      <c r="AE2172" s="2730"/>
      <c r="AF2172" s="151"/>
      <c r="AG2172" s="151"/>
      <c r="AH2172" s="151"/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  <c r="BI2172" s="151"/>
      <c r="BJ2172" s="151"/>
      <c r="BK2172" s="151"/>
      <c r="BL2172" s="151"/>
      <c r="BM2172" s="151"/>
      <c r="BN2172" s="151"/>
      <c r="BO2172" s="151"/>
      <c r="BP2172" s="151"/>
      <c r="BQ2172" s="151"/>
      <c r="BR2172" s="151"/>
      <c r="BS2172" s="151"/>
      <c r="BT2172" s="151"/>
      <c r="BU2172" s="151"/>
      <c r="BV2172" s="151"/>
      <c r="BW2172" s="151"/>
      <c r="BX2172" s="151"/>
      <c r="BY2172" s="151"/>
      <c r="BZ2172" s="151"/>
      <c r="CA2172" s="151"/>
      <c r="CB2172" s="151"/>
      <c r="CC2172" s="151"/>
      <c r="CD2172" s="151"/>
      <c r="CE2172" s="151"/>
      <c r="CF2172" s="151"/>
      <c r="CG2172" s="151"/>
      <c r="CH2172" s="151"/>
      <c r="CI2172" s="151"/>
      <c r="CJ2172" s="151"/>
      <c r="CK2172" s="151"/>
      <c r="CL2172" s="151"/>
      <c r="CM2172" s="151"/>
      <c r="CN2172" s="151"/>
      <c r="CO2172" s="151"/>
      <c r="CP2172" s="151"/>
      <c r="CQ2172" s="151"/>
      <c r="CR2172" s="151"/>
      <c r="CS2172" s="151"/>
      <c r="CT2172" s="151"/>
      <c r="CU2172" s="151"/>
      <c r="CV2172" s="151"/>
      <c r="CW2172" s="151"/>
      <c r="CX2172" s="151"/>
      <c r="CY2172" s="151"/>
      <c r="CZ2172" s="151"/>
      <c r="DA2172" s="151"/>
      <c r="DB2172" s="151"/>
      <c r="DC2172" s="151"/>
      <c r="DD2172" s="151"/>
      <c r="DE2172" s="151"/>
      <c r="DF2172" s="151"/>
      <c r="DG2172" s="151"/>
      <c r="DH2172" s="151"/>
      <c r="DI2172" s="151"/>
      <c r="DJ2172" s="151"/>
      <c r="DK2172" s="151"/>
      <c r="DL2172" s="151"/>
      <c r="DM2172" s="151"/>
      <c r="DN2172" s="151"/>
      <c r="DO2172" s="151"/>
      <c r="DP2172" s="151"/>
      <c r="DQ2172" s="151"/>
      <c r="DR2172" s="151"/>
      <c r="DS2172" s="151"/>
      <c r="DT2172" s="151"/>
      <c r="DU2172" s="151"/>
      <c r="DV2172" s="151"/>
      <c r="DW2172" s="151"/>
      <c r="DX2172" s="151"/>
      <c r="DY2172" s="151"/>
      <c r="DZ2172" s="151"/>
      <c r="EA2172" s="151"/>
      <c r="EB2172" s="151"/>
      <c r="EC2172" s="151"/>
      <c r="ED2172" s="151"/>
      <c r="EE2172" s="151"/>
      <c r="EF2172" s="151"/>
      <c r="EG2172" s="151"/>
      <c r="EH2172" s="151"/>
      <c r="EI2172" s="151"/>
      <c r="EJ2172" s="151"/>
      <c r="EK2172" s="151"/>
      <c r="EL2172" s="151"/>
      <c r="EM2172" s="151"/>
      <c r="EN2172" s="151"/>
      <c r="EO2172" s="151"/>
      <c r="EP2172" s="151"/>
      <c r="EQ2172" s="151"/>
      <c r="ER2172" s="151"/>
      <c r="ES2172" s="151"/>
      <c r="ET2172" s="151"/>
      <c r="EU2172" s="151"/>
      <c r="EV2172" s="151"/>
      <c r="EW2172" s="151"/>
      <c r="EX2172" s="151"/>
      <c r="EY2172" s="151"/>
      <c r="EZ2172" s="151"/>
      <c r="FA2172" s="151"/>
      <c r="FB2172" s="151"/>
      <c r="FC2172" s="151"/>
      <c r="FD2172" s="151"/>
      <c r="FE2172" s="151"/>
      <c r="FF2172" s="151"/>
      <c r="FG2172" s="151"/>
      <c r="FH2172" s="151"/>
      <c r="FI2172" s="151"/>
      <c r="FJ2172" s="151"/>
      <c r="FK2172" s="151"/>
      <c r="FL2172" s="151"/>
      <c r="FM2172" s="151"/>
      <c r="FN2172" s="151"/>
      <c r="FO2172" s="151"/>
      <c r="FP2172" s="151"/>
      <c r="FQ2172" s="151"/>
      <c r="FR2172" s="151"/>
      <c r="FS2172" s="151"/>
      <c r="FT2172" s="151"/>
      <c r="FU2172" s="151"/>
      <c r="FV2172" s="151"/>
      <c r="FW2172" s="151"/>
      <c r="FX2172" s="151"/>
      <c r="FY2172" s="151"/>
      <c r="FZ2172" s="151"/>
      <c r="GA2172" s="151"/>
      <c r="GB2172" s="151"/>
      <c r="GC2172" s="151"/>
      <c r="GD2172" s="151"/>
      <c r="GE2172" s="151"/>
      <c r="GF2172" s="151"/>
      <c r="GG2172" s="151"/>
      <c r="GH2172" s="151"/>
      <c r="GI2172" s="151"/>
      <c r="GJ2172" s="151"/>
      <c r="GK2172" s="151"/>
      <c r="GL2172" s="151"/>
      <c r="GM2172" s="151"/>
      <c r="GN2172" s="151"/>
      <c r="GO2172" s="151"/>
      <c r="GP2172" s="151"/>
      <c r="GQ2172" s="151"/>
      <c r="GR2172" s="151"/>
      <c r="GS2172" s="151"/>
      <c r="GT2172" s="151"/>
      <c r="GU2172" s="151"/>
      <c r="GV2172" s="151"/>
      <c r="GW2172" s="151"/>
      <c r="GX2172" s="151"/>
      <c r="GY2172" s="151"/>
      <c r="GZ2172" s="151"/>
      <c r="HA2172" s="151"/>
      <c r="HB2172" s="151"/>
      <c r="HC2172" s="151"/>
      <c r="HD2172" s="151"/>
      <c r="HE2172" s="151"/>
      <c r="HF2172" s="151"/>
      <c r="HG2172" s="151"/>
      <c r="HH2172" s="151"/>
      <c r="HI2172" s="151"/>
      <c r="HJ2172" s="151"/>
      <c r="HK2172" s="151"/>
      <c r="HL2172" s="151"/>
      <c r="HM2172" s="151"/>
      <c r="HN2172" s="151"/>
      <c r="HO2172" s="151"/>
      <c r="HP2172" s="151"/>
      <c r="HQ2172" s="151"/>
      <c r="HR2172" s="151"/>
      <c r="HS2172" s="151"/>
      <c r="HT2172" s="151"/>
      <c r="HU2172" s="151"/>
      <c r="HV2172" s="151"/>
      <c r="HW2172" s="151"/>
      <c r="HX2172" s="151"/>
      <c r="HY2172" s="151"/>
      <c r="HZ2172" s="151"/>
      <c r="IA2172" s="151"/>
      <c r="IB2172" s="151"/>
      <c r="IC2172" s="151"/>
      <c r="ID2172" s="151"/>
      <c r="IE2172" s="151"/>
      <c r="IF2172" s="151"/>
      <c r="IG2172" s="151"/>
      <c r="IH2172" s="151"/>
      <c r="II2172" s="151"/>
      <c r="IJ2172" s="151"/>
      <c r="IK2172" s="151"/>
      <c r="IL2172" s="151"/>
      <c r="IM2172" s="151"/>
      <c r="IN2172" s="151"/>
      <c r="IO2172" s="151"/>
      <c r="IP2172" s="151"/>
      <c r="IQ2172" s="151"/>
      <c r="IR2172" s="151"/>
      <c r="IS2172" s="151"/>
      <c r="IT2172" s="151"/>
      <c r="IU2172" s="151"/>
      <c r="IV2172" s="151"/>
      <c r="IW2172" s="151"/>
      <c r="IX2172" s="151"/>
      <c r="IY2172" s="151"/>
      <c r="IZ2172" s="151"/>
      <c r="JA2172" s="151"/>
      <c r="JB2172" s="151"/>
    </row>
    <row r="2173" spans="1:262" s="857" customFormat="1" ht="105" x14ac:dyDescent="0.25">
      <c r="A2173" s="217"/>
      <c r="B2173" s="217">
        <v>1</v>
      </c>
      <c r="C2173" s="624" t="s">
        <v>457</v>
      </c>
      <c r="D2173" s="173"/>
      <c r="E2173" s="173"/>
      <c r="F2173" s="1777">
        <f t="shared" ref="F2173:H2173" si="2544">F2106</f>
        <v>500</v>
      </c>
      <c r="G2173" s="751">
        <f t="shared" si="2544"/>
        <v>167</v>
      </c>
      <c r="H2173" s="751">
        <f t="shared" si="2544"/>
        <v>0</v>
      </c>
      <c r="I2173" s="751">
        <f t="shared" si="2529"/>
        <v>0</v>
      </c>
      <c r="J2173" s="2350"/>
      <c r="K2173" s="2350"/>
      <c r="L2173" s="2351"/>
      <c r="M2173" s="2351"/>
      <c r="N2173" s="2351"/>
      <c r="O2173" s="2351"/>
      <c r="P2173" s="2351"/>
      <c r="Q2173" s="2351"/>
      <c r="R2173" s="2570">
        <f t="shared" si="2522"/>
        <v>0</v>
      </c>
      <c r="S2173" s="2570">
        <f t="shared" ref="S2173:T2173" si="2545">S2106</f>
        <v>0</v>
      </c>
      <c r="T2173" s="2570">
        <f t="shared" si="2545"/>
        <v>0</v>
      </c>
      <c r="U2173" s="2570">
        <f t="shared" ref="U2173" si="2546">U2106</f>
        <v>0</v>
      </c>
      <c r="V2173" s="2570">
        <f t="shared" si="2527"/>
        <v>0</v>
      </c>
      <c r="W2173" s="2570">
        <f t="shared" si="2527"/>
        <v>0</v>
      </c>
      <c r="X2173" s="2571">
        <f t="shared" si="2527"/>
        <v>0</v>
      </c>
      <c r="Y2173" s="2570">
        <f t="shared" si="2527"/>
        <v>0</v>
      </c>
      <c r="Z2173" s="2570">
        <f t="shared" si="2527"/>
        <v>0</v>
      </c>
      <c r="AA2173" s="2572">
        <f t="shared" si="2527"/>
        <v>0</v>
      </c>
      <c r="AB2173" s="2572">
        <f t="shared" si="2527"/>
        <v>0</v>
      </c>
      <c r="AC2173" s="2570">
        <f t="shared" si="2527"/>
        <v>0</v>
      </c>
      <c r="AD2173" s="2122"/>
      <c r="AE2173" s="2730"/>
      <c r="AF2173" s="151"/>
      <c r="AG2173" s="151"/>
      <c r="AH2173" s="151"/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  <c r="BI2173" s="151"/>
      <c r="BJ2173" s="151"/>
      <c r="BK2173" s="151"/>
      <c r="BL2173" s="151"/>
      <c r="BM2173" s="151"/>
      <c r="BN2173" s="151"/>
      <c r="BO2173" s="151"/>
      <c r="BP2173" s="151"/>
      <c r="BQ2173" s="151"/>
      <c r="BR2173" s="151"/>
      <c r="BS2173" s="151"/>
      <c r="BT2173" s="151"/>
      <c r="BU2173" s="151"/>
      <c r="BV2173" s="151"/>
      <c r="BW2173" s="151"/>
      <c r="BX2173" s="151"/>
      <c r="BY2173" s="151"/>
      <c r="BZ2173" s="151"/>
      <c r="CA2173" s="151"/>
      <c r="CB2173" s="151"/>
      <c r="CC2173" s="151"/>
      <c r="CD2173" s="151"/>
      <c r="CE2173" s="151"/>
      <c r="CF2173" s="151"/>
      <c r="CG2173" s="151"/>
      <c r="CH2173" s="151"/>
      <c r="CI2173" s="151"/>
      <c r="CJ2173" s="151"/>
      <c r="CK2173" s="151"/>
      <c r="CL2173" s="151"/>
      <c r="CM2173" s="151"/>
      <c r="CN2173" s="151"/>
      <c r="CO2173" s="151"/>
      <c r="CP2173" s="151"/>
      <c r="CQ2173" s="151"/>
      <c r="CR2173" s="151"/>
      <c r="CS2173" s="151"/>
      <c r="CT2173" s="151"/>
      <c r="CU2173" s="151"/>
      <c r="CV2173" s="151"/>
      <c r="CW2173" s="151"/>
      <c r="CX2173" s="151"/>
      <c r="CY2173" s="151"/>
      <c r="CZ2173" s="151"/>
      <c r="DA2173" s="151"/>
      <c r="DB2173" s="151"/>
      <c r="DC2173" s="151"/>
      <c r="DD2173" s="151"/>
      <c r="DE2173" s="151"/>
      <c r="DF2173" s="151"/>
      <c r="DG2173" s="151"/>
      <c r="DH2173" s="151"/>
      <c r="DI2173" s="151"/>
      <c r="DJ2173" s="151"/>
      <c r="DK2173" s="151"/>
      <c r="DL2173" s="151"/>
      <c r="DM2173" s="151"/>
      <c r="DN2173" s="151"/>
      <c r="DO2173" s="151"/>
      <c r="DP2173" s="151"/>
      <c r="DQ2173" s="151"/>
      <c r="DR2173" s="151"/>
      <c r="DS2173" s="151"/>
      <c r="DT2173" s="151"/>
      <c r="DU2173" s="151"/>
      <c r="DV2173" s="151"/>
      <c r="DW2173" s="151"/>
      <c r="DX2173" s="151"/>
      <c r="DY2173" s="151"/>
      <c r="DZ2173" s="151"/>
      <c r="EA2173" s="151"/>
      <c r="EB2173" s="151"/>
      <c r="EC2173" s="151"/>
      <c r="ED2173" s="151"/>
      <c r="EE2173" s="151"/>
      <c r="EF2173" s="151"/>
      <c r="EG2173" s="151"/>
      <c r="EH2173" s="151"/>
      <c r="EI2173" s="151"/>
      <c r="EJ2173" s="151"/>
      <c r="EK2173" s="151"/>
      <c r="EL2173" s="151"/>
      <c r="EM2173" s="151"/>
      <c r="EN2173" s="151"/>
      <c r="EO2173" s="151"/>
      <c r="EP2173" s="151"/>
      <c r="EQ2173" s="151"/>
      <c r="ER2173" s="151"/>
      <c r="ES2173" s="151"/>
      <c r="ET2173" s="151"/>
      <c r="EU2173" s="151"/>
      <c r="EV2173" s="151"/>
      <c r="EW2173" s="151"/>
      <c r="EX2173" s="151"/>
      <c r="EY2173" s="151"/>
      <c r="EZ2173" s="151"/>
      <c r="FA2173" s="151"/>
      <c r="FB2173" s="151"/>
      <c r="FC2173" s="151"/>
      <c r="FD2173" s="151"/>
      <c r="FE2173" s="151"/>
      <c r="FF2173" s="151"/>
      <c r="FG2173" s="151"/>
      <c r="FH2173" s="151"/>
      <c r="FI2173" s="151"/>
      <c r="FJ2173" s="151"/>
      <c r="FK2173" s="151"/>
      <c r="FL2173" s="151"/>
      <c r="FM2173" s="151"/>
      <c r="FN2173" s="151"/>
      <c r="FO2173" s="151"/>
      <c r="FP2173" s="151"/>
      <c r="FQ2173" s="151"/>
      <c r="FR2173" s="151"/>
      <c r="FS2173" s="151"/>
      <c r="FT2173" s="151"/>
      <c r="FU2173" s="151"/>
      <c r="FV2173" s="151"/>
      <c r="FW2173" s="151"/>
      <c r="FX2173" s="151"/>
      <c r="FY2173" s="151"/>
      <c r="FZ2173" s="151"/>
      <c r="GA2173" s="151"/>
      <c r="GB2173" s="151"/>
      <c r="GC2173" s="151"/>
      <c r="GD2173" s="151"/>
      <c r="GE2173" s="151"/>
      <c r="GF2173" s="151"/>
      <c r="GG2173" s="151"/>
      <c r="GH2173" s="151"/>
      <c r="GI2173" s="151"/>
      <c r="GJ2173" s="151"/>
      <c r="GK2173" s="151"/>
      <c r="GL2173" s="151"/>
      <c r="GM2173" s="151"/>
      <c r="GN2173" s="151"/>
      <c r="GO2173" s="151"/>
      <c r="GP2173" s="151"/>
      <c r="GQ2173" s="151"/>
      <c r="GR2173" s="151"/>
      <c r="GS2173" s="151"/>
      <c r="GT2173" s="151"/>
      <c r="GU2173" s="151"/>
      <c r="GV2173" s="151"/>
      <c r="GW2173" s="151"/>
      <c r="GX2173" s="151"/>
      <c r="GY2173" s="151"/>
      <c r="GZ2173" s="151"/>
      <c r="HA2173" s="151"/>
      <c r="HB2173" s="151"/>
      <c r="HC2173" s="151"/>
      <c r="HD2173" s="151"/>
      <c r="HE2173" s="151"/>
      <c r="HF2173" s="151"/>
      <c r="HG2173" s="151"/>
      <c r="HH2173" s="151"/>
      <c r="HI2173" s="151"/>
      <c r="HJ2173" s="151"/>
      <c r="HK2173" s="151"/>
      <c r="HL2173" s="151"/>
      <c r="HM2173" s="151"/>
      <c r="HN2173" s="151"/>
      <c r="HO2173" s="151"/>
      <c r="HP2173" s="151"/>
      <c r="HQ2173" s="151"/>
      <c r="HR2173" s="151"/>
      <c r="HS2173" s="151"/>
      <c r="HT2173" s="151"/>
      <c r="HU2173" s="151"/>
      <c r="HV2173" s="151"/>
      <c r="HW2173" s="151"/>
      <c r="HX2173" s="151"/>
      <c r="HY2173" s="151"/>
      <c r="HZ2173" s="151"/>
      <c r="IA2173" s="151"/>
      <c r="IB2173" s="151"/>
      <c r="IC2173" s="151"/>
      <c r="ID2173" s="151"/>
      <c r="IE2173" s="151"/>
      <c r="IF2173" s="151"/>
      <c r="IG2173" s="151"/>
      <c r="IH2173" s="151"/>
      <c r="II2173" s="151"/>
      <c r="IJ2173" s="151"/>
      <c r="IK2173" s="151"/>
      <c r="IL2173" s="151"/>
      <c r="IM2173" s="151"/>
      <c r="IN2173" s="151"/>
      <c r="IO2173" s="151"/>
      <c r="IP2173" s="151"/>
      <c r="IQ2173" s="151"/>
      <c r="IR2173" s="151"/>
      <c r="IS2173" s="151"/>
      <c r="IT2173" s="151"/>
      <c r="IU2173" s="151"/>
      <c r="IV2173" s="151"/>
      <c r="IW2173" s="151"/>
      <c r="IX2173" s="151"/>
      <c r="IY2173" s="151"/>
      <c r="IZ2173" s="151"/>
      <c r="JA2173" s="151"/>
      <c r="JB2173" s="151"/>
    </row>
    <row r="2174" spans="1:262" s="857" customFormat="1" ht="30" x14ac:dyDescent="0.25">
      <c r="A2174" s="217"/>
      <c r="B2174" s="217">
        <v>1</v>
      </c>
      <c r="C2174" s="624" t="s">
        <v>131</v>
      </c>
      <c r="D2174" s="173"/>
      <c r="E2174" s="173"/>
      <c r="F2174" s="1777">
        <f t="shared" ref="F2174:H2174" si="2547">F2107</f>
        <v>2189</v>
      </c>
      <c r="G2174" s="751">
        <f t="shared" si="2547"/>
        <v>730</v>
      </c>
      <c r="H2174" s="751">
        <f t="shared" si="2547"/>
        <v>533</v>
      </c>
      <c r="I2174" s="751">
        <f t="shared" si="2529"/>
        <v>73.013698630136986</v>
      </c>
      <c r="J2174" s="2350"/>
      <c r="K2174" s="2350"/>
      <c r="L2174" s="2351"/>
      <c r="M2174" s="2351"/>
      <c r="N2174" s="2351"/>
      <c r="O2174" s="2351"/>
      <c r="P2174" s="2351"/>
      <c r="Q2174" s="2351"/>
      <c r="R2174" s="2570">
        <f t="shared" si="2522"/>
        <v>0</v>
      </c>
      <c r="S2174" s="2570">
        <f t="shared" ref="S2174:T2174" si="2548">S2107</f>
        <v>0</v>
      </c>
      <c r="T2174" s="2570">
        <f t="shared" si="2548"/>
        <v>0</v>
      </c>
      <c r="U2174" s="2570">
        <f t="shared" ref="U2174" si="2549">U2107</f>
        <v>0</v>
      </c>
      <c r="V2174" s="2570">
        <f t="shared" si="2527"/>
        <v>0</v>
      </c>
      <c r="W2174" s="2570">
        <f t="shared" si="2527"/>
        <v>0</v>
      </c>
      <c r="X2174" s="2571">
        <f t="shared" si="2527"/>
        <v>0</v>
      </c>
      <c r="Y2174" s="2570">
        <f t="shared" si="2527"/>
        <v>0</v>
      </c>
      <c r="Z2174" s="2570">
        <f t="shared" si="2527"/>
        <v>0</v>
      </c>
      <c r="AA2174" s="2572">
        <f t="shared" si="2527"/>
        <v>0</v>
      </c>
      <c r="AB2174" s="2572">
        <f t="shared" si="2527"/>
        <v>0</v>
      </c>
      <c r="AC2174" s="2570">
        <f t="shared" si="2527"/>
        <v>0</v>
      </c>
      <c r="AD2174" s="2122"/>
      <c r="AE2174" s="2730"/>
      <c r="AF2174" s="151"/>
      <c r="AG2174" s="151"/>
      <c r="AH2174" s="151"/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  <c r="BI2174" s="151"/>
      <c r="BJ2174" s="151"/>
      <c r="BK2174" s="151"/>
      <c r="BL2174" s="151"/>
      <c r="BM2174" s="151"/>
      <c r="BN2174" s="151"/>
      <c r="BO2174" s="151"/>
      <c r="BP2174" s="151"/>
      <c r="BQ2174" s="151"/>
      <c r="BR2174" s="151"/>
      <c r="BS2174" s="151"/>
      <c r="BT2174" s="151"/>
      <c r="BU2174" s="151"/>
      <c r="BV2174" s="151"/>
      <c r="BW2174" s="151"/>
      <c r="BX2174" s="151"/>
      <c r="BY2174" s="151"/>
      <c r="BZ2174" s="151"/>
      <c r="CA2174" s="151"/>
      <c r="CB2174" s="151"/>
      <c r="CC2174" s="151"/>
      <c r="CD2174" s="151"/>
      <c r="CE2174" s="151"/>
      <c r="CF2174" s="151"/>
      <c r="CG2174" s="151"/>
      <c r="CH2174" s="151"/>
      <c r="CI2174" s="151"/>
      <c r="CJ2174" s="151"/>
      <c r="CK2174" s="151"/>
      <c r="CL2174" s="151"/>
      <c r="CM2174" s="151"/>
      <c r="CN2174" s="151"/>
      <c r="CO2174" s="151"/>
      <c r="CP2174" s="151"/>
      <c r="CQ2174" s="151"/>
      <c r="CR2174" s="151"/>
      <c r="CS2174" s="151"/>
      <c r="CT2174" s="151"/>
      <c r="CU2174" s="151"/>
      <c r="CV2174" s="151"/>
      <c r="CW2174" s="151"/>
      <c r="CX2174" s="151"/>
      <c r="CY2174" s="151"/>
      <c r="CZ2174" s="151"/>
      <c r="DA2174" s="151"/>
      <c r="DB2174" s="151"/>
      <c r="DC2174" s="151"/>
      <c r="DD2174" s="151"/>
      <c r="DE2174" s="151"/>
      <c r="DF2174" s="151"/>
      <c r="DG2174" s="151"/>
      <c r="DH2174" s="151"/>
      <c r="DI2174" s="151"/>
      <c r="DJ2174" s="151"/>
      <c r="DK2174" s="151"/>
      <c r="DL2174" s="151"/>
      <c r="DM2174" s="151"/>
      <c r="DN2174" s="151"/>
      <c r="DO2174" s="151"/>
      <c r="DP2174" s="151"/>
      <c r="DQ2174" s="151"/>
      <c r="DR2174" s="151"/>
      <c r="DS2174" s="151"/>
      <c r="DT2174" s="151"/>
      <c r="DU2174" s="151"/>
      <c r="DV2174" s="151"/>
      <c r="DW2174" s="151"/>
      <c r="DX2174" s="151"/>
      <c r="DY2174" s="151"/>
      <c r="DZ2174" s="151"/>
      <c r="EA2174" s="151"/>
      <c r="EB2174" s="151"/>
      <c r="EC2174" s="151"/>
      <c r="ED2174" s="151"/>
      <c r="EE2174" s="151"/>
      <c r="EF2174" s="151"/>
      <c r="EG2174" s="151"/>
      <c r="EH2174" s="151"/>
      <c r="EI2174" s="151"/>
      <c r="EJ2174" s="151"/>
      <c r="EK2174" s="151"/>
      <c r="EL2174" s="151"/>
      <c r="EM2174" s="151"/>
      <c r="EN2174" s="151"/>
      <c r="EO2174" s="151"/>
      <c r="EP2174" s="151"/>
      <c r="EQ2174" s="151"/>
      <c r="ER2174" s="151"/>
      <c r="ES2174" s="151"/>
      <c r="ET2174" s="151"/>
      <c r="EU2174" s="151"/>
      <c r="EV2174" s="151"/>
      <c r="EW2174" s="151"/>
      <c r="EX2174" s="151"/>
      <c r="EY2174" s="151"/>
      <c r="EZ2174" s="151"/>
      <c r="FA2174" s="151"/>
      <c r="FB2174" s="151"/>
      <c r="FC2174" s="151"/>
      <c r="FD2174" s="151"/>
      <c r="FE2174" s="151"/>
      <c r="FF2174" s="151"/>
      <c r="FG2174" s="151"/>
      <c r="FH2174" s="151"/>
      <c r="FI2174" s="151"/>
      <c r="FJ2174" s="151"/>
      <c r="FK2174" s="151"/>
      <c r="FL2174" s="151"/>
      <c r="FM2174" s="151"/>
      <c r="FN2174" s="151"/>
      <c r="FO2174" s="151"/>
      <c r="FP2174" s="151"/>
      <c r="FQ2174" s="151"/>
      <c r="FR2174" s="151"/>
      <c r="FS2174" s="151"/>
      <c r="FT2174" s="151"/>
      <c r="FU2174" s="151"/>
      <c r="FV2174" s="151"/>
      <c r="FW2174" s="151"/>
      <c r="FX2174" s="151"/>
      <c r="FY2174" s="151"/>
      <c r="FZ2174" s="151"/>
      <c r="GA2174" s="151"/>
      <c r="GB2174" s="151"/>
      <c r="GC2174" s="151"/>
      <c r="GD2174" s="151"/>
      <c r="GE2174" s="151"/>
      <c r="GF2174" s="151"/>
      <c r="GG2174" s="151"/>
      <c r="GH2174" s="151"/>
      <c r="GI2174" s="151"/>
      <c r="GJ2174" s="151"/>
      <c r="GK2174" s="151"/>
      <c r="GL2174" s="151"/>
      <c r="GM2174" s="151"/>
      <c r="GN2174" s="151"/>
      <c r="GO2174" s="151"/>
      <c r="GP2174" s="151"/>
      <c r="GQ2174" s="151"/>
      <c r="GR2174" s="151"/>
      <c r="GS2174" s="151"/>
      <c r="GT2174" s="151"/>
      <c r="GU2174" s="151"/>
      <c r="GV2174" s="151"/>
      <c r="GW2174" s="151"/>
      <c r="GX2174" s="151"/>
      <c r="GY2174" s="151"/>
      <c r="GZ2174" s="151"/>
      <c r="HA2174" s="151"/>
      <c r="HB2174" s="151"/>
      <c r="HC2174" s="151"/>
      <c r="HD2174" s="151"/>
      <c r="HE2174" s="151"/>
      <c r="HF2174" s="151"/>
      <c r="HG2174" s="151"/>
      <c r="HH2174" s="151"/>
      <c r="HI2174" s="151"/>
      <c r="HJ2174" s="151"/>
      <c r="HK2174" s="151"/>
      <c r="HL2174" s="151"/>
      <c r="HM2174" s="151"/>
      <c r="HN2174" s="151"/>
      <c r="HO2174" s="151"/>
      <c r="HP2174" s="151"/>
      <c r="HQ2174" s="151"/>
      <c r="HR2174" s="151"/>
      <c r="HS2174" s="151"/>
      <c r="HT2174" s="151"/>
      <c r="HU2174" s="151"/>
      <c r="HV2174" s="151"/>
      <c r="HW2174" s="151"/>
      <c r="HX2174" s="151"/>
      <c r="HY2174" s="151"/>
      <c r="HZ2174" s="151"/>
      <c r="IA2174" s="151"/>
      <c r="IB2174" s="151"/>
      <c r="IC2174" s="151"/>
      <c r="ID2174" s="151"/>
      <c r="IE2174" s="151"/>
      <c r="IF2174" s="151"/>
      <c r="IG2174" s="151"/>
      <c r="IH2174" s="151"/>
      <c r="II2174" s="151"/>
      <c r="IJ2174" s="151"/>
      <c r="IK2174" s="151"/>
      <c r="IL2174" s="151"/>
      <c r="IM2174" s="151"/>
      <c r="IN2174" s="151"/>
      <c r="IO2174" s="151"/>
      <c r="IP2174" s="151"/>
      <c r="IQ2174" s="151"/>
      <c r="IR2174" s="151"/>
      <c r="IS2174" s="151"/>
      <c r="IT2174" s="151"/>
      <c r="IU2174" s="151"/>
      <c r="IV2174" s="151"/>
      <c r="IW2174" s="151"/>
      <c r="IX2174" s="151"/>
      <c r="IY2174" s="151"/>
      <c r="IZ2174" s="151"/>
      <c r="JA2174" s="151"/>
      <c r="JB2174" s="151"/>
    </row>
    <row r="2175" spans="1:262" s="857" customFormat="1" x14ac:dyDescent="0.25">
      <c r="A2175" s="217"/>
      <c r="B2175" s="217">
        <v>1</v>
      </c>
      <c r="C2175" s="624" t="s">
        <v>222</v>
      </c>
      <c r="D2175" s="173"/>
      <c r="E2175" s="173"/>
      <c r="F2175" s="1777">
        <f t="shared" ref="F2175:H2175" si="2550">F2108</f>
        <v>1977</v>
      </c>
      <c r="G2175" s="751">
        <f t="shared" si="2550"/>
        <v>659</v>
      </c>
      <c r="H2175" s="751">
        <f t="shared" si="2550"/>
        <v>501</v>
      </c>
      <c r="I2175" s="751">
        <f t="shared" si="2529"/>
        <v>76.024279210925656</v>
      </c>
      <c r="J2175" s="2350"/>
      <c r="K2175" s="2350"/>
      <c r="L2175" s="2351"/>
      <c r="M2175" s="2351"/>
      <c r="N2175" s="2351"/>
      <c r="O2175" s="2351"/>
      <c r="P2175" s="2351"/>
      <c r="Q2175" s="2351"/>
      <c r="R2175" s="2570">
        <f t="shared" si="2522"/>
        <v>0</v>
      </c>
      <c r="S2175" s="2570">
        <f t="shared" ref="S2175:T2175" si="2551">S2108</f>
        <v>0</v>
      </c>
      <c r="T2175" s="2570">
        <f t="shared" si="2551"/>
        <v>0</v>
      </c>
      <c r="U2175" s="2570">
        <f t="shared" ref="U2175" si="2552">U2108</f>
        <v>0</v>
      </c>
      <c r="V2175" s="2570">
        <f t="shared" si="2527"/>
        <v>0</v>
      </c>
      <c r="W2175" s="2570">
        <f t="shared" si="2527"/>
        <v>0</v>
      </c>
      <c r="X2175" s="2571">
        <f t="shared" si="2527"/>
        <v>0</v>
      </c>
      <c r="Y2175" s="2570">
        <f t="shared" si="2527"/>
        <v>0</v>
      </c>
      <c r="Z2175" s="2570">
        <f t="shared" si="2527"/>
        <v>0</v>
      </c>
      <c r="AA2175" s="2572">
        <f t="shared" si="2527"/>
        <v>0</v>
      </c>
      <c r="AB2175" s="2572">
        <f t="shared" si="2527"/>
        <v>0</v>
      </c>
      <c r="AC2175" s="2570">
        <f t="shared" si="2527"/>
        <v>0</v>
      </c>
      <c r="AD2175" s="2122"/>
      <c r="AE2175" s="2730"/>
      <c r="AF2175" s="151"/>
      <c r="AG2175" s="151"/>
      <c r="AH2175" s="151"/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  <c r="BI2175" s="151"/>
      <c r="BJ2175" s="151"/>
      <c r="BK2175" s="151"/>
      <c r="BL2175" s="151"/>
      <c r="BM2175" s="151"/>
      <c r="BN2175" s="151"/>
      <c r="BO2175" s="151"/>
      <c r="BP2175" s="151"/>
      <c r="BQ2175" s="151"/>
      <c r="BR2175" s="151"/>
      <c r="BS2175" s="151"/>
      <c r="BT2175" s="151"/>
      <c r="BU2175" s="151"/>
      <c r="BV2175" s="151"/>
      <c r="BW2175" s="151"/>
      <c r="BX2175" s="151"/>
      <c r="BY2175" s="151"/>
      <c r="BZ2175" s="151"/>
      <c r="CA2175" s="151"/>
      <c r="CB2175" s="151"/>
      <c r="CC2175" s="151"/>
      <c r="CD2175" s="151"/>
      <c r="CE2175" s="151"/>
      <c r="CF2175" s="151"/>
      <c r="CG2175" s="151"/>
      <c r="CH2175" s="151"/>
      <c r="CI2175" s="151"/>
      <c r="CJ2175" s="151"/>
      <c r="CK2175" s="151"/>
      <c r="CL2175" s="151"/>
      <c r="CM2175" s="151"/>
      <c r="CN2175" s="151"/>
      <c r="CO2175" s="151"/>
      <c r="CP2175" s="151"/>
      <c r="CQ2175" s="151"/>
      <c r="CR2175" s="151"/>
      <c r="CS2175" s="151"/>
      <c r="CT2175" s="151"/>
      <c r="CU2175" s="151"/>
      <c r="CV2175" s="151"/>
      <c r="CW2175" s="151"/>
      <c r="CX2175" s="151"/>
      <c r="CY2175" s="151"/>
      <c r="CZ2175" s="151"/>
      <c r="DA2175" s="151"/>
      <c r="DB2175" s="151"/>
      <c r="DC2175" s="151"/>
      <c r="DD2175" s="151"/>
      <c r="DE2175" s="151"/>
      <c r="DF2175" s="151"/>
      <c r="DG2175" s="151"/>
      <c r="DH2175" s="151"/>
      <c r="DI2175" s="151"/>
      <c r="DJ2175" s="151"/>
      <c r="DK2175" s="151"/>
      <c r="DL2175" s="151"/>
      <c r="DM2175" s="151"/>
      <c r="DN2175" s="151"/>
      <c r="DO2175" s="151"/>
      <c r="DP2175" s="151"/>
      <c r="DQ2175" s="151"/>
      <c r="DR2175" s="151"/>
      <c r="DS2175" s="151"/>
      <c r="DT2175" s="151"/>
      <c r="DU2175" s="151"/>
      <c r="DV2175" s="151"/>
      <c r="DW2175" s="151"/>
      <c r="DX2175" s="151"/>
      <c r="DY2175" s="151"/>
      <c r="DZ2175" s="151"/>
      <c r="EA2175" s="151"/>
      <c r="EB2175" s="151"/>
      <c r="EC2175" s="151"/>
      <c r="ED2175" s="151"/>
      <c r="EE2175" s="151"/>
      <c r="EF2175" s="151"/>
      <c r="EG2175" s="151"/>
      <c r="EH2175" s="151"/>
      <c r="EI2175" s="151"/>
      <c r="EJ2175" s="151"/>
      <c r="EK2175" s="151"/>
      <c r="EL2175" s="151"/>
      <c r="EM2175" s="151"/>
      <c r="EN2175" s="151"/>
      <c r="EO2175" s="151"/>
      <c r="EP2175" s="151"/>
      <c r="EQ2175" s="151"/>
      <c r="ER2175" s="151"/>
      <c r="ES2175" s="151"/>
      <c r="ET2175" s="151"/>
      <c r="EU2175" s="151"/>
      <c r="EV2175" s="151"/>
      <c r="EW2175" s="151"/>
      <c r="EX2175" s="151"/>
      <c r="EY2175" s="151"/>
      <c r="EZ2175" s="151"/>
      <c r="FA2175" s="151"/>
      <c r="FB2175" s="151"/>
      <c r="FC2175" s="151"/>
      <c r="FD2175" s="151"/>
      <c r="FE2175" s="151"/>
      <c r="FF2175" s="151"/>
      <c r="FG2175" s="151"/>
      <c r="FH2175" s="151"/>
      <c r="FI2175" s="151"/>
      <c r="FJ2175" s="151"/>
      <c r="FK2175" s="151"/>
      <c r="FL2175" s="151"/>
      <c r="FM2175" s="151"/>
      <c r="FN2175" s="151"/>
      <c r="FO2175" s="151"/>
      <c r="FP2175" s="151"/>
      <c r="FQ2175" s="151"/>
      <c r="FR2175" s="151"/>
      <c r="FS2175" s="151"/>
      <c r="FT2175" s="151"/>
      <c r="FU2175" s="151"/>
      <c r="FV2175" s="151"/>
      <c r="FW2175" s="151"/>
      <c r="FX2175" s="151"/>
      <c r="FY2175" s="151"/>
      <c r="FZ2175" s="151"/>
      <c r="GA2175" s="151"/>
      <c r="GB2175" s="151"/>
      <c r="GC2175" s="151"/>
      <c r="GD2175" s="151"/>
      <c r="GE2175" s="151"/>
      <c r="GF2175" s="151"/>
      <c r="GG2175" s="151"/>
      <c r="GH2175" s="151"/>
      <c r="GI2175" s="151"/>
      <c r="GJ2175" s="151"/>
      <c r="GK2175" s="151"/>
      <c r="GL2175" s="151"/>
      <c r="GM2175" s="151"/>
      <c r="GN2175" s="151"/>
      <c r="GO2175" s="151"/>
      <c r="GP2175" s="151"/>
      <c r="GQ2175" s="151"/>
      <c r="GR2175" s="151"/>
      <c r="GS2175" s="151"/>
      <c r="GT2175" s="151"/>
      <c r="GU2175" s="151"/>
      <c r="GV2175" s="151"/>
      <c r="GW2175" s="151"/>
      <c r="GX2175" s="151"/>
      <c r="GY2175" s="151"/>
      <c r="GZ2175" s="151"/>
      <c r="HA2175" s="151"/>
      <c r="HB2175" s="151"/>
      <c r="HC2175" s="151"/>
      <c r="HD2175" s="151"/>
      <c r="HE2175" s="151"/>
      <c r="HF2175" s="151"/>
      <c r="HG2175" s="151"/>
      <c r="HH2175" s="151"/>
      <c r="HI2175" s="151"/>
      <c r="HJ2175" s="151"/>
      <c r="HK2175" s="151"/>
      <c r="HL2175" s="151"/>
      <c r="HM2175" s="151"/>
      <c r="HN2175" s="151"/>
      <c r="HO2175" s="151"/>
      <c r="HP2175" s="151"/>
      <c r="HQ2175" s="151"/>
      <c r="HR2175" s="151"/>
      <c r="HS2175" s="151"/>
      <c r="HT2175" s="151"/>
      <c r="HU2175" s="151"/>
      <c r="HV2175" s="151"/>
      <c r="HW2175" s="151"/>
      <c r="HX2175" s="151"/>
      <c r="HY2175" s="151"/>
      <c r="HZ2175" s="151"/>
      <c r="IA2175" s="151"/>
      <c r="IB2175" s="151"/>
      <c r="IC2175" s="151"/>
      <c r="ID2175" s="151"/>
      <c r="IE2175" s="151"/>
      <c r="IF2175" s="151"/>
      <c r="IG2175" s="151"/>
      <c r="IH2175" s="151"/>
      <c r="II2175" s="151"/>
      <c r="IJ2175" s="151"/>
      <c r="IK2175" s="151"/>
      <c r="IL2175" s="151"/>
      <c r="IM2175" s="151"/>
      <c r="IN2175" s="151"/>
      <c r="IO2175" s="151"/>
      <c r="IP2175" s="151"/>
      <c r="IQ2175" s="151"/>
      <c r="IR2175" s="151"/>
      <c r="IS2175" s="151"/>
      <c r="IT2175" s="151"/>
      <c r="IU2175" s="151"/>
      <c r="IV2175" s="151"/>
      <c r="IW2175" s="151"/>
      <c r="IX2175" s="151"/>
      <c r="IY2175" s="151"/>
      <c r="IZ2175" s="151"/>
      <c r="JA2175" s="151"/>
      <c r="JB2175" s="151"/>
    </row>
    <row r="2176" spans="1:262" s="857" customFormat="1" ht="45" x14ac:dyDescent="0.25">
      <c r="A2176" s="217"/>
      <c r="B2176" s="217">
        <v>1</v>
      </c>
      <c r="C2176" s="624" t="s">
        <v>458</v>
      </c>
      <c r="D2176" s="173"/>
      <c r="E2176" s="173"/>
      <c r="F2176" s="1777">
        <f t="shared" ref="F2176:H2176" si="2553">F2109</f>
        <v>132</v>
      </c>
      <c r="G2176" s="751">
        <f t="shared" si="2553"/>
        <v>44</v>
      </c>
      <c r="H2176" s="751">
        <f t="shared" si="2553"/>
        <v>11</v>
      </c>
      <c r="I2176" s="751">
        <f t="shared" si="2529"/>
        <v>25</v>
      </c>
      <c r="J2176" s="2350"/>
      <c r="K2176" s="2350"/>
      <c r="L2176" s="2351"/>
      <c r="M2176" s="2351"/>
      <c r="N2176" s="2351"/>
      <c r="O2176" s="2351"/>
      <c r="P2176" s="2351"/>
      <c r="Q2176" s="2351"/>
      <c r="R2176" s="2570">
        <f t="shared" si="2522"/>
        <v>0</v>
      </c>
      <c r="S2176" s="2570">
        <f t="shared" ref="S2176:T2176" si="2554">S2109</f>
        <v>0</v>
      </c>
      <c r="T2176" s="2570">
        <f t="shared" si="2554"/>
        <v>0</v>
      </c>
      <c r="U2176" s="2570">
        <f t="shared" ref="U2176" si="2555">U2109</f>
        <v>0</v>
      </c>
      <c r="V2176" s="2570">
        <f t="shared" si="2527"/>
        <v>0</v>
      </c>
      <c r="W2176" s="2570">
        <f t="shared" si="2527"/>
        <v>0</v>
      </c>
      <c r="X2176" s="2571">
        <f t="shared" si="2527"/>
        <v>0</v>
      </c>
      <c r="Y2176" s="2570">
        <f t="shared" si="2527"/>
        <v>0</v>
      </c>
      <c r="Z2176" s="2570">
        <f t="shared" si="2527"/>
        <v>0</v>
      </c>
      <c r="AA2176" s="2572">
        <f t="shared" si="2527"/>
        <v>0</v>
      </c>
      <c r="AB2176" s="2572">
        <f t="shared" si="2527"/>
        <v>0</v>
      </c>
      <c r="AC2176" s="2570">
        <f t="shared" si="2527"/>
        <v>0</v>
      </c>
      <c r="AD2176" s="2122"/>
      <c r="AE2176" s="2730"/>
      <c r="AF2176" s="151"/>
      <c r="AG2176" s="151"/>
      <c r="AH2176" s="151"/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  <c r="BI2176" s="151"/>
      <c r="BJ2176" s="151"/>
      <c r="BK2176" s="151"/>
      <c r="BL2176" s="151"/>
      <c r="BM2176" s="151"/>
      <c r="BN2176" s="151"/>
      <c r="BO2176" s="151"/>
      <c r="BP2176" s="151"/>
      <c r="BQ2176" s="151"/>
      <c r="BR2176" s="151"/>
      <c r="BS2176" s="151"/>
      <c r="BT2176" s="151"/>
      <c r="BU2176" s="151"/>
      <c r="BV2176" s="151"/>
      <c r="BW2176" s="151"/>
      <c r="BX2176" s="151"/>
      <c r="BY2176" s="151"/>
      <c r="BZ2176" s="151"/>
      <c r="CA2176" s="151"/>
      <c r="CB2176" s="151"/>
      <c r="CC2176" s="151"/>
      <c r="CD2176" s="151"/>
      <c r="CE2176" s="151"/>
      <c r="CF2176" s="151"/>
      <c r="CG2176" s="151"/>
      <c r="CH2176" s="151"/>
      <c r="CI2176" s="151"/>
      <c r="CJ2176" s="151"/>
      <c r="CK2176" s="151"/>
      <c r="CL2176" s="151"/>
      <c r="CM2176" s="151"/>
      <c r="CN2176" s="151"/>
      <c r="CO2176" s="151"/>
      <c r="CP2176" s="151"/>
      <c r="CQ2176" s="151"/>
      <c r="CR2176" s="151"/>
      <c r="CS2176" s="151"/>
      <c r="CT2176" s="151"/>
      <c r="CU2176" s="151"/>
      <c r="CV2176" s="151"/>
      <c r="CW2176" s="151"/>
      <c r="CX2176" s="151"/>
      <c r="CY2176" s="151"/>
      <c r="CZ2176" s="151"/>
      <c r="DA2176" s="151"/>
      <c r="DB2176" s="151"/>
      <c r="DC2176" s="151"/>
      <c r="DD2176" s="151"/>
      <c r="DE2176" s="151"/>
      <c r="DF2176" s="151"/>
      <c r="DG2176" s="151"/>
      <c r="DH2176" s="151"/>
      <c r="DI2176" s="151"/>
      <c r="DJ2176" s="151"/>
      <c r="DK2176" s="151"/>
      <c r="DL2176" s="151"/>
      <c r="DM2176" s="151"/>
      <c r="DN2176" s="151"/>
      <c r="DO2176" s="151"/>
      <c r="DP2176" s="151"/>
      <c r="DQ2176" s="151"/>
      <c r="DR2176" s="151"/>
      <c r="DS2176" s="151"/>
      <c r="DT2176" s="151"/>
      <c r="DU2176" s="151"/>
      <c r="DV2176" s="151"/>
      <c r="DW2176" s="151"/>
      <c r="DX2176" s="151"/>
      <c r="DY2176" s="151"/>
      <c r="DZ2176" s="151"/>
      <c r="EA2176" s="151"/>
      <c r="EB2176" s="151"/>
      <c r="EC2176" s="151"/>
      <c r="ED2176" s="151"/>
      <c r="EE2176" s="151"/>
      <c r="EF2176" s="151"/>
      <c r="EG2176" s="151"/>
      <c r="EH2176" s="151"/>
      <c r="EI2176" s="151"/>
      <c r="EJ2176" s="151"/>
      <c r="EK2176" s="151"/>
      <c r="EL2176" s="151"/>
      <c r="EM2176" s="151"/>
      <c r="EN2176" s="151"/>
      <c r="EO2176" s="151"/>
      <c r="EP2176" s="151"/>
      <c r="EQ2176" s="151"/>
      <c r="ER2176" s="151"/>
      <c r="ES2176" s="151"/>
      <c r="ET2176" s="151"/>
      <c r="EU2176" s="151"/>
      <c r="EV2176" s="151"/>
      <c r="EW2176" s="151"/>
      <c r="EX2176" s="151"/>
      <c r="EY2176" s="151"/>
      <c r="EZ2176" s="151"/>
      <c r="FA2176" s="151"/>
      <c r="FB2176" s="151"/>
      <c r="FC2176" s="151"/>
      <c r="FD2176" s="151"/>
      <c r="FE2176" s="151"/>
      <c r="FF2176" s="151"/>
      <c r="FG2176" s="151"/>
      <c r="FH2176" s="151"/>
      <c r="FI2176" s="151"/>
      <c r="FJ2176" s="151"/>
      <c r="FK2176" s="151"/>
      <c r="FL2176" s="151"/>
      <c r="FM2176" s="151"/>
      <c r="FN2176" s="151"/>
      <c r="FO2176" s="151"/>
      <c r="FP2176" s="151"/>
      <c r="FQ2176" s="151"/>
      <c r="FR2176" s="151"/>
      <c r="FS2176" s="151"/>
      <c r="FT2176" s="151"/>
      <c r="FU2176" s="151"/>
      <c r="FV2176" s="151"/>
      <c r="FW2176" s="151"/>
      <c r="FX2176" s="151"/>
      <c r="FY2176" s="151"/>
      <c r="FZ2176" s="151"/>
      <c r="GA2176" s="151"/>
      <c r="GB2176" s="151"/>
      <c r="GC2176" s="151"/>
      <c r="GD2176" s="151"/>
      <c r="GE2176" s="151"/>
      <c r="GF2176" s="151"/>
      <c r="GG2176" s="151"/>
      <c r="GH2176" s="151"/>
      <c r="GI2176" s="151"/>
      <c r="GJ2176" s="151"/>
      <c r="GK2176" s="151"/>
      <c r="GL2176" s="151"/>
      <c r="GM2176" s="151"/>
      <c r="GN2176" s="151"/>
      <c r="GO2176" s="151"/>
      <c r="GP2176" s="151"/>
      <c r="GQ2176" s="151"/>
      <c r="GR2176" s="151"/>
      <c r="GS2176" s="151"/>
      <c r="GT2176" s="151"/>
      <c r="GU2176" s="151"/>
      <c r="GV2176" s="151"/>
      <c r="GW2176" s="151"/>
      <c r="GX2176" s="151"/>
      <c r="GY2176" s="151"/>
      <c r="GZ2176" s="151"/>
      <c r="HA2176" s="151"/>
      <c r="HB2176" s="151"/>
      <c r="HC2176" s="151"/>
      <c r="HD2176" s="151"/>
      <c r="HE2176" s="151"/>
      <c r="HF2176" s="151"/>
      <c r="HG2176" s="151"/>
      <c r="HH2176" s="151"/>
      <c r="HI2176" s="151"/>
      <c r="HJ2176" s="151"/>
      <c r="HK2176" s="151"/>
      <c r="HL2176" s="151"/>
      <c r="HM2176" s="151"/>
      <c r="HN2176" s="151"/>
      <c r="HO2176" s="151"/>
      <c r="HP2176" s="151"/>
      <c r="HQ2176" s="151"/>
      <c r="HR2176" s="151"/>
      <c r="HS2176" s="151"/>
      <c r="HT2176" s="151"/>
      <c r="HU2176" s="151"/>
      <c r="HV2176" s="151"/>
      <c r="HW2176" s="151"/>
      <c r="HX2176" s="151"/>
      <c r="HY2176" s="151"/>
      <c r="HZ2176" s="151"/>
      <c r="IA2176" s="151"/>
      <c r="IB2176" s="151"/>
      <c r="IC2176" s="151"/>
      <c r="ID2176" s="151"/>
      <c r="IE2176" s="151"/>
      <c r="IF2176" s="151"/>
      <c r="IG2176" s="151"/>
      <c r="IH2176" s="151"/>
      <c r="II2176" s="151"/>
      <c r="IJ2176" s="151"/>
      <c r="IK2176" s="151"/>
      <c r="IL2176" s="151"/>
      <c r="IM2176" s="151"/>
      <c r="IN2176" s="151"/>
      <c r="IO2176" s="151"/>
      <c r="IP2176" s="151"/>
      <c r="IQ2176" s="151"/>
      <c r="IR2176" s="151"/>
      <c r="IS2176" s="151"/>
      <c r="IT2176" s="151"/>
      <c r="IU2176" s="151"/>
      <c r="IV2176" s="151"/>
      <c r="IW2176" s="151"/>
      <c r="IX2176" s="151"/>
      <c r="IY2176" s="151"/>
      <c r="IZ2176" s="151"/>
      <c r="JA2176" s="151"/>
      <c r="JB2176" s="151"/>
    </row>
    <row r="2177" spans="1:262" s="857" customFormat="1" ht="75" x14ac:dyDescent="0.25">
      <c r="A2177" s="217"/>
      <c r="B2177" s="217">
        <v>1</v>
      </c>
      <c r="C2177" s="624" t="s">
        <v>503</v>
      </c>
      <c r="D2177" s="173"/>
      <c r="E2177" s="173"/>
      <c r="F2177" s="1777">
        <f t="shared" ref="F2177:H2177" si="2556">F2110</f>
        <v>80</v>
      </c>
      <c r="G2177" s="751">
        <f t="shared" si="2556"/>
        <v>27</v>
      </c>
      <c r="H2177" s="751">
        <f t="shared" si="2556"/>
        <v>21</v>
      </c>
      <c r="I2177" s="751">
        <f t="shared" si="2529"/>
        <v>0</v>
      </c>
      <c r="J2177" s="2350"/>
      <c r="K2177" s="2350"/>
      <c r="L2177" s="2351"/>
      <c r="M2177" s="2351"/>
      <c r="N2177" s="2351"/>
      <c r="O2177" s="2351"/>
      <c r="P2177" s="2351"/>
      <c r="Q2177" s="2351"/>
      <c r="R2177" s="2570"/>
      <c r="S2177" s="2570"/>
      <c r="T2177" s="2570"/>
      <c r="U2177" s="2570"/>
      <c r="V2177" s="2570"/>
      <c r="W2177" s="2570"/>
      <c r="X2177" s="2571"/>
      <c r="Y2177" s="2570"/>
      <c r="Z2177" s="2570"/>
      <c r="AA2177" s="2572"/>
      <c r="AB2177" s="2572"/>
      <c r="AC2177" s="2570"/>
      <c r="AD2177" s="2122"/>
      <c r="AE2177" s="2730"/>
      <c r="AF2177" s="151"/>
      <c r="AG2177" s="151"/>
      <c r="AH2177" s="151"/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  <c r="BI2177" s="151"/>
      <c r="BJ2177" s="151"/>
      <c r="BK2177" s="151"/>
      <c r="BL2177" s="151"/>
      <c r="BM2177" s="151"/>
      <c r="BN2177" s="151"/>
      <c r="BO2177" s="151"/>
      <c r="BP2177" s="151"/>
      <c r="BQ2177" s="151"/>
      <c r="BR2177" s="151"/>
      <c r="BS2177" s="151"/>
      <c r="BT2177" s="151"/>
      <c r="BU2177" s="151"/>
      <c r="BV2177" s="151"/>
      <c r="BW2177" s="151"/>
      <c r="BX2177" s="151"/>
      <c r="BY2177" s="151"/>
      <c r="BZ2177" s="151"/>
      <c r="CA2177" s="151"/>
      <c r="CB2177" s="151"/>
      <c r="CC2177" s="151"/>
      <c r="CD2177" s="151"/>
      <c r="CE2177" s="151"/>
      <c r="CF2177" s="151"/>
      <c r="CG2177" s="151"/>
      <c r="CH2177" s="151"/>
      <c r="CI2177" s="151"/>
      <c r="CJ2177" s="151"/>
      <c r="CK2177" s="151"/>
      <c r="CL2177" s="151"/>
      <c r="CM2177" s="151"/>
      <c r="CN2177" s="151"/>
      <c r="CO2177" s="151"/>
      <c r="CP2177" s="151"/>
      <c r="CQ2177" s="151"/>
      <c r="CR2177" s="151"/>
      <c r="CS2177" s="151"/>
      <c r="CT2177" s="151"/>
      <c r="CU2177" s="151"/>
      <c r="CV2177" s="151"/>
      <c r="CW2177" s="151"/>
      <c r="CX2177" s="151"/>
      <c r="CY2177" s="151"/>
      <c r="CZ2177" s="151"/>
      <c r="DA2177" s="151"/>
      <c r="DB2177" s="151"/>
      <c r="DC2177" s="151"/>
      <c r="DD2177" s="151"/>
      <c r="DE2177" s="151"/>
      <c r="DF2177" s="151"/>
      <c r="DG2177" s="151"/>
      <c r="DH2177" s="151"/>
      <c r="DI2177" s="151"/>
      <c r="DJ2177" s="151"/>
      <c r="DK2177" s="151"/>
      <c r="DL2177" s="151"/>
      <c r="DM2177" s="151"/>
      <c r="DN2177" s="151"/>
      <c r="DO2177" s="151"/>
      <c r="DP2177" s="151"/>
      <c r="DQ2177" s="151"/>
      <c r="DR2177" s="151"/>
      <c r="DS2177" s="151"/>
      <c r="DT2177" s="151"/>
      <c r="DU2177" s="151"/>
      <c r="DV2177" s="151"/>
      <c r="DW2177" s="151"/>
      <c r="DX2177" s="151"/>
      <c r="DY2177" s="151"/>
      <c r="DZ2177" s="151"/>
      <c r="EA2177" s="151"/>
      <c r="EB2177" s="151"/>
      <c r="EC2177" s="151"/>
      <c r="ED2177" s="151"/>
      <c r="EE2177" s="151"/>
      <c r="EF2177" s="151"/>
      <c r="EG2177" s="151"/>
      <c r="EH2177" s="151"/>
      <c r="EI2177" s="151"/>
      <c r="EJ2177" s="151"/>
      <c r="EK2177" s="151"/>
      <c r="EL2177" s="151"/>
      <c r="EM2177" s="151"/>
      <c r="EN2177" s="151"/>
      <c r="EO2177" s="151"/>
      <c r="EP2177" s="151"/>
      <c r="EQ2177" s="151"/>
      <c r="ER2177" s="151"/>
      <c r="ES2177" s="151"/>
      <c r="ET2177" s="151"/>
      <c r="EU2177" s="151"/>
      <c r="EV2177" s="151"/>
      <c r="EW2177" s="151"/>
      <c r="EX2177" s="151"/>
      <c r="EY2177" s="151"/>
      <c r="EZ2177" s="151"/>
      <c r="FA2177" s="151"/>
      <c r="FB2177" s="151"/>
      <c r="FC2177" s="151"/>
      <c r="FD2177" s="151"/>
      <c r="FE2177" s="151"/>
      <c r="FF2177" s="151"/>
      <c r="FG2177" s="151"/>
      <c r="FH2177" s="151"/>
      <c r="FI2177" s="151"/>
      <c r="FJ2177" s="151"/>
      <c r="FK2177" s="151"/>
      <c r="FL2177" s="151"/>
      <c r="FM2177" s="151"/>
      <c r="FN2177" s="151"/>
      <c r="FO2177" s="151"/>
      <c r="FP2177" s="151"/>
      <c r="FQ2177" s="151"/>
      <c r="FR2177" s="151"/>
      <c r="FS2177" s="151"/>
      <c r="FT2177" s="151"/>
      <c r="FU2177" s="151"/>
      <c r="FV2177" s="151"/>
      <c r="FW2177" s="151"/>
      <c r="FX2177" s="151"/>
      <c r="FY2177" s="151"/>
      <c r="FZ2177" s="151"/>
      <c r="GA2177" s="151"/>
      <c r="GB2177" s="151"/>
      <c r="GC2177" s="151"/>
      <c r="GD2177" s="151"/>
      <c r="GE2177" s="151"/>
      <c r="GF2177" s="151"/>
      <c r="GG2177" s="151"/>
      <c r="GH2177" s="151"/>
      <c r="GI2177" s="151"/>
      <c r="GJ2177" s="151"/>
      <c r="GK2177" s="151"/>
      <c r="GL2177" s="151"/>
      <c r="GM2177" s="151"/>
      <c r="GN2177" s="151"/>
      <c r="GO2177" s="151"/>
      <c r="GP2177" s="151"/>
      <c r="GQ2177" s="151"/>
      <c r="GR2177" s="151"/>
      <c r="GS2177" s="151"/>
      <c r="GT2177" s="151"/>
      <c r="GU2177" s="151"/>
      <c r="GV2177" s="151"/>
      <c r="GW2177" s="151"/>
      <c r="GX2177" s="151"/>
      <c r="GY2177" s="151"/>
      <c r="GZ2177" s="151"/>
      <c r="HA2177" s="151"/>
      <c r="HB2177" s="151"/>
      <c r="HC2177" s="151"/>
      <c r="HD2177" s="151"/>
      <c r="HE2177" s="151"/>
      <c r="HF2177" s="151"/>
      <c r="HG2177" s="151"/>
      <c r="HH2177" s="151"/>
      <c r="HI2177" s="151"/>
      <c r="HJ2177" s="151"/>
      <c r="HK2177" s="151"/>
      <c r="HL2177" s="151"/>
      <c r="HM2177" s="151"/>
      <c r="HN2177" s="151"/>
      <c r="HO2177" s="151"/>
      <c r="HP2177" s="151"/>
      <c r="HQ2177" s="151"/>
      <c r="HR2177" s="151"/>
      <c r="HS2177" s="151"/>
      <c r="HT2177" s="151"/>
      <c r="HU2177" s="151"/>
      <c r="HV2177" s="151"/>
      <c r="HW2177" s="151"/>
      <c r="HX2177" s="151"/>
      <c r="HY2177" s="151"/>
      <c r="HZ2177" s="151"/>
      <c r="IA2177" s="151"/>
      <c r="IB2177" s="151"/>
      <c r="IC2177" s="151"/>
      <c r="ID2177" s="151"/>
      <c r="IE2177" s="151"/>
      <c r="IF2177" s="151"/>
      <c r="IG2177" s="151"/>
      <c r="IH2177" s="151"/>
      <c r="II2177" s="151"/>
      <c r="IJ2177" s="151"/>
      <c r="IK2177" s="151"/>
      <c r="IL2177" s="151"/>
      <c r="IM2177" s="151"/>
      <c r="IN2177" s="151"/>
      <c r="IO2177" s="151"/>
      <c r="IP2177" s="151"/>
      <c r="IQ2177" s="151"/>
      <c r="IR2177" s="151"/>
      <c r="IS2177" s="151"/>
      <c r="IT2177" s="151"/>
      <c r="IU2177" s="151"/>
      <c r="IV2177" s="151"/>
      <c r="IW2177" s="151"/>
      <c r="IX2177" s="151"/>
      <c r="IY2177" s="151"/>
      <c r="IZ2177" s="151"/>
      <c r="JA2177" s="151"/>
      <c r="JB2177" s="151"/>
    </row>
    <row r="2178" spans="1:262" s="857" customFormat="1" ht="29.25" x14ac:dyDescent="0.25">
      <c r="A2178" s="217"/>
      <c r="B2178" s="217">
        <v>1</v>
      </c>
      <c r="C2178" s="621" t="s">
        <v>630</v>
      </c>
      <c r="D2178" s="173"/>
      <c r="E2178" s="173"/>
      <c r="F2178" s="1777">
        <f t="shared" ref="F2178:H2178" si="2557">F2111</f>
        <v>540</v>
      </c>
      <c r="G2178" s="751">
        <f t="shared" si="2557"/>
        <v>180</v>
      </c>
      <c r="H2178" s="751">
        <f t="shared" si="2557"/>
        <v>179</v>
      </c>
      <c r="I2178" s="751"/>
      <c r="J2178" s="2350"/>
      <c r="K2178" s="2350"/>
      <c r="L2178" s="2351"/>
      <c r="M2178" s="2351"/>
      <c r="N2178" s="2351"/>
      <c r="O2178" s="2351"/>
      <c r="P2178" s="2351"/>
      <c r="Q2178" s="2351"/>
      <c r="R2178" s="2570"/>
      <c r="S2178" s="2570"/>
      <c r="T2178" s="2570"/>
      <c r="U2178" s="2570"/>
      <c r="V2178" s="2570"/>
      <c r="W2178" s="2570"/>
      <c r="X2178" s="2571"/>
      <c r="Y2178" s="2570"/>
      <c r="Z2178" s="2570"/>
      <c r="AA2178" s="2572"/>
      <c r="AB2178" s="2572"/>
      <c r="AC2178" s="2570"/>
      <c r="AD2178" s="2122"/>
      <c r="AE2178" s="2730"/>
      <c r="AF2178" s="151"/>
      <c r="AG2178" s="151"/>
      <c r="AH2178" s="151"/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  <c r="BI2178" s="151"/>
      <c r="BJ2178" s="151"/>
      <c r="BK2178" s="151"/>
      <c r="BL2178" s="151"/>
      <c r="BM2178" s="151"/>
      <c r="BN2178" s="151"/>
      <c r="BO2178" s="151"/>
      <c r="BP2178" s="151"/>
      <c r="BQ2178" s="151"/>
      <c r="BR2178" s="151"/>
      <c r="BS2178" s="151"/>
      <c r="BT2178" s="151"/>
      <c r="BU2178" s="151"/>
      <c r="BV2178" s="151"/>
      <c r="BW2178" s="151"/>
      <c r="BX2178" s="151"/>
      <c r="BY2178" s="151"/>
      <c r="BZ2178" s="151"/>
      <c r="CA2178" s="151"/>
      <c r="CB2178" s="151"/>
      <c r="CC2178" s="151"/>
      <c r="CD2178" s="151"/>
      <c r="CE2178" s="151"/>
      <c r="CF2178" s="151"/>
      <c r="CG2178" s="151"/>
      <c r="CH2178" s="151"/>
      <c r="CI2178" s="151"/>
      <c r="CJ2178" s="151"/>
      <c r="CK2178" s="151"/>
      <c r="CL2178" s="151"/>
      <c r="CM2178" s="151"/>
      <c r="CN2178" s="151"/>
      <c r="CO2178" s="151"/>
      <c r="CP2178" s="151"/>
      <c r="CQ2178" s="151"/>
      <c r="CR2178" s="151"/>
      <c r="CS2178" s="151"/>
      <c r="CT2178" s="151"/>
      <c r="CU2178" s="151"/>
      <c r="CV2178" s="151"/>
      <c r="CW2178" s="151"/>
      <c r="CX2178" s="151"/>
      <c r="CY2178" s="151"/>
      <c r="CZ2178" s="151"/>
      <c r="DA2178" s="151"/>
      <c r="DB2178" s="151"/>
      <c r="DC2178" s="151"/>
      <c r="DD2178" s="151"/>
      <c r="DE2178" s="151"/>
      <c r="DF2178" s="151"/>
      <c r="DG2178" s="151"/>
      <c r="DH2178" s="151"/>
      <c r="DI2178" s="151"/>
      <c r="DJ2178" s="151"/>
      <c r="DK2178" s="151"/>
      <c r="DL2178" s="151"/>
      <c r="DM2178" s="151"/>
      <c r="DN2178" s="151"/>
      <c r="DO2178" s="151"/>
      <c r="DP2178" s="151"/>
      <c r="DQ2178" s="151"/>
      <c r="DR2178" s="151"/>
      <c r="DS2178" s="151"/>
      <c r="DT2178" s="151"/>
      <c r="DU2178" s="151"/>
      <c r="DV2178" s="151"/>
      <c r="DW2178" s="151"/>
      <c r="DX2178" s="151"/>
      <c r="DY2178" s="151"/>
      <c r="DZ2178" s="151"/>
      <c r="EA2178" s="151"/>
      <c r="EB2178" s="151"/>
      <c r="EC2178" s="151"/>
      <c r="ED2178" s="151"/>
      <c r="EE2178" s="151"/>
      <c r="EF2178" s="151"/>
      <c r="EG2178" s="151"/>
      <c r="EH2178" s="151"/>
      <c r="EI2178" s="151"/>
      <c r="EJ2178" s="151"/>
      <c r="EK2178" s="151"/>
      <c r="EL2178" s="151"/>
      <c r="EM2178" s="151"/>
      <c r="EN2178" s="151"/>
      <c r="EO2178" s="151"/>
      <c r="EP2178" s="151"/>
      <c r="EQ2178" s="151"/>
      <c r="ER2178" s="151"/>
      <c r="ES2178" s="151"/>
      <c r="ET2178" s="151"/>
      <c r="EU2178" s="151"/>
      <c r="EV2178" s="151"/>
      <c r="EW2178" s="151"/>
      <c r="EX2178" s="151"/>
      <c r="EY2178" s="151"/>
      <c r="EZ2178" s="151"/>
      <c r="FA2178" s="151"/>
      <c r="FB2178" s="151"/>
      <c r="FC2178" s="151"/>
      <c r="FD2178" s="151"/>
      <c r="FE2178" s="151"/>
      <c r="FF2178" s="151"/>
      <c r="FG2178" s="151"/>
      <c r="FH2178" s="151"/>
      <c r="FI2178" s="151"/>
      <c r="FJ2178" s="151"/>
      <c r="FK2178" s="151"/>
      <c r="FL2178" s="151"/>
      <c r="FM2178" s="151"/>
      <c r="FN2178" s="151"/>
      <c r="FO2178" s="151"/>
      <c r="FP2178" s="151"/>
      <c r="FQ2178" s="151"/>
      <c r="FR2178" s="151"/>
      <c r="FS2178" s="151"/>
      <c r="FT2178" s="151"/>
      <c r="FU2178" s="151"/>
      <c r="FV2178" s="151"/>
      <c r="FW2178" s="151"/>
      <c r="FX2178" s="151"/>
      <c r="FY2178" s="151"/>
      <c r="FZ2178" s="151"/>
      <c r="GA2178" s="151"/>
      <c r="GB2178" s="151"/>
      <c r="GC2178" s="151"/>
      <c r="GD2178" s="151"/>
      <c r="GE2178" s="151"/>
      <c r="GF2178" s="151"/>
      <c r="GG2178" s="151"/>
      <c r="GH2178" s="151"/>
      <c r="GI2178" s="151"/>
      <c r="GJ2178" s="151"/>
      <c r="GK2178" s="151"/>
      <c r="GL2178" s="151"/>
      <c r="GM2178" s="151"/>
      <c r="GN2178" s="151"/>
      <c r="GO2178" s="151"/>
      <c r="GP2178" s="151"/>
      <c r="GQ2178" s="151"/>
      <c r="GR2178" s="151"/>
      <c r="GS2178" s="151"/>
      <c r="GT2178" s="151"/>
      <c r="GU2178" s="151"/>
      <c r="GV2178" s="151"/>
      <c r="GW2178" s="151"/>
      <c r="GX2178" s="151"/>
      <c r="GY2178" s="151"/>
      <c r="GZ2178" s="151"/>
      <c r="HA2178" s="151"/>
      <c r="HB2178" s="151"/>
      <c r="HC2178" s="151"/>
      <c r="HD2178" s="151"/>
      <c r="HE2178" s="151"/>
      <c r="HF2178" s="151"/>
      <c r="HG2178" s="151"/>
      <c r="HH2178" s="151"/>
      <c r="HI2178" s="151"/>
      <c r="HJ2178" s="151"/>
      <c r="HK2178" s="151"/>
      <c r="HL2178" s="151"/>
      <c r="HM2178" s="151"/>
      <c r="HN2178" s="151"/>
      <c r="HO2178" s="151"/>
      <c r="HP2178" s="151"/>
      <c r="HQ2178" s="151"/>
      <c r="HR2178" s="151"/>
      <c r="HS2178" s="151"/>
      <c r="HT2178" s="151"/>
      <c r="HU2178" s="151"/>
      <c r="HV2178" s="151"/>
      <c r="HW2178" s="151"/>
      <c r="HX2178" s="151"/>
      <c r="HY2178" s="151"/>
      <c r="HZ2178" s="151"/>
      <c r="IA2178" s="151"/>
      <c r="IB2178" s="151"/>
      <c r="IC2178" s="151"/>
      <c r="ID2178" s="151"/>
      <c r="IE2178" s="151"/>
      <c r="IF2178" s="151"/>
      <c r="IG2178" s="151"/>
      <c r="IH2178" s="151"/>
      <c r="II2178" s="151"/>
      <c r="IJ2178" s="151"/>
      <c r="IK2178" s="151"/>
      <c r="IL2178" s="151"/>
      <c r="IM2178" s="151"/>
      <c r="IN2178" s="151"/>
      <c r="IO2178" s="151"/>
      <c r="IP2178" s="151"/>
      <c r="IQ2178" s="151"/>
      <c r="IR2178" s="151"/>
      <c r="IS2178" s="151"/>
      <c r="IT2178" s="151"/>
      <c r="IU2178" s="151"/>
      <c r="IV2178" s="151"/>
      <c r="IW2178" s="151"/>
      <c r="IX2178" s="151"/>
      <c r="IY2178" s="151"/>
      <c r="IZ2178" s="151"/>
      <c r="JA2178" s="151"/>
      <c r="JB2178" s="151"/>
    </row>
    <row r="2179" spans="1:262" s="857" customFormat="1" ht="30" x14ac:dyDescent="0.25">
      <c r="A2179" s="217"/>
      <c r="B2179" s="217">
        <v>1</v>
      </c>
      <c r="C2179" s="625" t="s">
        <v>194</v>
      </c>
      <c r="D2179" s="173"/>
      <c r="E2179" s="173"/>
      <c r="F2179" s="1777">
        <f t="shared" ref="F2179:I2180" si="2558">F2121</f>
        <v>0</v>
      </c>
      <c r="G2179" s="751">
        <f t="shared" si="2558"/>
        <v>0</v>
      </c>
      <c r="H2179" s="751">
        <f t="shared" si="2558"/>
        <v>0</v>
      </c>
      <c r="I2179" s="751">
        <f t="shared" si="2558"/>
        <v>0</v>
      </c>
      <c r="J2179" s="2350"/>
      <c r="K2179" s="2350"/>
      <c r="L2179" s="2351"/>
      <c r="M2179" s="2351"/>
      <c r="N2179" s="2351"/>
      <c r="O2179" s="2351"/>
      <c r="P2179" s="2351"/>
      <c r="Q2179" s="2351"/>
      <c r="R2179" s="2570">
        <f t="shared" ref="R2179:AC2179" si="2559">R2121</f>
        <v>0</v>
      </c>
      <c r="S2179" s="2570">
        <f t="shared" ref="S2179:T2179" si="2560">S2121</f>
        <v>0</v>
      </c>
      <c r="T2179" s="2570">
        <f t="shared" si="2560"/>
        <v>0</v>
      </c>
      <c r="U2179" s="2570">
        <f t="shared" ref="U2179" si="2561">U2121</f>
        <v>0</v>
      </c>
      <c r="V2179" s="2570">
        <f t="shared" si="2559"/>
        <v>0</v>
      </c>
      <c r="W2179" s="2570">
        <f t="shared" si="2559"/>
        <v>0</v>
      </c>
      <c r="X2179" s="2571">
        <f t="shared" si="2559"/>
        <v>0</v>
      </c>
      <c r="Y2179" s="2570">
        <f t="shared" si="2559"/>
        <v>0</v>
      </c>
      <c r="Z2179" s="2570">
        <f t="shared" si="2559"/>
        <v>0</v>
      </c>
      <c r="AA2179" s="2572">
        <f t="shared" si="2559"/>
        <v>0</v>
      </c>
      <c r="AB2179" s="2572">
        <f t="shared" si="2559"/>
        <v>0</v>
      </c>
      <c r="AC2179" s="2570">
        <f t="shared" si="2559"/>
        <v>0</v>
      </c>
      <c r="AD2179" s="2122"/>
      <c r="AE2179" s="2730"/>
      <c r="AF2179" s="151"/>
      <c r="AG2179" s="151"/>
      <c r="AH2179" s="151"/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  <c r="BI2179" s="151"/>
      <c r="BJ2179" s="151"/>
      <c r="BK2179" s="151"/>
      <c r="BL2179" s="151"/>
      <c r="BM2179" s="151"/>
      <c r="BN2179" s="151"/>
      <c r="BO2179" s="151"/>
      <c r="BP2179" s="151"/>
      <c r="BQ2179" s="151"/>
      <c r="BR2179" s="151"/>
      <c r="BS2179" s="151"/>
      <c r="BT2179" s="151"/>
      <c r="BU2179" s="151"/>
      <c r="BV2179" s="151"/>
      <c r="BW2179" s="151"/>
      <c r="BX2179" s="151"/>
      <c r="BY2179" s="151"/>
      <c r="BZ2179" s="151"/>
      <c r="CA2179" s="151"/>
      <c r="CB2179" s="151"/>
      <c r="CC2179" s="151"/>
      <c r="CD2179" s="151"/>
      <c r="CE2179" s="151"/>
      <c r="CF2179" s="151"/>
      <c r="CG2179" s="151"/>
      <c r="CH2179" s="151"/>
      <c r="CI2179" s="151"/>
      <c r="CJ2179" s="151"/>
      <c r="CK2179" s="151"/>
      <c r="CL2179" s="151"/>
      <c r="CM2179" s="151"/>
      <c r="CN2179" s="151"/>
      <c r="CO2179" s="151"/>
      <c r="CP2179" s="151"/>
      <c r="CQ2179" s="151"/>
      <c r="CR2179" s="151"/>
      <c r="CS2179" s="151"/>
      <c r="CT2179" s="151"/>
      <c r="CU2179" s="151"/>
      <c r="CV2179" s="151"/>
      <c r="CW2179" s="151"/>
      <c r="CX2179" s="151"/>
      <c r="CY2179" s="151"/>
      <c r="CZ2179" s="151"/>
      <c r="DA2179" s="151"/>
      <c r="DB2179" s="151"/>
      <c r="DC2179" s="151"/>
      <c r="DD2179" s="151"/>
      <c r="DE2179" s="151"/>
      <c r="DF2179" s="151"/>
      <c r="DG2179" s="151"/>
      <c r="DH2179" s="151"/>
      <c r="DI2179" s="151"/>
      <c r="DJ2179" s="151"/>
      <c r="DK2179" s="151"/>
      <c r="DL2179" s="151"/>
      <c r="DM2179" s="151"/>
      <c r="DN2179" s="151"/>
      <c r="DO2179" s="151"/>
      <c r="DP2179" s="151"/>
      <c r="DQ2179" s="151"/>
      <c r="DR2179" s="151"/>
      <c r="DS2179" s="151"/>
      <c r="DT2179" s="151"/>
      <c r="DU2179" s="151"/>
      <c r="DV2179" s="151"/>
      <c r="DW2179" s="151"/>
      <c r="DX2179" s="151"/>
      <c r="DY2179" s="151"/>
      <c r="DZ2179" s="151"/>
      <c r="EA2179" s="151"/>
      <c r="EB2179" s="151"/>
      <c r="EC2179" s="151"/>
      <c r="ED2179" s="151"/>
      <c r="EE2179" s="151"/>
      <c r="EF2179" s="151"/>
      <c r="EG2179" s="151"/>
      <c r="EH2179" s="151"/>
      <c r="EI2179" s="151"/>
      <c r="EJ2179" s="151"/>
      <c r="EK2179" s="151"/>
      <c r="EL2179" s="151"/>
      <c r="EM2179" s="151"/>
      <c r="EN2179" s="151"/>
      <c r="EO2179" s="151"/>
      <c r="EP2179" s="151"/>
      <c r="EQ2179" s="151"/>
      <c r="ER2179" s="151"/>
      <c r="ES2179" s="151"/>
      <c r="ET2179" s="151"/>
      <c r="EU2179" s="151"/>
      <c r="EV2179" s="151"/>
      <c r="EW2179" s="151"/>
      <c r="EX2179" s="151"/>
      <c r="EY2179" s="151"/>
      <c r="EZ2179" s="151"/>
      <c r="FA2179" s="151"/>
      <c r="FB2179" s="151"/>
      <c r="FC2179" s="151"/>
      <c r="FD2179" s="151"/>
      <c r="FE2179" s="151"/>
      <c r="FF2179" s="151"/>
      <c r="FG2179" s="151"/>
      <c r="FH2179" s="151"/>
      <c r="FI2179" s="151"/>
      <c r="FJ2179" s="151"/>
      <c r="FK2179" s="151"/>
      <c r="FL2179" s="151"/>
      <c r="FM2179" s="151"/>
      <c r="FN2179" s="151"/>
      <c r="FO2179" s="151"/>
      <c r="FP2179" s="151"/>
      <c r="FQ2179" s="151"/>
      <c r="FR2179" s="151"/>
      <c r="FS2179" s="151"/>
      <c r="FT2179" s="151"/>
      <c r="FU2179" s="151"/>
      <c r="FV2179" s="151"/>
      <c r="FW2179" s="151"/>
      <c r="FX2179" s="151"/>
      <c r="FY2179" s="151"/>
      <c r="FZ2179" s="151"/>
      <c r="GA2179" s="151"/>
      <c r="GB2179" s="151"/>
      <c r="GC2179" s="151"/>
      <c r="GD2179" s="151"/>
      <c r="GE2179" s="151"/>
      <c r="GF2179" s="151"/>
      <c r="GG2179" s="151"/>
      <c r="GH2179" s="151"/>
      <c r="GI2179" s="151"/>
      <c r="GJ2179" s="151"/>
      <c r="GK2179" s="151"/>
      <c r="GL2179" s="151"/>
      <c r="GM2179" s="151"/>
      <c r="GN2179" s="151"/>
      <c r="GO2179" s="151"/>
      <c r="GP2179" s="151"/>
      <c r="GQ2179" s="151"/>
      <c r="GR2179" s="151"/>
      <c r="GS2179" s="151"/>
      <c r="GT2179" s="151"/>
      <c r="GU2179" s="151"/>
      <c r="GV2179" s="151"/>
      <c r="GW2179" s="151"/>
      <c r="GX2179" s="151"/>
      <c r="GY2179" s="151"/>
      <c r="GZ2179" s="151"/>
      <c r="HA2179" s="151"/>
      <c r="HB2179" s="151"/>
      <c r="HC2179" s="151"/>
      <c r="HD2179" s="151"/>
      <c r="HE2179" s="151"/>
      <c r="HF2179" s="151"/>
      <c r="HG2179" s="151"/>
      <c r="HH2179" s="151"/>
      <c r="HI2179" s="151"/>
      <c r="HJ2179" s="151"/>
      <c r="HK2179" s="151"/>
      <c r="HL2179" s="151"/>
      <c r="HM2179" s="151"/>
      <c r="HN2179" s="151"/>
      <c r="HO2179" s="151"/>
      <c r="HP2179" s="151"/>
      <c r="HQ2179" s="151"/>
      <c r="HR2179" s="151"/>
      <c r="HS2179" s="151"/>
      <c r="HT2179" s="151"/>
      <c r="HU2179" s="151"/>
      <c r="HV2179" s="151"/>
      <c r="HW2179" s="151"/>
      <c r="HX2179" s="151"/>
      <c r="HY2179" s="151"/>
      <c r="HZ2179" s="151"/>
      <c r="IA2179" s="151"/>
      <c r="IB2179" s="151"/>
      <c r="IC2179" s="151"/>
      <c r="ID2179" s="151"/>
      <c r="IE2179" s="151"/>
      <c r="IF2179" s="151"/>
      <c r="IG2179" s="151"/>
      <c r="IH2179" s="151"/>
      <c r="II2179" s="151"/>
      <c r="IJ2179" s="151"/>
      <c r="IK2179" s="151"/>
      <c r="IL2179" s="151"/>
      <c r="IM2179" s="151"/>
      <c r="IN2179" s="151"/>
      <c r="IO2179" s="151"/>
      <c r="IP2179" s="151"/>
      <c r="IQ2179" s="151"/>
      <c r="IR2179" s="151"/>
      <c r="IS2179" s="151"/>
      <c r="IT2179" s="151"/>
      <c r="IU2179" s="151"/>
      <c r="IV2179" s="151"/>
      <c r="IW2179" s="151"/>
      <c r="IX2179" s="151"/>
      <c r="IY2179" s="151"/>
      <c r="IZ2179" s="151"/>
      <c r="JA2179" s="151"/>
      <c r="JB2179" s="151"/>
    </row>
    <row r="2180" spans="1:262" s="857" customFormat="1" ht="110.25" x14ac:dyDescent="0.25">
      <c r="A2180" s="217"/>
      <c r="B2180" s="217">
        <v>1</v>
      </c>
      <c r="C2180" s="627" t="s">
        <v>504</v>
      </c>
      <c r="D2180" s="173"/>
      <c r="E2180" s="173"/>
      <c r="F2180" s="1777">
        <f t="shared" si="2558"/>
        <v>462</v>
      </c>
      <c r="G2180" s="751">
        <f t="shared" si="2558"/>
        <v>154</v>
      </c>
      <c r="H2180" s="751">
        <f t="shared" si="2558"/>
        <v>22</v>
      </c>
      <c r="I2180" s="751">
        <f t="shared" si="2558"/>
        <v>14.285714285714285</v>
      </c>
      <c r="J2180" s="2350"/>
      <c r="K2180" s="2350"/>
      <c r="L2180" s="2351"/>
      <c r="M2180" s="2351"/>
      <c r="N2180" s="2351"/>
      <c r="O2180" s="2351"/>
      <c r="P2180" s="2351"/>
      <c r="Q2180" s="2351"/>
      <c r="R2180" s="2570">
        <f t="shared" ref="R2180:AC2180" si="2562">R2122</f>
        <v>1734.57852</v>
      </c>
      <c r="S2180" s="2570">
        <f t="shared" ref="S2180:T2180" si="2563">S2122</f>
        <v>1734.57852</v>
      </c>
      <c r="T2180" s="2570">
        <f t="shared" si="2563"/>
        <v>1734.57852</v>
      </c>
      <c r="U2180" s="2570">
        <f t="shared" ref="U2180" si="2564">U2122</f>
        <v>1734.57852</v>
      </c>
      <c r="V2180" s="2570">
        <f t="shared" si="2562"/>
        <v>578.19284000000005</v>
      </c>
      <c r="W2180" s="2570">
        <f t="shared" si="2562"/>
        <v>65.077179999999998</v>
      </c>
      <c r="X2180" s="2571">
        <f t="shared" si="2562"/>
        <v>0</v>
      </c>
      <c r="Y2180" s="2570">
        <f t="shared" si="2562"/>
        <v>0</v>
      </c>
      <c r="Z2180" s="2570">
        <f t="shared" si="2562"/>
        <v>-513.11566000000005</v>
      </c>
      <c r="AA2180" s="2572">
        <f t="shared" si="2562"/>
        <v>0</v>
      </c>
      <c r="AB2180" s="2572">
        <f t="shared" si="2562"/>
        <v>0</v>
      </c>
      <c r="AC2180" s="2570">
        <f t="shared" si="2562"/>
        <v>65.077179999999998</v>
      </c>
      <c r="AD2180" s="2122"/>
      <c r="AE2180" s="2730"/>
      <c r="AF2180" s="151"/>
      <c r="AG2180" s="151"/>
      <c r="AH2180" s="151"/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  <c r="BI2180" s="151"/>
      <c r="BJ2180" s="151"/>
      <c r="BK2180" s="151"/>
      <c r="BL2180" s="151"/>
      <c r="BM2180" s="151"/>
      <c r="BN2180" s="151"/>
      <c r="BO2180" s="151"/>
      <c r="BP2180" s="151"/>
      <c r="BQ2180" s="151"/>
      <c r="BR2180" s="151"/>
      <c r="BS2180" s="151"/>
      <c r="BT2180" s="151"/>
      <c r="BU2180" s="151"/>
      <c r="BV2180" s="151"/>
      <c r="BW2180" s="151"/>
      <c r="BX2180" s="151"/>
      <c r="BY2180" s="151"/>
      <c r="BZ2180" s="151"/>
      <c r="CA2180" s="151"/>
      <c r="CB2180" s="151"/>
      <c r="CC2180" s="151"/>
      <c r="CD2180" s="151"/>
      <c r="CE2180" s="151"/>
      <c r="CF2180" s="151"/>
      <c r="CG2180" s="151"/>
      <c r="CH2180" s="151"/>
      <c r="CI2180" s="151"/>
      <c r="CJ2180" s="151"/>
      <c r="CK2180" s="151"/>
      <c r="CL2180" s="151"/>
      <c r="CM2180" s="151"/>
      <c r="CN2180" s="151"/>
      <c r="CO2180" s="151"/>
      <c r="CP2180" s="151"/>
      <c r="CQ2180" s="151"/>
      <c r="CR2180" s="151"/>
      <c r="CS2180" s="151"/>
      <c r="CT2180" s="151"/>
      <c r="CU2180" s="151"/>
      <c r="CV2180" s="151"/>
      <c r="CW2180" s="151"/>
      <c r="CX2180" s="151"/>
      <c r="CY2180" s="151"/>
      <c r="CZ2180" s="151"/>
      <c r="DA2180" s="151"/>
      <c r="DB2180" s="151"/>
      <c r="DC2180" s="151"/>
      <c r="DD2180" s="151"/>
      <c r="DE2180" s="151"/>
      <c r="DF2180" s="151"/>
      <c r="DG2180" s="151"/>
      <c r="DH2180" s="151"/>
      <c r="DI2180" s="151"/>
      <c r="DJ2180" s="151"/>
      <c r="DK2180" s="151"/>
      <c r="DL2180" s="151"/>
      <c r="DM2180" s="151"/>
      <c r="DN2180" s="151"/>
      <c r="DO2180" s="151"/>
      <c r="DP2180" s="151"/>
      <c r="DQ2180" s="151"/>
      <c r="DR2180" s="151"/>
      <c r="DS2180" s="151"/>
      <c r="DT2180" s="151"/>
      <c r="DU2180" s="151"/>
      <c r="DV2180" s="151"/>
      <c r="DW2180" s="151"/>
      <c r="DX2180" s="151"/>
      <c r="DY2180" s="151"/>
      <c r="DZ2180" s="151"/>
      <c r="EA2180" s="151"/>
      <c r="EB2180" s="151"/>
      <c r="EC2180" s="151"/>
      <c r="ED2180" s="151"/>
      <c r="EE2180" s="151"/>
      <c r="EF2180" s="151"/>
      <c r="EG2180" s="151"/>
      <c r="EH2180" s="151"/>
      <c r="EI2180" s="151"/>
      <c r="EJ2180" s="151"/>
      <c r="EK2180" s="151"/>
      <c r="EL2180" s="151"/>
      <c r="EM2180" s="151"/>
      <c r="EN2180" s="151"/>
      <c r="EO2180" s="151"/>
      <c r="EP2180" s="151"/>
      <c r="EQ2180" s="151"/>
      <c r="ER2180" s="151"/>
      <c r="ES2180" s="151"/>
      <c r="ET2180" s="151"/>
      <c r="EU2180" s="151"/>
      <c r="EV2180" s="151"/>
      <c r="EW2180" s="151"/>
      <c r="EX2180" s="151"/>
      <c r="EY2180" s="151"/>
      <c r="EZ2180" s="151"/>
      <c r="FA2180" s="151"/>
      <c r="FB2180" s="151"/>
      <c r="FC2180" s="151"/>
      <c r="FD2180" s="151"/>
      <c r="FE2180" s="151"/>
      <c r="FF2180" s="151"/>
      <c r="FG2180" s="151"/>
      <c r="FH2180" s="151"/>
      <c r="FI2180" s="151"/>
      <c r="FJ2180" s="151"/>
      <c r="FK2180" s="151"/>
      <c r="FL2180" s="151"/>
      <c r="FM2180" s="151"/>
      <c r="FN2180" s="151"/>
      <c r="FO2180" s="151"/>
      <c r="FP2180" s="151"/>
      <c r="FQ2180" s="151"/>
      <c r="FR2180" s="151"/>
      <c r="FS2180" s="151"/>
      <c r="FT2180" s="151"/>
      <c r="FU2180" s="151"/>
      <c r="FV2180" s="151"/>
      <c r="FW2180" s="151"/>
      <c r="FX2180" s="151"/>
      <c r="FY2180" s="151"/>
      <c r="FZ2180" s="151"/>
      <c r="GA2180" s="151"/>
      <c r="GB2180" s="151"/>
      <c r="GC2180" s="151"/>
      <c r="GD2180" s="151"/>
      <c r="GE2180" s="151"/>
      <c r="GF2180" s="151"/>
      <c r="GG2180" s="151"/>
      <c r="GH2180" s="151"/>
      <c r="GI2180" s="151"/>
      <c r="GJ2180" s="151"/>
      <c r="GK2180" s="151"/>
      <c r="GL2180" s="151"/>
      <c r="GM2180" s="151"/>
      <c r="GN2180" s="151"/>
      <c r="GO2180" s="151"/>
      <c r="GP2180" s="151"/>
      <c r="GQ2180" s="151"/>
      <c r="GR2180" s="151"/>
      <c r="GS2180" s="151"/>
      <c r="GT2180" s="151"/>
      <c r="GU2180" s="151"/>
      <c r="GV2180" s="151"/>
      <c r="GW2180" s="151"/>
      <c r="GX2180" s="151"/>
      <c r="GY2180" s="151"/>
      <c r="GZ2180" s="151"/>
      <c r="HA2180" s="151"/>
      <c r="HB2180" s="151"/>
      <c r="HC2180" s="151"/>
      <c r="HD2180" s="151"/>
      <c r="HE2180" s="151"/>
      <c r="HF2180" s="151"/>
      <c r="HG2180" s="151"/>
      <c r="HH2180" s="151"/>
      <c r="HI2180" s="151"/>
      <c r="HJ2180" s="151"/>
      <c r="HK2180" s="151"/>
      <c r="HL2180" s="151"/>
      <c r="HM2180" s="151"/>
      <c r="HN2180" s="151"/>
      <c r="HO2180" s="151"/>
      <c r="HP2180" s="151"/>
      <c r="HQ2180" s="151"/>
      <c r="HR2180" s="151"/>
      <c r="HS2180" s="151"/>
      <c r="HT2180" s="151"/>
      <c r="HU2180" s="151"/>
      <c r="HV2180" s="151"/>
      <c r="HW2180" s="151"/>
      <c r="HX2180" s="151"/>
      <c r="HY2180" s="151"/>
      <c r="HZ2180" s="151"/>
      <c r="IA2180" s="151"/>
      <c r="IB2180" s="151"/>
      <c r="IC2180" s="151"/>
      <c r="ID2180" s="151"/>
      <c r="IE2180" s="151"/>
      <c r="IF2180" s="151"/>
      <c r="IG2180" s="151"/>
      <c r="IH2180" s="151"/>
      <c r="II2180" s="151"/>
      <c r="IJ2180" s="151"/>
      <c r="IK2180" s="151"/>
      <c r="IL2180" s="151"/>
      <c r="IM2180" s="151"/>
      <c r="IN2180" s="151"/>
      <c r="IO2180" s="151"/>
      <c r="IP2180" s="151"/>
      <c r="IQ2180" s="151"/>
      <c r="IR2180" s="151"/>
      <c r="IS2180" s="151"/>
      <c r="IT2180" s="151"/>
      <c r="IU2180" s="151"/>
      <c r="IV2180" s="151"/>
      <c r="IW2180" s="151"/>
      <c r="IX2180" s="151"/>
      <c r="IY2180" s="151"/>
      <c r="IZ2180" s="151"/>
      <c r="JA2180" s="151"/>
      <c r="JB2180" s="151"/>
    </row>
    <row r="2181" spans="1:262" s="857" customFormat="1" ht="15.75" x14ac:dyDescent="0.25">
      <c r="A2181" s="217"/>
      <c r="B2181" s="217">
        <v>1</v>
      </c>
      <c r="C2181" s="3115" t="s">
        <v>627</v>
      </c>
      <c r="D2181" s="173"/>
      <c r="E2181" s="173"/>
      <c r="F2181" s="1777">
        <f t="shared" ref="F2181:I2181" si="2565">F2123</f>
        <v>80</v>
      </c>
      <c r="G2181" s="751">
        <f t="shared" si="2565"/>
        <v>27</v>
      </c>
      <c r="H2181" s="751">
        <f t="shared" si="2565"/>
        <v>0</v>
      </c>
      <c r="I2181" s="751">
        <f t="shared" si="2565"/>
        <v>0</v>
      </c>
      <c r="J2181" s="2350"/>
      <c r="K2181" s="2350"/>
      <c r="L2181" s="2351"/>
      <c r="M2181" s="2351"/>
      <c r="N2181" s="2351"/>
      <c r="O2181" s="2351"/>
      <c r="P2181" s="2351"/>
      <c r="Q2181" s="2351"/>
      <c r="R2181" s="2570"/>
      <c r="S2181" s="2570"/>
      <c r="T2181" s="2570"/>
      <c r="U2181" s="2570"/>
      <c r="V2181" s="2570"/>
      <c r="W2181" s="2570"/>
      <c r="X2181" s="2571"/>
      <c r="Y2181" s="2570"/>
      <c r="Z2181" s="2570"/>
      <c r="AA2181" s="2572"/>
      <c r="AB2181" s="2572"/>
      <c r="AC2181" s="2570"/>
      <c r="AD2181" s="2122"/>
      <c r="AE2181" s="2730"/>
      <c r="AF2181" s="151"/>
      <c r="AG2181" s="151"/>
      <c r="AH2181" s="151"/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  <c r="BI2181" s="151"/>
      <c r="BJ2181" s="151"/>
      <c r="BK2181" s="151"/>
      <c r="BL2181" s="151"/>
      <c r="BM2181" s="151"/>
      <c r="BN2181" s="151"/>
      <c r="BO2181" s="151"/>
      <c r="BP2181" s="151"/>
      <c r="BQ2181" s="151"/>
      <c r="BR2181" s="151"/>
      <c r="BS2181" s="151"/>
      <c r="BT2181" s="151"/>
      <c r="BU2181" s="151"/>
      <c r="BV2181" s="151"/>
      <c r="BW2181" s="151"/>
      <c r="BX2181" s="151"/>
      <c r="BY2181" s="151"/>
      <c r="BZ2181" s="151"/>
      <c r="CA2181" s="151"/>
      <c r="CB2181" s="151"/>
      <c r="CC2181" s="151"/>
      <c r="CD2181" s="151"/>
      <c r="CE2181" s="151"/>
      <c r="CF2181" s="151"/>
      <c r="CG2181" s="151"/>
      <c r="CH2181" s="151"/>
      <c r="CI2181" s="151"/>
      <c r="CJ2181" s="151"/>
      <c r="CK2181" s="151"/>
      <c r="CL2181" s="151"/>
      <c r="CM2181" s="151"/>
      <c r="CN2181" s="151"/>
      <c r="CO2181" s="151"/>
      <c r="CP2181" s="151"/>
      <c r="CQ2181" s="151"/>
      <c r="CR2181" s="151"/>
      <c r="CS2181" s="151"/>
      <c r="CT2181" s="151"/>
      <c r="CU2181" s="151"/>
      <c r="CV2181" s="151"/>
      <c r="CW2181" s="151"/>
      <c r="CX2181" s="151"/>
      <c r="CY2181" s="151"/>
      <c r="CZ2181" s="151"/>
      <c r="DA2181" s="151"/>
      <c r="DB2181" s="151"/>
      <c r="DC2181" s="151"/>
      <c r="DD2181" s="151"/>
      <c r="DE2181" s="151"/>
      <c r="DF2181" s="151"/>
      <c r="DG2181" s="151"/>
      <c r="DH2181" s="151"/>
      <c r="DI2181" s="151"/>
      <c r="DJ2181" s="151"/>
      <c r="DK2181" s="151"/>
      <c r="DL2181" s="151"/>
      <c r="DM2181" s="151"/>
      <c r="DN2181" s="151"/>
      <c r="DO2181" s="151"/>
      <c r="DP2181" s="151"/>
      <c r="DQ2181" s="151"/>
      <c r="DR2181" s="151"/>
      <c r="DS2181" s="151"/>
      <c r="DT2181" s="151"/>
      <c r="DU2181" s="151"/>
      <c r="DV2181" s="151"/>
      <c r="DW2181" s="151"/>
      <c r="DX2181" s="151"/>
      <c r="DY2181" s="151"/>
      <c r="DZ2181" s="151"/>
      <c r="EA2181" s="151"/>
      <c r="EB2181" s="151"/>
      <c r="EC2181" s="151"/>
      <c r="ED2181" s="151"/>
      <c r="EE2181" s="151"/>
      <c r="EF2181" s="151"/>
      <c r="EG2181" s="151"/>
      <c r="EH2181" s="151"/>
      <c r="EI2181" s="151"/>
      <c r="EJ2181" s="151"/>
      <c r="EK2181" s="151"/>
      <c r="EL2181" s="151"/>
      <c r="EM2181" s="151"/>
      <c r="EN2181" s="151"/>
      <c r="EO2181" s="151"/>
      <c r="EP2181" s="151"/>
      <c r="EQ2181" s="151"/>
      <c r="ER2181" s="151"/>
      <c r="ES2181" s="151"/>
      <c r="ET2181" s="151"/>
      <c r="EU2181" s="151"/>
      <c r="EV2181" s="151"/>
      <c r="EW2181" s="151"/>
      <c r="EX2181" s="151"/>
      <c r="EY2181" s="151"/>
      <c r="EZ2181" s="151"/>
      <c r="FA2181" s="151"/>
      <c r="FB2181" s="151"/>
      <c r="FC2181" s="151"/>
      <c r="FD2181" s="151"/>
      <c r="FE2181" s="151"/>
      <c r="FF2181" s="151"/>
      <c r="FG2181" s="151"/>
      <c r="FH2181" s="151"/>
      <c r="FI2181" s="151"/>
      <c r="FJ2181" s="151"/>
      <c r="FK2181" s="151"/>
      <c r="FL2181" s="151"/>
      <c r="FM2181" s="151"/>
      <c r="FN2181" s="151"/>
      <c r="FO2181" s="151"/>
      <c r="FP2181" s="151"/>
      <c r="FQ2181" s="151"/>
      <c r="FR2181" s="151"/>
      <c r="FS2181" s="151"/>
      <c r="FT2181" s="151"/>
      <c r="FU2181" s="151"/>
      <c r="FV2181" s="151"/>
      <c r="FW2181" s="151"/>
      <c r="FX2181" s="151"/>
      <c r="FY2181" s="151"/>
      <c r="FZ2181" s="151"/>
      <c r="GA2181" s="151"/>
      <c r="GB2181" s="151"/>
      <c r="GC2181" s="151"/>
      <c r="GD2181" s="151"/>
      <c r="GE2181" s="151"/>
      <c r="GF2181" s="151"/>
      <c r="GG2181" s="151"/>
      <c r="GH2181" s="151"/>
      <c r="GI2181" s="151"/>
      <c r="GJ2181" s="151"/>
      <c r="GK2181" s="151"/>
      <c r="GL2181" s="151"/>
      <c r="GM2181" s="151"/>
      <c r="GN2181" s="151"/>
      <c r="GO2181" s="151"/>
      <c r="GP2181" s="151"/>
      <c r="GQ2181" s="151"/>
      <c r="GR2181" s="151"/>
      <c r="GS2181" s="151"/>
      <c r="GT2181" s="151"/>
      <c r="GU2181" s="151"/>
      <c r="GV2181" s="151"/>
      <c r="GW2181" s="151"/>
      <c r="GX2181" s="151"/>
      <c r="GY2181" s="151"/>
      <c r="GZ2181" s="151"/>
      <c r="HA2181" s="151"/>
      <c r="HB2181" s="151"/>
      <c r="HC2181" s="151"/>
      <c r="HD2181" s="151"/>
      <c r="HE2181" s="151"/>
      <c r="HF2181" s="151"/>
      <c r="HG2181" s="151"/>
      <c r="HH2181" s="151"/>
      <c r="HI2181" s="151"/>
      <c r="HJ2181" s="151"/>
      <c r="HK2181" s="151"/>
      <c r="HL2181" s="151"/>
      <c r="HM2181" s="151"/>
      <c r="HN2181" s="151"/>
      <c r="HO2181" s="151"/>
      <c r="HP2181" s="151"/>
      <c r="HQ2181" s="151"/>
      <c r="HR2181" s="151"/>
      <c r="HS2181" s="151"/>
      <c r="HT2181" s="151"/>
      <c r="HU2181" s="151"/>
      <c r="HV2181" s="151"/>
      <c r="HW2181" s="151"/>
      <c r="HX2181" s="151"/>
      <c r="HY2181" s="151"/>
      <c r="HZ2181" s="151"/>
      <c r="IA2181" s="151"/>
      <c r="IB2181" s="151"/>
      <c r="IC2181" s="151"/>
      <c r="ID2181" s="151"/>
      <c r="IE2181" s="151"/>
      <c r="IF2181" s="151"/>
      <c r="IG2181" s="151"/>
      <c r="IH2181" s="151"/>
      <c r="II2181" s="151"/>
      <c r="IJ2181" s="151"/>
      <c r="IK2181" s="151"/>
      <c r="IL2181" s="151"/>
      <c r="IM2181" s="151"/>
      <c r="IN2181" s="151"/>
      <c r="IO2181" s="151"/>
      <c r="IP2181" s="151"/>
      <c r="IQ2181" s="151"/>
      <c r="IR2181" s="151"/>
      <c r="IS2181" s="151"/>
      <c r="IT2181" s="151"/>
      <c r="IU2181" s="151"/>
      <c r="IV2181" s="151"/>
      <c r="IW2181" s="151"/>
      <c r="IX2181" s="151"/>
      <c r="IY2181" s="151"/>
      <c r="IZ2181" s="151"/>
      <c r="JA2181" s="151"/>
      <c r="JB2181" s="151"/>
    </row>
    <row r="2182" spans="1:262" s="857" customFormat="1" ht="15.75" x14ac:dyDescent="0.25">
      <c r="A2182" s="217"/>
      <c r="B2182" s="217">
        <v>1</v>
      </c>
      <c r="C2182" s="3115" t="s">
        <v>628</v>
      </c>
      <c r="D2182" s="173"/>
      <c r="E2182" s="173"/>
      <c r="F2182" s="1777">
        <f t="shared" ref="F2182:I2182" si="2566">F2124</f>
        <v>105</v>
      </c>
      <c r="G2182" s="751">
        <f t="shared" si="2566"/>
        <v>35</v>
      </c>
      <c r="H2182" s="751">
        <f t="shared" si="2566"/>
        <v>4</v>
      </c>
      <c r="I2182" s="751">
        <f t="shared" si="2566"/>
        <v>0</v>
      </c>
      <c r="J2182" s="2350"/>
      <c r="K2182" s="2350"/>
      <c r="L2182" s="2351"/>
      <c r="M2182" s="2351"/>
      <c r="N2182" s="2351"/>
      <c r="O2182" s="2351"/>
      <c r="P2182" s="2351"/>
      <c r="Q2182" s="2351"/>
      <c r="R2182" s="2570"/>
      <c r="S2182" s="2570"/>
      <c r="T2182" s="2570"/>
      <c r="U2182" s="2570"/>
      <c r="V2182" s="2570"/>
      <c r="W2182" s="2570"/>
      <c r="X2182" s="2571"/>
      <c r="Y2182" s="2570"/>
      <c r="Z2182" s="2570"/>
      <c r="AA2182" s="2572"/>
      <c r="AB2182" s="2572"/>
      <c r="AC2182" s="2570"/>
      <c r="AD2182" s="2122"/>
      <c r="AE2182" s="2730"/>
      <c r="AF2182" s="151"/>
      <c r="AG2182" s="151"/>
      <c r="AH2182" s="151"/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  <c r="BI2182" s="151"/>
      <c r="BJ2182" s="151"/>
      <c r="BK2182" s="151"/>
      <c r="BL2182" s="151"/>
      <c r="BM2182" s="151"/>
      <c r="BN2182" s="151"/>
      <c r="BO2182" s="151"/>
      <c r="BP2182" s="151"/>
      <c r="BQ2182" s="151"/>
      <c r="BR2182" s="151"/>
      <c r="BS2182" s="151"/>
      <c r="BT2182" s="151"/>
      <c r="BU2182" s="151"/>
      <c r="BV2182" s="151"/>
      <c r="BW2182" s="151"/>
      <c r="BX2182" s="151"/>
      <c r="BY2182" s="151"/>
      <c r="BZ2182" s="151"/>
      <c r="CA2182" s="151"/>
      <c r="CB2182" s="151"/>
      <c r="CC2182" s="151"/>
      <c r="CD2182" s="151"/>
      <c r="CE2182" s="151"/>
      <c r="CF2182" s="151"/>
      <c r="CG2182" s="151"/>
      <c r="CH2182" s="151"/>
      <c r="CI2182" s="151"/>
      <c r="CJ2182" s="151"/>
      <c r="CK2182" s="151"/>
      <c r="CL2182" s="151"/>
      <c r="CM2182" s="151"/>
      <c r="CN2182" s="151"/>
      <c r="CO2182" s="151"/>
      <c r="CP2182" s="151"/>
      <c r="CQ2182" s="151"/>
      <c r="CR2182" s="151"/>
      <c r="CS2182" s="151"/>
      <c r="CT2182" s="151"/>
      <c r="CU2182" s="151"/>
      <c r="CV2182" s="151"/>
      <c r="CW2182" s="151"/>
      <c r="CX2182" s="151"/>
      <c r="CY2182" s="151"/>
      <c r="CZ2182" s="151"/>
      <c r="DA2182" s="151"/>
      <c r="DB2182" s="151"/>
      <c r="DC2182" s="151"/>
      <c r="DD2182" s="151"/>
      <c r="DE2182" s="151"/>
      <c r="DF2182" s="151"/>
      <c r="DG2182" s="151"/>
      <c r="DH2182" s="151"/>
      <c r="DI2182" s="151"/>
      <c r="DJ2182" s="151"/>
      <c r="DK2182" s="151"/>
      <c r="DL2182" s="151"/>
      <c r="DM2182" s="151"/>
      <c r="DN2182" s="151"/>
      <c r="DO2182" s="151"/>
      <c r="DP2182" s="151"/>
      <c r="DQ2182" s="151"/>
      <c r="DR2182" s="151"/>
      <c r="DS2182" s="151"/>
      <c r="DT2182" s="151"/>
      <c r="DU2182" s="151"/>
      <c r="DV2182" s="151"/>
      <c r="DW2182" s="151"/>
      <c r="DX2182" s="151"/>
      <c r="DY2182" s="151"/>
      <c r="DZ2182" s="151"/>
      <c r="EA2182" s="151"/>
      <c r="EB2182" s="151"/>
      <c r="EC2182" s="151"/>
      <c r="ED2182" s="151"/>
      <c r="EE2182" s="151"/>
      <c r="EF2182" s="151"/>
      <c r="EG2182" s="151"/>
      <c r="EH2182" s="151"/>
      <c r="EI2182" s="151"/>
      <c r="EJ2182" s="151"/>
      <c r="EK2182" s="151"/>
      <c r="EL2182" s="151"/>
      <c r="EM2182" s="151"/>
      <c r="EN2182" s="151"/>
      <c r="EO2182" s="151"/>
      <c r="EP2182" s="151"/>
      <c r="EQ2182" s="151"/>
      <c r="ER2182" s="151"/>
      <c r="ES2182" s="151"/>
      <c r="ET2182" s="151"/>
      <c r="EU2182" s="151"/>
      <c r="EV2182" s="151"/>
      <c r="EW2182" s="151"/>
      <c r="EX2182" s="151"/>
      <c r="EY2182" s="151"/>
      <c r="EZ2182" s="151"/>
      <c r="FA2182" s="151"/>
      <c r="FB2182" s="151"/>
      <c r="FC2182" s="151"/>
      <c r="FD2182" s="151"/>
      <c r="FE2182" s="151"/>
      <c r="FF2182" s="151"/>
      <c r="FG2182" s="151"/>
      <c r="FH2182" s="151"/>
      <c r="FI2182" s="151"/>
      <c r="FJ2182" s="151"/>
      <c r="FK2182" s="151"/>
      <c r="FL2182" s="151"/>
      <c r="FM2182" s="151"/>
      <c r="FN2182" s="151"/>
      <c r="FO2182" s="151"/>
      <c r="FP2182" s="151"/>
      <c r="FQ2182" s="151"/>
      <c r="FR2182" s="151"/>
      <c r="FS2182" s="151"/>
      <c r="FT2182" s="151"/>
      <c r="FU2182" s="151"/>
      <c r="FV2182" s="151"/>
      <c r="FW2182" s="151"/>
      <c r="FX2182" s="151"/>
      <c r="FY2182" s="151"/>
      <c r="FZ2182" s="151"/>
      <c r="GA2182" s="151"/>
      <c r="GB2182" s="151"/>
      <c r="GC2182" s="151"/>
      <c r="GD2182" s="151"/>
      <c r="GE2182" s="151"/>
      <c r="GF2182" s="151"/>
      <c r="GG2182" s="151"/>
      <c r="GH2182" s="151"/>
      <c r="GI2182" s="151"/>
      <c r="GJ2182" s="151"/>
      <c r="GK2182" s="151"/>
      <c r="GL2182" s="151"/>
      <c r="GM2182" s="151"/>
      <c r="GN2182" s="151"/>
      <c r="GO2182" s="151"/>
      <c r="GP2182" s="151"/>
      <c r="GQ2182" s="151"/>
      <c r="GR2182" s="151"/>
      <c r="GS2182" s="151"/>
      <c r="GT2182" s="151"/>
      <c r="GU2182" s="151"/>
      <c r="GV2182" s="151"/>
      <c r="GW2182" s="151"/>
      <c r="GX2182" s="151"/>
      <c r="GY2182" s="151"/>
      <c r="GZ2182" s="151"/>
      <c r="HA2182" s="151"/>
      <c r="HB2182" s="151"/>
      <c r="HC2182" s="151"/>
      <c r="HD2182" s="151"/>
      <c r="HE2182" s="151"/>
      <c r="HF2182" s="151"/>
      <c r="HG2182" s="151"/>
      <c r="HH2182" s="151"/>
      <c r="HI2182" s="151"/>
      <c r="HJ2182" s="151"/>
      <c r="HK2182" s="151"/>
      <c r="HL2182" s="151"/>
      <c r="HM2182" s="151"/>
      <c r="HN2182" s="151"/>
      <c r="HO2182" s="151"/>
      <c r="HP2182" s="151"/>
      <c r="HQ2182" s="151"/>
      <c r="HR2182" s="151"/>
      <c r="HS2182" s="151"/>
      <c r="HT2182" s="151"/>
      <c r="HU2182" s="151"/>
      <c r="HV2182" s="151"/>
      <c r="HW2182" s="151"/>
      <c r="HX2182" s="151"/>
      <c r="HY2182" s="151"/>
      <c r="HZ2182" s="151"/>
      <c r="IA2182" s="151"/>
      <c r="IB2182" s="151"/>
      <c r="IC2182" s="151"/>
      <c r="ID2182" s="151"/>
      <c r="IE2182" s="151"/>
      <c r="IF2182" s="151"/>
      <c r="IG2182" s="151"/>
      <c r="IH2182" s="151"/>
      <c r="II2182" s="151"/>
      <c r="IJ2182" s="151"/>
      <c r="IK2182" s="151"/>
      <c r="IL2182" s="151"/>
      <c r="IM2182" s="151"/>
      <c r="IN2182" s="151"/>
      <c r="IO2182" s="151"/>
      <c r="IP2182" s="151"/>
      <c r="IQ2182" s="151"/>
      <c r="IR2182" s="151"/>
      <c r="IS2182" s="151"/>
      <c r="IT2182" s="151"/>
      <c r="IU2182" s="151"/>
      <c r="IV2182" s="151"/>
      <c r="IW2182" s="151"/>
      <c r="IX2182" s="151"/>
      <c r="IY2182" s="151"/>
      <c r="IZ2182" s="151"/>
      <c r="JA2182" s="151"/>
      <c r="JB2182" s="151"/>
    </row>
    <row r="2183" spans="1:262" s="857" customFormat="1" ht="31.5" x14ac:dyDescent="0.25">
      <c r="A2183" s="217"/>
      <c r="B2183" s="217">
        <v>1</v>
      </c>
      <c r="C2183" s="3115" t="s">
        <v>629</v>
      </c>
      <c r="D2183" s="173"/>
      <c r="E2183" s="173"/>
      <c r="F2183" s="1777">
        <f t="shared" ref="F2183:I2183" si="2567">F2125</f>
        <v>222</v>
      </c>
      <c r="G2183" s="751">
        <f t="shared" si="2567"/>
        <v>74</v>
      </c>
      <c r="H2183" s="751">
        <f t="shared" si="2567"/>
        <v>8</v>
      </c>
      <c r="I2183" s="751">
        <f t="shared" si="2567"/>
        <v>0</v>
      </c>
      <c r="J2183" s="2350"/>
      <c r="K2183" s="2350"/>
      <c r="L2183" s="2351"/>
      <c r="M2183" s="2351"/>
      <c r="N2183" s="2351"/>
      <c r="O2183" s="2351"/>
      <c r="P2183" s="2351"/>
      <c r="Q2183" s="2351"/>
      <c r="R2183" s="2570"/>
      <c r="S2183" s="2570"/>
      <c r="T2183" s="2570"/>
      <c r="U2183" s="2570"/>
      <c r="V2183" s="2570"/>
      <c r="W2183" s="2570"/>
      <c r="X2183" s="2571"/>
      <c r="Y2183" s="2570"/>
      <c r="Z2183" s="2570"/>
      <c r="AA2183" s="2572"/>
      <c r="AB2183" s="2572"/>
      <c r="AC2183" s="2570"/>
      <c r="AD2183" s="2122"/>
      <c r="AE2183" s="2730"/>
      <c r="AF2183" s="151"/>
      <c r="AG2183" s="151"/>
      <c r="AH2183" s="151"/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  <c r="BI2183" s="151"/>
      <c r="BJ2183" s="151"/>
      <c r="BK2183" s="151"/>
      <c r="BL2183" s="151"/>
      <c r="BM2183" s="151"/>
      <c r="BN2183" s="151"/>
      <c r="BO2183" s="151"/>
      <c r="BP2183" s="151"/>
      <c r="BQ2183" s="151"/>
      <c r="BR2183" s="151"/>
      <c r="BS2183" s="151"/>
      <c r="BT2183" s="151"/>
      <c r="BU2183" s="151"/>
      <c r="BV2183" s="151"/>
      <c r="BW2183" s="151"/>
      <c r="BX2183" s="151"/>
      <c r="BY2183" s="151"/>
      <c r="BZ2183" s="151"/>
      <c r="CA2183" s="151"/>
      <c r="CB2183" s="151"/>
      <c r="CC2183" s="151"/>
      <c r="CD2183" s="151"/>
      <c r="CE2183" s="151"/>
      <c r="CF2183" s="151"/>
      <c r="CG2183" s="151"/>
      <c r="CH2183" s="151"/>
      <c r="CI2183" s="151"/>
      <c r="CJ2183" s="151"/>
      <c r="CK2183" s="151"/>
      <c r="CL2183" s="151"/>
      <c r="CM2183" s="151"/>
      <c r="CN2183" s="151"/>
      <c r="CO2183" s="151"/>
      <c r="CP2183" s="151"/>
      <c r="CQ2183" s="151"/>
      <c r="CR2183" s="151"/>
      <c r="CS2183" s="151"/>
      <c r="CT2183" s="151"/>
      <c r="CU2183" s="151"/>
      <c r="CV2183" s="151"/>
      <c r="CW2183" s="151"/>
      <c r="CX2183" s="151"/>
      <c r="CY2183" s="151"/>
      <c r="CZ2183" s="151"/>
      <c r="DA2183" s="151"/>
      <c r="DB2183" s="151"/>
      <c r="DC2183" s="151"/>
      <c r="DD2183" s="151"/>
      <c r="DE2183" s="151"/>
      <c r="DF2183" s="151"/>
      <c r="DG2183" s="151"/>
      <c r="DH2183" s="151"/>
      <c r="DI2183" s="151"/>
      <c r="DJ2183" s="151"/>
      <c r="DK2183" s="151"/>
      <c r="DL2183" s="151"/>
      <c r="DM2183" s="151"/>
      <c r="DN2183" s="151"/>
      <c r="DO2183" s="151"/>
      <c r="DP2183" s="151"/>
      <c r="DQ2183" s="151"/>
      <c r="DR2183" s="151"/>
      <c r="DS2183" s="151"/>
      <c r="DT2183" s="151"/>
      <c r="DU2183" s="151"/>
      <c r="DV2183" s="151"/>
      <c r="DW2183" s="151"/>
      <c r="DX2183" s="151"/>
      <c r="DY2183" s="151"/>
      <c r="DZ2183" s="151"/>
      <c r="EA2183" s="151"/>
      <c r="EB2183" s="151"/>
      <c r="EC2183" s="151"/>
      <c r="ED2183" s="151"/>
      <c r="EE2183" s="151"/>
      <c r="EF2183" s="151"/>
      <c r="EG2183" s="151"/>
      <c r="EH2183" s="151"/>
      <c r="EI2183" s="151"/>
      <c r="EJ2183" s="151"/>
      <c r="EK2183" s="151"/>
      <c r="EL2183" s="151"/>
      <c r="EM2183" s="151"/>
      <c r="EN2183" s="151"/>
      <c r="EO2183" s="151"/>
      <c r="EP2183" s="151"/>
      <c r="EQ2183" s="151"/>
      <c r="ER2183" s="151"/>
      <c r="ES2183" s="151"/>
      <c r="ET2183" s="151"/>
      <c r="EU2183" s="151"/>
      <c r="EV2183" s="151"/>
      <c r="EW2183" s="151"/>
      <c r="EX2183" s="151"/>
      <c r="EY2183" s="151"/>
      <c r="EZ2183" s="151"/>
      <c r="FA2183" s="151"/>
      <c r="FB2183" s="151"/>
      <c r="FC2183" s="151"/>
      <c r="FD2183" s="151"/>
      <c r="FE2183" s="151"/>
      <c r="FF2183" s="151"/>
      <c r="FG2183" s="151"/>
      <c r="FH2183" s="151"/>
      <c r="FI2183" s="151"/>
      <c r="FJ2183" s="151"/>
      <c r="FK2183" s="151"/>
      <c r="FL2183" s="151"/>
      <c r="FM2183" s="151"/>
      <c r="FN2183" s="151"/>
      <c r="FO2183" s="151"/>
      <c r="FP2183" s="151"/>
      <c r="FQ2183" s="151"/>
      <c r="FR2183" s="151"/>
      <c r="FS2183" s="151"/>
      <c r="FT2183" s="151"/>
      <c r="FU2183" s="151"/>
      <c r="FV2183" s="151"/>
      <c r="FW2183" s="151"/>
      <c r="FX2183" s="151"/>
      <c r="FY2183" s="151"/>
      <c r="FZ2183" s="151"/>
      <c r="GA2183" s="151"/>
      <c r="GB2183" s="151"/>
      <c r="GC2183" s="151"/>
      <c r="GD2183" s="151"/>
      <c r="GE2183" s="151"/>
      <c r="GF2183" s="151"/>
      <c r="GG2183" s="151"/>
      <c r="GH2183" s="151"/>
      <c r="GI2183" s="151"/>
      <c r="GJ2183" s="151"/>
      <c r="GK2183" s="151"/>
      <c r="GL2183" s="151"/>
      <c r="GM2183" s="151"/>
      <c r="GN2183" s="151"/>
      <c r="GO2183" s="151"/>
      <c r="GP2183" s="151"/>
      <c r="GQ2183" s="151"/>
      <c r="GR2183" s="151"/>
      <c r="GS2183" s="151"/>
      <c r="GT2183" s="151"/>
      <c r="GU2183" s="151"/>
      <c r="GV2183" s="151"/>
      <c r="GW2183" s="151"/>
      <c r="GX2183" s="151"/>
      <c r="GY2183" s="151"/>
      <c r="GZ2183" s="151"/>
      <c r="HA2183" s="151"/>
      <c r="HB2183" s="151"/>
      <c r="HC2183" s="151"/>
      <c r="HD2183" s="151"/>
      <c r="HE2183" s="151"/>
      <c r="HF2183" s="151"/>
      <c r="HG2183" s="151"/>
      <c r="HH2183" s="151"/>
      <c r="HI2183" s="151"/>
      <c r="HJ2183" s="151"/>
      <c r="HK2183" s="151"/>
      <c r="HL2183" s="151"/>
      <c r="HM2183" s="151"/>
      <c r="HN2183" s="151"/>
      <c r="HO2183" s="151"/>
      <c r="HP2183" s="151"/>
      <c r="HQ2183" s="151"/>
      <c r="HR2183" s="151"/>
      <c r="HS2183" s="151"/>
      <c r="HT2183" s="151"/>
      <c r="HU2183" s="151"/>
      <c r="HV2183" s="151"/>
      <c r="HW2183" s="151"/>
      <c r="HX2183" s="151"/>
      <c r="HY2183" s="151"/>
      <c r="HZ2183" s="151"/>
      <c r="IA2183" s="151"/>
      <c r="IB2183" s="151"/>
      <c r="IC2183" s="151"/>
      <c r="ID2183" s="151"/>
      <c r="IE2183" s="151"/>
      <c r="IF2183" s="151"/>
      <c r="IG2183" s="151"/>
      <c r="IH2183" s="151"/>
      <c r="II2183" s="151"/>
      <c r="IJ2183" s="151"/>
      <c r="IK2183" s="151"/>
      <c r="IL2183" s="151"/>
      <c r="IM2183" s="151"/>
      <c r="IN2183" s="151"/>
      <c r="IO2183" s="151"/>
      <c r="IP2183" s="151"/>
      <c r="IQ2183" s="151"/>
      <c r="IR2183" s="151"/>
      <c r="IS2183" s="151"/>
      <c r="IT2183" s="151"/>
      <c r="IU2183" s="151"/>
      <c r="IV2183" s="151"/>
      <c r="IW2183" s="151"/>
      <c r="IX2183" s="151"/>
      <c r="IY2183" s="151"/>
      <c r="IZ2183" s="151"/>
      <c r="JA2183" s="151"/>
      <c r="JB2183" s="151"/>
    </row>
    <row r="2184" spans="1:262" s="857" customFormat="1" ht="60" x14ac:dyDescent="0.25">
      <c r="A2184" s="217"/>
      <c r="B2184" s="217">
        <v>1</v>
      </c>
      <c r="C2184" s="3116" t="s">
        <v>459</v>
      </c>
      <c r="D2184" s="292"/>
      <c r="E2184" s="292"/>
      <c r="F2184" s="1780">
        <f t="shared" ref="F2184:I2202" si="2568">F2126</f>
        <v>1429</v>
      </c>
      <c r="G2184" s="1779">
        <f t="shared" si="2568"/>
        <v>477</v>
      </c>
      <c r="H2184" s="1779">
        <f t="shared" si="2568"/>
        <v>119</v>
      </c>
      <c r="I2184" s="1779">
        <f t="shared" si="2568"/>
        <v>24.947589098532493</v>
      </c>
      <c r="J2184" s="2350"/>
      <c r="K2184" s="2350"/>
      <c r="L2184" s="2351"/>
      <c r="M2184" s="2351"/>
      <c r="N2184" s="2351"/>
      <c r="O2184" s="2351"/>
      <c r="P2184" s="2351"/>
      <c r="Q2184" s="2351"/>
      <c r="R2184" s="2570">
        <f t="shared" ref="R2184:AC2184" si="2569">R2126</f>
        <v>5283.4930399999994</v>
      </c>
      <c r="S2184" s="2570">
        <f t="shared" ref="S2184:T2184" si="2570">S2126</f>
        <v>5283.4930399999994</v>
      </c>
      <c r="T2184" s="2570">
        <f t="shared" si="2570"/>
        <v>5283.4930399999994</v>
      </c>
      <c r="U2184" s="2570">
        <f t="shared" ref="U2184" si="2571">U2126</f>
        <v>5283.4930399999994</v>
      </c>
      <c r="V2184" s="2570">
        <f t="shared" si="2569"/>
        <v>1761.1643466666665</v>
      </c>
      <c r="W2184" s="2570">
        <f t="shared" si="2569"/>
        <v>455.23515999999995</v>
      </c>
      <c r="X2184" s="2571">
        <f t="shared" si="2569"/>
        <v>0</v>
      </c>
      <c r="Y2184" s="2570">
        <f t="shared" si="2569"/>
        <v>0</v>
      </c>
      <c r="Z2184" s="2570">
        <f t="shared" si="2569"/>
        <v>-1305.9291866666667</v>
      </c>
      <c r="AA2184" s="2572">
        <f t="shared" si="2569"/>
        <v>0</v>
      </c>
      <c r="AB2184" s="2572">
        <f t="shared" si="2569"/>
        <v>-3.5615199999999998</v>
      </c>
      <c r="AC2184" s="2570">
        <f t="shared" si="2569"/>
        <v>451.67363999999998</v>
      </c>
      <c r="AD2184" s="2122"/>
      <c r="AE2184" s="2730"/>
      <c r="AF2184" s="151"/>
      <c r="AG2184" s="151"/>
      <c r="AH2184" s="151"/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  <c r="BI2184" s="151"/>
      <c r="BJ2184" s="151"/>
      <c r="BK2184" s="151"/>
      <c r="BL2184" s="151"/>
      <c r="BM2184" s="151"/>
      <c r="BN2184" s="151"/>
      <c r="BO2184" s="151"/>
      <c r="BP2184" s="151"/>
      <c r="BQ2184" s="151"/>
      <c r="BR2184" s="151"/>
      <c r="BS2184" s="151"/>
      <c r="BT2184" s="151"/>
      <c r="BU2184" s="151"/>
      <c r="BV2184" s="151"/>
      <c r="BW2184" s="151"/>
      <c r="BX2184" s="151"/>
      <c r="BY2184" s="151"/>
      <c r="BZ2184" s="151"/>
      <c r="CA2184" s="151"/>
      <c r="CB2184" s="151"/>
      <c r="CC2184" s="151"/>
      <c r="CD2184" s="151"/>
      <c r="CE2184" s="151"/>
      <c r="CF2184" s="151"/>
      <c r="CG2184" s="151"/>
      <c r="CH2184" s="151"/>
      <c r="CI2184" s="151"/>
      <c r="CJ2184" s="151"/>
      <c r="CK2184" s="151"/>
      <c r="CL2184" s="151"/>
      <c r="CM2184" s="151"/>
      <c r="CN2184" s="151"/>
      <c r="CO2184" s="151"/>
      <c r="CP2184" s="151"/>
      <c r="CQ2184" s="151"/>
      <c r="CR2184" s="151"/>
      <c r="CS2184" s="151"/>
      <c r="CT2184" s="151"/>
      <c r="CU2184" s="151"/>
      <c r="CV2184" s="151"/>
      <c r="CW2184" s="151"/>
      <c r="CX2184" s="151"/>
      <c r="CY2184" s="151"/>
      <c r="CZ2184" s="151"/>
      <c r="DA2184" s="151"/>
      <c r="DB2184" s="151"/>
      <c r="DC2184" s="151"/>
      <c r="DD2184" s="151"/>
      <c r="DE2184" s="151"/>
      <c r="DF2184" s="151"/>
      <c r="DG2184" s="151"/>
      <c r="DH2184" s="151"/>
      <c r="DI2184" s="151"/>
      <c r="DJ2184" s="151"/>
      <c r="DK2184" s="151"/>
      <c r="DL2184" s="151"/>
      <c r="DM2184" s="151"/>
      <c r="DN2184" s="151"/>
      <c r="DO2184" s="151"/>
      <c r="DP2184" s="151"/>
      <c r="DQ2184" s="151"/>
      <c r="DR2184" s="151"/>
      <c r="DS2184" s="151"/>
      <c r="DT2184" s="151"/>
      <c r="DU2184" s="151"/>
      <c r="DV2184" s="151"/>
      <c r="DW2184" s="151"/>
      <c r="DX2184" s="151"/>
      <c r="DY2184" s="151"/>
      <c r="DZ2184" s="151"/>
      <c r="EA2184" s="151"/>
      <c r="EB2184" s="151"/>
      <c r="EC2184" s="151"/>
      <c r="ED2184" s="151"/>
      <c r="EE2184" s="151"/>
      <c r="EF2184" s="151"/>
      <c r="EG2184" s="151"/>
      <c r="EH2184" s="151"/>
      <c r="EI2184" s="151"/>
      <c r="EJ2184" s="151"/>
      <c r="EK2184" s="151"/>
      <c r="EL2184" s="151"/>
      <c r="EM2184" s="151"/>
      <c r="EN2184" s="151"/>
      <c r="EO2184" s="151"/>
      <c r="EP2184" s="151"/>
      <c r="EQ2184" s="151"/>
      <c r="ER2184" s="151"/>
      <c r="ES2184" s="151"/>
      <c r="ET2184" s="151"/>
      <c r="EU2184" s="151"/>
      <c r="EV2184" s="151"/>
      <c r="EW2184" s="151"/>
      <c r="EX2184" s="151"/>
      <c r="EY2184" s="151"/>
      <c r="EZ2184" s="151"/>
      <c r="FA2184" s="151"/>
      <c r="FB2184" s="151"/>
      <c r="FC2184" s="151"/>
      <c r="FD2184" s="151"/>
      <c r="FE2184" s="151"/>
      <c r="FF2184" s="151"/>
      <c r="FG2184" s="151"/>
      <c r="FH2184" s="151"/>
      <c r="FI2184" s="151"/>
      <c r="FJ2184" s="151"/>
      <c r="FK2184" s="151"/>
      <c r="FL2184" s="151"/>
      <c r="FM2184" s="151"/>
      <c r="FN2184" s="151"/>
      <c r="FO2184" s="151"/>
      <c r="FP2184" s="151"/>
      <c r="FQ2184" s="151"/>
      <c r="FR2184" s="151"/>
      <c r="FS2184" s="151"/>
      <c r="FT2184" s="151"/>
      <c r="FU2184" s="151"/>
      <c r="FV2184" s="151"/>
      <c r="FW2184" s="151"/>
      <c r="FX2184" s="151"/>
      <c r="FY2184" s="151"/>
      <c r="FZ2184" s="151"/>
      <c r="GA2184" s="151"/>
      <c r="GB2184" s="151"/>
      <c r="GC2184" s="151"/>
      <c r="GD2184" s="151"/>
      <c r="GE2184" s="151"/>
      <c r="GF2184" s="151"/>
      <c r="GG2184" s="151"/>
      <c r="GH2184" s="151"/>
      <c r="GI2184" s="151"/>
      <c r="GJ2184" s="151"/>
      <c r="GK2184" s="151"/>
      <c r="GL2184" s="151"/>
      <c r="GM2184" s="151"/>
      <c r="GN2184" s="151"/>
      <c r="GO2184" s="151"/>
      <c r="GP2184" s="151"/>
      <c r="GQ2184" s="151"/>
      <c r="GR2184" s="151"/>
      <c r="GS2184" s="151"/>
      <c r="GT2184" s="151"/>
      <c r="GU2184" s="151"/>
      <c r="GV2184" s="151"/>
      <c r="GW2184" s="151"/>
      <c r="GX2184" s="151"/>
      <c r="GY2184" s="151"/>
      <c r="GZ2184" s="151"/>
      <c r="HA2184" s="151"/>
      <c r="HB2184" s="151"/>
      <c r="HC2184" s="151"/>
      <c r="HD2184" s="151"/>
      <c r="HE2184" s="151"/>
      <c r="HF2184" s="151"/>
      <c r="HG2184" s="151"/>
      <c r="HH2184" s="151"/>
      <c r="HI2184" s="151"/>
      <c r="HJ2184" s="151"/>
      <c r="HK2184" s="151"/>
      <c r="HL2184" s="151"/>
      <c r="HM2184" s="151"/>
      <c r="HN2184" s="151"/>
      <c r="HO2184" s="151"/>
      <c r="HP2184" s="151"/>
      <c r="HQ2184" s="151"/>
      <c r="HR2184" s="151"/>
      <c r="HS2184" s="151"/>
      <c r="HT2184" s="151"/>
      <c r="HU2184" s="151"/>
      <c r="HV2184" s="151"/>
      <c r="HW2184" s="151"/>
      <c r="HX2184" s="151"/>
      <c r="HY2184" s="151"/>
      <c r="HZ2184" s="151"/>
      <c r="IA2184" s="151"/>
      <c r="IB2184" s="151"/>
      <c r="IC2184" s="151"/>
      <c r="ID2184" s="151"/>
      <c r="IE2184" s="151"/>
      <c r="IF2184" s="151"/>
      <c r="IG2184" s="151"/>
      <c r="IH2184" s="151"/>
      <c r="II2184" s="151"/>
      <c r="IJ2184" s="151"/>
      <c r="IK2184" s="151"/>
      <c r="IL2184" s="151"/>
      <c r="IM2184" s="151"/>
      <c r="IN2184" s="151"/>
      <c r="IO2184" s="151"/>
      <c r="IP2184" s="151"/>
      <c r="IQ2184" s="151"/>
      <c r="IR2184" s="151"/>
      <c r="IS2184" s="151"/>
      <c r="IT2184" s="151"/>
      <c r="IU2184" s="151"/>
      <c r="IV2184" s="151"/>
      <c r="IW2184" s="151"/>
      <c r="IX2184" s="151"/>
      <c r="IY2184" s="151"/>
      <c r="IZ2184" s="151"/>
      <c r="JA2184" s="151"/>
      <c r="JB2184" s="151"/>
    </row>
    <row r="2185" spans="1:262" s="857" customFormat="1" ht="30" x14ac:dyDescent="0.25">
      <c r="A2185" s="217"/>
      <c r="B2185" s="217">
        <v>1</v>
      </c>
      <c r="C2185" s="624" t="s">
        <v>272</v>
      </c>
      <c r="D2185" s="173"/>
      <c r="E2185" s="173"/>
      <c r="F2185" s="1777">
        <f t="shared" si="2568"/>
        <v>707</v>
      </c>
      <c r="G2185" s="751">
        <f t="shared" si="2568"/>
        <v>236</v>
      </c>
      <c r="H2185" s="751">
        <f t="shared" si="2568"/>
        <v>77</v>
      </c>
      <c r="I2185" s="751">
        <f t="shared" si="2568"/>
        <v>32.627118644067799</v>
      </c>
      <c r="J2185" s="2350"/>
      <c r="K2185" s="2350"/>
      <c r="L2185" s="2351"/>
      <c r="M2185" s="2351"/>
      <c r="N2185" s="2351"/>
      <c r="O2185" s="2351"/>
      <c r="P2185" s="2351"/>
      <c r="Q2185" s="2351"/>
      <c r="R2185" s="2570">
        <f t="shared" ref="R2185:AC2185" si="2572">R2127</f>
        <v>2867.5032999999999</v>
      </c>
      <c r="S2185" s="2570">
        <f t="shared" ref="S2185:T2185" si="2573">S2127</f>
        <v>2867.5032999999999</v>
      </c>
      <c r="T2185" s="2570">
        <f t="shared" si="2573"/>
        <v>2867.5032999999999</v>
      </c>
      <c r="U2185" s="2570">
        <f t="shared" ref="U2185" si="2574">U2127</f>
        <v>2867.5032999999999</v>
      </c>
      <c r="V2185" s="2570">
        <f t="shared" si="2572"/>
        <v>955.83443333333321</v>
      </c>
      <c r="W2185" s="2570">
        <f t="shared" si="2572"/>
        <v>381.17657999999994</v>
      </c>
      <c r="X2185" s="2571">
        <f t="shared" si="2572"/>
        <v>0</v>
      </c>
      <c r="Y2185" s="2570">
        <f t="shared" si="2572"/>
        <v>0</v>
      </c>
      <c r="Z2185" s="2570">
        <f t="shared" si="2572"/>
        <v>-574.65785333333326</v>
      </c>
      <c r="AA2185" s="2572">
        <f t="shared" si="2572"/>
        <v>0</v>
      </c>
      <c r="AB2185" s="2572">
        <f t="shared" si="2572"/>
        <v>-3.5615199999999998</v>
      </c>
      <c r="AC2185" s="2570">
        <f t="shared" si="2572"/>
        <v>377.61505999999997</v>
      </c>
      <c r="AD2185" s="2122"/>
      <c r="AE2185" s="2730"/>
      <c r="AF2185" s="151"/>
      <c r="AG2185" s="151"/>
      <c r="AH2185" s="151"/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  <c r="BI2185" s="151"/>
      <c r="BJ2185" s="151"/>
      <c r="BK2185" s="151"/>
      <c r="BL2185" s="151"/>
      <c r="BM2185" s="151"/>
      <c r="BN2185" s="151"/>
      <c r="BO2185" s="151"/>
      <c r="BP2185" s="151"/>
      <c r="BQ2185" s="151"/>
      <c r="BR2185" s="151"/>
      <c r="BS2185" s="151"/>
      <c r="BT2185" s="151"/>
      <c r="BU2185" s="151"/>
      <c r="BV2185" s="151"/>
      <c r="BW2185" s="151"/>
      <c r="BX2185" s="151"/>
      <c r="BY2185" s="151"/>
      <c r="BZ2185" s="151"/>
      <c r="CA2185" s="151"/>
      <c r="CB2185" s="151"/>
      <c r="CC2185" s="151"/>
      <c r="CD2185" s="151"/>
      <c r="CE2185" s="151"/>
      <c r="CF2185" s="151"/>
      <c r="CG2185" s="151"/>
      <c r="CH2185" s="151"/>
      <c r="CI2185" s="151"/>
      <c r="CJ2185" s="151"/>
      <c r="CK2185" s="151"/>
      <c r="CL2185" s="151"/>
      <c r="CM2185" s="151"/>
      <c r="CN2185" s="151"/>
      <c r="CO2185" s="151"/>
      <c r="CP2185" s="151"/>
      <c r="CQ2185" s="151"/>
      <c r="CR2185" s="151"/>
      <c r="CS2185" s="151"/>
      <c r="CT2185" s="151"/>
      <c r="CU2185" s="151"/>
      <c r="CV2185" s="151"/>
      <c r="CW2185" s="151"/>
      <c r="CX2185" s="151"/>
      <c r="CY2185" s="151"/>
      <c r="CZ2185" s="151"/>
      <c r="DA2185" s="151"/>
      <c r="DB2185" s="151"/>
      <c r="DC2185" s="151"/>
      <c r="DD2185" s="151"/>
      <c r="DE2185" s="151"/>
      <c r="DF2185" s="151"/>
      <c r="DG2185" s="151"/>
      <c r="DH2185" s="151"/>
      <c r="DI2185" s="151"/>
      <c r="DJ2185" s="151"/>
      <c r="DK2185" s="151"/>
      <c r="DL2185" s="151"/>
      <c r="DM2185" s="151"/>
      <c r="DN2185" s="151"/>
      <c r="DO2185" s="151"/>
      <c r="DP2185" s="151"/>
      <c r="DQ2185" s="151"/>
      <c r="DR2185" s="151"/>
      <c r="DS2185" s="151"/>
      <c r="DT2185" s="151"/>
      <c r="DU2185" s="151"/>
      <c r="DV2185" s="151"/>
      <c r="DW2185" s="151"/>
      <c r="DX2185" s="151"/>
      <c r="DY2185" s="151"/>
      <c r="DZ2185" s="151"/>
      <c r="EA2185" s="151"/>
      <c r="EB2185" s="151"/>
      <c r="EC2185" s="151"/>
      <c r="ED2185" s="151"/>
      <c r="EE2185" s="151"/>
      <c r="EF2185" s="151"/>
      <c r="EG2185" s="151"/>
      <c r="EH2185" s="151"/>
      <c r="EI2185" s="151"/>
      <c r="EJ2185" s="151"/>
      <c r="EK2185" s="151"/>
      <c r="EL2185" s="151"/>
      <c r="EM2185" s="151"/>
      <c r="EN2185" s="151"/>
      <c r="EO2185" s="151"/>
      <c r="EP2185" s="151"/>
      <c r="EQ2185" s="151"/>
      <c r="ER2185" s="151"/>
      <c r="ES2185" s="151"/>
      <c r="ET2185" s="151"/>
      <c r="EU2185" s="151"/>
      <c r="EV2185" s="151"/>
      <c r="EW2185" s="151"/>
      <c r="EX2185" s="151"/>
      <c r="EY2185" s="151"/>
      <c r="EZ2185" s="151"/>
      <c r="FA2185" s="151"/>
      <c r="FB2185" s="151"/>
      <c r="FC2185" s="151"/>
      <c r="FD2185" s="151"/>
      <c r="FE2185" s="151"/>
      <c r="FF2185" s="151"/>
      <c r="FG2185" s="151"/>
      <c r="FH2185" s="151"/>
      <c r="FI2185" s="151"/>
      <c r="FJ2185" s="151"/>
      <c r="FK2185" s="151"/>
      <c r="FL2185" s="151"/>
      <c r="FM2185" s="151"/>
      <c r="FN2185" s="151"/>
      <c r="FO2185" s="151"/>
      <c r="FP2185" s="151"/>
      <c r="FQ2185" s="151"/>
      <c r="FR2185" s="151"/>
      <c r="FS2185" s="151"/>
      <c r="FT2185" s="151"/>
      <c r="FU2185" s="151"/>
      <c r="FV2185" s="151"/>
      <c r="FW2185" s="151"/>
      <c r="FX2185" s="151"/>
      <c r="FY2185" s="151"/>
      <c r="FZ2185" s="151"/>
      <c r="GA2185" s="151"/>
      <c r="GB2185" s="151"/>
      <c r="GC2185" s="151"/>
      <c r="GD2185" s="151"/>
      <c r="GE2185" s="151"/>
      <c r="GF2185" s="151"/>
      <c r="GG2185" s="151"/>
      <c r="GH2185" s="151"/>
      <c r="GI2185" s="151"/>
      <c r="GJ2185" s="151"/>
      <c r="GK2185" s="151"/>
      <c r="GL2185" s="151"/>
      <c r="GM2185" s="151"/>
      <c r="GN2185" s="151"/>
      <c r="GO2185" s="151"/>
      <c r="GP2185" s="151"/>
      <c r="GQ2185" s="151"/>
      <c r="GR2185" s="151"/>
      <c r="GS2185" s="151"/>
      <c r="GT2185" s="151"/>
      <c r="GU2185" s="151"/>
      <c r="GV2185" s="151"/>
      <c r="GW2185" s="151"/>
      <c r="GX2185" s="151"/>
      <c r="GY2185" s="151"/>
      <c r="GZ2185" s="151"/>
      <c r="HA2185" s="151"/>
      <c r="HB2185" s="151"/>
      <c r="HC2185" s="151"/>
      <c r="HD2185" s="151"/>
      <c r="HE2185" s="151"/>
      <c r="HF2185" s="151"/>
      <c r="HG2185" s="151"/>
      <c r="HH2185" s="151"/>
      <c r="HI2185" s="151"/>
      <c r="HJ2185" s="151"/>
      <c r="HK2185" s="151"/>
      <c r="HL2185" s="151"/>
      <c r="HM2185" s="151"/>
      <c r="HN2185" s="151"/>
      <c r="HO2185" s="151"/>
      <c r="HP2185" s="151"/>
      <c r="HQ2185" s="151"/>
      <c r="HR2185" s="151"/>
      <c r="HS2185" s="151"/>
      <c r="HT2185" s="151"/>
      <c r="HU2185" s="151"/>
      <c r="HV2185" s="151"/>
      <c r="HW2185" s="151"/>
      <c r="HX2185" s="151"/>
      <c r="HY2185" s="151"/>
      <c r="HZ2185" s="151"/>
      <c r="IA2185" s="151"/>
      <c r="IB2185" s="151"/>
      <c r="IC2185" s="151"/>
      <c r="ID2185" s="151"/>
      <c r="IE2185" s="151"/>
      <c r="IF2185" s="151"/>
      <c r="IG2185" s="151"/>
      <c r="IH2185" s="151"/>
      <c r="II2185" s="151"/>
      <c r="IJ2185" s="151"/>
      <c r="IK2185" s="151"/>
      <c r="IL2185" s="151"/>
      <c r="IM2185" s="151"/>
      <c r="IN2185" s="151"/>
      <c r="IO2185" s="151"/>
      <c r="IP2185" s="151"/>
      <c r="IQ2185" s="151"/>
      <c r="IR2185" s="151"/>
      <c r="IS2185" s="151"/>
      <c r="IT2185" s="151"/>
      <c r="IU2185" s="151"/>
      <c r="IV2185" s="151"/>
      <c r="IW2185" s="151"/>
      <c r="IX2185" s="151"/>
      <c r="IY2185" s="151"/>
      <c r="IZ2185" s="151"/>
      <c r="JA2185" s="151"/>
      <c r="JB2185" s="151"/>
    </row>
    <row r="2186" spans="1:262" s="857" customFormat="1" ht="30" x14ac:dyDescent="0.25">
      <c r="A2186" s="217"/>
      <c r="B2186" s="217">
        <v>1</v>
      </c>
      <c r="C2186" s="624" t="s">
        <v>460</v>
      </c>
      <c r="D2186" s="173"/>
      <c r="E2186" s="173"/>
      <c r="F2186" s="1777">
        <f t="shared" si="2568"/>
        <v>591</v>
      </c>
      <c r="G2186" s="751">
        <f t="shared" si="2568"/>
        <v>197</v>
      </c>
      <c r="H2186" s="751">
        <f t="shared" si="2568"/>
        <v>67</v>
      </c>
      <c r="I2186" s="751">
        <f t="shared" si="2568"/>
        <v>34.01015228426396</v>
      </c>
      <c r="J2186" s="2350"/>
      <c r="K2186" s="2350"/>
      <c r="L2186" s="2351"/>
      <c r="M2186" s="2351"/>
      <c r="N2186" s="2351"/>
      <c r="O2186" s="2351"/>
      <c r="P2186" s="2351"/>
      <c r="Q2186" s="2351"/>
      <c r="R2186" s="2570">
        <f t="shared" ref="R2186:AC2186" si="2575">R2128</f>
        <v>2423.1</v>
      </c>
      <c r="S2186" s="2570">
        <f t="shared" ref="S2186:T2186" si="2576">S2128</f>
        <v>2423.1</v>
      </c>
      <c r="T2186" s="2570">
        <f t="shared" si="2576"/>
        <v>2423.1</v>
      </c>
      <c r="U2186" s="2570">
        <f t="shared" ref="U2186" si="2577">U2128</f>
        <v>2423.1</v>
      </c>
      <c r="V2186" s="2570">
        <f t="shared" si="2575"/>
        <v>807.69999999999993</v>
      </c>
      <c r="W2186" s="2570">
        <f t="shared" si="2575"/>
        <v>286.83857999999998</v>
      </c>
      <c r="X2186" s="2571">
        <f t="shared" si="2575"/>
        <v>0</v>
      </c>
      <c r="Y2186" s="2570">
        <f t="shared" si="2575"/>
        <v>0</v>
      </c>
      <c r="Z2186" s="2570">
        <f t="shared" si="2575"/>
        <v>-520.86141999999995</v>
      </c>
      <c r="AA2186" s="2572">
        <f t="shared" si="2575"/>
        <v>0</v>
      </c>
      <c r="AB2186" s="2572">
        <f t="shared" si="2575"/>
        <v>-1.1743599999999998</v>
      </c>
      <c r="AC2186" s="2570">
        <f t="shared" si="2575"/>
        <v>285.66422</v>
      </c>
      <c r="AD2186" s="2122"/>
      <c r="AE2186" s="2730"/>
      <c r="AF2186" s="151"/>
      <c r="AG2186" s="151"/>
      <c r="AH2186" s="151"/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  <c r="BI2186" s="151"/>
      <c r="BJ2186" s="151"/>
      <c r="BK2186" s="151"/>
      <c r="BL2186" s="151"/>
      <c r="BM2186" s="151"/>
      <c r="BN2186" s="151"/>
      <c r="BO2186" s="151"/>
      <c r="BP2186" s="151"/>
      <c r="BQ2186" s="151"/>
      <c r="BR2186" s="151"/>
      <c r="BS2186" s="151"/>
      <c r="BT2186" s="151"/>
      <c r="BU2186" s="151"/>
      <c r="BV2186" s="151"/>
      <c r="BW2186" s="151"/>
      <c r="BX2186" s="151"/>
      <c r="BY2186" s="151"/>
      <c r="BZ2186" s="151"/>
      <c r="CA2186" s="151"/>
      <c r="CB2186" s="151"/>
      <c r="CC2186" s="151"/>
      <c r="CD2186" s="151"/>
      <c r="CE2186" s="151"/>
      <c r="CF2186" s="151"/>
      <c r="CG2186" s="151"/>
      <c r="CH2186" s="151"/>
      <c r="CI2186" s="151"/>
      <c r="CJ2186" s="151"/>
      <c r="CK2186" s="151"/>
      <c r="CL2186" s="151"/>
      <c r="CM2186" s="151"/>
      <c r="CN2186" s="151"/>
      <c r="CO2186" s="151"/>
      <c r="CP2186" s="151"/>
      <c r="CQ2186" s="151"/>
      <c r="CR2186" s="151"/>
      <c r="CS2186" s="151"/>
      <c r="CT2186" s="151"/>
      <c r="CU2186" s="151"/>
      <c r="CV2186" s="151"/>
      <c r="CW2186" s="151"/>
      <c r="CX2186" s="151"/>
      <c r="CY2186" s="151"/>
      <c r="CZ2186" s="151"/>
      <c r="DA2186" s="151"/>
      <c r="DB2186" s="151"/>
      <c r="DC2186" s="151"/>
      <c r="DD2186" s="151"/>
      <c r="DE2186" s="151"/>
      <c r="DF2186" s="151"/>
      <c r="DG2186" s="151"/>
      <c r="DH2186" s="151"/>
      <c r="DI2186" s="151"/>
      <c r="DJ2186" s="151"/>
      <c r="DK2186" s="151"/>
      <c r="DL2186" s="151"/>
      <c r="DM2186" s="151"/>
      <c r="DN2186" s="151"/>
      <c r="DO2186" s="151"/>
      <c r="DP2186" s="151"/>
      <c r="DQ2186" s="151"/>
      <c r="DR2186" s="151"/>
      <c r="DS2186" s="151"/>
      <c r="DT2186" s="151"/>
      <c r="DU2186" s="151"/>
      <c r="DV2186" s="151"/>
      <c r="DW2186" s="151"/>
      <c r="DX2186" s="151"/>
      <c r="DY2186" s="151"/>
      <c r="DZ2186" s="151"/>
      <c r="EA2186" s="151"/>
      <c r="EB2186" s="151"/>
      <c r="EC2186" s="151"/>
      <c r="ED2186" s="151"/>
      <c r="EE2186" s="151"/>
      <c r="EF2186" s="151"/>
      <c r="EG2186" s="151"/>
      <c r="EH2186" s="151"/>
      <c r="EI2186" s="151"/>
      <c r="EJ2186" s="151"/>
      <c r="EK2186" s="151"/>
      <c r="EL2186" s="151"/>
      <c r="EM2186" s="151"/>
      <c r="EN2186" s="151"/>
      <c r="EO2186" s="151"/>
      <c r="EP2186" s="151"/>
      <c r="EQ2186" s="151"/>
      <c r="ER2186" s="151"/>
      <c r="ES2186" s="151"/>
      <c r="ET2186" s="151"/>
      <c r="EU2186" s="151"/>
      <c r="EV2186" s="151"/>
      <c r="EW2186" s="151"/>
      <c r="EX2186" s="151"/>
      <c r="EY2186" s="151"/>
      <c r="EZ2186" s="151"/>
      <c r="FA2186" s="151"/>
      <c r="FB2186" s="151"/>
      <c r="FC2186" s="151"/>
      <c r="FD2186" s="151"/>
      <c r="FE2186" s="151"/>
      <c r="FF2186" s="151"/>
      <c r="FG2186" s="151"/>
      <c r="FH2186" s="151"/>
      <c r="FI2186" s="151"/>
      <c r="FJ2186" s="151"/>
      <c r="FK2186" s="151"/>
      <c r="FL2186" s="151"/>
      <c r="FM2186" s="151"/>
      <c r="FN2186" s="151"/>
      <c r="FO2186" s="151"/>
      <c r="FP2186" s="151"/>
      <c r="FQ2186" s="151"/>
      <c r="FR2186" s="151"/>
      <c r="FS2186" s="151"/>
      <c r="FT2186" s="151"/>
      <c r="FU2186" s="151"/>
      <c r="FV2186" s="151"/>
      <c r="FW2186" s="151"/>
      <c r="FX2186" s="151"/>
      <c r="FY2186" s="151"/>
      <c r="FZ2186" s="151"/>
      <c r="GA2186" s="151"/>
      <c r="GB2186" s="151"/>
      <c r="GC2186" s="151"/>
      <c r="GD2186" s="151"/>
      <c r="GE2186" s="151"/>
      <c r="GF2186" s="151"/>
      <c r="GG2186" s="151"/>
      <c r="GH2186" s="151"/>
      <c r="GI2186" s="151"/>
      <c r="GJ2186" s="151"/>
      <c r="GK2186" s="151"/>
      <c r="GL2186" s="151"/>
      <c r="GM2186" s="151"/>
      <c r="GN2186" s="151"/>
      <c r="GO2186" s="151"/>
      <c r="GP2186" s="151"/>
      <c r="GQ2186" s="151"/>
      <c r="GR2186" s="151"/>
      <c r="GS2186" s="151"/>
      <c r="GT2186" s="151"/>
      <c r="GU2186" s="151"/>
      <c r="GV2186" s="151"/>
      <c r="GW2186" s="151"/>
      <c r="GX2186" s="151"/>
      <c r="GY2186" s="151"/>
      <c r="GZ2186" s="151"/>
      <c r="HA2186" s="151"/>
      <c r="HB2186" s="151"/>
      <c r="HC2186" s="151"/>
      <c r="HD2186" s="151"/>
      <c r="HE2186" s="151"/>
      <c r="HF2186" s="151"/>
      <c r="HG2186" s="151"/>
      <c r="HH2186" s="151"/>
      <c r="HI2186" s="151"/>
      <c r="HJ2186" s="151"/>
      <c r="HK2186" s="151"/>
      <c r="HL2186" s="151"/>
      <c r="HM2186" s="151"/>
      <c r="HN2186" s="151"/>
      <c r="HO2186" s="151"/>
      <c r="HP2186" s="151"/>
      <c r="HQ2186" s="151"/>
      <c r="HR2186" s="151"/>
      <c r="HS2186" s="151"/>
      <c r="HT2186" s="151"/>
      <c r="HU2186" s="151"/>
      <c r="HV2186" s="151"/>
      <c r="HW2186" s="151"/>
      <c r="HX2186" s="151"/>
      <c r="HY2186" s="151"/>
      <c r="HZ2186" s="151"/>
      <c r="IA2186" s="151"/>
      <c r="IB2186" s="151"/>
      <c r="IC2186" s="151"/>
      <c r="ID2186" s="151"/>
      <c r="IE2186" s="151"/>
      <c r="IF2186" s="151"/>
      <c r="IG2186" s="151"/>
      <c r="IH2186" s="151"/>
      <c r="II2186" s="151"/>
      <c r="IJ2186" s="151"/>
      <c r="IK2186" s="151"/>
      <c r="IL2186" s="151"/>
      <c r="IM2186" s="151"/>
      <c r="IN2186" s="151"/>
      <c r="IO2186" s="151"/>
      <c r="IP2186" s="151"/>
      <c r="IQ2186" s="151"/>
      <c r="IR2186" s="151"/>
      <c r="IS2186" s="151"/>
      <c r="IT2186" s="151"/>
      <c r="IU2186" s="151"/>
      <c r="IV2186" s="151"/>
      <c r="IW2186" s="151"/>
      <c r="IX2186" s="151"/>
      <c r="IY2186" s="151"/>
      <c r="IZ2186" s="151"/>
      <c r="JA2186" s="151"/>
      <c r="JB2186" s="151"/>
    </row>
    <row r="2187" spans="1:262" s="857" customFormat="1" ht="60" x14ac:dyDescent="0.25">
      <c r="A2187" s="217"/>
      <c r="B2187" s="217">
        <v>1</v>
      </c>
      <c r="C2187" s="624" t="s">
        <v>480</v>
      </c>
      <c r="D2187" s="173"/>
      <c r="E2187" s="173"/>
      <c r="F2187" s="1777">
        <f t="shared" si="2568"/>
        <v>0</v>
      </c>
      <c r="G2187" s="751">
        <f t="shared" si="2568"/>
        <v>0</v>
      </c>
      <c r="H2187" s="751">
        <f t="shared" si="2568"/>
        <v>0</v>
      </c>
      <c r="I2187" s="751">
        <f t="shared" si="2568"/>
        <v>0</v>
      </c>
      <c r="J2187" s="2350"/>
      <c r="K2187" s="2350"/>
      <c r="L2187" s="2351"/>
      <c r="M2187" s="2351"/>
      <c r="N2187" s="2351"/>
      <c r="O2187" s="2351"/>
      <c r="P2187" s="2351"/>
      <c r="Q2187" s="2351"/>
      <c r="R2187" s="2570">
        <f t="shared" ref="R2187:AC2187" si="2578">R2129</f>
        <v>0</v>
      </c>
      <c r="S2187" s="2570">
        <f t="shared" ref="S2187:T2187" si="2579">S2129</f>
        <v>0</v>
      </c>
      <c r="T2187" s="2570">
        <f t="shared" si="2579"/>
        <v>0</v>
      </c>
      <c r="U2187" s="2570">
        <f t="shared" ref="U2187" si="2580">U2129</f>
        <v>0</v>
      </c>
      <c r="V2187" s="2570">
        <f t="shared" si="2578"/>
        <v>0</v>
      </c>
      <c r="W2187" s="2570">
        <f t="shared" si="2578"/>
        <v>0</v>
      </c>
      <c r="X2187" s="2571">
        <f t="shared" si="2578"/>
        <v>0</v>
      </c>
      <c r="Y2187" s="2570">
        <f t="shared" si="2578"/>
        <v>0</v>
      </c>
      <c r="Z2187" s="2570">
        <f t="shared" si="2578"/>
        <v>0</v>
      </c>
      <c r="AA2187" s="2572">
        <f t="shared" si="2578"/>
        <v>0</v>
      </c>
      <c r="AB2187" s="2572">
        <f t="shared" si="2578"/>
        <v>0</v>
      </c>
      <c r="AC2187" s="2570">
        <f t="shared" si="2578"/>
        <v>0</v>
      </c>
      <c r="AD2187" s="2122"/>
      <c r="AE2187" s="2730"/>
      <c r="AF2187" s="151"/>
      <c r="AG2187" s="151"/>
      <c r="AH2187" s="151"/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  <c r="BI2187" s="151"/>
      <c r="BJ2187" s="151"/>
      <c r="BK2187" s="151"/>
      <c r="BL2187" s="151"/>
      <c r="BM2187" s="151"/>
      <c r="BN2187" s="151"/>
      <c r="BO2187" s="151"/>
      <c r="BP2187" s="151"/>
      <c r="BQ2187" s="151"/>
      <c r="BR2187" s="151"/>
      <c r="BS2187" s="151"/>
      <c r="BT2187" s="151"/>
      <c r="BU2187" s="151"/>
      <c r="BV2187" s="151"/>
      <c r="BW2187" s="151"/>
      <c r="BX2187" s="151"/>
      <c r="BY2187" s="151"/>
      <c r="BZ2187" s="151"/>
      <c r="CA2187" s="151"/>
      <c r="CB2187" s="151"/>
      <c r="CC2187" s="151"/>
      <c r="CD2187" s="151"/>
      <c r="CE2187" s="151"/>
      <c r="CF2187" s="151"/>
      <c r="CG2187" s="151"/>
      <c r="CH2187" s="151"/>
      <c r="CI2187" s="151"/>
      <c r="CJ2187" s="151"/>
      <c r="CK2187" s="151"/>
      <c r="CL2187" s="151"/>
      <c r="CM2187" s="151"/>
      <c r="CN2187" s="151"/>
      <c r="CO2187" s="151"/>
      <c r="CP2187" s="151"/>
      <c r="CQ2187" s="151"/>
      <c r="CR2187" s="151"/>
      <c r="CS2187" s="151"/>
      <c r="CT2187" s="151"/>
      <c r="CU2187" s="151"/>
      <c r="CV2187" s="151"/>
      <c r="CW2187" s="151"/>
      <c r="CX2187" s="151"/>
      <c r="CY2187" s="151"/>
      <c r="CZ2187" s="151"/>
      <c r="DA2187" s="151"/>
      <c r="DB2187" s="151"/>
      <c r="DC2187" s="151"/>
      <c r="DD2187" s="151"/>
      <c r="DE2187" s="151"/>
      <c r="DF2187" s="151"/>
      <c r="DG2187" s="151"/>
      <c r="DH2187" s="151"/>
      <c r="DI2187" s="151"/>
      <c r="DJ2187" s="151"/>
      <c r="DK2187" s="151"/>
      <c r="DL2187" s="151"/>
      <c r="DM2187" s="151"/>
      <c r="DN2187" s="151"/>
      <c r="DO2187" s="151"/>
      <c r="DP2187" s="151"/>
      <c r="DQ2187" s="151"/>
      <c r="DR2187" s="151"/>
      <c r="DS2187" s="151"/>
      <c r="DT2187" s="151"/>
      <c r="DU2187" s="151"/>
      <c r="DV2187" s="151"/>
      <c r="DW2187" s="151"/>
      <c r="DX2187" s="151"/>
      <c r="DY2187" s="151"/>
      <c r="DZ2187" s="151"/>
      <c r="EA2187" s="151"/>
      <c r="EB2187" s="151"/>
      <c r="EC2187" s="151"/>
      <c r="ED2187" s="151"/>
      <c r="EE2187" s="151"/>
      <c r="EF2187" s="151"/>
      <c r="EG2187" s="151"/>
      <c r="EH2187" s="151"/>
      <c r="EI2187" s="151"/>
      <c r="EJ2187" s="151"/>
      <c r="EK2187" s="151"/>
      <c r="EL2187" s="151"/>
      <c r="EM2187" s="151"/>
      <c r="EN2187" s="151"/>
      <c r="EO2187" s="151"/>
      <c r="EP2187" s="151"/>
      <c r="EQ2187" s="151"/>
      <c r="ER2187" s="151"/>
      <c r="ES2187" s="151"/>
      <c r="ET2187" s="151"/>
      <c r="EU2187" s="151"/>
      <c r="EV2187" s="151"/>
      <c r="EW2187" s="151"/>
      <c r="EX2187" s="151"/>
      <c r="EY2187" s="151"/>
      <c r="EZ2187" s="151"/>
      <c r="FA2187" s="151"/>
      <c r="FB2187" s="151"/>
      <c r="FC2187" s="151"/>
      <c r="FD2187" s="151"/>
      <c r="FE2187" s="151"/>
      <c r="FF2187" s="151"/>
      <c r="FG2187" s="151"/>
      <c r="FH2187" s="151"/>
      <c r="FI2187" s="151"/>
      <c r="FJ2187" s="151"/>
      <c r="FK2187" s="151"/>
      <c r="FL2187" s="151"/>
      <c r="FM2187" s="151"/>
      <c r="FN2187" s="151"/>
      <c r="FO2187" s="151"/>
      <c r="FP2187" s="151"/>
      <c r="FQ2187" s="151"/>
      <c r="FR2187" s="151"/>
      <c r="FS2187" s="151"/>
      <c r="FT2187" s="151"/>
      <c r="FU2187" s="151"/>
      <c r="FV2187" s="151"/>
      <c r="FW2187" s="151"/>
      <c r="FX2187" s="151"/>
      <c r="FY2187" s="151"/>
      <c r="FZ2187" s="151"/>
      <c r="GA2187" s="151"/>
      <c r="GB2187" s="151"/>
      <c r="GC2187" s="151"/>
      <c r="GD2187" s="151"/>
      <c r="GE2187" s="151"/>
      <c r="GF2187" s="151"/>
      <c r="GG2187" s="151"/>
      <c r="GH2187" s="151"/>
      <c r="GI2187" s="151"/>
      <c r="GJ2187" s="151"/>
      <c r="GK2187" s="151"/>
      <c r="GL2187" s="151"/>
      <c r="GM2187" s="151"/>
      <c r="GN2187" s="151"/>
      <c r="GO2187" s="151"/>
      <c r="GP2187" s="151"/>
      <c r="GQ2187" s="151"/>
      <c r="GR2187" s="151"/>
      <c r="GS2187" s="151"/>
      <c r="GT2187" s="151"/>
      <c r="GU2187" s="151"/>
      <c r="GV2187" s="151"/>
      <c r="GW2187" s="151"/>
      <c r="GX2187" s="151"/>
      <c r="GY2187" s="151"/>
      <c r="GZ2187" s="151"/>
      <c r="HA2187" s="151"/>
      <c r="HB2187" s="151"/>
      <c r="HC2187" s="151"/>
      <c r="HD2187" s="151"/>
      <c r="HE2187" s="151"/>
      <c r="HF2187" s="151"/>
      <c r="HG2187" s="151"/>
      <c r="HH2187" s="151"/>
      <c r="HI2187" s="151"/>
      <c r="HJ2187" s="151"/>
      <c r="HK2187" s="151"/>
      <c r="HL2187" s="151"/>
      <c r="HM2187" s="151"/>
      <c r="HN2187" s="151"/>
      <c r="HO2187" s="151"/>
      <c r="HP2187" s="151"/>
      <c r="HQ2187" s="151"/>
      <c r="HR2187" s="151"/>
      <c r="HS2187" s="151"/>
      <c r="HT2187" s="151"/>
      <c r="HU2187" s="151"/>
      <c r="HV2187" s="151"/>
      <c r="HW2187" s="151"/>
      <c r="HX2187" s="151"/>
      <c r="HY2187" s="151"/>
      <c r="HZ2187" s="151"/>
      <c r="IA2187" s="151"/>
      <c r="IB2187" s="151"/>
      <c r="IC2187" s="151"/>
      <c r="ID2187" s="151"/>
      <c r="IE2187" s="151"/>
      <c r="IF2187" s="151"/>
      <c r="IG2187" s="151"/>
      <c r="IH2187" s="151"/>
      <c r="II2187" s="151"/>
      <c r="IJ2187" s="151"/>
      <c r="IK2187" s="151"/>
      <c r="IL2187" s="151"/>
      <c r="IM2187" s="151"/>
      <c r="IN2187" s="151"/>
      <c r="IO2187" s="151"/>
      <c r="IP2187" s="151"/>
      <c r="IQ2187" s="151"/>
      <c r="IR2187" s="151"/>
      <c r="IS2187" s="151"/>
      <c r="IT2187" s="151"/>
      <c r="IU2187" s="151"/>
      <c r="IV2187" s="151"/>
      <c r="IW2187" s="151"/>
      <c r="IX2187" s="151"/>
      <c r="IY2187" s="151"/>
      <c r="IZ2187" s="151"/>
      <c r="JA2187" s="151"/>
      <c r="JB2187" s="151"/>
    </row>
    <row r="2188" spans="1:262" s="857" customFormat="1" ht="30" x14ac:dyDescent="0.25">
      <c r="A2188" s="217"/>
      <c r="B2188" s="217">
        <v>1</v>
      </c>
      <c r="C2188" s="624" t="s">
        <v>461</v>
      </c>
      <c r="D2188" s="173"/>
      <c r="E2188" s="173"/>
      <c r="F2188" s="1777">
        <f t="shared" si="2568"/>
        <v>89</v>
      </c>
      <c r="G2188" s="751">
        <f t="shared" si="2568"/>
        <v>30</v>
      </c>
      <c r="H2188" s="751">
        <f t="shared" si="2568"/>
        <v>0</v>
      </c>
      <c r="I2188" s="751">
        <f t="shared" si="2568"/>
        <v>0</v>
      </c>
      <c r="J2188" s="2350"/>
      <c r="K2188" s="2350"/>
      <c r="L2188" s="2351"/>
      <c r="M2188" s="2351"/>
      <c r="N2188" s="2351"/>
      <c r="O2188" s="2351"/>
      <c r="P2188" s="2351"/>
      <c r="Q2188" s="2351"/>
      <c r="R2188" s="2570">
        <f t="shared" ref="R2188:AC2188" si="2581">R2130</f>
        <v>189.69070000000002</v>
      </c>
      <c r="S2188" s="2570">
        <f t="shared" ref="S2188:T2188" si="2582">S2130</f>
        <v>189.69070000000002</v>
      </c>
      <c r="T2188" s="2570">
        <f t="shared" si="2582"/>
        <v>189.69070000000002</v>
      </c>
      <c r="U2188" s="2570">
        <f t="shared" ref="U2188" si="2583">U2130</f>
        <v>189.69070000000002</v>
      </c>
      <c r="V2188" s="2570">
        <f t="shared" si="2581"/>
        <v>63.230233333333338</v>
      </c>
      <c r="W2188" s="2570">
        <f t="shared" si="2581"/>
        <v>0</v>
      </c>
      <c r="X2188" s="2571">
        <f t="shared" si="2581"/>
        <v>0</v>
      </c>
      <c r="Y2188" s="2570">
        <f t="shared" si="2581"/>
        <v>0</v>
      </c>
      <c r="Z2188" s="2570">
        <f t="shared" si="2581"/>
        <v>-63.230233333333338</v>
      </c>
      <c r="AA2188" s="2572">
        <f t="shared" si="2581"/>
        <v>0</v>
      </c>
      <c r="AB2188" s="2572">
        <f t="shared" si="2581"/>
        <v>-2.3871599999999997</v>
      </c>
      <c r="AC2188" s="2570">
        <f t="shared" si="2581"/>
        <v>-2.3871599999999997</v>
      </c>
      <c r="AD2188" s="2122"/>
      <c r="AE2188" s="2730"/>
      <c r="AF2188" s="151"/>
      <c r="AG2188" s="151"/>
      <c r="AH2188" s="151"/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  <c r="BI2188" s="151"/>
      <c r="BJ2188" s="151"/>
      <c r="BK2188" s="151"/>
      <c r="BL2188" s="151"/>
      <c r="BM2188" s="151"/>
      <c r="BN2188" s="151"/>
      <c r="BO2188" s="151"/>
      <c r="BP2188" s="151"/>
      <c r="BQ2188" s="151"/>
      <c r="BR2188" s="151"/>
      <c r="BS2188" s="151"/>
      <c r="BT2188" s="151"/>
      <c r="BU2188" s="151"/>
      <c r="BV2188" s="151"/>
      <c r="BW2188" s="151"/>
      <c r="BX2188" s="151"/>
      <c r="BY2188" s="151"/>
      <c r="BZ2188" s="151"/>
      <c r="CA2188" s="151"/>
      <c r="CB2188" s="151"/>
      <c r="CC2188" s="151"/>
      <c r="CD2188" s="151"/>
      <c r="CE2188" s="151"/>
      <c r="CF2188" s="151"/>
      <c r="CG2188" s="151"/>
      <c r="CH2188" s="151"/>
      <c r="CI2188" s="151"/>
      <c r="CJ2188" s="151"/>
      <c r="CK2188" s="151"/>
      <c r="CL2188" s="151"/>
      <c r="CM2188" s="151"/>
      <c r="CN2188" s="151"/>
      <c r="CO2188" s="151"/>
      <c r="CP2188" s="151"/>
      <c r="CQ2188" s="151"/>
      <c r="CR2188" s="151"/>
      <c r="CS2188" s="151"/>
      <c r="CT2188" s="151"/>
      <c r="CU2188" s="151"/>
      <c r="CV2188" s="151"/>
      <c r="CW2188" s="151"/>
      <c r="CX2188" s="151"/>
      <c r="CY2188" s="151"/>
      <c r="CZ2188" s="151"/>
      <c r="DA2188" s="151"/>
      <c r="DB2188" s="151"/>
      <c r="DC2188" s="151"/>
      <c r="DD2188" s="151"/>
      <c r="DE2188" s="151"/>
      <c r="DF2188" s="151"/>
      <c r="DG2188" s="151"/>
      <c r="DH2188" s="151"/>
      <c r="DI2188" s="151"/>
      <c r="DJ2188" s="151"/>
      <c r="DK2188" s="151"/>
      <c r="DL2188" s="151"/>
      <c r="DM2188" s="151"/>
      <c r="DN2188" s="151"/>
      <c r="DO2188" s="151"/>
      <c r="DP2188" s="151"/>
      <c r="DQ2188" s="151"/>
      <c r="DR2188" s="151"/>
      <c r="DS2188" s="151"/>
      <c r="DT2188" s="151"/>
      <c r="DU2188" s="151"/>
      <c r="DV2188" s="151"/>
      <c r="DW2188" s="151"/>
      <c r="DX2188" s="151"/>
      <c r="DY2188" s="151"/>
      <c r="DZ2188" s="151"/>
      <c r="EA2188" s="151"/>
      <c r="EB2188" s="151"/>
      <c r="EC2188" s="151"/>
      <c r="ED2188" s="151"/>
      <c r="EE2188" s="151"/>
      <c r="EF2188" s="151"/>
      <c r="EG2188" s="151"/>
      <c r="EH2188" s="151"/>
      <c r="EI2188" s="151"/>
      <c r="EJ2188" s="151"/>
      <c r="EK2188" s="151"/>
      <c r="EL2188" s="151"/>
      <c r="EM2188" s="151"/>
      <c r="EN2188" s="151"/>
      <c r="EO2188" s="151"/>
      <c r="EP2188" s="151"/>
      <c r="EQ2188" s="151"/>
      <c r="ER2188" s="151"/>
      <c r="ES2188" s="151"/>
      <c r="ET2188" s="151"/>
      <c r="EU2188" s="151"/>
      <c r="EV2188" s="151"/>
      <c r="EW2188" s="151"/>
      <c r="EX2188" s="151"/>
      <c r="EY2188" s="151"/>
      <c r="EZ2188" s="151"/>
      <c r="FA2188" s="151"/>
      <c r="FB2188" s="151"/>
      <c r="FC2188" s="151"/>
      <c r="FD2188" s="151"/>
      <c r="FE2188" s="151"/>
      <c r="FF2188" s="151"/>
      <c r="FG2188" s="151"/>
      <c r="FH2188" s="151"/>
      <c r="FI2188" s="151"/>
      <c r="FJ2188" s="151"/>
      <c r="FK2188" s="151"/>
      <c r="FL2188" s="151"/>
      <c r="FM2188" s="151"/>
      <c r="FN2188" s="151"/>
      <c r="FO2188" s="151"/>
      <c r="FP2188" s="151"/>
      <c r="FQ2188" s="151"/>
      <c r="FR2188" s="151"/>
      <c r="FS2188" s="151"/>
      <c r="FT2188" s="151"/>
      <c r="FU2188" s="151"/>
      <c r="FV2188" s="151"/>
      <c r="FW2188" s="151"/>
      <c r="FX2188" s="151"/>
      <c r="FY2188" s="151"/>
      <c r="FZ2188" s="151"/>
      <c r="GA2188" s="151"/>
      <c r="GB2188" s="151"/>
      <c r="GC2188" s="151"/>
      <c r="GD2188" s="151"/>
      <c r="GE2188" s="151"/>
      <c r="GF2188" s="151"/>
      <c r="GG2188" s="151"/>
      <c r="GH2188" s="151"/>
      <c r="GI2188" s="151"/>
      <c r="GJ2188" s="151"/>
      <c r="GK2188" s="151"/>
      <c r="GL2188" s="151"/>
      <c r="GM2188" s="151"/>
      <c r="GN2188" s="151"/>
      <c r="GO2188" s="151"/>
      <c r="GP2188" s="151"/>
      <c r="GQ2188" s="151"/>
      <c r="GR2188" s="151"/>
      <c r="GS2188" s="151"/>
      <c r="GT2188" s="151"/>
      <c r="GU2188" s="151"/>
      <c r="GV2188" s="151"/>
      <c r="GW2188" s="151"/>
      <c r="GX2188" s="151"/>
      <c r="GY2188" s="151"/>
      <c r="GZ2188" s="151"/>
      <c r="HA2188" s="151"/>
      <c r="HB2188" s="151"/>
      <c r="HC2188" s="151"/>
      <c r="HD2188" s="151"/>
      <c r="HE2188" s="151"/>
      <c r="HF2188" s="151"/>
      <c r="HG2188" s="151"/>
      <c r="HH2188" s="151"/>
      <c r="HI2188" s="151"/>
      <c r="HJ2188" s="151"/>
      <c r="HK2188" s="151"/>
      <c r="HL2188" s="151"/>
      <c r="HM2188" s="151"/>
      <c r="HN2188" s="151"/>
      <c r="HO2188" s="151"/>
      <c r="HP2188" s="151"/>
      <c r="HQ2188" s="151"/>
      <c r="HR2188" s="151"/>
      <c r="HS2188" s="151"/>
      <c r="HT2188" s="151"/>
      <c r="HU2188" s="151"/>
      <c r="HV2188" s="151"/>
      <c r="HW2188" s="151"/>
      <c r="HX2188" s="151"/>
      <c r="HY2188" s="151"/>
      <c r="HZ2188" s="151"/>
      <c r="IA2188" s="151"/>
      <c r="IB2188" s="151"/>
      <c r="IC2188" s="151"/>
      <c r="ID2188" s="151"/>
      <c r="IE2188" s="151"/>
      <c r="IF2188" s="151"/>
      <c r="IG2188" s="151"/>
      <c r="IH2188" s="151"/>
      <c r="II2188" s="151"/>
      <c r="IJ2188" s="151"/>
      <c r="IK2188" s="151"/>
      <c r="IL2188" s="151"/>
      <c r="IM2188" s="151"/>
      <c r="IN2188" s="151"/>
      <c r="IO2188" s="151"/>
      <c r="IP2188" s="151"/>
      <c r="IQ2188" s="151"/>
      <c r="IR2188" s="151"/>
      <c r="IS2188" s="151"/>
      <c r="IT2188" s="151"/>
      <c r="IU2188" s="151"/>
      <c r="IV2188" s="151"/>
      <c r="IW2188" s="151"/>
      <c r="IX2188" s="151"/>
      <c r="IY2188" s="151"/>
      <c r="IZ2188" s="151"/>
      <c r="JA2188" s="151"/>
      <c r="JB2188" s="151"/>
    </row>
    <row r="2189" spans="1:262" s="857" customFormat="1" ht="45" x14ac:dyDescent="0.25">
      <c r="A2189" s="217"/>
      <c r="B2189" s="217">
        <v>1</v>
      </c>
      <c r="C2189" s="623" t="s">
        <v>462</v>
      </c>
      <c r="D2189" s="173"/>
      <c r="E2189" s="173"/>
      <c r="F2189" s="1777">
        <f t="shared" si="2568"/>
        <v>0</v>
      </c>
      <c r="G2189" s="751">
        <f t="shared" si="2568"/>
        <v>0</v>
      </c>
      <c r="H2189" s="751">
        <f t="shared" si="2568"/>
        <v>0</v>
      </c>
      <c r="I2189" s="751">
        <f t="shared" si="2568"/>
        <v>0</v>
      </c>
      <c r="J2189" s="2350"/>
      <c r="K2189" s="2350"/>
      <c r="L2189" s="2351"/>
      <c r="M2189" s="2351"/>
      <c r="N2189" s="2351"/>
      <c r="O2189" s="2351"/>
      <c r="P2189" s="2351"/>
      <c r="Q2189" s="2351"/>
      <c r="R2189" s="2570">
        <f t="shared" ref="R2189:AC2189" si="2584">R2131</f>
        <v>0</v>
      </c>
      <c r="S2189" s="2570">
        <f t="shared" ref="S2189:T2189" si="2585">S2131</f>
        <v>0</v>
      </c>
      <c r="T2189" s="2570">
        <f t="shared" si="2585"/>
        <v>0</v>
      </c>
      <c r="U2189" s="2570">
        <f t="shared" ref="U2189" si="2586">U2131</f>
        <v>0</v>
      </c>
      <c r="V2189" s="2570">
        <f t="shared" si="2584"/>
        <v>0</v>
      </c>
      <c r="W2189" s="2570">
        <f t="shared" si="2584"/>
        <v>0</v>
      </c>
      <c r="X2189" s="2571">
        <f t="shared" si="2584"/>
        <v>0</v>
      </c>
      <c r="Y2189" s="2570">
        <f t="shared" si="2584"/>
        <v>0</v>
      </c>
      <c r="Z2189" s="2570">
        <f t="shared" si="2584"/>
        <v>0</v>
      </c>
      <c r="AA2189" s="2572">
        <f t="shared" si="2584"/>
        <v>0</v>
      </c>
      <c r="AB2189" s="2572">
        <f t="shared" si="2584"/>
        <v>0</v>
      </c>
      <c r="AC2189" s="2570">
        <f t="shared" si="2584"/>
        <v>0</v>
      </c>
      <c r="AD2189" s="2122"/>
      <c r="AE2189" s="2730"/>
      <c r="AF2189" s="151"/>
      <c r="AG2189" s="151"/>
      <c r="AH2189" s="151"/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  <c r="BI2189" s="151"/>
      <c r="BJ2189" s="151"/>
      <c r="BK2189" s="151"/>
      <c r="BL2189" s="151"/>
      <c r="BM2189" s="151"/>
      <c r="BN2189" s="151"/>
      <c r="BO2189" s="151"/>
      <c r="BP2189" s="151"/>
      <c r="BQ2189" s="151"/>
      <c r="BR2189" s="151"/>
      <c r="BS2189" s="151"/>
      <c r="BT2189" s="151"/>
      <c r="BU2189" s="151"/>
      <c r="BV2189" s="151"/>
      <c r="BW2189" s="151"/>
      <c r="BX2189" s="151"/>
      <c r="BY2189" s="151"/>
      <c r="BZ2189" s="151"/>
      <c r="CA2189" s="151"/>
      <c r="CB2189" s="151"/>
      <c r="CC2189" s="151"/>
      <c r="CD2189" s="151"/>
      <c r="CE2189" s="151"/>
      <c r="CF2189" s="151"/>
      <c r="CG2189" s="151"/>
      <c r="CH2189" s="151"/>
      <c r="CI2189" s="151"/>
      <c r="CJ2189" s="151"/>
      <c r="CK2189" s="151"/>
      <c r="CL2189" s="151"/>
      <c r="CM2189" s="151"/>
      <c r="CN2189" s="151"/>
      <c r="CO2189" s="151"/>
      <c r="CP2189" s="151"/>
      <c r="CQ2189" s="151"/>
      <c r="CR2189" s="151"/>
      <c r="CS2189" s="151"/>
      <c r="CT2189" s="151"/>
      <c r="CU2189" s="151"/>
      <c r="CV2189" s="151"/>
      <c r="CW2189" s="151"/>
      <c r="CX2189" s="151"/>
      <c r="CY2189" s="151"/>
      <c r="CZ2189" s="151"/>
      <c r="DA2189" s="151"/>
      <c r="DB2189" s="151"/>
      <c r="DC2189" s="151"/>
      <c r="DD2189" s="151"/>
      <c r="DE2189" s="151"/>
      <c r="DF2189" s="151"/>
      <c r="DG2189" s="151"/>
      <c r="DH2189" s="151"/>
      <c r="DI2189" s="151"/>
      <c r="DJ2189" s="151"/>
      <c r="DK2189" s="151"/>
      <c r="DL2189" s="151"/>
      <c r="DM2189" s="151"/>
      <c r="DN2189" s="151"/>
      <c r="DO2189" s="151"/>
      <c r="DP2189" s="151"/>
      <c r="DQ2189" s="151"/>
      <c r="DR2189" s="151"/>
      <c r="DS2189" s="151"/>
      <c r="DT2189" s="151"/>
      <c r="DU2189" s="151"/>
      <c r="DV2189" s="151"/>
      <c r="DW2189" s="151"/>
      <c r="DX2189" s="151"/>
      <c r="DY2189" s="151"/>
      <c r="DZ2189" s="151"/>
      <c r="EA2189" s="151"/>
      <c r="EB2189" s="151"/>
      <c r="EC2189" s="151"/>
      <c r="ED2189" s="151"/>
      <c r="EE2189" s="151"/>
      <c r="EF2189" s="151"/>
      <c r="EG2189" s="151"/>
      <c r="EH2189" s="151"/>
      <c r="EI2189" s="151"/>
      <c r="EJ2189" s="151"/>
      <c r="EK2189" s="151"/>
      <c r="EL2189" s="151"/>
      <c r="EM2189" s="151"/>
      <c r="EN2189" s="151"/>
      <c r="EO2189" s="151"/>
      <c r="EP2189" s="151"/>
      <c r="EQ2189" s="151"/>
      <c r="ER2189" s="151"/>
      <c r="ES2189" s="151"/>
      <c r="ET2189" s="151"/>
      <c r="EU2189" s="151"/>
      <c r="EV2189" s="151"/>
      <c r="EW2189" s="151"/>
      <c r="EX2189" s="151"/>
      <c r="EY2189" s="151"/>
      <c r="EZ2189" s="151"/>
      <c r="FA2189" s="151"/>
      <c r="FB2189" s="151"/>
      <c r="FC2189" s="151"/>
      <c r="FD2189" s="151"/>
      <c r="FE2189" s="151"/>
      <c r="FF2189" s="151"/>
      <c r="FG2189" s="151"/>
      <c r="FH2189" s="151"/>
      <c r="FI2189" s="151"/>
      <c r="FJ2189" s="151"/>
      <c r="FK2189" s="151"/>
      <c r="FL2189" s="151"/>
      <c r="FM2189" s="151"/>
      <c r="FN2189" s="151"/>
      <c r="FO2189" s="151"/>
      <c r="FP2189" s="151"/>
      <c r="FQ2189" s="151"/>
      <c r="FR2189" s="151"/>
      <c r="FS2189" s="151"/>
      <c r="FT2189" s="151"/>
      <c r="FU2189" s="151"/>
      <c r="FV2189" s="151"/>
      <c r="FW2189" s="151"/>
      <c r="FX2189" s="151"/>
      <c r="FY2189" s="151"/>
      <c r="FZ2189" s="151"/>
      <c r="GA2189" s="151"/>
      <c r="GB2189" s="151"/>
      <c r="GC2189" s="151"/>
      <c r="GD2189" s="151"/>
      <c r="GE2189" s="151"/>
      <c r="GF2189" s="151"/>
      <c r="GG2189" s="151"/>
      <c r="GH2189" s="151"/>
      <c r="GI2189" s="151"/>
      <c r="GJ2189" s="151"/>
      <c r="GK2189" s="151"/>
      <c r="GL2189" s="151"/>
      <c r="GM2189" s="151"/>
      <c r="GN2189" s="151"/>
      <c r="GO2189" s="151"/>
      <c r="GP2189" s="151"/>
      <c r="GQ2189" s="151"/>
      <c r="GR2189" s="151"/>
      <c r="GS2189" s="151"/>
      <c r="GT2189" s="151"/>
      <c r="GU2189" s="151"/>
      <c r="GV2189" s="151"/>
      <c r="GW2189" s="151"/>
      <c r="GX2189" s="151"/>
      <c r="GY2189" s="151"/>
      <c r="GZ2189" s="151"/>
      <c r="HA2189" s="151"/>
      <c r="HB2189" s="151"/>
      <c r="HC2189" s="151"/>
      <c r="HD2189" s="151"/>
      <c r="HE2189" s="151"/>
      <c r="HF2189" s="151"/>
      <c r="HG2189" s="151"/>
      <c r="HH2189" s="151"/>
      <c r="HI2189" s="151"/>
      <c r="HJ2189" s="151"/>
      <c r="HK2189" s="151"/>
      <c r="HL2189" s="151"/>
      <c r="HM2189" s="151"/>
      <c r="HN2189" s="151"/>
      <c r="HO2189" s="151"/>
      <c r="HP2189" s="151"/>
      <c r="HQ2189" s="151"/>
      <c r="HR2189" s="151"/>
      <c r="HS2189" s="151"/>
      <c r="HT2189" s="151"/>
      <c r="HU2189" s="151"/>
      <c r="HV2189" s="151"/>
      <c r="HW2189" s="151"/>
      <c r="HX2189" s="151"/>
      <c r="HY2189" s="151"/>
      <c r="HZ2189" s="151"/>
      <c r="IA2189" s="151"/>
      <c r="IB2189" s="151"/>
      <c r="IC2189" s="151"/>
      <c r="ID2189" s="151"/>
      <c r="IE2189" s="151"/>
      <c r="IF2189" s="151"/>
      <c r="IG2189" s="151"/>
      <c r="IH2189" s="151"/>
      <c r="II2189" s="151"/>
      <c r="IJ2189" s="151"/>
      <c r="IK2189" s="151"/>
      <c r="IL2189" s="151"/>
      <c r="IM2189" s="151"/>
      <c r="IN2189" s="151"/>
      <c r="IO2189" s="151"/>
      <c r="IP2189" s="151"/>
      <c r="IQ2189" s="151"/>
      <c r="IR2189" s="151"/>
      <c r="IS2189" s="151"/>
      <c r="IT2189" s="151"/>
      <c r="IU2189" s="151"/>
      <c r="IV2189" s="151"/>
      <c r="IW2189" s="151"/>
      <c r="IX2189" s="151"/>
      <c r="IY2189" s="151"/>
      <c r="IZ2189" s="151"/>
      <c r="JA2189" s="151"/>
      <c r="JB2189" s="151"/>
    </row>
    <row r="2190" spans="1:262" s="857" customFormat="1" ht="45" x14ac:dyDescent="0.25">
      <c r="A2190" s="217"/>
      <c r="B2190" s="217">
        <v>1</v>
      </c>
      <c r="C2190" s="624" t="s">
        <v>463</v>
      </c>
      <c r="D2190" s="173"/>
      <c r="E2190" s="173"/>
      <c r="F2190" s="1777">
        <f t="shared" si="2568"/>
        <v>0</v>
      </c>
      <c r="G2190" s="751">
        <f t="shared" si="2568"/>
        <v>0</v>
      </c>
      <c r="H2190" s="751">
        <f t="shared" si="2568"/>
        <v>0</v>
      </c>
      <c r="I2190" s="751">
        <f t="shared" si="2568"/>
        <v>0</v>
      </c>
      <c r="J2190" s="2350"/>
      <c r="K2190" s="2350"/>
      <c r="L2190" s="2351"/>
      <c r="M2190" s="2351"/>
      <c r="N2190" s="2351"/>
      <c r="O2190" s="2351"/>
      <c r="P2190" s="2351"/>
      <c r="Q2190" s="2351"/>
      <c r="R2190" s="2570">
        <f t="shared" ref="R2190:AC2190" si="2587">R2132</f>
        <v>0</v>
      </c>
      <c r="S2190" s="2570">
        <f t="shared" ref="S2190:T2190" si="2588">S2132</f>
        <v>0</v>
      </c>
      <c r="T2190" s="2570">
        <f t="shared" si="2588"/>
        <v>0</v>
      </c>
      <c r="U2190" s="2570">
        <f t="shared" ref="U2190" si="2589">U2132</f>
        <v>0</v>
      </c>
      <c r="V2190" s="2570">
        <f t="shared" si="2587"/>
        <v>0</v>
      </c>
      <c r="W2190" s="2570">
        <f t="shared" si="2587"/>
        <v>0</v>
      </c>
      <c r="X2190" s="2571">
        <f t="shared" si="2587"/>
        <v>0</v>
      </c>
      <c r="Y2190" s="2570">
        <f t="shared" si="2587"/>
        <v>0</v>
      </c>
      <c r="Z2190" s="2570">
        <f t="shared" si="2587"/>
        <v>0</v>
      </c>
      <c r="AA2190" s="2572">
        <f t="shared" si="2587"/>
        <v>0</v>
      </c>
      <c r="AB2190" s="2572">
        <f t="shared" si="2587"/>
        <v>0</v>
      </c>
      <c r="AC2190" s="2570">
        <f t="shared" si="2587"/>
        <v>0</v>
      </c>
      <c r="AD2190" s="2122"/>
      <c r="AE2190" s="2730"/>
      <c r="AF2190" s="151"/>
      <c r="AG2190" s="151"/>
      <c r="AH2190" s="151"/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  <c r="BI2190" s="151"/>
      <c r="BJ2190" s="151"/>
      <c r="BK2190" s="151"/>
      <c r="BL2190" s="151"/>
      <c r="BM2190" s="151"/>
      <c r="BN2190" s="151"/>
      <c r="BO2190" s="151"/>
      <c r="BP2190" s="151"/>
      <c r="BQ2190" s="151"/>
      <c r="BR2190" s="151"/>
      <c r="BS2190" s="151"/>
      <c r="BT2190" s="151"/>
      <c r="BU2190" s="151"/>
      <c r="BV2190" s="151"/>
      <c r="BW2190" s="151"/>
      <c r="BX2190" s="151"/>
      <c r="BY2190" s="151"/>
      <c r="BZ2190" s="151"/>
      <c r="CA2190" s="151"/>
      <c r="CB2190" s="151"/>
      <c r="CC2190" s="151"/>
      <c r="CD2190" s="151"/>
      <c r="CE2190" s="151"/>
      <c r="CF2190" s="151"/>
      <c r="CG2190" s="151"/>
      <c r="CH2190" s="151"/>
      <c r="CI2190" s="151"/>
      <c r="CJ2190" s="151"/>
      <c r="CK2190" s="151"/>
      <c r="CL2190" s="151"/>
      <c r="CM2190" s="151"/>
      <c r="CN2190" s="151"/>
      <c r="CO2190" s="151"/>
      <c r="CP2190" s="151"/>
      <c r="CQ2190" s="151"/>
      <c r="CR2190" s="151"/>
      <c r="CS2190" s="151"/>
      <c r="CT2190" s="151"/>
      <c r="CU2190" s="151"/>
      <c r="CV2190" s="151"/>
      <c r="CW2190" s="151"/>
      <c r="CX2190" s="151"/>
      <c r="CY2190" s="151"/>
      <c r="CZ2190" s="151"/>
      <c r="DA2190" s="151"/>
      <c r="DB2190" s="151"/>
      <c r="DC2190" s="151"/>
      <c r="DD2190" s="151"/>
      <c r="DE2190" s="151"/>
      <c r="DF2190" s="151"/>
      <c r="DG2190" s="151"/>
      <c r="DH2190" s="151"/>
      <c r="DI2190" s="151"/>
      <c r="DJ2190" s="151"/>
      <c r="DK2190" s="151"/>
      <c r="DL2190" s="151"/>
      <c r="DM2190" s="151"/>
      <c r="DN2190" s="151"/>
      <c r="DO2190" s="151"/>
      <c r="DP2190" s="151"/>
      <c r="DQ2190" s="151"/>
      <c r="DR2190" s="151"/>
      <c r="DS2190" s="151"/>
      <c r="DT2190" s="151"/>
      <c r="DU2190" s="151"/>
      <c r="DV2190" s="151"/>
      <c r="DW2190" s="151"/>
      <c r="DX2190" s="151"/>
      <c r="DY2190" s="151"/>
      <c r="DZ2190" s="151"/>
      <c r="EA2190" s="151"/>
      <c r="EB2190" s="151"/>
      <c r="EC2190" s="151"/>
      <c r="ED2190" s="151"/>
      <c r="EE2190" s="151"/>
      <c r="EF2190" s="151"/>
      <c r="EG2190" s="151"/>
      <c r="EH2190" s="151"/>
      <c r="EI2190" s="151"/>
      <c r="EJ2190" s="151"/>
      <c r="EK2190" s="151"/>
      <c r="EL2190" s="151"/>
      <c r="EM2190" s="151"/>
      <c r="EN2190" s="151"/>
      <c r="EO2190" s="151"/>
      <c r="EP2190" s="151"/>
      <c r="EQ2190" s="151"/>
      <c r="ER2190" s="151"/>
      <c r="ES2190" s="151"/>
      <c r="ET2190" s="151"/>
      <c r="EU2190" s="151"/>
      <c r="EV2190" s="151"/>
      <c r="EW2190" s="151"/>
      <c r="EX2190" s="151"/>
      <c r="EY2190" s="151"/>
      <c r="EZ2190" s="151"/>
      <c r="FA2190" s="151"/>
      <c r="FB2190" s="151"/>
      <c r="FC2190" s="151"/>
      <c r="FD2190" s="151"/>
      <c r="FE2190" s="151"/>
      <c r="FF2190" s="151"/>
      <c r="FG2190" s="151"/>
      <c r="FH2190" s="151"/>
      <c r="FI2190" s="151"/>
      <c r="FJ2190" s="151"/>
      <c r="FK2190" s="151"/>
      <c r="FL2190" s="151"/>
      <c r="FM2190" s="151"/>
      <c r="FN2190" s="151"/>
      <c r="FO2190" s="151"/>
      <c r="FP2190" s="151"/>
      <c r="FQ2190" s="151"/>
      <c r="FR2190" s="151"/>
      <c r="FS2190" s="151"/>
      <c r="FT2190" s="151"/>
      <c r="FU2190" s="151"/>
      <c r="FV2190" s="151"/>
      <c r="FW2190" s="151"/>
      <c r="FX2190" s="151"/>
      <c r="FY2190" s="151"/>
      <c r="FZ2190" s="151"/>
      <c r="GA2190" s="151"/>
      <c r="GB2190" s="151"/>
      <c r="GC2190" s="151"/>
      <c r="GD2190" s="151"/>
      <c r="GE2190" s="151"/>
      <c r="GF2190" s="151"/>
      <c r="GG2190" s="151"/>
      <c r="GH2190" s="151"/>
      <c r="GI2190" s="151"/>
      <c r="GJ2190" s="151"/>
      <c r="GK2190" s="151"/>
      <c r="GL2190" s="151"/>
      <c r="GM2190" s="151"/>
      <c r="GN2190" s="151"/>
      <c r="GO2190" s="151"/>
      <c r="GP2190" s="151"/>
      <c r="GQ2190" s="151"/>
      <c r="GR2190" s="151"/>
      <c r="GS2190" s="151"/>
      <c r="GT2190" s="151"/>
      <c r="GU2190" s="151"/>
      <c r="GV2190" s="151"/>
      <c r="GW2190" s="151"/>
      <c r="GX2190" s="151"/>
      <c r="GY2190" s="151"/>
      <c r="GZ2190" s="151"/>
      <c r="HA2190" s="151"/>
      <c r="HB2190" s="151"/>
      <c r="HC2190" s="151"/>
      <c r="HD2190" s="151"/>
      <c r="HE2190" s="151"/>
      <c r="HF2190" s="151"/>
      <c r="HG2190" s="151"/>
      <c r="HH2190" s="151"/>
      <c r="HI2190" s="151"/>
      <c r="HJ2190" s="151"/>
      <c r="HK2190" s="151"/>
      <c r="HL2190" s="151"/>
      <c r="HM2190" s="151"/>
      <c r="HN2190" s="151"/>
      <c r="HO2190" s="151"/>
      <c r="HP2190" s="151"/>
      <c r="HQ2190" s="151"/>
      <c r="HR2190" s="151"/>
      <c r="HS2190" s="151"/>
      <c r="HT2190" s="151"/>
      <c r="HU2190" s="151"/>
      <c r="HV2190" s="151"/>
      <c r="HW2190" s="151"/>
      <c r="HX2190" s="151"/>
      <c r="HY2190" s="151"/>
      <c r="HZ2190" s="151"/>
      <c r="IA2190" s="151"/>
      <c r="IB2190" s="151"/>
      <c r="IC2190" s="151"/>
      <c r="ID2190" s="151"/>
      <c r="IE2190" s="151"/>
      <c r="IF2190" s="151"/>
      <c r="IG2190" s="151"/>
      <c r="IH2190" s="151"/>
      <c r="II2190" s="151"/>
      <c r="IJ2190" s="151"/>
      <c r="IK2190" s="151"/>
      <c r="IL2190" s="151"/>
      <c r="IM2190" s="151"/>
      <c r="IN2190" s="151"/>
      <c r="IO2190" s="151"/>
      <c r="IP2190" s="151"/>
      <c r="IQ2190" s="151"/>
      <c r="IR2190" s="151"/>
      <c r="IS2190" s="151"/>
      <c r="IT2190" s="151"/>
      <c r="IU2190" s="151"/>
      <c r="IV2190" s="151"/>
      <c r="IW2190" s="151"/>
      <c r="IX2190" s="151"/>
      <c r="IY2190" s="151"/>
      <c r="IZ2190" s="151"/>
      <c r="JA2190" s="151"/>
      <c r="JB2190" s="151"/>
    </row>
    <row r="2191" spans="1:262" s="857" customFormat="1" ht="30" x14ac:dyDescent="0.25">
      <c r="A2191" s="217"/>
      <c r="B2191" s="217">
        <v>1</v>
      </c>
      <c r="C2191" s="624" t="s">
        <v>464</v>
      </c>
      <c r="D2191" s="173"/>
      <c r="E2191" s="173"/>
      <c r="F2191" s="1777">
        <f t="shared" si="2568"/>
        <v>27</v>
      </c>
      <c r="G2191" s="751">
        <f t="shared" si="2568"/>
        <v>9</v>
      </c>
      <c r="H2191" s="751">
        <f t="shared" si="2568"/>
        <v>10</v>
      </c>
      <c r="I2191" s="751">
        <f t="shared" si="2568"/>
        <v>111.11111111111111</v>
      </c>
      <c r="J2191" s="2350"/>
      <c r="K2191" s="2350"/>
      <c r="L2191" s="2351"/>
      <c r="M2191" s="2351"/>
      <c r="N2191" s="2351"/>
      <c r="O2191" s="2351"/>
      <c r="P2191" s="2351"/>
      <c r="Q2191" s="2351"/>
      <c r="R2191" s="2570">
        <f t="shared" ref="R2191:AC2191" si="2590">R2133</f>
        <v>254.71259999999998</v>
      </c>
      <c r="S2191" s="2570">
        <f t="shared" ref="S2191:T2191" si="2591">S2133</f>
        <v>254.71259999999998</v>
      </c>
      <c r="T2191" s="2570">
        <f t="shared" si="2591"/>
        <v>254.71259999999998</v>
      </c>
      <c r="U2191" s="2570">
        <f t="shared" ref="U2191" si="2592">U2133</f>
        <v>254.71259999999998</v>
      </c>
      <c r="V2191" s="2570">
        <f t="shared" si="2590"/>
        <v>84.904199999999989</v>
      </c>
      <c r="W2191" s="2570">
        <f t="shared" si="2590"/>
        <v>94.337999999999994</v>
      </c>
      <c r="X2191" s="2571">
        <f t="shared" si="2590"/>
        <v>0</v>
      </c>
      <c r="Y2191" s="2570">
        <f t="shared" si="2590"/>
        <v>0</v>
      </c>
      <c r="Z2191" s="2570">
        <f t="shared" si="2590"/>
        <v>9.4338000000000051</v>
      </c>
      <c r="AA2191" s="2572">
        <f t="shared" si="2590"/>
        <v>0</v>
      </c>
      <c r="AB2191" s="2572">
        <f t="shared" si="2590"/>
        <v>0</v>
      </c>
      <c r="AC2191" s="2570">
        <f t="shared" si="2590"/>
        <v>94.337999999999994</v>
      </c>
      <c r="AD2191" s="2122"/>
      <c r="AE2191" s="2730"/>
      <c r="AF2191" s="151"/>
      <c r="AG2191" s="151"/>
      <c r="AH2191" s="151"/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  <c r="BI2191" s="151"/>
      <c r="BJ2191" s="151"/>
      <c r="BK2191" s="151"/>
      <c r="BL2191" s="151"/>
      <c r="BM2191" s="151"/>
      <c r="BN2191" s="151"/>
      <c r="BO2191" s="151"/>
      <c r="BP2191" s="151"/>
      <c r="BQ2191" s="151"/>
      <c r="BR2191" s="151"/>
      <c r="BS2191" s="151"/>
      <c r="BT2191" s="151"/>
      <c r="BU2191" s="151"/>
      <c r="BV2191" s="151"/>
      <c r="BW2191" s="151"/>
      <c r="BX2191" s="151"/>
      <c r="BY2191" s="151"/>
      <c r="BZ2191" s="151"/>
      <c r="CA2191" s="151"/>
      <c r="CB2191" s="151"/>
      <c r="CC2191" s="151"/>
      <c r="CD2191" s="151"/>
      <c r="CE2191" s="151"/>
      <c r="CF2191" s="151"/>
      <c r="CG2191" s="151"/>
      <c r="CH2191" s="151"/>
      <c r="CI2191" s="151"/>
      <c r="CJ2191" s="151"/>
      <c r="CK2191" s="151"/>
      <c r="CL2191" s="151"/>
      <c r="CM2191" s="151"/>
      <c r="CN2191" s="151"/>
      <c r="CO2191" s="151"/>
      <c r="CP2191" s="151"/>
      <c r="CQ2191" s="151"/>
      <c r="CR2191" s="151"/>
      <c r="CS2191" s="151"/>
      <c r="CT2191" s="151"/>
      <c r="CU2191" s="151"/>
      <c r="CV2191" s="151"/>
      <c r="CW2191" s="151"/>
      <c r="CX2191" s="151"/>
      <c r="CY2191" s="151"/>
      <c r="CZ2191" s="151"/>
      <c r="DA2191" s="151"/>
      <c r="DB2191" s="151"/>
      <c r="DC2191" s="151"/>
      <c r="DD2191" s="151"/>
      <c r="DE2191" s="151"/>
      <c r="DF2191" s="151"/>
      <c r="DG2191" s="151"/>
      <c r="DH2191" s="151"/>
      <c r="DI2191" s="151"/>
      <c r="DJ2191" s="151"/>
      <c r="DK2191" s="151"/>
      <c r="DL2191" s="151"/>
      <c r="DM2191" s="151"/>
      <c r="DN2191" s="151"/>
      <c r="DO2191" s="151"/>
      <c r="DP2191" s="151"/>
      <c r="DQ2191" s="151"/>
      <c r="DR2191" s="151"/>
      <c r="DS2191" s="151"/>
      <c r="DT2191" s="151"/>
      <c r="DU2191" s="151"/>
      <c r="DV2191" s="151"/>
      <c r="DW2191" s="151"/>
      <c r="DX2191" s="151"/>
      <c r="DY2191" s="151"/>
      <c r="DZ2191" s="151"/>
      <c r="EA2191" s="151"/>
      <c r="EB2191" s="151"/>
      <c r="EC2191" s="151"/>
      <c r="ED2191" s="151"/>
      <c r="EE2191" s="151"/>
      <c r="EF2191" s="151"/>
      <c r="EG2191" s="151"/>
      <c r="EH2191" s="151"/>
      <c r="EI2191" s="151"/>
      <c r="EJ2191" s="151"/>
      <c r="EK2191" s="151"/>
      <c r="EL2191" s="151"/>
      <c r="EM2191" s="151"/>
      <c r="EN2191" s="151"/>
      <c r="EO2191" s="151"/>
      <c r="EP2191" s="151"/>
      <c r="EQ2191" s="151"/>
      <c r="ER2191" s="151"/>
      <c r="ES2191" s="151"/>
      <c r="ET2191" s="151"/>
      <c r="EU2191" s="151"/>
      <c r="EV2191" s="151"/>
      <c r="EW2191" s="151"/>
      <c r="EX2191" s="151"/>
      <c r="EY2191" s="151"/>
      <c r="EZ2191" s="151"/>
      <c r="FA2191" s="151"/>
      <c r="FB2191" s="151"/>
      <c r="FC2191" s="151"/>
      <c r="FD2191" s="151"/>
      <c r="FE2191" s="151"/>
      <c r="FF2191" s="151"/>
      <c r="FG2191" s="151"/>
      <c r="FH2191" s="151"/>
      <c r="FI2191" s="151"/>
      <c r="FJ2191" s="151"/>
      <c r="FK2191" s="151"/>
      <c r="FL2191" s="151"/>
      <c r="FM2191" s="151"/>
      <c r="FN2191" s="151"/>
      <c r="FO2191" s="151"/>
      <c r="FP2191" s="151"/>
      <c r="FQ2191" s="151"/>
      <c r="FR2191" s="151"/>
      <c r="FS2191" s="151"/>
      <c r="FT2191" s="151"/>
      <c r="FU2191" s="151"/>
      <c r="FV2191" s="151"/>
      <c r="FW2191" s="151"/>
      <c r="FX2191" s="151"/>
      <c r="FY2191" s="151"/>
      <c r="FZ2191" s="151"/>
      <c r="GA2191" s="151"/>
      <c r="GB2191" s="151"/>
      <c r="GC2191" s="151"/>
      <c r="GD2191" s="151"/>
      <c r="GE2191" s="151"/>
      <c r="GF2191" s="151"/>
      <c r="GG2191" s="151"/>
      <c r="GH2191" s="151"/>
      <c r="GI2191" s="151"/>
      <c r="GJ2191" s="151"/>
      <c r="GK2191" s="151"/>
      <c r="GL2191" s="151"/>
      <c r="GM2191" s="151"/>
      <c r="GN2191" s="151"/>
      <c r="GO2191" s="151"/>
      <c r="GP2191" s="151"/>
      <c r="GQ2191" s="151"/>
      <c r="GR2191" s="151"/>
      <c r="GS2191" s="151"/>
      <c r="GT2191" s="151"/>
      <c r="GU2191" s="151"/>
      <c r="GV2191" s="151"/>
      <c r="GW2191" s="151"/>
      <c r="GX2191" s="151"/>
      <c r="GY2191" s="151"/>
      <c r="GZ2191" s="151"/>
      <c r="HA2191" s="151"/>
      <c r="HB2191" s="151"/>
      <c r="HC2191" s="151"/>
      <c r="HD2191" s="151"/>
      <c r="HE2191" s="151"/>
      <c r="HF2191" s="151"/>
      <c r="HG2191" s="151"/>
      <c r="HH2191" s="151"/>
      <c r="HI2191" s="151"/>
      <c r="HJ2191" s="151"/>
      <c r="HK2191" s="151"/>
      <c r="HL2191" s="151"/>
      <c r="HM2191" s="151"/>
      <c r="HN2191" s="151"/>
      <c r="HO2191" s="151"/>
      <c r="HP2191" s="151"/>
      <c r="HQ2191" s="151"/>
      <c r="HR2191" s="151"/>
      <c r="HS2191" s="151"/>
      <c r="HT2191" s="151"/>
      <c r="HU2191" s="151"/>
      <c r="HV2191" s="151"/>
      <c r="HW2191" s="151"/>
      <c r="HX2191" s="151"/>
      <c r="HY2191" s="151"/>
      <c r="HZ2191" s="151"/>
      <c r="IA2191" s="151"/>
      <c r="IB2191" s="151"/>
      <c r="IC2191" s="151"/>
      <c r="ID2191" s="151"/>
      <c r="IE2191" s="151"/>
      <c r="IF2191" s="151"/>
      <c r="IG2191" s="151"/>
      <c r="IH2191" s="151"/>
      <c r="II2191" s="151"/>
      <c r="IJ2191" s="151"/>
      <c r="IK2191" s="151"/>
      <c r="IL2191" s="151"/>
      <c r="IM2191" s="151"/>
      <c r="IN2191" s="151"/>
      <c r="IO2191" s="151"/>
      <c r="IP2191" s="151"/>
      <c r="IQ2191" s="151"/>
      <c r="IR2191" s="151"/>
      <c r="IS2191" s="151"/>
      <c r="IT2191" s="151"/>
      <c r="IU2191" s="151"/>
      <c r="IV2191" s="151"/>
      <c r="IW2191" s="151"/>
      <c r="IX2191" s="151"/>
      <c r="IY2191" s="151"/>
      <c r="IZ2191" s="151"/>
      <c r="JA2191" s="151"/>
      <c r="JB2191" s="151"/>
    </row>
    <row r="2192" spans="1:262" s="857" customFormat="1" ht="45" x14ac:dyDescent="0.25">
      <c r="A2192" s="217">
        <v>1</v>
      </c>
      <c r="B2192" s="217">
        <v>1</v>
      </c>
      <c r="C2192" s="624" t="s">
        <v>273</v>
      </c>
      <c r="D2192" s="173"/>
      <c r="E2192" s="173"/>
      <c r="F2192" s="1777">
        <f t="shared" si="2568"/>
        <v>722</v>
      </c>
      <c r="G2192" s="751">
        <f t="shared" si="2568"/>
        <v>241</v>
      </c>
      <c r="H2192" s="751">
        <f t="shared" si="2568"/>
        <v>42</v>
      </c>
      <c r="I2192" s="751">
        <f t="shared" si="2568"/>
        <v>17.427385892116181</v>
      </c>
      <c r="J2192" s="2350"/>
      <c r="K2192" s="2350"/>
      <c r="L2192" s="2351"/>
      <c r="M2192" s="2351"/>
      <c r="N2192" s="2351"/>
      <c r="O2192" s="2351"/>
      <c r="P2192" s="2351"/>
      <c r="Q2192" s="2351"/>
      <c r="R2192" s="2570">
        <f t="shared" ref="R2192:AC2192" si="2593">R2134</f>
        <v>2415.98974</v>
      </c>
      <c r="S2192" s="2570">
        <f t="shared" ref="S2192:T2192" si="2594">S2134</f>
        <v>2415.98974</v>
      </c>
      <c r="T2192" s="2570">
        <f t="shared" si="2594"/>
        <v>2415.98974</v>
      </c>
      <c r="U2192" s="2570">
        <f t="shared" ref="U2192" si="2595">U2134</f>
        <v>2415.98974</v>
      </c>
      <c r="V2192" s="2570">
        <f>V2134</f>
        <v>805.32991333333337</v>
      </c>
      <c r="W2192" s="2570">
        <f t="shared" si="2593"/>
        <v>74.058580000000006</v>
      </c>
      <c r="X2192" s="2571">
        <f t="shared" si="2593"/>
        <v>0</v>
      </c>
      <c r="Y2192" s="2570">
        <f t="shared" si="2593"/>
        <v>0</v>
      </c>
      <c r="Z2192" s="2570">
        <f t="shared" si="2593"/>
        <v>-731.27133333333336</v>
      </c>
      <c r="AA2192" s="2572">
        <f t="shared" si="2593"/>
        <v>0</v>
      </c>
      <c r="AB2192" s="2572">
        <f t="shared" si="2593"/>
        <v>0</v>
      </c>
      <c r="AC2192" s="2570">
        <f t="shared" si="2593"/>
        <v>74.058580000000006</v>
      </c>
      <c r="AD2192" s="2122"/>
      <c r="AE2192" s="2730"/>
      <c r="AF2192" s="151"/>
      <c r="AG2192" s="151"/>
      <c r="AH2192" s="151"/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  <c r="BI2192" s="151"/>
      <c r="BJ2192" s="151"/>
      <c r="BK2192" s="151"/>
      <c r="BL2192" s="151"/>
      <c r="BM2192" s="151"/>
      <c r="BN2192" s="151"/>
      <c r="BO2192" s="151"/>
      <c r="BP2192" s="151"/>
      <c r="BQ2192" s="151"/>
      <c r="BR2192" s="151"/>
      <c r="BS2192" s="151"/>
      <c r="BT2192" s="151"/>
      <c r="BU2192" s="151"/>
      <c r="BV2192" s="151"/>
      <c r="BW2192" s="151"/>
      <c r="BX2192" s="151"/>
      <c r="BY2192" s="151"/>
      <c r="BZ2192" s="151"/>
      <c r="CA2192" s="151"/>
      <c r="CB2192" s="151"/>
      <c r="CC2192" s="151"/>
      <c r="CD2192" s="151"/>
      <c r="CE2192" s="151"/>
      <c r="CF2192" s="151"/>
      <c r="CG2192" s="151"/>
      <c r="CH2192" s="151"/>
      <c r="CI2192" s="151"/>
      <c r="CJ2192" s="151"/>
      <c r="CK2192" s="151"/>
      <c r="CL2192" s="151"/>
      <c r="CM2192" s="151"/>
      <c r="CN2192" s="151"/>
      <c r="CO2192" s="151"/>
      <c r="CP2192" s="151"/>
      <c r="CQ2192" s="151"/>
      <c r="CR2192" s="151"/>
      <c r="CS2192" s="151"/>
      <c r="CT2192" s="151"/>
      <c r="CU2192" s="151"/>
      <c r="CV2192" s="151"/>
      <c r="CW2192" s="151"/>
      <c r="CX2192" s="151"/>
      <c r="CY2192" s="151"/>
      <c r="CZ2192" s="151"/>
      <c r="DA2192" s="151"/>
      <c r="DB2192" s="151"/>
      <c r="DC2192" s="151"/>
      <c r="DD2192" s="151"/>
      <c r="DE2192" s="151"/>
      <c r="DF2192" s="151"/>
      <c r="DG2192" s="151"/>
      <c r="DH2192" s="151"/>
      <c r="DI2192" s="151"/>
      <c r="DJ2192" s="151"/>
      <c r="DK2192" s="151"/>
      <c r="DL2192" s="151"/>
      <c r="DM2192" s="151"/>
      <c r="DN2192" s="151"/>
      <c r="DO2192" s="151"/>
      <c r="DP2192" s="151"/>
      <c r="DQ2192" s="151"/>
      <c r="DR2192" s="151"/>
      <c r="DS2192" s="151"/>
      <c r="DT2192" s="151"/>
      <c r="DU2192" s="151"/>
      <c r="DV2192" s="151"/>
      <c r="DW2192" s="151"/>
      <c r="DX2192" s="151"/>
      <c r="DY2192" s="151"/>
      <c r="DZ2192" s="151"/>
      <c r="EA2192" s="151"/>
      <c r="EB2192" s="151"/>
      <c r="EC2192" s="151"/>
      <c r="ED2192" s="151"/>
      <c r="EE2192" s="151"/>
      <c r="EF2192" s="151"/>
      <c r="EG2192" s="151"/>
      <c r="EH2192" s="151"/>
      <c r="EI2192" s="151"/>
      <c r="EJ2192" s="151"/>
      <c r="EK2192" s="151"/>
      <c r="EL2192" s="151"/>
      <c r="EM2192" s="151"/>
      <c r="EN2192" s="151"/>
      <c r="EO2192" s="151"/>
      <c r="EP2192" s="151"/>
      <c r="EQ2192" s="151"/>
      <c r="ER2192" s="151"/>
      <c r="ES2192" s="151"/>
      <c r="ET2192" s="151"/>
      <c r="EU2192" s="151"/>
      <c r="EV2192" s="151"/>
      <c r="EW2192" s="151"/>
      <c r="EX2192" s="151"/>
      <c r="EY2192" s="151"/>
      <c r="EZ2192" s="151"/>
      <c r="FA2192" s="151"/>
      <c r="FB2192" s="151"/>
      <c r="FC2192" s="151"/>
      <c r="FD2192" s="151"/>
      <c r="FE2192" s="151"/>
      <c r="FF2192" s="151"/>
      <c r="FG2192" s="151"/>
      <c r="FH2192" s="151"/>
      <c r="FI2192" s="151"/>
      <c r="FJ2192" s="151"/>
      <c r="FK2192" s="151"/>
      <c r="FL2192" s="151"/>
      <c r="FM2192" s="151"/>
      <c r="FN2192" s="151"/>
      <c r="FO2192" s="151"/>
      <c r="FP2192" s="151"/>
      <c r="FQ2192" s="151"/>
      <c r="FR2192" s="151"/>
      <c r="FS2192" s="151"/>
      <c r="FT2192" s="151"/>
      <c r="FU2192" s="151"/>
      <c r="FV2192" s="151"/>
      <c r="FW2192" s="151"/>
      <c r="FX2192" s="151"/>
      <c r="FY2192" s="151"/>
      <c r="FZ2192" s="151"/>
      <c r="GA2192" s="151"/>
      <c r="GB2192" s="151"/>
      <c r="GC2192" s="151"/>
      <c r="GD2192" s="151"/>
      <c r="GE2192" s="151"/>
      <c r="GF2192" s="151"/>
      <c r="GG2192" s="151"/>
      <c r="GH2192" s="151"/>
      <c r="GI2192" s="151"/>
      <c r="GJ2192" s="151"/>
      <c r="GK2192" s="151"/>
      <c r="GL2192" s="151"/>
      <c r="GM2192" s="151"/>
      <c r="GN2192" s="151"/>
      <c r="GO2192" s="151"/>
      <c r="GP2192" s="151"/>
      <c r="GQ2192" s="151"/>
      <c r="GR2192" s="151"/>
      <c r="GS2192" s="151"/>
      <c r="GT2192" s="151"/>
      <c r="GU2192" s="151"/>
      <c r="GV2192" s="151"/>
      <c r="GW2192" s="151"/>
      <c r="GX2192" s="151"/>
      <c r="GY2192" s="151"/>
      <c r="GZ2192" s="151"/>
      <c r="HA2192" s="151"/>
      <c r="HB2192" s="151"/>
      <c r="HC2192" s="151"/>
      <c r="HD2192" s="151"/>
      <c r="HE2192" s="151"/>
      <c r="HF2192" s="151"/>
      <c r="HG2192" s="151"/>
      <c r="HH2192" s="151"/>
      <c r="HI2192" s="151"/>
      <c r="HJ2192" s="151"/>
      <c r="HK2192" s="151"/>
      <c r="HL2192" s="151"/>
      <c r="HM2192" s="151"/>
      <c r="HN2192" s="151"/>
      <c r="HO2192" s="151"/>
      <c r="HP2192" s="151"/>
      <c r="HQ2192" s="151"/>
      <c r="HR2192" s="151"/>
      <c r="HS2192" s="151"/>
      <c r="HT2192" s="151"/>
      <c r="HU2192" s="151"/>
      <c r="HV2192" s="151"/>
      <c r="HW2192" s="151"/>
      <c r="HX2192" s="151"/>
      <c r="HY2192" s="151"/>
      <c r="HZ2192" s="151"/>
      <c r="IA2192" s="151"/>
      <c r="IB2192" s="151"/>
      <c r="IC2192" s="151"/>
      <c r="ID2192" s="151"/>
      <c r="IE2192" s="151"/>
      <c r="IF2192" s="151"/>
      <c r="IG2192" s="151"/>
      <c r="IH2192" s="151"/>
      <c r="II2192" s="151"/>
      <c r="IJ2192" s="151"/>
      <c r="IK2192" s="151"/>
      <c r="IL2192" s="151"/>
      <c r="IM2192" s="151"/>
      <c r="IN2192" s="151"/>
      <c r="IO2192" s="151"/>
      <c r="IP2192" s="151"/>
      <c r="IQ2192" s="151"/>
      <c r="IR2192" s="151"/>
      <c r="IS2192" s="151"/>
      <c r="IT2192" s="151"/>
      <c r="IU2192" s="151"/>
      <c r="IV2192" s="151"/>
      <c r="IW2192" s="151"/>
      <c r="IX2192" s="151"/>
      <c r="IY2192" s="151"/>
      <c r="IZ2192" s="151"/>
      <c r="JA2192" s="151"/>
      <c r="JB2192" s="151"/>
    </row>
    <row r="2193" spans="1:262" s="857" customFormat="1" ht="45" x14ac:dyDescent="0.25">
      <c r="A2193" s="217"/>
      <c r="B2193" s="217">
        <v>1</v>
      </c>
      <c r="C2193" s="624" t="s">
        <v>465</v>
      </c>
      <c r="D2193" s="173"/>
      <c r="E2193" s="173"/>
      <c r="F2193" s="1777">
        <f t="shared" si="2568"/>
        <v>219</v>
      </c>
      <c r="G2193" s="751">
        <f t="shared" si="2568"/>
        <v>73</v>
      </c>
      <c r="H2193" s="751">
        <f t="shared" si="2568"/>
        <v>42</v>
      </c>
      <c r="I2193" s="751">
        <f t="shared" si="2568"/>
        <v>57.534246575342465</v>
      </c>
      <c r="J2193" s="2350"/>
      <c r="K2193" s="2350"/>
      <c r="L2193" s="2351"/>
      <c r="M2193" s="2351"/>
      <c r="N2193" s="2351"/>
      <c r="O2193" s="2351"/>
      <c r="P2193" s="2351"/>
      <c r="Q2193" s="2351"/>
      <c r="R2193" s="2570">
        <f t="shared" ref="R2193:AC2193" si="2596">R2135</f>
        <v>409.34604000000002</v>
      </c>
      <c r="S2193" s="2570">
        <f t="shared" ref="S2193:T2193" si="2597">S2135</f>
        <v>409.34604000000002</v>
      </c>
      <c r="T2193" s="2570">
        <f t="shared" si="2597"/>
        <v>409.34604000000002</v>
      </c>
      <c r="U2193" s="2570">
        <f t="shared" ref="U2193" si="2598">U2135</f>
        <v>409.34604000000002</v>
      </c>
      <c r="V2193" s="2570">
        <f t="shared" si="2596"/>
        <v>136.44868</v>
      </c>
      <c r="W2193" s="2570">
        <f t="shared" si="2596"/>
        <v>74.058580000000006</v>
      </c>
      <c r="X2193" s="2571">
        <f t="shared" si="2596"/>
        <v>0</v>
      </c>
      <c r="Y2193" s="2570">
        <f t="shared" si="2596"/>
        <v>0</v>
      </c>
      <c r="Z2193" s="2570">
        <f t="shared" si="2596"/>
        <v>-62.39009999999999</v>
      </c>
      <c r="AA2193" s="2572">
        <f t="shared" si="2596"/>
        <v>0</v>
      </c>
      <c r="AB2193" s="2572">
        <f t="shared" si="2596"/>
        <v>0</v>
      </c>
      <c r="AC2193" s="2570">
        <f t="shared" si="2596"/>
        <v>74.058580000000006</v>
      </c>
      <c r="AD2193" s="2122"/>
      <c r="AE2193" s="2730"/>
      <c r="AF2193" s="151"/>
      <c r="AG2193" s="151"/>
      <c r="AH2193" s="151"/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  <c r="BI2193" s="151"/>
      <c r="BJ2193" s="151"/>
      <c r="BK2193" s="151"/>
      <c r="BL2193" s="151"/>
      <c r="BM2193" s="151"/>
      <c r="BN2193" s="151"/>
      <c r="BO2193" s="151"/>
      <c r="BP2193" s="151"/>
      <c r="BQ2193" s="151"/>
      <c r="BR2193" s="151"/>
      <c r="BS2193" s="151"/>
      <c r="BT2193" s="151"/>
      <c r="BU2193" s="151"/>
      <c r="BV2193" s="151"/>
      <c r="BW2193" s="151"/>
      <c r="BX2193" s="151"/>
      <c r="BY2193" s="151"/>
      <c r="BZ2193" s="151"/>
      <c r="CA2193" s="151"/>
      <c r="CB2193" s="151"/>
      <c r="CC2193" s="151"/>
      <c r="CD2193" s="151"/>
      <c r="CE2193" s="151"/>
      <c r="CF2193" s="151"/>
      <c r="CG2193" s="151"/>
      <c r="CH2193" s="151"/>
      <c r="CI2193" s="151"/>
      <c r="CJ2193" s="151"/>
      <c r="CK2193" s="151"/>
      <c r="CL2193" s="151"/>
      <c r="CM2193" s="151"/>
      <c r="CN2193" s="151"/>
      <c r="CO2193" s="151"/>
      <c r="CP2193" s="151"/>
      <c r="CQ2193" s="151"/>
      <c r="CR2193" s="151"/>
      <c r="CS2193" s="151"/>
      <c r="CT2193" s="151"/>
      <c r="CU2193" s="151"/>
      <c r="CV2193" s="151"/>
      <c r="CW2193" s="151"/>
      <c r="CX2193" s="151"/>
      <c r="CY2193" s="151"/>
      <c r="CZ2193" s="151"/>
      <c r="DA2193" s="151"/>
      <c r="DB2193" s="151"/>
      <c r="DC2193" s="151"/>
      <c r="DD2193" s="151"/>
      <c r="DE2193" s="151"/>
      <c r="DF2193" s="151"/>
      <c r="DG2193" s="151"/>
      <c r="DH2193" s="151"/>
      <c r="DI2193" s="151"/>
      <c r="DJ2193" s="151"/>
      <c r="DK2193" s="151"/>
      <c r="DL2193" s="151"/>
      <c r="DM2193" s="151"/>
      <c r="DN2193" s="151"/>
      <c r="DO2193" s="151"/>
      <c r="DP2193" s="151"/>
      <c r="DQ2193" s="151"/>
      <c r="DR2193" s="151"/>
      <c r="DS2193" s="151"/>
      <c r="DT2193" s="151"/>
      <c r="DU2193" s="151"/>
      <c r="DV2193" s="151"/>
      <c r="DW2193" s="151"/>
      <c r="DX2193" s="151"/>
      <c r="DY2193" s="151"/>
      <c r="DZ2193" s="151"/>
      <c r="EA2193" s="151"/>
      <c r="EB2193" s="151"/>
      <c r="EC2193" s="151"/>
      <c r="ED2193" s="151"/>
      <c r="EE2193" s="151"/>
      <c r="EF2193" s="151"/>
      <c r="EG2193" s="151"/>
      <c r="EH2193" s="151"/>
      <c r="EI2193" s="151"/>
      <c r="EJ2193" s="151"/>
      <c r="EK2193" s="151"/>
      <c r="EL2193" s="151"/>
      <c r="EM2193" s="151"/>
      <c r="EN2193" s="151"/>
      <c r="EO2193" s="151"/>
      <c r="EP2193" s="151"/>
      <c r="EQ2193" s="151"/>
      <c r="ER2193" s="151"/>
      <c r="ES2193" s="151"/>
      <c r="ET2193" s="151"/>
      <c r="EU2193" s="151"/>
      <c r="EV2193" s="151"/>
      <c r="EW2193" s="151"/>
      <c r="EX2193" s="151"/>
      <c r="EY2193" s="151"/>
      <c r="EZ2193" s="151"/>
      <c r="FA2193" s="151"/>
      <c r="FB2193" s="151"/>
      <c r="FC2193" s="151"/>
      <c r="FD2193" s="151"/>
      <c r="FE2193" s="151"/>
      <c r="FF2193" s="151"/>
      <c r="FG2193" s="151"/>
      <c r="FH2193" s="151"/>
      <c r="FI2193" s="151"/>
      <c r="FJ2193" s="151"/>
      <c r="FK2193" s="151"/>
      <c r="FL2193" s="151"/>
      <c r="FM2193" s="151"/>
      <c r="FN2193" s="151"/>
      <c r="FO2193" s="151"/>
      <c r="FP2193" s="151"/>
      <c r="FQ2193" s="151"/>
      <c r="FR2193" s="151"/>
      <c r="FS2193" s="151"/>
      <c r="FT2193" s="151"/>
      <c r="FU2193" s="151"/>
      <c r="FV2193" s="151"/>
      <c r="FW2193" s="151"/>
      <c r="FX2193" s="151"/>
      <c r="FY2193" s="151"/>
      <c r="FZ2193" s="151"/>
      <c r="GA2193" s="151"/>
      <c r="GB2193" s="151"/>
      <c r="GC2193" s="151"/>
      <c r="GD2193" s="151"/>
      <c r="GE2193" s="151"/>
      <c r="GF2193" s="151"/>
      <c r="GG2193" s="151"/>
      <c r="GH2193" s="151"/>
      <c r="GI2193" s="151"/>
      <c r="GJ2193" s="151"/>
      <c r="GK2193" s="151"/>
      <c r="GL2193" s="151"/>
      <c r="GM2193" s="151"/>
      <c r="GN2193" s="151"/>
      <c r="GO2193" s="151"/>
      <c r="GP2193" s="151"/>
      <c r="GQ2193" s="151"/>
      <c r="GR2193" s="151"/>
      <c r="GS2193" s="151"/>
      <c r="GT2193" s="151"/>
      <c r="GU2193" s="151"/>
      <c r="GV2193" s="151"/>
      <c r="GW2193" s="151"/>
      <c r="GX2193" s="151"/>
      <c r="GY2193" s="151"/>
      <c r="GZ2193" s="151"/>
      <c r="HA2193" s="151"/>
      <c r="HB2193" s="151"/>
      <c r="HC2193" s="151"/>
      <c r="HD2193" s="151"/>
      <c r="HE2193" s="151"/>
      <c r="HF2193" s="151"/>
      <c r="HG2193" s="151"/>
      <c r="HH2193" s="151"/>
      <c r="HI2193" s="151"/>
      <c r="HJ2193" s="151"/>
      <c r="HK2193" s="151"/>
      <c r="HL2193" s="151"/>
      <c r="HM2193" s="151"/>
      <c r="HN2193" s="151"/>
      <c r="HO2193" s="151"/>
      <c r="HP2193" s="151"/>
      <c r="HQ2193" s="151"/>
      <c r="HR2193" s="151"/>
      <c r="HS2193" s="151"/>
      <c r="HT2193" s="151"/>
      <c r="HU2193" s="151"/>
      <c r="HV2193" s="151"/>
      <c r="HW2193" s="151"/>
      <c r="HX2193" s="151"/>
      <c r="HY2193" s="151"/>
      <c r="HZ2193" s="151"/>
      <c r="IA2193" s="151"/>
      <c r="IB2193" s="151"/>
      <c r="IC2193" s="151"/>
      <c r="ID2193" s="151"/>
      <c r="IE2193" s="151"/>
      <c r="IF2193" s="151"/>
      <c r="IG2193" s="151"/>
      <c r="IH2193" s="151"/>
      <c r="II2193" s="151"/>
      <c r="IJ2193" s="151"/>
      <c r="IK2193" s="151"/>
      <c r="IL2193" s="151"/>
      <c r="IM2193" s="151"/>
      <c r="IN2193" s="151"/>
      <c r="IO2193" s="151"/>
      <c r="IP2193" s="151"/>
      <c r="IQ2193" s="151"/>
      <c r="IR2193" s="151"/>
      <c r="IS2193" s="151"/>
      <c r="IT2193" s="151"/>
      <c r="IU2193" s="151"/>
      <c r="IV2193" s="151"/>
      <c r="IW2193" s="151"/>
      <c r="IX2193" s="151"/>
      <c r="IY2193" s="151"/>
      <c r="IZ2193" s="151"/>
      <c r="JA2193" s="151"/>
      <c r="JB2193" s="151"/>
    </row>
    <row r="2194" spans="1:262" s="857" customFormat="1" ht="72" x14ac:dyDescent="0.25">
      <c r="A2194" s="217"/>
      <c r="B2194" s="217">
        <v>1</v>
      </c>
      <c r="C2194" s="621" t="s">
        <v>466</v>
      </c>
      <c r="D2194" s="173"/>
      <c r="E2194" s="173"/>
      <c r="F2194" s="1777">
        <f t="shared" si="2568"/>
        <v>467</v>
      </c>
      <c r="G2194" s="751">
        <f t="shared" si="2568"/>
        <v>156</v>
      </c>
      <c r="H2194" s="751">
        <f t="shared" si="2568"/>
        <v>0</v>
      </c>
      <c r="I2194" s="751">
        <f t="shared" si="2568"/>
        <v>0</v>
      </c>
      <c r="J2194" s="2350"/>
      <c r="K2194" s="2350"/>
      <c r="L2194" s="2351"/>
      <c r="M2194" s="2351"/>
      <c r="N2194" s="2351"/>
      <c r="O2194" s="2351"/>
      <c r="P2194" s="2351"/>
      <c r="Q2194" s="2351"/>
      <c r="R2194" s="2570">
        <f t="shared" ref="R2194:AC2194" si="2599">R2136</f>
        <v>1937.8725400000001</v>
      </c>
      <c r="S2194" s="2570">
        <f t="shared" ref="S2194:T2194" si="2600">S2136</f>
        <v>1937.8725400000001</v>
      </c>
      <c r="T2194" s="2570">
        <f t="shared" si="2600"/>
        <v>1937.8725400000001</v>
      </c>
      <c r="U2194" s="2570">
        <f t="shared" ref="U2194" si="2601">U2136</f>
        <v>1937.8725400000001</v>
      </c>
      <c r="V2194" s="2570">
        <f t="shared" si="2599"/>
        <v>645.9575133333334</v>
      </c>
      <c r="W2194" s="2570">
        <f t="shared" si="2599"/>
        <v>0</v>
      </c>
      <c r="X2194" s="2571">
        <f t="shared" si="2599"/>
        <v>0</v>
      </c>
      <c r="Y2194" s="2570">
        <f t="shared" si="2599"/>
        <v>0</v>
      </c>
      <c r="Z2194" s="2570">
        <f t="shared" si="2599"/>
        <v>-645.9575133333334</v>
      </c>
      <c r="AA2194" s="2572">
        <f t="shared" si="2599"/>
        <v>0</v>
      </c>
      <c r="AB2194" s="2572">
        <f t="shared" si="2599"/>
        <v>0</v>
      </c>
      <c r="AC2194" s="2570">
        <f t="shared" si="2599"/>
        <v>0</v>
      </c>
      <c r="AD2194" s="2122"/>
      <c r="AE2194" s="2730"/>
      <c r="AF2194" s="151"/>
      <c r="AG2194" s="151"/>
      <c r="AH2194" s="151"/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  <c r="BI2194" s="151"/>
      <c r="BJ2194" s="151"/>
      <c r="BK2194" s="151"/>
      <c r="BL2194" s="151"/>
      <c r="BM2194" s="151"/>
      <c r="BN2194" s="151"/>
      <c r="BO2194" s="151"/>
      <c r="BP2194" s="151"/>
      <c r="BQ2194" s="151"/>
      <c r="BR2194" s="151"/>
      <c r="BS2194" s="151"/>
      <c r="BT2194" s="151"/>
      <c r="BU2194" s="151"/>
      <c r="BV2194" s="151"/>
      <c r="BW2194" s="151"/>
      <c r="BX2194" s="151"/>
      <c r="BY2194" s="151"/>
      <c r="BZ2194" s="151"/>
      <c r="CA2194" s="151"/>
      <c r="CB2194" s="151"/>
      <c r="CC2194" s="151"/>
      <c r="CD2194" s="151"/>
      <c r="CE2194" s="151"/>
      <c r="CF2194" s="151"/>
      <c r="CG2194" s="151"/>
      <c r="CH2194" s="151"/>
      <c r="CI2194" s="151"/>
      <c r="CJ2194" s="151"/>
      <c r="CK2194" s="151"/>
      <c r="CL2194" s="151"/>
      <c r="CM2194" s="151"/>
      <c r="CN2194" s="151"/>
      <c r="CO2194" s="151"/>
      <c r="CP2194" s="151"/>
      <c r="CQ2194" s="151"/>
      <c r="CR2194" s="151"/>
      <c r="CS2194" s="151"/>
      <c r="CT2194" s="151"/>
      <c r="CU2194" s="151"/>
      <c r="CV2194" s="151"/>
      <c r="CW2194" s="151"/>
      <c r="CX2194" s="151"/>
      <c r="CY2194" s="151"/>
      <c r="CZ2194" s="151"/>
      <c r="DA2194" s="151"/>
      <c r="DB2194" s="151"/>
      <c r="DC2194" s="151"/>
      <c r="DD2194" s="151"/>
      <c r="DE2194" s="151"/>
      <c r="DF2194" s="151"/>
      <c r="DG2194" s="151"/>
      <c r="DH2194" s="151"/>
      <c r="DI2194" s="151"/>
      <c r="DJ2194" s="151"/>
      <c r="DK2194" s="151"/>
      <c r="DL2194" s="151"/>
      <c r="DM2194" s="151"/>
      <c r="DN2194" s="151"/>
      <c r="DO2194" s="151"/>
      <c r="DP2194" s="151"/>
      <c r="DQ2194" s="151"/>
      <c r="DR2194" s="151"/>
      <c r="DS2194" s="151"/>
      <c r="DT2194" s="151"/>
      <c r="DU2194" s="151"/>
      <c r="DV2194" s="151"/>
      <c r="DW2194" s="151"/>
      <c r="DX2194" s="151"/>
      <c r="DY2194" s="151"/>
      <c r="DZ2194" s="151"/>
      <c r="EA2194" s="151"/>
      <c r="EB2194" s="151"/>
      <c r="EC2194" s="151"/>
      <c r="ED2194" s="151"/>
      <c r="EE2194" s="151"/>
      <c r="EF2194" s="151"/>
      <c r="EG2194" s="151"/>
      <c r="EH2194" s="151"/>
      <c r="EI2194" s="151"/>
      <c r="EJ2194" s="151"/>
      <c r="EK2194" s="151"/>
      <c r="EL2194" s="151"/>
      <c r="EM2194" s="151"/>
      <c r="EN2194" s="151"/>
      <c r="EO2194" s="151"/>
      <c r="EP2194" s="151"/>
      <c r="EQ2194" s="151"/>
      <c r="ER2194" s="151"/>
      <c r="ES2194" s="151"/>
      <c r="ET2194" s="151"/>
      <c r="EU2194" s="151"/>
      <c r="EV2194" s="151"/>
      <c r="EW2194" s="151"/>
      <c r="EX2194" s="151"/>
      <c r="EY2194" s="151"/>
      <c r="EZ2194" s="151"/>
      <c r="FA2194" s="151"/>
      <c r="FB2194" s="151"/>
      <c r="FC2194" s="151"/>
      <c r="FD2194" s="151"/>
      <c r="FE2194" s="151"/>
      <c r="FF2194" s="151"/>
      <c r="FG2194" s="151"/>
      <c r="FH2194" s="151"/>
      <c r="FI2194" s="151"/>
      <c r="FJ2194" s="151"/>
      <c r="FK2194" s="151"/>
      <c r="FL2194" s="151"/>
      <c r="FM2194" s="151"/>
      <c r="FN2194" s="151"/>
      <c r="FO2194" s="151"/>
      <c r="FP2194" s="151"/>
      <c r="FQ2194" s="151"/>
      <c r="FR2194" s="151"/>
      <c r="FS2194" s="151"/>
      <c r="FT2194" s="151"/>
      <c r="FU2194" s="151"/>
      <c r="FV2194" s="151"/>
      <c r="FW2194" s="151"/>
      <c r="FX2194" s="151"/>
      <c r="FY2194" s="151"/>
      <c r="FZ2194" s="151"/>
      <c r="GA2194" s="151"/>
      <c r="GB2194" s="151"/>
      <c r="GC2194" s="151"/>
      <c r="GD2194" s="151"/>
      <c r="GE2194" s="151"/>
      <c r="GF2194" s="151"/>
      <c r="GG2194" s="151"/>
      <c r="GH2194" s="151"/>
      <c r="GI2194" s="151"/>
      <c r="GJ2194" s="151"/>
      <c r="GK2194" s="151"/>
      <c r="GL2194" s="151"/>
      <c r="GM2194" s="151"/>
      <c r="GN2194" s="151"/>
      <c r="GO2194" s="151"/>
      <c r="GP2194" s="151"/>
      <c r="GQ2194" s="151"/>
      <c r="GR2194" s="151"/>
      <c r="GS2194" s="151"/>
      <c r="GT2194" s="151"/>
      <c r="GU2194" s="151"/>
      <c r="GV2194" s="151"/>
      <c r="GW2194" s="151"/>
      <c r="GX2194" s="151"/>
      <c r="GY2194" s="151"/>
      <c r="GZ2194" s="151"/>
      <c r="HA2194" s="151"/>
      <c r="HB2194" s="151"/>
      <c r="HC2194" s="151"/>
      <c r="HD2194" s="151"/>
      <c r="HE2194" s="151"/>
      <c r="HF2194" s="151"/>
      <c r="HG2194" s="151"/>
      <c r="HH2194" s="151"/>
      <c r="HI2194" s="151"/>
      <c r="HJ2194" s="151"/>
      <c r="HK2194" s="151"/>
      <c r="HL2194" s="151"/>
      <c r="HM2194" s="151"/>
      <c r="HN2194" s="151"/>
      <c r="HO2194" s="151"/>
      <c r="HP2194" s="151"/>
      <c r="HQ2194" s="151"/>
      <c r="HR2194" s="151"/>
      <c r="HS2194" s="151"/>
      <c r="HT2194" s="151"/>
      <c r="HU2194" s="151"/>
      <c r="HV2194" s="151"/>
      <c r="HW2194" s="151"/>
      <c r="HX2194" s="151"/>
      <c r="HY2194" s="151"/>
      <c r="HZ2194" s="151"/>
      <c r="IA2194" s="151"/>
      <c r="IB2194" s="151"/>
      <c r="IC2194" s="151"/>
      <c r="ID2194" s="151"/>
      <c r="IE2194" s="151"/>
      <c r="IF2194" s="151"/>
      <c r="IG2194" s="151"/>
      <c r="IH2194" s="151"/>
      <c r="II2194" s="151"/>
      <c r="IJ2194" s="151"/>
      <c r="IK2194" s="151"/>
      <c r="IL2194" s="151"/>
      <c r="IM2194" s="151"/>
      <c r="IN2194" s="151"/>
      <c r="IO2194" s="151"/>
      <c r="IP2194" s="151"/>
      <c r="IQ2194" s="151"/>
      <c r="IR2194" s="151"/>
      <c r="IS2194" s="151"/>
      <c r="IT2194" s="151"/>
      <c r="IU2194" s="151"/>
      <c r="IV2194" s="151"/>
      <c r="IW2194" s="151"/>
      <c r="IX2194" s="151"/>
      <c r="IY2194" s="151"/>
      <c r="IZ2194" s="151"/>
      <c r="JA2194" s="151"/>
      <c r="JB2194" s="151"/>
    </row>
    <row r="2195" spans="1:262" s="857" customFormat="1" ht="60" x14ac:dyDescent="0.25">
      <c r="A2195" s="217"/>
      <c r="B2195" s="217">
        <v>1</v>
      </c>
      <c r="C2195" s="623" t="s">
        <v>467</v>
      </c>
      <c r="D2195" s="173"/>
      <c r="E2195" s="173"/>
      <c r="F2195" s="1777">
        <f t="shared" si="2568"/>
        <v>36</v>
      </c>
      <c r="G2195" s="751">
        <f t="shared" si="2568"/>
        <v>12</v>
      </c>
      <c r="H2195" s="751">
        <f t="shared" si="2568"/>
        <v>0</v>
      </c>
      <c r="I2195" s="751">
        <f t="shared" si="2568"/>
        <v>0</v>
      </c>
      <c r="J2195" s="2350"/>
      <c r="K2195" s="2350"/>
      <c r="L2195" s="2351"/>
      <c r="M2195" s="2351"/>
      <c r="N2195" s="2351"/>
      <c r="O2195" s="2351"/>
      <c r="P2195" s="2351"/>
      <c r="Q2195" s="2351"/>
      <c r="R2195" s="2570">
        <f t="shared" ref="R2195:AC2195" si="2602">R2137</f>
        <v>68.771160000000009</v>
      </c>
      <c r="S2195" s="2570">
        <f t="shared" ref="S2195:T2195" si="2603">S2137</f>
        <v>68.771160000000009</v>
      </c>
      <c r="T2195" s="2570">
        <f t="shared" si="2603"/>
        <v>68.771160000000009</v>
      </c>
      <c r="U2195" s="2570">
        <f t="shared" ref="U2195" si="2604">U2137</f>
        <v>68.771160000000009</v>
      </c>
      <c r="V2195" s="2570">
        <f t="shared" si="2602"/>
        <v>22.923720000000003</v>
      </c>
      <c r="W2195" s="2570">
        <f t="shared" si="2602"/>
        <v>0</v>
      </c>
      <c r="X2195" s="2571">
        <f t="shared" si="2602"/>
        <v>0</v>
      </c>
      <c r="Y2195" s="2570">
        <f t="shared" si="2602"/>
        <v>0</v>
      </c>
      <c r="Z2195" s="2570">
        <f t="shared" si="2602"/>
        <v>-22.923720000000003</v>
      </c>
      <c r="AA2195" s="2572">
        <f t="shared" si="2602"/>
        <v>0</v>
      </c>
      <c r="AB2195" s="2572">
        <f t="shared" si="2602"/>
        <v>0</v>
      </c>
      <c r="AC2195" s="2570">
        <f t="shared" si="2602"/>
        <v>0</v>
      </c>
      <c r="AD2195" s="2122"/>
      <c r="AE2195" s="2730"/>
      <c r="AF2195" s="151"/>
      <c r="AG2195" s="151"/>
      <c r="AH2195" s="151"/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  <c r="BI2195" s="151"/>
      <c r="BJ2195" s="151"/>
      <c r="BK2195" s="151"/>
      <c r="BL2195" s="151"/>
      <c r="BM2195" s="151"/>
      <c r="BN2195" s="151"/>
      <c r="BO2195" s="151"/>
      <c r="BP2195" s="151"/>
      <c r="BQ2195" s="151"/>
      <c r="BR2195" s="151"/>
      <c r="BS2195" s="151"/>
      <c r="BT2195" s="151"/>
      <c r="BU2195" s="151"/>
      <c r="BV2195" s="151"/>
      <c r="BW2195" s="151"/>
      <c r="BX2195" s="151"/>
      <c r="BY2195" s="151"/>
      <c r="BZ2195" s="151"/>
      <c r="CA2195" s="151"/>
      <c r="CB2195" s="151"/>
      <c r="CC2195" s="151"/>
      <c r="CD2195" s="151"/>
      <c r="CE2195" s="151"/>
      <c r="CF2195" s="151"/>
      <c r="CG2195" s="151"/>
      <c r="CH2195" s="151"/>
      <c r="CI2195" s="151"/>
      <c r="CJ2195" s="151"/>
      <c r="CK2195" s="151"/>
      <c r="CL2195" s="151"/>
      <c r="CM2195" s="151"/>
      <c r="CN2195" s="151"/>
      <c r="CO2195" s="151"/>
      <c r="CP2195" s="151"/>
      <c r="CQ2195" s="151"/>
      <c r="CR2195" s="151"/>
      <c r="CS2195" s="151"/>
      <c r="CT2195" s="151"/>
      <c r="CU2195" s="151"/>
      <c r="CV2195" s="151"/>
      <c r="CW2195" s="151"/>
      <c r="CX2195" s="151"/>
      <c r="CY2195" s="151"/>
      <c r="CZ2195" s="151"/>
      <c r="DA2195" s="151"/>
      <c r="DB2195" s="151"/>
      <c r="DC2195" s="151"/>
      <c r="DD2195" s="151"/>
      <c r="DE2195" s="151"/>
      <c r="DF2195" s="151"/>
      <c r="DG2195" s="151"/>
      <c r="DH2195" s="151"/>
      <c r="DI2195" s="151"/>
      <c r="DJ2195" s="151"/>
      <c r="DK2195" s="151"/>
      <c r="DL2195" s="151"/>
      <c r="DM2195" s="151"/>
      <c r="DN2195" s="151"/>
      <c r="DO2195" s="151"/>
      <c r="DP2195" s="151"/>
      <c r="DQ2195" s="151"/>
      <c r="DR2195" s="151"/>
      <c r="DS2195" s="151"/>
      <c r="DT2195" s="151"/>
      <c r="DU2195" s="151"/>
      <c r="DV2195" s="151"/>
      <c r="DW2195" s="151"/>
      <c r="DX2195" s="151"/>
      <c r="DY2195" s="151"/>
      <c r="DZ2195" s="151"/>
      <c r="EA2195" s="151"/>
      <c r="EB2195" s="151"/>
      <c r="EC2195" s="151"/>
      <c r="ED2195" s="151"/>
      <c r="EE2195" s="151"/>
      <c r="EF2195" s="151"/>
      <c r="EG2195" s="151"/>
      <c r="EH2195" s="151"/>
      <c r="EI2195" s="151"/>
      <c r="EJ2195" s="151"/>
      <c r="EK2195" s="151"/>
      <c r="EL2195" s="151"/>
      <c r="EM2195" s="151"/>
      <c r="EN2195" s="151"/>
      <c r="EO2195" s="151"/>
      <c r="EP2195" s="151"/>
      <c r="EQ2195" s="151"/>
      <c r="ER2195" s="151"/>
      <c r="ES2195" s="151"/>
      <c r="ET2195" s="151"/>
      <c r="EU2195" s="151"/>
      <c r="EV2195" s="151"/>
      <c r="EW2195" s="151"/>
      <c r="EX2195" s="151"/>
      <c r="EY2195" s="151"/>
      <c r="EZ2195" s="151"/>
      <c r="FA2195" s="151"/>
      <c r="FB2195" s="151"/>
      <c r="FC2195" s="151"/>
      <c r="FD2195" s="151"/>
      <c r="FE2195" s="151"/>
      <c r="FF2195" s="151"/>
      <c r="FG2195" s="151"/>
      <c r="FH2195" s="151"/>
      <c r="FI2195" s="151"/>
      <c r="FJ2195" s="151"/>
      <c r="FK2195" s="151"/>
      <c r="FL2195" s="151"/>
      <c r="FM2195" s="151"/>
      <c r="FN2195" s="151"/>
      <c r="FO2195" s="151"/>
      <c r="FP2195" s="151"/>
      <c r="FQ2195" s="151"/>
      <c r="FR2195" s="151"/>
      <c r="FS2195" s="151"/>
      <c r="FT2195" s="151"/>
      <c r="FU2195" s="151"/>
      <c r="FV2195" s="151"/>
      <c r="FW2195" s="151"/>
      <c r="FX2195" s="151"/>
      <c r="FY2195" s="151"/>
      <c r="FZ2195" s="151"/>
      <c r="GA2195" s="151"/>
      <c r="GB2195" s="151"/>
      <c r="GC2195" s="151"/>
      <c r="GD2195" s="151"/>
      <c r="GE2195" s="151"/>
      <c r="GF2195" s="151"/>
      <c r="GG2195" s="151"/>
      <c r="GH2195" s="151"/>
      <c r="GI2195" s="151"/>
      <c r="GJ2195" s="151"/>
      <c r="GK2195" s="151"/>
      <c r="GL2195" s="151"/>
      <c r="GM2195" s="151"/>
      <c r="GN2195" s="151"/>
      <c r="GO2195" s="151"/>
      <c r="GP2195" s="151"/>
      <c r="GQ2195" s="151"/>
      <c r="GR2195" s="151"/>
      <c r="GS2195" s="151"/>
      <c r="GT2195" s="151"/>
      <c r="GU2195" s="151"/>
      <c r="GV2195" s="151"/>
      <c r="GW2195" s="151"/>
      <c r="GX2195" s="151"/>
      <c r="GY2195" s="151"/>
      <c r="GZ2195" s="151"/>
      <c r="HA2195" s="151"/>
      <c r="HB2195" s="151"/>
      <c r="HC2195" s="151"/>
      <c r="HD2195" s="151"/>
      <c r="HE2195" s="151"/>
      <c r="HF2195" s="151"/>
      <c r="HG2195" s="151"/>
      <c r="HH2195" s="151"/>
      <c r="HI2195" s="151"/>
      <c r="HJ2195" s="151"/>
      <c r="HK2195" s="151"/>
      <c r="HL2195" s="151"/>
      <c r="HM2195" s="151"/>
      <c r="HN2195" s="151"/>
      <c r="HO2195" s="151"/>
      <c r="HP2195" s="151"/>
      <c r="HQ2195" s="151"/>
      <c r="HR2195" s="151"/>
      <c r="HS2195" s="151"/>
      <c r="HT2195" s="151"/>
      <c r="HU2195" s="151"/>
      <c r="HV2195" s="151"/>
      <c r="HW2195" s="151"/>
      <c r="HX2195" s="151"/>
      <c r="HY2195" s="151"/>
      <c r="HZ2195" s="151"/>
      <c r="IA2195" s="151"/>
      <c r="IB2195" s="151"/>
      <c r="IC2195" s="151"/>
      <c r="ID2195" s="151"/>
      <c r="IE2195" s="151"/>
      <c r="IF2195" s="151"/>
      <c r="IG2195" s="151"/>
      <c r="IH2195" s="151"/>
      <c r="II2195" s="151"/>
      <c r="IJ2195" s="151"/>
      <c r="IK2195" s="151"/>
      <c r="IL2195" s="151"/>
      <c r="IM2195" s="151"/>
      <c r="IN2195" s="151"/>
      <c r="IO2195" s="151"/>
      <c r="IP2195" s="151"/>
      <c r="IQ2195" s="151"/>
      <c r="IR2195" s="151"/>
      <c r="IS2195" s="151"/>
      <c r="IT2195" s="151"/>
      <c r="IU2195" s="151"/>
      <c r="IV2195" s="151"/>
      <c r="IW2195" s="151"/>
      <c r="IX2195" s="151"/>
      <c r="IY2195" s="151"/>
      <c r="IZ2195" s="151"/>
      <c r="JA2195" s="151"/>
      <c r="JB2195" s="151"/>
    </row>
    <row r="2196" spans="1:262" s="857" customFormat="1" ht="29.25" x14ac:dyDescent="0.25">
      <c r="A2196" s="217"/>
      <c r="B2196" s="217">
        <v>1</v>
      </c>
      <c r="C2196" s="621" t="s">
        <v>311</v>
      </c>
      <c r="D2196" s="173"/>
      <c r="E2196" s="173"/>
      <c r="F2196" s="1777">
        <f t="shared" si="2568"/>
        <v>314.79999999999995</v>
      </c>
      <c r="G2196" s="751">
        <f t="shared" si="2568"/>
        <v>104.75</v>
      </c>
      <c r="H2196" s="751">
        <f t="shared" si="2568"/>
        <v>75.074999999999989</v>
      </c>
      <c r="I2196" s="751">
        <f t="shared" si="2568"/>
        <v>71.670644391408104</v>
      </c>
      <c r="J2196" s="2350"/>
      <c r="K2196" s="2350"/>
      <c r="L2196" s="2351"/>
      <c r="M2196" s="2351"/>
      <c r="N2196" s="2351"/>
      <c r="O2196" s="2351"/>
      <c r="P2196" s="2351"/>
      <c r="Q2196" s="2351"/>
      <c r="R2196" s="2570">
        <f t="shared" ref="R2196:AC2196" si="2605">R2138</f>
        <v>568.19000000000005</v>
      </c>
      <c r="S2196" s="2570">
        <f t="shared" ref="S2196:T2196" si="2606">S2138</f>
        <v>568.19000000000005</v>
      </c>
      <c r="T2196" s="2570">
        <f t="shared" si="2606"/>
        <v>568.19000000000005</v>
      </c>
      <c r="U2196" s="2570">
        <f t="shared" ref="U2196" si="2607">U2138</f>
        <v>568.19000000000005</v>
      </c>
      <c r="V2196" s="2570">
        <f t="shared" si="2605"/>
        <v>189.39666666666668</v>
      </c>
      <c r="W2196" s="2570">
        <f t="shared" si="2605"/>
        <v>173.31278999999995</v>
      </c>
      <c r="X2196" s="2571">
        <f t="shared" si="2605"/>
        <v>0</v>
      </c>
      <c r="Y2196" s="2570">
        <f t="shared" si="2605"/>
        <v>0</v>
      </c>
      <c r="Z2196" s="2570">
        <f t="shared" si="2605"/>
        <v>-16.083876666666725</v>
      </c>
      <c r="AA2196" s="2572">
        <f t="shared" si="2605"/>
        <v>0</v>
      </c>
      <c r="AB2196" s="2572">
        <f t="shared" si="2605"/>
        <v>-1.8360899999999998</v>
      </c>
      <c r="AC2196" s="2570">
        <f t="shared" si="2605"/>
        <v>171.47669999999994</v>
      </c>
      <c r="AD2196" s="2122"/>
      <c r="AE2196" s="2730"/>
      <c r="AF2196" s="151"/>
      <c r="AG2196" s="151"/>
      <c r="AH2196" s="151"/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  <c r="BI2196" s="151"/>
      <c r="BJ2196" s="151"/>
      <c r="BK2196" s="151"/>
      <c r="BL2196" s="151"/>
      <c r="BM2196" s="151"/>
      <c r="BN2196" s="151"/>
      <c r="BO2196" s="151"/>
      <c r="BP2196" s="151"/>
      <c r="BQ2196" s="151"/>
      <c r="BR2196" s="151"/>
      <c r="BS2196" s="151"/>
      <c r="BT2196" s="151"/>
      <c r="BU2196" s="151"/>
      <c r="BV2196" s="151"/>
      <c r="BW2196" s="151"/>
      <c r="BX2196" s="151"/>
      <c r="BY2196" s="151"/>
      <c r="BZ2196" s="151"/>
      <c r="CA2196" s="151"/>
      <c r="CB2196" s="151"/>
      <c r="CC2196" s="151"/>
      <c r="CD2196" s="151"/>
      <c r="CE2196" s="151"/>
      <c r="CF2196" s="151"/>
      <c r="CG2196" s="151"/>
      <c r="CH2196" s="151"/>
      <c r="CI2196" s="151"/>
      <c r="CJ2196" s="151"/>
      <c r="CK2196" s="151"/>
      <c r="CL2196" s="151"/>
      <c r="CM2196" s="151"/>
      <c r="CN2196" s="151"/>
      <c r="CO2196" s="151"/>
      <c r="CP2196" s="151"/>
      <c r="CQ2196" s="151"/>
      <c r="CR2196" s="151"/>
      <c r="CS2196" s="151"/>
      <c r="CT2196" s="151"/>
      <c r="CU2196" s="151"/>
      <c r="CV2196" s="151"/>
      <c r="CW2196" s="151"/>
      <c r="CX2196" s="151"/>
      <c r="CY2196" s="151"/>
      <c r="CZ2196" s="151"/>
      <c r="DA2196" s="151"/>
      <c r="DB2196" s="151"/>
      <c r="DC2196" s="151"/>
      <c r="DD2196" s="151"/>
      <c r="DE2196" s="151"/>
      <c r="DF2196" s="151"/>
      <c r="DG2196" s="151"/>
      <c r="DH2196" s="151"/>
      <c r="DI2196" s="151"/>
      <c r="DJ2196" s="151"/>
      <c r="DK2196" s="151"/>
      <c r="DL2196" s="151"/>
      <c r="DM2196" s="151"/>
      <c r="DN2196" s="151"/>
      <c r="DO2196" s="151"/>
      <c r="DP2196" s="151"/>
      <c r="DQ2196" s="151"/>
      <c r="DR2196" s="151"/>
      <c r="DS2196" s="151"/>
      <c r="DT2196" s="151"/>
      <c r="DU2196" s="151"/>
      <c r="DV2196" s="151"/>
      <c r="DW2196" s="151"/>
      <c r="DX2196" s="151"/>
      <c r="DY2196" s="151"/>
      <c r="DZ2196" s="151"/>
      <c r="EA2196" s="151"/>
      <c r="EB2196" s="151"/>
      <c r="EC2196" s="151"/>
      <c r="ED2196" s="151"/>
      <c r="EE2196" s="151"/>
      <c r="EF2196" s="151"/>
      <c r="EG2196" s="151"/>
      <c r="EH2196" s="151"/>
      <c r="EI2196" s="151"/>
      <c r="EJ2196" s="151"/>
      <c r="EK2196" s="151"/>
      <c r="EL2196" s="151"/>
      <c r="EM2196" s="151"/>
      <c r="EN2196" s="151"/>
      <c r="EO2196" s="151"/>
      <c r="EP2196" s="151"/>
      <c r="EQ2196" s="151"/>
      <c r="ER2196" s="151"/>
      <c r="ES2196" s="151"/>
      <c r="ET2196" s="151"/>
      <c r="EU2196" s="151"/>
      <c r="EV2196" s="151"/>
      <c r="EW2196" s="151"/>
      <c r="EX2196" s="151"/>
      <c r="EY2196" s="151"/>
      <c r="EZ2196" s="151"/>
      <c r="FA2196" s="151"/>
      <c r="FB2196" s="151"/>
      <c r="FC2196" s="151"/>
      <c r="FD2196" s="151"/>
      <c r="FE2196" s="151"/>
      <c r="FF2196" s="151"/>
      <c r="FG2196" s="151"/>
      <c r="FH2196" s="151"/>
      <c r="FI2196" s="151"/>
      <c r="FJ2196" s="151"/>
      <c r="FK2196" s="151"/>
      <c r="FL2196" s="151"/>
      <c r="FM2196" s="151"/>
      <c r="FN2196" s="151"/>
      <c r="FO2196" s="151"/>
      <c r="FP2196" s="151"/>
      <c r="FQ2196" s="151"/>
      <c r="FR2196" s="151"/>
      <c r="FS2196" s="151"/>
      <c r="FT2196" s="151"/>
      <c r="FU2196" s="151"/>
      <c r="FV2196" s="151"/>
      <c r="FW2196" s="151"/>
      <c r="FX2196" s="151"/>
      <c r="FY2196" s="151"/>
      <c r="FZ2196" s="151"/>
      <c r="GA2196" s="151"/>
      <c r="GB2196" s="151"/>
      <c r="GC2196" s="151"/>
      <c r="GD2196" s="151"/>
      <c r="GE2196" s="151"/>
      <c r="GF2196" s="151"/>
      <c r="GG2196" s="151"/>
      <c r="GH2196" s="151"/>
      <c r="GI2196" s="151"/>
      <c r="GJ2196" s="151"/>
      <c r="GK2196" s="151"/>
      <c r="GL2196" s="151"/>
      <c r="GM2196" s="151"/>
      <c r="GN2196" s="151"/>
      <c r="GO2196" s="151"/>
      <c r="GP2196" s="151"/>
      <c r="GQ2196" s="151"/>
      <c r="GR2196" s="151"/>
      <c r="GS2196" s="151"/>
      <c r="GT2196" s="151"/>
      <c r="GU2196" s="151"/>
      <c r="GV2196" s="151"/>
      <c r="GW2196" s="151"/>
      <c r="GX2196" s="151"/>
      <c r="GY2196" s="151"/>
      <c r="GZ2196" s="151"/>
      <c r="HA2196" s="151"/>
      <c r="HB2196" s="151"/>
      <c r="HC2196" s="151"/>
      <c r="HD2196" s="151"/>
      <c r="HE2196" s="151"/>
      <c r="HF2196" s="151"/>
      <c r="HG2196" s="151"/>
      <c r="HH2196" s="151"/>
      <c r="HI2196" s="151"/>
      <c r="HJ2196" s="151"/>
      <c r="HK2196" s="151"/>
      <c r="HL2196" s="151"/>
      <c r="HM2196" s="151"/>
      <c r="HN2196" s="151"/>
      <c r="HO2196" s="151"/>
      <c r="HP2196" s="151"/>
      <c r="HQ2196" s="151"/>
      <c r="HR2196" s="151"/>
      <c r="HS2196" s="151"/>
      <c r="HT2196" s="151"/>
      <c r="HU2196" s="151"/>
      <c r="HV2196" s="151"/>
      <c r="HW2196" s="151"/>
      <c r="HX2196" s="151"/>
      <c r="HY2196" s="151"/>
      <c r="HZ2196" s="151"/>
      <c r="IA2196" s="151"/>
      <c r="IB2196" s="151"/>
      <c r="IC2196" s="151"/>
      <c r="ID2196" s="151"/>
      <c r="IE2196" s="151"/>
      <c r="IF2196" s="151"/>
      <c r="IG2196" s="151"/>
      <c r="IH2196" s="151"/>
      <c r="II2196" s="151"/>
      <c r="IJ2196" s="151"/>
      <c r="IK2196" s="151"/>
      <c r="IL2196" s="151"/>
      <c r="IM2196" s="151"/>
      <c r="IN2196" s="151"/>
      <c r="IO2196" s="151"/>
      <c r="IP2196" s="151"/>
      <c r="IQ2196" s="151"/>
      <c r="IR2196" s="151"/>
      <c r="IS2196" s="151"/>
      <c r="IT2196" s="151"/>
      <c r="IU2196" s="151"/>
      <c r="IV2196" s="151"/>
      <c r="IW2196" s="151"/>
      <c r="IX2196" s="151"/>
      <c r="IY2196" s="151"/>
      <c r="IZ2196" s="151"/>
      <c r="JA2196" s="151"/>
      <c r="JB2196" s="151"/>
    </row>
    <row r="2197" spans="1:262" s="857" customFormat="1" x14ac:dyDescent="0.25">
      <c r="A2197" s="217"/>
      <c r="B2197" s="217">
        <v>1</v>
      </c>
      <c r="C2197" s="624" t="s">
        <v>304</v>
      </c>
      <c r="D2197" s="173"/>
      <c r="E2197" s="173"/>
      <c r="F2197" s="1777">
        <f t="shared" si="2568"/>
        <v>0</v>
      </c>
      <c r="G2197" s="751">
        <f t="shared" si="2568"/>
        <v>0</v>
      </c>
      <c r="H2197" s="751">
        <f t="shared" si="2568"/>
        <v>0</v>
      </c>
      <c r="I2197" s="751">
        <f t="shared" si="2568"/>
        <v>0</v>
      </c>
      <c r="J2197" s="2350"/>
      <c r="K2197" s="2350"/>
      <c r="L2197" s="2351"/>
      <c r="M2197" s="2351"/>
      <c r="N2197" s="2351"/>
      <c r="O2197" s="2351"/>
      <c r="P2197" s="2351"/>
      <c r="Q2197" s="2351"/>
      <c r="R2197" s="2570">
        <f t="shared" ref="R2197:AC2197" si="2608">R2139</f>
        <v>0</v>
      </c>
      <c r="S2197" s="2570">
        <f t="shared" ref="S2197:T2197" si="2609">S2139</f>
        <v>0</v>
      </c>
      <c r="T2197" s="2570">
        <f t="shared" si="2609"/>
        <v>0</v>
      </c>
      <c r="U2197" s="2570">
        <f t="shared" ref="U2197" si="2610">U2139</f>
        <v>0</v>
      </c>
      <c r="V2197" s="2570">
        <f t="shared" si="2608"/>
        <v>0</v>
      </c>
      <c r="W2197" s="2570">
        <f t="shared" si="2608"/>
        <v>0</v>
      </c>
      <c r="X2197" s="2571">
        <f t="shared" si="2608"/>
        <v>0</v>
      </c>
      <c r="Y2197" s="2570">
        <f t="shared" si="2608"/>
        <v>0</v>
      </c>
      <c r="Z2197" s="2570">
        <f t="shared" si="2608"/>
        <v>0</v>
      </c>
      <c r="AA2197" s="2572">
        <f t="shared" si="2608"/>
        <v>0</v>
      </c>
      <c r="AB2197" s="2572">
        <f t="shared" si="2608"/>
        <v>0</v>
      </c>
      <c r="AC2197" s="2570">
        <f t="shared" si="2608"/>
        <v>0</v>
      </c>
      <c r="AD2197" s="2122"/>
      <c r="AE2197" s="2730"/>
      <c r="AF2197" s="151"/>
      <c r="AG2197" s="151"/>
      <c r="AH2197" s="151"/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  <c r="BI2197" s="151"/>
      <c r="BJ2197" s="151"/>
      <c r="BK2197" s="151"/>
      <c r="BL2197" s="151"/>
      <c r="BM2197" s="151"/>
      <c r="BN2197" s="151"/>
      <c r="BO2197" s="151"/>
      <c r="BP2197" s="151"/>
      <c r="BQ2197" s="151"/>
      <c r="BR2197" s="151"/>
      <c r="BS2197" s="151"/>
      <c r="BT2197" s="151"/>
      <c r="BU2197" s="151"/>
      <c r="BV2197" s="151"/>
      <c r="BW2197" s="151"/>
      <c r="BX2197" s="151"/>
      <c r="BY2197" s="151"/>
      <c r="BZ2197" s="151"/>
      <c r="CA2197" s="151"/>
      <c r="CB2197" s="151"/>
      <c r="CC2197" s="151"/>
      <c r="CD2197" s="151"/>
      <c r="CE2197" s="151"/>
      <c r="CF2197" s="151"/>
      <c r="CG2197" s="151"/>
      <c r="CH2197" s="151"/>
      <c r="CI2197" s="151"/>
      <c r="CJ2197" s="151"/>
      <c r="CK2197" s="151"/>
      <c r="CL2197" s="151"/>
      <c r="CM2197" s="151"/>
      <c r="CN2197" s="151"/>
      <c r="CO2197" s="151"/>
      <c r="CP2197" s="151"/>
      <c r="CQ2197" s="151"/>
      <c r="CR2197" s="151"/>
      <c r="CS2197" s="151"/>
      <c r="CT2197" s="151"/>
      <c r="CU2197" s="151"/>
      <c r="CV2197" s="151"/>
      <c r="CW2197" s="151"/>
      <c r="CX2197" s="151"/>
      <c r="CY2197" s="151"/>
      <c r="CZ2197" s="151"/>
      <c r="DA2197" s="151"/>
      <c r="DB2197" s="151"/>
      <c r="DC2197" s="151"/>
      <c r="DD2197" s="151"/>
      <c r="DE2197" s="151"/>
      <c r="DF2197" s="151"/>
      <c r="DG2197" s="151"/>
      <c r="DH2197" s="151"/>
      <c r="DI2197" s="151"/>
      <c r="DJ2197" s="151"/>
      <c r="DK2197" s="151"/>
      <c r="DL2197" s="151"/>
      <c r="DM2197" s="151"/>
      <c r="DN2197" s="151"/>
      <c r="DO2197" s="151"/>
      <c r="DP2197" s="151"/>
      <c r="DQ2197" s="151"/>
      <c r="DR2197" s="151"/>
      <c r="DS2197" s="151"/>
      <c r="DT2197" s="151"/>
      <c r="DU2197" s="151"/>
      <c r="DV2197" s="151"/>
      <c r="DW2197" s="151"/>
      <c r="DX2197" s="151"/>
      <c r="DY2197" s="151"/>
      <c r="DZ2197" s="151"/>
      <c r="EA2197" s="151"/>
      <c r="EB2197" s="151"/>
      <c r="EC2197" s="151"/>
      <c r="ED2197" s="151"/>
      <c r="EE2197" s="151"/>
      <c r="EF2197" s="151"/>
      <c r="EG2197" s="151"/>
      <c r="EH2197" s="151"/>
      <c r="EI2197" s="151"/>
      <c r="EJ2197" s="151"/>
      <c r="EK2197" s="151"/>
      <c r="EL2197" s="151"/>
      <c r="EM2197" s="151"/>
      <c r="EN2197" s="151"/>
      <c r="EO2197" s="151"/>
      <c r="EP2197" s="151"/>
      <c r="EQ2197" s="151"/>
      <c r="ER2197" s="151"/>
      <c r="ES2197" s="151"/>
      <c r="ET2197" s="151"/>
      <c r="EU2197" s="151"/>
      <c r="EV2197" s="151"/>
      <c r="EW2197" s="151"/>
      <c r="EX2197" s="151"/>
      <c r="EY2197" s="151"/>
      <c r="EZ2197" s="151"/>
      <c r="FA2197" s="151"/>
      <c r="FB2197" s="151"/>
      <c r="FC2197" s="151"/>
      <c r="FD2197" s="151"/>
      <c r="FE2197" s="151"/>
      <c r="FF2197" s="151"/>
      <c r="FG2197" s="151"/>
      <c r="FH2197" s="151"/>
      <c r="FI2197" s="151"/>
      <c r="FJ2197" s="151"/>
      <c r="FK2197" s="151"/>
      <c r="FL2197" s="151"/>
      <c r="FM2197" s="151"/>
      <c r="FN2197" s="151"/>
      <c r="FO2197" s="151"/>
      <c r="FP2197" s="151"/>
      <c r="FQ2197" s="151"/>
      <c r="FR2197" s="151"/>
      <c r="FS2197" s="151"/>
      <c r="FT2197" s="151"/>
      <c r="FU2197" s="151"/>
      <c r="FV2197" s="151"/>
      <c r="FW2197" s="151"/>
      <c r="FX2197" s="151"/>
      <c r="FY2197" s="151"/>
      <c r="FZ2197" s="151"/>
      <c r="GA2197" s="151"/>
      <c r="GB2197" s="151"/>
      <c r="GC2197" s="151"/>
      <c r="GD2197" s="151"/>
      <c r="GE2197" s="151"/>
      <c r="GF2197" s="151"/>
      <c r="GG2197" s="151"/>
      <c r="GH2197" s="151"/>
      <c r="GI2197" s="151"/>
      <c r="GJ2197" s="151"/>
      <c r="GK2197" s="151"/>
      <c r="GL2197" s="151"/>
      <c r="GM2197" s="151"/>
      <c r="GN2197" s="151"/>
      <c r="GO2197" s="151"/>
      <c r="GP2197" s="151"/>
      <c r="GQ2197" s="151"/>
      <c r="GR2197" s="151"/>
      <c r="GS2197" s="151"/>
      <c r="GT2197" s="151"/>
      <c r="GU2197" s="151"/>
      <c r="GV2197" s="151"/>
      <c r="GW2197" s="151"/>
      <c r="GX2197" s="151"/>
      <c r="GY2197" s="151"/>
      <c r="GZ2197" s="151"/>
      <c r="HA2197" s="151"/>
      <c r="HB2197" s="151"/>
      <c r="HC2197" s="151"/>
      <c r="HD2197" s="151"/>
      <c r="HE2197" s="151"/>
      <c r="HF2197" s="151"/>
      <c r="HG2197" s="151"/>
      <c r="HH2197" s="151"/>
      <c r="HI2197" s="151"/>
      <c r="HJ2197" s="151"/>
      <c r="HK2197" s="151"/>
      <c r="HL2197" s="151"/>
      <c r="HM2197" s="151"/>
      <c r="HN2197" s="151"/>
      <c r="HO2197" s="151"/>
      <c r="HP2197" s="151"/>
      <c r="HQ2197" s="151"/>
      <c r="HR2197" s="151"/>
      <c r="HS2197" s="151"/>
      <c r="HT2197" s="151"/>
      <c r="HU2197" s="151"/>
      <c r="HV2197" s="151"/>
      <c r="HW2197" s="151"/>
      <c r="HX2197" s="151"/>
      <c r="HY2197" s="151"/>
      <c r="HZ2197" s="151"/>
      <c r="IA2197" s="151"/>
      <c r="IB2197" s="151"/>
      <c r="IC2197" s="151"/>
      <c r="ID2197" s="151"/>
      <c r="IE2197" s="151"/>
      <c r="IF2197" s="151"/>
      <c r="IG2197" s="151"/>
      <c r="IH2197" s="151"/>
      <c r="II2197" s="151"/>
      <c r="IJ2197" s="151"/>
      <c r="IK2197" s="151"/>
      <c r="IL2197" s="151"/>
      <c r="IM2197" s="151"/>
      <c r="IN2197" s="151"/>
      <c r="IO2197" s="151"/>
      <c r="IP2197" s="151"/>
      <c r="IQ2197" s="151"/>
      <c r="IR2197" s="151"/>
      <c r="IS2197" s="151"/>
      <c r="IT2197" s="151"/>
      <c r="IU2197" s="151"/>
      <c r="IV2197" s="151"/>
      <c r="IW2197" s="151"/>
      <c r="IX2197" s="151"/>
      <c r="IY2197" s="151"/>
      <c r="IZ2197" s="151"/>
      <c r="JA2197" s="151"/>
      <c r="JB2197" s="151"/>
    </row>
    <row r="2198" spans="1:262" s="857" customFormat="1" ht="30" x14ac:dyDescent="0.25">
      <c r="A2198" s="217"/>
      <c r="B2198" s="217">
        <v>1</v>
      </c>
      <c r="C2198" s="623" t="s">
        <v>443</v>
      </c>
      <c r="D2198" s="173"/>
      <c r="E2198" s="173"/>
      <c r="F2198" s="1777">
        <f t="shared" si="2568"/>
        <v>137.5</v>
      </c>
      <c r="G2198" s="1777">
        <f t="shared" si="2568"/>
        <v>45.75</v>
      </c>
      <c r="H2198" s="1777">
        <f t="shared" si="2568"/>
        <v>75.074999999999989</v>
      </c>
      <c r="I2198" s="1777">
        <f t="shared" si="2568"/>
        <v>164.09836065573768</v>
      </c>
      <c r="J2198" s="2350"/>
      <c r="K2198" s="2350"/>
      <c r="L2198" s="2351"/>
      <c r="M2198" s="2351"/>
      <c r="N2198" s="2351"/>
      <c r="O2198" s="2351"/>
      <c r="P2198" s="2351"/>
      <c r="Q2198" s="2351"/>
      <c r="R2198" s="2570">
        <f t="shared" ref="R2198:AC2198" si="2611">R2140</f>
        <v>0</v>
      </c>
      <c r="S2198" s="2570">
        <f t="shared" ref="S2198:T2198" si="2612">S2140</f>
        <v>0</v>
      </c>
      <c r="T2198" s="2570">
        <f t="shared" si="2612"/>
        <v>0</v>
      </c>
      <c r="U2198" s="2570">
        <f t="shared" ref="U2198" si="2613">U2140</f>
        <v>0</v>
      </c>
      <c r="V2198" s="2570">
        <f t="shared" si="2611"/>
        <v>0</v>
      </c>
      <c r="W2198" s="2570">
        <f t="shared" si="2611"/>
        <v>0</v>
      </c>
      <c r="X2198" s="2571">
        <f t="shared" si="2611"/>
        <v>0</v>
      </c>
      <c r="Y2198" s="2570">
        <f t="shared" si="2611"/>
        <v>0</v>
      </c>
      <c r="Z2198" s="2570">
        <f t="shared" si="2611"/>
        <v>0</v>
      </c>
      <c r="AA2198" s="2572">
        <f t="shared" si="2611"/>
        <v>0</v>
      </c>
      <c r="AB2198" s="2572">
        <f t="shared" si="2611"/>
        <v>0</v>
      </c>
      <c r="AC2198" s="2570">
        <f t="shared" si="2611"/>
        <v>0</v>
      </c>
      <c r="AD2198" s="2122"/>
      <c r="AE2198" s="2730"/>
      <c r="AF2198" s="151"/>
      <c r="AG2198" s="151"/>
      <c r="AH2198" s="151"/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  <c r="BI2198" s="151"/>
      <c r="BJ2198" s="151"/>
      <c r="BK2198" s="151"/>
      <c r="BL2198" s="151"/>
      <c r="BM2198" s="151"/>
      <c r="BN2198" s="151"/>
      <c r="BO2198" s="151"/>
      <c r="BP2198" s="151"/>
      <c r="BQ2198" s="151"/>
      <c r="BR2198" s="151"/>
      <c r="BS2198" s="151"/>
      <c r="BT2198" s="151"/>
      <c r="BU2198" s="151"/>
      <c r="BV2198" s="151"/>
      <c r="BW2198" s="151"/>
      <c r="BX2198" s="151"/>
      <c r="BY2198" s="151"/>
      <c r="BZ2198" s="151"/>
      <c r="CA2198" s="151"/>
      <c r="CB2198" s="151"/>
      <c r="CC2198" s="151"/>
      <c r="CD2198" s="151"/>
      <c r="CE2198" s="151"/>
      <c r="CF2198" s="151"/>
      <c r="CG2198" s="151"/>
      <c r="CH2198" s="151"/>
      <c r="CI2198" s="151"/>
      <c r="CJ2198" s="151"/>
      <c r="CK2198" s="151"/>
      <c r="CL2198" s="151"/>
      <c r="CM2198" s="151"/>
      <c r="CN2198" s="151"/>
      <c r="CO2198" s="151"/>
      <c r="CP2198" s="151"/>
      <c r="CQ2198" s="151"/>
      <c r="CR2198" s="151"/>
      <c r="CS2198" s="151"/>
      <c r="CT2198" s="151"/>
      <c r="CU2198" s="151"/>
      <c r="CV2198" s="151"/>
      <c r="CW2198" s="151"/>
      <c r="CX2198" s="151"/>
      <c r="CY2198" s="151"/>
      <c r="CZ2198" s="151"/>
      <c r="DA2198" s="151"/>
      <c r="DB2198" s="151"/>
      <c r="DC2198" s="151"/>
      <c r="DD2198" s="151"/>
      <c r="DE2198" s="151"/>
      <c r="DF2198" s="151"/>
      <c r="DG2198" s="151"/>
      <c r="DH2198" s="151"/>
      <c r="DI2198" s="151"/>
      <c r="DJ2198" s="151"/>
      <c r="DK2198" s="151"/>
      <c r="DL2198" s="151"/>
      <c r="DM2198" s="151"/>
      <c r="DN2198" s="151"/>
      <c r="DO2198" s="151"/>
      <c r="DP2198" s="151"/>
      <c r="DQ2198" s="151"/>
      <c r="DR2198" s="151"/>
      <c r="DS2198" s="151"/>
      <c r="DT2198" s="151"/>
      <c r="DU2198" s="151"/>
      <c r="DV2198" s="151"/>
      <c r="DW2198" s="151"/>
      <c r="DX2198" s="151"/>
      <c r="DY2198" s="151"/>
      <c r="DZ2198" s="151"/>
      <c r="EA2198" s="151"/>
      <c r="EB2198" s="151"/>
      <c r="EC2198" s="151"/>
      <c r="ED2198" s="151"/>
      <c r="EE2198" s="151"/>
      <c r="EF2198" s="151"/>
      <c r="EG2198" s="151"/>
      <c r="EH2198" s="151"/>
      <c r="EI2198" s="151"/>
      <c r="EJ2198" s="151"/>
      <c r="EK2198" s="151"/>
      <c r="EL2198" s="151"/>
      <c r="EM2198" s="151"/>
      <c r="EN2198" s="151"/>
      <c r="EO2198" s="151"/>
      <c r="EP2198" s="151"/>
      <c r="EQ2198" s="151"/>
      <c r="ER2198" s="151"/>
      <c r="ES2198" s="151"/>
      <c r="ET2198" s="151"/>
      <c r="EU2198" s="151"/>
      <c r="EV2198" s="151"/>
      <c r="EW2198" s="151"/>
      <c r="EX2198" s="151"/>
      <c r="EY2198" s="151"/>
      <c r="EZ2198" s="151"/>
      <c r="FA2198" s="151"/>
      <c r="FB2198" s="151"/>
      <c r="FC2198" s="151"/>
      <c r="FD2198" s="151"/>
      <c r="FE2198" s="151"/>
      <c r="FF2198" s="151"/>
      <c r="FG2198" s="151"/>
      <c r="FH2198" s="151"/>
      <c r="FI2198" s="151"/>
      <c r="FJ2198" s="151"/>
      <c r="FK2198" s="151"/>
      <c r="FL2198" s="151"/>
      <c r="FM2198" s="151"/>
      <c r="FN2198" s="151"/>
      <c r="FO2198" s="151"/>
      <c r="FP2198" s="151"/>
      <c r="FQ2198" s="151"/>
      <c r="FR2198" s="151"/>
      <c r="FS2198" s="151"/>
      <c r="FT2198" s="151"/>
      <c r="FU2198" s="151"/>
      <c r="FV2198" s="151"/>
      <c r="FW2198" s="151"/>
      <c r="FX2198" s="151"/>
      <c r="FY2198" s="151"/>
      <c r="FZ2198" s="151"/>
      <c r="GA2198" s="151"/>
      <c r="GB2198" s="151"/>
      <c r="GC2198" s="151"/>
      <c r="GD2198" s="151"/>
      <c r="GE2198" s="151"/>
      <c r="GF2198" s="151"/>
      <c r="GG2198" s="151"/>
      <c r="GH2198" s="151"/>
      <c r="GI2198" s="151"/>
      <c r="GJ2198" s="151"/>
      <c r="GK2198" s="151"/>
      <c r="GL2198" s="151"/>
      <c r="GM2198" s="151"/>
      <c r="GN2198" s="151"/>
      <c r="GO2198" s="151"/>
      <c r="GP2198" s="151"/>
      <c r="GQ2198" s="151"/>
      <c r="GR2198" s="151"/>
      <c r="GS2198" s="151"/>
      <c r="GT2198" s="151"/>
      <c r="GU2198" s="151"/>
      <c r="GV2198" s="151"/>
      <c r="GW2198" s="151"/>
      <c r="GX2198" s="151"/>
      <c r="GY2198" s="151"/>
      <c r="GZ2198" s="151"/>
      <c r="HA2198" s="151"/>
      <c r="HB2198" s="151"/>
      <c r="HC2198" s="151"/>
      <c r="HD2198" s="151"/>
      <c r="HE2198" s="151"/>
      <c r="HF2198" s="151"/>
      <c r="HG2198" s="151"/>
      <c r="HH2198" s="151"/>
      <c r="HI2198" s="151"/>
      <c r="HJ2198" s="151"/>
      <c r="HK2198" s="151"/>
      <c r="HL2198" s="151"/>
      <c r="HM2198" s="151"/>
      <c r="HN2198" s="151"/>
      <c r="HO2198" s="151"/>
      <c r="HP2198" s="151"/>
      <c r="HQ2198" s="151"/>
      <c r="HR2198" s="151"/>
      <c r="HS2198" s="151"/>
      <c r="HT2198" s="151"/>
      <c r="HU2198" s="151"/>
      <c r="HV2198" s="151"/>
      <c r="HW2198" s="151"/>
      <c r="HX2198" s="151"/>
      <c r="HY2198" s="151"/>
      <c r="HZ2198" s="151"/>
      <c r="IA2198" s="151"/>
      <c r="IB2198" s="151"/>
      <c r="IC2198" s="151"/>
      <c r="ID2198" s="151"/>
      <c r="IE2198" s="151"/>
      <c r="IF2198" s="151"/>
      <c r="IG2198" s="151"/>
      <c r="IH2198" s="151"/>
      <c r="II2198" s="151"/>
      <c r="IJ2198" s="151"/>
      <c r="IK2198" s="151"/>
      <c r="IL2198" s="151"/>
      <c r="IM2198" s="151"/>
      <c r="IN2198" s="151"/>
      <c r="IO2198" s="151"/>
      <c r="IP2198" s="151"/>
      <c r="IQ2198" s="151"/>
      <c r="IR2198" s="151"/>
      <c r="IS2198" s="151"/>
      <c r="IT2198" s="151"/>
      <c r="IU2198" s="151"/>
      <c r="IV2198" s="151"/>
      <c r="IW2198" s="151"/>
      <c r="IX2198" s="151"/>
      <c r="IY2198" s="151"/>
      <c r="IZ2198" s="151"/>
      <c r="JA2198" s="151"/>
      <c r="JB2198" s="151"/>
    </row>
    <row r="2199" spans="1:262" s="857" customFormat="1" x14ac:dyDescent="0.25">
      <c r="A2199" s="217"/>
      <c r="B2199" s="217">
        <v>1</v>
      </c>
      <c r="C2199" s="624" t="s">
        <v>444</v>
      </c>
      <c r="D2199" s="173"/>
      <c r="E2199" s="173"/>
      <c r="F2199" s="1777">
        <f t="shared" si="2568"/>
        <v>0</v>
      </c>
      <c r="G2199" s="751">
        <f t="shared" si="2568"/>
        <v>0</v>
      </c>
      <c r="H2199" s="751">
        <f t="shared" si="2568"/>
        <v>0</v>
      </c>
      <c r="I2199" s="751">
        <f t="shared" si="2568"/>
        <v>0</v>
      </c>
      <c r="J2199" s="2350"/>
      <c r="K2199" s="2350"/>
      <c r="L2199" s="2351"/>
      <c r="M2199" s="2351"/>
      <c r="N2199" s="2351"/>
      <c r="O2199" s="2351"/>
      <c r="P2199" s="2351"/>
      <c r="Q2199" s="2351"/>
      <c r="R2199" s="2570">
        <f t="shared" ref="R2199:AC2199" si="2614">R2141</f>
        <v>0</v>
      </c>
      <c r="S2199" s="2570">
        <f t="shared" ref="S2199:T2199" si="2615">S2141</f>
        <v>0</v>
      </c>
      <c r="T2199" s="2570">
        <f t="shared" si="2615"/>
        <v>0</v>
      </c>
      <c r="U2199" s="2570">
        <f t="shared" ref="U2199" si="2616">U2141</f>
        <v>0</v>
      </c>
      <c r="V2199" s="2570">
        <f t="shared" si="2614"/>
        <v>0</v>
      </c>
      <c r="W2199" s="2570">
        <f t="shared" si="2614"/>
        <v>0</v>
      </c>
      <c r="X2199" s="2571">
        <f t="shared" si="2614"/>
        <v>0</v>
      </c>
      <c r="Y2199" s="2570">
        <f t="shared" si="2614"/>
        <v>0</v>
      </c>
      <c r="Z2199" s="2570">
        <f t="shared" si="2614"/>
        <v>0</v>
      </c>
      <c r="AA2199" s="2572">
        <f t="shared" si="2614"/>
        <v>0</v>
      </c>
      <c r="AB2199" s="2572">
        <f t="shared" si="2614"/>
        <v>0</v>
      </c>
      <c r="AC2199" s="2570">
        <f t="shared" si="2614"/>
        <v>0</v>
      </c>
      <c r="AD2199" s="2122"/>
      <c r="AE2199" s="2730"/>
      <c r="AF2199" s="151"/>
      <c r="AG2199" s="151"/>
      <c r="AH2199" s="151"/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  <c r="BI2199" s="151"/>
      <c r="BJ2199" s="151"/>
      <c r="BK2199" s="151"/>
      <c r="BL2199" s="151"/>
      <c r="BM2199" s="151"/>
      <c r="BN2199" s="151"/>
      <c r="BO2199" s="151"/>
      <c r="BP2199" s="151"/>
      <c r="BQ2199" s="151"/>
      <c r="BR2199" s="151"/>
      <c r="BS2199" s="151"/>
      <c r="BT2199" s="151"/>
      <c r="BU2199" s="151"/>
      <c r="BV2199" s="151"/>
      <c r="BW2199" s="151"/>
      <c r="BX2199" s="151"/>
      <c r="BY2199" s="151"/>
      <c r="BZ2199" s="151"/>
      <c r="CA2199" s="151"/>
      <c r="CB2199" s="151"/>
      <c r="CC2199" s="151"/>
      <c r="CD2199" s="151"/>
      <c r="CE2199" s="151"/>
      <c r="CF2199" s="151"/>
      <c r="CG2199" s="151"/>
      <c r="CH2199" s="151"/>
      <c r="CI2199" s="151"/>
      <c r="CJ2199" s="151"/>
      <c r="CK2199" s="151"/>
      <c r="CL2199" s="151"/>
      <c r="CM2199" s="151"/>
      <c r="CN2199" s="151"/>
      <c r="CO2199" s="151"/>
      <c r="CP2199" s="151"/>
      <c r="CQ2199" s="151"/>
      <c r="CR2199" s="151"/>
      <c r="CS2199" s="151"/>
      <c r="CT2199" s="151"/>
      <c r="CU2199" s="151"/>
      <c r="CV2199" s="151"/>
      <c r="CW2199" s="151"/>
      <c r="CX2199" s="151"/>
      <c r="CY2199" s="151"/>
      <c r="CZ2199" s="151"/>
      <c r="DA2199" s="151"/>
      <c r="DB2199" s="151"/>
      <c r="DC2199" s="151"/>
      <c r="DD2199" s="151"/>
      <c r="DE2199" s="151"/>
      <c r="DF2199" s="151"/>
      <c r="DG2199" s="151"/>
      <c r="DH2199" s="151"/>
      <c r="DI2199" s="151"/>
      <c r="DJ2199" s="151"/>
      <c r="DK2199" s="151"/>
      <c r="DL2199" s="151"/>
      <c r="DM2199" s="151"/>
      <c r="DN2199" s="151"/>
      <c r="DO2199" s="151"/>
      <c r="DP2199" s="151"/>
      <c r="DQ2199" s="151"/>
      <c r="DR2199" s="151"/>
      <c r="DS2199" s="151"/>
      <c r="DT2199" s="151"/>
      <c r="DU2199" s="151"/>
      <c r="DV2199" s="151"/>
      <c r="DW2199" s="151"/>
      <c r="DX2199" s="151"/>
      <c r="DY2199" s="151"/>
      <c r="DZ2199" s="151"/>
      <c r="EA2199" s="151"/>
      <c r="EB2199" s="151"/>
      <c r="EC2199" s="151"/>
      <c r="ED2199" s="151"/>
      <c r="EE2199" s="151"/>
      <c r="EF2199" s="151"/>
      <c r="EG2199" s="151"/>
      <c r="EH2199" s="151"/>
      <c r="EI2199" s="151"/>
      <c r="EJ2199" s="151"/>
      <c r="EK2199" s="151"/>
      <c r="EL2199" s="151"/>
      <c r="EM2199" s="151"/>
      <c r="EN2199" s="151"/>
      <c r="EO2199" s="151"/>
      <c r="EP2199" s="151"/>
      <c r="EQ2199" s="151"/>
      <c r="ER2199" s="151"/>
      <c r="ES2199" s="151"/>
      <c r="ET2199" s="151"/>
      <c r="EU2199" s="151"/>
      <c r="EV2199" s="151"/>
      <c r="EW2199" s="151"/>
      <c r="EX2199" s="151"/>
      <c r="EY2199" s="151"/>
      <c r="EZ2199" s="151"/>
      <c r="FA2199" s="151"/>
      <c r="FB2199" s="151"/>
      <c r="FC2199" s="151"/>
      <c r="FD2199" s="151"/>
      <c r="FE2199" s="151"/>
      <c r="FF2199" s="151"/>
      <c r="FG2199" s="151"/>
      <c r="FH2199" s="151"/>
      <c r="FI2199" s="151"/>
      <c r="FJ2199" s="151"/>
      <c r="FK2199" s="151"/>
      <c r="FL2199" s="151"/>
      <c r="FM2199" s="151"/>
      <c r="FN2199" s="151"/>
      <c r="FO2199" s="151"/>
      <c r="FP2199" s="151"/>
      <c r="FQ2199" s="151"/>
      <c r="FR2199" s="151"/>
      <c r="FS2199" s="151"/>
      <c r="FT2199" s="151"/>
      <c r="FU2199" s="151"/>
      <c r="FV2199" s="151"/>
      <c r="FW2199" s="151"/>
      <c r="FX2199" s="151"/>
      <c r="FY2199" s="151"/>
      <c r="FZ2199" s="151"/>
      <c r="GA2199" s="151"/>
      <c r="GB2199" s="151"/>
      <c r="GC2199" s="151"/>
      <c r="GD2199" s="151"/>
      <c r="GE2199" s="151"/>
      <c r="GF2199" s="151"/>
      <c r="GG2199" s="151"/>
      <c r="GH2199" s="151"/>
      <c r="GI2199" s="151"/>
      <c r="GJ2199" s="151"/>
      <c r="GK2199" s="151"/>
      <c r="GL2199" s="151"/>
      <c r="GM2199" s="151"/>
      <c r="GN2199" s="151"/>
      <c r="GO2199" s="151"/>
      <c r="GP2199" s="151"/>
      <c r="GQ2199" s="151"/>
      <c r="GR2199" s="151"/>
      <c r="GS2199" s="151"/>
      <c r="GT2199" s="151"/>
      <c r="GU2199" s="151"/>
      <c r="GV2199" s="151"/>
      <c r="GW2199" s="151"/>
      <c r="GX2199" s="151"/>
      <c r="GY2199" s="151"/>
      <c r="GZ2199" s="151"/>
      <c r="HA2199" s="151"/>
      <c r="HB2199" s="151"/>
      <c r="HC2199" s="151"/>
      <c r="HD2199" s="151"/>
      <c r="HE2199" s="151"/>
      <c r="HF2199" s="151"/>
      <c r="HG2199" s="151"/>
      <c r="HH2199" s="151"/>
      <c r="HI2199" s="151"/>
      <c r="HJ2199" s="151"/>
      <c r="HK2199" s="151"/>
      <c r="HL2199" s="151"/>
      <c r="HM2199" s="151"/>
      <c r="HN2199" s="151"/>
      <c r="HO2199" s="151"/>
      <c r="HP2199" s="151"/>
      <c r="HQ2199" s="151"/>
      <c r="HR2199" s="151"/>
      <c r="HS2199" s="151"/>
      <c r="HT2199" s="151"/>
      <c r="HU2199" s="151"/>
      <c r="HV2199" s="151"/>
      <c r="HW2199" s="151"/>
      <c r="HX2199" s="151"/>
      <c r="HY2199" s="151"/>
      <c r="HZ2199" s="151"/>
      <c r="IA2199" s="151"/>
      <c r="IB2199" s="151"/>
      <c r="IC2199" s="151"/>
      <c r="ID2199" s="151"/>
      <c r="IE2199" s="151"/>
      <c r="IF2199" s="151"/>
      <c r="IG2199" s="151"/>
      <c r="IH2199" s="151"/>
      <c r="II2199" s="151"/>
      <c r="IJ2199" s="151"/>
      <c r="IK2199" s="151"/>
      <c r="IL2199" s="151"/>
      <c r="IM2199" s="151"/>
      <c r="IN2199" s="151"/>
      <c r="IO2199" s="151"/>
      <c r="IP2199" s="151"/>
      <c r="IQ2199" s="151"/>
      <c r="IR2199" s="151"/>
      <c r="IS2199" s="151"/>
      <c r="IT2199" s="151"/>
      <c r="IU2199" s="151"/>
      <c r="IV2199" s="151"/>
      <c r="IW2199" s="151"/>
      <c r="IX2199" s="151"/>
      <c r="IY2199" s="151"/>
      <c r="IZ2199" s="151"/>
      <c r="JA2199" s="151"/>
      <c r="JB2199" s="151"/>
    </row>
    <row r="2200" spans="1:262" s="857" customFormat="1" ht="30" x14ac:dyDescent="0.25">
      <c r="A2200" s="217"/>
      <c r="B2200" s="217">
        <v>1</v>
      </c>
      <c r="C2200" s="624" t="s">
        <v>445</v>
      </c>
      <c r="D2200" s="173"/>
      <c r="E2200" s="173"/>
      <c r="F2200" s="1777">
        <f t="shared" si="2568"/>
        <v>550</v>
      </c>
      <c r="G2200" s="751">
        <f t="shared" si="2568"/>
        <v>183</v>
      </c>
      <c r="H2200" s="751">
        <f t="shared" si="2568"/>
        <v>300.29999999999995</v>
      </c>
      <c r="I2200" s="751">
        <f t="shared" si="2568"/>
        <v>164.09836065573768</v>
      </c>
      <c r="J2200" s="2350"/>
      <c r="K2200" s="2350"/>
      <c r="L2200" s="2351"/>
      <c r="M2200" s="2351"/>
      <c r="N2200" s="2351"/>
      <c r="O2200" s="2351"/>
      <c r="P2200" s="2351"/>
      <c r="Q2200" s="2351"/>
      <c r="R2200" s="2570">
        <f t="shared" ref="R2200:AC2200" si="2617">R2142</f>
        <v>0</v>
      </c>
      <c r="S2200" s="2570">
        <f t="shared" ref="S2200:T2200" si="2618">S2142</f>
        <v>0</v>
      </c>
      <c r="T2200" s="2570">
        <f t="shared" si="2618"/>
        <v>0</v>
      </c>
      <c r="U2200" s="2570">
        <f t="shared" ref="U2200" si="2619">U2142</f>
        <v>0</v>
      </c>
      <c r="V2200" s="2570">
        <f t="shared" si="2617"/>
        <v>0</v>
      </c>
      <c r="W2200" s="2570">
        <f t="shared" si="2617"/>
        <v>0</v>
      </c>
      <c r="X2200" s="2571">
        <f t="shared" si="2617"/>
        <v>0</v>
      </c>
      <c r="Y2200" s="2570">
        <f t="shared" si="2617"/>
        <v>0</v>
      </c>
      <c r="Z2200" s="2570">
        <f t="shared" si="2617"/>
        <v>0</v>
      </c>
      <c r="AA2200" s="2572">
        <f t="shared" si="2617"/>
        <v>0</v>
      </c>
      <c r="AB2200" s="2572">
        <f t="shared" si="2617"/>
        <v>0</v>
      </c>
      <c r="AC2200" s="2570">
        <f t="shared" si="2617"/>
        <v>0</v>
      </c>
      <c r="AD2200" s="2122"/>
      <c r="AE2200" s="2730"/>
      <c r="AF2200" s="151"/>
      <c r="AG2200" s="151"/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  <c r="BI2200" s="151"/>
      <c r="BJ2200" s="151"/>
      <c r="BK2200" s="151"/>
      <c r="BL2200" s="151"/>
      <c r="BM2200" s="151"/>
      <c r="BN2200" s="151"/>
      <c r="BO2200" s="151"/>
      <c r="BP2200" s="151"/>
      <c r="BQ2200" s="151"/>
      <c r="BR2200" s="151"/>
      <c r="BS2200" s="151"/>
      <c r="BT2200" s="151"/>
      <c r="BU2200" s="151"/>
      <c r="BV2200" s="151"/>
      <c r="BW2200" s="151"/>
      <c r="BX2200" s="151"/>
      <c r="BY2200" s="151"/>
      <c r="BZ2200" s="151"/>
      <c r="CA2200" s="151"/>
      <c r="CB2200" s="151"/>
      <c r="CC2200" s="151"/>
      <c r="CD2200" s="151"/>
      <c r="CE2200" s="151"/>
      <c r="CF2200" s="151"/>
      <c r="CG2200" s="151"/>
      <c r="CH2200" s="151"/>
      <c r="CI2200" s="151"/>
      <c r="CJ2200" s="151"/>
      <c r="CK2200" s="151"/>
      <c r="CL2200" s="151"/>
      <c r="CM2200" s="151"/>
      <c r="CN2200" s="151"/>
      <c r="CO2200" s="151"/>
      <c r="CP2200" s="151"/>
      <c r="CQ2200" s="151"/>
      <c r="CR2200" s="151"/>
      <c r="CS2200" s="151"/>
      <c r="CT2200" s="151"/>
      <c r="CU2200" s="151"/>
      <c r="CV2200" s="151"/>
      <c r="CW2200" s="151"/>
      <c r="CX2200" s="151"/>
      <c r="CY2200" s="151"/>
      <c r="CZ2200" s="151"/>
      <c r="DA2200" s="151"/>
      <c r="DB2200" s="151"/>
      <c r="DC2200" s="151"/>
      <c r="DD2200" s="151"/>
      <c r="DE2200" s="151"/>
      <c r="DF2200" s="151"/>
      <c r="DG2200" s="151"/>
      <c r="DH2200" s="151"/>
      <c r="DI2200" s="151"/>
      <c r="DJ2200" s="151"/>
      <c r="DK2200" s="151"/>
      <c r="DL2200" s="151"/>
      <c r="DM2200" s="151"/>
      <c r="DN2200" s="151"/>
      <c r="DO2200" s="151"/>
      <c r="DP2200" s="151"/>
      <c r="DQ2200" s="151"/>
      <c r="DR2200" s="151"/>
      <c r="DS2200" s="151"/>
      <c r="DT2200" s="151"/>
      <c r="DU2200" s="151"/>
      <c r="DV2200" s="151"/>
      <c r="DW2200" s="151"/>
      <c r="DX2200" s="151"/>
      <c r="DY2200" s="151"/>
      <c r="DZ2200" s="151"/>
      <c r="EA2200" s="151"/>
      <c r="EB2200" s="151"/>
      <c r="EC2200" s="151"/>
      <c r="ED2200" s="151"/>
      <c r="EE2200" s="151"/>
      <c r="EF2200" s="151"/>
      <c r="EG2200" s="151"/>
      <c r="EH2200" s="151"/>
      <c r="EI2200" s="151"/>
      <c r="EJ2200" s="151"/>
      <c r="EK2200" s="151"/>
      <c r="EL2200" s="151"/>
      <c r="EM2200" s="151"/>
      <c r="EN2200" s="151"/>
      <c r="EO2200" s="151"/>
      <c r="EP2200" s="151"/>
      <c r="EQ2200" s="151"/>
      <c r="ER2200" s="151"/>
      <c r="ES2200" s="151"/>
      <c r="ET2200" s="151"/>
      <c r="EU2200" s="151"/>
      <c r="EV2200" s="151"/>
      <c r="EW2200" s="151"/>
      <c r="EX2200" s="151"/>
      <c r="EY2200" s="151"/>
      <c r="EZ2200" s="151"/>
      <c r="FA2200" s="151"/>
      <c r="FB2200" s="151"/>
      <c r="FC2200" s="151"/>
      <c r="FD2200" s="151"/>
      <c r="FE2200" s="151"/>
      <c r="FF2200" s="151"/>
      <c r="FG2200" s="151"/>
      <c r="FH2200" s="151"/>
      <c r="FI2200" s="151"/>
      <c r="FJ2200" s="151"/>
      <c r="FK2200" s="151"/>
      <c r="FL2200" s="151"/>
      <c r="FM2200" s="151"/>
      <c r="FN2200" s="151"/>
      <c r="FO2200" s="151"/>
      <c r="FP2200" s="151"/>
      <c r="FQ2200" s="151"/>
      <c r="FR2200" s="151"/>
      <c r="FS2200" s="151"/>
      <c r="FT2200" s="151"/>
      <c r="FU2200" s="151"/>
      <c r="FV2200" s="151"/>
      <c r="FW2200" s="151"/>
      <c r="FX2200" s="151"/>
      <c r="FY2200" s="151"/>
      <c r="FZ2200" s="151"/>
      <c r="GA2200" s="151"/>
      <c r="GB2200" s="151"/>
      <c r="GC2200" s="151"/>
      <c r="GD2200" s="151"/>
      <c r="GE2200" s="151"/>
      <c r="GF2200" s="151"/>
      <c r="GG2200" s="151"/>
      <c r="GH2200" s="151"/>
      <c r="GI2200" s="151"/>
      <c r="GJ2200" s="151"/>
      <c r="GK2200" s="151"/>
      <c r="GL2200" s="151"/>
      <c r="GM2200" s="151"/>
      <c r="GN2200" s="151"/>
      <c r="GO2200" s="151"/>
      <c r="GP2200" s="151"/>
      <c r="GQ2200" s="151"/>
      <c r="GR2200" s="151"/>
      <c r="GS2200" s="151"/>
      <c r="GT2200" s="151"/>
      <c r="GU2200" s="151"/>
      <c r="GV2200" s="151"/>
      <c r="GW2200" s="151"/>
      <c r="GX2200" s="151"/>
      <c r="GY2200" s="151"/>
      <c r="GZ2200" s="151"/>
      <c r="HA2200" s="151"/>
      <c r="HB2200" s="151"/>
      <c r="HC2200" s="151"/>
      <c r="HD2200" s="151"/>
      <c r="HE2200" s="151"/>
      <c r="HF2200" s="151"/>
      <c r="HG2200" s="151"/>
      <c r="HH2200" s="151"/>
      <c r="HI2200" s="151"/>
      <c r="HJ2200" s="151"/>
      <c r="HK2200" s="151"/>
      <c r="HL2200" s="151"/>
      <c r="HM2200" s="151"/>
      <c r="HN2200" s="151"/>
      <c r="HO2200" s="151"/>
      <c r="HP2200" s="151"/>
      <c r="HQ2200" s="151"/>
      <c r="HR2200" s="151"/>
      <c r="HS2200" s="151"/>
      <c r="HT2200" s="151"/>
      <c r="HU2200" s="151"/>
      <c r="HV2200" s="151"/>
      <c r="HW2200" s="151"/>
      <c r="HX2200" s="151"/>
      <c r="HY2200" s="151"/>
      <c r="HZ2200" s="151"/>
      <c r="IA2200" s="151"/>
      <c r="IB2200" s="151"/>
      <c r="IC2200" s="151"/>
      <c r="ID2200" s="151"/>
      <c r="IE2200" s="151"/>
      <c r="IF2200" s="151"/>
      <c r="IG2200" s="151"/>
      <c r="IH2200" s="151"/>
      <c r="II2200" s="151"/>
      <c r="IJ2200" s="151"/>
      <c r="IK2200" s="151"/>
      <c r="IL2200" s="151"/>
      <c r="IM2200" s="151"/>
      <c r="IN2200" s="151"/>
      <c r="IO2200" s="151"/>
      <c r="IP2200" s="151"/>
      <c r="IQ2200" s="151"/>
      <c r="IR2200" s="151"/>
      <c r="IS2200" s="151"/>
      <c r="IT2200" s="151"/>
      <c r="IU2200" s="151"/>
      <c r="IV2200" s="151"/>
      <c r="IW2200" s="151"/>
      <c r="IX2200" s="151"/>
      <c r="IY2200" s="151"/>
      <c r="IZ2200" s="151"/>
      <c r="JA2200" s="151"/>
      <c r="JB2200" s="151"/>
    </row>
    <row r="2201" spans="1:262" s="857" customFormat="1" ht="60" x14ac:dyDescent="0.25">
      <c r="A2201" s="217"/>
      <c r="B2201" s="217">
        <v>1</v>
      </c>
      <c r="C2201" s="624" t="s">
        <v>447</v>
      </c>
      <c r="D2201" s="1956"/>
      <c r="E2201" s="292"/>
      <c r="F2201" s="1780">
        <f t="shared" si="2568"/>
        <v>0</v>
      </c>
      <c r="G2201" s="1779">
        <f t="shared" si="2568"/>
        <v>0</v>
      </c>
      <c r="H2201" s="1779">
        <f t="shared" si="2568"/>
        <v>0</v>
      </c>
      <c r="I2201" s="1779">
        <f t="shared" si="2568"/>
        <v>0</v>
      </c>
      <c r="J2201" s="2350"/>
      <c r="K2201" s="2350"/>
      <c r="L2201" s="2351"/>
      <c r="M2201" s="2351"/>
      <c r="N2201" s="2351"/>
      <c r="O2201" s="2351"/>
      <c r="P2201" s="2351"/>
      <c r="Q2201" s="2351"/>
      <c r="R2201" s="2570">
        <f t="shared" ref="R2201:AC2201" si="2620">R2143</f>
        <v>0</v>
      </c>
      <c r="S2201" s="2570">
        <f t="shared" ref="S2201:T2201" si="2621">S2143</f>
        <v>0</v>
      </c>
      <c r="T2201" s="2570">
        <f t="shared" si="2621"/>
        <v>0</v>
      </c>
      <c r="U2201" s="2570">
        <f t="shared" ref="U2201" si="2622">U2143</f>
        <v>0</v>
      </c>
      <c r="V2201" s="2570">
        <f t="shared" si="2620"/>
        <v>0</v>
      </c>
      <c r="W2201" s="2570">
        <f t="shared" si="2620"/>
        <v>0</v>
      </c>
      <c r="X2201" s="2571">
        <f t="shared" si="2620"/>
        <v>0</v>
      </c>
      <c r="Y2201" s="2570">
        <f t="shared" si="2620"/>
        <v>0</v>
      </c>
      <c r="Z2201" s="2570">
        <f t="shared" si="2620"/>
        <v>0</v>
      </c>
      <c r="AA2201" s="2570">
        <f t="shared" si="2620"/>
        <v>0</v>
      </c>
      <c r="AB2201" s="2570">
        <f t="shared" si="2620"/>
        <v>0</v>
      </c>
      <c r="AC2201" s="2570">
        <f t="shared" si="2620"/>
        <v>0</v>
      </c>
      <c r="AD2201" s="2122"/>
      <c r="AE2201" s="2730"/>
      <c r="AF2201" s="151"/>
      <c r="AG2201" s="151"/>
      <c r="AH2201" s="151"/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  <c r="BI2201" s="151"/>
      <c r="BJ2201" s="151"/>
      <c r="BK2201" s="151"/>
      <c r="BL2201" s="151"/>
      <c r="BM2201" s="151"/>
      <c r="BN2201" s="151"/>
      <c r="BO2201" s="151"/>
      <c r="BP2201" s="151"/>
      <c r="BQ2201" s="151"/>
      <c r="BR2201" s="151"/>
      <c r="BS2201" s="151"/>
      <c r="BT2201" s="151"/>
      <c r="BU2201" s="151"/>
      <c r="BV2201" s="151"/>
      <c r="BW2201" s="151"/>
      <c r="BX2201" s="151"/>
      <c r="BY2201" s="151"/>
      <c r="BZ2201" s="151"/>
      <c r="CA2201" s="151"/>
      <c r="CB2201" s="151"/>
      <c r="CC2201" s="151"/>
      <c r="CD2201" s="151"/>
      <c r="CE2201" s="151"/>
      <c r="CF2201" s="151"/>
      <c r="CG2201" s="151"/>
      <c r="CH2201" s="151"/>
      <c r="CI2201" s="151"/>
      <c r="CJ2201" s="151"/>
      <c r="CK2201" s="151"/>
      <c r="CL2201" s="151"/>
      <c r="CM2201" s="151"/>
      <c r="CN2201" s="151"/>
      <c r="CO2201" s="151"/>
      <c r="CP2201" s="151"/>
      <c r="CQ2201" s="151"/>
      <c r="CR2201" s="151"/>
      <c r="CS2201" s="151"/>
      <c r="CT2201" s="151"/>
      <c r="CU2201" s="151"/>
      <c r="CV2201" s="151"/>
      <c r="CW2201" s="151"/>
      <c r="CX2201" s="151"/>
      <c r="CY2201" s="151"/>
      <c r="CZ2201" s="151"/>
      <c r="DA2201" s="151"/>
      <c r="DB2201" s="151"/>
      <c r="DC2201" s="151"/>
      <c r="DD2201" s="151"/>
      <c r="DE2201" s="151"/>
      <c r="DF2201" s="151"/>
      <c r="DG2201" s="151"/>
      <c r="DH2201" s="151"/>
      <c r="DI2201" s="151"/>
      <c r="DJ2201" s="151"/>
      <c r="DK2201" s="151"/>
      <c r="DL2201" s="151"/>
      <c r="DM2201" s="151"/>
      <c r="DN2201" s="151"/>
      <c r="DO2201" s="151"/>
      <c r="DP2201" s="151"/>
      <c r="DQ2201" s="151"/>
      <c r="DR2201" s="151"/>
      <c r="DS2201" s="151"/>
      <c r="DT2201" s="151"/>
      <c r="DU2201" s="151"/>
      <c r="DV2201" s="151"/>
      <c r="DW2201" s="151"/>
      <c r="DX2201" s="151"/>
      <c r="DY2201" s="151"/>
      <c r="DZ2201" s="151"/>
      <c r="EA2201" s="151"/>
      <c r="EB2201" s="151"/>
      <c r="EC2201" s="151"/>
      <c r="ED2201" s="151"/>
      <c r="EE2201" s="151"/>
      <c r="EF2201" s="151"/>
      <c r="EG2201" s="151"/>
      <c r="EH2201" s="151"/>
      <c r="EI2201" s="151"/>
      <c r="EJ2201" s="151"/>
      <c r="EK2201" s="151"/>
      <c r="EL2201" s="151"/>
      <c r="EM2201" s="151"/>
      <c r="EN2201" s="151"/>
      <c r="EO2201" s="151"/>
      <c r="EP2201" s="151"/>
      <c r="EQ2201" s="151"/>
      <c r="ER2201" s="151"/>
      <c r="ES2201" s="151"/>
      <c r="ET2201" s="151"/>
      <c r="EU2201" s="151"/>
      <c r="EV2201" s="151"/>
      <c r="EW2201" s="151"/>
      <c r="EX2201" s="151"/>
      <c r="EY2201" s="151"/>
      <c r="EZ2201" s="151"/>
      <c r="FA2201" s="151"/>
      <c r="FB2201" s="151"/>
      <c r="FC2201" s="151"/>
      <c r="FD2201" s="151"/>
      <c r="FE2201" s="151"/>
      <c r="FF2201" s="151"/>
      <c r="FG2201" s="151"/>
      <c r="FH2201" s="151"/>
      <c r="FI2201" s="151"/>
      <c r="FJ2201" s="151"/>
      <c r="FK2201" s="151"/>
      <c r="FL2201" s="151"/>
      <c r="FM2201" s="151"/>
      <c r="FN2201" s="151"/>
      <c r="FO2201" s="151"/>
      <c r="FP2201" s="151"/>
      <c r="FQ2201" s="151"/>
      <c r="FR2201" s="151"/>
      <c r="FS2201" s="151"/>
      <c r="FT2201" s="151"/>
      <c r="FU2201" s="151"/>
      <c r="FV2201" s="151"/>
      <c r="FW2201" s="151"/>
      <c r="FX2201" s="151"/>
      <c r="FY2201" s="151"/>
      <c r="FZ2201" s="151"/>
      <c r="GA2201" s="151"/>
      <c r="GB2201" s="151"/>
      <c r="GC2201" s="151"/>
      <c r="GD2201" s="151"/>
      <c r="GE2201" s="151"/>
      <c r="GF2201" s="151"/>
      <c r="GG2201" s="151"/>
      <c r="GH2201" s="151"/>
      <c r="GI2201" s="151"/>
      <c r="GJ2201" s="151"/>
      <c r="GK2201" s="151"/>
      <c r="GL2201" s="151"/>
      <c r="GM2201" s="151"/>
      <c r="GN2201" s="151"/>
      <c r="GO2201" s="151"/>
      <c r="GP2201" s="151"/>
      <c r="GQ2201" s="151"/>
      <c r="GR2201" s="151"/>
      <c r="GS2201" s="151"/>
      <c r="GT2201" s="151"/>
      <c r="GU2201" s="151"/>
      <c r="GV2201" s="151"/>
      <c r="GW2201" s="151"/>
      <c r="GX2201" s="151"/>
      <c r="GY2201" s="151"/>
      <c r="GZ2201" s="151"/>
      <c r="HA2201" s="151"/>
      <c r="HB2201" s="151"/>
      <c r="HC2201" s="151"/>
      <c r="HD2201" s="151"/>
      <c r="HE2201" s="151"/>
      <c r="HF2201" s="151"/>
      <c r="HG2201" s="151"/>
      <c r="HH2201" s="151"/>
      <c r="HI2201" s="151"/>
      <c r="HJ2201" s="151"/>
      <c r="HK2201" s="151"/>
      <c r="HL2201" s="151"/>
      <c r="HM2201" s="151"/>
      <c r="HN2201" s="151"/>
      <c r="HO2201" s="151"/>
      <c r="HP2201" s="151"/>
      <c r="HQ2201" s="151"/>
      <c r="HR2201" s="151"/>
      <c r="HS2201" s="151"/>
      <c r="HT2201" s="151"/>
      <c r="HU2201" s="151"/>
      <c r="HV2201" s="151"/>
      <c r="HW2201" s="151"/>
      <c r="HX2201" s="151"/>
      <c r="HY2201" s="151"/>
      <c r="HZ2201" s="151"/>
      <c r="IA2201" s="151"/>
      <c r="IB2201" s="151"/>
      <c r="IC2201" s="151"/>
      <c r="ID2201" s="151"/>
      <c r="IE2201" s="151"/>
      <c r="IF2201" s="151"/>
      <c r="IG2201" s="151"/>
      <c r="IH2201" s="151"/>
      <c r="II2201" s="151"/>
      <c r="IJ2201" s="151"/>
      <c r="IK2201" s="151"/>
      <c r="IL2201" s="151"/>
      <c r="IM2201" s="151"/>
      <c r="IN2201" s="151"/>
      <c r="IO2201" s="151"/>
      <c r="IP2201" s="151"/>
      <c r="IQ2201" s="151"/>
      <c r="IR2201" s="151"/>
      <c r="IS2201" s="151"/>
      <c r="IT2201" s="151"/>
      <c r="IU2201" s="151"/>
      <c r="IV2201" s="151"/>
      <c r="IW2201" s="151"/>
      <c r="IX2201" s="151"/>
      <c r="IY2201" s="151"/>
      <c r="IZ2201" s="151"/>
      <c r="JA2201" s="151"/>
      <c r="JB2201" s="151"/>
    </row>
    <row r="2202" spans="1:262" s="857" customFormat="1" ht="45" x14ac:dyDescent="0.25">
      <c r="A2202" s="217"/>
      <c r="B2202" s="217">
        <v>1</v>
      </c>
      <c r="C2202" s="622" t="s">
        <v>448</v>
      </c>
      <c r="D2202" s="172"/>
      <c r="E2202" s="173"/>
      <c r="F2202" s="1777">
        <f t="shared" si="2568"/>
        <v>0</v>
      </c>
      <c r="G2202" s="751">
        <f t="shared" si="2568"/>
        <v>0</v>
      </c>
      <c r="H2202" s="751">
        <f t="shared" si="2568"/>
        <v>0</v>
      </c>
      <c r="I2202" s="2644">
        <f t="shared" si="2568"/>
        <v>0</v>
      </c>
      <c r="J2202" s="2350"/>
      <c r="K2202" s="2350"/>
      <c r="L2202" s="2351"/>
      <c r="M2202" s="2351"/>
      <c r="N2202" s="2351"/>
      <c r="O2202" s="2351"/>
      <c r="P2202" s="2351"/>
      <c r="Q2202" s="2351"/>
      <c r="R2202" s="2570">
        <f t="shared" ref="R2202:AC2202" si="2623">R2144</f>
        <v>0</v>
      </c>
      <c r="S2202" s="2570">
        <f t="shared" ref="S2202:T2202" si="2624">S2144</f>
        <v>0</v>
      </c>
      <c r="T2202" s="2570">
        <f t="shared" si="2624"/>
        <v>0</v>
      </c>
      <c r="U2202" s="2570">
        <f t="shared" ref="U2202" si="2625">U2144</f>
        <v>0</v>
      </c>
      <c r="V2202" s="2570">
        <f t="shared" si="2623"/>
        <v>0</v>
      </c>
      <c r="W2202" s="2570">
        <f t="shared" si="2623"/>
        <v>0</v>
      </c>
      <c r="X2202" s="2571">
        <f t="shared" si="2623"/>
        <v>0</v>
      </c>
      <c r="Y2202" s="2570">
        <f t="shared" si="2623"/>
        <v>0</v>
      </c>
      <c r="Z2202" s="2570">
        <f t="shared" si="2623"/>
        <v>0</v>
      </c>
      <c r="AA2202" s="2572">
        <f t="shared" si="2623"/>
        <v>0</v>
      </c>
      <c r="AB2202" s="2572">
        <f t="shared" si="2623"/>
        <v>0</v>
      </c>
      <c r="AC2202" s="2570">
        <f t="shared" si="2623"/>
        <v>0</v>
      </c>
      <c r="AD2202" s="2122"/>
      <c r="AE2202" s="2730"/>
      <c r="AF2202" s="151"/>
      <c r="AG2202" s="151"/>
      <c r="AH2202" s="151"/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  <c r="BI2202" s="151"/>
      <c r="BJ2202" s="151"/>
      <c r="BK2202" s="151"/>
      <c r="BL2202" s="151"/>
      <c r="BM2202" s="151"/>
      <c r="BN2202" s="151"/>
      <c r="BO2202" s="151"/>
      <c r="BP2202" s="151"/>
      <c r="BQ2202" s="151"/>
      <c r="BR2202" s="151"/>
      <c r="BS2202" s="151"/>
      <c r="BT2202" s="151"/>
      <c r="BU2202" s="151"/>
      <c r="BV2202" s="151"/>
      <c r="BW2202" s="151"/>
      <c r="BX2202" s="151"/>
      <c r="BY2202" s="151"/>
      <c r="BZ2202" s="151"/>
      <c r="CA2202" s="151"/>
      <c r="CB2202" s="151"/>
      <c r="CC2202" s="151"/>
      <c r="CD2202" s="151"/>
      <c r="CE2202" s="151"/>
      <c r="CF2202" s="151"/>
      <c r="CG2202" s="151"/>
      <c r="CH2202" s="151"/>
      <c r="CI2202" s="151"/>
      <c r="CJ2202" s="151"/>
      <c r="CK2202" s="151"/>
      <c r="CL2202" s="151"/>
      <c r="CM2202" s="151"/>
      <c r="CN2202" s="151"/>
      <c r="CO2202" s="151"/>
      <c r="CP2202" s="151"/>
      <c r="CQ2202" s="151"/>
      <c r="CR2202" s="151"/>
      <c r="CS2202" s="151"/>
      <c r="CT2202" s="151"/>
      <c r="CU2202" s="151"/>
      <c r="CV2202" s="151"/>
      <c r="CW2202" s="151"/>
      <c r="CX2202" s="151"/>
      <c r="CY2202" s="151"/>
      <c r="CZ2202" s="151"/>
      <c r="DA2202" s="151"/>
      <c r="DB2202" s="151"/>
      <c r="DC2202" s="151"/>
      <c r="DD2202" s="151"/>
      <c r="DE2202" s="151"/>
      <c r="DF2202" s="151"/>
      <c r="DG2202" s="151"/>
      <c r="DH2202" s="151"/>
      <c r="DI2202" s="151"/>
      <c r="DJ2202" s="151"/>
      <c r="DK2202" s="151"/>
      <c r="DL2202" s="151"/>
      <c r="DM2202" s="151"/>
      <c r="DN2202" s="151"/>
      <c r="DO2202" s="151"/>
      <c r="DP2202" s="151"/>
      <c r="DQ2202" s="151"/>
      <c r="DR2202" s="151"/>
      <c r="DS2202" s="151"/>
      <c r="DT2202" s="151"/>
      <c r="DU2202" s="151"/>
      <c r="DV2202" s="151"/>
      <c r="DW2202" s="151"/>
      <c r="DX2202" s="151"/>
      <c r="DY2202" s="151"/>
      <c r="DZ2202" s="151"/>
      <c r="EA2202" s="151"/>
      <c r="EB2202" s="151"/>
      <c r="EC2202" s="151"/>
      <c r="ED2202" s="151"/>
      <c r="EE2202" s="151"/>
      <c r="EF2202" s="151"/>
      <c r="EG2202" s="151"/>
      <c r="EH2202" s="151"/>
      <c r="EI2202" s="151"/>
      <c r="EJ2202" s="151"/>
      <c r="EK2202" s="151"/>
      <c r="EL2202" s="151"/>
      <c r="EM2202" s="151"/>
      <c r="EN2202" s="151"/>
      <c r="EO2202" s="151"/>
      <c r="EP2202" s="151"/>
      <c r="EQ2202" s="151"/>
      <c r="ER2202" s="151"/>
      <c r="ES2202" s="151"/>
      <c r="ET2202" s="151"/>
      <c r="EU2202" s="151"/>
      <c r="EV2202" s="151"/>
      <c r="EW2202" s="151"/>
      <c r="EX2202" s="151"/>
      <c r="EY2202" s="151"/>
      <c r="EZ2202" s="151"/>
      <c r="FA2202" s="151"/>
      <c r="FB2202" s="151"/>
      <c r="FC2202" s="151"/>
      <c r="FD2202" s="151"/>
      <c r="FE2202" s="151"/>
      <c r="FF2202" s="151"/>
      <c r="FG2202" s="151"/>
      <c r="FH2202" s="151"/>
      <c r="FI2202" s="151"/>
      <c r="FJ2202" s="151"/>
      <c r="FK2202" s="151"/>
      <c r="FL2202" s="151"/>
      <c r="FM2202" s="151"/>
      <c r="FN2202" s="151"/>
      <c r="FO2202" s="151"/>
      <c r="FP2202" s="151"/>
      <c r="FQ2202" s="151"/>
      <c r="FR2202" s="151"/>
      <c r="FS2202" s="151"/>
      <c r="FT2202" s="151"/>
      <c r="FU2202" s="151"/>
      <c r="FV2202" s="151"/>
      <c r="FW2202" s="151"/>
      <c r="FX2202" s="151"/>
      <c r="FY2202" s="151"/>
      <c r="FZ2202" s="151"/>
      <c r="GA2202" s="151"/>
      <c r="GB2202" s="151"/>
      <c r="GC2202" s="151"/>
      <c r="GD2202" s="151"/>
      <c r="GE2202" s="151"/>
      <c r="GF2202" s="151"/>
      <c r="GG2202" s="151"/>
      <c r="GH2202" s="151"/>
      <c r="GI2202" s="151"/>
      <c r="GJ2202" s="151"/>
      <c r="GK2202" s="151"/>
      <c r="GL2202" s="151"/>
      <c r="GM2202" s="151"/>
      <c r="GN2202" s="151"/>
      <c r="GO2202" s="151"/>
      <c r="GP2202" s="151"/>
      <c r="GQ2202" s="151"/>
      <c r="GR2202" s="151"/>
      <c r="GS2202" s="151"/>
      <c r="GT2202" s="151"/>
      <c r="GU2202" s="151"/>
      <c r="GV2202" s="151"/>
      <c r="GW2202" s="151"/>
      <c r="GX2202" s="151"/>
      <c r="GY2202" s="151"/>
      <c r="GZ2202" s="151"/>
      <c r="HA2202" s="151"/>
      <c r="HB2202" s="151"/>
      <c r="HC2202" s="151"/>
      <c r="HD2202" s="151"/>
      <c r="HE2202" s="151"/>
      <c r="HF2202" s="151"/>
      <c r="HG2202" s="151"/>
      <c r="HH2202" s="151"/>
      <c r="HI2202" s="151"/>
      <c r="HJ2202" s="151"/>
      <c r="HK2202" s="151"/>
      <c r="HL2202" s="151"/>
      <c r="HM2202" s="151"/>
      <c r="HN2202" s="151"/>
      <c r="HO2202" s="151"/>
      <c r="HP2202" s="151"/>
      <c r="HQ2202" s="151"/>
      <c r="HR2202" s="151"/>
      <c r="HS2202" s="151"/>
      <c r="HT2202" s="151"/>
      <c r="HU2202" s="151"/>
      <c r="HV2202" s="151"/>
      <c r="HW2202" s="151"/>
      <c r="HX2202" s="151"/>
      <c r="HY2202" s="151"/>
      <c r="HZ2202" s="151"/>
      <c r="IA2202" s="151"/>
      <c r="IB2202" s="151"/>
      <c r="IC2202" s="151"/>
      <c r="ID2202" s="151"/>
      <c r="IE2202" s="151"/>
      <c r="IF2202" s="151"/>
      <c r="IG2202" s="151"/>
      <c r="IH2202" s="151"/>
      <c r="II2202" s="151"/>
      <c r="IJ2202" s="151"/>
      <c r="IK2202" s="151"/>
      <c r="IL2202" s="151"/>
      <c r="IM2202" s="151"/>
      <c r="IN2202" s="151"/>
      <c r="IO2202" s="151"/>
      <c r="IP2202" s="151"/>
      <c r="IQ2202" s="151"/>
      <c r="IR2202" s="151"/>
      <c r="IS2202" s="151"/>
      <c r="IT2202" s="151"/>
      <c r="IU2202" s="151"/>
      <c r="IV2202" s="151"/>
      <c r="IW2202" s="151"/>
      <c r="IX2202" s="151"/>
      <c r="IY2202" s="151"/>
      <c r="IZ2202" s="151"/>
      <c r="JA2202" s="151"/>
      <c r="JB2202" s="151"/>
    </row>
    <row r="2203" spans="1:262" s="857" customFormat="1" ht="105" x14ac:dyDescent="0.25">
      <c r="A2203" s="217"/>
      <c r="B2203" s="217">
        <v>1</v>
      </c>
      <c r="C2203" s="622" t="s">
        <v>449</v>
      </c>
      <c r="D2203" s="172"/>
      <c r="E2203" s="173"/>
      <c r="F2203" s="1777">
        <f t="shared" ref="F2203:H2208" si="2626">F2145</f>
        <v>0</v>
      </c>
      <c r="G2203" s="751">
        <f t="shared" si="2626"/>
        <v>0</v>
      </c>
      <c r="H2203" s="751">
        <f t="shared" si="2626"/>
        <v>0</v>
      </c>
      <c r="I2203" s="2644"/>
      <c r="J2203" s="2350"/>
      <c r="K2203" s="2350"/>
      <c r="L2203" s="2351"/>
      <c r="M2203" s="2351"/>
      <c r="N2203" s="2351"/>
      <c r="O2203" s="2351"/>
      <c r="P2203" s="2351"/>
      <c r="Q2203" s="2351"/>
      <c r="R2203" s="2570">
        <f t="shared" ref="R2203:AC2203" si="2627">R2145</f>
        <v>0</v>
      </c>
      <c r="S2203" s="2570">
        <f t="shared" ref="S2203:T2203" si="2628">S2145</f>
        <v>0</v>
      </c>
      <c r="T2203" s="2570">
        <f t="shared" si="2628"/>
        <v>0</v>
      </c>
      <c r="U2203" s="2570">
        <f t="shared" ref="U2203" si="2629">U2145</f>
        <v>0</v>
      </c>
      <c r="V2203" s="2570">
        <f t="shared" si="2627"/>
        <v>0</v>
      </c>
      <c r="W2203" s="2570">
        <f t="shared" si="2627"/>
        <v>0</v>
      </c>
      <c r="X2203" s="2571">
        <f t="shared" si="2627"/>
        <v>0</v>
      </c>
      <c r="Y2203" s="2570">
        <f t="shared" si="2627"/>
        <v>0</v>
      </c>
      <c r="Z2203" s="2570">
        <f t="shared" si="2627"/>
        <v>0</v>
      </c>
      <c r="AA2203" s="2572">
        <f t="shared" si="2627"/>
        <v>0</v>
      </c>
      <c r="AB2203" s="2572">
        <f t="shared" si="2627"/>
        <v>0</v>
      </c>
      <c r="AC2203" s="2570">
        <f t="shared" si="2627"/>
        <v>0</v>
      </c>
      <c r="AD2203" s="2122"/>
      <c r="AE2203" s="2730"/>
      <c r="AF2203" s="151"/>
      <c r="AG2203" s="151"/>
      <c r="AH2203" s="151"/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  <c r="BI2203" s="151"/>
      <c r="BJ2203" s="151"/>
      <c r="BK2203" s="151"/>
      <c r="BL2203" s="151"/>
      <c r="BM2203" s="151"/>
      <c r="BN2203" s="151"/>
      <c r="BO2203" s="151"/>
      <c r="BP2203" s="151"/>
      <c r="BQ2203" s="151"/>
      <c r="BR2203" s="151"/>
      <c r="BS2203" s="151"/>
      <c r="BT2203" s="151"/>
      <c r="BU2203" s="151"/>
      <c r="BV2203" s="151"/>
      <c r="BW2203" s="151"/>
      <c r="BX2203" s="151"/>
      <c r="BY2203" s="151"/>
      <c r="BZ2203" s="151"/>
      <c r="CA2203" s="151"/>
      <c r="CB2203" s="151"/>
      <c r="CC2203" s="151"/>
      <c r="CD2203" s="151"/>
      <c r="CE2203" s="151"/>
      <c r="CF2203" s="151"/>
      <c r="CG2203" s="151"/>
      <c r="CH2203" s="151"/>
      <c r="CI2203" s="151"/>
      <c r="CJ2203" s="151"/>
      <c r="CK2203" s="151"/>
      <c r="CL2203" s="151"/>
      <c r="CM2203" s="151"/>
      <c r="CN2203" s="151"/>
      <c r="CO2203" s="151"/>
      <c r="CP2203" s="151"/>
      <c r="CQ2203" s="151"/>
      <c r="CR2203" s="151"/>
      <c r="CS2203" s="151"/>
      <c r="CT2203" s="151"/>
      <c r="CU2203" s="151"/>
      <c r="CV2203" s="151"/>
      <c r="CW2203" s="151"/>
      <c r="CX2203" s="151"/>
      <c r="CY2203" s="151"/>
      <c r="CZ2203" s="151"/>
      <c r="DA2203" s="151"/>
      <c r="DB2203" s="151"/>
      <c r="DC2203" s="151"/>
      <c r="DD2203" s="151"/>
      <c r="DE2203" s="151"/>
      <c r="DF2203" s="151"/>
      <c r="DG2203" s="151"/>
      <c r="DH2203" s="151"/>
      <c r="DI2203" s="151"/>
      <c r="DJ2203" s="151"/>
      <c r="DK2203" s="151"/>
      <c r="DL2203" s="151"/>
      <c r="DM2203" s="151"/>
      <c r="DN2203" s="151"/>
      <c r="DO2203" s="151"/>
      <c r="DP2203" s="151"/>
      <c r="DQ2203" s="151"/>
      <c r="DR2203" s="151"/>
      <c r="DS2203" s="151"/>
      <c r="DT2203" s="151"/>
      <c r="DU2203" s="151"/>
      <c r="DV2203" s="151"/>
      <c r="DW2203" s="151"/>
      <c r="DX2203" s="151"/>
      <c r="DY2203" s="151"/>
      <c r="DZ2203" s="151"/>
      <c r="EA2203" s="151"/>
      <c r="EB2203" s="151"/>
      <c r="EC2203" s="151"/>
      <c r="ED2203" s="151"/>
      <c r="EE2203" s="151"/>
      <c r="EF2203" s="151"/>
      <c r="EG2203" s="151"/>
      <c r="EH2203" s="151"/>
      <c r="EI2203" s="151"/>
      <c r="EJ2203" s="151"/>
      <c r="EK2203" s="151"/>
      <c r="EL2203" s="151"/>
      <c r="EM2203" s="151"/>
      <c r="EN2203" s="151"/>
      <c r="EO2203" s="151"/>
      <c r="EP2203" s="151"/>
      <c r="EQ2203" s="151"/>
      <c r="ER2203" s="151"/>
      <c r="ES2203" s="151"/>
      <c r="ET2203" s="151"/>
      <c r="EU2203" s="151"/>
      <c r="EV2203" s="151"/>
      <c r="EW2203" s="151"/>
      <c r="EX2203" s="151"/>
      <c r="EY2203" s="151"/>
      <c r="EZ2203" s="151"/>
      <c r="FA2203" s="151"/>
      <c r="FB2203" s="151"/>
      <c r="FC2203" s="151"/>
      <c r="FD2203" s="151"/>
      <c r="FE2203" s="151"/>
      <c r="FF2203" s="151"/>
      <c r="FG2203" s="151"/>
      <c r="FH2203" s="151"/>
      <c r="FI2203" s="151"/>
      <c r="FJ2203" s="151"/>
      <c r="FK2203" s="151"/>
      <c r="FL2203" s="151"/>
      <c r="FM2203" s="151"/>
      <c r="FN2203" s="151"/>
      <c r="FO2203" s="151"/>
      <c r="FP2203" s="151"/>
      <c r="FQ2203" s="151"/>
      <c r="FR2203" s="151"/>
      <c r="FS2203" s="151"/>
      <c r="FT2203" s="151"/>
      <c r="FU2203" s="151"/>
      <c r="FV2203" s="151"/>
      <c r="FW2203" s="151"/>
      <c r="FX2203" s="151"/>
      <c r="FY2203" s="151"/>
      <c r="FZ2203" s="151"/>
      <c r="GA2203" s="151"/>
      <c r="GB2203" s="151"/>
      <c r="GC2203" s="151"/>
      <c r="GD2203" s="151"/>
      <c r="GE2203" s="151"/>
      <c r="GF2203" s="151"/>
      <c r="GG2203" s="151"/>
      <c r="GH2203" s="151"/>
      <c r="GI2203" s="151"/>
      <c r="GJ2203" s="151"/>
      <c r="GK2203" s="151"/>
      <c r="GL2203" s="151"/>
      <c r="GM2203" s="151"/>
      <c r="GN2203" s="151"/>
      <c r="GO2203" s="151"/>
      <c r="GP2203" s="151"/>
      <c r="GQ2203" s="151"/>
      <c r="GR2203" s="151"/>
      <c r="GS2203" s="151"/>
      <c r="GT2203" s="151"/>
      <c r="GU2203" s="151"/>
      <c r="GV2203" s="151"/>
      <c r="GW2203" s="151"/>
      <c r="GX2203" s="151"/>
      <c r="GY2203" s="151"/>
      <c r="GZ2203" s="151"/>
      <c r="HA2203" s="151"/>
      <c r="HB2203" s="151"/>
      <c r="HC2203" s="151"/>
      <c r="HD2203" s="151"/>
      <c r="HE2203" s="151"/>
      <c r="HF2203" s="151"/>
      <c r="HG2203" s="151"/>
      <c r="HH2203" s="151"/>
      <c r="HI2203" s="151"/>
      <c r="HJ2203" s="151"/>
      <c r="HK2203" s="151"/>
      <c r="HL2203" s="151"/>
      <c r="HM2203" s="151"/>
      <c r="HN2203" s="151"/>
      <c r="HO2203" s="151"/>
      <c r="HP2203" s="151"/>
      <c r="HQ2203" s="151"/>
      <c r="HR2203" s="151"/>
      <c r="HS2203" s="151"/>
      <c r="HT2203" s="151"/>
      <c r="HU2203" s="151"/>
      <c r="HV2203" s="151"/>
      <c r="HW2203" s="151"/>
      <c r="HX2203" s="151"/>
      <c r="HY2203" s="151"/>
      <c r="HZ2203" s="151"/>
      <c r="IA2203" s="151"/>
      <c r="IB2203" s="151"/>
      <c r="IC2203" s="151"/>
      <c r="ID2203" s="151"/>
      <c r="IE2203" s="151"/>
      <c r="IF2203" s="151"/>
      <c r="IG2203" s="151"/>
      <c r="IH2203" s="151"/>
      <c r="II2203" s="151"/>
      <c r="IJ2203" s="151"/>
      <c r="IK2203" s="151"/>
      <c r="IL2203" s="151"/>
      <c r="IM2203" s="151"/>
      <c r="IN2203" s="151"/>
      <c r="IO2203" s="151"/>
      <c r="IP2203" s="151"/>
      <c r="IQ2203" s="151"/>
      <c r="IR2203" s="151"/>
      <c r="IS2203" s="151"/>
      <c r="IT2203" s="151"/>
      <c r="IU2203" s="151"/>
      <c r="IV2203" s="151"/>
      <c r="IW2203" s="151"/>
      <c r="IX2203" s="151"/>
      <c r="IY2203" s="151"/>
      <c r="IZ2203" s="151"/>
      <c r="JA2203" s="151"/>
      <c r="JB2203" s="151"/>
    </row>
    <row r="2204" spans="1:262" s="857" customFormat="1" ht="28.5" x14ac:dyDescent="0.25">
      <c r="A2204" s="217"/>
      <c r="B2204" s="217">
        <v>1</v>
      </c>
      <c r="C2204" s="979" t="s">
        <v>468</v>
      </c>
      <c r="D2204" s="172"/>
      <c r="E2204" s="173"/>
      <c r="F2204" s="1777">
        <f t="shared" si="2626"/>
        <v>177.29999999999998</v>
      </c>
      <c r="G2204" s="751">
        <f t="shared" si="2626"/>
        <v>59</v>
      </c>
      <c r="H2204" s="751">
        <f t="shared" si="2626"/>
        <v>0</v>
      </c>
      <c r="I2204" s="2644">
        <f>I2146</f>
        <v>0</v>
      </c>
      <c r="J2204" s="2350"/>
      <c r="K2204" s="2350"/>
      <c r="L2204" s="2351"/>
      <c r="M2204" s="2351"/>
      <c r="N2204" s="2351"/>
      <c r="O2204" s="2351"/>
      <c r="P2204" s="2351"/>
      <c r="Q2204" s="2351"/>
      <c r="R2204" s="751">
        <f t="shared" ref="R2204:AC2204" si="2630">R2146</f>
        <v>460.2</v>
      </c>
      <c r="S2204" s="751">
        <f t="shared" ref="S2204:T2204" si="2631">S2146</f>
        <v>460.2</v>
      </c>
      <c r="T2204" s="751">
        <f t="shared" si="2631"/>
        <v>460.2</v>
      </c>
      <c r="U2204" s="751">
        <f t="shared" ref="U2204" si="2632">U2146</f>
        <v>460.2</v>
      </c>
      <c r="V2204" s="751">
        <f t="shared" si="2630"/>
        <v>153.4</v>
      </c>
      <c r="W2204" s="2348">
        <f t="shared" si="2630"/>
        <v>0</v>
      </c>
      <c r="X2204" s="2348">
        <f t="shared" si="2630"/>
        <v>0</v>
      </c>
      <c r="Y2204" s="2348">
        <f t="shared" si="2630"/>
        <v>0</v>
      </c>
      <c r="Z2204" s="2348">
        <f t="shared" si="2630"/>
        <v>-153.4</v>
      </c>
      <c r="AA2204" s="2348">
        <f t="shared" si="2630"/>
        <v>0</v>
      </c>
      <c r="AB2204" s="2348">
        <f t="shared" si="2630"/>
        <v>0</v>
      </c>
      <c r="AC2204" s="2348">
        <f t="shared" si="2630"/>
        <v>0</v>
      </c>
      <c r="AD2204" s="2122"/>
      <c r="AE2204" s="2730"/>
      <c r="AF2204" s="151"/>
      <c r="AG2204" s="151"/>
      <c r="AH2204" s="151"/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  <c r="BI2204" s="151"/>
      <c r="BJ2204" s="151"/>
      <c r="BK2204" s="151"/>
      <c r="BL2204" s="151"/>
      <c r="BM2204" s="151"/>
      <c r="BN2204" s="151"/>
      <c r="BO2204" s="151"/>
      <c r="BP2204" s="151"/>
      <c r="BQ2204" s="151"/>
      <c r="BR2204" s="151"/>
      <c r="BS2204" s="151"/>
      <c r="BT2204" s="151"/>
      <c r="BU2204" s="151"/>
      <c r="BV2204" s="151"/>
      <c r="BW2204" s="151"/>
      <c r="BX2204" s="151"/>
      <c r="BY2204" s="151"/>
      <c r="BZ2204" s="151"/>
      <c r="CA2204" s="151"/>
      <c r="CB2204" s="151"/>
      <c r="CC2204" s="151"/>
      <c r="CD2204" s="151"/>
      <c r="CE2204" s="151"/>
      <c r="CF2204" s="151"/>
      <c r="CG2204" s="151"/>
      <c r="CH2204" s="151"/>
      <c r="CI2204" s="151"/>
      <c r="CJ2204" s="151"/>
      <c r="CK2204" s="151"/>
      <c r="CL2204" s="151"/>
      <c r="CM2204" s="151"/>
      <c r="CN2204" s="151"/>
      <c r="CO2204" s="151"/>
      <c r="CP2204" s="151"/>
      <c r="CQ2204" s="151"/>
      <c r="CR2204" s="151"/>
      <c r="CS2204" s="151"/>
      <c r="CT2204" s="151"/>
      <c r="CU2204" s="151"/>
      <c r="CV2204" s="151"/>
      <c r="CW2204" s="151"/>
      <c r="CX2204" s="151"/>
      <c r="CY2204" s="151"/>
      <c r="CZ2204" s="151"/>
      <c r="DA2204" s="151"/>
      <c r="DB2204" s="151"/>
      <c r="DC2204" s="151"/>
      <c r="DD2204" s="151"/>
      <c r="DE2204" s="151"/>
      <c r="DF2204" s="151"/>
      <c r="DG2204" s="151"/>
      <c r="DH2204" s="151"/>
      <c r="DI2204" s="151"/>
      <c r="DJ2204" s="151"/>
      <c r="DK2204" s="151"/>
      <c r="DL2204" s="151"/>
      <c r="DM2204" s="151"/>
      <c r="DN2204" s="151"/>
      <c r="DO2204" s="151"/>
      <c r="DP2204" s="151"/>
      <c r="DQ2204" s="151"/>
      <c r="DR2204" s="151"/>
      <c r="DS2204" s="151"/>
      <c r="DT2204" s="151"/>
      <c r="DU2204" s="151"/>
      <c r="DV2204" s="151"/>
      <c r="DW2204" s="151"/>
      <c r="DX2204" s="151"/>
      <c r="DY2204" s="151"/>
      <c r="DZ2204" s="151"/>
      <c r="EA2204" s="151"/>
      <c r="EB2204" s="151"/>
      <c r="EC2204" s="151"/>
      <c r="ED2204" s="151"/>
      <c r="EE2204" s="151"/>
      <c r="EF2204" s="151"/>
      <c r="EG2204" s="151"/>
      <c r="EH2204" s="151"/>
      <c r="EI2204" s="151"/>
      <c r="EJ2204" s="151"/>
      <c r="EK2204" s="151"/>
      <c r="EL2204" s="151"/>
      <c r="EM2204" s="151"/>
      <c r="EN2204" s="151"/>
      <c r="EO2204" s="151"/>
      <c r="EP2204" s="151"/>
      <c r="EQ2204" s="151"/>
      <c r="ER2204" s="151"/>
      <c r="ES2204" s="151"/>
      <c r="ET2204" s="151"/>
      <c r="EU2204" s="151"/>
      <c r="EV2204" s="151"/>
      <c r="EW2204" s="151"/>
      <c r="EX2204" s="151"/>
      <c r="EY2204" s="151"/>
      <c r="EZ2204" s="151"/>
      <c r="FA2204" s="151"/>
      <c r="FB2204" s="151"/>
      <c r="FC2204" s="151"/>
      <c r="FD2204" s="151"/>
      <c r="FE2204" s="151"/>
      <c r="FF2204" s="151"/>
      <c r="FG2204" s="151"/>
      <c r="FH2204" s="151"/>
      <c r="FI2204" s="151"/>
      <c r="FJ2204" s="151"/>
      <c r="FK2204" s="151"/>
      <c r="FL2204" s="151"/>
      <c r="FM2204" s="151"/>
      <c r="FN2204" s="151"/>
      <c r="FO2204" s="151"/>
      <c r="FP2204" s="151"/>
      <c r="FQ2204" s="151"/>
      <c r="FR2204" s="151"/>
      <c r="FS2204" s="151"/>
      <c r="FT2204" s="151"/>
      <c r="FU2204" s="151"/>
      <c r="FV2204" s="151"/>
      <c r="FW2204" s="151"/>
      <c r="FX2204" s="151"/>
      <c r="FY2204" s="151"/>
      <c r="FZ2204" s="151"/>
      <c r="GA2204" s="151"/>
      <c r="GB2204" s="151"/>
      <c r="GC2204" s="151"/>
      <c r="GD2204" s="151"/>
      <c r="GE2204" s="151"/>
      <c r="GF2204" s="151"/>
      <c r="GG2204" s="151"/>
      <c r="GH2204" s="151"/>
      <c r="GI2204" s="151"/>
      <c r="GJ2204" s="151"/>
      <c r="GK2204" s="151"/>
      <c r="GL2204" s="151"/>
      <c r="GM2204" s="151"/>
      <c r="GN2204" s="151"/>
      <c r="GO2204" s="151"/>
      <c r="GP2204" s="151"/>
      <c r="GQ2204" s="151"/>
      <c r="GR2204" s="151"/>
      <c r="GS2204" s="151"/>
      <c r="GT2204" s="151"/>
      <c r="GU2204" s="151"/>
      <c r="GV2204" s="151"/>
      <c r="GW2204" s="151"/>
      <c r="GX2204" s="151"/>
      <c r="GY2204" s="151"/>
      <c r="GZ2204" s="151"/>
      <c r="HA2204" s="151"/>
      <c r="HB2204" s="151"/>
      <c r="HC2204" s="151"/>
      <c r="HD2204" s="151"/>
      <c r="HE2204" s="151"/>
      <c r="HF2204" s="151"/>
      <c r="HG2204" s="151"/>
      <c r="HH2204" s="151"/>
      <c r="HI2204" s="151"/>
      <c r="HJ2204" s="151"/>
      <c r="HK2204" s="151"/>
      <c r="HL2204" s="151"/>
      <c r="HM2204" s="151"/>
      <c r="HN2204" s="151"/>
      <c r="HO2204" s="151"/>
      <c r="HP2204" s="151"/>
      <c r="HQ2204" s="151"/>
      <c r="HR2204" s="151"/>
      <c r="HS2204" s="151"/>
      <c r="HT2204" s="151"/>
      <c r="HU2204" s="151"/>
      <c r="HV2204" s="151"/>
      <c r="HW2204" s="151"/>
      <c r="HX2204" s="151"/>
      <c r="HY2204" s="151"/>
      <c r="HZ2204" s="151"/>
      <c r="IA2204" s="151"/>
      <c r="IB2204" s="151"/>
      <c r="IC2204" s="151"/>
      <c r="ID2204" s="151"/>
      <c r="IE2204" s="151"/>
      <c r="IF2204" s="151"/>
      <c r="IG2204" s="151"/>
      <c r="IH2204" s="151"/>
      <c r="II2204" s="151"/>
      <c r="IJ2204" s="151"/>
      <c r="IK2204" s="151"/>
      <c r="IL2204" s="151"/>
      <c r="IM2204" s="151"/>
      <c r="IN2204" s="151"/>
      <c r="IO2204" s="151"/>
      <c r="IP2204" s="151"/>
      <c r="IQ2204" s="151"/>
      <c r="IR2204" s="151"/>
      <c r="IS2204" s="151"/>
      <c r="IT2204" s="151"/>
      <c r="IU2204" s="151"/>
      <c r="IV2204" s="151"/>
      <c r="IW2204" s="151"/>
      <c r="IX2204" s="151"/>
      <c r="IY2204" s="151"/>
      <c r="IZ2204" s="151"/>
      <c r="JA2204" s="151"/>
      <c r="JB2204" s="151"/>
    </row>
    <row r="2205" spans="1:262" s="857" customFormat="1" ht="29.25" x14ac:dyDescent="0.25">
      <c r="A2205" s="217"/>
      <c r="B2205" s="217">
        <v>1</v>
      </c>
      <c r="C2205" s="621" t="s">
        <v>312</v>
      </c>
      <c r="D2205" s="173"/>
      <c r="E2205" s="173"/>
      <c r="F2205" s="1777">
        <f t="shared" si="2626"/>
        <v>127.6595744680851</v>
      </c>
      <c r="G2205" s="751">
        <f t="shared" si="2626"/>
        <v>42.553191489361701</v>
      </c>
      <c r="H2205" s="751">
        <f t="shared" si="2626"/>
        <v>24.840425531914896</v>
      </c>
      <c r="I2205" s="751">
        <f>I2147</f>
        <v>57.768431469569528</v>
      </c>
      <c r="J2205" s="2350"/>
      <c r="K2205" s="2350"/>
      <c r="L2205" s="2351"/>
      <c r="M2205" s="2351"/>
      <c r="N2205" s="2351"/>
      <c r="O2205" s="2351"/>
      <c r="P2205" s="2351"/>
      <c r="Q2205" s="2351"/>
      <c r="R2205" s="2570">
        <f t="shared" ref="R2205:AC2205" si="2633">R2147</f>
        <v>0</v>
      </c>
      <c r="S2205" s="2570">
        <f t="shared" ref="S2205:T2205" si="2634">S2147</f>
        <v>0</v>
      </c>
      <c r="T2205" s="2570">
        <f t="shared" si="2634"/>
        <v>0</v>
      </c>
      <c r="U2205" s="2570">
        <f t="shared" ref="U2205" si="2635">U2147</f>
        <v>0</v>
      </c>
      <c r="V2205" s="2570">
        <f t="shared" si="2633"/>
        <v>0</v>
      </c>
      <c r="W2205" s="2570">
        <f t="shared" si="2633"/>
        <v>0</v>
      </c>
      <c r="X2205" s="2571">
        <f t="shared" si="2633"/>
        <v>0</v>
      </c>
      <c r="Y2205" s="2570">
        <f t="shared" si="2633"/>
        <v>0</v>
      </c>
      <c r="Z2205" s="2570">
        <f t="shared" si="2633"/>
        <v>0</v>
      </c>
      <c r="AA2205" s="2572">
        <f t="shared" si="2633"/>
        <v>0</v>
      </c>
      <c r="AB2205" s="2572">
        <f t="shared" si="2633"/>
        <v>0</v>
      </c>
      <c r="AC2205" s="2570">
        <f t="shared" si="2633"/>
        <v>0</v>
      </c>
      <c r="AD2205" s="2122"/>
      <c r="AE2205" s="2730"/>
      <c r="AF2205" s="151"/>
      <c r="AG2205" s="151"/>
      <c r="AH2205" s="151"/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  <c r="BI2205" s="151"/>
      <c r="BJ2205" s="151"/>
      <c r="BK2205" s="151"/>
      <c r="BL2205" s="151"/>
      <c r="BM2205" s="151"/>
      <c r="BN2205" s="151"/>
      <c r="BO2205" s="151"/>
      <c r="BP2205" s="151"/>
      <c r="BQ2205" s="151"/>
      <c r="BR2205" s="151"/>
      <c r="BS2205" s="151"/>
      <c r="BT2205" s="151"/>
      <c r="BU2205" s="151"/>
      <c r="BV2205" s="151"/>
      <c r="BW2205" s="151"/>
      <c r="BX2205" s="151"/>
      <c r="BY2205" s="151"/>
      <c r="BZ2205" s="151"/>
      <c r="CA2205" s="151"/>
      <c r="CB2205" s="151"/>
      <c r="CC2205" s="151"/>
      <c r="CD2205" s="151"/>
      <c r="CE2205" s="151"/>
      <c r="CF2205" s="151"/>
      <c r="CG2205" s="151"/>
      <c r="CH2205" s="151"/>
      <c r="CI2205" s="151"/>
      <c r="CJ2205" s="151"/>
      <c r="CK2205" s="151"/>
      <c r="CL2205" s="151"/>
      <c r="CM2205" s="151"/>
      <c r="CN2205" s="151"/>
      <c r="CO2205" s="151"/>
      <c r="CP2205" s="151"/>
      <c r="CQ2205" s="151"/>
      <c r="CR2205" s="151"/>
      <c r="CS2205" s="151"/>
      <c r="CT2205" s="151"/>
      <c r="CU2205" s="151"/>
      <c r="CV2205" s="151"/>
      <c r="CW2205" s="151"/>
      <c r="CX2205" s="151"/>
      <c r="CY2205" s="151"/>
      <c r="CZ2205" s="151"/>
      <c r="DA2205" s="151"/>
      <c r="DB2205" s="151"/>
      <c r="DC2205" s="151"/>
      <c r="DD2205" s="151"/>
      <c r="DE2205" s="151"/>
      <c r="DF2205" s="151"/>
      <c r="DG2205" s="151"/>
      <c r="DH2205" s="151"/>
      <c r="DI2205" s="151"/>
      <c r="DJ2205" s="151"/>
      <c r="DK2205" s="151"/>
      <c r="DL2205" s="151"/>
      <c r="DM2205" s="151"/>
      <c r="DN2205" s="151"/>
      <c r="DO2205" s="151"/>
      <c r="DP2205" s="151"/>
      <c r="DQ2205" s="151"/>
      <c r="DR2205" s="151"/>
      <c r="DS2205" s="151"/>
      <c r="DT2205" s="151"/>
      <c r="DU2205" s="151"/>
      <c r="DV2205" s="151"/>
      <c r="DW2205" s="151"/>
      <c r="DX2205" s="151"/>
      <c r="DY2205" s="151"/>
      <c r="DZ2205" s="151"/>
      <c r="EA2205" s="151"/>
      <c r="EB2205" s="151"/>
      <c r="EC2205" s="151"/>
      <c r="ED2205" s="151"/>
      <c r="EE2205" s="151"/>
      <c r="EF2205" s="151"/>
      <c r="EG2205" s="151"/>
      <c r="EH2205" s="151"/>
      <c r="EI2205" s="151"/>
      <c r="EJ2205" s="151"/>
      <c r="EK2205" s="151"/>
      <c r="EL2205" s="151"/>
      <c r="EM2205" s="151"/>
      <c r="EN2205" s="151"/>
      <c r="EO2205" s="151"/>
      <c r="EP2205" s="151"/>
      <c r="EQ2205" s="151"/>
      <c r="ER2205" s="151"/>
      <c r="ES2205" s="151"/>
      <c r="ET2205" s="151"/>
      <c r="EU2205" s="151"/>
      <c r="EV2205" s="151"/>
      <c r="EW2205" s="151"/>
      <c r="EX2205" s="151"/>
      <c r="EY2205" s="151"/>
      <c r="EZ2205" s="151"/>
      <c r="FA2205" s="151"/>
      <c r="FB2205" s="151"/>
      <c r="FC2205" s="151"/>
      <c r="FD2205" s="151"/>
      <c r="FE2205" s="151"/>
      <c r="FF2205" s="151"/>
      <c r="FG2205" s="151"/>
      <c r="FH2205" s="151"/>
      <c r="FI2205" s="151"/>
      <c r="FJ2205" s="151"/>
      <c r="FK2205" s="151"/>
      <c r="FL2205" s="151"/>
      <c r="FM2205" s="151"/>
      <c r="FN2205" s="151"/>
      <c r="FO2205" s="151"/>
      <c r="FP2205" s="151"/>
      <c r="FQ2205" s="151"/>
      <c r="FR2205" s="151"/>
      <c r="FS2205" s="151"/>
      <c r="FT2205" s="151"/>
      <c r="FU2205" s="151"/>
      <c r="FV2205" s="151"/>
      <c r="FW2205" s="151"/>
      <c r="FX2205" s="151"/>
      <c r="FY2205" s="151"/>
      <c r="FZ2205" s="151"/>
      <c r="GA2205" s="151"/>
      <c r="GB2205" s="151"/>
      <c r="GC2205" s="151"/>
      <c r="GD2205" s="151"/>
      <c r="GE2205" s="151"/>
      <c r="GF2205" s="151"/>
      <c r="GG2205" s="151"/>
      <c r="GH2205" s="151"/>
      <c r="GI2205" s="151"/>
      <c r="GJ2205" s="151"/>
      <c r="GK2205" s="151"/>
      <c r="GL2205" s="151"/>
      <c r="GM2205" s="151"/>
      <c r="GN2205" s="151"/>
      <c r="GO2205" s="151"/>
      <c r="GP2205" s="151"/>
      <c r="GQ2205" s="151"/>
      <c r="GR2205" s="151"/>
      <c r="GS2205" s="151"/>
      <c r="GT2205" s="151"/>
      <c r="GU2205" s="151"/>
      <c r="GV2205" s="151"/>
      <c r="GW2205" s="151"/>
      <c r="GX2205" s="151"/>
      <c r="GY2205" s="151"/>
      <c r="GZ2205" s="151"/>
      <c r="HA2205" s="151"/>
      <c r="HB2205" s="151"/>
      <c r="HC2205" s="151"/>
      <c r="HD2205" s="151"/>
      <c r="HE2205" s="151"/>
      <c r="HF2205" s="151"/>
      <c r="HG2205" s="151"/>
      <c r="HH2205" s="151"/>
      <c r="HI2205" s="151"/>
      <c r="HJ2205" s="151"/>
      <c r="HK2205" s="151"/>
      <c r="HL2205" s="151"/>
      <c r="HM2205" s="151"/>
      <c r="HN2205" s="151"/>
      <c r="HO2205" s="151"/>
      <c r="HP2205" s="151"/>
      <c r="HQ2205" s="151"/>
      <c r="HR2205" s="151"/>
      <c r="HS2205" s="151"/>
      <c r="HT2205" s="151"/>
      <c r="HU2205" s="151"/>
      <c r="HV2205" s="151"/>
      <c r="HW2205" s="151"/>
      <c r="HX2205" s="151"/>
      <c r="HY2205" s="151"/>
      <c r="HZ2205" s="151"/>
      <c r="IA2205" s="151"/>
      <c r="IB2205" s="151"/>
      <c r="IC2205" s="151"/>
      <c r="ID2205" s="151"/>
      <c r="IE2205" s="151"/>
      <c r="IF2205" s="151"/>
      <c r="IG2205" s="151"/>
      <c r="IH2205" s="151"/>
      <c r="II2205" s="151"/>
      <c r="IJ2205" s="151"/>
      <c r="IK2205" s="151"/>
      <c r="IL2205" s="151"/>
      <c r="IM2205" s="151"/>
      <c r="IN2205" s="151"/>
      <c r="IO2205" s="151"/>
      <c r="IP2205" s="151"/>
      <c r="IQ2205" s="151"/>
      <c r="IR2205" s="151"/>
      <c r="IS2205" s="151"/>
      <c r="IT2205" s="151"/>
      <c r="IU2205" s="151"/>
      <c r="IV2205" s="151"/>
      <c r="IW2205" s="151"/>
      <c r="IX2205" s="151"/>
      <c r="IY2205" s="151"/>
      <c r="IZ2205" s="151"/>
      <c r="JA2205" s="151"/>
      <c r="JB2205" s="151"/>
    </row>
    <row r="2206" spans="1:262" s="857" customFormat="1" x14ac:dyDescent="0.25">
      <c r="A2206" s="217"/>
      <c r="B2206" s="217">
        <v>1</v>
      </c>
      <c r="C2206" s="621" t="s">
        <v>320</v>
      </c>
      <c r="D2206" s="173"/>
      <c r="E2206" s="173"/>
      <c r="F2206" s="1777">
        <f t="shared" si="2626"/>
        <v>0</v>
      </c>
      <c r="G2206" s="751">
        <f t="shared" si="2626"/>
        <v>0</v>
      </c>
      <c r="H2206" s="751">
        <f t="shared" si="2626"/>
        <v>0</v>
      </c>
      <c r="I2206" s="751">
        <f>I2148</f>
        <v>0</v>
      </c>
      <c r="J2206" s="2350"/>
      <c r="K2206" s="2350"/>
      <c r="L2206" s="2351"/>
      <c r="M2206" s="2351"/>
      <c r="N2206" s="2351"/>
      <c r="O2206" s="2351"/>
      <c r="P2206" s="2351"/>
      <c r="Q2206" s="2351"/>
      <c r="R2206" s="2570">
        <f t="shared" ref="R2206:AC2206" si="2636">R2148</f>
        <v>0</v>
      </c>
      <c r="S2206" s="2570">
        <f t="shared" ref="S2206:T2206" si="2637">S2148</f>
        <v>0</v>
      </c>
      <c r="T2206" s="2570">
        <f t="shared" si="2637"/>
        <v>0</v>
      </c>
      <c r="U2206" s="2570">
        <f t="shared" ref="U2206" si="2638">U2148</f>
        <v>0</v>
      </c>
      <c r="V2206" s="2570">
        <f t="shared" si="2636"/>
        <v>0</v>
      </c>
      <c r="W2206" s="2570">
        <f t="shared" si="2636"/>
        <v>0</v>
      </c>
      <c r="X2206" s="2571">
        <f t="shared" si="2636"/>
        <v>0</v>
      </c>
      <c r="Y2206" s="2570">
        <f t="shared" si="2636"/>
        <v>0</v>
      </c>
      <c r="Z2206" s="2570">
        <f t="shared" si="2636"/>
        <v>0</v>
      </c>
      <c r="AA2206" s="2572">
        <f t="shared" si="2636"/>
        <v>0</v>
      </c>
      <c r="AB2206" s="2572">
        <f t="shared" si="2636"/>
        <v>0</v>
      </c>
      <c r="AC2206" s="2570">
        <f t="shared" si="2636"/>
        <v>0</v>
      </c>
      <c r="AD2206" s="2122"/>
      <c r="AE2206" s="2730"/>
      <c r="AF2206" s="151"/>
      <c r="AG2206" s="151"/>
      <c r="AH2206" s="151"/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  <c r="BI2206" s="151"/>
      <c r="BJ2206" s="151"/>
      <c r="BK2206" s="151"/>
      <c r="BL2206" s="151"/>
      <c r="BM2206" s="151"/>
      <c r="BN2206" s="151"/>
      <c r="BO2206" s="151"/>
      <c r="BP2206" s="151"/>
      <c r="BQ2206" s="151"/>
      <c r="BR2206" s="151"/>
      <c r="BS2206" s="151"/>
      <c r="BT2206" s="151"/>
      <c r="BU2206" s="151"/>
      <c r="BV2206" s="151"/>
      <c r="BW2206" s="151"/>
      <c r="BX2206" s="151"/>
      <c r="BY2206" s="151"/>
      <c r="BZ2206" s="151"/>
      <c r="CA2206" s="151"/>
      <c r="CB2206" s="151"/>
      <c r="CC2206" s="151"/>
      <c r="CD2206" s="151"/>
      <c r="CE2206" s="151"/>
      <c r="CF2206" s="151"/>
      <c r="CG2206" s="151"/>
      <c r="CH2206" s="151"/>
      <c r="CI2206" s="151"/>
      <c r="CJ2206" s="151"/>
      <c r="CK2206" s="151"/>
      <c r="CL2206" s="151"/>
      <c r="CM2206" s="151"/>
      <c r="CN2206" s="151"/>
      <c r="CO2206" s="151"/>
      <c r="CP2206" s="151"/>
      <c r="CQ2206" s="151"/>
      <c r="CR2206" s="151"/>
      <c r="CS2206" s="151"/>
      <c r="CT2206" s="151"/>
      <c r="CU2206" s="151"/>
      <c r="CV2206" s="151"/>
      <c r="CW2206" s="151"/>
      <c r="CX2206" s="151"/>
      <c r="CY2206" s="151"/>
      <c r="CZ2206" s="151"/>
      <c r="DA2206" s="151"/>
      <c r="DB2206" s="151"/>
      <c r="DC2206" s="151"/>
      <c r="DD2206" s="151"/>
      <c r="DE2206" s="151"/>
      <c r="DF2206" s="151"/>
      <c r="DG2206" s="151"/>
      <c r="DH2206" s="151"/>
      <c r="DI2206" s="151"/>
      <c r="DJ2206" s="151"/>
      <c r="DK2206" s="151"/>
      <c r="DL2206" s="151"/>
      <c r="DM2206" s="151"/>
      <c r="DN2206" s="151"/>
      <c r="DO2206" s="151"/>
      <c r="DP2206" s="151"/>
      <c r="DQ2206" s="151"/>
      <c r="DR2206" s="151"/>
      <c r="DS2206" s="151"/>
      <c r="DT2206" s="151"/>
      <c r="DU2206" s="151"/>
      <c r="DV2206" s="151"/>
      <c r="DW2206" s="151"/>
      <c r="DX2206" s="151"/>
      <c r="DY2206" s="151"/>
      <c r="DZ2206" s="151"/>
      <c r="EA2206" s="151"/>
      <c r="EB2206" s="151"/>
      <c r="EC2206" s="151"/>
      <c r="ED2206" s="151"/>
      <c r="EE2206" s="151"/>
      <c r="EF2206" s="151"/>
      <c r="EG2206" s="151"/>
      <c r="EH2206" s="151"/>
      <c r="EI2206" s="151"/>
      <c r="EJ2206" s="151"/>
      <c r="EK2206" s="151"/>
      <c r="EL2206" s="151"/>
      <c r="EM2206" s="151"/>
      <c r="EN2206" s="151"/>
      <c r="EO2206" s="151"/>
      <c r="EP2206" s="151"/>
      <c r="EQ2206" s="151"/>
      <c r="ER2206" s="151"/>
      <c r="ES2206" s="151"/>
      <c r="ET2206" s="151"/>
      <c r="EU2206" s="151"/>
      <c r="EV2206" s="151"/>
      <c r="EW2206" s="151"/>
      <c r="EX2206" s="151"/>
      <c r="EY2206" s="151"/>
      <c r="EZ2206" s="151"/>
      <c r="FA2206" s="151"/>
      <c r="FB2206" s="151"/>
      <c r="FC2206" s="151"/>
      <c r="FD2206" s="151"/>
      <c r="FE2206" s="151"/>
      <c r="FF2206" s="151"/>
      <c r="FG2206" s="151"/>
      <c r="FH2206" s="151"/>
      <c r="FI2206" s="151"/>
      <c r="FJ2206" s="151"/>
      <c r="FK2206" s="151"/>
      <c r="FL2206" s="151"/>
      <c r="FM2206" s="151"/>
      <c r="FN2206" s="151"/>
      <c r="FO2206" s="151"/>
      <c r="FP2206" s="151"/>
      <c r="FQ2206" s="151"/>
      <c r="FR2206" s="151"/>
      <c r="FS2206" s="151"/>
      <c r="FT2206" s="151"/>
      <c r="FU2206" s="151"/>
      <c r="FV2206" s="151"/>
      <c r="FW2206" s="151"/>
      <c r="FX2206" s="151"/>
      <c r="FY2206" s="151"/>
      <c r="FZ2206" s="151"/>
      <c r="GA2206" s="151"/>
      <c r="GB2206" s="151"/>
      <c r="GC2206" s="151"/>
      <c r="GD2206" s="151"/>
      <c r="GE2206" s="151"/>
      <c r="GF2206" s="151"/>
      <c r="GG2206" s="151"/>
      <c r="GH2206" s="151"/>
      <c r="GI2206" s="151"/>
      <c r="GJ2206" s="151"/>
      <c r="GK2206" s="151"/>
      <c r="GL2206" s="151"/>
      <c r="GM2206" s="151"/>
      <c r="GN2206" s="151"/>
      <c r="GO2206" s="151"/>
      <c r="GP2206" s="151"/>
      <c r="GQ2206" s="151"/>
      <c r="GR2206" s="151"/>
      <c r="GS2206" s="151"/>
      <c r="GT2206" s="151"/>
      <c r="GU2206" s="151"/>
      <c r="GV2206" s="151"/>
      <c r="GW2206" s="151"/>
      <c r="GX2206" s="151"/>
      <c r="GY2206" s="151"/>
      <c r="GZ2206" s="151"/>
      <c r="HA2206" s="151"/>
      <c r="HB2206" s="151"/>
      <c r="HC2206" s="151"/>
      <c r="HD2206" s="151"/>
      <c r="HE2206" s="151"/>
      <c r="HF2206" s="151"/>
      <c r="HG2206" s="151"/>
      <c r="HH2206" s="151"/>
      <c r="HI2206" s="151"/>
      <c r="HJ2206" s="151"/>
      <c r="HK2206" s="151"/>
      <c r="HL2206" s="151"/>
      <c r="HM2206" s="151"/>
      <c r="HN2206" s="151"/>
      <c r="HO2206" s="151"/>
      <c r="HP2206" s="151"/>
      <c r="HQ2206" s="151"/>
      <c r="HR2206" s="151"/>
      <c r="HS2206" s="151"/>
      <c r="HT2206" s="151"/>
      <c r="HU2206" s="151"/>
      <c r="HV2206" s="151"/>
      <c r="HW2206" s="151"/>
      <c r="HX2206" s="151"/>
      <c r="HY2206" s="151"/>
      <c r="HZ2206" s="151"/>
      <c r="IA2206" s="151"/>
      <c r="IB2206" s="151"/>
      <c r="IC2206" s="151"/>
      <c r="ID2206" s="151"/>
      <c r="IE2206" s="151"/>
      <c r="IF2206" s="151"/>
      <c r="IG2206" s="151"/>
      <c r="IH2206" s="151"/>
      <c r="II2206" s="151"/>
      <c r="IJ2206" s="151"/>
      <c r="IK2206" s="151"/>
      <c r="IL2206" s="151"/>
      <c r="IM2206" s="151"/>
      <c r="IN2206" s="151"/>
      <c r="IO2206" s="151"/>
      <c r="IP2206" s="151"/>
      <c r="IQ2206" s="151"/>
      <c r="IR2206" s="151"/>
      <c r="IS2206" s="151"/>
      <c r="IT2206" s="151"/>
      <c r="IU2206" s="151"/>
      <c r="IV2206" s="151"/>
      <c r="IW2206" s="151"/>
      <c r="IX2206" s="151"/>
      <c r="IY2206" s="151"/>
      <c r="IZ2206" s="151"/>
      <c r="JA2206" s="151"/>
      <c r="JB2206" s="151"/>
    </row>
    <row r="2207" spans="1:262" s="857" customFormat="1" x14ac:dyDescent="0.25">
      <c r="A2207" s="217"/>
      <c r="B2207" s="217">
        <v>1</v>
      </c>
      <c r="C2207" s="624" t="s">
        <v>321</v>
      </c>
      <c r="D2207" s="173"/>
      <c r="E2207" s="173"/>
      <c r="F2207" s="1777">
        <f t="shared" si="2626"/>
        <v>127.6595744680851</v>
      </c>
      <c r="G2207" s="751">
        <f t="shared" si="2626"/>
        <v>42.553191489361701</v>
      </c>
      <c r="H2207" s="751">
        <f t="shared" si="2626"/>
        <v>24.840425531914896</v>
      </c>
      <c r="I2207" s="751">
        <f>I2149</f>
        <v>57.768431469569528</v>
      </c>
      <c r="J2207" s="2350"/>
      <c r="K2207" s="2350"/>
      <c r="L2207" s="2351"/>
      <c r="M2207" s="2351"/>
      <c r="N2207" s="2351"/>
      <c r="O2207" s="2351"/>
      <c r="P2207" s="2351"/>
      <c r="Q2207" s="2351"/>
      <c r="R2207" s="2570">
        <f t="shared" ref="R2207:AC2207" si="2639">R2149</f>
        <v>0</v>
      </c>
      <c r="S2207" s="2570">
        <f t="shared" ref="S2207:T2207" si="2640">S2149</f>
        <v>0</v>
      </c>
      <c r="T2207" s="2570">
        <f t="shared" si="2640"/>
        <v>0</v>
      </c>
      <c r="U2207" s="2570">
        <f t="shared" ref="U2207" si="2641">U2149</f>
        <v>0</v>
      </c>
      <c r="V2207" s="2570">
        <f t="shared" si="2639"/>
        <v>0</v>
      </c>
      <c r="W2207" s="2570">
        <f t="shared" si="2639"/>
        <v>0</v>
      </c>
      <c r="X2207" s="2571">
        <f t="shared" si="2639"/>
        <v>0</v>
      </c>
      <c r="Y2207" s="2570">
        <f t="shared" si="2639"/>
        <v>0</v>
      </c>
      <c r="Z2207" s="2570">
        <f t="shared" si="2639"/>
        <v>0</v>
      </c>
      <c r="AA2207" s="2572">
        <f t="shared" si="2639"/>
        <v>0</v>
      </c>
      <c r="AB2207" s="2572">
        <f t="shared" si="2639"/>
        <v>0</v>
      </c>
      <c r="AC2207" s="2570">
        <f t="shared" si="2639"/>
        <v>0</v>
      </c>
      <c r="AD2207" s="2122"/>
      <c r="AE2207" s="2730"/>
      <c r="AF2207" s="151"/>
      <c r="AG2207" s="151"/>
      <c r="AH2207" s="151"/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  <c r="BI2207" s="151"/>
      <c r="BJ2207" s="151"/>
      <c r="BK2207" s="151"/>
      <c r="BL2207" s="151"/>
      <c r="BM2207" s="151"/>
      <c r="BN2207" s="151"/>
      <c r="BO2207" s="151"/>
      <c r="BP2207" s="151"/>
      <c r="BQ2207" s="151"/>
      <c r="BR2207" s="151"/>
      <c r="BS2207" s="151"/>
      <c r="BT2207" s="151"/>
      <c r="BU2207" s="151"/>
      <c r="BV2207" s="151"/>
      <c r="BW2207" s="151"/>
      <c r="BX2207" s="151"/>
      <c r="BY2207" s="151"/>
      <c r="BZ2207" s="151"/>
      <c r="CA2207" s="151"/>
      <c r="CB2207" s="151"/>
      <c r="CC2207" s="151"/>
      <c r="CD2207" s="151"/>
      <c r="CE2207" s="151"/>
      <c r="CF2207" s="151"/>
      <c r="CG2207" s="151"/>
      <c r="CH2207" s="151"/>
      <c r="CI2207" s="151"/>
      <c r="CJ2207" s="151"/>
      <c r="CK2207" s="151"/>
      <c r="CL2207" s="151"/>
      <c r="CM2207" s="151"/>
      <c r="CN2207" s="151"/>
      <c r="CO2207" s="151"/>
      <c r="CP2207" s="151"/>
      <c r="CQ2207" s="151"/>
      <c r="CR2207" s="151"/>
      <c r="CS2207" s="151"/>
      <c r="CT2207" s="151"/>
      <c r="CU2207" s="151"/>
      <c r="CV2207" s="151"/>
      <c r="CW2207" s="151"/>
      <c r="CX2207" s="151"/>
      <c r="CY2207" s="151"/>
      <c r="CZ2207" s="151"/>
      <c r="DA2207" s="151"/>
      <c r="DB2207" s="151"/>
      <c r="DC2207" s="151"/>
      <c r="DD2207" s="151"/>
      <c r="DE2207" s="151"/>
      <c r="DF2207" s="151"/>
      <c r="DG2207" s="151"/>
      <c r="DH2207" s="151"/>
      <c r="DI2207" s="151"/>
      <c r="DJ2207" s="151"/>
      <c r="DK2207" s="151"/>
      <c r="DL2207" s="151"/>
      <c r="DM2207" s="151"/>
      <c r="DN2207" s="151"/>
      <c r="DO2207" s="151"/>
      <c r="DP2207" s="151"/>
      <c r="DQ2207" s="151"/>
      <c r="DR2207" s="151"/>
      <c r="DS2207" s="151"/>
      <c r="DT2207" s="151"/>
      <c r="DU2207" s="151"/>
      <c r="DV2207" s="151"/>
      <c r="DW2207" s="151"/>
      <c r="DX2207" s="151"/>
      <c r="DY2207" s="151"/>
      <c r="DZ2207" s="151"/>
      <c r="EA2207" s="151"/>
      <c r="EB2207" s="151"/>
      <c r="EC2207" s="151"/>
      <c r="ED2207" s="151"/>
      <c r="EE2207" s="151"/>
      <c r="EF2207" s="151"/>
      <c r="EG2207" s="151"/>
      <c r="EH2207" s="151"/>
      <c r="EI2207" s="151"/>
      <c r="EJ2207" s="151"/>
      <c r="EK2207" s="151"/>
      <c r="EL2207" s="151"/>
      <c r="EM2207" s="151"/>
      <c r="EN2207" s="151"/>
      <c r="EO2207" s="151"/>
      <c r="EP2207" s="151"/>
      <c r="EQ2207" s="151"/>
      <c r="ER2207" s="151"/>
      <c r="ES2207" s="151"/>
      <c r="ET2207" s="151"/>
      <c r="EU2207" s="151"/>
      <c r="EV2207" s="151"/>
      <c r="EW2207" s="151"/>
      <c r="EX2207" s="151"/>
      <c r="EY2207" s="151"/>
      <c r="EZ2207" s="151"/>
      <c r="FA2207" s="151"/>
      <c r="FB2207" s="151"/>
      <c r="FC2207" s="151"/>
      <c r="FD2207" s="151"/>
      <c r="FE2207" s="151"/>
      <c r="FF2207" s="151"/>
      <c r="FG2207" s="151"/>
      <c r="FH2207" s="151"/>
      <c r="FI2207" s="151"/>
      <c r="FJ2207" s="151"/>
      <c r="FK2207" s="151"/>
      <c r="FL2207" s="151"/>
      <c r="FM2207" s="151"/>
      <c r="FN2207" s="151"/>
      <c r="FO2207" s="151"/>
      <c r="FP2207" s="151"/>
      <c r="FQ2207" s="151"/>
      <c r="FR2207" s="151"/>
      <c r="FS2207" s="151"/>
      <c r="FT2207" s="151"/>
      <c r="FU2207" s="151"/>
      <c r="FV2207" s="151"/>
      <c r="FW2207" s="151"/>
      <c r="FX2207" s="151"/>
      <c r="FY2207" s="151"/>
      <c r="FZ2207" s="151"/>
      <c r="GA2207" s="151"/>
      <c r="GB2207" s="151"/>
      <c r="GC2207" s="151"/>
      <c r="GD2207" s="151"/>
      <c r="GE2207" s="151"/>
      <c r="GF2207" s="151"/>
      <c r="GG2207" s="151"/>
      <c r="GH2207" s="151"/>
      <c r="GI2207" s="151"/>
      <c r="GJ2207" s="151"/>
      <c r="GK2207" s="151"/>
      <c r="GL2207" s="151"/>
      <c r="GM2207" s="151"/>
      <c r="GN2207" s="151"/>
      <c r="GO2207" s="151"/>
      <c r="GP2207" s="151"/>
      <c r="GQ2207" s="151"/>
      <c r="GR2207" s="151"/>
      <c r="GS2207" s="151"/>
      <c r="GT2207" s="151"/>
      <c r="GU2207" s="151"/>
      <c r="GV2207" s="151"/>
      <c r="GW2207" s="151"/>
      <c r="GX2207" s="151"/>
      <c r="GY2207" s="151"/>
      <c r="GZ2207" s="151"/>
      <c r="HA2207" s="151"/>
      <c r="HB2207" s="151"/>
      <c r="HC2207" s="151"/>
      <c r="HD2207" s="151"/>
      <c r="HE2207" s="151"/>
      <c r="HF2207" s="151"/>
      <c r="HG2207" s="151"/>
      <c r="HH2207" s="151"/>
      <c r="HI2207" s="151"/>
      <c r="HJ2207" s="151"/>
      <c r="HK2207" s="151"/>
      <c r="HL2207" s="151"/>
      <c r="HM2207" s="151"/>
      <c r="HN2207" s="151"/>
      <c r="HO2207" s="151"/>
      <c r="HP2207" s="151"/>
      <c r="HQ2207" s="151"/>
      <c r="HR2207" s="151"/>
      <c r="HS2207" s="151"/>
      <c r="HT2207" s="151"/>
      <c r="HU2207" s="151"/>
      <c r="HV2207" s="151"/>
      <c r="HW2207" s="151"/>
      <c r="HX2207" s="151"/>
      <c r="HY2207" s="151"/>
      <c r="HZ2207" s="151"/>
      <c r="IA2207" s="151"/>
      <c r="IB2207" s="151"/>
      <c r="IC2207" s="151"/>
      <c r="ID2207" s="151"/>
      <c r="IE2207" s="151"/>
      <c r="IF2207" s="151"/>
      <c r="IG2207" s="151"/>
      <c r="IH2207" s="151"/>
      <c r="II2207" s="151"/>
      <c r="IJ2207" s="151"/>
      <c r="IK2207" s="151"/>
      <c r="IL2207" s="151"/>
      <c r="IM2207" s="151"/>
      <c r="IN2207" s="151"/>
      <c r="IO2207" s="151"/>
      <c r="IP2207" s="151"/>
      <c r="IQ2207" s="151"/>
      <c r="IR2207" s="151"/>
      <c r="IS2207" s="151"/>
      <c r="IT2207" s="151"/>
      <c r="IU2207" s="151"/>
      <c r="IV2207" s="151"/>
      <c r="IW2207" s="151"/>
      <c r="IX2207" s="151"/>
      <c r="IY2207" s="151"/>
      <c r="IZ2207" s="151"/>
      <c r="JA2207" s="151"/>
      <c r="JB2207" s="151"/>
    </row>
    <row r="2208" spans="1:262" s="857" customFormat="1" x14ac:dyDescent="0.25">
      <c r="A2208" s="217"/>
      <c r="B2208" s="217">
        <v>1</v>
      </c>
      <c r="C2208" s="626" t="s">
        <v>322</v>
      </c>
      <c r="D2208" s="173"/>
      <c r="E2208" s="173"/>
      <c r="F2208" s="1777">
        <f t="shared" si="2626"/>
        <v>1200</v>
      </c>
      <c r="G2208" s="751">
        <f t="shared" si="2626"/>
        <v>400</v>
      </c>
      <c r="H2208" s="751">
        <f t="shared" si="2626"/>
        <v>233.50000000000003</v>
      </c>
      <c r="I2208" s="751">
        <f>I2150</f>
        <v>58.375000000000007</v>
      </c>
      <c r="J2208" s="2350"/>
      <c r="K2208" s="2350"/>
      <c r="L2208" s="2351"/>
      <c r="M2208" s="2351"/>
      <c r="N2208" s="2351"/>
      <c r="O2208" s="2351"/>
      <c r="P2208" s="2351"/>
      <c r="Q2208" s="2351"/>
      <c r="R2208" s="2570">
        <f t="shared" ref="R2208:AC2208" si="2642">R2150</f>
        <v>0</v>
      </c>
      <c r="S2208" s="2570">
        <f t="shared" ref="S2208:T2208" si="2643">S2150</f>
        <v>0</v>
      </c>
      <c r="T2208" s="2570">
        <f t="shared" si="2643"/>
        <v>0</v>
      </c>
      <c r="U2208" s="2570">
        <f t="shared" ref="U2208" si="2644">U2150</f>
        <v>0</v>
      </c>
      <c r="V2208" s="2570">
        <f t="shared" si="2642"/>
        <v>0</v>
      </c>
      <c r="W2208" s="2570">
        <f t="shared" si="2642"/>
        <v>0</v>
      </c>
      <c r="X2208" s="2571">
        <f t="shared" si="2642"/>
        <v>0</v>
      </c>
      <c r="Y2208" s="2570">
        <f t="shared" si="2642"/>
        <v>0</v>
      </c>
      <c r="Z2208" s="2570">
        <f t="shared" si="2642"/>
        <v>0</v>
      </c>
      <c r="AA2208" s="2572">
        <f t="shared" si="2642"/>
        <v>0</v>
      </c>
      <c r="AB2208" s="2572">
        <f t="shared" si="2642"/>
        <v>0</v>
      </c>
      <c r="AC2208" s="2570">
        <f t="shared" si="2642"/>
        <v>0</v>
      </c>
      <c r="AD2208" s="2122"/>
      <c r="AE2208" s="2730"/>
      <c r="AF2208" s="151"/>
      <c r="AG2208" s="151"/>
      <c r="AH2208" s="151"/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  <c r="BI2208" s="151"/>
      <c r="BJ2208" s="151"/>
      <c r="BK2208" s="151"/>
      <c r="BL2208" s="151"/>
      <c r="BM2208" s="151"/>
      <c r="BN2208" s="151"/>
      <c r="BO2208" s="151"/>
      <c r="BP2208" s="151"/>
      <c r="BQ2208" s="151"/>
      <c r="BR2208" s="151"/>
      <c r="BS2208" s="151"/>
      <c r="BT2208" s="151"/>
      <c r="BU2208" s="151"/>
      <c r="BV2208" s="151"/>
      <c r="BW2208" s="151"/>
      <c r="BX2208" s="151"/>
      <c r="BY2208" s="151"/>
      <c r="BZ2208" s="151"/>
      <c r="CA2208" s="151"/>
      <c r="CB2208" s="151"/>
      <c r="CC2208" s="151"/>
      <c r="CD2208" s="151"/>
      <c r="CE2208" s="151"/>
      <c r="CF2208" s="151"/>
      <c r="CG2208" s="151"/>
      <c r="CH2208" s="151"/>
      <c r="CI2208" s="151"/>
      <c r="CJ2208" s="151"/>
      <c r="CK2208" s="151"/>
      <c r="CL2208" s="151"/>
      <c r="CM2208" s="151"/>
      <c r="CN2208" s="151"/>
      <c r="CO2208" s="151"/>
      <c r="CP2208" s="151"/>
      <c r="CQ2208" s="151"/>
      <c r="CR2208" s="151"/>
      <c r="CS2208" s="151"/>
      <c r="CT2208" s="151"/>
      <c r="CU2208" s="151"/>
      <c r="CV2208" s="151"/>
      <c r="CW2208" s="151"/>
      <c r="CX2208" s="151"/>
      <c r="CY2208" s="151"/>
      <c r="CZ2208" s="151"/>
      <c r="DA2208" s="151"/>
      <c r="DB2208" s="151"/>
      <c r="DC2208" s="151"/>
      <c r="DD2208" s="151"/>
      <c r="DE2208" s="151"/>
      <c r="DF2208" s="151"/>
      <c r="DG2208" s="151"/>
      <c r="DH2208" s="151"/>
      <c r="DI2208" s="151"/>
      <c r="DJ2208" s="151"/>
      <c r="DK2208" s="151"/>
      <c r="DL2208" s="151"/>
      <c r="DM2208" s="151"/>
      <c r="DN2208" s="151"/>
      <c r="DO2208" s="151"/>
      <c r="DP2208" s="151"/>
      <c r="DQ2208" s="151"/>
      <c r="DR2208" s="151"/>
      <c r="DS2208" s="151"/>
      <c r="DT2208" s="151"/>
      <c r="DU2208" s="151"/>
      <c r="DV2208" s="151"/>
      <c r="DW2208" s="151"/>
      <c r="DX2208" s="151"/>
      <c r="DY2208" s="151"/>
      <c r="DZ2208" s="151"/>
      <c r="EA2208" s="151"/>
      <c r="EB2208" s="151"/>
      <c r="EC2208" s="151"/>
      <c r="ED2208" s="151"/>
      <c r="EE2208" s="151"/>
      <c r="EF2208" s="151"/>
      <c r="EG2208" s="151"/>
      <c r="EH2208" s="151"/>
      <c r="EI2208" s="151"/>
      <c r="EJ2208" s="151"/>
      <c r="EK2208" s="151"/>
      <c r="EL2208" s="151"/>
      <c r="EM2208" s="151"/>
      <c r="EN2208" s="151"/>
      <c r="EO2208" s="151"/>
      <c r="EP2208" s="151"/>
      <c r="EQ2208" s="151"/>
      <c r="ER2208" s="151"/>
      <c r="ES2208" s="151"/>
      <c r="ET2208" s="151"/>
      <c r="EU2208" s="151"/>
      <c r="EV2208" s="151"/>
      <c r="EW2208" s="151"/>
      <c r="EX2208" s="151"/>
      <c r="EY2208" s="151"/>
      <c r="EZ2208" s="151"/>
      <c r="FA2208" s="151"/>
      <c r="FB2208" s="151"/>
      <c r="FC2208" s="151"/>
      <c r="FD2208" s="151"/>
      <c r="FE2208" s="151"/>
      <c r="FF2208" s="151"/>
      <c r="FG2208" s="151"/>
      <c r="FH2208" s="151"/>
      <c r="FI2208" s="151"/>
      <c r="FJ2208" s="151"/>
      <c r="FK2208" s="151"/>
      <c r="FL2208" s="151"/>
      <c r="FM2208" s="151"/>
      <c r="FN2208" s="151"/>
      <c r="FO2208" s="151"/>
      <c r="FP2208" s="151"/>
      <c r="FQ2208" s="151"/>
      <c r="FR2208" s="151"/>
      <c r="FS2208" s="151"/>
      <c r="FT2208" s="151"/>
      <c r="FU2208" s="151"/>
      <c r="FV2208" s="151"/>
      <c r="FW2208" s="151"/>
      <c r="FX2208" s="151"/>
      <c r="FY2208" s="151"/>
      <c r="FZ2208" s="151"/>
      <c r="GA2208" s="151"/>
      <c r="GB2208" s="151"/>
      <c r="GC2208" s="151"/>
      <c r="GD2208" s="151"/>
      <c r="GE2208" s="151"/>
      <c r="GF2208" s="151"/>
      <c r="GG2208" s="151"/>
      <c r="GH2208" s="151"/>
      <c r="GI2208" s="151"/>
      <c r="GJ2208" s="151"/>
      <c r="GK2208" s="151"/>
      <c r="GL2208" s="151"/>
      <c r="GM2208" s="151"/>
      <c r="GN2208" s="151"/>
      <c r="GO2208" s="151"/>
      <c r="GP2208" s="151"/>
      <c r="GQ2208" s="151"/>
      <c r="GR2208" s="151"/>
      <c r="GS2208" s="151"/>
      <c r="GT2208" s="151"/>
      <c r="GU2208" s="151"/>
      <c r="GV2208" s="151"/>
      <c r="GW2208" s="151"/>
      <c r="GX2208" s="151"/>
      <c r="GY2208" s="151"/>
      <c r="GZ2208" s="151"/>
      <c r="HA2208" s="151"/>
      <c r="HB2208" s="151"/>
      <c r="HC2208" s="151"/>
      <c r="HD2208" s="151"/>
      <c r="HE2208" s="151"/>
      <c r="HF2208" s="151"/>
      <c r="HG2208" s="151"/>
      <c r="HH2208" s="151"/>
      <c r="HI2208" s="151"/>
      <c r="HJ2208" s="151"/>
      <c r="HK2208" s="151"/>
      <c r="HL2208" s="151"/>
      <c r="HM2208" s="151"/>
      <c r="HN2208" s="151"/>
      <c r="HO2208" s="151"/>
      <c r="HP2208" s="151"/>
      <c r="HQ2208" s="151"/>
      <c r="HR2208" s="151"/>
      <c r="HS2208" s="151"/>
      <c r="HT2208" s="151"/>
      <c r="HU2208" s="151"/>
      <c r="HV2208" s="151"/>
      <c r="HW2208" s="151"/>
      <c r="HX2208" s="151"/>
      <c r="HY2208" s="151"/>
      <c r="HZ2208" s="151"/>
      <c r="IA2208" s="151"/>
      <c r="IB2208" s="151"/>
      <c r="IC2208" s="151"/>
      <c r="ID2208" s="151"/>
      <c r="IE2208" s="151"/>
      <c r="IF2208" s="151"/>
      <c r="IG2208" s="151"/>
      <c r="IH2208" s="151"/>
      <c r="II2208" s="151"/>
      <c r="IJ2208" s="151"/>
      <c r="IK2208" s="151"/>
      <c r="IL2208" s="151"/>
      <c r="IM2208" s="151"/>
      <c r="IN2208" s="151"/>
      <c r="IO2208" s="151"/>
      <c r="IP2208" s="151"/>
      <c r="IQ2208" s="151"/>
      <c r="IR2208" s="151"/>
      <c r="IS2208" s="151"/>
      <c r="IT2208" s="151"/>
      <c r="IU2208" s="151"/>
      <c r="IV2208" s="151"/>
      <c r="IW2208" s="151"/>
      <c r="IX2208" s="151"/>
      <c r="IY2208" s="151"/>
      <c r="IZ2208" s="151"/>
      <c r="JA2208" s="151"/>
      <c r="JB2208" s="151"/>
    </row>
    <row r="2209" spans="1:262" s="857" customFormat="1" ht="86.25" x14ac:dyDescent="0.25">
      <c r="A2209" s="217"/>
      <c r="B2209" s="217">
        <v>1</v>
      </c>
      <c r="C2209" s="628" t="s">
        <v>508</v>
      </c>
      <c r="D2209" s="173"/>
      <c r="E2209" s="173"/>
      <c r="F2209" s="1777">
        <f>F2152</f>
        <v>462</v>
      </c>
      <c r="G2209" s="751">
        <f>G2152</f>
        <v>154</v>
      </c>
      <c r="H2209" s="751">
        <f>H2152</f>
        <v>22</v>
      </c>
      <c r="I2209" s="751">
        <f t="shared" ref="I2209:I2221" si="2645">H2209/G2209*100</f>
        <v>14.285714285714285</v>
      </c>
      <c r="J2209" s="2350"/>
      <c r="K2209" s="2350"/>
      <c r="L2209" s="2351"/>
      <c r="M2209" s="2351"/>
      <c r="N2209" s="2351"/>
      <c r="O2209" s="2351"/>
      <c r="P2209" s="2351"/>
      <c r="Q2209" s="2351"/>
      <c r="R2209" s="2570">
        <f t="shared" ref="R2209:AC2209" si="2646">R2152</f>
        <v>1734.57852</v>
      </c>
      <c r="S2209" s="2570">
        <f t="shared" ref="S2209:T2209" si="2647">S2152</f>
        <v>1734.57852</v>
      </c>
      <c r="T2209" s="2570">
        <f t="shared" si="2647"/>
        <v>1734.57852</v>
      </c>
      <c r="U2209" s="2570">
        <f t="shared" ref="U2209" si="2648">U2152</f>
        <v>1734.57852</v>
      </c>
      <c r="V2209" s="2570">
        <f t="shared" si="2646"/>
        <v>578.19284000000005</v>
      </c>
      <c r="W2209" s="2570">
        <f t="shared" si="2646"/>
        <v>65.077179999999998</v>
      </c>
      <c r="X2209" s="2571">
        <f t="shared" si="2646"/>
        <v>0</v>
      </c>
      <c r="Y2209" s="2570">
        <f t="shared" si="2646"/>
        <v>0</v>
      </c>
      <c r="Z2209" s="2570">
        <f t="shared" si="2646"/>
        <v>-513.11566000000005</v>
      </c>
      <c r="AA2209" s="2572">
        <f t="shared" si="2646"/>
        <v>0</v>
      </c>
      <c r="AB2209" s="2572">
        <f t="shared" si="2646"/>
        <v>0</v>
      </c>
      <c r="AC2209" s="2570">
        <f t="shared" si="2646"/>
        <v>65.077179999999998</v>
      </c>
      <c r="AD2209" s="2122"/>
      <c r="AE2209" s="2730"/>
      <c r="AF2209" s="151"/>
      <c r="AG2209" s="151"/>
      <c r="AH2209" s="151"/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  <c r="BI2209" s="151"/>
      <c r="BJ2209" s="151"/>
      <c r="BK2209" s="151"/>
      <c r="BL2209" s="151"/>
      <c r="BM2209" s="151"/>
      <c r="BN2209" s="151"/>
      <c r="BO2209" s="151"/>
      <c r="BP2209" s="151"/>
      <c r="BQ2209" s="151"/>
      <c r="BR2209" s="151"/>
      <c r="BS2209" s="151"/>
      <c r="BT2209" s="151"/>
      <c r="BU2209" s="151"/>
      <c r="BV2209" s="151"/>
      <c r="BW2209" s="151"/>
      <c r="BX2209" s="151"/>
      <c r="BY2209" s="151"/>
      <c r="BZ2209" s="151"/>
      <c r="CA2209" s="151"/>
      <c r="CB2209" s="151"/>
      <c r="CC2209" s="151"/>
      <c r="CD2209" s="151"/>
      <c r="CE2209" s="151"/>
      <c r="CF2209" s="151"/>
      <c r="CG2209" s="151"/>
      <c r="CH2209" s="151"/>
      <c r="CI2209" s="151"/>
      <c r="CJ2209" s="151"/>
      <c r="CK2209" s="151"/>
      <c r="CL2209" s="151"/>
      <c r="CM2209" s="151"/>
      <c r="CN2209" s="151"/>
      <c r="CO2209" s="151"/>
      <c r="CP2209" s="151"/>
      <c r="CQ2209" s="151"/>
      <c r="CR2209" s="151"/>
      <c r="CS2209" s="151"/>
      <c r="CT2209" s="151"/>
      <c r="CU2209" s="151"/>
      <c r="CV2209" s="151"/>
      <c r="CW2209" s="151"/>
      <c r="CX2209" s="151"/>
      <c r="CY2209" s="151"/>
      <c r="CZ2209" s="151"/>
      <c r="DA2209" s="151"/>
      <c r="DB2209" s="151"/>
      <c r="DC2209" s="151"/>
      <c r="DD2209" s="151"/>
      <c r="DE2209" s="151"/>
      <c r="DF2209" s="151"/>
      <c r="DG2209" s="151"/>
      <c r="DH2209" s="151"/>
      <c r="DI2209" s="151"/>
      <c r="DJ2209" s="151"/>
      <c r="DK2209" s="151"/>
      <c r="DL2209" s="151"/>
      <c r="DM2209" s="151"/>
      <c r="DN2209" s="151"/>
      <c r="DO2209" s="151"/>
      <c r="DP2209" s="151"/>
      <c r="DQ2209" s="151"/>
      <c r="DR2209" s="151"/>
      <c r="DS2209" s="151"/>
      <c r="DT2209" s="151"/>
      <c r="DU2209" s="151"/>
      <c r="DV2209" s="151"/>
      <c r="DW2209" s="151"/>
      <c r="DX2209" s="151"/>
      <c r="DY2209" s="151"/>
      <c r="DZ2209" s="151"/>
      <c r="EA2209" s="151"/>
      <c r="EB2209" s="151"/>
      <c r="EC2209" s="151"/>
      <c r="ED2209" s="151"/>
      <c r="EE2209" s="151"/>
      <c r="EF2209" s="151"/>
      <c r="EG2209" s="151"/>
      <c r="EH2209" s="151"/>
      <c r="EI2209" s="151"/>
      <c r="EJ2209" s="151"/>
      <c r="EK2209" s="151"/>
      <c r="EL2209" s="151"/>
      <c r="EM2209" s="151"/>
      <c r="EN2209" s="151"/>
      <c r="EO2209" s="151"/>
      <c r="EP2209" s="151"/>
      <c r="EQ2209" s="151"/>
      <c r="ER2209" s="151"/>
      <c r="ES2209" s="151"/>
      <c r="ET2209" s="151"/>
      <c r="EU2209" s="151"/>
      <c r="EV2209" s="151"/>
      <c r="EW2209" s="151"/>
      <c r="EX2209" s="151"/>
      <c r="EY2209" s="151"/>
      <c r="EZ2209" s="151"/>
      <c r="FA2209" s="151"/>
      <c r="FB2209" s="151"/>
      <c r="FC2209" s="151"/>
      <c r="FD2209" s="151"/>
      <c r="FE2209" s="151"/>
      <c r="FF2209" s="151"/>
      <c r="FG2209" s="151"/>
      <c r="FH2209" s="151"/>
      <c r="FI2209" s="151"/>
      <c r="FJ2209" s="151"/>
      <c r="FK2209" s="151"/>
      <c r="FL2209" s="151"/>
      <c r="FM2209" s="151"/>
      <c r="FN2209" s="151"/>
      <c r="FO2209" s="151"/>
      <c r="FP2209" s="151"/>
      <c r="FQ2209" s="151"/>
      <c r="FR2209" s="151"/>
      <c r="FS2209" s="151"/>
      <c r="FT2209" s="151"/>
      <c r="FU2209" s="151"/>
      <c r="FV2209" s="151"/>
      <c r="FW2209" s="151"/>
      <c r="FX2209" s="151"/>
      <c r="FY2209" s="151"/>
      <c r="FZ2209" s="151"/>
      <c r="GA2209" s="151"/>
      <c r="GB2209" s="151"/>
      <c r="GC2209" s="151"/>
      <c r="GD2209" s="151"/>
      <c r="GE2209" s="151"/>
      <c r="GF2209" s="151"/>
      <c r="GG2209" s="151"/>
      <c r="GH2209" s="151"/>
      <c r="GI2209" s="151"/>
      <c r="GJ2209" s="151"/>
      <c r="GK2209" s="151"/>
      <c r="GL2209" s="151"/>
      <c r="GM2209" s="151"/>
      <c r="GN2209" s="151"/>
      <c r="GO2209" s="151"/>
      <c r="GP2209" s="151"/>
      <c r="GQ2209" s="151"/>
      <c r="GR2209" s="151"/>
      <c r="GS2209" s="151"/>
      <c r="GT2209" s="151"/>
      <c r="GU2209" s="151"/>
      <c r="GV2209" s="151"/>
      <c r="GW2209" s="151"/>
      <c r="GX2209" s="151"/>
      <c r="GY2209" s="151"/>
      <c r="GZ2209" s="151"/>
      <c r="HA2209" s="151"/>
      <c r="HB2209" s="151"/>
      <c r="HC2209" s="151"/>
      <c r="HD2209" s="151"/>
      <c r="HE2209" s="151"/>
      <c r="HF2209" s="151"/>
      <c r="HG2209" s="151"/>
      <c r="HH2209" s="151"/>
      <c r="HI2209" s="151"/>
      <c r="HJ2209" s="151"/>
      <c r="HK2209" s="151"/>
      <c r="HL2209" s="151"/>
      <c r="HM2209" s="151"/>
      <c r="HN2209" s="151"/>
      <c r="HO2209" s="151"/>
      <c r="HP2209" s="151"/>
      <c r="HQ2209" s="151"/>
      <c r="HR2209" s="151"/>
      <c r="HS2209" s="151"/>
      <c r="HT2209" s="151"/>
      <c r="HU2209" s="151"/>
      <c r="HV2209" s="151"/>
      <c r="HW2209" s="151"/>
      <c r="HX2209" s="151"/>
      <c r="HY2209" s="151"/>
      <c r="HZ2209" s="151"/>
      <c r="IA2209" s="151"/>
      <c r="IB2209" s="151"/>
      <c r="IC2209" s="151"/>
      <c r="ID2209" s="151"/>
      <c r="IE2209" s="151"/>
      <c r="IF2209" s="151"/>
      <c r="IG2209" s="151"/>
      <c r="IH2209" s="151"/>
      <c r="II2209" s="151"/>
      <c r="IJ2209" s="151"/>
      <c r="IK2209" s="151"/>
      <c r="IL2209" s="151"/>
      <c r="IM2209" s="151"/>
      <c r="IN2209" s="151"/>
      <c r="IO2209" s="151"/>
      <c r="IP2209" s="151"/>
      <c r="IQ2209" s="151"/>
      <c r="IR2209" s="151"/>
      <c r="IS2209" s="151"/>
      <c r="IT2209" s="151"/>
      <c r="IU2209" s="151"/>
      <c r="IV2209" s="151"/>
      <c r="IW2209" s="151"/>
      <c r="IX2209" s="151"/>
      <c r="IY2209" s="151"/>
      <c r="IZ2209" s="151"/>
      <c r="JA2209" s="151"/>
      <c r="JB2209" s="151"/>
    </row>
    <row r="2210" spans="1:262" s="857" customFormat="1" ht="29.25" x14ac:dyDescent="0.25">
      <c r="A2210" s="217">
        <v>1</v>
      </c>
      <c r="B2210" s="217">
        <v>1</v>
      </c>
      <c r="C2210" s="628" t="s">
        <v>260</v>
      </c>
      <c r="D2210" s="173"/>
      <c r="E2210" s="173"/>
      <c r="F2210" s="1780">
        <f>F2196+F2168</f>
        <v>4974.8</v>
      </c>
      <c r="G2210" s="1779">
        <f>G2196+G2168</f>
        <v>1657.75</v>
      </c>
      <c r="H2210" s="1779">
        <f>H2196+H2168</f>
        <v>593.07500000000005</v>
      </c>
      <c r="I2210" s="1779">
        <f t="shared" si="2645"/>
        <v>35.775901070728402</v>
      </c>
      <c r="J2210" s="2350"/>
      <c r="K2210" s="2350"/>
      <c r="L2210" s="2351"/>
      <c r="M2210" s="2351"/>
      <c r="N2210" s="2351"/>
      <c r="O2210" s="2351"/>
      <c r="P2210" s="2351"/>
      <c r="Q2210" s="2351"/>
      <c r="R2210" s="2570">
        <f t="shared" ref="R2210:AC2210" si="2649">R2153</f>
        <v>0</v>
      </c>
      <c r="S2210" s="2570">
        <f t="shared" ref="S2210:T2210" si="2650">S2153</f>
        <v>0</v>
      </c>
      <c r="T2210" s="2570">
        <f t="shared" si="2650"/>
        <v>0</v>
      </c>
      <c r="U2210" s="2570">
        <f t="shared" ref="U2210" si="2651">U2153</f>
        <v>0</v>
      </c>
      <c r="V2210" s="2570">
        <f t="shared" si="2649"/>
        <v>0</v>
      </c>
      <c r="W2210" s="2570">
        <f t="shared" si="2649"/>
        <v>0</v>
      </c>
      <c r="X2210" s="2571">
        <f t="shared" si="2649"/>
        <v>0</v>
      </c>
      <c r="Y2210" s="2570">
        <f t="shared" si="2649"/>
        <v>0</v>
      </c>
      <c r="Z2210" s="2570">
        <f t="shared" si="2649"/>
        <v>0</v>
      </c>
      <c r="AA2210" s="2572">
        <f t="shared" si="2649"/>
        <v>0</v>
      </c>
      <c r="AB2210" s="2572">
        <f t="shared" si="2649"/>
        <v>0</v>
      </c>
      <c r="AC2210" s="2570">
        <f t="shared" si="2649"/>
        <v>0</v>
      </c>
      <c r="AD2210" s="2122"/>
      <c r="AE2210" s="2730"/>
      <c r="AF2210" s="151"/>
      <c r="AG2210" s="151"/>
      <c r="AH2210" s="151"/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  <c r="BI2210" s="151"/>
      <c r="BJ2210" s="151"/>
      <c r="BK2210" s="151"/>
      <c r="BL2210" s="151"/>
      <c r="BM2210" s="151"/>
      <c r="BN2210" s="151"/>
      <c r="BO2210" s="151"/>
      <c r="BP2210" s="151"/>
      <c r="BQ2210" s="151"/>
      <c r="BR2210" s="151"/>
      <c r="BS2210" s="151"/>
      <c r="BT2210" s="151"/>
      <c r="BU2210" s="151"/>
      <c r="BV2210" s="151"/>
      <c r="BW2210" s="151"/>
      <c r="BX2210" s="151"/>
      <c r="BY2210" s="151"/>
      <c r="BZ2210" s="151"/>
      <c r="CA2210" s="151"/>
      <c r="CB2210" s="151"/>
      <c r="CC2210" s="151"/>
      <c r="CD2210" s="151"/>
      <c r="CE2210" s="151"/>
      <c r="CF2210" s="151"/>
      <c r="CG2210" s="151"/>
      <c r="CH2210" s="151"/>
      <c r="CI2210" s="151"/>
      <c r="CJ2210" s="151"/>
      <c r="CK2210" s="151"/>
      <c r="CL2210" s="151"/>
      <c r="CM2210" s="151"/>
      <c r="CN2210" s="151"/>
      <c r="CO2210" s="151"/>
      <c r="CP2210" s="151"/>
      <c r="CQ2210" s="151"/>
      <c r="CR2210" s="151"/>
      <c r="CS2210" s="151"/>
      <c r="CT2210" s="151"/>
      <c r="CU2210" s="151"/>
      <c r="CV2210" s="151"/>
      <c r="CW2210" s="151"/>
      <c r="CX2210" s="151"/>
      <c r="CY2210" s="151"/>
      <c r="CZ2210" s="151"/>
      <c r="DA2210" s="151"/>
      <c r="DB2210" s="151"/>
      <c r="DC2210" s="151"/>
      <c r="DD2210" s="151"/>
      <c r="DE2210" s="151"/>
      <c r="DF2210" s="151"/>
      <c r="DG2210" s="151"/>
      <c r="DH2210" s="151"/>
      <c r="DI2210" s="151"/>
      <c r="DJ2210" s="151"/>
      <c r="DK2210" s="151"/>
      <c r="DL2210" s="151"/>
      <c r="DM2210" s="151"/>
      <c r="DN2210" s="151"/>
      <c r="DO2210" s="151"/>
      <c r="DP2210" s="151"/>
      <c r="DQ2210" s="151"/>
      <c r="DR2210" s="151"/>
      <c r="DS2210" s="151"/>
      <c r="DT2210" s="151"/>
      <c r="DU2210" s="151"/>
      <c r="DV2210" s="151"/>
      <c r="DW2210" s="151"/>
      <c r="DX2210" s="151"/>
      <c r="DY2210" s="151"/>
      <c r="DZ2210" s="151"/>
      <c r="EA2210" s="151"/>
      <c r="EB2210" s="151"/>
      <c r="EC2210" s="151"/>
      <c r="ED2210" s="151"/>
      <c r="EE2210" s="151"/>
      <c r="EF2210" s="151"/>
      <c r="EG2210" s="151"/>
      <c r="EH2210" s="151"/>
      <c r="EI2210" s="151"/>
      <c r="EJ2210" s="151"/>
      <c r="EK2210" s="151"/>
      <c r="EL2210" s="151"/>
      <c r="EM2210" s="151"/>
      <c r="EN2210" s="151"/>
      <c r="EO2210" s="151"/>
      <c r="EP2210" s="151"/>
      <c r="EQ2210" s="151"/>
      <c r="ER2210" s="151"/>
      <c r="ES2210" s="151"/>
      <c r="ET2210" s="151"/>
      <c r="EU2210" s="151"/>
      <c r="EV2210" s="151"/>
      <c r="EW2210" s="151"/>
      <c r="EX2210" s="151"/>
      <c r="EY2210" s="151"/>
      <c r="EZ2210" s="151"/>
      <c r="FA2210" s="151"/>
      <c r="FB2210" s="151"/>
      <c r="FC2210" s="151"/>
      <c r="FD2210" s="151"/>
      <c r="FE2210" s="151"/>
      <c r="FF2210" s="151"/>
      <c r="FG2210" s="151"/>
      <c r="FH2210" s="151"/>
      <c r="FI2210" s="151"/>
      <c r="FJ2210" s="151"/>
      <c r="FK2210" s="151"/>
      <c r="FL2210" s="151"/>
      <c r="FM2210" s="151"/>
      <c r="FN2210" s="151"/>
      <c r="FO2210" s="151"/>
      <c r="FP2210" s="151"/>
      <c r="FQ2210" s="151"/>
      <c r="FR2210" s="151"/>
      <c r="FS2210" s="151"/>
      <c r="FT2210" s="151"/>
      <c r="FU2210" s="151"/>
      <c r="FV2210" s="151"/>
      <c r="FW2210" s="151"/>
      <c r="FX2210" s="151"/>
      <c r="FY2210" s="151"/>
      <c r="FZ2210" s="151"/>
      <c r="GA2210" s="151"/>
      <c r="GB2210" s="151"/>
      <c r="GC2210" s="151"/>
      <c r="GD2210" s="151"/>
      <c r="GE2210" s="151"/>
      <c r="GF2210" s="151"/>
      <c r="GG2210" s="151"/>
      <c r="GH2210" s="151"/>
      <c r="GI2210" s="151"/>
      <c r="GJ2210" s="151"/>
      <c r="GK2210" s="151"/>
      <c r="GL2210" s="151"/>
      <c r="GM2210" s="151"/>
      <c r="GN2210" s="151"/>
      <c r="GO2210" s="151"/>
      <c r="GP2210" s="151"/>
      <c r="GQ2210" s="151"/>
      <c r="GR2210" s="151"/>
      <c r="GS2210" s="151"/>
      <c r="GT2210" s="151"/>
      <c r="GU2210" s="151"/>
      <c r="GV2210" s="151"/>
      <c r="GW2210" s="151"/>
      <c r="GX2210" s="151"/>
      <c r="GY2210" s="151"/>
      <c r="GZ2210" s="151"/>
      <c r="HA2210" s="151"/>
      <c r="HB2210" s="151"/>
      <c r="HC2210" s="151"/>
      <c r="HD2210" s="151"/>
      <c r="HE2210" s="151"/>
      <c r="HF2210" s="151"/>
      <c r="HG2210" s="151"/>
      <c r="HH2210" s="151"/>
      <c r="HI2210" s="151"/>
      <c r="HJ2210" s="151"/>
      <c r="HK2210" s="151"/>
      <c r="HL2210" s="151"/>
      <c r="HM2210" s="151"/>
      <c r="HN2210" s="151"/>
      <c r="HO2210" s="151"/>
      <c r="HP2210" s="151"/>
      <c r="HQ2210" s="151"/>
      <c r="HR2210" s="151"/>
      <c r="HS2210" s="151"/>
      <c r="HT2210" s="151"/>
      <c r="HU2210" s="151"/>
      <c r="HV2210" s="151"/>
      <c r="HW2210" s="151"/>
      <c r="HX2210" s="151"/>
      <c r="HY2210" s="151"/>
      <c r="HZ2210" s="151"/>
      <c r="IA2210" s="151"/>
      <c r="IB2210" s="151"/>
      <c r="IC2210" s="151"/>
      <c r="ID2210" s="151"/>
      <c r="IE2210" s="151"/>
      <c r="IF2210" s="151"/>
      <c r="IG2210" s="151"/>
      <c r="IH2210" s="151"/>
      <c r="II2210" s="151"/>
      <c r="IJ2210" s="151"/>
      <c r="IK2210" s="151"/>
      <c r="IL2210" s="151"/>
      <c r="IM2210" s="151"/>
      <c r="IN2210" s="151"/>
      <c r="IO2210" s="151"/>
      <c r="IP2210" s="151"/>
      <c r="IQ2210" s="151"/>
      <c r="IR2210" s="151"/>
      <c r="IS2210" s="151"/>
      <c r="IT2210" s="151"/>
      <c r="IU2210" s="151"/>
      <c r="IV2210" s="151"/>
      <c r="IW2210" s="151"/>
      <c r="IX2210" s="151"/>
      <c r="IY2210" s="151"/>
      <c r="IZ2210" s="151"/>
      <c r="JA2210" s="151"/>
      <c r="JB2210" s="151"/>
    </row>
    <row r="2211" spans="1:262" s="857" customFormat="1" ht="43.5" x14ac:dyDescent="0.25">
      <c r="A2211" s="217">
        <v>1</v>
      </c>
      <c r="B2211" s="217">
        <v>1</v>
      </c>
      <c r="C2211" s="628" t="s">
        <v>274</v>
      </c>
      <c r="D2211" s="173"/>
      <c r="E2211" s="173"/>
      <c r="F2211" s="1780">
        <f>F2154</f>
        <v>1429</v>
      </c>
      <c r="G2211" s="1779">
        <f>G2154</f>
        <v>477</v>
      </c>
      <c r="H2211" s="1779">
        <f>H2154</f>
        <v>119</v>
      </c>
      <c r="I2211" s="1779">
        <f t="shared" si="2645"/>
        <v>24.947589098532493</v>
      </c>
      <c r="J2211" s="2350"/>
      <c r="K2211" s="2350"/>
      <c r="L2211" s="2351"/>
      <c r="M2211" s="2351"/>
      <c r="N2211" s="2351"/>
      <c r="O2211" s="2351"/>
      <c r="P2211" s="2351"/>
      <c r="Q2211" s="2351"/>
      <c r="R2211" s="2570">
        <f t="shared" ref="R2211:AC2211" si="2652">R2154</f>
        <v>0</v>
      </c>
      <c r="S2211" s="2570">
        <f t="shared" ref="S2211:T2211" si="2653">S2154</f>
        <v>0</v>
      </c>
      <c r="T2211" s="2570">
        <f t="shared" si="2653"/>
        <v>0</v>
      </c>
      <c r="U2211" s="2570">
        <f t="shared" ref="U2211" si="2654">U2154</f>
        <v>0</v>
      </c>
      <c r="V2211" s="2570">
        <f t="shared" si="2652"/>
        <v>0</v>
      </c>
      <c r="W2211" s="2570">
        <f t="shared" si="2652"/>
        <v>0</v>
      </c>
      <c r="X2211" s="2571">
        <f t="shared" si="2652"/>
        <v>0</v>
      </c>
      <c r="Y2211" s="2570">
        <f t="shared" si="2652"/>
        <v>0</v>
      </c>
      <c r="Z2211" s="2570">
        <f t="shared" si="2652"/>
        <v>0</v>
      </c>
      <c r="AA2211" s="2572">
        <f t="shared" si="2652"/>
        <v>0</v>
      </c>
      <c r="AB2211" s="2572">
        <f t="shared" si="2652"/>
        <v>0</v>
      </c>
      <c r="AC2211" s="2570">
        <f t="shared" si="2652"/>
        <v>0</v>
      </c>
      <c r="AD2211" s="2122"/>
      <c r="AE2211" s="2730"/>
      <c r="AF2211" s="151"/>
      <c r="AG2211" s="151"/>
      <c r="AH2211" s="151"/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  <c r="BI2211" s="151"/>
      <c r="BJ2211" s="151"/>
      <c r="BK2211" s="151"/>
      <c r="BL2211" s="151"/>
      <c r="BM2211" s="151"/>
      <c r="BN2211" s="151"/>
      <c r="BO2211" s="151"/>
      <c r="BP2211" s="151"/>
      <c r="BQ2211" s="151"/>
      <c r="BR2211" s="151"/>
      <c r="BS2211" s="151"/>
      <c r="BT2211" s="151"/>
      <c r="BU2211" s="151"/>
      <c r="BV2211" s="151"/>
      <c r="BW2211" s="151"/>
      <c r="BX2211" s="151"/>
      <c r="BY2211" s="151"/>
      <c r="BZ2211" s="151"/>
      <c r="CA2211" s="151"/>
      <c r="CB2211" s="151"/>
      <c r="CC2211" s="151"/>
      <c r="CD2211" s="151"/>
      <c r="CE2211" s="151"/>
      <c r="CF2211" s="151"/>
      <c r="CG2211" s="151"/>
      <c r="CH2211" s="151"/>
      <c r="CI2211" s="151"/>
      <c r="CJ2211" s="151"/>
      <c r="CK2211" s="151"/>
      <c r="CL2211" s="151"/>
      <c r="CM2211" s="151"/>
      <c r="CN2211" s="151"/>
      <c r="CO2211" s="151"/>
      <c r="CP2211" s="151"/>
      <c r="CQ2211" s="151"/>
      <c r="CR2211" s="151"/>
      <c r="CS2211" s="151"/>
      <c r="CT2211" s="151"/>
      <c r="CU2211" s="151"/>
      <c r="CV2211" s="151"/>
      <c r="CW2211" s="151"/>
      <c r="CX2211" s="151"/>
      <c r="CY2211" s="151"/>
      <c r="CZ2211" s="151"/>
      <c r="DA2211" s="151"/>
      <c r="DB2211" s="151"/>
      <c r="DC2211" s="151"/>
      <c r="DD2211" s="151"/>
      <c r="DE2211" s="151"/>
      <c r="DF2211" s="151"/>
      <c r="DG2211" s="151"/>
      <c r="DH2211" s="151"/>
      <c r="DI2211" s="151"/>
      <c r="DJ2211" s="151"/>
      <c r="DK2211" s="151"/>
      <c r="DL2211" s="151"/>
      <c r="DM2211" s="151"/>
      <c r="DN2211" s="151"/>
      <c r="DO2211" s="151"/>
      <c r="DP2211" s="151"/>
      <c r="DQ2211" s="151"/>
      <c r="DR2211" s="151"/>
      <c r="DS2211" s="151"/>
      <c r="DT2211" s="151"/>
      <c r="DU2211" s="151"/>
      <c r="DV2211" s="151"/>
      <c r="DW2211" s="151"/>
      <c r="DX2211" s="151"/>
      <c r="DY2211" s="151"/>
      <c r="DZ2211" s="151"/>
      <c r="EA2211" s="151"/>
      <c r="EB2211" s="151"/>
      <c r="EC2211" s="151"/>
      <c r="ED2211" s="151"/>
      <c r="EE2211" s="151"/>
      <c r="EF2211" s="151"/>
      <c r="EG2211" s="151"/>
      <c r="EH2211" s="151"/>
      <c r="EI2211" s="151"/>
      <c r="EJ2211" s="151"/>
      <c r="EK2211" s="151"/>
      <c r="EL2211" s="151"/>
      <c r="EM2211" s="151"/>
      <c r="EN2211" s="151"/>
      <c r="EO2211" s="151"/>
      <c r="EP2211" s="151"/>
      <c r="EQ2211" s="151"/>
      <c r="ER2211" s="151"/>
      <c r="ES2211" s="151"/>
      <c r="ET2211" s="151"/>
      <c r="EU2211" s="151"/>
      <c r="EV2211" s="151"/>
      <c r="EW2211" s="151"/>
      <c r="EX2211" s="151"/>
      <c r="EY2211" s="151"/>
      <c r="EZ2211" s="151"/>
      <c r="FA2211" s="151"/>
      <c r="FB2211" s="151"/>
      <c r="FC2211" s="151"/>
      <c r="FD2211" s="151"/>
      <c r="FE2211" s="151"/>
      <c r="FF2211" s="151"/>
      <c r="FG2211" s="151"/>
      <c r="FH2211" s="151"/>
      <c r="FI2211" s="151"/>
      <c r="FJ2211" s="151"/>
      <c r="FK2211" s="151"/>
      <c r="FL2211" s="151"/>
      <c r="FM2211" s="151"/>
      <c r="FN2211" s="151"/>
      <c r="FO2211" s="151"/>
      <c r="FP2211" s="151"/>
      <c r="FQ2211" s="151"/>
      <c r="FR2211" s="151"/>
      <c r="FS2211" s="151"/>
      <c r="FT2211" s="151"/>
      <c r="FU2211" s="151"/>
      <c r="FV2211" s="151"/>
      <c r="FW2211" s="151"/>
      <c r="FX2211" s="151"/>
      <c r="FY2211" s="151"/>
      <c r="FZ2211" s="151"/>
      <c r="GA2211" s="151"/>
      <c r="GB2211" s="151"/>
      <c r="GC2211" s="151"/>
      <c r="GD2211" s="151"/>
      <c r="GE2211" s="151"/>
      <c r="GF2211" s="151"/>
      <c r="GG2211" s="151"/>
      <c r="GH2211" s="151"/>
      <c r="GI2211" s="151"/>
      <c r="GJ2211" s="151"/>
      <c r="GK2211" s="151"/>
      <c r="GL2211" s="151"/>
      <c r="GM2211" s="151"/>
      <c r="GN2211" s="151"/>
      <c r="GO2211" s="151"/>
      <c r="GP2211" s="151"/>
      <c r="GQ2211" s="151"/>
      <c r="GR2211" s="151"/>
      <c r="GS2211" s="151"/>
      <c r="GT2211" s="151"/>
      <c r="GU2211" s="151"/>
      <c r="GV2211" s="151"/>
      <c r="GW2211" s="151"/>
      <c r="GX2211" s="151"/>
      <c r="GY2211" s="151"/>
      <c r="GZ2211" s="151"/>
      <c r="HA2211" s="151"/>
      <c r="HB2211" s="151"/>
      <c r="HC2211" s="151"/>
      <c r="HD2211" s="151"/>
      <c r="HE2211" s="151"/>
      <c r="HF2211" s="151"/>
      <c r="HG2211" s="151"/>
      <c r="HH2211" s="151"/>
      <c r="HI2211" s="151"/>
      <c r="HJ2211" s="151"/>
      <c r="HK2211" s="151"/>
      <c r="HL2211" s="151"/>
      <c r="HM2211" s="151"/>
      <c r="HN2211" s="151"/>
      <c r="HO2211" s="151"/>
      <c r="HP2211" s="151"/>
      <c r="HQ2211" s="151"/>
      <c r="HR2211" s="151"/>
      <c r="HS2211" s="151"/>
      <c r="HT2211" s="151"/>
      <c r="HU2211" s="151"/>
      <c r="HV2211" s="151"/>
      <c r="HW2211" s="151"/>
      <c r="HX2211" s="151"/>
      <c r="HY2211" s="151"/>
      <c r="HZ2211" s="151"/>
      <c r="IA2211" s="151"/>
      <c r="IB2211" s="151"/>
      <c r="IC2211" s="151"/>
      <c r="ID2211" s="151"/>
      <c r="IE2211" s="151"/>
      <c r="IF2211" s="151"/>
      <c r="IG2211" s="151"/>
      <c r="IH2211" s="151"/>
      <c r="II2211" s="151"/>
      <c r="IJ2211" s="151"/>
      <c r="IK2211" s="151"/>
      <c r="IL2211" s="151"/>
      <c r="IM2211" s="151"/>
      <c r="IN2211" s="151"/>
      <c r="IO2211" s="151"/>
      <c r="IP2211" s="151"/>
      <c r="IQ2211" s="151"/>
      <c r="IR2211" s="151"/>
      <c r="IS2211" s="151"/>
      <c r="IT2211" s="151"/>
      <c r="IU2211" s="151"/>
      <c r="IV2211" s="151"/>
      <c r="IW2211" s="151"/>
      <c r="IX2211" s="151"/>
      <c r="IY2211" s="151"/>
      <c r="IZ2211" s="151"/>
      <c r="JA2211" s="151"/>
      <c r="JB2211" s="151"/>
    </row>
    <row r="2212" spans="1:262" s="857" customFormat="1" ht="29.25" x14ac:dyDescent="0.25">
      <c r="A2212" s="217">
        <v>1</v>
      </c>
      <c r="B2212" s="217">
        <v>1</v>
      </c>
      <c r="C2212" s="628" t="s">
        <v>261</v>
      </c>
      <c r="D2212" s="173"/>
      <c r="E2212" s="173"/>
      <c r="F2212" s="1780">
        <f>F2205+F2174</f>
        <v>2316.6595744680849</v>
      </c>
      <c r="G2212" s="1779">
        <f>G2205+G2174</f>
        <v>772.55319148936167</v>
      </c>
      <c r="H2212" s="1779">
        <f>H2205+H2174</f>
        <v>557.84042553191489</v>
      </c>
      <c r="I2212" s="1779">
        <f t="shared" si="2645"/>
        <v>72.207380886808053</v>
      </c>
      <c r="J2212" s="2350"/>
      <c r="K2212" s="2350"/>
      <c r="L2212" s="2351"/>
      <c r="M2212" s="2351"/>
      <c r="N2212" s="2351"/>
      <c r="O2212" s="2351"/>
      <c r="P2212" s="2351"/>
      <c r="Q2212" s="2351"/>
      <c r="R2212" s="2570">
        <f t="shared" ref="R2212:AC2212" si="2655">R2155</f>
        <v>0</v>
      </c>
      <c r="S2212" s="2570">
        <f t="shared" ref="S2212:T2212" si="2656">S2155</f>
        <v>0</v>
      </c>
      <c r="T2212" s="2570">
        <f t="shared" si="2656"/>
        <v>0</v>
      </c>
      <c r="U2212" s="2570">
        <f t="shared" ref="U2212" si="2657">U2155</f>
        <v>0</v>
      </c>
      <c r="V2212" s="2570">
        <f t="shared" si="2655"/>
        <v>0</v>
      </c>
      <c r="W2212" s="2570">
        <f t="shared" si="2655"/>
        <v>0</v>
      </c>
      <c r="X2212" s="2571">
        <f t="shared" si="2655"/>
        <v>0</v>
      </c>
      <c r="Y2212" s="2570">
        <f t="shared" si="2655"/>
        <v>0</v>
      </c>
      <c r="Z2212" s="2570">
        <f t="shared" si="2655"/>
        <v>0</v>
      </c>
      <c r="AA2212" s="2572">
        <f t="shared" si="2655"/>
        <v>0</v>
      </c>
      <c r="AB2212" s="2572">
        <f t="shared" si="2655"/>
        <v>0</v>
      </c>
      <c r="AC2212" s="2570">
        <f t="shared" si="2655"/>
        <v>0</v>
      </c>
      <c r="AD2212" s="2122"/>
      <c r="AE2212" s="2730"/>
      <c r="AF2212" s="151"/>
      <c r="AG2212" s="151"/>
      <c r="AH2212" s="151"/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  <c r="BI2212" s="151"/>
      <c r="BJ2212" s="151"/>
      <c r="BK2212" s="151"/>
      <c r="BL2212" s="151"/>
      <c r="BM2212" s="151"/>
      <c r="BN2212" s="151"/>
      <c r="BO2212" s="151"/>
      <c r="BP2212" s="151"/>
      <c r="BQ2212" s="151"/>
      <c r="BR2212" s="151"/>
      <c r="BS2212" s="151"/>
      <c r="BT2212" s="151"/>
      <c r="BU2212" s="151"/>
      <c r="BV2212" s="151"/>
      <c r="BW2212" s="151"/>
      <c r="BX2212" s="151"/>
      <c r="BY2212" s="151"/>
      <c r="BZ2212" s="151"/>
      <c r="CA2212" s="151"/>
      <c r="CB2212" s="151"/>
      <c r="CC2212" s="151"/>
      <c r="CD2212" s="151"/>
      <c r="CE2212" s="151"/>
      <c r="CF2212" s="151"/>
      <c r="CG2212" s="151"/>
      <c r="CH2212" s="151"/>
      <c r="CI2212" s="151"/>
      <c r="CJ2212" s="151"/>
      <c r="CK2212" s="151"/>
      <c r="CL2212" s="151"/>
      <c r="CM2212" s="151"/>
      <c r="CN2212" s="151"/>
      <c r="CO2212" s="151"/>
      <c r="CP2212" s="151"/>
      <c r="CQ2212" s="151"/>
      <c r="CR2212" s="151"/>
      <c r="CS2212" s="151"/>
      <c r="CT2212" s="151"/>
      <c r="CU2212" s="151"/>
      <c r="CV2212" s="151"/>
      <c r="CW2212" s="151"/>
      <c r="CX2212" s="151"/>
      <c r="CY2212" s="151"/>
      <c r="CZ2212" s="151"/>
      <c r="DA2212" s="151"/>
      <c r="DB2212" s="151"/>
      <c r="DC2212" s="151"/>
      <c r="DD2212" s="151"/>
      <c r="DE2212" s="151"/>
      <c r="DF2212" s="151"/>
      <c r="DG2212" s="151"/>
      <c r="DH2212" s="151"/>
      <c r="DI2212" s="151"/>
      <c r="DJ2212" s="151"/>
      <c r="DK2212" s="151"/>
      <c r="DL2212" s="151"/>
      <c r="DM2212" s="151"/>
      <c r="DN2212" s="151"/>
      <c r="DO2212" s="151"/>
      <c r="DP2212" s="151"/>
      <c r="DQ2212" s="151"/>
      <c r="DR2212" s="151"/>
      <c r="DS2212" s="151"/>
      <c r="DT2212" s="151"/>
      <c r="DU2212" s="151"/>
      <c r="DV2212" s="151"/>
      <c r="DW2212" s="151"/>
      <c r="DX2212" s="151"/>
      <c r="DY2212" s="151"/>
      <c r="DZ2212" s="151"/>
      <c r="EA2212" s="151"/>
      <c r="EB2212" s="151"/>
      <c r="EC2212" s="151"/>
      <c r="ED2212" s="151"/>
      <c r="EE2212" s="151"/>
      <c r="EF2212" s="151"/>
      <c r="EG2212" s="151"/>
      <c r="EH2212" s="151"/>
      <c r="EI2212" s="151"/>
      <c r="EJ2212" s="151"/>
      <c r="EK2212" s="151"/>
      <c r="EL2212" s="151"/>
      <c r="EM2212" s="151"/>
      <c r="EN2212" s="151"/>
      <c r="EO2212" s="151"/>
      <c r="EP2212" s="151"/>
      <c r="EQ2212" s="151"/>
      <c r="ER2212" s="151"/>
      <c r="ES2212" s="151"/>
      <c r="ET2212" s="151"/>
      <c r="EU2212" s="151"/>
      <c r="EV2212" s="151"/>
      <c r="EW2212" s="151"/>
      <c r="EX2212" s="151"/>
      <c r="EY2212" s="151"/>
      <c r="EZ2212" s="151"/>
      <c r="FA2212" s="151"/>
      <c r="FB2212" s="151"/>
      <c r="FC2212" s="151"/>
      <c r="FD2212" s="151"/>
      <c r="FE2212" s="151"/>
      <c r="FF2212" s="151"/>
      <c r="FG2212" s="151"/>
      <c r="FH2212" s="151"/>
      <c r="FI2212" s="151"/>
      <c r="FJ2212" s="151"/>
      <c r="FK2212" s="151"/>
      <c r="FL2212" s="151"/>
      <c r="FM2212" s="151"/>
      <c r="FN2212" s="151"/>
      <c r="FO2212" s="151"/>
      <c r="FP2212" s="151"/>
      <c r="FQ2212" s="151"/>
      <c r="FR2212" s="151"/>
      <c r="FS2212" s="151"/>
      <c r="FT2212" s="151"/>
      <c r="FU2212" s="151"/>
      <c r="FV2212" s="151"/>
      <c r="FW2212" s="151"/>
      <c r="FX2212" s="151"/>
      <c r="FY2212" s="151"/>
      <c r="FZ2212" s="151"/>
      <c r="GA2212" s="151"/>
      <c r="GB2212" s="151"/>
      <c r="GC2212" s="151"/>
      <c r="GD2212" s="151"/>
      <c r="GE2212" s="151"/>
      <c r="GF2212" s="151"/>
      <c r="GG2212" s="151"/>
      <c r="GH2212" s="151"/>
      <c r="GI2212" s="151"/>
      <c r="GJ2212" s="151"/>
      <c r="GK2212" s="151"/>
      <c r="GL2212" s="151"/>
      <c r="GM2212" s="151"/>
      <c r="GN2212" s="151"/>
      <c r="GO2212" s="151"/>
      <c r="GP2212" s="151"/>
      <c r="GQ2212" s="151"/>
      <c r="GR2212" s="151"/>
      <c r="GS2212" s="151"/>
      <c r="GT2212" s="151"/>
      <c r="GU2212" s="151"/>
      <c r="GV2212" s="151"/>
      <c r="GW2212" s="151"/>
      <c r="GX2212" s="151"/>
      <c r="GY2212" s="151"/>
      <c r="GZ2212" s="151"/>
      <c r="HA2212" s="151"/>
      <c r="HB2212" s="151"/>
      <c r="HC2212" s="151"/>
      <c r="HD2212" s="151"/>
      <c r="HE2212" s="151"/>
      <c r="HF2212" s="151"/>
      <c r="HG2212" s="151"/>
      <c r="HH2212" s="151"/>
      <c r="HI2212" s="151"/>
      <c r="HJ2212" s="151"/>
      <c r="HK2212" s="151"/>
      <c r="HL2212" s="151"/>
      <c r="HM2212" s="151"/>
      <c r="HN2212" s="151"/>
      <c r="HO2212" s="151"/>
      <c r="HP2212" s="151"/>
      <c r="HQ2212" s="151"/>
      <c r="HR2212" s="151"/>
      <c r="HS2212" s="151"/>
      <c r="HT2212" s="151"/>
      <c r="HU2212" s="151"/>
      <c r="HV2212" s="151"/>
      <c r="HW2212" s="151"/>
      <c r="HX2212" s="151"/>
      <c r="HY2212" s="151"/>
      <c r="HZ2212" s="151"/>
      <c r="IA2212" s="151"/>
      <c r="IB2212" s="151"/>
      <c r="IC2212" s="151"/>
      <c r="ID2212" s="151"/>
      <c r="IE2212" s="151"/>
      <c r="IF2212" s="151"/>
      <c r="IG2212" s="151"/>
      <c r="IH2212" s="151"/>
      <c r="II2212" s="151"/>
      <c r="IJ2212" s="151"/>
      <c r="IK2212" s="151"/>
      <c r="IL2212" s="151"/>
      <c r="IM2212" s="151"/>
      <c r="IN2212" s="151"/>
      <c r="IO2212" s="151"/>
      <c r="IP2212" s="151"/>
      <c r="IQ2212" s="151"/>
      <c r="IR2212" s="151"/>
      <c r="IS2212" s="151"/>
      <c r="IT2212" s="151"/>
      <c r="IU2212" s="151"/>
      <c r="IV2212" s="151"/>
      <c r="IW2212" s="151"/>
      <c r="IX2212" s="151"/>
      <c r="IY2212" s="151"/>
      <c r="IZ2212" s="151"/>
      <c r="JA2212" s="151"/>
      <c r="JB2212" s="151"/>
    </row>
    <row r="2213" spans="1:262" s="857" customFormat="1" ht="29.25" x14ac:dyDescent="0.25">
      <c r="A2213" s="217">
        <v>1</v>
      </c>
      <c r="B2213" s="217">
        <v>1</v>
      </c>
      <c r="C2213" s="628" t="s">
        <v>262</v>
      </c>
      <c r="D2213" s="173"/>
      <c r="E2213" s="173"/>
      <c r="F2213" s="1780">
        <f>F2156</f>
        <v>540</v>
      </c>
      <c r="G2213" s="1779">
        <f t="shared" ref="G2213:H2213" si="2658">G2156</f>
        <v>180</v>
      </c>
      <c r="H2213" s="1779">
        <f t="shared" si="2658"/>
        <v>179</v>
      </c>
      <c r="I2213" s="1779">
        <f t="shared" si="2645"/>
        <v>99.444444444444443</v>
      </c>
      <c r="J2213" s="2350"/>
      <c r="K2213" s="2350"/>
      <c r="L2213" s="2351"/>
      <c r="M2213" s="2351"/>
      <c r="N2213" s="2351"/>
      <c r="O2213" s="2351"/>
      <c r="P2213" s="2351"/>
      <c r="Q2213" s="2351"/>
      <c r="R2213" s="2570">
        <f t="shared" ref="R2213:T2214" si="2659">R2156</f>
        <v>0</v>
      </c>
      <c r="S2213" s="2570">
        <f t="shared" si="2659"/>
        <v>0</v>
      </c>
      <c r="T2213" s="2570">
        <f t="shared" si="2659"/>
        <v>0</v>
      </c>
      <c r="U2213" s="2570">
        <f t="shared" ref="U2213" si="2660">U2156</f>
        <v>0</v>
      </c>
      <c r="V2213" s="2570"/>
      <c r="W2213" s="2570"/>
      <c r="X2213" s="2571"/>
      <c r="Y2213" s="2570"/>
      <c r="Z2213" s="2570"/>
      <c r="AA2213" s="2572"/>
      <c r="AB2213" s="2572"/>
      <c r="AC2213" s="2570"/>
      <c r="AD2213" s="2122"/>
      <c r="AE2213" s="2730"/>
      <c r="AF2213" s="151"/>
      <c r="AG2213" s="151"/>
      <c r="AH2213" s="151"/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  <c r="BI2213" s="151"/>
      <c r="BJ2213" s="151"/>
      <c r="BK2213" s="151"/>
      <c r="BL2213" s="151"/>
      <c r="BM2213" s="151"/>
      <c r="BN2213" s="151"/>
      <c r="BO2213" s="151"/>
      <c r="BP2213" s="151"/>
      <c r="BQ2213" s="151"/>
      <c r="BR2213" s="151"/>
      <c r="BS2213" s="151"/>
      <c r="BT2213" s="151"/>
      <c r="BU2213" s="151"/>
      <c r="BV2213" s="151"/>
      <c r="BW2213" s="151"/>
      <c r="BX2213" s="151"/>
      <c r="BY2213" s="151"/>
      <c r="BZ2213" s="151"/>
      <c r="CA2213" s="151"/>
      <c r="CB2213" s="151"/>
      <c r="CC2213" s="151"/>
      <c r="CD2213" s="151"/>
      <c r="CE2213" s="151"/>
      <c r="CF2213" s="151"/>
      <c r="CG2213" s="151"/>
      <c r="CH2213" s="151"/>
      <c r="CI2213" s="151"/>
      <c r="CJ2213" s="151"/>
      <c r="CK2213" s="151"/>
      <c r="CL2213" s="151"/>
      <c r="CM2213" s="151"/>
      <c r="CN2213" s="151"/>
      <c r="CO2213" s="151"/>
      <c r="CP2213" s="151"/>
      <c r="CQ2213" s="151"/>
      <c r="CR2213" s="151"/>
      <c r="CS2213" s="151"/>
      <c r="CT2213" s="151"/>
      <c r="CU2213" s="151"/>
      <c r="CV2213" s="151"/>
      <c r="CW2213" s="151"/>
      <c r="CX2213" s="151"/>
      <c r="CY2213" s="151"/>
      <c r="CZ2213" s="151"/>
      <c r="DA2213" s="151"/>
      <c r="DB2213" s="151"/>
      <c r="DC2213" s="151"/>
      <c r="DD2213" s="151"/>
      <c r="DE2213" s="151"/>
      <c r="DF2213" s="151"/>
      <c r="DG2213" s="151"/>
      <c r="DH2213" s="151"/>
      <c r="DI2213" s="151"/>
      <c r="DJ2213" s="151"/>
      <c r="DK2213" s="151"/>
      <c r="DL2213" s="151"/>
      <c r="DM2213" s="151"/>
      <c r="DN2213" s="151"/>
      <c r="DO2213" s="151"/>
      <c r="DP2213" s="151"/>
      <c r="DQ2213" s="151"/>
      <c r="DR2213" s="151"/>
      <c r="DS2213" s="151"/>
      <c r="DT2213" s="151"/>
      <c r="DU2213" s="151"/>
      <c r="DV2213" s="151"/>
      <c r="DW2213" s="151"/>
      <c r="DX2213" s="151"/>
      <c r="DY2213" s="151"/>
      <c r="DZ2213" s="151"/>
      <c r="EA2213" s="151"/>
      <c r="EB2213" s="151"/>
      <c r="EC2213" s="151"/>
      <c r="ED2213" s="151"/>
      <c r="EE2213" s="151"/>
      <c r="EF2213" s="151"/>
      <c r="EG2213" s="151"/>
      <c r="EH2213" s="151"/>
      <c r="EI2213" s="151"/>
      <c r="EJ2213" s="151"/>
      <c r="EK2213" s="151"/>
      <c r="EL2213" s="151"/>
      <c r="EM2213" s="151"/>
      <c r="EN2213" s="151"/>
      <c r="EO2213" s="151"/>
      <c r="EP2213" s="151"/>
      <c r="EQ2213" s="151"/>
      <c r="ER2213" s="151"/>
      <c r="ES2213" s="151"/>
      <c r="ET2213" s="151"/>
      <c r="EU2213" s="151"/>
      <c r="EV2213" s="151"/>
      <c r="EW2213" s="151"/>
      <c r="EX2213" s="151"/>
      <c r="EY2213" s="151"/>
      <c r="EZ2213" s="151"/>
      <c r="FA2213" s="151"/>
      <c r="FB2213" s="151"/>
      <c r="FC2213" s="151"/>
      <c r="FD2213" s="151"/>
      <c r="FE2213" s="151"/>
      <c r="FF2213" s="151"/>
      <c r="FG2213" s="151"/>
      <c r="FH2213" s="151"/>
      <c r="FI2213" s="151"/>
      <c r="FJ2213" s="151"/>
      <c r="FK2213" s="151"/>
      <c r="FL2213" s="151"/>
      <c r="FM2213" s="151"/>
      <c r="FN2213" s="151"/>
      <c r="FO2213" s="151"/>
      <c r="FP2213" s="151"/>
      <c r="FQ2213" s="151"/>
      <c r="FR2213" s="151"/>
      <c r="FS2213" s="151"/>
      <c r="FT2213" s="151"/>
      <c r="FU2213" s="151"/>
      <c r="FV2213" s="151"/>
      <c r="FW2213" s="151"/>
      <c r="FX2213" s="151"/>
      <c r="FY2213" s="151"/>
      <c r="FZ2213" s="151"/>
      <c r="GA2213" s="151"/>
      <c r="GB2213" s="151"/>
      <c r="GC2213" s="151"/>
      <c r="GD2213" s="151"/>
      <c r="GE2213" s="151"/>
      <c r="GF2213" s="151"/>
      <c r="GG2213" s="151"/>
      <c r="GH2213" s="151"/>
      <c r="GI2213" s="151"/>
      <c r="GJ2213" s="151"/>
      <c r="GK2213" s="151"/>
      <c r="GL2213" s="151"/>
      <c r="GM2213" s="151"/>
      <c r="GN2213" s="151"/>
      <c r="GO2213" s="151"/>
      <c r="GP2213" s="151"/>
      <c r="GQ2213" s="151"/>
      <c r="GR2213" s="151"/>
      <c r="GS2213" s="151"/>
      <c r="GT2213" s="151"/>
      <c r="GU2213" s="151"/>
      <c r="GV2213" s="151"/>
      <c r="GW2213" s="151"/>
      <c r="GX2213" s="151"/>
      <c r="GY2213" s="151"/>
      <c r="GZ2213" s="151"/>
      <c r="HA2213" s="151"/>
      <c r="HB2213" s="151"/>
      <c r="HC2213" s="151"/>
      <c r="HD2213" s="151"/>
      <c r="HE2213" s="151"/>
      <c r="HF2213" s="151"/>
      <c r="HG2213" s="151"/>
      <c r="HH2213" s="151"/>
      <c r="HI2213" s="151"/>
      <c r="HJ2213" s="151"/>
      <c r="HK2213" s="151"/>
      <c r="HL2213" s="151"/>
      <c r="HM2213" s="151"/>
      <c r="HN2213" s="151"/>
      <c r="HO2213" s="151"/>
      <c r="HP2213" s="151"/>
      <c r="HQ2213" s="151"/>
      <c r="HR2213" s="151"/>
      <c r="HS2213" s="151"/>
      <c r="HT2213" s="151"/>
      <c r="HU2213" s="151"/>
      <c r="HV2213" s="151"/>
      <c r="HW2213" s="151"/>
      <c r="HX2213" s="151"/>
      <c r="HY2213" s="151"/>
      <c r="HZ2213" s="151"/>
      <c r="IA2213" s="151"/>
      <c r="IB2213" s="151"/>
      <c r="IC2213" s="151"/>
      <c r="ID2213" s="151"/>
      <c r="IE2213" s="151"/>
      <c r="IF2213" s="151"/>
      <c r="IG2213" s="151"/>
      <c r="IH2213" s="151"/>
      <c r="II2213" s="151"/>
      <c r="IJ2213" s="151"/>
      <c r="IK2213" s="151"/>
      <c r="IL2213" s="151"/>
      <c r="IM2213" s="151"/>
      <c r="IN2213" s="151"/>
      <c r="IO2213" s="151"/>
      <c r="IP2213" s="151"/>
      <c r="IQ2213" s="151"/>
      <c r="IR2213" s="151"/>
      <c r="IS2213" s="151"/>
      <c r="IT2213" s="151"/>
      <c r="IU2213" s="151"/>
      <c r="IV2213" s="151"/>
      <c r="IW2213" s="151"/>
      <c r="IX2213" s="151"/>
      <c r="IY2213" s="151"/>
      <c r="IZ2213" s="151"/>
      <c r="JA2213" s="151"/>
      <c r="JB2213" s="151"/>
    </row>
    <row r="2214" spans="1:262" s="857" customFormat="1" x14ac:dyDescent="0.25">
      <c r="A2214" s="217">
        <v>1</v>
      </c>
      <c r="B2214" s="217">
        <v>1</v>
      </c>
      <c r="C2214" s="629" t="s">
        <v>134</v>
      </c>
      <c r="D2214" s="173"/>
      <c r="E2214" s="173"/>
      <c r="F2214" s="1780">
        <f>F2210+F2211+F2213+F2208/4.2+F2174*2.6+F2209*2.6</f>
        <v>14122.114285714288</v>
      </c>
      <c r="G2214" s="1779">
        <f>G2210+G2211+G2213+G2208/4.2+G2174*2.6+G2209*2.6</f>
        <v>4708.388095238095</v>
      </c>
      <c r="H2214" s="1779">
        <f>H2210+H2211+H2213+H2208/4.2+H2174*2.6+H2209*2.6</f>
        <v>2389.6702380952379</v>
      </c>
      <c r="I2214" s="1779">
        <f t="shared" si="2645"/>
        <v>50.753467848414402</v>
      </c>
      <c r="J2214" s="2350"/>
      <c r="K2214" s="2350"/>
      <c r="L2214" s="2351"/>
      <c r="M2214" s="2351"/>
      <c r="N2214" s="2351"/>
      <c r="O2214" s="2351"/>
      <c r="P2214" s="2351"/>
      <c r="Q2214" s="2351"/>
      <c r="R2214" s="2570">
        <f t="shared" si="2659"/>
        <v>19332.484130000001</v>
      </c>
      <c r="S2214" s="2570">
        <f t="shared" si="2659"/>
        <v>19332.484130000001</v>
      </c>
      <c r="T2214" s="2570">
        <f t="shared" si="2659"/>
        <v>19232.112300000001</v>
      </c>
      <c r="U2214" s="2570">
        <f t="shared" ref="U2214" si="2661">U2157</f>
        <v>19232.112300000001</v>
      </c>
      <c r="V2214" s="2570">
        <f t="shared" ref="V2214:AC2214" si="2662">V2157</f>
        <v>6424.0870106666671</v>
      </c>
      <c r="W2214" s="2570">
        <f t="shared" si="2662"/>
        <v>4256.5497500000001</v>
      </c>
      <c r="X2214" s="2571">
        <f t="shared" si="2662"/>
        <v>0</v>
      </c>
      <c r="Y2214" s="2570">
        <f t="shared" si="2662"/>
        <v>-35.471499999999999</v>
      </c>
      <c r="Z2214" s="2570">
        <f t="shared" si="2662"/>
        <v>-2167.5372606666674</v>
      </c>
      <c r="AA2214" s="2572">
        <f t="shared" si="2662"/>
        <v>0</v>
      </c>
      <c r="AB2214" s="2572">
        <f t="shared" si="2662"/>
        <v>-8.1302299999999992</v>
      </c>
      <c r="AC2214" s="2570">
        <f t="shared" si="2662"/>
        <v>4212.9480199999998</v>
      </c>
      <c r="AD2214" s="2122"/>
      <c r="AE2214" s="2730"/>
      <c r="AF2214" s="151"/>
      <c r="AG2214" s="151"/>
      <c r="AH2214" s="151"/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  <c r="BI2214" s="151"/>
      <c r="BJ2214" s="151"/>
      <c r="BK2214" s="151"/>
      <c r="BL2214" s="151"/>
      <c r="BM2214" s="151"/>
      <c r="BN2214" s="151"/>
      <c r="BO2214" s="151"/>
      <c r="BP2214" s="151"/>
      <c r="BQ2214" s="151"/>
      <c r="BR2214" s="151"/>
      <c r="BS2214" s="151"/>
      <c r="BT2214" s="151"/>
      <c r="BU2214" s="151"/>
      <c r="BV2214" s="151"/>
      <c r="BW2214" s="151"/>
      <c r="BX2214" s="151"/>
      <c r="BY2214" s="151"/>
      <c r="BZ2214" s="151"/>
      <c r="CA2214" s="151"/>
      <c r="CB2214" s="151"/>
      <c r="CC2214" s="151"/>
      <c r="CD2214" s="151"/>
      <c r="CE2214" s="151"/>
      <c r="CF2214" s="151"/>
      <c r="CG2214" s="151"/>
      <c r="CH2214" s="151"/>
      <c r="CI2214" s="151"/>
      <c r="CJ2214" s="151"/>
      <c r="CK2214" s="151"/>
      <c r="CL2214" s="151"/>
      <c r="CM2214" s="151"/>
      <c r="CN2214" s="151"/>
      <c r="CO2214" s="151"/>
      <c r="CP2214" s="151"/>
      <c r="CQ2214" s="151"/>
      <c r="CR2214" s="151"/>
      <c r="CS2214" s="151"/>
      <c r="CT2214" s="151"/>
      <c r="CU2214" s="151"/>
      <c r="CV2214" s="151"/>
      <c r="CW2214" s="151"/>
      <c r="CX2214" s="151"/>
      <c r="CY2214" s="151"/>
      <c r="CZ2214" s="151"/>
      <c r="DA2214" s="151"/>
      <c r="DB2214" s="151"/>
      <c r="DC2214" s="151"/>
      <c r="DD2214" s="151"/>
      <c r="DE2214" s="151"/>
      <c r="DF2214" s="151"/>
      <c r="DG2214" s="151"/>
      <c r="DH2214" s="151"/>
      <c r="DI2214" s="151"/>
      <c r="DJ2214" s="151"/>
      <c r="DK2214" s="151"/>
      <c r="DL2214" s="151"/>
      <c r="DM2214" s="151"/>
      <c r="DN2214" s="151"/>
      <c r="DO2214" s="151"/>
      <c r="DP2214" s="151"/>
      <c r="DQ2214" s="151"/>
      <c r="DR2214" s="151"/>
      <c r="DS2214" s="151"/>
      <c r="DT2214" s="151"/>
      <c r="DU2214" s="151"/>
      <c r="DV2214" s="151"/>
      <c r="DW2214" s="151"/>
      <c r="DX2214" s="151"/>
      <c r="DY2214" s="151"/>
      <c r="DZ2214" s="151"/>
      <c r="EA2214" s="151"/>
      <c r="EB2214" s="151"/>
      <c r="EC2214" s="151"/>
      <c r="ED2214" s="151"/>
      <c r="EE2214" s="151"/>
      <c r="EF2214" s="151"/>
      <c r="EG2214" s="151"/>
      <c r="EH2214" s="151"/>
      <c r="EI2214" s="151"/>
      <c r="EJ2214" s="151"/>
      <c r="EK2214" s="151"/>
      <c r="EL2214" s="151"/>
      <c r="EM2214" s="151"/>
      <c r="EN2214" s="151"/>
      <c r="EO2214" s="151"/>
      <c r="EP2214" s="151"/>
      <c r="EQ2214" s="151"/>
      <c r="ER2214" s="151"/>
      <c r="ES2214" s="151"/>
      <c r="ET2214" s="151"/>
      <c r="EU2214" s="151"/>
      <c r="EV2214" s="151"/>
      <c r="EW2214" s="151"/>
      <c r="EX2214" s="151"/>
      <c r="EY2214" s="151"/>
      <c r="EZ2214" s="151"/>
      <c r="FA2214" s="151"/>
      <c r="FB2214" s="151"/>
      <c r="FC2214" s="151"/>
      <c r="FD2214" s="151"/>
      <c r="FE2214" s="151"/>
      <c r="FF2214" s="151"/>
      <c r="FG2214" s="151"/>
      <c r="FH2214" s="151"/>
      <c r="FI2214" s="151"/>
      <c r="FJ2214" s="151"/>
      <c r="FK2214" s="151"/>
      <c r="FL2214" s="151"/>
      <c r="FM2214" s="151"/>
      <c r="FN2214" s="151"/>
      <c r="FO2214" s="151"/>
      <c r="FP2214" s="151"/>
      <c r="FQ2214" s="151"/>
      <c r="FR2214" s="151"/>
      <c r="FS2214" s="151"/>
      <c r="FT2214" s="151"/>
      <c r="FU2214" s="151"/>
      <c r="FV2214" s="151"/>
      <c r="FW2214" s="151"/>
      <c r="FX2214" s="151"/>
      <c r="FY2214" s="151"/>
      <c r="FZ2214" s="151"/>
      <c r="GA2214" s="151"/>
      <c r="GB2214" s="151"/>
      <c r="GC2214" s="151"/>
      <c r="GD2214" s="151"/>
      <c r="GE2214" s="151"/>
      <c r="GF2214" s="151"/>
      <c r="GG2214" s="151"/>
      <c r="GH2214" s="151"/>
      <c r="GI2214" s="151"/>
      <c r="GJ2214" s="151"/>
      <c r="GK2214" s="151"/>
      <c r="GL2214" s="151"/>
      <c r="GM2214" s="151"/>
      <c r="GN2214" s="151"/>
      <c r="GO2214" s="151"/>
      <c r="GP2214" s="151"/>
      <c r="GQ2214" s="151"/>
      <c r="GR2214" s="151"/>
      <c r="GS2214" s="151"/>
      <c r="GT2214" s="151"/>
      <c r="GU2214" s="151"/>
      <c r="GV2214" s="151"/>
      <c r="GW2214" s="151"/>
      <c r="GX2214" s="151"/>
      <c r="GY2214" s="151"/>
      <c r="GZ2214" s="151"/>
      <c r="HA2214" s="151"/>
      <c r="HB2214" s="151"/>
      <c r="HC2214" s="151"/>
      <c r="HD2214" s="151"/>
      <c r="HE2214" s="151"/>
      <c r="HF2214" s="151"/>
      <c r="HG2214" s="151"/>
      <c r="HH2214" s="151"/>
      <c r="HI2214" s="151"/>
      <c r="HJ2214" s="151"/>
      <c r="HK2214" s="151"/>
      <c r="HL2214" s="151"/>
      <c r="HM2214" s="151"/>
      <c r="HN2214" s="151"/>
      <c r="HO2214" s="151"/>
      <c r="HP2214" s="151"/>
      <c r="HQ2214" s="151"/>
      <c r="HR2214" s="151"/>
      <c r="HS2214" s="151"/>
      <c r="HT2214" s="151"/>
      <c r="HU2214" s="151"/>
      <c r="HV2214" s="151"/>
      <c r="HW2214" s="151"/>
      <c r="HX2214" s="151"/>
      <c r="HY2214" s="151"/>
      <c r="HZ2214" s="151"/>
      <c r="IA2214" s="151"/>
      <c r="IB2214" s="151"/>
      <c r="IC2214" s="151"/>
      <c r="ID2214" s="151"/>
      <c r="IE2214" s="151"/>
      <c r="IF2214" s="151"/>
      <c r="IG2214" s="151"/>
      <c r="IH2214" s="151"/>
      <c r="II2214" s="151"/>
      <c r="IJ2214" s="151"/>
      <c r="IK2214" s="151"/>
      <c r="IL2214" s="151"/>
      <c r="IM2214" s="151"/>
      <c r="IN2214" s="151"/>
      <c r="IO2214" s="151"/>
      <c r="IP2214" s="151"/>
      <c r="IQ2214" s="151"/>
      <c r="IR2214" s="151"/>
      <c r="IS2214" s="151"/>
      <c r="IT2214" s="151"/>
      <c r="IU2214" s="151"/>
      <c r="IV2214" s="151"/>
      <c r="IW2214" s="151"/>
      <c r="IX2214" s="151"/>
      <c r="IY2214" s="151"/>
      <c r="IZ2214" s="151"/>
      <c r="JA2214" s="151"/>
      <c r="JB2214" s="151"/>
    </row>
    <row r="2215" spans="1:262" x14ac:dyDescent="0.25">
      <c r="A2215" s="217">
        <v>1</v>
      </c>
      <c r="B2215" s="217">
        <v>1</v>
      </c>
      <c r="C2215" s="2648" t="s">
        <v>66</v>
      </c>
      <c r="D2215" s="2648"/>
      <c r="E2215" s="2648"/>
      <c r="F2215" s="2649">
        <f>F2114</f>
        <v>110</v>
      </c>
      <c r="G2215" s="2650">
        <f t="shared" ref="G2215:H2215" si="2663">G2114</f>
        <v>37</v>
      </c>
      <c r="H2215" s="2650">
        <f t="shared" si="2663"/>
        <v>13</v>
      </c>
      <c r="I2215" s="2650">
        <f t="shared" si="2645"/>
        <v>35.135135135135137</v>
      </c>
      <c r="J2215" s="2651">
        <f>J2114</f>
        <v>9</v>
      </c>
      <c r="K2215" s="2651">
        <f>K2114</f>
        <v>10.846153846153847</v>
      </c>
      <c r="L2215" s="2650">
        <f t="shared" ref="L2215:N2215" si="2664">L2114</f>
        <v>990</v>
      </c>
      <c r="M2215" s="2650">
        <f t="shared" si="2664"/>
        <v>330</v>
      </c>
      <c r="N2215" s="2650">
        <f t="shared" si="2664"/>
        <v>141</v>
      </c>
      <c r="O2215" s="1769">
        <f>N2215/M2215*100</f>
        <v>42.727272727272727</v>
      </c>
      <c r="P2215" s="2650">
        <f>P2114</f>
        <v>3</v>
      </c>
      <c r="Q2215" s="1769">
        <f>N2215/$C$3*12/P2215</f>
        <v>141</v>
      </c>
      <c r="R2215" s="2652"/>
      <c r="S2215" s="2652"/>
      <c r="T2215" s="2652"/>
      <c r="U2215" s="2652"/>
      <c r="V2215" s="2570"/>
      <c r="W2215" s="2652"/>
      <c r="X2215" s="2653"/>
      <c r="Y2215" s="2652"/>
      <c r="Z2215" s="2652"/>
      <c r="AA2215" s="2652"/>
      <c r="AB2215" s="2652"/>
      <c r="AC2215" s="2652"/>
      <c r="AD2215" s="2122"/>
    </row>
    <row r="2216" spans="1:262" x14ac:dyDescent="0.25">
      <c r="A2216" s="217">
        <v>1</v>
      </c>
      <c r="B2216" s="217">
        <v>1</v>
      </c>
      <c r="C2216" s="2654" t="s">
        <v>16</v>
      </c>
      <c r="D2216" s="2654"/>
      <c r="E2216" s="2654"/>
      <c r="F2216" s="1886">
        <f>F2118</f>
        <v>43</v>
      </c>
      <c r="G2216" s="1885">
        <f t="shared" ref="G2216:H2216" si="2665">G2118</f>
        <v>14</v>
      </c>
      <c r="H2216" s="1885">
        <f t="shared" si="2665"/>
        <v>4</v>
      </c>
      <c r="I2216" s="1885">
        <f t="shared" si="2645"/>
        <v>28.571428571428569</v>
      </c>
      <c r="J2216" s="1929">
        <f>J2118</f>
        <v>8</v>
      </c>
      <c r="K2216" s="1929">
        <f>K2118</f>
        <v>7</v>
      </c>
      <c r="L2216" s="1885">
        <f t="shared" ref="L2216:N2216" si="2666">L2118</f>
        <v>344</v>
      </c>
      <c r="M2216" s="1885">
        <f t="shared" si="2666"/>
        <v>115</v>
      </c>
      <c r="N2216" s="1885">
        <f t="shared" si="2666"/>
        <v>42</v>
      </c>
      <c r="O2216" s="1797">
        <f>N2216/M2216*100</f>
        <v>36.521739130434781</v>
      </c>
      <c r="P2216" s="1885">
        <f>P2118</f>
        <v>2</v>
      </c>
      <c r="Q2216" s="1797">
        <f>N2216/$C$3*12/P2216</f>
        <v>63</v>
      </c>
      <c r="R2216" s="2574"/>
      <c r="S2216" s="2574"/>
      <c r="T2216" s="2574"/>
      <c r="U2216" s="2574"/>
      <c r="V2216" s="2633"/>
      <c r="W2216" s="2574"/>
      <c r="X2216" s="2575"/>
      <c r="Y2216" s="2574"/>
      <c r="Z2216" s="2574"/>
      <c r="AA2216" s="2574"/>
      <c r="AB2216" s="2574"/>
      <c r="AC2216" s="2574"/>
      <c r="AD2216" s="2122"/>
    </row>
    <row r="2217" spans="1:262" ht="29.25" x14ac:dyDescent="0.25">
      <c r="A2217" s="217">
        <v>1</v>
      </c>
      <c r="B2217" s="217">
        <v>1</v>
      </c>
      <c r="C2217" s="2655" t="s">
        <v>136</v>
      </c>
      <c r="D2217" s="2656"/>
      <c r="E2217" s="2657"/>
      <c r="F2217" s="1872">
        <f>F2119</f>
        <v>153</v>
      </c>
      <c r="G2217" s="1871">
        <f t="shared" ref="G2217:H2217" si="2667">G2119</f>
        <v>51</v>
      </c>
      <c r="H2217" s="1871">
        <f t="shared" si="2667"/>
        <v>17</v>
      </c>
      <c r="I2217" s="1871">
        <f t="shared" si="2645"/>
        <v>33.333333333333329</v>
      </c>
      <c r="J2217" s="2658">
        <f>J2119</f>
        <v>8.7189542483660123</v>
      </c>
      <c r="K2217" s="2658">
        <f>K2119</f>
        <v>10.764705882352942</v>
      </c>
      <c r="L2217" s="1871">
        <f t="shared" ref="L2217:N2217" si="2668">L2119</f>
        <v>1334</v>
      </c>
      <c r="M2217" s="1871">
        <f t="shared" si="2668"/>
        <v>445</v>
      </c>
      <c r="N2217" s="1871">
        <f t="shared" si="2668"/>
        <v>183</v>
      </c>
      <c r="O2217" s="1760">
        <f>N2217/M2217*100</f>
        <v>41.123595505617978</v>
      </c>
      <c r="P2217" s="1871">
        <f>P2119</f>
        <v>5</v>
      </c>
      <c r="Q2217" s="1760">
        <f>N2217/$C$3*12/P2217</f>
        <v>109.8</v>
      </c>
      <c r="R2217" s="2659">
        <f>R2119</f>
        <v>13528.371999999999</v>
      </c>
      <c r="S2217" s="2659">
        <f>S2119</f>
        <v>13528.371999999999</v>
      </c>
      <c r="T2217" s="2659">
        <f>T2119</f>
        <v>13481.58106</v>
      </c>
      <c r="U2217" s="2659">
        <f>U2119</f>
        <v>13481.58106</v>
      </c>
      <c r="V2217" s="2734">
        <f t="shared" ref="V2217:AC2217" si="2669">V2119</f>
        <v>4500.0991453333327</v>
      </c>
      <c r="W2217" s="2659">
        <f t="shared" si="2669"/>
        <v>4499.09962</v>
      </c>
      <c r="X2217" s="2660">
        <f t="shared" si="2669"/>
        <v>0</v>
      </c>
      <c r="Y2217" s="2659">
        <f t="shared" si="2669"/>
        <v>0</v>
      </c>
      <c r="Z2217" s="2659">
        <f t="shared" si="2669"/>
        <v>-0.99952533333271276</v>
      </c>
      <c r="AA2217" s="2659">
        <f t="shared" si="2669"/>
        <v>0</v>
      </c>
      <c r="AB2217" s="2659">
        <f t="shared" si="2669"/>
        <v>-4.7470799999999995</v>
      </c>
      <c r="AC2217" s="2661">
        <f t="shared" si="2669"/>
        <v>4494.3525399999999</v>
      </c>
      <c r="AD2217" s="2122"/>
    </row>
    <row r="2218" spans="1:262" x14ac:dyDescent="0.25">
      <c r="A2218" s="217">
        <v>1</v>
      </c>
      <c r="B2218" s="217">
        <v>1</v>
      </c>
      <c r="C2218" s="713" t="s">
        <v>197</v>
      </c>
      <c r="D2218" s="713"/>
      <c r="E2218" s="1982"/>
      <c r="F2218" s="2643">
        <f t="shared" ref="F2218:H2221" si="2670">F2158</f>
        <v>600</v>
      </c>
      <c r="G2218" s="2662">
        <f t="shared" si="2670"/>
        <v>200</v>
      </c>
      <c r="H2218" s="2645">
        <f t="shared" si="2670"/>
        <v>112</v>
      </c>
      <c r="I2218" s="1790">
        <f t="shared" si="2645"/>
        <v>56.000000000000007</v>
      </c>
      <c r="J2218" s="1929"/>
      <c r="K2218" s="1929"/>
      <c r="L2218" s="1794"/>
      <c r="M2218" s="2484"/>
      <c r="N2218" s="2484"/>
      <c r="O2218" s="1979"/>
      <c r="P2218" s="2484"/>
      <c r="Q2218" s="2663"/>
      <c r="R2218" s="2664">
        <f t="shared" ref="R2218:AC2218" si="2671">R2158</f>
        <v>0</v>
      </c>
      <c r="S2218" s="2664">
        <f t="shared" ref="S2218:T2218" si="2672">S2158</f>
        <v>0</v>
      </c>
      <c r="T2218" s="2664">
        <f t="shared" si="2672"/>
        <v>0</v>
      </c>
      <c r="U2218" s="2664">
        <f t="shared" ref="U2218" si="2673">U2158</f>
        <v>0</v>
      </c>
      <c r="V2218" s="2733">
        <f t="shared" si="2671"/>
        <v>0</v>
      </c>
      <c r="W2218" s="2665">
        <f t="shared" si="2671"/>
        <v>0</v>
      </c>
      <c r="X2218" s="2486">
        <f t="shared" si="2671"/>
        <v>0</v>
      </c>
      <c r="Y2218" s="2485">
        <f t="shared" si="2671"/>
        <v>0</v>
      </c>
      <c r="Z2218" s="2485">
        <f t="shared" si="2671"/>
        <v>0</v>
      </c>
      <c r="AA2218" s="2485">
        <f t="shared" si="2671"/>
        <v>0</v>
      </c>
      <c r="AB2218" s="2485">
        <f t="shared" si="2671"/>
        <v>0</v>
      </c>
      <c r="AC2218" s="2665">
        <f t="shared" si="2671"/>
        <v>0</v>
      </c>
      <c r="AD2218" s="2122"/>
    </row>
    <row r="2219" spans="1:262" x14ac:dyDescent="0.25">
      <c r="A2219" s="217">
        <v>1</v>
      </c>
      <c r="B2219" s="217">
        <v>1</v>
      </c>
      <c r="C2219" s="723" t="s">
        <v>198</v>
      </c>
      <c r="D2219" s="723"/>
      <c r="E2219" s="1982"/>
      <c r="F2219" s="2649">
        <f t="shared" si="2670"/>
        <v>599</v>
      </c>
      <c r="G2219" s="2666">
        <f t="shared" si="2670"/>
        <v>200</v>
      </c>
      <c r="H2219" s="2651">
        <f t="shared" si="2670"/>
        <v>112</v>
      </c>
      <c r="I2219" s="2480">
        <f t="shared" si="2645"/>
        <v>56.000000000000007</v>
      </c>
      <c r="J2219" s="2667"/>
      <c r="K2219" s="2667"/>
      <c r="L2219" s="2487"/>
      <c r="M2219" s="2480"/>
      <c r="N2219" s="2480"/>
      <c r="O2219" s="1769"/>
      <c r="P2219" s="2487"/>
      <c r="Q2219" s="1797"/>
      <c r="R2219" s="2668">
        <f t="shared" ref="R2219:AC2219" si="2674">R2159</f>
        <v>0</v>
      </c>
      <c r="S2219" s="2668">
        <f t="shared" ref="S2219:T2219" si="2675">S2159</f>
        <v>0</v>
      </c>
      <c r="T2219" s="2668">
        <f t="shared" si="2675"/>
        <v>0</v>
      </c>
      <c r="U2219" s="2668">
        <f t="shared" ref="U2219" si="2676">U2159</f>
        <v>0</v>
      </c>
      <c r="V2219" s="2570">
        <f t="shared" si="2674"/>
        <v>0</v>
      </c>
      <c r="W2219" s="2669">
        <f t="shared" si="2674"/>
        <v>0</v>
      </c>
      <c r="X2219" s="2482">
        <f t="shared" si="2674"/>
        <v>0</v>
      </c>
      <c r="Y2219" s="2481">
        <f t="shared" si="2674"/>
        <v>0</v>
      </c>
      <c r="Z2219" s="2481">
        <f t="shared" si="2674"/>
        <v>0</v>
      </c>
      <c r="AA2219" s="2488">
        <f t="shared" si="2674"/>
        <v>0</v>
      </c>
      <c r="AB2219" s="2488">
        <f t="shared" si="2674"/>
        <v>0</v>
      </c>
      <c r="AC2219" s="2669">
        <f t="shared" si="2674"/>
        <v>0</v>
      </c>
      <c r="AD2219" s="2122"/>
    </row>
    <row r="2220" spans="1:262" ht="33" customHeight="1" x14ac:dyDescent="0.25">
      <c r="B2220" s="217">
        <v>1</v>
      </c>
      <c r="C2220" s="713" t="s">
        <v>199</v>
      </c>
      <c r="D2220" s="713"/>
      <c r="E2220" s="2654"/>
      <c r="F2220" s="2670">
        <f t="shared" si="2670"/>
        <v>1</v>
      </c>
      <c r="G2220" s="2671">
        <f t="shared" si="2670"/>
        <v>0</v>
      </c>
      <c r="H2220" s="1929">
        <f t="shared" si="2670"/>
        <v>0</v>
      </c>
      <c r="I2220" s="1794" t="e">
        <f t="shared" si="2645"/>
        <v>#DIV/0!</v>
      </c>
      <c r="J2220" s="1929"/>
      <c r="K2220" s="1929"/>
      <c r="L2220" s="1794"/>
      <c r="M2220" s="1794"/>
      <c r="N2220" s="1790"/>
      <c r="O2220" s="1769"/>
      <c r="P2220" s="1790"/>
      <c r="Q2220" s="1769"/>
      <c r="R2220" s="2672">
        <f t="shared" ref="R2220:AC2220" si="2677">R2160</f>
        <v>0</v>
      </c>
      <c r="S2220" s="2672">
        <f t="shared" ref="S2220:T2220" si="2678">S2160</f>
        <v>0</v>
      </c>
      <c r="T2220" s="2672">
        <f t="shared" si="2678"/>
        <v>0</v>
      </c>
      <c r="U2220" s="2672">
        <f t="shared" ref="U2220" si="2679">U2160</f>
        <v>0</v>
      </c>
      <c r="V2220" s="2570">
        <f t="shared" si="2677"/>
        <v>0</v>
      </c>
      <c r="W2220" s="2347">
        <f t="shared" si="2677"/>
        <v>0</v>
      </c>
      <c r="X2220" s="2397">
        <f t="shared" si="2677"/>
        <v>0</v>
      </c>
      <c r="Y2220" s="2347">
        <f t="shared" si="2677"/>
        <v>0</v>
      </c>
      <c r="Z2220" s="2673">
        <f t="shared" si="2677"/>
        <v>0</v>
      </c>
      <c r="AA2220" s="2673">
        <f t="shared" si="2677"/>
        <v>0</v>
      </c>
      <c r="AB2220" s="2347">
        <f t="shared" si="2677"/>
        <v>0</v>
      </c>
      <c r="AC2220" s="2485">
        <f t="shared" si="2677"/>
        <v>0</v>
      </c>
      <c r="AD2220" s="2122"/>
    </row>
    <row r="2221" spans="1:262" ht="15.95" customHeight="1" thickBot="1" x14ac:dyDescent="0.3">
      <c r="A2221" s="217">
        <v>1</v>
      </c>
      <c r="B2221" s="217">
        <v>1</v>
      </c>
      <c r="C2221" s="2016" t="s">
        <v>204</v>
      </c>
      <c r="D2221" s="2016"/>
      <c r="E2221" s="2674"/>
      <c r="F2221" s="2675">
        <f t="shared" si="2670"/>
        <v>600</v>
      </c>
      <c r="G2221" s="2676">
        <f t="shared" si="2670"/>
        <v>200</v>
      </c>
      <c r="H2221" s="2677">
        <f t="shared" si="2670"/>
        <v>112</v>
      </c>
      <c r="I2221" s="2492">
        <f t="shared" si="2645"/>
        <v>56.000000000000007</v>
      </c>
      <c r="J2221" s="2677"/>
      <c r="K2221" s="2677"/>
      <c r="L2221" s="2492"/>
      <c r="M2221" s="2492"/>
      <c r="N2221" s="2678"/>
      <c r="O2221" s="2679"/>
      <c r="P2221" s="2678"/>
      <c r="Q2221" s="2679"/>
      <c r="R2221" s="2680">
        <f t="shared" ref="R2221:AC2221" si="2680">R2161</f>
        <v>3365.8655999999996</v>
      </c>
      <c r="S2221" s="2680">
        <f t="shared" ref="S2221:T2221" si="2681">S2161</f>
        <v>3365.8655999999996</v>
      </c>
      <c r="T2221" s="2680">
        <f t="shared" si="2681"/>
        <v>3365.8655999999996</v>
      </c>
      <c r="U2221" s="2680">
        <f t="shared" ref="U2221" si="2682">U2161</f>
        <v>3365.8655999999996</v>
      </c>
      <c r="V2221" s="2735">
        <f t="shared" si="2680"/>
        <v>1121.9551999999999</v>
      </c>
      <c r="W2221" s="2681">
        <f t="shared" si="2680"/>
        <v>1118.0304599999999</v>
      </c>
      <c r="X2221" s="2682">
        <f t="shared" si="2680"/>
        <v>0</v>
      </c>
      <c r="Y2221" s="2681">
        <f t="shared" si="2680"/>
        <v>0</v>
      </c>
      <c r="Z2221" s="2681">
        <f t="shared" si="2680"/>
        <v>-3.9247399999999288</v>
      </c>
      <c r="AA2221" s="2681">
        <f t="shared" si="2680"/>
        <v>0</v>
      </c>
      <c r="AB2221" s="2683">
        <f t="shared" si="2680"/>
        <v>-14.365939999999998</v>
      </c>
      <c r="AC2221" s="2683">
        <f t="shared" si="2680"/>
        <v>1103.66452</v>
      </c>
      <c r="AD2221" s="2122"/>
    </row>
    <row r="2222" spans="1:262" ht="15.95" customHeight="1" x14ac:dyDescent="0.25"/>
  </sheetData>
  <autoFilter ref="A8:JB2221"/>
  <sortState ref="A1371:JA1373">
    <sortCondition ref="C1371:C1373"/>
  </sortState>
  <mergeCells count="19">
    <mergeCell ref="U5:U7"/>
    <mergeCell ref="R5:R7"/>
    <mergeCell ref="S5:S7"/>
    <mergeCell ref="Y5:Y7"/>
    <mergeCell ref="AC5:AC7"/>
    <mergeCell ref="T5:T7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AA5:AA7"/>
  </mergeCells>
  <phoneticPr fontId="0" type="noConversion"/>
  <pageMargins left="0.19685039370078741" right="0" top="0" bottom="0" header="0.82677165354330717" footer="0.23622047244094491"/>
  <pageSetup paperSize="9" scale="61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43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49" sqref="B149"/>
    </sheetView>
  </sheetViews>
  <sheetFormatPr defaultColWidth="9.140625" defaultRowHeight="15" x14ac:dyDescent="0.25"/>
  <cols>
    <col min="1" max="1" width="0" style="217" hidden="1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8" width="16.85546875" style="217" hidden="1" customWidth="1"/>
    <col min="19" max="19" width="16.85546875" style="217" customWidth="1"/>
    <col min="20" max="20" width="15" style="217" customWidth="1"/>
    <col min="21" max="21" width="16.28515625" style="217" customWidth="1"/>
    <col min="22" max="26" width="11.85546875" style="217" customWidth="1"/>
    <col min="27" max="27" width="17.42578125" style="217" customWidth="1"/>
    <col min="28" max="28" width="15" style="217" hidden="1" customWidth="1"/>
    <col min="29" max="29" width="12.85546875" style="217" hidden="1" customWidth="1"/>
    <col min="30" max="30" width="17.42578125" style="217" customWidth="1"/>
    <col min="31" max="31" width="9.140625" style="217" customWidth="1"/>
    <col min="32" max="16384" width="9.140625" style="217"/>
  </cols>
  <sheetData>
    <row r="1" spans="1:29" s="2695" customFormat="1" ht="14.25" customHeight="1" x14ac:dyDescent="0.2">
      <c r="B1" s="321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2024 года</v>
      </c>
      <c r="C1" s="3219"/>
      <c r="D1" s="3219"/>
      <c r="E1" s="3219"/>
      <c r="F1" s="3219"/>
      <c r="G1" s="3219"/>
      <c r="H1" s="3219"/>
      <c r="I1" s="3219"/>
      <c r="J1" s="3219"/>
      <c r="K1" s="3219"/>
      <c r="L1" s="3219"/>
      <c r="M1" s="3219"/>
      <c r="N1" s="3219"/>
      <c r="O1" s="3219"/>
      <c r="P1" s="3219"/>
      <c r="Q1" s="3219"/>
      <c r="R1" s="3219"/>
      <c r="S1" s="3219"/>
      <c r="T1" s="3219"/>
      <c r="U1" s="3219"/>
      <c r="V1" s="3219"/>
      <c r="W1" s="3219"/>
      <c r="X1" s="3219"/>
      <c r="Y1" s="3219"/>
      <c r="Z1" s="3219"/>
      <c r="AA1" s="3219"/>
    </row>
    <row r="2" spans="1:29" ht="15" hidden="1" customHeight="1" x14ac:dyDescent="0.25">
      <c r="B2" s="2092">
        <v>4</v>
      </c>
    </row>
    <row r="3" spans="1:29" ht="15" customHeight="1" thickBot="1" x14ac:dyDescent="0.3">
      <c r="B3" s="2092"/>
    </row>
    <row r="4" spans="1:29" ht="58.5" customHeight="1" thickBot="1" x14ac:dyDescent="0.3">
      <c r="B4" s="1009" t="s">
        <v>3</v>
      </c>
      <c r="C4" s="3199" t="s">
        <v>143</v>
      </c>
      <c r="D4" s="3184" t="s">
        <v>139</v>
      </c>
      <c r="E4" s="3185"/>
      <c r="F4" s="3185"/>
      <c r="G4" s="3186"/>
      <c r="H4" s="3190" t="s">
        <v>595</v>
      </c>
      <c r="I4" s="3191"/>
      <c r="J4" s="3190" t="s">
        <v>596</v>
      </c>
      <c r="K4" s="3194"/>
      <c r="L4" s="3194"/>
      <c r="M4" s="3191"/>
      <c r="N4" s="3196" t="s">
        <v>144</v>
      </c>
      <c r="O4" s="3196" t="s">
        <v>145</v>
      </c>
      <c r="P4" s="3179" t="s">
        <v>599</v>
      </c>
      <c r="Q4" s="3179" t="s">
        <v>657</v>
      </c>
      <c r="R4" s="3179" t="s">
        <v>662</v>
      </c>
      <c r="S4" s="3179" t="s">
        <v>685</v>
      </c>
      <c r="T4" s="3206" t="s">
        <v>684</v>
      </c>
      <c r="U4" s="3179" t="s">
        <v>137</v>
      </c>
      <c r="V4" s="3211" t="s">
        <v>298</v>
      </c>
      <c r="W4" s="3179" t="s">
        <v>299</v>
      </c>
      <c r="X4" s="3179" t="s">
        <v>41</v>
      </c>
      <c r="Y4" s="3179" t="s">
        <v>293</v>
      </c>
      <c r="Z4" s="3179" t="s">
        <v>138</v>
      </c>
      <c r="AA4" s="3179" t="s">
        <v>219</v>
      </c>
      <c r="AB4" s="3177" t="s">
        <v>514</v>
      </c>
      <c r="AC4" s="3178"/>
    </row>
    <row r="5" spans="1:29" ht="15" customHeight="1" thickBot="1" x14ac:dyDescent="0.3">
      <c r="B5" s="1010"/>
      <c r="C5" s="3220"/>
      <c r="D5" s="3187"/>
      <c r="E5" s="3188"/>
      <c r="F5" s="3188"/>
      <c r="G5" s="3189"/>
      <c r="H5" s="3192"/>
      <c r="I5" s="3193"/>
      <c r="J5" s="3192"/>
      <c r="K5" s="3195"/>
      <c r="L5" s="3195"/>
      <c r="M5" s="3193"/>
      <c r="N5" s="3197"/>
      <c r="O5" s="3222"/>
      <c r="P5" s="3202"/>
      <c r="Q5" s="3202"/>
      <c r="R5" s="3202"/>
      <c r="S5" s="3202"/>
      <c r="T5" s="3207"/>
      <c r="U5" s="3202"/>
      <c r="V5" s="3212"/>
      <c r="W5" s="3217"/>
      <c r="X5" s="3202"/>
      <c r="Y5" s="3217"/>
      <c r="Z5" s="3202"/>
      <c r="AA5" s="3202"/>
      <c r="AB5" s="1011"/>
      <c r="AC5" s="1012"/>
    </row>
    <row r="6" spans="1:29" ht="66" customHeight="1" thickBot="1" x14ac:dyDescent="0.3">
      <c r="B6" s="1013" t="s">
        <v>4</v>
      </c>
      <c r="C6" s="3221"/>
      <c r="D6" s="189" t="s">
        <v>598</v>
      </c>
      <c r="E6" s="2693" t="str">
        <f>'1 уровень'!F8</f>
        <v>План 4 мес. 2024 г.</v>
      </c>
      <c r="F6" s="189" t="s">
        <v>140</v>
      </c>
      <c r="G6" s="189" t="s">
        <v>141</v>
      </c>
      <c r="H6" s="2693" t="s">
        <v>142</v>
      </c>
      <c r="I6" s="190" t="s">
        <v>140</v>
      </c>
      <c r="J6" s="189" t="s">
        <v>598</v>
      </c>
      <c r="K6" s="2693" t="str">
        <f>'1 уровень'!L8</f>
        <v>План 4 мес. 2024 г.</v>
      </c>
      <c r="L6" s="189" t="s">
        <v>140</v>
      </c>
      <c r="M6" s="189" t="s">
        <v>141</v>
      </c>
      <c r="N6" s="3198"/>
      <c r="O6" s="3223"/>
      <c r="P6" s="3203"/>
      <c r="Q6" s="3203"/>
      <c r="R6" s="3203"/>
      <c r="S6" s="3203"/>
      <c r="T6" s="3208"/>
      <c r="U6" s="3203"/>
      <c r="V6" s="3213"/>
      <c r="W6" s="3218"/>
      <c r="X6" s="3203"/>
      <c r="Y6" s="3218"/>
      <c r="Z6" s="3203"/>
      <c r="AA6" s="3203"/>
      <c r="AB6" s="1014" t="s">
        <v>345</v>
      </c>
      <c r="AC6" s="3035" t="s">
        <v>513</v>
      </c>
    </row>
    <row r="7" spans="1:29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860">
        <v>15</v>
      </c>
      <c r="U7" s="192">
        <v>16</v>
      </c>
      <c r="V7" s="786">
        <v>17</v>
      </c>
      <c r="W7" s="192"/>
      <c r="X7" s="192">
        <v>18</v>
      </c>
      <c r="Y7" s="192">
        <v>19</v>
      </c>
      <c r="Z7" s="192">
        <v>20</v>
      </c>
      <c r="AA7" s="192">
        <v>21</v>
      </c>
      <c r="AB7" s="906"/>
      <c r="AC7" s="860"/>
    </row>
    <row r="8" spans="1:29" x14ac:dyDescent="0.25">
      <c r="A8" s="217">
        <v>1</v>
      </c>
      <c r="B8" s="2696"/>
      <c r="C8" s="1694"/>
      <c r="D8" s="1694"/>
      <c r="E8" s="1694"/>
      <c r="F8" s="1694"/>
      <c r="G8" s="1694"/>
      <c r="H8" s="1694"/>
      <c r="I8" s="1694"/>
      <c r="J8" s="2499"/>
      <c r="K8" s="2499"/>
      <c r="L8" s="2499"/>
      <c r="M8" s="2499"/>
      <c r="N8" s="2499"/>
      <c r="O8" s="2499"/>
      <c r="P8" s="1694"/>
      <c r="Q8" s="1694"/>
      <c r="R8" s="1694"/>
      <c r="S8" s="1694"/>
      <c r="T8" s="2697"/>
      <c r="U8" s="1694"/>
      <c r="V8" s="2698"/>
      <c r="W8" s="1694"/>
      <c r="X8" s="1694"/>
      <c r="Y8" s="1694"/>
      <c r="Z8" s="1694"/>
      <c r="AA8" s="1694"/>
      <c r="AB8" s="2697"/>
      <c r="AC8" s="2697"/>
    </row>
    <row r="9" spans="1:29" ht="47.25" x14ac:dyDescent="0.25">
      <c r="A9" s="217">
        <v>1</v>
      </c>
      <c r="B9" s="1723" t="s">
        <v>403</v>
      </c>
      <c r="C9" s="1897"/>
      <c r="D9" s="1897"/>
      <c r="E9" s="1897"/>
      <c r="F9" s="1897"/>
      <c r="G9" s="1897"/>
      <c r="H9" s="1897"/>
      <c r="I9" s="1897"/>
      <c r="J9" s="1948"/>
      <c r="K9" s="1948"/>
      <c r="L9" s="1948"/>
      <c r="M9" s="1948"/>
      <c r="N9" s="1948"/>
      <c r="O9" s="1948"/>
      <c r="P9" s="1897"/>
      <c r="Q9" s="1897"/>
      <c r="R9" s="1897"/>
      <c r="S9" s="1897"/>
      <c r="T9" s="1949"/>
      <c r="U9" s="1897"/>
      <c r="V9" s="2109"/>
      <c r="W9" s="1897"/>
      <c r="X9" s="1897"/>
      <c r="Y9" s="1897"/>
      <c r="Z9" s="1897"/>
      <c r="AA9" s="1897"/>
      <c r="AB9" s="1949"/>
      <c r="AC9" s="1949"/>
    </row>
    <row r="10" spans="1:29" ht="26.25" x14ac:dyDescent="0.25">
      <c r="A10" s="217">
        <v>1</v>
      </c>
      <c r="B10" s="3105" t="s">
        <v>642</v>
      </c>
      <c r="C10" s="1897"/>
      <c r="D10" s="1897"/>
      <c r="E10" s="1897"/>
      <c r="F10" s="1897"/>
      <c r="G10" s="1897"/>
      <c r="H10" s="1897"/>
      <c r="I10" s="1897"/>
      <c r="J10" s="1948"/>
      <c r="K10" s="1948"/>
      <c r="L10" s="1948"/>
      <c r="M10" s="1948"/>
      <c r="N10" s="1948"/>
      <c r="O10" s="1948"/>
      <c r="P10" s="1897"/>
      <c r="Q10" s="1897"/>
      <c r="R10" s="1897"/>
      <c r="S10" s="1897"/>
      <c r="T10" s="1949"/>
      <c r="U10" s="1897"/>
      <c r="V10" s="2109"/>
      <c r="W10" s="1897"/>
      <c r="X10" s="1897"/>
      <c r="Y10" s="1897"/>
      <c r="Z10" s="1897"/>
      <c r="AA10" s="1897"/>
      <c r="AB10" s="1949"/>
      <c r="AC10" s="1949"/>
    </row>
    <row r="11" spans="1:29" s="2087" customFormat="1" x14ac:dyDescent="0.25">
      <c r="A11" s="217">
        <v>1</v>
      </c>
      <c r="B11" s="1820" t="s">
        <v>5</v>
      </c>
      <c r="C11" s="1820"/>
      <c r="D11" s="1192"/>
      <c r="E11" s="1192"/>
      <c r="F11" s="1192"/>
      <c r="G11" s="1192"/>
      <c r="H11" s="1192"/>
      <c r="I11" s="1192"/>
      <c r="J11" s="1822"/>
      <c r="K11" s="1822"/>
      <c r="L11" s="1822"/>
      <c r="M11" s="1822"/>
      <c r="N11" s="1822"/>
      <c r="O11" s="1822"/>
      <c r="P11" s="1192"/>
      <c r="Q11" s="1192"/>
      <c r="R11" s="1192"/>
      <c r="S11" s="1192"/>
      <c r="T11" s="1949"/>
      <c r="U11" s="1192"/>
      <c r="V11" s="2312"/>
      <c r="W11" s="1192"/>
      <c r="X11" s="1192"/>
      <c r="Y11" s="1192"/>
      <c r="Z11" s="1192"/>
      <c r="AA11" s="1192"/>
      <c r="AB11" s="1194"/>
      <c r="AC11" s="1194"/>
    </row>
    <row r="12" spans="1:29" s="2087" customFormat="1" x14ac:dyDescent="0.25">
      <c r="A12" s="217">
        <v>1</v>
      </c>
      <c r="B12" s="3" t="s">
        <v>516</v>
      </c>
      <c r="C12" s="187">
        <v>330</v>
      </c>
      <c r="D12" s="842">
        <v>130</v>
      </c>
      <c r="E12" s="123">
        <f t="shared" ref="E12:E17" si="0">D12/12*$B$2</f>
        <v>43.333333333333336</v>
      </c>
      <c r="F12" s="123">
        <v>48</v>
      </c>
      <c r="G12" s="318">
        <f t="shared" ref="G12:G18" si="1">F12/E12*100</f>
        <v>110.76923076923076</v>
      </c>
      <c r="H12" s="370">
        <v>12</v>
      </c>
      <c r="I12" s="152">
        <f t="shared" ref="I12:I18" si="2">L12/F12</f>
        <v>11.770833333333334</v>
      </c>
      <c r="J12" s="153">
        <f t="shared" ref="J12:J17" si="3">ROUND(D12*H12,0)</f>
        <v>1560</v>
      </c>
      <c r="K12" s="153">
        <f t="shared" ref="K12:K17" si="4">J12/12*$B$2</f>
        <v>520</v>
      </c>
      <c r="L12" s="1822">
        <v>565</v>
      </c>
      <c r="M12" s="153">
        <f t="shared" ref="M12:M18" si="5">L12/K12*100</f>
        <v>108.65384615384615</v>
      </c>
      <c r="N12" s="153">
        <f t="shared" ref="N12:N17" si="6">ROUND(J12/C12,0)</f>
        <v>5</v>
      </c>
      <c r="O12" s="153">
        <f t="shared" ref="O12:O18" si="7">L12/$B$2*12/N12</f>
        <v>339</v>
      </c>
      <c r="P12" s="1192"/>
      <c r="Q12" s="1192"/>
      <c r="R12" s="1192"/>
      <c r="S12" s="1192"/>
      <c r="T12" s="1949"/>
      <c r="U12" s="1192"/>
      <c r="V12" s="2312"/>
      <c r="W12" s="1192"/>
      <c r="X12" s="1192"/>
      <c r="Y12" s="1192"/>
      <c r="Z12" s="1192"/>
      <c r="AA12" s="1192"/>
      <c r="AB12" s="916"/>
      <c r="AC12" s="1194"/>
    </row>
    <row r="13" spans="1:29" s="2087" customFormat="1" x14ac:dyDescent="0.25">
      <c r="A13" s="217">
        <v>1</v>
      </c>
      <c r="B13" s="3" t="s">
        <v>23</v>
      </c>
      <c r="C13" s="187">
        <v>340</v>
      </c>
      <c r="D13" s="842">
        <v>60</v>
      </c>
      <c r="E13" s="123">
        <f t="shared" si="0"/>
        <v>20</v>
      </c>
      <c r="F13" s="123">
        <v>24</v>
      </c>
      <c r="G13" s="318">
        <f t="shared" si="1"/>
        <v>120</v>
      </c>
      <c r="H13" s="370">
        <v>7</v>
      </c>
      <c r="I13" s="152">
        <f t="shared" si="2"/>
        <v>6.208333333333333</v>
      </c>
      <c r="J13" s="153">
        <f t="shared" si="3"/>
        <v>420</v>
      </c>
      <c r="K13" s="153">
        <f t="shared" si="4"/>
        <v>140</v>
      </c>
      <c r="L13" s="1822">
        <v>149</v>
      </c>
      <c r="M13" s="153">
        <f t="shared" si="5"/>
        <v>106.42857142857143</v>
      </c>
      <c r="N13" s="153">
        <f t="shared" si="6"/>
        <v>1</v>
      </c>
      <c r="O13" s="153">
        <f t="shared" si="7"/>
        <v>447</v>
      </c>
      <c r="P13" s="1192"/>
      <c r="Q13" s="1192"/>
      <c r="R13" s="1192"/>
      <c r="S13" s="1192"/>
      <c r="T13" s="1949"/>
      <c r="U13" s="1192"/>
      <c r="V13" s="2312"/>
      <c r="W13" s="1192"/>
      <c r="X13" s="1192"/>
      <c r="Y13" s="1192"/>
      <c r="Z13" s="1192"/>
      <c r="AA13" s="1192"/>
      <c r="AB13" s="916"/>
      <c r="AC13" s="1194"/>
    </row>
    <row r="14" spans="1:29" s="2087" customFormat="1" x14ac:dyDescent="0.25">
      <c r="A14" s="217">
        <v>1</v>
      </c>
      <c r="B14" s="3" t="s">
        <v>24</v>
      </c>
      <c r="C14" s="187">
        <v>300</v>
      </c>
      <c r="D14" s="842">
        <v>20</v>
      </c>
      <c r="E14" s="123">
        <f t="shared" si="0"/>
        <v>6.666666666666667</v>
      </c>
      <c r="F14" s="123">
        <v>13</v>
      </c>
      <c r="G14" s="318">
        <f t="shared" si="1"/>
        <v>195</v>
      </c>
      <c r="H14" s="370">
        <v>6</v>
      </c>
      <c r="I14" s="152">
        <f t="shared" si="2"/>
        <v>7.4615384615384617</v>
      </c>
      <c r="J14" s="153">
        <f t="shared" si="3"/>
        <v>120</v>
      </c>
      <c r="K14" s="153">
        <f t="shared" si="4"/>
        <v>40</v>
      </c>
      <c r="L14" s="1822">
        <v>97</v>
      </c>
      <c r="M14" s="153">
        <f t="shared" si="5"/>
        <v>242.49999999999997</v>
      </c>
      <c r="N14" s="153">
        <f t="shared" si="6"/>
        <v>0</v>
      </c>
      <c r="O14" s="153" t="e">
        <f t="shared" si="7"/>
        <v>#DIV/0!</v>
      </c>
      <c r="P14" s="1192"/>
      <c r="Q14" s="1192"/>
      <c r="R14" s="1192"/>
      <c r="S14" s="1192"/>
      <c r="T14" s="1949"/>
      <c r="U14" s="1192"/>
      <c r="V14" s="2312"/>
      <c r="W14" s="1192"/>
      <c r="X14" s="1192"/>
      <c r="Y14" s="1192"/>
      <c r="Z14" s="1192"/>
      <c r="AA14" s="1192"/>
      <c r="AB14" s="916"/>
      <c r="AC14" s="1194"/>
    </row>
    <row r="15" spans="1:29" s="2087" customFormat="1" x14ac:dyDescent="0.25">
      <c r="A15" s="217">
        <v>1</v>
      </c>
      <c r="B15" s="3" t="s">
        <v>64</v>
      </c>
      <c r="C15" s="187">
        <v>320</v>
      </c>
      <c r="D15" s="842">
        <v>200</v>
      </c>
      <c r="E15" s="123">
        <f t="shared" si="0"/>
        <v>66.666666666666671</v>
      </c>
      <c r="F15" s="123">
        <v>65</v>
      </c>
      <c r="G15" s="318">
        <f t="shared" si="1"/>
        <v>97.5</v>
      </c>
      <c r="H15" s="370">
        <v>9</v>
      </c>
      <c r="I15" s="152">
        <f t="shared" si="2"/>
        <v>7.7846153846153845</v>
      </c>
      <c r="J15" s="153">
        <f t="shared" si="3"/>
        <v>1800</v>
      </c>
      <c r="K15" s="153">
        <f t="shared" si="4"/>
        <v>600</v>
      </c>
      <c r="L15" s="1822">
        <v>506</v>
      </c>
      <c r="M15" s="153">
        <f t="shared" si="5"/>
        <v>84.333333333333343</v>
      </c>
      <c r="N15" s="153">
        <f t="shared" si="6"/>
        <v>6</v>
      </c>
      <c r="O15" s="153">
        <f t="shared" si="7"/>
        <v>253</v>
      </c>
      <c r="P15" s="1192"/>
      <c r="Q15" s="1192"/>
      <c r="R15" s="1192"/>
      <c r="S15" s="1192"/>
      <c r="T15" s="1949"/>
      <c r="U15" s="1192"/>
      <c r="V15" s="2312"/>
      <c r="W15" s="1192"/>
      <c r="X15" s="1192"/>
      <c r="Y15" s="1192"/>
      <c r="Z15" s="1192"/>
      <c r="AA15" s="1192"/>
      <c r="AB15" s="916"/>
      <c r="AC15" s="1194"/>
    </row>
    <row r="16" spans="1:29" s="2087" customFormat="1" x14ac:dyDescent="0.25">
      <c r="A16" s="217">
        <v>1</v>
      </c>
      <c r="B16" s="3" t="s">
        <v>10</v>
      </c>
      <c r="C16" s="187">
        <v>340</v>
      </c>
      <c r="D16" s="842">
        <v>300</v>
      </c>
      <c r="E16" s="123">
        <f t="shared" si="0"/>
        <v>100</v>
      </c>
      <c r="F16" s="123">
        <v>109</v>
      </c>
      <c r="G16" s="318">
        <f t="shared" si="1"/>
        <v>109.00000000000001</v>
      </c>
      <c r="H16" s="370">
        <v>10</v>
      </c>
      <c r="I16" s="152">
        <f t="shared" si="2"/>
        <v>8.8990825688073389</v>
      </c>
      <c r="J16" s="153">
        <f t="shared" si="3"/>
        <v>3000</v>
      </c>
      <c r="K16" s="153">
        <f t="shared" si="4"/>
        <v>1000</v>
      </c>
      <c r="L16" s="1822">
        <v>970</v>
      </c>
      <c r="M16" s="153">
        <f t="shared" si="5"/>
        <v>97</v>
      </c>
      <c r="N16" s="153">
        <f t="shared" si="6"/>
        <v>9</v>
      </c>
      <c r="O16" s="153">
        <f t="shared" si="7"/>
        <v>323.33333333333331</v>
      </c>
      <c r="P16" s="1192"/>
      <c r="Q16" s="1192"/>
      <c r="R16" s="1192"/>
      <c r="S16" s="1192"/>
      <c r="T16" s="3137"/>
      <c r="U16" s="1192"/>
      <c r="V16" s="2312"/>
      <c r="W16" s="1192"/>
      <c r="X16" s="1192"/>
      <c r="Y16" s="1192"/>
      <c r="Z16" s="1192"/>
      <c r="AA16" s="1192"/>
      <c r="AB16" s="916"/>
      <c r="AC16" s="1194"/>
    </row>
    <row r="17" spans="1:29" s="2087" customFormat="1" x14ac:dyDescent="0.25">
      <c r="A17" s="217">
        <v>1</v>
      </c>
      <c r="B17" s="3" t="s">
        <v>6</v>
      </c>
      <c r="C17" s="187">
        <v>340</v>
      </c>
      <c r="D17" s="842">
        <v>180</v>
      </c>
      <c r="E17" s="123">
        <f t="shared" si="0"/>
        <v>60</v>
      </c>
      <c r="F17" s="123">
        <v>55</v>
      </c>
      <c r="G17" s="318">
        <f t="shared" si="1"/>
        <v>91.666666666666657</v>
      </c>
      <c r="H17" s="370">
        <v>10</v>
      </c>
      <c r="I17" s="152">
        <f t="shared" si="2"/>
        <v>8.7636363636363637</v>
      </c>
      <c r="J17" s="153">
        <f t="shared" si="3"/>
        <v>1800</v>
      </c>
      <c r="K17" s="153">
        <f t="shared" si="4"/>
        <v>600</v>
      </c>
      <c r="L17" s="1822">
        <v>482</v>
      </c>
      <c r="M17" s="153">
        <f>L17/K17*100</f>
        <v>80.333333333333329</v>
      </c>
      <c r="N17" s="153">
        <f t="shared" si="6"/>
        <v>5</v>
      </c>
      <c r="O17" s="153">
        <f>L17/$B$2*12/N17</f>
        <v>289.2</v>
      </c>
      <c r="P17" s="1192"/>
      <c r="Q17" s="1192"/>
      <c r="R17" s="1192"/>
      <c r="S17" s="1192"/>
      <c r="T17" s="3137"/>
      <c r="U17" s="1192"/>
      <c r="V17" s="2312"/>
      <c r="W17" s="1192"/>
      <c r="X17" s="1192"/>
      <c r="Y17" s="1192"/>
      <c r="Z17" s="1192"/>
      <c r="AA17" s="1192"/>
      <c r="AB17" s="916">
        <f>SUM(AB11:AB16)</f>
        <v>0</v>
      </c>
      <c r="AC17" s="1194"/>
    </row>
    <row r="18" spans="1:29" s="147" customFormat="1" ht="29.25" x14ac:dyDescent="0.25">
      <c r="A18" s="217">
        <v>1</v>
      </c>
      <c r="B18" s="1270" t="s">
        <v>7</v>
      </c>
      <c r="C18" s="1270"/>
      <c r="D18" s="2314">
        <f>SUM(D12:D17)</f>
        <v>890</v>
      </c>
      <c r="E18" s="2314">
        <f>SUM(E12:E17)</f>
        <v>296.66666666666669</v>
      </c>
      <c r="F18" s="2314">
        <f>SUM(F12:F17)</f>
        <v>314</v>
      </c>
      <c r="G18" s="601">
        <f t="shared" si="1"/>
        <v>105.84269662921348</v>
      </c>
      <c r="H18" s="1843">
        <f>IF(D18=0,0,J18/D18)</f>
        <v>9.7752808988764048</v>
      </c>
      <c r="I18" s="199">
        <f t="shared" si="2"/>
        <v>8.8184713375796182</v>
      </c>
      <c r="J18" s="2314">
        <f>SUM(J12:J17)</f>
        <v>8700</v>
      </c>
      <c r="K18" s="2314">
        <f>SUM(K12:K17)</f>
        <v>2900</v>
      </c>
      <c r="L18" s="2314">
        <f>SUM(L12:L17)</f>
        <v>2769</v>
      </c>
      <c r="M18" s="1055">
        <f t="shared" si="5"/>
        <v>95.482758620689651</v>
      </c>
      <c r="N18" s="2314">
        <f>SUM(N12:N17)</f>
        <v>26</v>
      </c>
      <c r="O18" s="1055">
        <f t="shared" si="7"/>
        <v>319.5</v>
      </c>
      <c r="P18" s="2315">
        <v>62779.066899999998</v>
      </c>
      <c r="Q18" s="2315">
        <v>62779.066899999998</v>
      </c>
      <c r="R18" s="2315">
        <v>62627.001260000005</v>
      </c>
      <c r="S18" s="2315">
        <v>62627.001260000005</v>
      </c>
      <c r="T18" s="328">
        <f>P18/12*$B$2+(Q18-P18)/11*3+(R18-Q18)/10*2+(S18-R18)/9*1</f>
        <v>20895.942505333333</v>
      </c>
      <c r="U18" s="2315">
        <f>AA18-Z18-W18</f>
        <v>20857.498909999998</v>
      </c>
      <c r="V18" s="2505"/>
      <c r="W18" s="2315">
        <v>-8.6542999999999992</v>
      </c>
      <c r="X18" s="2315">
        <f>U18-T18</f>
        <v>-38.443595333334088</v>
      </c>
      <c r="Y18" s="2315"/>
      <c r="Z18" s="2315">
        <v>-52.119779999999999</v>
      </c>
      <c r="AA18" s="2315">
        <v>20796.724829999999</v>
      </c>
      <c r="AB18" s="2316"/>
      <c r="AC18" s="2376"/>
    </row>
    <row r="19" spans="1:29" s="2087" customFormat="1" x14ac:dyDescent="0.25">
      <c r="A19" s="217">
        <v>1</v>
      </c>
      <c r="B19" s="1733" t="s">
        <v>14</v>
      </c>
      <c r="C19" s="2317"/>
      <c r="D19" s="2314"/>
      <c r="E19" s="2314"/>
      <c r="F19" s="2314"/>
      <c r="G19" s="2314"/>
      <c r="H19" s="2318"/>
      <c r="I19" s="2318"/>
      <c r="J19" s="2314"/>
      <c r="K19" s="2314"/>
      <c r="L19" s="2314"/>
      <c r="M19" s="2314"/>
      <c r="N19" s="2314"/>
      <c r="O19" s="2314"/>
      <c r="P19" s="2211"/>
      <c r="Q19" s="2211"/>
      <c r="R19" s="2211"/>
      <c r="S19" s="2211"/>
      <c r="T19" s="2713"/>
      <c r="U19" s="2211"/>
      <c r="V19" s="2482"/>
      <c r="W19" s="2211"/>
      <c r="X19" s="2211"/>
      <c r="Y19" s="2211"/>
      <c r="Z19" s="2211"/>
      <c r="AA19" s="2211"/>
      <c r="AB19" s="2316"/>
      <c r="AC19" s="2483"/>
    </row>
    <row r="20" spans="1:29" s="2087" customFormat="1" x14ac:dyDescent="0.25">
      <c r="A20" s="217">
        <v>1</v>
      </c>
      <c r="B20" s="470" t="s">
        <v>270</v>
      </c>
      <c r="C20" s="1546"/>
      <c r="D20" s="527"/>
      <c r="E20" s="527"/>
      <c r="F20" s="527"/>
      <c r="G20" s="527"/>
      <c r="H20" s="830"/>
      <c r="I20" s="830"/>
      <c r="J20" s="1384"/>
      <c r="K20" s="1384"/>
      <c r="L20" s="1384"/>
      <c r="M20" s="1384"/>
      <c r="N20" s="1384"/>
      <c r="O20" s="1384"/>
      <c r="P20" s="370">
        <v>16147.653980000001</v>
      </c>
      <c r="Q20" s="370">
        <v>16147.653980000001</v>
      </c>
      <c r="R20" s="370">
        <v>16091.260880000002</v>
      </c>
      <c r="S20" s="370">
        <v>16091.260880000002</v>
      </c>
      <c r="T20" s="911">
        <f t="shared" ref="T20:T21" si="8">P20/12*$B$2+(Q20-P20)/11*3+(R20-Q20)/10*2+(S20-R20)/9*1</f>
        <v>5371.2727066666666</v>
      </c>
      <c r="U20" s="370">
        <f t="shared" ref="U20:U21" si="9">AA20-Z20-W20</f>
        <v>5106.0904100000007</v>
      </c>
      <c r="V20" s="1064"/>
      <c r="W20" s="370">
        <v>-25.916</v>
      </c>
      <c r="X20" s="370">
        <f>U20-T20</f>
        <v>-265.18229666666593</v>
      </c>
      <c r="Y20" s="370"/>
      <c r="Z20" s="370">
        <v>-2.35981</v>
      </c>
      <c r="AA20" s="370">
        <v>5077.8146000000006</v>
      </c>
      <c r="AB20" s="910"/>
      <c r="AC20" s="911"/>
    </row>
    <row r="21" spans="1:29" s="2087" customFormat="1" x14ac:dyDescent="0.25">
      <c r="A21" s="217">
        <v>1</v>
      </c>
      <c r="B21" s="470" t="s">
        <v>289</v>
      </c>
      <c r="C21" s="1546"/>
      <c r="D21" s="527"/>
      <c r="E21" s="527"/>
      <c r="F21" s="527"/>
      <c r="G21" s="527"/>
      <c r="H21" s="830"/>
      <c r="I21" s="830"/>
      <c r="J21" s="1384"/>
      <c r="K21" s="1384"/>
      <c r="L21" s="1384"/>
      <c r="M21" s="1384"/>
      <c r="N21" s="1384"/>
      <c r="O21" s="1384"/>
      <c r="P21" s="370">
        <v>5523.7021949999998</v>
      </c>
      <c r="Q21" s="370">
        <v>5523.7021949999998</v>
      </c>
      <c r="R21" s="370">
        <v>5523.7021949999998</v>
      </c>
      <c r="S21" s="370">
        <v>5523.7021949999998</v>
      </c>
      <c r="T21" s="328">
        <f t="shared" si="8"/>
        <v>1841.2340649999999</v>
      </c>
      <c r="U21" s="370">
        <f t="shared" si="9"/>
        <v>1841.2340800000002</v>
      </c>
      <c r="V21" s="1064"/>
      <c r="W21" s="370"/>
      <c r="X21" s="370">
        <f>U21-T21</f>
        <v>1.5000000303189154E-5</v>
      </c>
      <c r="Y21" s="370"/>
      <c r="Z21" s="370">
        <v>0</v>
      </c>
      <c r="AA21" s="370">
        <v>1841.2340800000002</v>
      </c>
      <c r="AB21" s="910">
        <f>AB23+AB24+AB25+AB26+AB28</f>
        <v>0</v>
      </c>
      <c r="AC21" s="911"/>
    </row>
    <row r="22" spans="1:29" s="2087" customFormat="1" ht="29.25" x14ac:dyDescent="0.25">
      <c r="A22" s="217">
        <v>1</v>
      </c>
      <c r="B22" s="2082" t="s">
        <v>271</v>
      </c>
      <c r="C22" s="4"/>
      <c r="D22" s="566">
        <f>D24+D25+D26+D27</f>
        <v>5850</v>
      </c>
      <c r="E22" s="566">
        <f t="shared" ref="E22:F22" si="10">E24+E25+E26+E27</f>
        <v>1950</v>
      </c>
      <c r="F22" s="566">
        <f t="shared" si="10"/>
        <v>481</v>
      </c>
      <c r="G22" s="183">
        <f>F22/E22*100</f>
        <v>24.666666666666668</v>
      </c>
      <c r="H22" s="1415"/>
      <c r="I22" s="1415"/>
      <c r="J22" s="122"/>
      <c r="K22" s="122"/>
      <c r="L22" s="122"/>
      <c r="M22" s="122"/>
      <c r="N22" s="122"/>
      <c r="O22" s="122"/>
      <c r="P22" s="327"/>
      <c r="Q22" s="327"/>
      <c r="R22" s="327"/>
      <c r="S22" s="327"/>
      <c r="T22" s="919"/>
      <c r="U22" s="327"/>
      <c r="V22" s="785"/>
      <c r="W22" s="327"/>
      <c r="X22" s="327"/>
      <c r="Y22" s="327"/>
      <c r="Z22" s="327"/>
      <c r="AA22" s="327"/>
      <c r="AB22" s="912"/>
      <c r="AC22" s="919"/>
    </row>
    <row r="23" spans="1:29" s="2087" customFormat="1" ht="30" x14ac:dyDescent="0.25">
      <c r="A23" s="217">
        <v>1</v>
      </c>
      <c r="B23" s="311" t="s">
        <v>193</v>
      </c>
      <c r="C23" s="4"/>
      <c r="D23" s="567"/>
      <c r="E23" s="123"/>
      <c r="F23" s="183"/>
      <c r="G23" s="183"/>
      <c r="H23" s="1415"/>
      <c r="I23" s="1415"/>
      <c r="J23" s="122"/>
      <c r="K23" s="122"/>
      <c r="L23" s="122"/>
      <c r="M23" s="122"/>
      <c r="N23" s="122"/>
      <c r="O23" s="122"/>
      <c r="P23" s="327"/>
      <c r="Q23" s="327"/>
      <c r="R23" s="327"/>
      <c r="S23" s="327"/>
      <c r="T23" s="919"/>
      <c r="U23" s="327" t="s">
        <v>220</v>
      </c>
      <c r="V23" s="785"/>
      <c r="W23" s="327"/>
      <c r="X23" s="327"/>
      <c r="Y23" s="327"/>
      <c r="Z23" s="327"/>
      <c r="AA23" s="327"/>
      <c r="AB23" s="912"/>
      <c r="AC23" s="919"/>
    </row>
    <row r="24" spans="1:29" s="2087" customFormat="1" ht="30" x14ac:dyDescent="0.25">
      <c r="A24" s="217">
        <v>1</v>
      </c>
      <c r="B24" s="311" t="s">
        <v>454</v>
      </c>
      <c r="C24" s="4"/>
      <c r="D24" s="567">
        <v>2000</v>
      </c>
      <c r="E24" s="123">
        <f t="shared" ref="E24:E27" si="11">D24/12*$B$2</f>
        <v>666.66666666666663</v>
      </c>
      <c r="F24" s="183">
        <v>322</v>
      </c>
      <c r="G24" s="183">
        <f t="shared" ref="G24:G30" si="12">F24/E24*100</f>
        <v>48.300000000000004</v>
      </c>
      <c r="H24" s="1415"/>
      <c r="I24" s="1415"/>
      <c r="J24" s="122"/>
      <c r="K24" s="122"/>
      <c r="L24" s="122"/>
      <c r="M24" s="122"/>
      <c r="N24" s="122"/>
      <c r="O24" s="122"/>
      <c r="P24" s="327"/>
      <c r="Q24" s="327"/>
      <c r="R24" s="327"/>
      <c r="S24" s="327"/>
      <c r="T24" s="919"/>
      <c r="U24" s="327"/>
      <c r="V24" s="785"/>
      <c r="W24" s="327"/>
      <c r="X24" s="327"/>
      <c r="Y24" s="327"/>
      <c r="Z24" s="327"/>
      <c r="AA24" s="327"/>
      <c r="AB24" s="912"/>
      <c r="AC24" s="919"/>
    </row>
    <row r="25" spans="1:29" s="2087" customFormat="1" ht="60" x14ac:dyDescent="0.25">
      <c r="A25" s="217">
        <v>1</v>
      </c>
      <c r="B25" s="472" t="s">
        <v>455</v>
      </c>
      <c r="C25" s="4"/>
      <c r="D25" s="567">
        <v>3300</v>
      </c>
      <c r="E25" s="123">
        <f t="shared" si="11"/>
        <v>1100</v>
      </c>
      <c r="F25" s="183">
        <v>18</v>
      </c>
      <c r="G25" s="183">
        <f t="shared" si="12"/>
        <v>1.6363636363636365</v>
      </c>
      <c r="H25" s="1415"/>
      <c r="I25" s="1415"/>
      <c r="J25" s="122"/>
      <c r="K25" s="122"/>
      <c r="L25" s="122"/>
      <c r="M25" s="122"/>
      <c r="N25" s="122"/>
      <c r="O25" s="122"/>
      <c r="P25" s="327"/>
      <c r="Q25" s="327"/>
      <c r="R25" s="327"/>
      <c r="S25" s="327"/>
      <c r="T25" s="919"/>
      <c r="U25" s="327"/>
      <c r="V25" s="785"/>
      <c r="W25" s="327"/>
      <c r="X25" s="327"/>
      <c r="Y25" s="327"/>
      <c r="Z25" s="327"/>
      <c r="AA25" s="327"/>
      <c r="AB25" s="912"/>
      <c r="AC25" s="919"/>
    </row>
    <row r="26" spans="1:29" s="2087" customFormat="1" ht="45" x14ac:dyDescent="0.25">
      <c r="A26" s="217">
        <v>1</v>
      </c>
      <c r="B26" s="312" t="s">
        <v>456</v>
      </c>
      <c r="C26" s="4"/>
      <c r="D26" s="567">
        <v>500</v>
      </c>
      <c r="E26" s="123">
        <f t="shared" si="11"/>
        <v>166.66666666666666</v>
      </c>
      <c r="F26" s="183">
        <v>141</v>
      </c>
      <c r="G26" s="183">
        <f t="shared" si="12"/>
        <v>84.600000000000009</v>
      </c>
      <c r="H26" s="1415"/>
      <c r="I26" s="1415"/>
      <c r="J26" s="122"/>
      <c r="K26" s="122"/>
      <c r="L26" s="122"/>
      <c r="M26" s="122"/>
      <c r="N26" s="122"/>
      <c r="O26" s="122"/>
      <c r="P26" s="327"/>
      <c r="Q26" s="327"/>
      <c r="R26" s="327"/>
      <c r="S26" s="327"/>
      <c r="T26" s="919"/>
      <c r="U26" s="327"/>
      <c r="V26" s="785"/>
      <c r="W26" s="327"/>
      <c r="X26" s="327"/>
      <c r="Y26" s="327"/>
      <c r="Z26" s="327"/>
      <c r="AA26" s="327"/>
      <c r="AB26" s="912"/>
      <c r="AC26" s="919"/>
    </row>
    <row r="27" spans="1:29" s="2087" customFormat="1" ht="90" x14ac:dyDescent="0.25">
      <c r="A27" s="217">
        <v>1</v>
      </c>
      <c r="B27" s="312" t="s">
        <v>457</v>
      </c>
      <c r="C27" s="4"/>
      <c r="D27" s="567">
        <v>50</v>
      </c>
      <c r="E27" s="123">
        <f t="shared" si="11"/>
        <v>16.666666666666668</v>
      </c>
      <c r="F27" s="183">
        <v>0</v>
      </c>
      <c r="G27" s="183">
        <f t="shared" si="12"/>
        <v>0</v>
      </c>
      <c r="H27" s="1415"/>
      <c r="I27" s="1415"/>
      <c r="J27" s="122"/>
      <c r="K27" s="122"/>
      <c r="L27" s="122"/>
      <c r="M27" s="122"/>
      <c r="N27" s="122"/>
      <c r="O27" s="122"/>
      <c r="P27" s="327"/>
      <c r="Q27" s="327"/>
      <c r="R27" s="327"/>
      <c r="S27" s="327"/>
      <c r="T27" s="919"/>
      <c r="U27" s="327"/>
      <c r="V27" s="785"/>
      <c r="W27" s="327"/>
      <c r="X27" s="327"/>
      <c r="Y27" s="327"/>
      <c r="Z27" s="327"/>
      <c r="AA27" s="327"/>
      <c r="AB27" s="912"/>
      <c r="AC27" s="919"/>
    </row>
    <row r="28" spans="1:29" s="2087" customFormat="1" ht="29.25" x14ac:dyDescent="0.25">
      <c r="A28" s="217">
        <v>1</v>
      </c>
      <c r="B28" s="2082" t="s">
        <v>131</v>
      </c>
      <c r="C28" s="524"/>
      <c r="D28" s="566">
        <f>D29+D30+D31</f>
        <v>3100</v>
      </c>
      <c r="E28" s="527">
        <f t="shared" ref="E28:F28" si="13">E29+E30+E31</f>
        <v>1033.3333333333335</v>
      </c>
      <c r="F28" s="749">
        <f t="shared" si="13"/>
        <v>1123</v>
      </c>
      <c r="G28" s="749">
        <f t="shared" si="12"/>
        <v>108.6774193548387</v>
      </c>
      <c r="H28" s="1415"/>
      <c r="I28" s="1415"/>
      <c r="J28" s="122"/>
      <c r="K28" s="122"/>
      <c r="L28" s="122"/>
      <c r="M28" s="122"/>
      <c r="N28" s="122"/>
      <c r="O28" s="122"/>
      <c r="P28" s="327"/>
      <c r="Q28" s="327"/>
      <c r="R28" s="327"/>
      <c r="S28" s="327"/>
      <c r="T28" s="919"/>
      <c r="U28" s="327"/>
      <c r="V28" s="785"/>
      <c r="W28" s="327"/>
      <c r="X28" s="327"/>
      <c r="Y28" s="327"/>
      <c r="Z28" s="327"/>
      <c r="AA28" s="327"/>
      <c r="AB28" s="912"/>
      <c r="AC28" s="919"/>
    </row>
    <row r="29" spans="1:29" s="2087" customFormat="1" x14ac:dyDescent="0.25">
      <c r="A29" s="217">
        <v>1</v>
      </c>
      <c r="B29" s="4" t="s">
        <v>222</v>
      </c>
      <c r="C29" s="4"/>
      <c r="D29" s="567">
        <f>3000-30</f>
        <v>2970</v>
      </c>
      <c r="E29" s="123">
        <f t="shared" ref="E29:E32" si="14">D29/12*$B$2</f>
        <v>990</v>
      </c>
      <c r="F29" s="183">
        <v>1123</v>
      </c>
      <c r="G29" s="183">
        <f t="shared" si="12"/>
        <v>113.43434343434345</v>
      </c>
      <c r="H29" s="1415"/>
      <c r="I29" s="1415"/>
      <c r="J29" s="122"/>
      <c r="K29" s="122"/>
      <c r="L29" s="122"/>
      <c r="M29" s="122"/>
      <c r="N29" s="122"/>
      <c r="O29" s="122"/>
      <c r="P29" s="327"/>
      <c r="Q29" s="327"/>
      <c r="R29" s="327"/>
      <c r="S29" s="327"/>
      <c r="T29" s="919"/>
      <c r="U29" s="327"/>
      <c r="V29" s="785"/>
      <c r="W29" s="327"/>
      <c r="X29" s="327"/>
      <c r="Y29" s="327"/>
      <c r="Z29" s="327"/>
      <c r="AA29" s="327"/>
      <c r="AB29" s="912">
        <f t="shared" ref="AB29" si="15">AB30</f>
        <v>0</v>
      </c>
      <c r="AC29" s="919"/>
    </row>
    <row r="30" spans="1:29" s="2087" customFormat="1" ht="45" x14ac:dyDescent="0.25">
      <c r="A30" s="217">
        <v>1</v>
      </c>
      <c r="B30" s="4" t="s">
        <v>458</v>
      </c>
      <c r="C30" s="4"/>
      <c r="D30" s="567">
        <v>100</v>
      </c>
      <c r="E30" s="123">
        <f t="shared" si="14"/>
        <v>33.333333333333336</v>
      </c>
      <c r="F30" s="183">
        <v>0</v>
      </c>
      <c r="G30" s="183">
        <f t="shared" si="12"/>
        <v>0</v>
      </c>
      <c r="H30" s="1415"/>
      <c r="I30" s="1415"/>
      <c r="J30" s="122"/>
      <c r="K30" s="122"/>
      <c r="L30" s="122"/>
      <c r="M30" s="122"/>
      <c r="N30" s="122"/>
      <c r="O30" s="122"/>
      <c r="P30" s="327"/>
      <c r="Q30" s="327"/>
      <c r="R30" s="327"/>
      <c r="S30" s="327"/>
      <c r="T30" s="919"/>
      <c r="U30" s="327"/>
      <c r="V30" s="785"/>
      <c r="W30" s="327"/>
      <c r="X30" s="327"/>
      <c r="Y30" s="327"/>
      <c r="Z30" s="327"/>
      <c r="AA30" s="327"/>
      <c r="AB30" s="912"/>
      <c r="AC30" s="919"/>
    </row>
    <row r="31" spans="1:29" s="2087" customFormat="1" ht="60" x14ac:dyDescent="0.25">
      <c r="A31" s="217">
        <v>1</v>
      </c>
      <c r="B31" s="4" t="s">
        <v>506</v>
      </c>
      <c r="C31" s="4"/>
      <c r="D31" s="567">
        <v>30</v>
      </c>
      <c r="E31" s="123">
        <f t="shared" si="14"/>
        <v>10</v>
      </c>
      <c r="F31" s="183">
        <v>0</v>
      </c>
      <c r="G31" s="183"/>
      <c r="H31" s="1415"/>
      <c r="I31" s="1415"/>
      <c r="J31" s="122"/>
      <c r="K31" s="122"/>
      <c r="L31" s="122"/>
      <c r="M31" s="122"/>
      <c r="N31" s="122"/>
      <c r="O31" s="122"/>
      <c r="P31" s="327"/>
      <c r="Q31" s="327"/>
      <c r="R31" s="327"/>
      <c r="S31" s="327"/>
      <c r="T31" s="919"/>
      <c r="U31" s="327"/>
      <c r="V31" s="785"/>
      <c r="W31" s="327"/>
      <c r="X31" s="327"/>
      <c r="Y31" s="327"/>
      <c r="Z31" s="327"/>
      <c r="AA31" s="327"/>
      <c r="AB31" s="912"/>
      <c r="AC31" s="919"/>
    </row>
    <row r="32" spans="1:29" s="2087" customFormat="1" ht="29.25" x14ac:dyDescent="0.25">
      <c r="A32" s="217">
        <v>1</v>
      </c>
      <c r="B32" s="2082" t="s">
        <v>344</v>
      </c>
      <c r="C32" s="4"/>
      <c r="D32" s="567">
        <v>2000</v>
      </c>
      <c r="E32" s="123">
        <f t="shared" si="14"/>
        <v>666.66666666666663</v>
      </c>
      <c r="F32" s="183">
        <v>635</v>
      </c>
      <c r="G32" s="183">
        <f>F32/E32*100</f>
        <v>95.25</v>
      </c>
      <c r="H32" s="1415"/>
      <c r="I32" s="1415"/>
      <c r="J32" s="122"/>
      <c r="K32" s="122"/>
      <c r="L32" s="122"/>
      <c r="M32" s="122"/>
      <c r="N32" s="122"/>
      <c r="O32" s="122"/>
      <c r="P32" s="327"/>
      <c r="Q32" s="327"/>
      <c r="R32" s="327"/>
      <c r="S32" s="327"/>
      <c r="T32" s="919"/>
      <c r="U32" s="327"/>
      <c r="V32" s="785"/>
      <c r="W32" s="327"/>
      <c r="X32" s="327"/>
      <c r="Y32" s="327"/>
      <c r="Z32" s="327"/>
      <c r="AA32" s="327"/>
      <c r="AB32" s="912"/>
      <c r="AC32" s="919"/>
    </row>
    <row r="33" spans="1:29" s="2087" customFormat="1" x14ac:dyDescent="0.25">
      <c r="A33" s="217">
        <v>1</v>
      </c>
      <c r="B33" s="4"/>
      <c r="C33" s="4"/>
      <c r="D33" s="567"/>
      <c r="E33" s="3003"/>
      <c r="F33" s="183"/>
      <c r="G33" s="183"/>
      <c r="H33" s="1415"/>
      <c r="I33" s="1415"/>
      <c r="J33" s="122"/>
      <c r="K33" s="122"/>
      <c r="L33" s="122"/>
      <c r="M33" s="122"/>
      <c r="N33" s="122"/>
      <c r="O33" s="122"/>
      <c r="P33" s="327"/>
      <c r="Q33" s="327"/>
      <c r="R33" s="327"/>
      <c r="S33" s="327"/>
      <c r="T33" s="919"/>
      <c r="U33" s="327"/>
      <c r="V33" s="785"/>
      <c r="W33" s="327"/>
      <c r="X33" s="327"/>
      <c r="Y33" s="327"/>
      <c r="Z33" s="327"/>
      <c r="AA33" s="327"/>
      <c r="AB33" s="912"/>
      <c r="AC33" s="919"/>
    </row>
    <row r="34" spans="1:29" s="2087" customFormat="1" x14ac:dyDescent="0.25">
      <c r="A34" s="217">
        <v>1</v>
      </c>
      <c r="B34" s="2" t="s">
        <v>28</v>
      </c>
      <c r="C34" s="2"/>
      <c r="D34" s="2320"/>
      <c r="E34" s="2320"/>
      <c r="F34" s="2320"/>
      <c r="G34" s="2320"/>
      <c r="H34" s="2318"/>
      <c r="I34" s="2318"/>
      <c r="J34" s="2314"/>
      <c r="K34" s="2314"/>
      <c r="L34" s="2314"/>
      <c r="M34" s="2314"/>
      <c r="N34" s="2314"/>
      <c r="O34" s="2314"/>
      <c r="P34" s="370"/>
      <c r="Q34" s="370"/>
      <c r="R34" s="370"/>
      <c r="S34" s="370"/>
      <c r="T34" s="911"/>
      <c r="U34" s="370"/>
      <c r="V34" s="1064"/>
      <c r="W34" s="370"/>
      <c r="X34" s="370"/>
      <c r="Y34" s="370"/>
      <c r="Z34" s="370"/>
      <c r="AA34" s="370"/>
      <c r="AB34" s="912"/>
      <c r="AC34" s="919"/>
    </row>
    <row r="35" spans="1:29" s="2087" customFormat="1" x14ac:dyDescent="0.25">
      <c r="A35" s="217">
        <v>1</v>
      </c>
      <c r="B35" s="3" t="s">
        <v>10</v>
      </c>
      <c r="C35" s="2321">
        <v>300</v>
      </c>
      <c r="D35" s="2210">
        <v>460</v>
      </c>
      <c r="E35" s="123">
        <f t="shared" ref="E35:E36" si="16">D35/12*$B$2</f>
        <v>153.33333333333334</v>
      </c>
      <c r="F35" s="123">
        <v>136</v>
      </c>
      <c r="G35" s="123">
        <f>F35/E35*100</f>
        <v>88.695652173913047</v>
      </c>
      <c r="H35" s="830">
        <v>11</v>
      </c>
      <c r="I35" s="152">
        <f>L35/F35</f>
        <v>8.1544117647058822</v>
      </c>
      <c r="J35" s="153">
        <f>ROUND(D35*H35,0)</f>
        <v>5060</v>
      </c>
      <c r="K35" s="153">
        <f t="shared" ref="K35:K36" si="17">J35/12*$B$2</f>
        <v>1686.6666666666667</v>
      </c>
      <c r="L35" s="153">
        <v>1109</v>
      </c>
      <c r="M35" s="153">
        <f>L35/K35*100</f>
        <v>65.750988142292485</v>
      </c>
      <c r="N35" s="153">
        <f>ROUND(J35/C35,0)</f>
        <v>17</v>
      </c>
      <c r="O35" s="153">
        <f t="shared" ref="O35:O37" si="18">L35/$B$2*12/N35</f>
        <v>195.70588235294119</v>
      </c>
      <c r="P35" s="327"/>
      <c r="Q35" s="327"/>
      <c r="R35" s="327"/>
      <c r="S35" s="327"/>
      <c r="T35" s="919"/>
      <c r="U35" s="327"/>
      <c r="V35" s="785"/>
      <c r="W35" s="327"/>
      <c r="X35" s="327"/>
      <c r="Y35" s="327"/>
      <c r="Z35" s="327"/>
      <c r="AA35" s="327"/>
      <c r="AB35" s="912"/>
      <c r="AC35" s="919"/>
    </row>
    <row r="36" spans="1:29" s="2087" customFormat="1" x14ac:dyDescent="0.25">
      <c r="A36" s="217">
        <v>1</v>
      </c>
      <c r="B36" s="3" t="s">
        <v>6</v>
      </c>
      <c r="C36" s="2321">
        <v>300</v>
      </c>
      <c r="D36" s="2210">
        <v>140</v>
      </c>
      <c r="E36" s="123">
        <f t="shared" si="16"/>
        <v>46.666666666666664</v>
      </c>
      <c r="F36" s="123">
        <v>56</v>
      </c>
      <c r="G36" s="123">
        <f>F36/E36*100</f>
        <v>120</v>
      </c>
      <c r="H36" s="830">
        <v>9</v>
      </c>
      <c r="I36" s="152">
        <f>L36/F36</f>
        <v>8.2857142857142865</v>
      </c>
      <c r="J36" s="153">
        <f>ROUND(D36*H36,0)</f>
        <v>1260</v>
      </c>
      <c r="K36" s="153">
        <f t="shared" si="17"/>
        <v>420</v>
      </c>
      <c r="L36" s="153">
        <v>464</v>
      </c>
      <c r="M36" s="153">
        <f>L36/K36*100</f>
        <v>110.47619047619048</v>
      </c>
      <c r="N36" s="153">
        <f>ROUND(J36/C36,0)</f>
        <v>4</v>
      </c>
      <c r="O36" s="153">
        <f t="shared" si="18"/>
        <v>348</v>
      </c>
      <c r="P36" s="327"/>
      <c r="Q36" s="327"/>
      <c r="R36" s="327"/>
      <c r="S36" s="327"/>
      <c r="T36" s="919"/>
      <c r="U36" s="327"/>
      <c r="V36" s="785"/>
      <c r="W36" s="327"/>
      <c r="X36" s="327"/>
      <c r="Y36" s="327"/>
      <c r="Z36" s="327"/>
      <c r="AA36" s="327"/>
      <c r="AB36" s="912"/>
      <c r="AC36" s="919"/>
    </row>
    <row r="37" spans="1:29" s="2087" customFormat="1" x14ac:dyDescent="0.25">
      <c r="A37" s="217">
        <v>1</v>
      </c>
      <c r="B37" s="524" t="s">
        <v>13</v>
      </c>
      <c r="C37" s="524"/>
      <c r="D37" s="1397">
        <f>SUM(D35:D36)</f>
        <v>600</v>
      </c>
      <c r="E37" s="1397">
        <f>SUM(E35:E36)</f>
        <v>200</v>
      </c>
      <c r="F37" s="1397">
        <f>SUM(F35:F36)</f>
        <v>192</v>
      </c>
      <c r="G37" s="1397">
        <f>F37/E37*100</f>
        <v>96</v>
      </c>
      <c r="H37" s="1843">
        <f>IF(D37=0,0,J37/D37)</f>
        <v>10.533333333333333</v>
      </c>
      <c r="I37" s="199">
        <f>L37/F37</f>
        <v>8.1927083333333339</v>
      </c>
      <c r="J37" s="1397">
        <f>SUM(J35:J36)</f>
        <v>6320</v>
      </c>
      <c r="K37" s="1397">
        <f>SUM(K35:K36)</f>
        <v>2106.666666666667</v>
      </c>
      <c r="L37" s="1397">
        <f>SUM(L35:L36)</f>
        <v>1573</v>
      </c>
      <c r="M37" s="153">
        <f>L37/K37*100</f>
        <v>74.667721518987335</v>
      </c>
      <c r="N37" s="1188">
        <f>SUM(N35:N36)</f>
        <v>21</v>
      </c>
      <c r="O37" s="153">
        <f t="shared" si="18"/>
        <v>224.71428571428572</v>
      </c>
      <c r="P37" s="2322"/>
      <c r="Q37" s="2322"/>
      <c r="R37" s="2322"/>
      <c r="S37" s="2322"/>
      <c r="T37" s="2602"/>
      <c r="U37" s="2322"/>
      <c r="V37" s="2402"/>
      <c r="W37" s="2322"/>
      <c r="X37" s="2322"/>
      <c r="Y37" s="2322"/>
      <c r="Z37" s="2322"/>
      <c r="AA37" s="2322"/>
      <c r="AB37" s="912"/>
      <c r="AC37" s="919"/>
    </row>
    <row r="38" spans="1:29" s="2087" customFormat="1" x14ac:dyDescent="0.25">
      <c r="A38" s="217">
        <v>1</v>
      </c>
      <c r="B38" s="2" t="s">
        <v>123</v>
      </c>
      <c r="C38" s="524"/>
      <c r="D38" s="1397"/>
      <c r="E38" s="1397"/>
      <c r="F38" s="1397"/>
      <c r="G38" s="1397"/>
      <c r="H38" s="1843"/>
      <c r="I38" s="199"/>
      <c r="J38" s="1397"/>
      <c r="K38" s="1397"/>
      <c r="L38" s="1397"/>
      <c r="M38" s="153"/>
      <c r="N38" s="153"/>
      <c r="O38" s="153"/>
      <c r="P38" s="2322"/>
      <c r="Q38" s="2322"/>
      <c r="R38" s="2322"/>
      <c r="S38" s="2322"/>
      <c r="T38" s="2602"/>
      <c r="U38" s="2322"/>
      <c r="V38" s="2402"/>
      <c r="W38" s="2322"/>
      <c r="X38" s="2322"/>
      <c r="Y38" s="2322"/>
      <c r="Z38" s="2322"/>
      <c r="AA38" s="2322"/>
      <c r="AB38" s="912"/>
      <c r="AC38" s="919"/>
    </row>
    <row r="39" spans="1:29" s="2087" customFormat="1" x14ac:dyDescent="0.25">
      <c r="A39" s="217">
        <v>1</v>
      </c>
      <c r="B39" s="2085" t="s">
        <v>44</v>
      </c>
      <c r="C39" s="1823">
        <v>240</v>
      </c>
      <c r="D39" s="842">
        <v>20</v>
      </c>
      <c r="E39" s="123">
        <f t="shared" ref="E39" si="19">D39/12*$B$2</f>
        <v>6.666666666666667</v>
      </c>
      <c r="F39" s="123">
        <v>12</v>
      </c>
      <c r="G39" s="123">
        <f>F39/E39*100</f>
        <v>179.99999999999997</v>
      </c>
      <c r="H39" s="1526">
        <v>8</v>
      </c>
      <c r="I39" s="152">
        <f>L39/F39</f>
        <v>9.0833333333333339</v>
      </c>
      <c r="J39" s="153">
        <f>ROUND(D39*H39,0)</f>
        <v>160</v>
      </c>
      <c r="K39" s="153">
        <f t="shared" ref="K39" si="20">J39/12*$B$2</f>
        <v>53.333333333333336</v>
      </c>
      <c r="L39" s="153">
        <v>109</v>
      </c>
      <c r="M39" s="153">
        <f>L39/K39*100</f>
        <v>204.37499999999997</v>
      </c>
      <c r="N39" s="153">
        <f>ROUND(J39/C39,0)</f>
        <v>1</v>
      </c>
      <c r="O39" s="153">
        <f t="shared" ref="O39:O40" si="21">L39/$B$2*12/N39</f>
        <v>327</v>
      </c>
      <c r="P39" s="327"/>
      <c r="Q39" s="327"/>
      <c r="R39" s="327"/>
      <c r="S39" s="327"/>
      <c r="T39" s="2602"/>
      <c r="U39" s="2322"/>
      <c r="V39" s="2402"/>
      <c r="W39" s="2322"/>
      <c r="X39" s="2322"/>
      <c r="Y39" s="2322"/>
      <c r="Z39" s="327"/>
      <c r="AA39" s="327"/>
      <c r="AB39" s="912"/>
      <c r="AC39" s="919"/>
    </row>
    <row r="40" spans="1:29" s="2087" customFormat="1" ht="15.75" thickBot="1" x14ac:dyDescent="0.3">
      <c r="A40" s="217">
        <v>1</v>
      </c>
      <c r="B40" s="2246" t="s">
        <v>150</v>
      </c>
      <c r="C40" s="1845"/>
      <c r="D40" s="3048">
        <f>SUM(D39)</f>
        <v>20</v>
      </c>
      <c r="E40" s="158">
        <f>SUM(E39)</f>
        <v>6.666666666666667</v>
      </c>
      <c r="F40" s="158">
        <f>SUM(F39)</f>
        <v>12</v>
      </c>
      <c r="G40" s="158">
        <f>F40/E40*100</f>
        <v>179.99999999999997</v>
      </c>
      <c r="H40" s="1847">
        <f>J40/D40</f>
        <v>8</v>
      </c>
      <c r="I40" s="1297">
        <f>L40/F40</f>
        <v>9.0833333333333339</v>
      </c>
      <c r="J40" s="1127">
        <f>SUM(J39)</f>
        <v>160</v>
      </c>
      <c r="K40" s="1127">
        <f>SUM(K39)</f>
        <v>53.333333333333336</v>
      </c>
      <c r="L40" s="1127">
        <f>SUM(L39)</f>
        <v>109</v>
      </c>
      <c r="M40" s="1127">
        <f>L40/K40*100</f>
        <v>204.37499999999997</v>
      </c>
      <c r="N40" s="1127">
        <f>SUM(N39)</f>
        <v>1</v>
      </c>
      <c r="O40" s="282">
        <f t="shared" si="21"/>
        <v>327</v>
      </c>
      <c r="P40" s="3049"/>
      <c r="Q40" s="3049"/>
      <c r="R40" s="3049"/>
      <c r="S40" s="3049"/>
      <c r="T40" s="3138"/>
      <c r="U40" s="2510"/>
      <c r="V40" s="2511"/>
      <c r="W40" s="2510"/>
      <c r="X40" s="2510"/>
      <c r="Y40" s="2510"/>
      <c r="Z40" s="3050"/>
      <c r="AA40" s="3050"/>
      <c r="AB40" s="912"/>
      <c r="AC40" s="919"/>
    </row>
    <row r="41" spans="1:29" s="2087" customFormat="1" ht="30" thickBot="1" x14ac:dyDescent="0.3">
      <c r="A41" s="217">
        <v>1</v>
      </c>
      <c r="B41" s="1580" t="s">
        <v>135</v>
      </c>
      <c r="C41" s="1580"/>
      <c r="D41" s="3054">
        <f>SUM(D40,D37)</f>
        <v>620</v>
      </c>
      <c r="E41" s="3054">
        <f>SUM(E40,E37)</f>
        <v>206.66666666666666</v>
      </c>
      <c r="F41" s="3054">
        <f>SUM(F40,F37)</f>
        <v>204</v>
      </c>
      <c r="G41" s="3054">
        <f>F41/E41*100</f>
        <v>98.709677419354847</v>
      </c>
      <c r="H41" s="687">
        <f>J41/D41</f>
        <v>10.451612903225806</v>
      </c>
      <c r="I41" s="3055">
        <f>L41/F41</f>
        <v>8.2450980392156854</v>
      </c>
      <c r="J41" s="3054">
        <f>SUM(J40,J37)</f>
        <v>6480</v>
      </c>
      <c r="K41" s="3054">
        <f>SUM(K40,K37)</f>
        <v>2160.0000000000005</v>
      </c>
      <c r="L41" s="3054">
        <f>SUM(L40,L37)</f>
        <v>1682</v>
      </c>
      <c r="M41" s="1301">
        <f>L41/K41*100</f>
        <v>77.870370370370352</v>
      </c>
      <c r="N41" s="3054">
        <f>SUM(N40,N37)</f>
        <v>22</v>
      </c>
      <c r="O41" s="1301">
        <f>L41/$B$2*12/N41</f>
        <v>229.36363636363637</v>
      </c>
      <c r="P41" s="3056">
        <v>33886.031520000004</v>
      </c>
      <c r="Q41" s="3056">
        <v>33886.031520000004</v>
      </c>
      <c r="R41" s="3056">
        <v>33804.034340000006</v>
      </c>
      <c r="S41" s="3056">
        <v>33804.034340000006</v>
      </c>
      <c r="T41" s="867">
        <f>P41/12*$B$2+(Q41-P41)/11*3+(R41-Q41)/10*2+(S41-R41)/9*1</f>
        <v>11278.944404000002</v>
      </c>
      <c r="U41" s="3057">
        <f>AA41-Z41-W41</f>
        <v>11258.193790000001</v>
      </c>
      <c r="V41" s="3058"/>
      <c r="W41" s="3057"/>
      <c r="X41" s="3057">
        <f>U41-T41</f>
        <v>-20.750614000000496</v>
      </c>
      <c r="Y41" s="3057"/>
      <c r="Z41" s="3056">
        <v>-24.132180000000002</v>
      </c>
      <c r="AA41" s="3056">
        <v>11234.061610000001</v>
      </c>
      <c r="AB41" s="912"/>
      <c r="AC41" s="919"/>
    </row>
    <row r="42" spans="1:29" s="2087" customFormat="1" x14ac:dyDescent="0.25">
      <c r="A42" s="217">
        <v>1</v>
      </c>
      <c r="B42" s="1535"/>
      <c r="C42" s="1535"/>
      <c r="D42" s="2924"/>
      <c r="E42" s="3039"/>
      <c r="F42" s="2079"/>
      <c r="G42" s="2079"/>
      <c r="H42" s="1407"/>
      <c r="I42" s="1407"/>
      <c r="J42" s="1408"/>
      <c r="K42" s="1408"/>
      <c r="L42" s="1408"/>
      <c r="M42" s="1408"/>
      <c r="N42" s="1408"/>
      <c r="O42" s="1408"/>
      <c r="P42" s="3051"/>
      <c r="Q42" s="3051"/>
      <c r="R42" s="3051"/>
      <c r="S42" s="3051"/>
      <c r="T42" s="3052"/>
      <c r="U42" s="3051"/>
      <c r="V42" s="3053"/>
      <c r="W42" s="3051"/>
      <c r="X42" s="3051"/>
      <c r="Y42" s="3051"/>
      <c r="Z42" s="3051"/>
      <c r="AA42" s="3051"/>
      <c r="AB42" s="912"/>
      <c r="AC42" s="919"/>
    </row>
    <row r="43" spans="1:29" s="2087" customFormat="1" ht="29.25" x14ac:dyDescent="0.25">
      <c r="A43" s="217">
        <v>1</v>
      </c>
      <c r="B43" s="285" t="s">
        <v>194</v>
      </c>
      <c r="C43" s="4"/>
      <c r="D43" s="567"/>
      <c r="E43" s="123"/>
      <c r="F43" s="183"/>
      <c r="G43" s="183"/>
      <c r="H43" s="1415"/>
      <c r="I43" s="1415"/>
      <c r="J43" s="122"/>
      <c r="K43" s="122"/>
      <c r="L43" s="122"/>
      <c r="M43" s="122"/>
      <c r="N43" s="122"/>
      <c r="O43" s="122"/>
      <c r="P43" s="327"/>
      <c r="Q43" s="327"/>
      <c r="R43" s="327"/>
      <c r="S43" s="327"/>
      <c r="T43" s="919"/>
      <c r="U43" s="327"/>
      <c r="V43" s="785"/>
      <c r="W43" s="327"/>
      <c r="X43" s="327"/>
      <c r="Y43" s="327"/>
      <c r="Z43" s="327"/>
      <c r="AA43" s="327"/>
      <c r="AB43" s="912">
        <f>AB44+AB52</f>
        <v>0</v>
      </c>
      <c r="AC43" s="919"/>
    </row>
    <row r="44" spans="1:29" s="2087" customFormat="1" ht="90" x14ac:dyDescent="0.25">
      <c r="A44" s="217">
        <v>1</v>
      </c>
      <c r="B44" s="312" t="s">
        <v>505</v>
      </c>
      <c r="C44" s="4"/>
      <c r="D44" s="567">
        <v>488</v>
      </c>
      <c r="E44" s="123">
        <f t="shared" ref="E44:E47" si="22">D44/12*$B$2</f>
        <v>162.66666666666666</v>
      </c>
      <c r="F44" s="183">
        <v>133</v>
      </c>
      <c r="G44" s="183">
        <f>F44/E44*100</f>
        <v>81.762295081967224</v>
      </c>
      <c r="H44" s="1415"/>
      <c r="I44" s="1415"/>
      <c r="J44" s="122"/>
      <c r="K44" s="122"/>
      <c r="L44" s="122"/>
      <c r="M44" s="122"/>
      <c r="N44" s="122"/>
      <c r="O44" s="122"/>
      <c r="P44" s="327">
        <v>2428.2110400000001</v>
      </c>
      <c r="Q44" s="327">
        <v>2428.2110400000001</v>
      </c>
      <c r="R44" s="327">
        <v>2428.2110400000001</v>
      </c>
      <c r="S44" s="327">
        <v>2428.2110400000001</v>
      </c>
      <c r="T44" s="911">
        <f>P44/12*$B$2+(Q44-P44)/11*3+(R44-Q44)/10*2+(S44-R44)/9*1</f>
        <v>809.40368000000001</v>
      </c>
      <c r="U44" s="327">
        <f>AA44-Z44-W44</f>
        <v>718.08197000000007</v>
      </c>
      <c r="V44" s="785"/>
      <c r="W44" s="327"/>
      <c r="X44" s="327">
        <f>U44-T44</f>
        <v>-91.321709999999939</v>
      </c>
      <c r="Y44" s="327"/>
      <c r="Z44" s="327">
        <v>0</v>
      </c>
      <c r="AA44" s="327">
        <v>718.08197000000007</v>
      </c>
      <c r="AB44" s="912">
        <f>SUM(AB48:AB51)</f>
        <v>0</v>
      </c>
      <c r="AC44" s="919"/>
    </row>
    <row r="45" spans="1:29" s="2087" customFormat="1" x14ac:dyDescent="0.25">
      <c r="A45" s="217"/>
      <c r="B45" s="312" t="s">
        <v>627</v>
      </c>
      <c r="C45" s="4"/>
      <c r="D45" s="567">
        <v>84</v>
      </c>
      <c r="E45" s="123">
        <f t="shared" si="22"/>
        <v>28</v>
      </c>
      <c r="F45" s="183">
        <v>1</v>
      </c>
      <c r="G45" s="183"/>
      <c r="H45" s="1415"/>
      <c r="I45" s="1415"/>
      <c r="J45" s="122"/>
      <c r="K45" s="122"/>
      <c r="L45" s="122"/>
      <c r="M45" s="122"/>
      <c r="N45" s="122"/>
      <c r="O45" s="122"/>
      <c r="P45" s="327"/>
      <c r="Q45" s="327"/>
      <c r="R45" s="327"/>
      <c r="S45" s="327"/>
      <c r="T45" s="911"/>
      <c r="U45" s="327"/>
      <c r="V45" s="785"/>
      <c r="W45" s="327"/>
      <c r="X45" s="327"/>
      <c r="Y45" s="327"/>
      <c r="Z45" s="327"/>
      <c r="AA45" s="327"/>
      <c r="AB45" s="912"/>
      <c r="AC45" s="919"/>
    </row>
    <row r="46" spans="1:29" s="2087" customFormat="1" x14ac:dyDescent="0.25">
      <c r="A46" s="217"/>
      <c r="B46" s="312" t="s">
        <v>628</v>
      </c>
      <c r="C46" s="4"/>
      <c r="D46" s="567">
        <v>112</v>
      </c>
      <c r="E46" s="123">
        <f t="shared" si="22"/>
        <v>37.333333333333336</v>
      </c>
      <c r="F46" s="183">
        <v>10</v>
      </c>
      <c r="G46" s="183"/>
      <c r="H46" s="1415"/>
      <c r="I46" s="1415"/>
      <c r="J46" s="122"/>
      <c r="K46" s="122"/>
      <c r="L46" s="122"/>
      <c r="M46" s="122"/>
      <c r="N46" s="122"/>
      <c r="O46" s="122"/>
      <c r="P46" s="327"/>
      <c r="Q46" s="327"/>
      <c r="R46" s="327"/>
      <c r="S46" s="327"/>
      <c r="T46" s="911"/>
      <c r="U46" s="327"/>
      <c r="V46" s="785"/>
      <c r="W46" s="327"/>
      <c r="X46" s="327"/>
      <c r="Y46" s="327"/>
      <c r="Z46" s="327"/>
      <c r="AA46" s="327"/>
      <c r="AB46" s="912"/>
      <c r="AC46" s="919"/>
    </row>
    <row r="47" spans="1:29" s="2087" customFormat="1" x14ac:dyDescent="0.25">
      <c r="A47" s="217"/>
      <c r="B47" s="312" t="s">
        <v>629</v>
      </c>
      <c r="C47" s="4"/>
      <c r="D47" s="567">
        <v>234</v>
      </c>
      <c r="E47" s="123">
        <f t="shared" si="22"/>
        <v>78</v>
      </c>
      <c r="F47" s="183">
        <v>111</v>
      </c>
      <c r="G47" s="183"/>
      <c r="H47" s="1415"/>
      <c r="I47" s="1415"/>
      <c r="J47" s="122"/>
      <c r="K47" s="122"/>
      <c r="L47" s="122"/>
      <c r="M47" s="122"/>
      <c r="N47" s="122"/>
      <c r="O47" s="122"/>
      <c r="P47" s="327"/>
      <c r="Q47" s="327"/>
      <c r="R47" s="327"/>
      <c r="S47" s="327"/>
      <c r="T47" s="911"/>
      <c r="U47" s="327"/>
      <c r="V47" s="785"/>
      <c r="W47" s="327"/>
      <c r="X47" s="327"/>
      <c r="Y47" s="327"/>
      <c r="Z47" s="327"/>
      <c r="AA47" s="327"/>
      <c r="AB47" s="912"/>
      <c r="AC47" s="919"/>
    </row>
    <row r="48" spans="1:29" s="2087" customFormat="1" ht="45" x14ac:dyDescent="0.25">
      <c r="A48" s="217">
        <v>1</v>
      </c>
      <c r="B48" s="472" t="s">
        <v>459</v>
      </c>
      <c r="C48" s="4"/>
      <c r="D48" s="566">
        <f>D49+D56</f>
        <v>1452</v>
      </c>
      <c r="E48" s="123">
        <f t="shared" ref="E48:F48" si="23">E49+E56</f>
        <v>484</v>
      </c>
      <c r="F48" s="183">
        <f t="shared" si="23"/>
        <v>506</v>
      </c>
      <c r="G48" s="183">
        <f>F48/E48*100</f>
        <v>104.54545454545455</v>
      </c>
      <c r="H48" s="1415"/>
      <c r="I48" s="1415"/>
      <c r="J48" s="122"/>
      <c r="K48" s="122"/>
      <c r="L48" s="122"/>
      <c r="M48" s="122"/>
      <c r="N48" s="122"/>
      <c r="O48" s="122"/>
      <c r="P48" s="327">
        <f t="shared" ref="P48:Q48" si="24">P49+P56</f>
        <v>7635.7274600000001</v>
      </c>
      <c r="Q48" s="327">
        <f t="shared" si="24"/>
        <v>7635.7274600000001</v>
      </c>
      <c r="R48" s="327">
        <f t="shared" ref="R48" si="25">R49+R56</f>
        <v>7635.7274600000001</v>
      </c>
      <c r="S48" s="327">
        <f t="shared" ref="S48" si="26">S49+S56</f>
        <v>7635.7274600000001</v>
      </c>
      <c r="T48" s="919">
        <f t="shared" ref="T48:AA48" si="27">T49+T56</f>
        <v>2545.242486666667</v>
      </c>
      <c r="U48" s="327">
        <f t="shared" si="27"/>
        <v>2274.0509700000002</v>
      </c>
      <c r="V48" s="785">
        <f t="shared" si="27"/>
        <v>0</v>
      </c>
      <c r="W48" s="327">
        <f t="shared" si="27"/>
        <v>0</v>
      </c>
      <c r="X48" s="327">
        <f t="shared" si="27"/>
        <v>-271.19151666666653</v>
      </c>
      <c r="Y48" s="327">
        <f t="shared" si="27"/>
        <v>0</v>
      </c>
      <c r="Z48" s="327">
        <f t="shared" si="27"/>
        <v>-5.0928900000000006</v>
      </c>
      <c r="AA48" s="327">
        <f t="shared" si="27"/>
        <v>2268.9580800000003</v>
      </c>
      <c r="AB48" s="912"/>
      <c r="AC48" s="919"/>
    </row>
    <row r="49" spans="1:29" s="2087" customFormat="1" ht="30" x14ac:dyDescent="0.25">
      <c r="A49" s="217">
        <v>1</v>
      </c>
      <c r="B49" s="312" t="s">
        <v>272</v>
      </c>
      <c r="C49" s="4"/>
      <c r="D49" s="973">
        <f>SUM(D50:D55)</f>
        <v>753</v>
      </c>
      <c r="E49" s="123">
        <f t="shared" ref="E49:F49" si="28">SUM(E50:E55)</f>
        <v>251</v>
      </c>
      <c r="F49" s="183">
        <f t="shared" si="28"/>
        <v>248</v>
      </c>
      <c r="G49" s="183">
        <f>F49/E49*100</f>
        <v>98.804780876494021</v>
      </c>
      <c r="H49" s="1415"/>
      <c r="I49" s="1415"/>
      <c r="J49" s="122"/>
      <c r="K49" s="122"/>
      <c r="L49" s="122"/>
      <c r="M49" s="122"/>
      <c r="N49" s="122"/>
      <c r="O49" s="122"/>
      <c r="P49" s="327">
        <f t="shared" ref="P49:Q49" si="29">SUM(P50:P55)</f>
        <v>4669.7363100000002</v>
      </c>
      <c r="Q49" s="327">
        <f t="shared" si="29"/>
        <v>4669.7363100000002</v>
      </c>
      <c r="R49" s="327">
        <f t="shared" ref="R49" si="30">SUM(R50:R55)</f>
        <v>4669.7363100000002</v>
      </c>
      <c r="S49" s="327">
        <f t="shared" ref="S49" si="31">SUM(S50:S55)</f>
        <v>4669.7363100000002</v>
      </c>
      <c r="T49" s="919">
        <f t="shared" ref="T49:AA49" si="32">SUM(T50:T55)</f>
        <v>1556.5787700000003</v>
      </c>
      <c r="U49" s="327">
        <f t="shared" si="32"/>
        <v>1395.0047300000001</v>
      </c>
      <c r="V49" s="785">
        <f t="shared" si="32"/>
        <v>0</v>
      </c>
      <c r="W49" s="327">
        <f t="shared" si="32"/>
        <v>0</v>
      </c>
      <c r="X49" s="327">
        <f t="shared" si="32"/>
        <v>-161.57404000000002</v>
      </c>
      <c r="Y49" s="327">
        <f t="shared" si="32"/>
        <v>0</v>
      </c>
      <c r="Z49" s="327">
        <f t="shared" si="32"/>
        <v>-5.0928900000000006</v>
      </c>
      <c r="AA49" s="327">
        <f t="shared" si="32"/>
        <v>1389.9118400000002</v>
      </c>
      <c r="AB49" s="912"/>
      <c r="AC49" s="919"/>
    </row>
    <row r="50" spans="1:29" s="2087" customFormat="1" ht="30" x14ac:dyDescent="0.25">
      <c r="A50" s="217">
        <v>1</v>
      </c>
      <c r="B50" s="312" t="s">
        <v>460</v>
      </c>
      <c r="C50" s="4"/>
      <c r="D50" s="171">
        <v>627</v>
      </c>
      <c r="E50" s="123">
        <f t="shared" ref="E50" si="33">D50/12*$B$2</f>
        <v>209</v>
      </c>
      <c r="F50" s="183">
        <v>208</v>
      </c>
      <c r="G50" s="183">
        <f>F50/E50*100</f>
        <v>99.52153110047847</v>
      </c>
      <c r="H50" s="1415"/>
      <c r="I50" s="1415"/>
      <c r="J50" s="122"/>
      <c r="K50" s="122"/>
      <c r="L50" s="122"/>
      <c r="M50" s="122"/>
      <c r="N50" s="122"/>
      <c r="O50" s="122"/>
      <c r="P50" s="327">
        <v>4012.8</v>
      </c>
      <c r="Q50" s="327">
        <v>4012.8</v>
      </c>
      <c r="R50" s="327">
        <v>4012.8</v>
      </c>
      <c r="S50" s="327">
        <v>4012.8</v>
      </c>
      <c r="T50" s="919">
        <f>P50/12*$B$2+(Q50-P50)/11*3+(R50-Q50)/10*2+(S50-R50)/9*1</f>
        <v>1337.6000000000001</v>
      </c>
      <c r="U50" s="327">
        <f>AA50-Z50-W50</f>
        <v>1206.9369300000001</v>
      </c>
      <c r="V50" s="785"/>
      <c r="W50" s="327"/>
      <c r="X50" s="327">
        <f>U50-T50</f>
        <v>-130.66307000000006</v>
      </c>
      <c r="Y50" s="327"/>
      <c r="Z50" s="327">
        <v>-5.0928900000000006</v>
      </c>
      <c r="AA50" s="327">
        <v>1201.8440400000002</v>
      </c>
      <c r="AB50" s="912"/>
      <c r="AC50" s="919"/>
    </row>
    <row r="51" spans="1:29" s="2087" customFormat="1" ht="60" x14ac:dyDescent="0.25">
      <c r="A51" s="217">
        <v>1</v>
      </c>
      <c r="B51" s="312" t="s">
        <v>480</v>
      </c>
      <c r="C51" s="4"/>
      <c r="D51" s="568"/>
      <c r="E51" s="123"/>
      <c r="F51" s="183"/>
      <c r="G51" s="183"/>
      <c r="H51" s="1415"/>
      <c r="I51" s="1415"/>
      <c r="J51" s="122"/>
      <c r="K51" s="122"/>
      <c r="L51" s="122"/>
      <c r="M51" s="122"/>
      <c r="N51" s="122"/>
      <c r="O51" s="122"/>
      <c r="P51" s="327"/>
      <c r="Q51" s="327"/>
      <c r="R51" s="327"/>
      <c r="S51" s="327"/>
      <c r="T51" s="919">
        <f>P51/12*$B$2</f>
        <v>0</v>
      </c>
      <c r="U51" s="327"/>
      <c r="V51" s="785"/>
      <c r="W51" s="327"/>
      <c r="X51" s="327"/>
      <c r="Y51" s="327"/>
      <c r="Z51" s="327"/>
      <c r="AA51" s="327"/>
      <c r="AB51" s="912"/>
      <c r="AC51" s="919"/>
    </row>
    <row r="52" spans="1:29" s="2087" customFormat="1" ht="30" x14ac:dyDescent="0.25">
      <c r="A52" s="217">
        <v>1</v>
      </c>
      <c r="B52" s="312" t="s">
        <v>461</v>
      </c>
      <c r="C52" s="4"/>
      <c r="D52" s="568">
        <v>95</v>
      </c>
      <c r="E52" s="123">
        <f t="shared" ref="E52" si="34">D52/12*$B$2</f>
        <v>31.666666666666668</v>
      </c>
      <c r="F52" s="183">
        <v>32</v>
      </c>
      <c r="G52" s="183">
        <f>F52/E52*100</f>
        <v>101.05263157894737</v>
      </c>
      <c r="H52" s="1415"/>
      <c r="I52" s="1415"/>
      <c r="J52" s="122"/>
      <c r="K52" s="122"/>
      <c r="L52" s="122"/>
      <c r="M52" s="122"/>
      <c r="N52" s="122"/>
      <c r="O52" s="122"/>
      <c r="P52" s="327">
        <v>268.74655999999999</v>
      </c>
      <c r="Q52" s="327">
        <v>268.74655999999999</v>
      </c>
      <c r="R52" s="327">
        <v>268.74655999999999</v>
      </c>
      <c r="S52" s="327">
        <v>268.74655999999999</v>
      </c>
      <c r="T52" s="919">
        <f>P52/12*$B$2+(Q52-P52)/11*3+(R52-Q52)/10*2+(S52-R52)/9*1</f>
        <v>89.582186666666658</v>
      </c>
      <c r="U52" s="327">
        <f>AA52-Z52-W52</f>
        <v>86.490560000000002</v>
      </c>
      <c r="V52" s="785"/>
      <c r="W52" s="327"/>
      <c r="X52" s="327">
        <f>U52-T52</f>
        <v>-3.0916266666666559</v>
      </c>
      <c r="Y52" s="327"/>
      <c r="Z52" s="327">
        <v>0</v>
      </c>
      <c r="AA52" s="327">
        <v>86.490560000000002</v>
      </c>
      <c r="AB52" s="912">
        <f>AB53+AB55+AB56</f>
        <v>0</v>
      </c>
      <c r="AC52" s="919"/>
    </row>
    <row r="53" spans="1:29" s="2087" customFormat="1" ht="30" x14ac:dyDescent="0.25">
      <c r="A53" s="217">
        <v>1</v>
      </c>
      <c r="B53" s="472" t="s">
        <v>462</v>
      </c>
      <c r="C53" s="4"/>
      <c r="D53" s="568"/>
      <c r="E53" s="123"/>
      <c r="F53" s="183"/>
      <c r="G53" s="183"/>
      <c r="H53" s="1415"/>
      <c r="I53" s="1415"/>
      <c r="J53" s="122"/>
      <c r="K53" s="122"/>
      <c r="L53" s="122"/>
      <c r="M53" s="122"/>
      <c r="N53" s="122"/>
      <c r="O53" s="122"/>
      <c r="P53" s="327"/>
      <c r="Q53" s="327"/>
      <c r="R53" s="327"/>
      <c r="S53" s="327"/>
      <c r="T53" s="919">
        <f>P53/12*$B$2</f>
        <v>0</v>
      </c>
      <c r="U53" s="327">
        <f>AA53-Z53-W53</f>
        <v>0</v>
      </c>
      <c r="V53" s="785"/>
      <c r="W53" s="327"/>
      <c r="X53" s="327">
        <f>U53-T53</f>
        <v>0</v>
      </c>
      <c r="Y53" s="327"/>
      <c r="Z53" s="327">
        <v>0</v>
      </c>
      <c r="AA53" s="327">
        <v>0</v>
      </c>
      <c r="AB53" s="912"/>
      <c r="AC53" s="919"/>
    </row>
    <row r="54" spans="1:29" s="2087" customFormat="1" ht="45" x14ac:dyDescent="0.25">
      <c r="A54" s="217">
        <v>1</v>
      </c>
      <c r="B54" s="312" t="s">
        <v>463</v>
      </c>
      <c r="C54" s="4"/>
      <c r="D54" s="568"/>
      <c r="E54" s="123"/>
      <c r="F54" s="183"/>
      <c r="G54" s="183"/>
      <c r="H54" s="1415"/>
      <c r="I54" s="1415"/>
      <c r="J54" s="122"/>
      <c r="K54" s="122"/>
      <c r="L54" s="122"/>
      <c r="M54" s="122"/>
      <c r="N54" s="122"/>
      <c r="O54" s="122"/>
      <c r="P54" s="327"/>
      <c r="Q54" s="327"/>
      <c r="R54" s="327"/>
      <c r="S54" s="327"/>
      <c r="T54" s="919">
        <f>P54/12*$B$2</f>
        <v>0</v>
      </c>
      <c r="U54" s="327"/>
      <c r="V54" s="785"/>
      <c r="W54" s="327"/>
      <c r="X54" s="327"/>
      <c r="Y54" s="327"/>
      <c r="Z54" s="327"/>
      <c r="AA54" s="327"/>
      <c r="AB54" s="912"/>
      <c r="AC54" s="919"/>
    </row>
    <row r="55" spans="1:29" s="2087" customFormat="1" ht="30" x14ac:dyDescent="0.25">
      <c r="A55" s="217">
        <v>1</v>
      </c>
      <c r="B55" s="312" t="s">
        <v>464</v>
      </c>
      <c r="C55" s="4"/>
      <c r="D55" s="568">
        <v>31</v>
      </c>
      <c r="E55" s="123">
        <f t="shared" ref="E55" si="35">D55/12*$B$2</f>
        <v>10.333333333333334</v>
      </c>
      <c r="F55" s="183">
        <v>8</v>
      </c>
      <c r="G55" s="183">
        <f t="shared" ref="G55:G60" si="36">F55/E55*100</f>
        <v>77.41935483870968</v>
      </c>
      <c r="H55" s="1415"/>
      <c r="I55" s="1415"/>
      <c r="J55" s="122"/>
      <c r="K55" s="122"/>
      <c r="L55" s="122"/>
      <c r="M55" s="122"/>
      <c r="N55" s="122"/>
      <c r="O55" s="122"/>
      <c r="P55" s="327">
        <v>388.18975</v>
      </c>
      <c r="Q55" s="327">
        <v>388.18975</v>
      </c>
      <c r="R55" s="327">
        <v>388.18975</v>
      </c>
      <c r="S55" s="327">
        <v>388.18975</v>
      </c>
      <c r="T55" s="919">
        <f>P55/12*$B$2+(Q55-P55)/11*3+(R55-Q55)/10*2+(S55-R55)/9*1</f>
        <v>129.39658333333333</v>
      </c>
      <c r="U55" s="327">
        <f>AA55-Z55-W55</f>
        <v>101.57724</v>
      </c>
      <c r="V55" s="785"/>
      <c r="W55" s="327"/>
      <c r="X55" s="327">
        <f>U55-T55</f>
        <v>-27.819343333333322</v>
      </c>
      <c r="Y55" s="327"/>
      <c r="Z55" s="327">
        <v>0</v>
      </c>
      <c r="AA55" s="327">
        <v>101.57724</v>
      </c>
      <c r="AB55" s="912"/>
      <c r="AC55" s="919"/>
    </row>
    <row r="56" spans="1:29" s="2087" customFormat="1" ht="43.5" x14ac:dyDescent="0.25">
      <c r="A56" s="217">
        <v>1</v>
      </c>
      <c r="B56" s="2082" t="s">
        <v>273</v>
      </c>
      <c r="C56" s="4"/>
      <c r="D56" s="973">
        <f>SUM(D57:D59)</f>
        <v>699</v>
      </c>
      <c r="E56" s="123">
        <f t="shared" ref="E56:F56" si="37">SUM(E57:E59)</f>
        <v>233</v>
      </c>
      <c r="F56" s="183">
        <f t="shared" si="37"/>
        <v>258</v>
      </c>
      <c r="G56" s="183">
        <f t="shared" si="36"/>
        <v>110.72961373390558</v>
      </c>
      <c r="H56" s="1415"/>
      <c r="I56" s="1415"/>
      <c r="J56" s="122"/>
      <c r="K56" s="122"/>
      <c r="L56" s="122"/>
      <c r="M56" s="122"/>
      <c r="N56" s="122"/>
      <c r="O56" s="122"/>
      <c r="P56" s="2135">
        <f>SUM(P57:P59)</f>
        <v>2965.9911499999998</v>
      </c>
      <c r="Q56" s="2135">
        <f>SUM(Q57:Q59)</f>
        <v>2965.9911499999998</v>
      </c>
      <c r="R56" s="2135">
        <f>SUM(R57:R59)</f>
        <v>2965.9911499999998</v>
      </c>
      <c r="S56" s="2135">
        <f>SUM(S57:S59)</f>
        <v>2965.9911499999998</v>
      </c>
      <c r="T56" s="2401">
        <f t="shared" ref="T56:AA56" si="38">SUM(T57:T59)</f>
        <v>988.66371666666657</v>
      </c>
      <c r="U56" s="2135">
        <f t="shared" si="38"/>
        <v>879.04624000000001</v>
      </c>
      <c r="V56" s="2400">
        <f t="shared" si="38"/>
        <v>0</v>
      </c>
      <c r="W56" s="2135">
        <f t="shared" si="38"/>
        <v>0</v>
      </c>
      <c r="X56" s="2135">
        <f t="shared" si="38"/>
        <v>-109.61747666666651</v>
      </c>
      <c r="Y56" s="2135">
        <f t="shared" si="38"/>
        <v>0</v>
      </c>
      <c r="Z56" s="2135">
        <f t="shared" si="38"/>
        <v>0</v>
      </c>
      <c r="AA56" s="2135">
        <f t="shared" si="38"/>
        <v>879.04624000000001</v>
      </c>
      <c r="AB56" s="912"/>
      <c r="AC56" s="919"/>
    </row>
    <row r="57" spans="1:29" s="2087" customFormat="1" ht="30" x14ac:dyDescent="0.25">
      <c r="A57" s="217">
        <v>1</v>
      </c>
      <c r="B57" s="312" t="s">
        <v>465</v>
      </c>
      <c r="C57" s="4"/>
      <c r="D57" s="570">
        <v>233</v>
      </c>
      <c r="E57" s="123">
        <f t="shared" ref="E57:E59" si="39">D57/12*$B$2</f>
        <v>77.666666666666671</v>
      </c>
      <c r="F57" s="183">
        <v>97</v>
      </c>
      <c r="G57" s="183">
        <f t="shared" si="36"/>
        <v>124.89270386266094</v>
      </c>
      <c r="H57" s="1415"/>
      <c r="I57" s="1415"/>
      <c r="J57" s="122"/>
      <c r="K57" s="122"/>
      <c r="L57" s="122"/>
      <c r="M57" s="122"/>
      <c r="N57" s="122"/>
      <c r="O57" s="122"/>
      <c r="P57" s="327">
        <v>548.31191000000001</v>
      </c>
      <c r="Q57" s="327">
        <v>548.31191000000001</v>
      </c>
      <c r="R57" s="327">
        <v>548.31191000000001</v>
      </c>
      <c r="S57" s="327">
        <v>548.31191000000001</v>
      </c>
      <c r="T57" s="919">
        <f t="shared" ref="T57:T60" si="40">P57/12*$B$2+(Q57-P57)/11*3+(R57-Q57)/10*2+(S57-R57)/9*1</f>
        <v>182.77063666666666</v>
      </c>
      <c r="U57" s="327">
        <f t="shared" ref="U57:U60" si="41">AA57-Z57-W57</f>
        <v>228.04154999999997</v>
      </c>
      <c r="V57" s="785"/>
      <c r="W57" s="327"/>
      <c r="X57" s="327">
        <f>U57-T57</f>
        <v>45.270913333333311</v>
      </c>
      <c r="Y57" s="327"/>
      <c r="Z57" s="327">
        <v>0</v>
      </c>
      <c r="AA57" s="327">
        <v>228.04154999999997</v>
      </c>
      <c r="AB57" s="912"/>
      <c r="AC57" s="919"/>
    </row>
    <row r="58" spans="1:29" s="2087" customFormat="1" ht="60" x14ac:dyDescent="0.25">
      <c r="A58" s="217">
        <v>1</v>
      </c>
      <c r="B58" s="312" t="s">
        <v>466</v>
      </c>
      <c r="C58" s="4"/>
      <c r="D58" s="568">
        <v>418</v>
      </c>
      <c r="E58" s="123">
        <f t="shared" si="39"/>
        <v>139.33333333333334</v>
      </c>
      <c r="F58" s="183">
        <v>116</v>
      </c>
      <c r="G58" s="183">
        <f t="shared" si="36"/>
        <v>83.253588516746404</v>
      </c>
      <c r="H58" s="1415"/>
      <c r="I58" s="1415"/>
      <c r="J58" s="122"/>
      <c r="K58" s="122"/>
      <c r="L58" s="122"/>
      <c r="M58" s="122"/>
      <c r="N58" s="122"/>
      <c r="O58" s="122"/>
      <c r="P58" s="327">
        <v>2316.2633999999998</v>
      </c>
      <c r="Q58" s="327">
        <v>2316.2633999999998</v>
      </c>
      <c r="R58" s="327">
        <v>2316.2633999999998</v>
      </c>
      <c r="S58" s="327">
        <v>2316.2633999999998</v>
      </c>
      <c r="T58" s="919">
        <f t="shared" si="40"/>
        <v>772.0877999999999</v>
      </c>
      <c r="U58" s="327">
        <f t="shared" si="41"/>
        <v>559.8914400000001</v>
      </c>
      <c r="V58" s="785"/>
      <c r="W58" s="327"/>
      <c r="X58" s="327">
        <f>U58-T58</f>
        <v>-212.1963599999998</v>
      </c>
      <c r="Y58" s="327"/>
      <c r="Z58" s="327">
        <v>0</v>
      </c>
      <c r="AA58" s="327">
        <v>559.8914400000001</v>
      </c>
      <c r="AB58" s="912"/>
      <c r="AC58" s="919"/>
    </row>
    <row r="59" spans="1:29" s="2087" customFormat="1" ht="45" x14ac:dyDescent="0.25">
      <c r="A59" s="217">
        <v>1</v>
      </c>
      <c r="B59" s="312" t="s">
        <v>467</v>
      </c>
      <c r="C59" s="4"/>
      <c r="D59" s="568">
        <v>48</v>
      </c>
      <c r="E59" s="123">
        <f t="shared" si="39"/>
        <v>16</v>
      </c>
      <c r="F59" s="183">
        <v>45</v>
      </c>
      <c r="G59" s="183">
        <f t="shared" si="36"/>
        <v>281.25</v>
      </c>
      <c r="H59" s="1415"/>
      <c r="I59" s="1415"/>
      <c r="J59" s="122"/>
      <c r="K59" s="122"/>
      <c r="L59" s="122"/>
      <c r="M59" s="122"/>
      <c r="N59" s="122"/>
      <c r="O59" s="122"/>
      <c r="P59" s="327">
        <v>101.41584</v>
      </c>
      <c r="Q59" s="327">
        <v>101.41584</v>
      </c>
      <c r="R59" s="327">
        <v>101.41584</v>
      </c>
      <c r="S59" s="327">
        <v>101.41584</v>
      </c>
      <c r="T59" s="919">
        <f t="shared" si="40"/>
        <v>33.805280000000003</v>
      </c>
      <c r="U59" s="327">
        <f t="shared" si="41"/>
        <v>91.113249999999994</v>
      </c>
      <c r="V59" s="785"/>
      <c r="W59" s="327"/>
      <c r="X59" s="327">
        <f>U59-T59</f>
        <v>57.30796999999999</v>
      </c>
      <c r="Y59" s="327"/>
      <c r="Z59" s="327">
        <v>0</v>
      </c>
      <c r="AA59" s="327">
        <v>91.113249999999994</v>
      </c>
      <c r="AB59" s="912">
        <f t="shared" ref="AB59" si="42">SUM(AB60,AB61,AB64,AB65,AB66,AB67)</f>
        <v>0</v>
      </c>
      <c r="AC59" s="919"/>
    </row>
    <row r="60" spans="1:29" s="2087" customFormat="1" ht="29.25" x14ac:dyDescent="0.25">
      <c r="A60" s="217">
        <v>1</v>
      </c>
      <c r="B60" s="2082" t="s">
        <v>311</v>
      </c>
      <c r="C60" s="4"/>
      <c r="D60" s="569">
        <f>SUM(D61,D62,D65,D66,D67,D68)</f>
        <v>363.1</v>
      </c>
      <c r="E60" s="569">
        <f t="shared" ref="E60:F60" si="43">SUM(E61,E62,E65,E66,E67,E68)</f>
        <v>121.03333333333333</v>
      </c>
      <c r="F60" s="569">
        <f t="shared" si="43"/>
        <v>186.9</v>
      </c>
      <c r="G60" s="183">
        <f t="shared" si="36"/>
        <v>154.42026989809969</v>
      </c>
      <c r="H60" s="1415"/>
      <c r="I60" s="1415"/>
      <c r="J60" s="122"/>
      <c r="K60" s="122"/>
      <c r="L60" s="122"/>
      <c r="M60" s="122"/>
      <c r="N60" s="122"/>
      <c r="O60" s="122"/>
      <c r="P60" s="327">
        <v>4352.7969999999996</v>
      </c>
      <c r="Q60" s="327">
        <v>4352.7969999999996</v>
      </c>
      <c r="R60" s="327">
        <v>4352.7969999999996</v>
      </c>
      <c r="S60" s="327">
        <v>4352.7969999999996</v>
      </c>
      <c r="T60" s="919">
        <f t="shared" si="40"/>
        <v>1450.9323333333332</v>
      </c>
      <c r="U60" s="327">
        <f t="shared" si="41"/>
        <v>1701.3692400000009</v>
      </c>
      <c r="V60" s="785"/>
      <c r="W60" s="327"/>
      <c r="X60" s="327">
        <f>U60-T60</f>
        <v>250.43690666666771</v>
      </c>
      <c r="Y60" s="327"/>
      <c r="Z60" s="327">
        <v>0</v>
      </c>
      <c r="AA60" s="327">
        <v>1701.3692400000009</v>
      </c>
      <c r="AB60" s="912"/>
      <c r="AC60" s="919"/>
    </row>
    <row r="61" spans="1:29" s="2087" customFormat="1" x14ac:dyDescent="0.25">
      <c r="A61" s="217">
        <v>1</v>
      </c>
      <c r="B61" s="312" t="s">
        <v>304</v>
      </c>
      <c r="C61" s="4"/>
      <c r="D61" s="568"/>
      <c r="E61" s="568"/>
      <c r="F61" s="568"/>
      <c r="G61" s="183"/>
      <c r="H61" s="1415"/>
      <c r="I61" s="1415"/>
      <c r="J61" s="122"/>
      <c r="K61" s="122"/>
      <c r="L61" s="122"/>
      <c r="M61" s="122"/>
      <c r="N61" s="122"/>
      <c r="O61" s="122"/>
      <c r="P61" s="327"/>
      <c r="Q61" s="327"/>
      <c r="R61" s="327"/>
      <c r="S61" s="327"/>
      <c r="T61" s="919"/>
      <c r="U61" s="327"/>
      <c r="V61" s="785"/>
      <c r="W61" s="327"/>
      <c r="X61" s="327"/>
      <c r="Y61" s="327"/>
      <c r="Z61" s="327"/>
      <c r="AA61" s="327"/>
      <c r="AB61" s="912">
        <f t="shared" ref="AB61" si="44">AB62+AB63/4</f>
        <v>0</v>
      </c>
      <c r="AC61" s="919"/>
    </row>
    <row r="62" spans="1:29" s="2087" customFormat="1" ht="30" x14ac:dyDescent="0.25">
      <c r="A62" s="217">
        <v>1</v>
      </c>
      <c r="B62" s="472" t="s">
        <v>443</v>
      </c>
      <c r="C62" s="4"/>
      <c r="D62" s="545">
        <f>D63+D64/4</f>
        <v>175</v>
      </c>
      <c r="E62" s="545">
        <f t="shared" ref="E62:F62" si="45">E63+E64/4</f>
        <v>58.333333333333336</v>
      </c>
      <c r="F62" s="545">
        <f t="shared" si="45"/>
        <v>44.9</v>
      </c>
      <c r="G62" s="183">
        <f>F62/E62*100</f>
        <v>76.971428571428575</v>
      </c>
      <c r="H62" s="1415"/>
      <c r="I62" s="1415"/>
      <c r="J62" s="122"/>
      <c r="K62" s="122"/>
      <c r="L62" s="122"/>
      <c r="M62" s="122"/>
      <c r="N62" s="122"/>
      <c r="O62" s="122"/>
      <c r="P62" s="327"/>
      <c r="Q62" s="327"/>
      <c r="R62" s="327"/>
      <c r="S62" s="327"/>
      <c r="T62" s="919"/>
      <c r="U62" s="327"/>
      <c r="V62" s="785"/>
      <c r="W62" s="327"/>
      <c r="X62" s="327"/>
      <c r="Y62" s="327"/>
      <c r="Z62" s="327"/>
      <c r="AA62" s="327"/>
      <c r="AB62" s="912"/>
      <c r="AC62" s="919"/>
    </row>
    <row r="63" spans="1:29" s="2087" customFormat="1" x14ac:dyDescent="0.25">
      <c r="A63" s="217">
        <v>1</v>
      </c>
      <c r="B63" s="312" t="s">
        <v>444</v>
      </c>
      <c r="C63" s="4"/>
      <c r="D63" s="545"/>
      <c r="E63" s="123"/>
      <c r="F63" s="183"/>
      <c r="G63" s="183"/>
      <c r="H63" s="1415"/>
      <c r="I63" s="1415"/>
      <c r="J63" s="122"/>
      <c r="K63" s="122"/>
      <c r="L63" s="122"/>
      <c r="M63" s="122"/>
      <c r="N63" s="122"/>
      <c r="O63" s="122"/>
      <c r="P63" s="327"/>
      <c r="Q63" s="327"/>
      <c r="R63" s="327"/>
      <c r="S63" s="327"/>
      <c r="T63" s="919"/>
      <c r="U63" s="327"/>
      <c r="V63" s="785"/>
      <c r="W63" s="327"/>
      <c r="X63" s="327"/>
      <c r="Y63" s="327"/>
      <c r="Z63" s="327"/>
      <c r="AA63" s="327"/>
      <c r="AB63" s="912"/>
      <c r="AC63" s="919"/>
    </row>
    <row r="64" spans="1:29" s="2087" customFormat="1" ht="30" x14ac:dyDescent="0.25">
      <c r="A64" s="217">
        <v>1</v>
      </c>
      <c r="B64" s="312" t="s">
        <v>445</v>
      </c>
      <c r="C64" s="4"/>
      <c r="D64" s="171">
        <v>700</v>
      </c>
      <c r="E64" s="123">
        <f t="shared" ref="E64" si="46">D64/12*$B$2</f>
        <v>233.33333333333334</v>
      </c>
      <c r="F64" s="183">
        <v>179.6</v>
      </c>
      <c r="G64" s="183">
        <f>F64/E64*100</f>
        <v>76.971428571428575</v>
      </c>
      <c r="H64" s="1415"/>
      <c r="I64" s="1415"/>
      <c r="J64" s="122"/>
      <c r="K64" s="122"/>
      <c r="L64" s="122"/>
      <c r="M64" s="122"/>
      <c r="N64" s="122"/>
      <c r="O64" s="122"/>
      <c r="P64" s="327"/>
      <c r="Q64" s="327"/>
      <c r="R64" s="327"/>
      <c r="S64" s="327"/>
      <c r="T64" s="919"/>
      <c r="U64" s="327"/>
      <c r="V64" s="785"/>
      <c r="W64" s="327"/>
      <c r="X64" s="327"/>
      <c r="Y64" s="327"/>
      <c r="Z64" s="327"/>
      <c r="AA64" s="327"/>
      <c r="AB64" s="912"/>
      <c r="AC64" s="919"/>
    </row>
    <row r="65" spans="1:29" s="2087" customFormat="1" ht="60" x14ac:dyDescent="0.25">
      <c r="A65" s="217">
        <v>1</v>
      </c>
      <c r="B65" s="312" t="s">
        <v>447</v>
      </c>
      <c r="C65" s="4"/>
      <c r="D65" s="568"/>
      <c r="E65" s="123"/>
      <c r="F65" s="183"/>
      <c r="G65" s="183"/>
      <c r="H65" s="1415"/>
      <c r="I65" s="1415"/>
      <c r="J65" s="122"/>
      <c r="K65" s="122"/>
      <c r="L65" s="122"/>
      <c r="M65" s="122"/>
      <c r="N65" s="122"/>
      <c r="O65" s="122"/>
      <c r="P65" s="327"/>
      <c r="Q65" s="327"/>
      <c r="R65" s="327"/>
      <c r="S65" s="327"/>
      <c r="T65" s="919"/>
      <c r="U65" s="327"/>
      <c r="V65" s="785"/>
      <c r="W65" s="327"/>
      <c r="X65" s="327"/>
      <c r="Y65" s="327"/>
      <c r="Z65" s="327"/>
      <c r="AA65" s="327"/>
      <c r="AB65" s="912"/>
      <c r="AC65" s="919"/>
    </row>
    <row r="66" spans="1:29" s="2087" customFormat="1" ht="45" x14ac:dyDescent="0.25">
      <c r="A66" s="217">
        <v>1</v>
      </c>
      <c r="B66" s="311" t="s">
        <v>448</v>
      </c>
      <c r="C66" s="4"/>
      <c r="D66" s="568"/>
      <c r="E66" s="123"/>
      <c r="F66" s="183"/>
      <c r="G66" s="183"/>
      <c r="H66" s="1415"/>
      <c r="I66" s="1415"/>
      <c r="J66" s="122"/>
      <c r="K66" s="122"/>
      <c r="L66" s="122"/>
      <c r="M66" s="122"/>
      <c r="N66" s="122"/>
      <c r="O66" s="122"/>
      <c r="P66" s="327"/>
      <c r="Q66" s="327"/>
      <c r="R66" s="327"/>
      <c r="S66" s="327"/>
      <c r="T66" s="919"/>
      <c r="U66" s="327"/>
      <c r="V66" s="785"/>
      <c r="W66" s="327"/>
      <c r="X66" s="327"/>
      <c r="Y66" s="327"/>
      <c r="Z66" s="327"/>
      <c r="AA66" s="327"/>
      <c r="AB66" s="912"/>
      <c r="AC66" s="919"/>
    </row>
    <row r="67" spans="1:29" s="2087" customFormat="1" ht="90" x14ac:dyDescent="0.25">
      <c r="A67" s="217">
        <v>1</v>
      </c>
      <c r="B67" s="311" t="s">
        <v>449</v>
      </c>
      <c r="C67" s="4"/>
      <c r="D67" s="497"/>
      <c r="E67" s="123">
        <f t="shared" ref="E67:E68" si="47">D67/12*$B$2</f>
        <v>0</v>
      </c>
      <c r="F67" s="183"/>
      <c r="G67" s="183" t="e">
        <f>F67/E67*100</f>
        <v>#DIV/0!</v>
      </c>
      <c r="H67" s="1415"/>
      <c r="I67" s="1415"/>
      <c r="J67" s="122"/>
      <c r="K67" s="122"/>
      <c r="L67" s="122"/>
      <c r="M67" s="122"/>
      <c r="N67" s="122"/>
      <c r="O67" s="122"/>
      <c r="P67" s="2686"/>
      <c r="Q67" s="2686"/>
      <c r="R67" s="2686"/>
      <c r="S67" s="2686"/>
      <c r="T67" s="919"/>
      <c r="U67" s="327"/>
      <c r="V67" s="785"/>
      <c r="W67" s="327"/>
      <c r="X67" s="327"/>
      <c r="Y67" s="327"/>
      <c r="Z67" s="327"/>
      <c r="AA67" s="327"/>
      <c r="AB67" s="912">
        <f>AB68</f>
        <v>0</v>
      </c>
      <c r="AC67" s="919"/>
    </row>
    <row r="68" spans="1:29" s="2087" customFormat="1" ht="28.5" x14ac:dyDescent="0.3">
      <c r="A68" s="217">
        <v>1</v>
      </c>
      <c r="B68" s="977" t="s">
        <v>468</v>
      </c>
      <c r="C68" s="4"/>
      <c r="D68" s="497">
        <v>188.1</v>
      </c>
      <c r="E68" s="183">
        <f t="shared" si="47"/>
        <v>62.699999999999996</v>
      </c>
      <c r="F68" s="183">
        <v>142</v>
      </c>
      <c r="G68" s="183">
        <f>F68/E68*100</f>
        <v>226.47527910685804</v>
      </c>
      <c r="H68" s="1415"/>
      <c r="I68" s="1415"/>
      <c r="J68" s="122"/>
      <c r="K68" s="122"/>
      <c r="L68" s="122"/>
      <c r="M68" s="122"/>
      <c r="N68" s="122"/>
      <c r="O68" s="122"/>
      <c r="P68" s="2783">
        <v>620.4</v>
      </c>
      <c r="Q68" s="2783">
        <v>620.4</v>
      </c>
      <c r="R68" s="2783">
        <v>620.4</v>
      </c>
      <c r="S68" s="2783">
        <v>620.4</v>
      </c>
      <c r="T68" s="911">
        <f>P68/12*$B$2+(Q68-P68)/11*3+(R68-Q68)/10*2+(S68-R68)/9*1</f>
        <v>206.79999999999998</v>
      </c>
      <c r="U68" s="327">
        <f>AA68-Z68-W68</f>
        <v>467.30111999999997</v>
      </c>
      <c r="V68" s="785"/>
      <c r="W68" s="327"/>
      <c r="X68" s="327">
        <f>U68-T68</f>
        <v>260.50112000000001</v>
      </c>
      <c r="Y68" s="327"/>
      <c r="Z68" s="327">
        <v>0</v>
      </c>
      <c r="AA68" s="327">
        <v>467.30111999999997</v>
      </c>
      <c r="AB68" s="912"/>
      <c r="AC68" s="919"/>
    </row>
    <row r="69" spans="1:29" s="2087" customFormat="1" ht="29.25" x14ac:dyDescent="0.25">
      <c r="A69" s="217">
        <v>1</v>
      </c>
      <c r="B69" s="2082" t="s">
        <v>312</v>
      </c>
      <c r="C69" s="4"/>
      <c r="D69" s="568">
        <f>D70+D71</f>
        <v>1000</v>
      </c>
      <c r="E69" s="123">
        <f t="shared" ref="E69:F69" si="48">E70+E71</f>
        <v>333.2978723404255</v>
      </c>
      <c r="F69" s="123">
        <f t="shared" si="48"/>
        <v>400.87021276595738</v>
      </c>
      <c r="G69" s="183">
        <f>F69/E69*100</f>
        <v>120.27385892116183</v>
      </c>
      <c r="H69" s="1415"/>
      <c r="I69" s="1415"/>
      <c r="J69" s="122"/>
      <c r="K69" s="122"/>
      <c r="L69" s="122"/>
      <c r="M69" s="122"/>
      <c r="N69" s="122"/>
      <c r="O69" s="122"/>
      <c r="P69" s="327"/>
      <c r="Q69" s="327"/>
      <c r="R69" s="327"/>
      <c r="S69" s="327"/>
      <c r="T69" s="919"/>
      <c r="U69" s="327"/>
      <c r="V69" s="785"/>
      <c r="W69" s="327"/>
      <c r="X69" s="327"/>
      <c r="Y69" s="327"/>
      <c r="Z69" s="327"/>
      <c r="AA69" s="327"/>
      <c r="AB69" s="916"/>
      <c r="AC69" s="919"/>
    </row>
    <row r="70" spans="1:29" s="2087" customFormat="1" x14ac:dyDescent="0.25">
      <c r="A70" s="217">
        <v>1</v>
      </c>
      <c r="B70" s="2082" t="s">
        <v>320</v>
      </c>
      <c r="C70" s="4"/>
      <c r="D70" s="568"/>
      <c r="E70" s="123"/>
      <c r="F70" s="123"/>
      <c r="G70" s="183"/>
      <c r="H70" s="1415"/>
      <c r="I70" s="1415"/>
      <c r="J70" s="122"/>
      <c r="K70" s="122"/>
      <c r="L70" s="122"/>
      <c r="M70" s="122"/>
      <c r="N70" s="122"/>
      <c r="O70" s="122"/>
      <c r="P70" s="327"/>
      <c r="Q70" s="327"/>
      <c r="R70" s="327"/>
      <c r="S70" s="327"/>
      <c r="T70" s="919"/>
      <c r="U70" s="327"/>
      <c r="V70" s="785"/>
      <c r="W70" s="327"/>
      <c r="X70" s="327"/>
      <c r="Y70" s="327"/>
      <c r="Z70" s="327"/>
      <c r="AA70" s="327"/>
      <c r="AB70" s="916">
        <f t="shared" ref="AB70" si="49">AB71/9.4</f>
        <v>0</v>
      </c>
      <c r="AC70" s="919"/>
    </row>
    <row r="71" spans="1:29" s="2087" customFormat="1" x14ac:dyDescent="0.25">
      <c r="A71" s="217">
        <v>1</v>
      </c>
      <c r="B71" s="312" t="s">
        <v>321</v>
      </c>
      <c r="C71" s="4"/>
      <c r="D71" s="568">
        <f>D72/9.4</f>
        <v>1000</v>
      </c>
      <c r="E71" s="123">
        <f t="shared" ref="E71:F71" si="50">E72/9.4</f>
        <v>333.2978723404255</v>
      </c>
      <c r="F71" s="123">
        <f t="shared" si="50"/>
        <v>400.87021276595738</v>
      </c>
      <c r="G71" s="183">
        <f t="shared" ref="G71:G76" si="51">F71/E71*100</f>
        <v>120.27385892116183</v>
      </c>
      <c r="H71" s="1415"/>
      <c r="I71" s="1415"/>
      <c r="J71" s="122"/>
      <c r="K71" s="122"/>
      <c r="L71" s="122"/>
      <c r="M71" s="122"/>
      <c r="N71" s="122"/>
      <c r="O71" s="122"/>
      <c r="P71" s="327"/>
      <c r="Q71" s="327"/>
      <c r="R71" s="327"/>
      <c r="S71" s="327"/>
      <c r="T71" s="919"/>
      <c r="U71" s="327"/>
      <c r="V71" s="785"/>
      <c r="W71" s="327"/>
      <c r="X71" s="327"/>
      <c r="Y71" s="327"/>
      <c r="Z71" s="327"/>
      <c r="AA71" s="327"/>
      <c r="AB71" s="916"/>
      <c r="AC71" s="919"/>
    </row>
    <row r="72" spans="1:29" s="2087" customFormat="1" x14ac:dyDescent="0.25">
      <c r="A72" s="217">
        <v>1</v>
      </c>
      <c r="B72" s="481" t="s">
        <v>322</v>
      </c>
      <c r="C72" s="4"/>
      <c r="D72" s="547">
        <v>9400</v>
      </c>
      <c r="E72" s="183">
        <f>ROUND(D72/12*$B$2,0)</f>
        <v>3133</v>
      </c>
      <c r="F72" s="183">
        <v>3768.1799999999994</v>
      </c>
      <c r="G72" s="183">
        <f t="shared" si="51"/>
        <v>120.2738589211618</v>
      </c>
      <c r="H72" s="1415"/>
      <c r="I72" s="1415"/>
      <c r="J72" s="122"/>
      <c r="K72" s="122"/>
      <c r="L72" s="122"/>
      <c r="M72" s="122"/>
      <c r="N72" s="122"/>
      <c r="O72" s="122"/>
      <c r="P72" s="364"/>
      <c r="Q72" s="364"/>
      <c r="R72" s="364"/>
      <c r="S72" s="364"/>
      <c r="T72" s="328">
        <f>P72/12*$B$2</f>
        <v>0</v>
      </c>
      <c r="U72" s="364">
        <f>AA72-Z72</f>
        <v>0</v>
      </c>
      <c r="V72" s="989"/>
      <c r="W72" s="364"/>
      <c r="X72" s="364">
        <f>U72-T72</f>
        <v>0</v>
      </c>
      <c r="Y72" s="364"/>
      <c r="Z72" s="364"/>
      <c r="AA72" s="364"/>
      <c r="AB72" s="913"/>
      <c r="AC72" s="914"/>
    </row>
    <row r="73" spans="1:29" s="2087" customFormat="1" ht="86.25" x14ac:dyDescent="0.25">
      <c r="A73" s="217">
        <v>1</v>
      </c>
      <c r="B73" s="474" t="s">
        <v>508</v>
      </c>
      <c r="C73" s="4"/>
      <c r="D73" s="2885">
        <f>D44</f>
        <v>488</v>
      </c>
      <c r="E73" s="2885">
        <f>E44</f>
        <v>162.66666666666666</v>
      </c>
      <c r="F73" s="2885">
        <f>F44</f>
        <v>133</v>
      </c>
      <c r="G73" s="749">
        <f t="shared" si="51"/>
        <v>81.762295081967224</v>
      </c>
      <c r="H73" s="1415"/>
      <c r="I73" s="1415"/>
      <c r="J73" s="122"/>
      <c r="K73" s="122"/>
      <c r="L73" s="122"/>
      <c r="M73" s="122"/>
      <c r="N73" s="122"/>
      <c r="O73" s="122"/>
      <c r="P73" s="327">
        <f>P44</f>
        <v>2428.2110400000001</v>
      </c>
      <c r="Q73" s="327">
        <f>Q44</f>
        <v>2428.2110400000001</v>
      </c>
      <c r="R73" s="327">
        <f>R44</f>
        <v>2428.2110400000001</v>
      </c>
      <c r="S73" s="327">
        <f>S44</f>
        <v>2428.2110400000001</v>
      </c>
      <c r="T73" s="919">
        <f t="shared" ref="T73:AA73" si="52">T44</f>
        <v>809.40368000000001</v>
      </c>
      <c r="U73" s="327">
        <f t="shared" si="52"/>
        <v>718.08197000000007</v>
      </c>
      <c r="V73" s="785">
        <f t="shared" si="52"/>
        <v>0</v>
      </c>
      <c r="W73" s="327">
        <f t="shared" si="52"/>
        <v>0</v>
      </c>
      <c r="X73" s="327">
        <f t="shared" si="52"/>
        <v>-91.321709999999939</v>
      </c>
      <c r="Y73" s="327">
        <f t="shared" si="52"/>
        <v>0</v>
      </c>
      <c r="Z73" s="327">
        <f t="shared" si="52"/>
        <v>0</v>
      </c>
      <c r="AA73" s="327">
        <f t="shared" si="52"/>
        <v>718.08197000000007</v>
      </c>
      <c r="AB73" s="912"/>
      <c r="AC73" s="919"/>
    </row>
    <row r="74" spans="1:29" s="2087" customFormat="1" x14ac:dyDescent="0.25">
      <c r="A74" s="217">
        <v>1</v>
      </c>
      <c r="B74" s="474" t="s">
        <v>260</v>
      </c>
      <c r="C74" s="4"/>
      <c r="D74" s="573">
        <f>D60+D22</f>
        <v>6213.1</v>
      </c>
      <c r="E74" s="573">
        <f t="shared" ref="E74:F74" si="53">E60+E22</f>
        <v>2071.0333333333333</v>
      </c>
      <c r="F74" s="573">
        <f t="shared" si="53"/>
        <v>667.9</v>
      </c>
      <c r="G74" s="749">
        <f t="shared" si="51"/>
        <v>32.249601648130557</v>
      </c>
      <c r="H74" s="1415"/>
      <c r="I74" s="1415"/>
      <c r="J74" s="122"/>
      <c r="K74" s="122"/>
      <c r="L74" s="122"/>
      <c r="M74" s="122"/>
      <c r="N74" s="122"/>
      <c r="O74" s="122"/>
      <c r="P74" s="327"/>
      <c r="Q74" s="327"/>
      <c r="R74" s="327"/>
      <c r="S74" s="327"/>
      <c r="T74" s="919"/>
      <c r="U74" s="327"/>
      <c r="V74" s="785"/>
      <c r="W74" s="327"/>
      <c r="X74" s="327"/>
      <c r="Y74" s="327"/>
      <c r="Z74" s="327"/>
      <c r="AA74" s="327"/>
      <c r="AB74" s="913">
        <f>AB43</f>
        <v>0</v>
      </c>
      <c r="AC74" s="919"/>
    </row>
    <row r="75" spans="1:29" s="2087" customFormat="1" ht="29.25" x14ac:dyDescent="0.25">
      <c r="A75" s="217">
        <v>1</v>
      </c>
      <c r="B75" s="474" t="s">
        <v>274</v>
      </c>
      <c r="C75" s="4"/>
      <c r="D75" s="573">
        <f>D48</f>
        <v>1452</v>
      </c>
      <c r="E75" s="573">
        <f>E48</f>
        <v>484</v>
      </c>
      <c r="F75" s="573">
        <f>F48</f>
        <v>506</v>
      </c>
      <c r="G75" s="749">
        <f t="shared" si="51"/>
        <v>104.54545454545455</v>
      </c>
      <c r="H75" s="1415"/>
      <c r="I75" s="1415"/>
      <c r="J75" s="122"/>
      <c r="K75" s="122"/>
      <c r="L75" s="122"/>
      <c r="M75" s="122"/>
      <c r="N75" s="122"/>
      <c r="O75" s="122"/>
      <c r="P75" s="327">
        <f t="shared" ref="P75:AA75" si="54">P68+P48</f>
        <v>8256.1274599999997</v>
      </c>
      <c r="Q75" s="327">
        <f t="shared" ref="Q75:R75" si="55">Q68+Q48</f>
        <v>8256.1274599999997</v>
      </c>
      <c r="R75" s="327">
        <f t="shared" si="55"/>
        <v>8256.1274599999997</v>
      </c>
      <c r="S75" s="327">
        <f t="shared" ref="S75" si="56">S68+S48</f>
        <v>8256.1274599999997</v>
      </c>
      <c r="T75" s="919">
        <f t="shared" si="54"/>
        <v>2752.0424866666672</v>
      </c>
      <c r="U75" s="327">
        <f t="shared" si="54"/>
        <v>2741.3520900000003</v>
      </c>
      <c r="V75" s="785">
        <f t="shared" si="54"/>
        <v>0</v>
      </c>
      <c r="W75" s="327">
        <f t="shared" si="54"/>
        <v>0</v>
      </c>
      <c r="X75" s="327">
        <f t="shared" si="54"/>
        <v>-10.690396666666516</v>
      </c>
      <c r="Y75" s="327">
        <f t="shared" si="54"/>
        <v>0</v>
      </c>
      <c r="Z75" s="327">
        <f t="shared" si="54"/>
        <v>-5.0928900000000006</v>
      </c>
      <c r="AA75" s="327">
        <f t="shared" si="54"/>
        <v>2736.2592000000004</v>
      </c>
      <c r="AB75" s="913"/>
      <c r="AC75" s="919"/>
    </row>
    <row r="76" spans="1:29" s="2087" customFormat="1" ht="29.25" x14ac:dyDescent="0.25">
      <c r="A76" s="217">
        <v>1</v>
      </c>
      <c r="B76" s="474" t="s">
        <v>261</v>
      </c>
      <c r="C76" s="4"/>
      <c r="D76" s="545">
        <f>D69+D28</f>
        <v>4100</v>
      </c>
      <c r="E76" s="545">
        <f t="shared" ref="E76:F76" si="57">E69+E28</f>
        <v>1366.631205673759</v>
      </c>
      <c r="F76" s="545">
        <f t="shared" si="57"/>
        <v>1523.8702127659574</v>
      </c>
      <c r="G76" s="749">
        <f t="shared" si="51"/>
        <v>111.50559173823918</v>
      </c>
      <c r="H76" s="1415"/>
      <c r="I76" s="1415"/>
      <c r="J76" s="122"/>
      <c r="K76" s="122"/>
      <c r="L76" s="122"/>
      <c r="M76" s="122"/>
      <c r="N76" s="122"/>
      <c r="O76" s="122"/>
      <c r="P76" s="327"/>
      <c r="Q76" s="327"/>
      <c r="R76" s="327"/>
      <c r="S76" s="327"/>
      <c r="T76" s="919"/>
      <c r="U76" s="327"/>
      <c r="V76" s="785"/>
      <c r="W76" s="327"/>
      <c r="X76" s="327"/>
      <c r="Y76" s="327"/>
      <c r="Z76" s="327"/>
      <c r="AA76" s="327"/>
      <c r="AB76" s="913">
        <f>AB72+AB57</f>
        <v>0</v>
      </c>
      <c r="AC76" s="919"/>
    </row>
    <row r="77" spans="1:29" s="2087" customFormat="1" ht="29.25" x14ac:dyDescent="0.25">
      <c r="A77" s="217">
        <v>1</v>
      </c>
      <c r="B77" s="474" t="s">
        <v>262</v>
      </c>
      <c r="C77" s="4"/>
      <c r="D77" s="545">
        <f>D32</f>
        <v>2000</v>
      </c>
      <c r="E77" s="545">
        <f t="shared" ref="E77:F77" si="58">E32</f>
        <v>666.66666666666663</v>
      </c>
      <c r="F77" s="545">
        <f t="shared" si="58"/>
        <v>635</v>
      </c>
      <c r="G77" s="749"/>
      <c r="H77" s="1415"/>
      <c r="I77" s="1415"/>
      <c r="J77" s="122"/>
      <c r="K77" s="122"/>
      <c r="L77" s="122"/>
      <c r="M77" s="122"/>
      <c r="N77" s="122"/>
      <c r="O77" s="122"/>
      <c r="P77" s="327"/>
      <c r="Q77" s="327"/>
      <c r="R77" s="327"/>
      <c r="S77" s="327"/>
      <c r="T77" s="911"/>
      <c r="U77" s="327"/>
      <c r="V77" s="785"/>
      <c r="W77" s="327"/>
      <c r="X77" s="327"/>
      <c r="Y77" s="327"/>
      <c r="Z77" s="327"/>
      <c r="AA77" s="327"/>
      <c r="AB77" s="913" t="e">
        <f>#REF!+AB74+AB76+AB30*2.9+AB71/4.2</f>
        <v>#REF!</v>
      </c>
      <c r="AC77" s="919"/>
    </row>
    <row r="78" spans="1:29" s="2087" customFormat="1" x14ac:dyDescent="0.25">
      <c r="A78" s="217">
        <v>1</v>
      </c>
      <c r="B78" s="475" t="s">
        <v>134</v>
      </c>
      <c r="C78" s="4"/>
      <c r="D78" s="545">
        <f>D73*2.6+D74+D75+D77+D72/4.2+D28*2.6</f>
        <v>21231.995238095238</v>
      </c>
      <c r="E78" s="545">
        <f t="shared" ref="E78:F78" si="59">E73*2.6+E74+E75+E77+E72/4.2+E28*2.6</f>
        <v>7077.2523809523809</v>
      </c>
      <c r="F78" s="545">
        <f t="shared" si="59"/>
        <v>5971.6857142857143</v>
      </c>
      <c r="G78" s="749">
        <f>F78/E78*100</f>
        <v>84.378589215750267</v>
      </c>
      <c r="H78" s="1415"/>
      <c r="I78" s="1415"/>
      <c r="J78" s="122"/>
      <c r="K78" s="122"/>
      <c r="L78" s="122"/>
      <c r="M78" s="122"/>
      <c r="N78" s="122"/>
      <c r="O78" s="122"/>
      <c r="P78" s="327">
        <f>SUM(P77,P68,P60,P44,P48,P21,P20)</f>
        <v>36708.491675000005</v>
      </c>
      <c r="Q78" s="327">
        <f>SUM(Q77,Q68,Q60,Q44,Q48,Q21,Q20)</f>
        <v>36708.491675000005</v>
      </c>
      <c r="R78" s="327">
        <f>SUM(R77,R68,R60,R44,R48,R21,R20)</f>
        <v>36652.098575000004</v>
      </c>
      <c r="S78" s="327">
        <f>SUM(S77,S68,S60,S44,S48,S21,S20)</f>
        <v>36652.098575000004</v>
      </c>
      <c r="T78" s="919">
        <f>SUM(T77,T68,T60,T44,T48,T21,T20)</f>
        <v>12224.885271666666</v>
      </c>
      <c r="U78" s="327">
        <f t="shared" ref="U78:AA78" si="60">SUM(U77,U68,U60,U44,U48,U21,U20)</f>
        <v>12108.127790000002</v>
      </c>
      <c r="V78" s="785">
        <f t="shared" si="60"/>
        <v>0</v>
      </c>
      <c r="W78" s="327">
        <f t="shared" si="60"/>
        <v>-25.916</v>
      </c>
      <c r="X78" s="327">
        <f t="shared" si="60"/>
        <v>-116.75748166666438</v>
      </c>
      <c r="Y78" s="327">
        <f t="shared" si="60"/>
        <v>0</v>
      </c>
      <c r="Z78" s="327">
        <f t="shared" si="60"/>
        <v>-7.4527000000000001</v>
      </c>
      <c r="AA78" s="327">
        <f t="shared" si="60"/>
        <v>12074.759090000003</v>
      </c>
      <c r="AB78" s="913"/>
      <c r="AC78" s="919">
        <f>AC77+AC44+AC21+AC20</f>
        <v>0</v>
      </c>
    </row>
    <row r="79" spans="1:29" s="2087" customFormat="1" x14ac:dyDescent="0.25">
      <c r="A79" s="217">
        <v>1</v>
      </c>
      <c r="B79" s="707" t="s">
        <v>197</v>
      </c>
      <c r="C79" s="707"/>
      <c r="D79" s="280">
        <f>D82</f>
        <v>1500</v>
      </c>
      <c r="E79" s="2325">
        <f>ROUND(D79/12*$B$2,0)</f>
        <v>500</v>
      </c>
      <c r="F79" s="280">
        <f>F82</f>
        <v>692</v>
      </c>
      <c r="G79" s="2325">
        <f>F79/E79*100</f>
        <v>138.39999999999998</v>
      </c>
      <c r="H79" s="1847"/>
      <c r="I79" s="1172"/>
      <c r="J79" s="2327"/>
      <c r="K79" s="2327"/>
      <c r="L79" s="2327"/>
      <c r="M79" s="282"/>
      <c r="N79" s="2327"/>
      <c r="O79" s="282"/>
      <c r="P79" s="2231"/>
      <c r="Q79" s="2231"/>
      <c r="R79" s="2231"/>
      <c r="S79" s="2231"/>
      <c r="T79" s="911"/>
      <c r="U79" s="2510"/>
      <c r="V79" s="2511"/>
      <c r="W79" s="2510"/>
      <c r="X79" s="2510"/>
      <c r="Y79" s="2510"/>
      <c r="Z79" s="2231"/>
      <c r="AA79" s="2231"/>
      <c r="AB79" s="1791">
        <f>AB81-AB80</f>
        <v>0</v>
      </c>
      <c r="AC79" s="2512"/>
    </row>
    <row r="80" spans="1:29" s="2087" customFormat="1" x14ac:dyDescent="0.25">
      <c r="A80" s="217">
        <v>1</v>
      </c>
      <c r="B80" s="701" t="s">
        <v>198</v>
      </c>
      <c r="C80" s="701"/>
      <c r="D80" s="223">
        <f>D82-D81</f>
        <v>1497</v>
      </c>
      <c r="E80" s="123">
        <f>ROUND(D80/12*$B$2,0)</f>
        <v>499</v>
      </c>
      <c r="F80" s="223">
        <f>F82-F81</f>
        <v>692</v>
      </c>
      <c r="G80" s="2326">
        <f>F80/E80*100</f>
        <v>138.67735470941884</v>
      </c>
      <c r="H80" s="1847"/>
      <c r="I80" s="1172"/>
      <c r="J80" s="2327"/>
      <c r="K80" s="2327"/>
      <c r="L80" s="2327"/>
      <c r="M80" s="282"/>
      <c r="N80" s="2327"/>
      <c r="O80" s="282"/>
      <c r="P80" s="2231"/>
      <c r="Q80" s="2231"/>
      <c r="R80" s="2231"/>
      <c r="S80" s="2231"/>
      <c r="T80" s="911"/>
      <c r="U80" s="2510"/>
      <c r="V80" s="2511"/>
      <c r="W80" s="2510"/>
      <c r="X80" s="2510"/>
      <c r="Y80" s="2510"/>
      <c r="Z80" s="2231"/>
      <c r="AA80" s="2231"/>
      <c r="AB80" s="2328"/>
      <c r="AC80" s="2512"/>
    </row>
    <row r="81" spans="1:30" s="2087" customFormat="1" ht="30" x14ac:dyDescent="0.25">
      <c r="A81" s="217">
        <v>1</v>
      </c>
      <c r="B81" s="701" t="s">
        <v>199</v>
      </c>
      <c r="C81" s="701"/>
      <c r="D81" s="2001">
        <v>3</v>
      </c>
      <c r="E81" s="123">
        <f t="shared" ref="E81:E82" si="61">ROUND(D81/12*$B$2,0)</f>
        <v>1</v>
      </c>
      <c r="F81" s="2001"/>
      <c r="G81" s="2326">
        <f>F81/E81*100</f>
        <v>0</v>
      </c>
      <c r="H81" s="2208"/>
      <c r="I81" s="1192"/>
      <c r="J81" s="2327"/>
      <c r="K81" s="2327"/>
      <c r="L81" s="2325"/>
      <c r="M81" s="282"/>
      <c r="N81" s="2325"/>
      <c r="O81" s="153"/>
      <c r="P81" s="2136"/>
      <c r="Q81" s="2136"/>
      <c r="R81" s="2136"/>
      <c r="S81" s="2136"/>
      <c r="T81" s="911"/>
      <c r="U81" s="2322"/>
      <c r="V81" s="2402"/>
      <c r="W81" s="2322"/>
      <c r="X81" s="2510"/>
      <c r="Y81" s="2322"/>
      <c r="Z81" s="2136"/>
      <c r="AA81" s="2231"/>
      <c r="AB81" s="2328"/>
      <c r="AC81" s="2512"/>
    </row>
    <row r="82" spans="1:30" s="2087" customFormat="1" x14ac:dyDescent="0.25">
      <c r="A82" s="217">
        <v>1</v>
      </c>
      <c r="B82" s="707" t="s">
        <v>204</v>
      </c>
      <c r="C82" s="2699"/>
      <c r="D82" s="2001">
        <v>1500</v>
      </c>
      <c r="E82" s="1040">
        <f t="shared" si="61"/>
        <v>500</v>
      </c>
      <c r="F82" s="2001">
        <v>692</v>
      </c>
      <c r="G82" s="2515">
        <f>F82/E82*100</f>
        <v>138.39999999999998</v>
      </c>
      <c r="H82" s="2700"/>
      <c r="I82" s="1091"/>
      <c r="J82" s="2329"/>
      <c r="K82" s="2329"/>
      <c r="L82" s="2332"/>
      <c r="M82" s="1042"/>
      <c r="N82" s="2332"/>
      <c r="O82" s="1031"/>
      <c r="P82" s="2701">
        <v>4885.8376799999996</v>
      </c>
      <c r="Q82" s="2701">
        <v>4885.8376799999996</v>
      </c>
      <c r="R82" s="2701">
        <v>4885.8376799999996</v>
      </c>
      <c r="S82" s="2701">
        <v>4885.8376799999996</v>
      </c>
      <c r="T82" s="328">
        <f>P82/12*$B$2+(Q82-P82)/11*3+(R82-Q82)/10*2+(S82-R82)/9*1</f>
        <v>1628.6125599999998</v>
      </c>
      <c r="U82" s="2702">
        <f>AA82-Z82-W82</f>
        <v>1622.8704299999999</v>
      </c>
      <c r="V82" s="2703"/>
      <c r="W82" s="2702"/>
      <c r="X82" s="2636">
        <f>U82-T82</f>
        <v>-5.742129999999861</v>
      </c>
      <c r="Y82" s="2702"/>
      <c r="Z82" s="2701">
        <v>-2.6981499999999996</v>
      </c>
      <c r="AA82" s="2333">
        <v>1620.17228</v>
      </c>
      <c r="AB82" s="2704"/>
      <c r="AC82" s="2705"/>
    </row>
    <row r="83" spans="1:30" s="2087" customFormat="1" ht="15.75" thickBot="1" x14ac:dyDescent="0.3">
      <c r="A83" s="217">
        <v>1</v>
      </c>
      <c r="B83" s="2408" t="s">
        <v>278</v>
      </c>
      <c r="C83" s="2593"/>
      <c r="D83" s="2334"/>
      <c r="E83" s="2334"/>
      <c r="F83" s="2411"/>
      <c r="G83" s="2411"/>
      <c r="H83" s="2412"/>
      <c r="I83" s="2412"/>
      <c r="J83" s="2413"/>
      <c r="K83" s="2413"/>
      <c r="L83" s="2413">
        <f>L41+L18</f>
        <v>4451</v>
      </c>
      <c r="M83" s="2413"/>
      <c r="N83" s="2413"/>
      <c r="O83" s="2413"/>
      <c r="P83" s="2412">
        <f>P82+P78+P41+P18</f>
        <v>138259.42777500002</v>
      </c>
      <c r="Q83" s="2412">
        <f>Q82+Q78+Q41+Q18</f>
        <v>138259.42777500002</v>
      </c>
      <c r="R83" s="2412">
        <f>R82+R78+R41+R18</f>
        <v>137968.97185500001</v>
      </c>
      <c r="S83" s="2412">
        <f>S82+S78+S41+S18</f>
        <v>137968.97185500001</v>
      </c>
      <c r="T83" s="3139">
        <f t="shared" ref="T83:AA83" si="62">T82+T78+T41+T18</f>
        <v>46028.384741000002</v>
      </c>
      <c r="U83" s="2412">
        <f t="shared" si="62"/>
        <v>45846.690920000001</v>
      </c>
      <c r="V83" s="2412">
        <f t="shared" si="62"/>
        <v>0</v>
      </c>
      <c r="W83" s="2412">
        <f t="shared" si="62"/>
        <v>-34.570300000000003</v>
      </c>
      <c r="X83" s="2412">
        <f t="shared" si="62"/>
        <v>-181.69382099999882</v>
      </c>
      <c r="Y83" s="2412">
        <f t="shared" si="62"/>
        <v>0</v>
      </c>
      <c r="Z83" s="2412">
        <f t="shared" si="62"/>
        <v>-86.402810000000002</v>
      </c>
      <c r="AA83" s="2412">
        <f t="shared" si="62"/>
        <v>45725.717810000002</v>
      </c>
      <c r="AB83" s="2416"/>
      <c r="AC83" s="2417" t="e">
        <f>AC82+AC78+#REF!+#REF!+#REF!+AC41+#REF!+AC18</f>
        <v>#REF!</v>
      </c>
      <c r="AD83" s="2706"/>
    </row>
    <row r="84" spans="1:30" ht="26.25" customHeight="1" x14ac:dyDescent="0.25">
      <c r="A84" s="217">
        <v>1</v>
      </c>
      <c r="B84" s="2471" t="s">
        <v>73</v>
      </c>
      <c r="C84" s="2342"/>
      <c r="D84" s="2342"/>
      <c r="E84" s="2342"/>
      <c r="F84" s="2342"/>
      <c r="G84" s="2342"/>
      <c r="H84" s="2707"/>
      <c r="I84" s="2342"/>
      <c r="J84" s="2344"/>
      <c r="K84" s="2344"/>
      <c r="L84" s="2344"/>
      <c r="M84" s="2344"/>
      <c r="N84" s="2344"/>
      <c r="O84" s="2344"/>
      <c r="P84" s="2343">
        <f t="shared" ref="P84:Q84" si="63">SUM(P83)</f>
        <v>138259.42777500002</v>
      </c>
      <c r="Q84" s="2343">
        <f t="shared" si="63"/>
        <v>138259.42777500002</v>
      </c>
      <c r="R84" s="2343">
        <f t="shared" ref="R84" si="64">SUM(R83)</f>
        <v>137968.97185500001</v>
      </c>
      <c r="S84" s="2343">
        <f t="shared" ref="S84" si="65">SUM(S83)</f>
        <v>137968.97185500001</v>
      </c>
      <c r="T84" s="2343">
        <f t="shared" ref="T84:AA84" si="66">SUM(T83)</f>
        <v>46028.384741000002</v>
      </c>
      <c r="U84" s="2343">
        <f t="shared" si="66"/>
        <v>45846.690920000001</v>
      </c>
      <c r="V84" s="2343">
        <f>SUM(V83)</f>
        <v>0</v>
      </c>
      <c r="W84" s="2343">
        <f>SUM(W83)</f>
        <v>-34.570300000000003</v>
      </c>
      <c r="X84" s="2343">
        <f t="shared" si="66"/>
        <v>-181.69382099999882</v>
      </c>
      <c r="Y84" s="2343">
        <f>SUM(Y83)</f>
        <v>0</v>
      </c>
      <c r="Z84" s="2343">
        <f t="shared" si="66"/>
        <v>-86.402810000000002</v>
      </c>
      <c r="AA84" s="2343">
        <f t="shared" si="66"/>
        <v>45725.717810000002</v>
      </c>
      <c r="AB84" s="2346">
        <f>SUM(AB17)</f>
        <v>0</v>
      </c>
      <c r="AC84" s="869" t="e">
        <f t="shared" ref="AC84" si="67">SUM(AC83)</f>
        <v>#REF!</v>
      </c>
    </row>
    <row r="85" spans="1:30" x14ac:dyDescent="0.25">
      <c r="A85" s="217">
        <v>1</v>
      </c>
      <c r="B85" s="2051" t="s">
        <v>77</v>
      </c>
      <c r="C85" s="1789"/>
      <c r="D85" s="1789">
        <f>D18</f>
        <v>890</v>
      </c>
      <c r="E85" s="1789">
        <f t="shared" ref="E85:F85" si="68">E18</f>
        <v>296.66666666666669</v>
      </c>
      <c r="F85" s="1789">
        <f t="shared" si="68"/>
        <v>314</v>
      </c>
      <c r="G85" s="1789">
        <f>F85/E85*100</f>
        <v>105.84269662921348</v>
      </c>
      <c r="H85" s="374">
        <f>H18</f>
        <v>9.7752808988764048</v>
      </c>
      <c r="I85" s="2708">
        <f>I18</f>
        <v>8.8184713375796182</v>
      </c>
      <c r="J85" s="1789">
        <f t="shared" ref="J85:AA85" si="69">J18</f>
        <v>8700</v>
      </c>
      <c r="K85" s="1789">
        <f t="shared" si="69"/>
        <v>2900</v>
      </c>
      <c r="L85" s="1789">
        <f t="shared" si="69"/>
        <v>2769</v>
      </c>
      <c r="M85" s="1769">
        <f t="shared" si="69"/>
        <v>95.482758620689651</v>
      </c>
      <c r="N85" s="1789">
        <f t="shared" si="69"/>
        <v>26</v>
      </c>
      <c r="O85" s="1769">
        <f t="shared" si="69"/>
        <v>319.5</v>
      </c>
      <c r="P85" s="374">
        <f t="shared" si="69"/>
        <v>62779.066899999998</v>
      </c>
      <c r="Q85" s="374">
        <f t="shared" ref="Q85:R85" si="70">Q18</f>
        <v>62779.066899999998</v>
      </c>
      <c r="R85" s="374">
        <f t="shared" si="70"/>
        <v>62627.001260000005</v>
      </c>
      <c r="S85" s="374">
        <f t="shared" ref="S85" si="71">S18</f>
        <v>62627.001260000005</v>
      </c>
      <c r="T85" s="374">
        <f t="shared" si="69"/>
        <v>20895.942505333333</v>
      </c>
      <c r="U85" s="374">
        <f t="shared" si="69"/>
        <v>20857.498909999998</v>
      </c>
      <c r="V85" s="374">
        <f t="shared" si="69"/>
        <v>0</v>
      </c>
      <c r="W85" s="374">
        <f t="shared" si="69"/>
        <v>-8.6542999999999992</v>
      </c>
      <c r="X85" s="374">
        <f t="shared" si="69"/>
        <v>-38.443595333334088</v>
      </c>
      <c r="Y85" s="374">
        <f t="shared" si="69"/>
        <v>0</v>
      </c>
      <c r="Z85" s="374">
        <f t="shared" si="69"/>
        <v>-52.119779999999999</v>
      </c>
      <c r="AA85" s="374">
        <f t="shared" si="69"/>
        <v>20796.724829999999</v>
      </c>
      <c r="AB85" s="908"/>
      <c r="AC85" s="328">
        <f>SUM(AC18)</f>
        <v>0</v>
      </c>
    </row>
    <row r="86" spans="1:30" s="857" customFormat="1" x14ac:dyDescent="0.25">
      <c r="A86" s="217">
        <v>1</v>
      </c>
      <c r="B86" s="172" t="s">
        <v>325</v>
      </c>
      <c r="C86" s="2351"/>
      <c r="D86" s="751"/>
      <c r="E86" s="751"/>
      <c r="F86" s="751"/>
      <c r="G86" s="751"/>
      <c r="H86" s="2351"/>
      <c r="I86" s="2351"/>
      <c r="J86" s="1770"/>
      <c r="K86" s="1770"/>
      <c r="L86" s="1770"/>
      <c r="M86" s="1770"/>
      <c r="N86" s="1770"/>
      <c r="O86" s="1770"/>
      <c r="P86" s="2348">
        <f t="shared" ref="P86:AA96" si="72">P20</f>
        <v>16147.653980000001</v>
      </c>
      <c r="Q86" s="2348">
        <f t="shared" ref="Q86:R86" si="73">Q20</f>
        <v>16147.653980000001</v>
      </c>
      <c r="R86" s="2348">
        <f t="shared" si="73"/>
        <v>16091.260880000002</v>
      </c>
      <c r="S86" s="2348">
        <f t="shared" ref="S86" si="74">S20</f>
        <v>16091.260880000002</v>
      </c>
      <c r="T86" s="2348">
        <f t="shared" si="72"/>
        <v>5371.2727066666666</v>
      </c>
      <c r="U86" s="2348">
        <f t="shared" si="72"/>
        <v>5106.0904100000007</v>
      </c>
      <c r="V86" s="2348">
        <f t="shared" si="72"/>
        <v>0</v>
      </c>
      <c r="W86" s="2348">
        <f t="shared" si="72"/>
        <v>-25.916</v>
      </c>
      <c r="X86" s="2348">
        <f t="shared" si="72"/>
        <v>-265.18229666666593</v>
      </c>
      <c r="Y86" s="2348">
        <f t="shared" si="72"/>
        <v>0</v>
      </c>
      <c r="Z86" s="2348">
        <f t="shared" si="72"/>
        <v>-2.35981</v>
      </c>
      <c r="AA86" s="2348">
        <f t="shared" si="72"/>
        <v>5077.8146000000006</v>
      </c>
      <c r="AB86" s="912"/>
      <c r="AC86" s="911">
        <f t="shared" ref="AC86:AC96" si="75">AC20</f>
        <v>0</v>
      </c>
    </row>
    <row r="87" spans="1:30" s="857" customFormat="1" x14ac:dyDescent="0.25">
      <c r="A87" s="217">
        <v>1</v>
      </c>
      <c r="B87" s="172" t="s">
        <v>289</v>
      </c>
      <c r="C87" s="2351"/>
      <c r="D87" s="751"/>
      <c r="E87" s="751"/>
      <c r="F87" s="751"/>
      <c r="G87" s="751"/>
      <c r="H87" s="2351"/>
      <c r="I87" s="2351"/>
      <c r="J87" s="1770"/>
      <c r="K87" s="1770"/>
      <c r="L87" s="1770"/>
      <c r="M87" s="1770"/>
      <c r="N87" s="1770"/>
      <c r="O87" s="1770"/>
      <c r="P87" s="2348">
        <f t="shared" si="72"/>
        <v>5523.7021949999998</v>
      </c>
      <c r="Q87" s="2348">
        <f t="shared" ref="Q87:R87" si="76">Q21</f>
        <v>5523.7021949999998</v>
      </c>
      <c r="R87" s="2348">
        <f t="shared" si="76"/>
        <v>5523.7021949999998</v>
      </c>
      <c r="S87" s="2348">
        <f t="shared" ref="S87" si="77">S21</f>
        <v>5523.7021949999998</v>
      </c>
      <c r="T87" s="2348">
        <f t="shared" si="72"/>
        <v>1841.2340649999999</v>
      </c>
      <c r="U87" s="2348">
        <f t="shared" si="72"/>
        <v>1841.2340800000002</v>
      </c>
      <c r="V87" s="2348">
        <f t="shared" si="72"/>
        <v>0</v>
      </c>
      <c r="W87" s="2348">
        <f t="shared" si="72"/>
        <v>0</v>
      </c>
      <c r="X87" s="2348">
        <f t="shared" si="72"/>
        <v>1.5000000303189154E-5</v>
      </c>
      <c r="Y87" s="2348">
        <f t="shared" si="72"/>
        <v>0</v>
      </c>
      <c r="Z87" s="2348">
        <f t="shared" si="72"/>
        <v>0</v>
      </c>
      <c r="AA87" s="2348">
        <f t="shared" si="72"/>
        <v>1841.2340800000002</v>
      </c>
      <c r="AB87" s="912">
        <f t="shared" ref="AB87:AB96" si="78">AB21</f>
        <v>0</v>
      </c>
      <c r="AC87" s="911">
        <f t="shared" si="75"/>
        <v>0</v>
      </c>
    </row>
    <row r="88" spans="1:30" s="857" customFormat="1" ht="29.25" x14ac:dyDescent="0.25">
      <c r="A88" s="217">
        <v>1</v>
      </c>
      <c r="B88" s="292" t="s">
        <v>271</v>
      </c>
      <c r="C88" s="2351"/>
      <c r="D88" s="751">
        <f>D22</f>
        <v>5850</v>
      </c>
      <c r="E88" s="751">
        <f t="shared" ref="E88:G88" si="79">E22</f>
        <v>1950</v>
      </c>
      <c r="F88" s="751">
        <f t="shared" si="79"/>
        <v>481</v>
      </c>
      <c r="G88" s="1789">
        <f t="shared" si="79"/>
        <v>24.666666666666668</v>
      </c>
      <c r="H88" s="2351"/>
      <c r="I88" s="2351"/>
      <c r="J88" s="1770"/>
      <c r="K88" s="1770"/>
      <c r="L88" s="1770"/>
      <c r="M88" s="1770"/>
      <c r="N88" s="1770"/>
      <c r="O88" s="1770"/>
      <c r="P88" s="2348">
        <f t="shared" si="72"/>
        <v>0</v>
      </c>
      <c r="Q88" s="2348">
        <f t="shared" ref="Q88:R88" si="80">Q22</f>
        <v>0</v>
      </c>
      <c r="R88" s="2348">
        <f t="shared" si="80"/>
        <v>0</v>
      </c>
      <c r="S88" s="2348">
        <f t="shared" ref="S88" si="81">S22</f>
        <v>0</v>
      </c>
      <c r="T88" s="2348">
        <f t="shared" ref="T88:AA96" si="82">T22</f>
        <v>0</v>
      </c>
      <c r="U88" s="2348">
        <f t="shared" si="82"/>
        <v>0</v>
      </c>
      <c r="V88" s="2348">
        <f t="shared" si="82"/>
        <v>0</v>
      </c>
      <c r="W88" s="2348">
        <f t="shared" si="82"/>
        <v>0</v>
      </c>
      <c r="X88" s="2348">
        <f t="shared" si="82"/>
        <v>0</v>
      </c>
      <c r="Y88" s="2348">
        <f t="shared" si="82"/>
        <v>0</v>
      </c>
      <c r="Z88" s="2348">
        <f t="shared" si="82"/>
        <v>0</v>
      </c>
      <c r="AA88" s="2348">
        <f t="shared" si="82"/>
        <v>0</v>
      </c>
      <c r="AB88" s="912">
        <f t="shared" si="78"/>
        <v>0</v>
      </c>
      <c r="AC88" s="911">
        <f t="shared" si="75"/>
        <v>0</v>
      </c>
    </row>
    <row r="89" spans="1:30" s="857" customFormat="1" ht="30" x14ac:dyDescent="0.25">
      <c r="A89" s="217">
        <v>1</v>
      </c>
      <c r="B89" s="558" t="s">
        <v>193</v>
      </c>
      <c r="C89" s="2351"/>
      <c r="D89" s="751">
        <f t="shared" ref="D89:G89" si="83">D23</f>
        <v>0</v>
      </c>
      <c r="E89" s="751">
        <f t="shared" si="83"/>
        <v>0</v>
      </c>
      <c r="F89" s="751">
        <f t="shared" si="83"/>
        <v>0</v>
      </c>
      <c r="G89" s="1789">
        <f t="shared" si="83"/>
        <v>0</v>
      </c>
      <c r="H89" s="2351"/>
      <c r="I89" s="2351"/>
      <c r="J89" s="1770"/>
      <c r="K89" s="1770"/>
      <c r="L89" s="1770"/>
      <c r="M89" s="1770"/>
      <c r="N89" s="1770"/>
      <c r="O89" s="1770"/>
      <c r="P89" s="2348">
        <f t="shared" si="72"/>
        <v>0</v>
      </c>
      <c r="Q89" s="2348">
        <f t="shared" ref="Q89:R89" si="84">Q23</f>
        <v>0</v>
      </c>
      <c r="R89" s="2348">
        <f t="shared" si="84"/>
        <v>0</v>
      </c>
      <c r="S89" s="2348">
        <f t="shared" ref="S89" si="85">S23</f>
        <v>0</v>
      </c>
      <c r="T89" s="2348">
        <f t="shared" si="82"/>
        <v>0</v>
      </c>
      <c r="U89" s="2348" t="str">
        <f t="shared" si="82"/>
        <v xml:space="preserve"> </v>
      </c>
      <c r="V89" s="2348">
        <f t="shared" si="82"/>
        <v>0</v>
      </c>
      <c r="W89" s="2348">
        <f t="shared" si="82"/>
        <v>0</v>
      </c>
      <c r="X89" s="2348">
        <f t="shared" si="82"/>
        <v>0</v>
      </c>
      <c r="Y89" s="2348">
        <f t="shared" si="82"/>
        <v>0</v>
      </c>
      <c r="Z89" s="2348">
        <f t="shared" si="82"/>
        <v>0</v>
      </c>
      <c r="AA89" s="2348">
        <f t="shared" si="82"/>
        <v>0</v>
      </c>
      <c r="AB89" s="912">
        <f t="shared" si="78"/>
        <v>0</v>
      </c>
      <c r="AC89" s="911">
        <f t="shared" si="75"/>
        <v>0</v>
      </c>
    </row>
    <row r="90" spans="1:30" s="857" customFormat="1" ht="30" x14ac:dyDescent="0.25">
      <c r="A90" s="217">
        <v>1</v>
      </c>
      <c r="B90" s="558" t="s">
        <v>454</v>
      </c>
      <c r="C90" s="2351"/>
      <c r="D90" s="751">
        <f t="shared" ref="D90:G90" si="86">D24</f>
        <v>2000</v>
      </c>
      <c r="E90" s="751">
        <f t="shared" si="86"/>
        <v>666.66666666666663</v>
      </c>
      <c r="F90" s="751">
        <f t="shared" si="86"/>
        <v>322</v>
      </c>
      <c r="G90" s="1789">
        <f t="shared" si="86"/>
        <v>48.300000000000004</v>
      </c>
      <c r="H90" s="2351"/>
      <c r="I90" s="2351"/>
      <c r="J90" s="1770"/>
      <c r="K90" s="1770"/>
      <c r="L90" s="1770"/>
      <c r="M90" s="1770"/>
      <c r="N90" s="1770"/>
      <c r="O90" s="1770"/>
      <c r="P90" s="2348">
        <f t="shared" si="72"/>
        <v>0</v>
      </c>
      <c r="Q90" s="2348">
        <f t="shared" ref="Q90:R90" si="87">Q24</f>
        <v>0</v>
      </c>
      <c r="R90" s="2348">
        <f t="shared" si="87"/>
        <v>0</v>
      </c>
      <c r="S90" s="2348">
        <f t="shared" ref="S90" si="88">S24</f>
        <v>0</v>
      </c>
      <c r="T90" s="2348">
        <f t="shared" si="82"/>
        <v>0</v>
      </c>
      <c r="U90" s="2348">
        <f t="shared" si="82"/>
        <v>0</v>
      </c>
      <c r="V90" s="2348">
        <f t="shared" si="82"/>
        <v>0</v>
      </c>
      <c r="W90" s="2348">
        <f t="shared" si="82"/>
        <v>0</v>
      </c>
      <c r="X90" s="2348">
        <f t="shared" si="82"/>
        <v>0</v>
      </c>
      <c r="Y90" s="2348">
        <f t="shared" si="82"/>
        <v>0</v>
      </c>
      <c r="Z90" s="2348">
        <f t="shared" si="82"/>
        <v>0</v>
      </c>
      <c r="AA90" s="2348">
        <f t="shared" si="82"/>
        <v>0</v>
      </c>
      <c r="AB90" s="912">
        <f t="shared" si="78"/>
        <v>0</v>
      </c>
      <c r="AC90" s="911">
        <f t="shared" si="75"/>
        <v>0</v>
      </c>
    </row>
    <row r="91" spans="1:30" s="857" customFormat="1" ht="60" x14ac:dyDescent="0.25">
      <c r="A91" s="217">
        <v>1</v>
      </c>
      <c r="B91" s="295" t="s">
        <v>455</v>
      </c>
      <c r="C91" s="2351"/>
      <c r="D91" s="751">
        <f t="shared" ref="D91:G91" si="89">D25</f>
        <v>3300</v>
      </c>
      <c r="E91" s="751">
        <f t="shared" si="89"/>
        <v>1100</v>
      </c>
      <c r="F91" s="751">
        <f t="shared" si="89"/>
        <v>18</v>
      </c>
      <c r="G91" s="1789">
        <f t="shared" si="89"/>
        <v>1.6363636363636365</v>
      </c>
      <c r="H91" s="2351"/>
      <c r="I91" s="2351"/>
      <c r="J91" s="1770"/>
      <c r="K91" s="1770"/>
      <c r="L91" s="1770"/>
      <c r="M91" s="1770"/>
      <c r="N91" s="1770"/>
      <c r="O91" s="1770"/>
      <c r="P91" s="2348">
        <f t="shared" si="72"/>
        <v>0</v>
      </c>
      <c r="Q91" s="2348">
        <f t="shared" ref="Q91:R91" si="90">Q25</f>
        <v>0</v>
      </c>
      <c r="R91" s="2348">
        <f t="shared" si="90"/>
        <v>0</v>
      </c>
      <c r="S91" s="2348">
        <f t="shared" ref="S91" si="91">S25</f>
        <v>0</v>
      </c>
      <c r="T91" s="2348">
        <f t="shared" si="82"/>
        <v>0</v>
      </c>
      <c r="U91" s="2348">
        <f t="shared" si="82"/>
        <v>0</v>
      </c>
      <c r="V91" s="2348">
        <f t="shared" si="82"/>
        <v>0</v>
      </c>
      <c r="W91" s="2348">
        <f t="shared" si="82"/>
        <v>0</v>
      </c>
      <c r="X91" s="2348">
        <f t="shared" si="82"/>
        <v>0</v>
      </c>
      <c r="Y91" s="2348">
        <f t="shared" si="82"/>
        <v>0</v>
      </c>
      <c r="Z91" s="2348">
        <f t="shared" si="82"/>
        <v>0</v>
      </c>
      <c r="AA91" s="2348">
        <f t="shared" si="82"/>
        <v>0</v>
      </c>
      <c r="AB91" s="912">
        <f t="shared" si="78"/>
        <v>0</v>
      </c>
      <c r="AC91" s="911">
        <f t="shared" si="75"/>
        <v>0</v>
      </c>
    </row>
    <row r="92" spans="1:30" s="857" customFormat="1" ht="45" x14ac:dyDescent="0.25">
      <c r="A92" s="217">
        <v>1</v>
      </c>
      <c r="B92" s="173" t="s">
        <v>456</v>
      </c>
      <c r="C92" s="2351"/>
      <c r="D92" s="751">
        <f t="shared" ref="D92:G92" si="92">D26</f>
        <v>500</v>
      </c>
      <c r="E92" s="751">
        <f t="shared" si="92"/>
        <v>166.66666666666666</v>
      </c>
      <c r="F92" s="751">
        <f t="shared" si="92"/>
        <v>141</v>
      </c>
      <c r="G92" s="1789">
        <f t="shared" si="92"/>
        <v>84.600000000000009</v>
      </c>
      <c r="H92" s="2351"/>
      <c r="I92" s="2351"/>
      <c r="J92" s="1770"/>
      <c r="K92" s="1770"/>
      <c r="L92" s="1770"/>
      <c r="M92" s="1770"/>
      <c r="N92" s="1770"/>
      <c r="O92" s="1770"/>
      <c r="P92" s="2348">
        <f t="shared" si="72"/>
        <v>0</v>
      </c>
      <c r="Q92" s="2348">
        <f t="shared" ref="Q92:R92" si="93">Q26</f>
        <v>0</v>
      </c>
      <c r="R92" s="2348">
        <f t="shared" si="93"/>
        <v>0</v>
      </c>
      <c r="S92" s="2348">
        <f t="shared" ref="S92" si="94">S26</f>
        <v>0</v>
      </c>
      <c r="T92" s="2348">
        <f t="shared" si="82"/>
        <v>0</v>
      </c>
      <c r="U92" s="2348">
        <f t="shared" si="82"/>
        <v>0</v>
      </c>
      <c r="V92" s="2348">
        <f t="shared" si="82"/>
        <v>0</v>
      </c>
      <c r="W92" s="2348">
        <f t="shared" si="82"/>
        <v>0</v>
      </c>
      <c r="X92" s="2348">
        <f t="shared" si="82"/>
        <v>0</v>
      </c>
      <c r="Y92" s="2348">
        <f t="shared" si="82"/>
        <v>0</v>
      </c>
      <c r="Z92" s="2348">
        <f t="shared" si="82"/>
        <v>0</v>
      </c>
      <c r="AA92" s="2348">
        <f t="shared" si="82"/>
        <v>0</v>
      </c>
      <c r="AB92" s="912">
        <f t="shared" si="78"/>
        <v>0</v>
      </c>
      <c r="AC92" s="911">
        <f t="shared" si="75"/>
        <v>0</v>
      </c>
    </row>
    <row r="93" spans="1:30" s="857" customFormat="1" ht="90" x14ac:dyDescent="0.25">
      <c r="A93" s="217">
        <v>1</v>
      </c>
      <c r="B93" s="173" t="s">
        <v>457</v>
      </c>
      <c r="C93" s="2351"/>
      <c r="D93" s="751">
        <f t="shared" ref="D93:G93" si="95">D27</f>
        <v>50</v>
      </c>
      <c r="E93" s="751">
        <f t="shared" si="95"/>
        <v>16.666666666666668</v>
      </c>
      <c r="F93" s="751">
        <f t="shared" si="95"/>
        <v>0</v>
      </c>
      <c r="G93" s="1789">
        <f t="shared" si="95"/>
        <v>0</v>
      </c>
      <c r="H93" s="2351"/>
      <c r="I93" s="2351"/>
      <c r="J93" s="1770"/>
      <c r="K93" s="1770"/>
      <c r="L93" s="1770"/>
      <c r="M93" s="1770"/>
      <c r="N93" s="1770"/>
      <c r="O93" s="1770"/>
      <c r="P93" s="2348">
        <f t="shared" si="72"/>
        <v>0</v>
      </c>
      <c r="Q93" s="2348">
        <f t="shared" ref="Q93:R93" si="96">Q27</f>
        <v>0</v>
      </c>
      <c r="R93" s="2348">
        <f t="shared" si="96"/>
        <v>0</v>
      </c>
      <c r="S93" s="2348">
        <f t="shared" ref="S93" si="97">S27</f>
        <v>0</v>
      </c>
      <c r="T93" s="2348">
        <f t="shared" si="82"/>
        <v>0</v>
      </c>
      <c r="U93" s="2348">
        <f t="shared" si="82"/>
        <v>0</v>
      </c>
      <c r="V93" s="2348">
        <f t="shared" si="82"/>
        <v>0</v>
      </c>
      <c r="W93" s="2348">
        <f t="shared" si="82"/>
        <v>0</v>
      </c>
      <c r="X93" s="2348">
        <f t="shared" si="82"/>
        <v>0</v>
      </c>
      <c r="Y93" s="2348">
        <f t="shared" si="82"/>
        <v>0</v>
      </c>
      <c r="Z93" s="2348">
        <f t="shared" si="82"/>
        <v>0</v>
      </c>
      <c r="AA93" s="2348">
        <f t="shared" si="82"/>
        <v>0</v>
      </c>
      <c r="AB93" s="912">
        <f t="shared" si="78"/>
        <v>0</v>
      </c>
      <c r="AC93" s="911">
        <f t="shared" si="75"/>
        <v>0</v>
      </c>
    </row>
    <row r="94" spans="1:30" s="857" customFormat="1" x14ac:dyDescent="0.25">
      <c r="A94" s="217">
        <v>1</v>
      </c>
      <c r="B94" s="173" t="s">
        <v>131</v>
      </c>
      <c r="C94" s="2351"/>
      <c r="D94" s="751">
        <f t="shared" ref="D94:G94" si="98">D28</f>
        <v>3100</v>
      </c>
      <c r="E94" s="751">
        <f t="shared" si="98"/>
        <v>1033.3333333333335</v>
      </c>
      <c r="F94" s="751">
        <f t="shared" si="98"/>
        <v>1123</v>
      </c>
      <c r="G94" s="1789">
        <f t="shared" si="98"/>
        <v>108.6774193548387</v>
      </c>
      <c r="H94" s="2351"/>
      <c r="I94" s="2351"/>
      <c r="J94" s="1770"/>
      <c r="K94" s="1770"/>
      <c r="L94" s="1770"/>
      <c r="M94" s="1770"/>
      <c r="N94" s="1770"/>
      <c r="O94" s="1770"/>
      <c r="P94" s="2348">
        <f t="shared" si="72"/>
        <v>0</v>
      </c>
      <c r="Q94" s="2348">
        <f t="shared" ref="Q94:R94" si="99">Q28</f>
        <v>0</v>
      </c>
      <c r="R94" s="2348">
        <f t="shared" si="99"/>
        <v>0</v>
      </c>
      <c r="S94" s="2348">
        <f t="shared" ref="S94" si="100">S28</f>
        <v>0</v>
      </c>
      <c r="T94" s="2348">
        <f t="shared" si="82"/>
        <v>0</v>
      </c>
      <c r="U94" s="2348">
        <f t="shared" si="82"/>
        <v>0</v>
      </c>
      <c r="V94" s="2348">
        <f t="shared" si="82"/>
        <v>0</v>
      </c>
      <c r="W94" s="2348">
        <f t="shared" si="82"/>
        <v>0</v>
      </c>
      <c r="X94" s="2348">
        <f t="shared" si="82"/>
        <v>0</v>
      </c>
      <c r="Y94" s="2348">
        <f t="shared" si="82"/>
        <v>0</v>
      </c>
      <c r="Z94" s="2348">
        <f t="shared" si="82"/>
        <v>0</v>
      </c>
      <c r="AA94" s="2348">
        <f t="shared" si="82"/>
        <v>0</v>
      </c>
      <c r="AB94" s="912">
        <f t="shared" si="78"/>
        <v>0</v>
      </c>
      <c r="AC94" s="911">
        <f t="shared" si="75"/>
        <v>0</v>
      </c>
    </row>
    <row r="95" spans="1:30" s="857" customFormat="1" x14ac:dyDescent="0.25">
      <c r="A95" s="217">
        <v>1</v>
      </c>
      <c r="B95" s="173" t="s">
        <v>222</v>
      </c>
      <c r="C95" s="2351"/>
      <c r="D95" s="751">
        <f t="shared" ref="D95:G95" si="101">D29</f>
        <v>2970</v>
      </c>
      <c r="E95" s="751">
        <f t="shared" si="101"/>
        <v>990</v>
      </c>
      <c r="F95" s="751">
        <f t="shared" si="101"/>
        <v>1123</v>
      </c>
      <c r="G95" s="1789">
        <f t="shared" si="101"/>
        <v>113.43434343434345</v>
      </c>
      <c r="H95" s="2351"/>
      <c r="I95" s="2351"/>
      <c r="J95" s="1770"/>
      <c r="K95" s="1770"/>
      <c r="L95" s="1770"/>
      <c r="M95" s="1770"/>
      <c r="N95" s="1770"/>
      <c r="O95" s="1770"/>
      <c r="P95" s="2348">
        <f t="shared" si="72"/>
        <v>0</v>
      </c>
      <c r="Q95" s="2348">
        <f t="shared" ref="Q95:R95" si="102">Q29</f>
        <v>0</v>
      </c>
      <c r="R95" s="2348">
        <f t="shared" si="102"/>
        <v>0</v>
      </c>
      <c r="S95" s="2348">
        <f t="shared" ref="S95" si="103">S29</f>
        <v>0</v>
      </c>
      <c r="T95" s="2348">
        <f t="shared" si="82"/>
        <v>0</v>
      </c>
      <c r="U95" s="2348">
        <f t="shared" si="82"/>
        <v>0</v>
      </c>
      <c r="V95" s="2348">
        <f t="shared" si="82"/>
        <v>0</v>
      </c>
      <c r="W95" s="2348">
        <f t="shared" si="82"/>
        <v>0</v>
      </c>
      <c r="X95" s="2348">
        <f t="shared" si="82"/>
        <v>0</v>
      </c>
      <c r="Y95" s="2348">
        <f t="shared" si="82"/>
        <v>0</v>
      </c>
      <c r="Z95" s="2348">
        <f t="shared" si="82"/>
        <v>0</v>
      </c>
      <c r="AA95" s="2348">
        <f t="shared" si="82"/>
        <v>0</v>
      </c>
      <c r="AB95" s="912">
        <f t="shared" si="78"/>
        <v>0</v>
      </c>
      <c r="AC95" s="911">
        <f t="shared" si="75"/>
        <v>0</v>
      </c>
    </row>
    <row r="96" spans="1:30" s="857" customFormat="1" ht="45" x14ac:dyDescent="0.25">
      <c r="A96" s="217">
        <v>1</v>
      </c>
      <c r="B96" s="173" t="s">
        <v>458</v>
      </c>
      <c r="C96" s="2351"/>
      <c r="D96" s="751">
        <f t="shared" ref="D96:G96" si="104">D30</f>
        <v>100</v>
      </c>
      <c r="E96" s="751">
        <f t="shared" si="104"/>
        <v>33.333333333333336</v>
      </c>
      <c r="F96" s="751">
        <f t="shared" si="104"/>
        <v>0</v>
      </c>
      <c r="G96" s="1789">
        <f t="shared" si="104"/>
        <v>0</v>
      </c>
      <c r="H96" s="2351"/>
      <c r="I96" s="2351"/>
      <c r="J96" s="1770"/>
      <c r="K96" s="1770"/>
      <c r="L96" s="1770"/>
      <c r="M96" s="1770"/>
      <c r="N96" s="1770"/>
      <c r="O96" s="1770"/>
      <c r="P96" s="2348">
        <f t="shared" si="72"/>
        <v>0</v>
      </c>
      <c r="Q96" s="2348">
        <f t="shared" ref="Q96:R96" si="105">Q30</f>
        <v>0</v>
      </c>
      <c r="R96" s="2348">
        <f t="shared" si="105"/>
        <v>0</v>
      </c>
      <c r="S96" s="2348">
        <f t="shared" ref="S96" si="106">S30</f>
        <v>0</v>
      </c>
      <c r="T96" s="2348">
        <f t="shared" si="82"/>
        <v>0</v>
      </c>
      <c r="U96" s="2348">
        <f t="shared" si="82"/>
        <v>0</v>
      </c>
      <c r="V96" s="2348">
        <f t="shared" si="82"/>
        <v>0</v>
      </c>
      <c r="W96" s="2348">
        <f t="shared" si="82"/>
        <v>0</v>
      </c>
      <c r="X96" s="2348">
        <f t="shared" si="82"/>
        <v>0</v>
      </c>
      <c r="Y96" s="2348">
        <f t="shared" si="82"/>
        <v>0</v>
      </c>
      <c r="Z96" s="2348">
        <f t="shared" si="82"/>
        <v>0</v>
      </c>
      <c r="AA96" s="2348">
        <f t="shared" si="82"/>
        <v>0</v>
      </c>
      <c r="AB96" s="912">
        <f t="shared" si="78"/>
        <v>0</v>
      </c>
      <c r="AC96" s="911">
        <f t="shared" si="75"/>
        <v>0</v>
      </c>
    </row>
    <row r="97" spans="1:29" s="857" customFormat="1" ht="60" x14ac:dyDescent="0.25">
      <c r="A97" s="217">
        <v>1</v>
      </c>
      <c r="B97" s="173" t="s">
        <v>503</v>
      </c>
      <c r="C97" s="2351"/>
      <c r="D97" s="751">
        <f t="shared" ref="D97:G98" si="107">D31</f>
        <v>30</v>
      </c>
      <c r="E97" s="751">
        <f t="shared" si="107"/>
        <v>10</v>
      </c>
      <c r="F97" s="751">
        <f t="shared" si="107"/>
        <v>0</v>
      </c>
      <c r="G97" s="1789">
        <f t="shared" si="107"/>
        <v>0</v>
      </c>
      <c r="H97" s="2351"/>
      <c r="I97" s="2351"/>
      <c r="J97" s="1770"/>
      <c r="K97" s="1770"/>
      <c r="L97" s="1770"/>
      <c r="M97" s="1770"/>
      <c r="N97" s="1770"/>
      <c r="O97" s="1770"/>
      <c r="P97" s="2348"/>
      <c r="Q97" s="2348"/>
      <c r="R97" s="2348"/>
      <c r="S97" s="2348"/>
      <c r="T97" s="2348"/>
      <c r="U97" s="2348"/>
      <c r="V97" s="2348"/>
      <c r="W97" s="2348"/>
      <c r="X97" s="2348"/>
      <c r="Y97" s="2348"/>
      <c r="Z97" s="2348"/>
      <c r="AA97" s="2348"/>
      <c r="AB97" s="912"/>
      <c r="AC97" s="911"/>
    </row>
    <row r="98" spans="1:29" s="857" customFormat="1" ht="29.25" x14ac:dyDescent="0.25">
      <c r="A98" s="217"/>
      <c r="B98" s="292" t="s">
        <v>630</v>
      </c>
      <c r="C98" s="2351"/>
      <c r="D98" s="751">
        <f t="shared" si="107"/>
        <v>2000</v>
      </c>
      <c r="E98" s="751">
        <f t="shared" si="107"/>
        <v>666.66666666666663</v>
      </c>
      <c r="F98" s="751">
        <f t="shared" si="107"/>
        <v>635</v>
      </c>
      <c r="G98" s="1789">
        <f t="shared" si="107"/>
        <v>95.25</v>
      </c>
      <c r="H98" s="2351"/>
      <c r="I98" s="2351"/>
      <c r="J98" s="1770"/>
      <c r="K98" s="1770"/>
      <c r="L98" s="1770"/>
      <c r="M98" s="1770"/>
      <c r="N98" s="1770"/>
      <c r="O98" s="1770"/>
      <c r="P98" s="2348"/>
      <c r="Q98" s="2348"/>
      <c r="R98" s="2348"/>
      <c r="S98" s="2348"/>
      <c r="T98" s="2348"/>
      <c r="U98" s="2348"/>
      <c r="V98" s="2348"/>
      <c r="W98" s="2348"/>
      <c r="X98" s="2348"/>
      <c r="Y98" s="2348"/>
      <c r="Z98" s="2348"/>
      <c r="AA98" s="2348"/>
      <c r="AB98" s="912"/>
      <c r="AC98" s="911"/>
    </row>
    <row r="99" spans="1:29" s="857" customFormat="1" ht="30" x14ac:dyDescent="0.25">
      <c r="A99" s="217">
        <v>1</v>
      </c>
      <c r="B99" s="174" t="s">
        <v>194</v>
      </c>
      <c r="C99" s="2351"/>
      <c r="D99" s="751"/>
      <c r="E99" s="751"/>
      <c r="F99" s="751"/>
      <c r="G99" s="1789"/>
      <c r="H99" s="2351"/>
      <c r="I99" s="2351"/>
      <c r="J99" s="1770"/>
      <c r="K99" s="1770"/>
      <c r="L99" s="1770"/>
      <c r="M99" s="1770"/>
      <c r="N99" s="1770"/>
      <c r="O99" s="1770"/>
      <c r="P99" s="2348">
        <f t="shared" ref="P99:AC99" si="108">P43</f>
        <v>0</v>
      </c>
      <c r="Q99" s="2348">
        <f t="shared" ref="Q99:R99" si="109">Q43</f>
        <v>0</v>
      </c>
      <c r="R99" s="2348">
        <f t="shared" si="109"/>
        <v>0</v>
      </c>
      <c r="S99" s="2348">
        <f t="shared" ref="S99" si="110">S43</f>
        <v>0</v>
      </c>
      <c r="T99" s="2348">
        <f t="shared" si="108"/>
        <v>0</v>
      </c>
      <c r="U99" s="2348">
        <f t="shared" si="108"/>
        <v>0</v>
      </c>
      <c r="V99" s="2348">
        <f t="shared" si="108"/>
        <v>0</v>
      </c>
      <c r="W99" s="2348">
        <f t="shared" si="108"/>
        <v>0</v>
      </c>
      <c r="X99" s="2348">
        <f t="shared" si="108"/>
        <v>0</v>
      </c>
      <c r="Y99" s="2348">
        <f t="shared" si="108"/>
        <v>0</v>
      </c>
      <c r="Z99" s="2348">
        <f t="shared" si="108"/>
        <v>0</v>
      </c>
      <c r="AA99" s="2348">
        <f t="shared" si="108"/>
        <v>0</v>
      </c>
      <c r="AB99" s="912">
        <f t="shared" si="108"/>
        <v>0</v>
      </c>
      <c r="AC99" s="911">
        <f t="shared" si="108"/>
        <v>0</v>
      </c>
    </row>
    <row r="100" spans="1:29" s="857" customFormat="1" ht="94.5" x14ac:dyDescent="0.25">
      <c r="A100" s="217">
        <v>1</v>
      </c>
      <c r="B100" s="560" t="s">
        <v>504</v>
      </c>
      <c r="C100" s="2351"/>
      <c r="D100" s="751">
        <f>D44</f>
        <v>488</v>
      </c>
      <c r="E100" s="751">
        <f>E44</f>
        <v>162.66666666666666</v>
      </c>
      <c r="F100" s="751">
        <f>F44</f>
        <v>133</v>
      </c>
      <c r="G100" s="1789">
        <f>G44</f>
        <v>81.762295081967224</v>
      </c>
      <c r="H100" s="2351"/>
      <c r="I100" s="2351"/>
      <c r="J100" s="1770"/>
      <c r="K100" s="1770"/>
      <c r="L100" s="1770"/>
      <c r="M100" s="1770"/>
      <c r="N100" s="1770"/>
      <c r="O100" s="1770"/>
      <c r="P100" s="2348">
        <f t="shared" ref="P100:AC100" si="111">P44</f>
        <v>2428.2110400000001</v>
      </c>
      <c r="Q100" s="2348">
        <f t="shared" ref="Q100:R100" si="112">Q44</f>
        <v>2428.2110400000001</v>
      </c>
      <c r="R100" s="2348">
        <f t="shared" si="112"/>
        <v>2428.2110400000001</v>
      </c>
      <c r="S100" s="2348">
        <f t="shared" ref="S100" si="113">S44</f>
        <v>2428.2110400000001</v>
      </c>
      <c r="T100" s="2348">
        <f t="shared" si="111"/>
        <v>809.40368000000001</v>
      </c>
      <c r="U100" s="2348">
        <f t="shared" si="111"/>
        <v>718.08197000000007</v>
      </c>
      <c r="V100" s="2348">
        <f t="shared" si="111"/>
        <v>0</v>
      </c>
      <c r="W100" s="2348">
        <f t="shared" si="111"/>
        <v>0</v>
      </c>
      <c r="X100" s="2348">
        <f t="shared" si="111"/>
        <v>-91.321709999999939</v>
      </c>
      <c r="Y100" s="2348">
        <f t="shared" si="111"/>
        <v>0</v>
      </c>
      <c r="Z100" s="2348">
        <f t="shared" si="111"/>
        <v>0</v>
      </c>
      <c r="AA100" s="2348">
        <f t="shared" si="111"/>
        <v>718.08197000000007</v>
      </c>
      <c r="AB100" s="912">
        <f t="shared" si="111"/>
        <v>0</v>
      </c>
      <c r="AC100" s="911">
        <f t="shared" si="111"/>
        <v>0</v>
      </c>
    </row>
    <row r="101" spans="1:29" s="857" customFormat="1" ht="15.75" x14ac:dyDescent="0.25">
      <c r="A101" s="217"/>
      <c r="B101" s="560" t="s">
        <v>627</v>
      </c>
      <c r="C101" s="2351"/>
      <c r="D101" s="751">
        <f t="shared" ref="D101:G101" si="114">D45</f>
        <v>84</v>
      </c>
      <c r="E101" s="751">
        <f t="shared" si="114"/>
        <v>28</v>
      </c>
      <c r="F101" s="751">
        <f t="shared" si="114"/>
        <v>1</v>
      </c>
      <c r="G101" s="1789">
        <f t="shared" si="114"/>
        <v>0</v>
      </c>
      <c r="H101" s="2351"/>
      <c r="I101" s="2351"/>
      <c r="J101" s="1770"/>
      <c r="K101" s="1770"/>
      <c r="L101" s="1770"/>
      <c r="M101" s="1770"/>
      <c r="N101" s="1770"/>
      <c r="O101" s="1770"/>
      <c r="P101" s="2348"/>
      <c r="Q101" s="2348"/>
      <c r="R101" s="2348"/>
      <c r="S101" s="2348"/>
      <c r="T101" s="2348"/>
      <c r="U101" s="2348"/>
      <c r="V101" s="2348"/>
      <c r="W101" s="2348"/>
      <c r="X101" s="2348"/>
      <c r="Y101" s="2348"/>
      <c r="Z101" s="2348"/>
      <c r="AA101" s="2348"/>
      <c r="AB101" s="912"/>
      <c r="AC101" s="911"/>
    </row>
    <row r="102" spans="1:29" s="857" customFormat="1" ht="15.75" x14ac:dyDescent="0.25">
      <c r="A102" s="217"/>
      <c r="B102" s="560" t="s">
        <v>628</v>
      </c>
      <c r="C102" s="2351"/>
      <c r="D102" s="751">
        <f t="shared" ref="D102:G102" si="115">D46</f>
        <v>112</v>
      </c>
      <c r="E102" s="751">
        <f t="shared" si="115"/>
        <v>37.333333333333336</v>
      </c>
      <c r="F102" s="751">
        <f t="shared" si="115"/>
        <v>10</v>
      </c>
      <c r="G102" s="1789">
        <f t="shared" si="115"/>
        <v>0</v>
      </c>
      <c r="H102" s="2351"/>
      <c r="I102" s="2351"/>
      <c r="J102" s="1770"/>
      <c r="K102" s="1770"/>
      <c r="L102" s="1770"/>
      <c r="M102" s="1770"/>
      <c r="N102" s="1770"/>
      <c r="O102" s="1770"/>
      <c r="P102" s="2348"/>
      <c r="Q102" s="2348"/>
      <c r="R102" s="2348"/>
      <c r="S102" s="2348"/>
      <c r="T102" s="2348"/>
      <c r="U102" s="2348"/>
      <c r="V102" s="2348"/>
      <c r="W102" s="2348"/>
      <c r="X102" s="2348"/>
      <c r="Y102" s="2348"/>
      <c r="Z102" s="2348"/>
      <c r="AA102" s="2348"/>
      <c r="AB102" s="912"/>
      <c r="AC102" s="911"/>
    </row>
    <row r="103" spans="1:29" s="857" customFormat="1" ht="31.5" x14ac:dyDescent="0.25">
      <c r="A103" s="217"/>
      <c r="B103" s="560" t="s">
        <v>629</v>
      </c>
      <c r="C103" s="2351"/>
      <c r="D103" s="751">
        <f t="shared" ref="D103:G103" si="116">D47</f>
        <v>234</v>
      </c>
      <c r="E103" s="751">
        <f t="shared" si="116"/>
        <v>78</v>
      </c>
      <c r="F103" s="751">
        <f t="shared" si="116"/>
        <v>111</v>
      </c>
      <c r="G103" s="1789">
        <f t="shared" si="116"/>
        <v>0</v>
      </c>
      <c r="H103" s="2351"/>
      <c r="I103" s="2351"/>
      <c r="J103" s="1770"/>
      <c r="K103" s="1770"/>
      <c r="L103" s="1770"/>
      <c r="M103" s="1770"/>
      <c r="N103" s="1770"/>
      <c r="O103" s="1770"/>
      <c r="P103" s="2348"/>
      <c r="Q103" s="2348"/>
      <c r="R103" s="2348"/>
      <c r="S103" s="2348"/>
      <c r="T103" s="2348"/>
      <c r="U103" s="2348"/>
      <c r="V103" s="2348"/>
      <c r="W103" s="2348"/>
      <c r="X103" s="2348"/>
      <c r="Y103" s="2348"/>
      <c r="Z103" s="2348"/>
      <c r="AA103" s="2348"/>
      <c r="AB103" s="912"/>
      <c r="AC103" s="911"/>
    </row>
    <row r="104" spans="1:29" s="857" customFormat="1" ht="45" x14ac:dyDescent="0.25">
      <c r="A104" s="217">
        <v>1</v>
      </c>
      <c r="B104" s="295" t="s">
        <v>459</v>
      </c>
      <c r="C104" s="2351"/>
      <c r="D104" s="751">
        <f t="shared" ref="D104:G129" si="117">D48</f>
        <v>1452</v>
      </c>
      <c r="E104" s="751">
        <f t="shared" si="117"/>
        <v>484</v>
      </c>
      <c r="F104" s="751">
        <f t="shared" si="117"/>
        <v>506</v>
      </c>
      <c r="G104" s="1789">
        <f t="shared" si="117"/>
        <v>104.54545454545455</v>
      </c>
      <c r="H104" s="2351"/>
      <c r="I104" s="2351"/>
      <c r="J104" s="1770"/>
      <c r="K104" s="1770"/>
      <c r="L104" s="1770"/>
      <c r="M104" s="1770"/>
      <c r="N104" s="1770"/>
      <c r="O104" s="1770"/>
      <c r="P104" s="2348">
        <f t="shared" ref="P104:AC104" si="118">P48</f>
        <v>7635.7274600000001</v>
      </c>
      <c r="Q104" s="2348">
        <f t="shared" ref="Q104:R104" si="119">Q48</f>
        <v>7635.7274600000001</v>
      </c>
      <c r="R104" s="2348">
        <f t="shared" si="119"/>
        <v>7635.7274600000001</v>
      </c>
      <c r="S104" s="2348">
        <f t="shared" ref="S104" si="120">S48</f>
        <v>7635.7274600000001</v>
      </c>
      <c r="T104" s="2348">
        <f t="shared" si="118"/>
        <v>2545.242486666667</v>
      </c>
      <c r="U104" s="2348">
        <f t="shared" si="118"/>
        <v>2274.0509700000002</v>
      </c>
      <c r="V104" s="2348">
        <f t="shared" si="118"/>
        <v>0</v>
      </c>
      <c r="W104" s="2348">
        <f t="shared" si="118"/>
        <v>0</v>
      </c>
      <c r="X104" s="2348">
        <f t="shared" si="118"/>
        <v>-271.19151666666653</v>
      </c>
      <c r="Y104" s="2348">
        <f t="shared" si="118"/>
        <v>0</v>
      </c>
      <c r="Z104" s="2348">
        <f t="shared" si="118"/>
        <v>-5.0928900000000006</v>
      </c>
      <c r="AA104" s="2348">
        <f t="shared" si="118"/>
        <v>2268.9580800000003</v>
      </c>
      <c r="AB104" s="912">
        <f t="shared" si="118"/>
        <v>0</v>
      </c>
      <c r="AC104" s="911">
        <f t="shared" si="118"/>
        <v>0</v>
      </c>
    </row>
    <row r="105" spans="1:29" s="857" customFormat="1" ht="30" x14ac:dyDescent="0.25">
      <c r="A105" s="217">
        <v>1</v>
      </c>
      <c r="B105" s="173" t="s">
        <v>272</v>
      </c>
      <c r="C105" s="2351"/>
      <c r="D105" s="751">
        <f t="shared" si="117"/>
        <v>753</v>
      </c>
      <c r="E105" s="751">
        <f t="shared" si="117"/>
        <v>251</v>
      </c>
      <c r="F105" s="751">
        <f t="shared" si="117"/>
        <v>248</v>
      </c>
      <c r="G105" s="1789">
        <f t="shared" si="117"/>
        <v>98.804780876494021</v>
      </c>
      <c r="H105" s="2351"/>
      <c r="I105" s="2351"/>
      <c r="J105" s="1770"/>
      <c r="K105" s="1770"/>
      <c r="L105" s="1770"/>
      <c r="M105" s="1770"/>
      <c r="N105" s="1770"/>
      <c r="O105" s="1770"/>
      <c r="P105" s="2348">
        <f t="shared" ref="P105:AC105" si="121">P49</f>
        <v>4669.7363100000002</v>
      </c>
      <c r="Q105" s="2348">
        <f t="shared" ref="Q105:R105" si="122">Q49</f>
        <v>4669.7363100000002</v>
      </c>
      <c r="R105" s="2348">
        <f t="shared" si="122"/>
        <v>4669.7363100000002</v>
      </c>
      <c r="S105" s="2348">
        <f t="shared" ref="S105" si="123">S49</f>
        <v>4669.7363100000002</v>
      </c>
      <c r="T105" s="2348">
        <f t="shared" si="121"/>
        <v>1556.5787700000003</v>
      </c>
      <c r="U105" s="2348">
        <f t="shared" si="121"/>
        <v>1395.0047300000001</v>
      </c>
      <c r="V105" s="2348">
        <f t="shared" si="121"/>
        <v>0</v>
      </c>
      <c r="W105" s="2348">
        <f t="shared" si="121"/>
        <v>0</v>
      </c>
      <c r="X105" s="2348">
        <f t="shared" si="121"/>
        <v>-161.57404000000002</v>
      </c>
      <c r="Y105" s="2348">
        <f t="shared" si="121"/>
        <v>0</v>
      </c>
      <c r="Z105" s="2348">
        <f t="shared" si="121"/>
        <v>-5.0928900000000006</v>
      </c>
      <c r="AA105" s="2348">
        <f t="shared" si="121"/>
        <v>1389.9118400000002</v>
      </c>
      <c r="AB105" s="912">
        <f t="shared" si="121"/>
        <v>0</v>
      </c>
      <c r="AC105" s="911">
        <f t="shared" si="121"/>
        <v>0</v>
      </c>
    </row>
    <row r="106" spans="1:29" s="857" customFormat="1" ht="30" x14ac:dyDescent="0.25">
      <c r="A106" s="217">
        <v>1</v>
      </c>
      <c r="B106" s="173" t="s">
        <v>460</v>
      </c>
      <c r="C106" s="2351"/>
      <c r="D106" s="751">
        <f t="shared" si="117"/>
        <v>627</v>
      </c>
      <c r="E106" s="751">
        <f t="shared" si="117"/>
        <v>209</v>
      </c>
      <c r="F106" s="751">
        <f t="shared" si="117"/>
        <v>208</v>
      </c>
      <c r="G106" s="1789">
        <f t="shared" si="117"/>
        <v>99.52153110047847</v>
      </c>
      <c r="H106" s="2351"/>
      <c r="I106" s="2351"/>
      <c r="J106" s="1770"/>
      <c r="K106" s="1770"/>
      <c r="L106" s="1770"/>
      <c r="M106" s="1770"/>
      <c r="N106" s="1770"/>
      <c r="O106" s="1770"/>
      <c r="P106" s="2348">
        <f t="shared" ref="P106:AC106" si="124">P50</f>
        <v>4012.8</v>
      </c>
      <c r="Q106" s="2348">
        <f t="shared" ref="Q106:R106" si="125">Q50</f>
        <v>4012.8</v>
      </c>
      <c r="R106" s="2348">
        <f t="shared" si="125"/>
        <v>4012.8</v>
      </c>
      <c r="S106" s="2348">
        <f t="shared" ref="S106" si="126">S50</f>
        <v>4012.8</v>
      </c>
      <c r="T106" s="2348">
        <f t="shared" si="124"/>
        <v>1337.6000000000001</v>
      </c>
      <c r="U106" s="2348">
        <f t="shared" si="124"/>
        <v>1206.9369300000001</v>
      </c>
      <c r="V106" s="2348">
        <f t="shared" si="124"/>
        <v>0</v>
      </c>
      <c r="W106" s="2348">
        <f t="shared" si="124"/>
        <v>0</v>
      </c>
      <c r="X106" s="2348">
        <f t="shared" si="124"/>
        <v>-130.66307000000006</v>
      </c>
      <c r="Y106" s="2348">
        <f t="shared" si="124"/>
        <v>0</v>
      </c>
      <c r="Z106" s="2348">
        <f t="shared" si="124"/>
        <v>-5.0928900000000006</v>
      </c>
      <c r="AA106" s="2348">
        <f t="shared" si="124"/>
        <v>1201.8440400000002</v>
      </c>
      <c r="AB106" s="912">
        <f t="shared" si="124"/>
        <v>0</v>
      </c>
      <c r="AC106" s="911">
        <f t="shared" si="124"/>
        <v>0</v>
      </c>
    </row>
    <row r="107" spans="1:29" s="857" customFormat="1" ht="60" x14ac:dyDescent="0.25">
      <c r="A107" s="217">
        <v>1</v>
      </c>
      <c r="B107" s="173" t="s">
        <v>480</v>
      </c>
      <c r="C107" s="2351"/>
      <c r="D107" s="751">
        <f t="shared" si="117"/>
        <v>0</v>
      </c>
      <c r="E107" s="751">
        <f t="shared" si="117"/>
        <v>0</v>
      </c>
      <c r="F107" s="751">
        <f t="shared" si="117"/>
        <v>0</v>
      </c>
      <c r="G107" s="1789">
        <f t="shared" si="117"/>
        <v>0</v>
      </c>
      <c r="H107" s="2351"/>
      <c r="I107" s="2351"/>
      <c r="J107" s="1770"/>
      <c r="K107" s="1770"/>
      <c r="L107" s="1770"/>
      <c r="M107" s="1770"/>
      <c r="N107" s="1770"/>
      <c r="O107" s="1770"/>
      <c r="P107" s="2348">
        <f t="shared" ref="P107:AC107" si="127">P51</f>
        <v>0</v>
      </c>
      <c r="Q107" s="2348">
        <f t="shared" ref="Q107:R107" si="128">Q51</f>
        <v>0</v>
      </c>
      <c r="R107" s="2348">
        <f t="shared" si="128"/>
        <v>0</v>
      </c>
      <c r="S107" s="2348">
        <f t="shared" ref="S107" si="129">S51</f>
        <v>0</v>
      </c>
      <c r="T107" s="2348">
        <f t="shared" si="127"/>
        <v>0</v>
      </c>
      <c r="U107" s="2348">
        <f t="shared" si="127"/>
        <v>0</v>
      </c>
      <c r="V107" s="2348">
        <f t="shared" si="127"/>
        <v>0</v>
      </c>
      <c r="W107" s="2348">
        <f t="shared" si="127"/>
        <v>0</v>
      </c>
      <c r="X107" s="2348">
        <f t="shared" si="127"/>
        <v>0</v>
      </c>
      <c r="Y107" s="2348">
        <f t="shared" si="127"/>
        <v>0</v>
      </c>
      <c r="Z107" s="2348">
        <f t="shared" si="127"/>
        <v>0</v>
      </c>
      <c r="AA107" s="2348">
        <f t="shared" si="127"/>
        <v>0</v>
      </c>
      <c r="AB107" s="912">
        <f t="shared" si="127"/>
        <v>0</v>
      </c>
      <c r="AC107" s="911">
        <f t="shared" si="127"/>
        <v>0</v>
      </c>
    </row>
    <row r="108" spans="1:29" s="857" customFormat="1" ht="30" x14ac:dyDescent="0.25">
      <c r="A108" s="217">
        <v>1</v>
      </c>
      <c r="B108" s="173" t="s">
        <v>461</v>
      </c>
      <c r="C108" s="2351"/>
      <c r="D108" s="751">
        <f t="shared" si="117"/>
        <v>95</v>
      </c>
      <c r="E108" s="751">
        <f t="shared" si="117"/>
        <v>31.666666666666668</v>
      </c>
      <c r="F108" s="751">
        <f t="shared" si="117"/>
        <v>32</v>
      </c>
      <c r="G108" s="1789">
        <f t="shared" si="117"/>
        <v>101.05263157894737</v>
      </c>
      <c r="H108" s="2351"/>
      <c r="I108" s="2351"/>
      <c r="J108" s="1770"/>
      <c r="K108" s="1770"/>
      <c r="L108" s="1770"/>
      <c r="M108" s="1770"/>
      <c r="N108" s="1770"/>
      <c r="O108" s="1770"/>
      <c r="P108" s="2348">
        <f t="shared" ref="P108:AC108" si="130">P52</f>
        <v>268.74655999999999</v>
      </c>
      <c r="Q108" s="2348">
        <f t="shared" ref="Q108:R108" si="131">Q52</f>
        <v>268.74655999999999</v>
      </c>
      <c r="R108" s="2348">
        <f t="shared" si="131"/>
        <v>268.74655999999999</v>
      </c>
      <c r="S108" s="2348">
        <f t="shared" ref="S108" si="132">S52</f>
        <v>268.74655999999999</v>
      </c>
      <c r="T108" s="2348">
        <f t="shared" si="130"/>
        <v>89.582186666666658</v>
      </c>
      <c r="U108" s="2348">
        <f t="shared" si="130"/>
        <v>86.490560000000002</v>
      </c>
      <c r="V108" s="2348">
        <f t="shared" si="130"/>
        <v>0</v>
      </c>
      <c r="W108" s="2348">
        <f t="shared" si="130"/>
        <v>0</v>
      </c>
      <c r="X108" s="2348">
        <f t="shared" si="130"/>
        <v>-3.0916266666666559</v>
      </c>
      <c r="Y108" s="2348">
        <f t="shared" si="130"/>
        <v>0</v>
      </c>
      <c r="Z108" s="2348">
        <f t="shared" si="130"/>
        <v>0</v>
      </c>
      <c r="AA108" s="2348">
        <f t="shared" si="130"/>
        <v>86.490560000000002</v>
      </c>
      <c r="AB108" s="912">
        <f t="shared" si="130"/>
        <v>0</v>
      </c>
      <c r="AC108" s="911">
        <f t="shared" si="130"/>
        <v>0</v>
      </c>
    </row>
    <row r="109" spans="1:29" s="857" customFormat="1" ht="30" x14ac:dyDescent="0.25">
      <c r="A109" s="217">
        <v>1</v>
      </c>
      <c r="B109" s="295" t="s">
        <v>462</v>
      </c>
      <c r="C109" s="2351"/>
      <c r="D109" s="751">
        <f t="shared" si="117"/>
        <v>0</v>
      </c>
      <c r="E109" s="751">
        <f t="shared" si="117"/>
        <v>0</v>
      </c>
      <c r="F109" s="751">
        <f t="shared" si="117"/>
        <v>0</v>
      </c>
      <c r="G109" s="1789">
        <f t="shared" si="117"/>
        <v>0</v>
      </c>
      <c r="H109" s="2351"/>
      <c r="I109" s="2351"/>
      <c r="J109" s="1770"/>
      <c r="K109" s="1770"/>
      <c r="L109" s="1770"/>
      <c r="M109" s="1770"/>
      <c r="N109" s="1770"/>
      <c r="O109" s="1770"/>
      <c r="P109" s="2348">
        <f t="shared" ref="P109:AC109" si="133">P53</f>
        <v>0</v>
      </c>
      <c r="Q109" s="2348">
        <f t="shared" ref="Q109:R109" si="134">Q53</f>
        <v>0</v>
      </c>
      <c r="R109" s="2348">
        <f t="shared" si="134"/>
        <v>0</v>
      </c>
      <c r="S109" s="2348">
        <f t="shared" ref="S109" si="135">S53</f>
        <v>0</v>
      </c>
      <c r="T109" s="2348">
        <f t="shared" si="133"/>
        <v>0</v>
      </c>
      <c r="U109" s="2348">
        <f t="shared" si="133"/>
        <v>0</v>
      </c>
      <c r="V109" s="2348">
        <f t="shared" si="133"/>
        <v>0</v>
      </c>
      <c r="W109" s="2348">
        <f t="shared" si="133"/>
        <v>0</v>
      </c>
      <c r="X109" s="2348">
        <f t="shared" si="133"/>
        <v>0</v>
      </c>
      <c r="Y109" s="2348">
        <f t="shared" si="133"/>
        <v>0</v>
      </c>
      <c r="Z109" s="2348">
        <f t="shared" si="133"/>
        <v>0</v>
      </c>
      <c r="AA109" s="2348">
        <f t="shared" si="133"/>
        <v>0</v>
      </c>
      <c r="AB109" s="912">
        <f t="shared" si="133"/>
        <v>0</v>
      </c>
      <c r="AC109" s="911">
        <f t="shared" si="133"/>
        <v>0</v>
      </c>
    </row>
    <row r="110" spans="1:29" s="857" customFormat="1" ht="45" x14ac:dyDescent="0.25">
      <c r="A110" s="217">
        <v>1</v>
      </c>
      <c r="B110" s="173" t="s">
        <v>463</v>
      </c>
      <c r="C110" s="2351"/>
      <c r="D110" s="751">
        <f t="shared" si="117"/>
        <v>0</v>
      </c>
      <c r="E110" s="751">
        <f t="shared" si="117"/>
        <v>0</v>
      </c>
      <c r="F110" s="751">
        <f t="shared" si="117"/>
        <v>0</v>
      </c>
      <c r="G110" s="1789">
        <f t="shared" si="117"/>
        <v>0</v>
      </c>
      <c r="H110" s="2351"/>
      <c r="I110" s="2351"/>
      <c r="J110" s="1770"/>
      <c r="K110" s="1770"/>
      <c r="L110" s="1770"/>
      <c r="M110" s="1770"/>
      <c r="N110" s="1770"/>
      <c r="O110" s="1770"/>
      <c r="P110" s="2348">
        <f t="shared" ref="P110:AC110" si="136">P54</f>
        <v>0</v>
      </c>
      <c r="Q110" s="2348">
        <f t="shared" ref="Q110:R110" si="137">Q54</f>
        <v>0</v>
      </c>
      <c r="R110" s="2348">
        <f t="shared" si="137"/>
        <v>0</v>
      </c>
      <c r="S110" s="2348">
        <f t="shared" ref="S110" si="138">S54</f>
        <v>0</v>
      </c>
      <c r="T110" s="2348">
        <f t="shared" si="136"/>
        <v>0</v>
      </c>
      <c r="U110" s="2348">
        <f t="shared" si="136"/>
        <v>0</v>
      </c>
      <c r="V110" s="2348">
        <f t="shared" si="136"/>
        <v>0</v>
      </c>
      <c r="W110" s="2348">
        <f t="shared" si="136"/>
        <v>0</v>
      </c>
      <c r="X110" s="2348">
        <f t="shared" si="136"/>
        <v>0</v>
      </c>
      <c r="Y110" s="2348">
        <f t="shared" si="136"/>
        <v>0</v>
      </c>
      <c r="Z110" s="2348">
        <f t="shared" si="136"/>
        <v>0</v>
      </c>
      <c r="AA110" s="2348">
        <f t="shared" si="136"/>
        <v>0</v>
      </c>
      <c r="AB110" s="912">
        <f t="shared" si="136"/>
        <v>0</v>
      </c>
      <c r="AC110" s="911">
        <f t="shared" si="136"/>
        <v>0</v>
      </c>
    </row>
    <row r="111" spans="1:29" s="857" customFormat="1" ht="30" x14ac:dyDescent="0.25">
      <c r="A111" s="217">
        <v>1</v>
      </c>
      <c r="B111" s="173" t="s">
        <v>464</v>
      </c>
      <c r="C111" s="2351"/>
      <c r="D111" s="751">
        <f t="shared" si="117"/>
        <v>31</v>
      </c>
      <c r="E111" s="751">
        <f t="shared" si="117"/>
        <v>10.333333333333334</v>
      </c>
      <c r="F111" s="751">
        <f t="shared" si="117"/>
        <v>8</v>
      </c>
      <c r="G111" s="1789">
        <f t="shared" si="117"/>
        <v>77.41935483870968</v>
      </c>
      <c r="H111" s="2351"/>
      <c r="I111" s="2351"/>
      <c r="J111" s="1770"/>
      <c r="K111" s="1770"/>
      <c r="L111" s="1770"/>
      <c r="M111" s="1770"/>
      <c r="N111" s="1770"/>
      <c r="O111" s="1770"/>
      <c r="P111" s="2348">
        <f t="shared" ref="P111:AC111" si="139">P55</f>
        <v>388.18975</v>
      </c>
      <c r="Q111" s="2348">
        <f t="shared" ref="Q111:R111" si="140">Q55</f>
        <v>388.18975</v>
      </c>
      <c r="R111" s="2348">
        <f t="shared" si="140"/>
        <v>388.18975</v>
      </c>
      <c r="S111" s="2348">
        <f t="shared" ref="S111" si="141">S55</f>
        <v>388.18975</v>
      </c>
      <c r="T111" s="2348">
        <f t="shared" si="139"/>
        <v>129.39658333333333</v>
      </c>
      <c r="U111" s="2348">
        <f t="shared" si="139"/>
        <v>101.57724</v>
      </c>
      <c r="V111" s="2348">
        <f t="shared" si="139"/>
        <v>0</v>
      </c>
      <c r="W111" s="2348">
        <f t="shared" si="139"/>
        <v>0</v>
      </c>
      <c r="X111" s="2348">
        <f t="shared" si="139"/>
        <v>-27.819343333333322</v>
      </c>
      <c r="Y111" s="2348">
        <f t="shared" si="139"/>
        <v>0</v>
      </c>
      <c r="Z111" s="2348">
        <f t="shared" si="139"/>
        <v>0</v>
      </c>
      <c r="AA111" s="2348">
        <f t="shared" si="139"/>
        <v>101.57724</v>
      </c>
      <c r="AB111" s="912">
        <f t="shared" si="139"/>
        <v>0</v>
      </c>
      <c r="AC111" s="911">
        <f t="shared" si="139"/>
        <v>0</v>
      </c>
    </row>
    <row r="112" spans="1:29" s="857" customFormat="1" ht="45" x14ac:dyDescent="0.25">
      <c r="A112" s="217">
        <v>1</v>
      </c>
      <c r="B112" s="173" t="s">
        <v>273</v>
      </c>
      <c r="C112" s="2351"/>
      <c r="D112" s="751">
        <f t="shared" si="117"/>
        <v>699</v>
      </c>
      <c r="E112" s="751">
        <f t="shared" si="117"/>
        <v>233</v>
      </c>
      <c r="F112" s="751">
        <f t="shared" si="117"/>
        <v>258</v>
      </c>
      <c r="G112" s="1789">
        <f t="shared" si="117"/>
        <v>110.72961373390558</v>
      </c>
      <c r="H112" s="2351"/>
      <c r="I112" s="2351"/>
      <c r="J112" s="1770"/>
      <c r="K112" s="1770"/>
      <c r="L112" s="1770"/>
      <c r="M112" s="1770"/>
      <c r="N112" s="1770"/>
      <c r="O112" s="1770"/>
      <c r="P112" s="2348">
        <f t="shared" ref="P112:AC112" si="142">P56</f>
        <v>2965.9911499999998</v>
      </c>
      <c r="Q112" s="2348">
        <f t="shared" ref="Q112:R112" si="143">Q56</f>
        <v>2965.9911499999998</v>
      </c>
      <c r="R112" s="2348">
        <f t="shared" si="143"/>
        <v>2965.9911499999998</v>
      </c>
      <c r="S112" s="2348">
        <f t="shared" ref="S112" si="144">S56</f>
        <v>2965.9911499999998</v>
      </c>
      <c r="T112" s="2348">
        <f t="shared" si="142"/>
        <v>988.66371666666657</v>
      </c>
      <c r="U112" s="2348">
        <f t="shared" si="142"/>
        <v>879.04624000000001</v>
      </c>
      <c r="V112" s="2348">
        <f t="shared" si="142"/>
        <v>0</v>
      </c>
      <c r="W112" s="2348">
        <f t="shared" si="142"/>
        <v>0</v>
      </c>
      <c r="X112" s="2348">
        <f t="shared" si="142"/>
        <v>-109.61747666666651</v>
      </c>
      <c r="Y112" s="2348">
        <f t="shared" si="142"/>
        <v>0</v>
      </c>
      <c r="Z112" s="2348">
        <f t="shared" si="142"/>
        <v>0</v>
      </c>
      <c r="AA112" s="2348">
        <f t="shared" si="142"/>
        <v>879.04624000000001</v>
      </c>
      <c r="AB112" s="912">
        <f t="shared" si="142"/>
        <v>0</v>
      </c>
      <c r="AC112" s="911">
        <f t="shared" si="142"/>
        <v>0</v>
      </c>
    </row>
    <row r="113" spans="1:29" s="857" customFormat="1" ht="30" x14ac:dyDescent="0.25">
      <c r="A113" s="217">
        <v>1</v>
      </c>
      <c r="B113" s="173" t="s">
        <v>465</v>
      </c>
      <c r="C113" s="2351"/>
      <c r="D113" s="751">
        <f t="shared" si="117"/>
        <v>233</v>
      </c>
      <c r="E113" s="751">
        <f t="shared" si="117"/>
        <v>77.666666666666671</v>
      </c>
      <c r="F113" s="751">
        <f t="shared" si="117"/>
        <v>97</v>
      </c>
      <c r="G113" s="1789">
        <f t="shared" si="117"/>
        <v>124.89270386266094</v>
      </c>
      <c r="H113" s="2351"/>
      <c r="I113" s="2351"/>
      <c r="J113" s="1770"/>
      <c r="K113" s="1770"/>
      <c r="L113" s="1770"/>
      <c r="M113" s="1770"/>
      <c r="N113" s="1770"/>
      <c r="O113" s="1770"/>
      <c r="P113" s="2348">
        <f t="shared" ref="P113:AC113" si="145">P57</f>
        <v>548.31191000000001</v>
      </c>
      <c r="Q113" s="2348">
        <f t="shared" ref="Q113:R113" si="146">Q57</f>
        <v>548.31191000000001</v>
      </c>
      <c r="R113" s="2348">
        <f t="shared" si="146"/>
        <v>548.31191000000001</v>
      </c>
      <c r="S113" s="2348">
        <f t="shared" ref="S113" si="147">S57</f>
        <v>548.31191000000001</v>
      </c>
      <c r="T113" s="2348">
        <f t="shared" si="145"/>
        <v>182.77063666666666</v>
      </c>
      <c r="U113" s="2348">
        <f t="shared" si="145"/>
        <v>228.04154999999997</v>
      </c>
      <c r="V113" s="2348">
        <f t="shared" si="145"/>
        <v>0</v>
      </c>
      <c r="W113" s="2348">
        <f t="shared" si="145"/>
        <v>0</v>
      </c>
      <c r="X113" s="2348">
        <f t="shared" si="145"/>
        <v>45.270913333333311</v>
      </c>
      <c r="Y113" s="2348">
        <f t="shared" si="145"/>
        <v>0</v>
      </c>
      <c r="Z113" s="2348">
        <f t="shared" si="145"/>
        <v>0</v>
      </c>
      <c r="AA113" s="2348">
        <f t="shared" si="145"/>
        <v>228.04154999999997</v>
      </c>
      <c r="AB113" s="912">
        <f t="shared" si="145"/>
        <v>0</v>
      </c>
      <c r="AC113" s="911">
        <f t="shared" si="145"/>
        <v>0</v>
      </c>
    </row>
    <row r="114" spans="1:29" s="857" customFormat="1" ht="72" x14ac:dyDescent="0.25">
      <c r="A114" s="217">
        <v>1</v>
      </c>
      <c r="B114" s="292" t="s">
        <v>466</v>
      </c>
      <c r="C114" s="2351"/>
      <c r="D114" s="751">
        <f t="shared" si="117"/>
        <v>418</v>
      </c>
      <c r="E114" s="751">
        <f t="shared" si="117"/>
        <v>139.33333333333334</v>
      </c>
      <c r="F114" s="751">
        <f t="shared" si="117"/>
        <v>116</v>
      </c>
      <c r="G114" s="1789">
        <f t="shared" si="117"/>
        <v>83.253588516746404</v>
      </c>
      <c r="H114" s="2351"/>
      <c r="I114" s="2351"/>
      <c r="J114" s="1770"/>
      <c r="K114" s="1770"/>
      <c r="L114" s="1770"/>
      <c r="M114" s="1770"/>
      <c r="N114" s="1770"/>
      <c r="O114" s="1770"/>
      <c r="P114" s="2348">
        <f t="shared" ref="P114:AA114" si="148">P58</f>
        <v>2316.2633999999998</v>
      </c>
      <c r="Q114" s="2348">
        <f t="shared" ref="Q114:R114" si="149">Q58</f>
        <v>2316.2633999999998</v>
      </c>
      <c r="R114" s="2348">
        <f t="shared" si="149"/>
        <v>2316.2633999999998</v>
      </c>
      <c r="S114" s="2348">
        <f t="shared" ref="S114" si="150">S58</f>
        <v>2316.2633999999998</v>
      </c>
      <c r="T114" s="2348">
        <f t="shared" si="148"/>
        <v>772.0877999999999</v>
      </c>
      <c r="U114" s="2348">
        <f t="shared" si="148"/>
        <v>559.8914400000001</v>
      </c>
      <c r="V114" s="2348">
        <f t="shared" si="148"/>
        <v>0</v>
      </c>
      <c r="W114" s="2348">
        <f t="shared" si="148"/>
        <v>0</v>
      </c>
      <c r="X114" s="2348">
        <f t="shared" si="148"/>
        <v>-212.1963599999998</v>
      </c>
      <c r="Y114" s="2348">
        <f t="shared" si="148"/>
        <v>0</v>
      </c>
      <c r="Z114" s="2348">
        <f t="shared" si="148"/>
        <v>0</v>
      </c>
      <c r="AA114" s="2348">
        <f t="shared" si="148"/>
        <v>559.8914400000001</v>
      </c>
      <c r="AB114" s="912"/>
      <c r="AC114" s="911">
        <f t="shared" ref="AC114:AC134" si="151">AC58</f>
        <v>0</v>
      </c>
    </row>
    <row r="115" spans="1:29" s="857" customFormat="1" ht="45" x14ac:dyDescent="0.25">
      <c r="A115" s="217">
        <v>1</v>
      </c>
      <c r="B115" s="295" t="s">
        <v>467</v>
      </c>
      <c r="C115" s="2351"/>
      <c r="D115" s="751">
        <f t="shared" si="117"/>
        <v>48</v>
      </c>
      <c r="E115" s="751">
        <f t="shared" si="117"/>
        <v>16</v>
      </c>
      <c r="F115" s="751">
        <f t="shared" si="117"/>
        <v>45</v>
      </c>
      <c r="G115" s="1789">
        <f t="shared" si="117"/>
        <v>281.25</v>
      </c>
      <c r="H115" s="2351"/>
      <c r="I115" s="2351"/>
      <c r="J115" s="1770"/>
      <c r="K115" s="1770"/>
      <c r="L115" s="1770"/>
      <c r="M115" s="1770"/>
      <c r="N115" s="1770"/>
      <c r="O115" s="1770"/>
      <c r="P115" s="2348">
        <f t="shared" ref="P115:AA115" si="152">P59</f>
        <v>101.41584</v>
      </c>
      <c r="Q115" s="2348">
        <f t="shared" ref="Q115:R115" si="153">Q59</f>
        <v>101.41584</v>
      </c>
      <c r="R115" s="2348">
        <f t="shared" si="153"/>
        <v>101.41584</v>
      </c>
      <c r="S115" s="2348">
        <f t="shared" ref="S115" si="154">S59</f>
        <v>101.41584</v>
      </c>
      <c r="T115" s="2348">
        <f t="shared" si="152"/>
        <v>33.805280000000003</v>
      </c>
      <c r="U115" s="2348">
        <f t="shared" si="152"/>
        <v>91.113249999999994</v>
      </c>
      <c r="V115" s="2348">
        <f t="shared" si="152"/>
        <v>0</v>
      </c>
      <c r="W115" s="2348">
        <f t="shared" si="152"/>
        <v>0</v>
      </c>
      <c r="X115" s="2348">
        <f t="shared" si="152"/>
        <v>57.30796999999999</v>
      </c>
      <c r="Y115" s="2348">
        <f t="shared" si="152"/>
        <v>0</v>
      </c>
      <c r="Z115" s="2348">
        <f t="shared" si="152"/>
        <v>0</v>
      </c>
      <c r="AA115" s="2348">
        <f t="shared" si="152"/>
        <v>91.113249999999994</v>
      </c>
      <c r="AB115" s="912">
        <f t="shared" ref="AB115:AB128" si="155">AB59</f>
        <v>0</v>
      </c>
      <c r="AC115" s="911">
        <f t="shared" si="151"/>
        <v>0</v>
      </c>
    </row>
    <row r="116" spans="1:29" s="857" customFormat="1" x14ac:dyDescent="0.25">
      <c r="A116" s="217">
        <v>1</v>
      </c>
      <c r="B116" s="295" t="s">
        <v>311</v>
      </c>
      <c r="C116" s="2351"/>
      <c r="D116" s="751">
        <f t="shared" si="117"/>
        <v>363.1</v>
      </c>
      <c r="E116" s="751">
        <f t="shared" si="117"/>
        <v>121.03333333333333</v>
      </c>
      <c r="F116" s="751">
        <f t="shared" si="117"/>
        <v>186.9</v>
      </c>
      <c r="G116" s="1789">
        <f t="shared" si="117"/>
        <v>154.42026989809969</v>
      </c>
      <c r="H116" s="2351"/>
      <c r="I116" s="2351"/>
      <c r="J116" s="1770"/>
      <c r="K116" s="1770"/>
      <c r="L116" s="1770"/>
      <c r="M116" s="1770"/>
      <c r="N116" s="1770"/>
      <c r="O116" s="1770"/>
      <c r="P116" s="2348">
        <f t="shared" ref="P116:AA116" si="156">P60</f>
        <v>4352.7969999999996</v>
      </c>
      <c r="Q116" s="2348">
        <f t="shared" ref="Q116:R116" si="157">Q60</f>
        <v>4352.7969999999996</v>
      </c>
      <c r="R116" s="2348">
        <f t="shared" si="157"/>
        <v>4352.7969999999996</v>
      </c>
      <c r="S116" s="2348">
        <f t="shared" ref="S116" si="158">S60</f>
        <v>4352.7969999999996</v>
      </c>
      <c r="T116" s="2348">
        <f t="shared" si="156"/>
        <v>1450.9323333333332</v>
      </c>
      <c r="U116" s="2348">
        <f t="shared" si="156"/>
        <v>1701.3692400000009</v>
      </c>
      <c r="V116" s="2348">
        <f t="shared" si="156"/>
        <v>0</v>
      </c>
      <c r="W116" s="2348">
        <f t="shared" si="156"/>
        <v>0</v>
      </c>
      <c r="X116" s="2348">
        <f t="shared" si="156"/>
        <v>250.43690666666771</v>
      </c>
      <c r="Y116" s="2348">
        <f t="shared" si="156"/>
        <v>0</v>
      </c>
      <c r="Z116" s="2348">
        <f t="shared" si="156"/>
        <v>0</v>
      </c>
      <c r="AA116" s="2348">
        <f t="shared" si="156"/>
        <v>1701.3692400000009</v>
      </c>
      <c r="AB116" s="912">
        <f t="shared" si="155"/>
        <v>0</v>
      </c>
      <c r="AC116" s="911">
        <f t="shared" si="151"/>
        <v>0</v>
      </c>
    </row>
    <row r="117" spans="1:29" s="857" customFormat="1" x14ac:dyDescent="0.25">
      <c r="A117" s="217">
        <v>1</v>
      </c>
      <c r="B117" s="173" t="s">
        <v>304</v>
      </c>
      <c r="C117" s="2351"/>
      <c r="D117" s="751">
        <f t="shared" si="117"/>
        <v>0</v>
      </c>
      <c r="E117" s="751">
        <f t="shared" si="117"/>
        <v>0</v>
      </c>
      <c r="F117" s="751">
        <f t="shared" si="117"/>
        <v>0</v>
      </c>
      <c r="G117" s="1789">
        <f t="shared" si="117"/>
        <v>0</v>
      </c>
      <c r="H117" s="2351"/>
      <c r="I117" s="2351"/>
      <c r="J117" s="1770"/>
      <c r="K117" s="1770"/>
      <c r="L117" s="1770"/>
      <c r="M117" s="1770"/>
      <c r="N117" s="1770"/>
      <c r="O117" s="1770"/>
      <c r="P117" s="2348">
        <f t="shared" ref="P117:AA117" si="159">P61</f>
        <v>0</v>
      </c>
      <c r="Q117" s="2348">
        <f t="shared" ref="Q117:R117" si="160">Q61</f>
        <v>0</v>
      </c>
      <c r="R117" s="2348">
        <f t="shared" si="160"/>
        <v>0</v>
      </c>
      <c r="S117" s="2348">
        <f t="shared" ref="S117" si="161">S61</f>
        <v>0</v>
      </c>
      <c r="T117" s="2348">
        <f t="shared" si="159"/>
        <v>0</v>
      </c>
      <c r="U117" s="2348">
        <f t="shared" si="159"/>
        <v>0</v>
      </c>
      <c r="V117" s="2348">
        <f t="shared" si="159"/>
        <v>0</v>
      </c>
      <c r="W117" s="2348">
        <f t="shared" si="159"/>
        <v>0</v>
      </c>
      <c r="X117" s="2348">
        <f t="shared" si="159"/>
        <v>0</v>
      </c>
      <c r="Y117" s="2348">
        <f t="shared" si="159"/>
        <v>0</v>
      </c>
      <c r="Z117" s="2348">
        <f t="shared" si="159"/>
        <v>0</v>
      </c>
      <c r="AA117" s="2348">
        <f t="shared" si="159"/>
        <v>0</v>
      </c>
      <c r="AB117" s="912">
        <f t="shared" si="155"/>
        <v>0</v>
      </c>
      <c r="AC117" s="911">
        <f t="shared" si="151"/>
        <v>0</v>
      </c>
    </row>
    <row r="118" spans="1:29" s="857" customFormat="1" ht="30" x14ac:dyDescent="0.25">
      <c r="A118" s="217">
        <v>1</v>
      </c>
      <c r="B118" s="295" t="s">
        <v>443</v>
      </c>
      <c r="C118" s="2351"/>
      <c r="D118" s="751">
        <f t="shared" si="117"/>
        <v>175</v>
      </c>
      <c r="E118" s="751">
        <f t="shared" si="117"/>
        <v>58.333333333333336</v>
      </c>
      <c r="F118" s="751">
        <f t="shared" si="117"/>
        <v>44.9</v>
      </c>
      <c r="G118" s="1789">
        <f t="shared" si="117"/>
        <v>76.971428571428575</v>
      </c>
      <c r="H118" s="2351"/>
      <c r="I118" s="2351"/>
      <c r="J118" s="1770"/>
      <c r="K118" s="1770"/>
      <c r="L118" s="1770"/>
      <c r="M118" s="1770"/>
      <c r="N118" s="1770"/>
      <c r="O118" s="1770"/>
      <c r="P118" s="2348">
        <f t="shared" ref="P118:AA118" si="162">P62</f>
        <v>0</v>
      </c>
      <c r="Q118" s="2348">
        <f t="shared" ref="Q118:R118" si="163">Q62</f>
        <v>0</v>
      </c>
      <c r="R118" s="2348">
        <f t="shared" si="163"/>
        <v>0</v>
      </c>
      <c r="S118" s="2348">
        <f t="shared" ref="S118" si="164">S62</f>
        <v>0</v>
      </c>
      <c r="T118" s="2348">
        <f t="shared" si="162"/>
        <v>0</v>
      </c>
      <c r="U118" s="2348">
        <f t="shared" si="162"/>
        <v>0</v>
      </c>
      <c r="V118" s="2348">
        <f t="shared" si="162"/>
        <v>0</v>
      </c>
      <c r="W118" s="2348">
        <f t="shared" si="162"/>
        <v>0</v>
      </c>
      <c r="X118" s="2348">
        <f t="shared" si="162"/>
        <v>0</v>
      </c>
      <c r="Y118" s="2348">
        <f t="shared" si="162"/>
        <v>0</v>
      </c>
      <c r="Z118" s="2348">
        <f t="shared" si="162"/>
        <v>0</v>
      </c>
      <c r="AA118" s="2348">
        <f t="shared" si="162"/>
        <v>0</v>
      </c>
      <c r="AB118" s="912">
        <f t="shared" si="155"/>
        <v>0</v>
      </c>
      <c r="AC118" s="911">
        <f t="shared" si="151"/>
        <v>0</v>
      </c>
    </row>
    <row r="119" spans="1:29" s="857" customFormat="1" x14ac:dyDescent="0.25">
      <c r="A119" s="217">
        <v>1</v>
      </c>
      <c r="B119" s="173" t="s">
        <v>444</v>
      </c>
      <c r="C119" s="2351"/>
      <c r="D119" s="751">
        <f t="shared" si="117"/>
        <v>0</v>
      </c>
      <c r="E119" s="751">
        <f t="shared" si="117"/>
        <v>0</v>
      </c>
      <c r="F119" s="751">
        <f t="shared" si="117"/>
        <v>0</v>
      </c>
      <c r="G119" s="1789">
        <f t="shared" si="117"/>
        <v>0</v>
      </c>
      <c r="H119" s="2351"/>
      <c r="I119" s="2351"/>
      <c r="J119" s="1770"/>
      <c r="K119" s="1770"/>
      <c r="L119" s="1770"/>
      <c r="M119" s="1770"/>
      <c r="N119" s="1770"/>
      <c r="O119" s="1770"/>
      <c r="P119" s="2348">
        <f t="shared" ref="P119:AA119" si="165">P63</f>
        <v>0</v>
      </c>
      <c r="Q119" s="2348">
        <f t="shared" ref="Q119:R119" si="166">Q63</f>
        <v>0</v>
      </c>
      <c r="R119" s="2348">
        <f t="shared" si="166"/>
        <v>0</v>
      </c>
      <c r="S119" s="2348">
        <f t="shared" ref="S119" si="167">S63</f>
        <v>0</v>
      </c>
      <c r="T119" s="2348">
        <f t="shared" si="165"/>
        <v>0</v>
      </c>
      <c r="U119" s="2348">
        <f t="shared" si="165"/>
        <v>0</v>
      </c>
      <c r="V119" s="2348">
        <f t="shared" si="165"/>
        <v>0</v>
      </c>
      <c r="W119" s="2348">
        <f t="shared" si="165"/>
        <v>0</v>
      </c>
      <c r="X119" s="2348">
        <f t="shared" si="165"/>
        <v>0</v>
      </c>
      <c r="Y119" s="2348">
        <f t="shared" si="165"/>
        <v>0</v>
      </c>
      <c r="Z119" s="2348">
        <f t="shared" si="165"/>
        <v>0</v>
      </c>
      <c r="AA119" s="2348">
        <f t="shared" si="165"/>
        <v>0</v>
      </c>
      <c r="AB119" s="912">
        <f t="shared" si="155"/>
        <v>0</v>
      </c>
      <c r="AC119" s="911">
        <f t="shared" si="151"/>
        <v>0</v>
      </c>
    </row>
    <row r="120" spans="1:29" s="857" customFormat="1" ht="30" x14ac:dyDescent="0.25">
      <c r="A120" s="217">
        <v>1</v>
      </c>
      <c r="B120" s="173" t="s">
        <v>445</v>
      </c>
      <c r="C120" s="2351"/>
      <c r="D120" s="751">
        <f t="shared" si="117"/>
        <v>700</v>
      </c>
      <c r="E120" s="751">
        <f t="shared" si="117"/>
        <v>233.33333333333334</v>
      </c>
      <c r="F120" s="751">
        <f t="shared" si="117"/>
        <v>179.6</v>
      </c>
      <c r="G120" s="1789">
        <f t="shared" si="117"/>
        <v>76.971428571428575</v>
      </c>
      <c r="H120" s="2351"/>
      <c r="I120" s="2351"/>
      <c r="J120" s="1770"/>
      <c r="K120" s="1770"/>
      <c r="L120" s="1770"/>
      <c r="M120" s="1770"/>
      <c r="N120" s="1770"/>
      <c r="O120" s="1770"/>
      <c r="P120" s="2348">
        <f t="shared" ref="P120:AA120" si="168">P64</f>
        <v>0</v>
      </c>
      <c r="Q120" s="2348">
        <f t="shared" ref="Q120:R120" si="169">Q64</f>
        <v>0</v>
      </c>
      <c r="R120" s="2348">
        <f t="shared" si="169"/>
        <v>0</v>
      </c>
      <c r="S120" s="2348">
        <f t="shared" ref="S120" si="170">S64</f>
        <v>0</v>
      </c>
      <c r="T120" s="2348">
        <f t="shared" si="168"/>
        <v>0</v>
      </c>
      <c r="U120" s="2348">
        <f t="shared" si="168"/>
        <v>0</v>
      </c>
      <c r="V120" s="2348">
        <f t="shared" si="168"/>
        <v>0</v>
      </c>
      <c r="W120" s="2348">
        <f t="shared" si="168"/>
        <v>0</v>
      </c>
      <c r="X120" s="2348">
        <f t="shared" si="168"/>
        <v>0</v>
      </c>
      <c r="Y120" s="2348">
        <f t="shared" si="168"/>
        <v>0</v>
      </c>
      <c r="Z120" s="2348">
        <f t="shared" si="168"/>
        <v>0</v>
      </c>
      <c r="AA120" s="2348">
        <f t="shared" si="168"/>
        <v>0</v>
      </c>
      <c r="AB120" s="912">
        <f t="shared" si="155"/>
        <v>0</v>
      </c>
      <c r="AC120" s="911">
        <f t="shared" si="151"/>
        <v>0</v>
      </c>
    </row>
    <row r="121" spans="1:29" s="857" customFormat="1" ht="60" x14ac:dyDescent="0.25">
      <c r="A121" s="217">
        <v>1</v>
      </c>
      <c r="B121" s="173" t="s">
        <v>447</v>
      </c>
      <c r="C121" s="2351"/>
      <c r="D121" s="751">
        <f t="shared" si="117"/>
        <v>0</v>
      </c>
      <c r="E121" s="751">
        <f t="shared" si="117"/>
        <v>0</v>
      </c>
      <c r="F121" s="751">
        <f t="shared" si="117"/>
        <v>0</v>
      </c>
      <c r="G121" s="1789">
        <f t="shared" si="117"/>
        <v>0</v>
      </c>
      <c r="H121" s="2351"/>
      <c r="I121" s="2351"/>
      <c r="J121" s="1770"/>
      <c r="K121" s="1770"/>
      <c r="L121" s="1770"/>
      <c r="M121" s="1770"/>
      <c r="N121" s="1770"/>
      <c r="O121" s="1770"/>
      <c r="P121" s="2348">
        <f t="shared" ref="P121:AA121" si="171">P65</f>
        <v>0</v>
      </c>
      <c r="Q121" s="2348">
        <f t="shared" ref="Q121:R121" si="172">Q65</f>
        <v>0</v>
      </c>
      <c r="R121" s="2348">
        <f t="shared" si="172"/>
        <v>0</v>
      </c>
      <c r="S121" s="2348">
        <f t="shared" ref="S121" si="173">S65</f>
        <v>0</v>
      </c>
      <c r="T121" s="2348">
        <f t="shared" si="171"/>
        <v>0</v>
      </c>
      <c r="U121" s="2348">
        <f t="shared" si="171"/>
        <v>0</v>
      </c>
      <c r="V121" s="2348">
        <f t="shared" si="171"/>
        <v>0</v>
      </c>
      <c r="W121" s="2348">
        <f t="shared" si="171"/>
        <v>0</v>
      </c>
      <c r="X121" s="2348">
        <f t="shared" si="171"/>
        <v>0</v>
      </c>
      <c r="Y121" s="2348">
        <f t="shared" si="171"/>
        <v>0</v>
      </c>
      <c r="Z121" s="2348">
        <f t="shared" si="171"/>
        <v>0</v>
      </c>
      <c r="AA121" s="2348">
        <f t="shared" si="171"/>
        <v>0</v>
      </c>
      <c r="AB121" s="912">
        <f t="shared" si="155"/>
        <v>0</v>
      </c>
      <c r="AC121" s="911">
        <f t="shared" si="151"/>
        <v>0</v>
      </c>
    </row>
    <row r="122" spans="1:29" s="857" customFormat="1" ht="45" x14ac:dyDescent="0.25">
      <c r="A122" s="217">
        <v>1</v>
      </c>
      <c r="B122" s="558" t="s">
        <v>448</v>
      </c>
      <c r="C122" s="2351"/>
      <c r="D122" s="751">
        <f t="shared" si="117"/>
        <v>0</v>
      </c>
      <c r="E122" s="751">
        <f t="shared" si="117"/>
        <v>0</v>
      </c>
      <c r="F122" s="751">
        <f t="shared" si="117"/>
        <v>0</v>
      </c>
      <c r="G122" s="1789">
        <f t="shared" si="117"/>
        <v>0</v>
      </c>
      <c r="H122" s="2351"/>
      <c r="I122" s="2351"/>
      <c r="J122" s="1770"/>
      <c r="K122" s="1770"/>
      <c r="L122" s="1770"/>
      <c r="M122" s="1770"/>
      <c r="N122" s="1770"/>
      <c r="O122" s="1770"/>
      <c r="P122" s="2348">
        <f t="shared" ref="P122:AA122" si="174">P66</f>
        <v>0</v>
      </c>
      <c r="Q122" s="2348">
        <f t="shared" ref="Q122:R122" si="175">Q66</f>
        <v>0</v>
      </c>
      <c r="R122" s="2348">
        <f t="shared" si="175"/>
        <v>0</v>
      </c>
      <c r="S122" s="2348">
        <f t="shared" ref="S122" si="176">S66</f>
        <v>0</v>
      </c>
      <c r="T122" s="2348">
        <f t="shared" si="174"/>
        <v>0</v>
      </c>
      <c r="U122" s="2348">
        <f t="shared" si="174"/>
        <v>0</v>
      </c>
      <c r="V122" s="2348">
        <f t="shared" si="174"/>
        <v>0</v>
      </c>
      <c r="W122" s="2348">
        <f t="shared" si="174"/>
        <v>0</v>
      </c>
      <c r="X122" s="2348">
        <f t="shared" si="174"/>
        <v>0</v>
      </c>
      <c r="Y122" s="2348">
        <f t="shared" si="174"/>
        <v>0</v>
      </c>
      <c r="Z122" s="2348">
        <f t="shared" si="174"/>
        <v>0</v>
      </c>
      <c r="AA122" s="2348">
        <f t="shared" si="174"/>
        <v>0</v>
      </c>
      <c r="AB122" s="912">
        <f t="shared" si="155"/>
        <v>0</v>
      </c>
      <c r="AC122" s="911">
        <f t="shared" si="151"/>
        <v>0</v>
      </c>
    </row>
    <row r="123" spans="1:29" s="857" customFormat="1" ht="90" x14ac:dyDescent="0.25">
      <c r="A123" s="217">
        <v>1</v>
      </c>
      <c r="B123" s="558" t="s">
        <v>449</v>
      </c>
      <c r="C123" s="2351"/>
      <c r="D123" s="751">
        <f t="shared" si="117"/>
        <v>0</v>
      </c>
      <c r="E123" s="751">
        <f t="shared" si="117"/>
        <v>0</v>
      </c>
      <c r="F123" s="751">
        <f t="shared" si="117"/>
        <v>0</v>
      </c>
      <c r="G123" s="1789" t="e">
        <f t="shared" si="117"/>
        <v>#DIV/0!</v>
      </c>
      <c r="H123" s="2351"/>
      <c r="I123" s="2351"/>
      <c r="J123" s="1770"/>
      <c r="K123" s="1770"/>
      <c r="L123" s="1770"/>
      <c r="M123" s="1770"/>
      <c r="N123" s="1770"/>
      <c r="O123" s="1770"/>
      <c r="P123" s="2348">
        <f t="shared" ref="P123:AA123" si="177">P67</f>
        <v>0</v>
      </c>
      <c r="Q123" s="2348">
        <f t="shared" ref="Q123:R123" si="178">Q67</f>
        <v>0</v>
      </c>
      <c r="R123" s="2348">
        <f t="shared" si="178"/>
        <v>0</v>
      </c>
      <c r="S123" s="2348">
        <f t="shared" ref="S123" si="179">S67</f>
        <v>0</v>
      </c>
      <c r="T123" s="2348">
        <f t="shared" si="177"/>
        <v>0</v>
      </c>
      <c r="U123" s="2348">
        <f t="shared" si="177"/>
        <v>0</v>
      </c>
      <c r="V123" s="2348">
        <f t="shared" si="177"/>
        <v>0</v>
      </c>
      <c r="W123" s="2348">
        <f t="shared" si="177"/>
        <v>0</v>
      </c>
      <c r="X123" s="2348">
        <f t="shared" si="177"/>
        <v>0</v>
      </c>
      <c r="Y123" s="2348">
        <f t="shared" si="177"/>
        <v>0</v>
      </c>
      <c r="Z123" s="2348">
        <f t="shared" si="177"/>
        <v>0</v>
      </c>
      <c r="AA123" s="2348">
        <f t="shared" si="177"/>
        <v>0</v>
      </c>
      <c r="AB123" s="912">
        <f t="shared" si="155"/>
        <v>0</v>
      </c>
      <c r="AC123" s="911">
        <f t="shared" si="151"/>
        <v>0</v>
      </c>
    </row>
    <row r="124" spans="1:29" s="857" customFormat="1" ht="28.5" x14ac:dyDescent="0.25">
      <c r="A124" s="217">
        <v>1</v>
      </c>
      <c r="B124" s="979" t="s">
        <v>468</v>
      </c>
      <c r="C124" s="2351"/>
      <c r="D124" s="751">
        <f t="shared" si="117"/>
        <v>188.1</v>
      </c>
      <c r="E124" s="751">
        <f t="shared" si="117"/>
        <v>62.699999999999996</v>
      </c>
      <c r="F124" s="751">
        <f t="shared" si="117"/>
        <v>142</v>
      </c>
      <c r="G124" s="1789">
        <f t="shared" si="117"/>
        <v>226.47527910685804</v>
      </c>
      <c r="H124" s="2351"/>
      <c r="I124" s="2351"/>
      <c r="J124" s="1770"/>
      <c r="K124" s="1770"/>
      <c r="L124" s="1770"/>
      <c r="M124" s="1770"/>
      <c r="N124" s="1770"/>
      <c r="O124" s="1770"/>
      <c r="P124" s="2348">
        <f t="shared" ref="P124:AA124" si="180">P68</f>
        <v>620.4</v>
      </c>
      <c r="Q124" s="2348">
        <f t="shared" ref="Q124:R124" si="181">Q68</f>
        <v>620.4</v>
      </c>
      <c r="R124" s="2348">
        <f t="shared" si="181"/>
        <v>620.4</v>
      </c>
      <c r="S124" s="2348">
        <f t="shared" ref="S124" si="182">S68</f>
        <v>620.4</v>
      </c>
      <c r="T124" s="751">
        <f t="shared" si="180"/>
        <v>206.79999999999998</v>
      </c>
      <c r="U124" s="751">
        <f t="shared" si="180"/>
        <v>467.30111999999997</v>
      </c>
      <c r="V124" s="751">
        <f t="shared" si="180"/>
        <v>0</v>
      </c>
      <c r="W124" s="751">
        <f t="shared" si="180"/>
        <v>0</v>
      </c>
      <c r="X124" s="751">
        <f t="shared" si="180"/>
        <v>260.50112000000001</v>
      </c>
      <c r="Y124" s="751">
        <f t="shared" si="180"/>
        <v>0</v>
      </c>
      <c r="Z124" s="751">
        <f t="shared" si="180"/>
        <v>0</v>
      </c>
      <c r="AA124" s="751">
        <f t="shared" si="180"/>
        <v>467.30111999999997</v>
      </c>
      <c r="AB124" s="912">
        <f t="shared" si="155"/>
        <v>0</v>
      </c>
      <c r="AC124" s="911">
        <f t="shared" si="151"/>
        <v>0</v>
      </c>
    </row>
    <row r="125" spans="1:29" s="857" customFormat="1" ht="29.25" x14ac:dyDescent="0.25">
      <c r="A125" s="217">
        <v>1</v>
      </c>
      <c r="B125" s="292" t="s">
        <v>312</v>
      </c>
      <c r="C125" s="2351"/>
      <c r="D125" s="751">
        <f t="shared" si="117"/>
        <v>1000</v>
      </c>
      <c r="E125" s="751">
        <f t="shared" si="117"/>
        <v>333.2978723404255</v>
      </c>
      <c r="F125" s="751">
        <f t="shared" si="117"/>
        <v>400.87021276595738</v>
      </c>
      <c r="G125" s="1789">
        <f t="shared" si="117"/>
        <v>120.27385892116183</v>
      </c>
      <c r="H125" s="2351"/>
      <c r="I125" s="2351"/>
      <c r="J125" s="1770"/>
      <c r="K125" s="1770"/>
      <c r="L125" s="1770"/>
      <c r="M125" s="1770"/>
      <c r="N125" s="1770"/>
      <c r="O125" s="1770"/>
      <c r="P125" s="2348">
        <f t="shared" ref="P125:AA125" si="183">P69</f>
        <v>0</v>
      </c>
      <c r="Q125" s="2348">
        <f t="shared" ref="Q125:R125" si="184">Q69</f>
        <v>0</v>
      </c>
      <c r="R125" s="2348">
        <f t="shared" si="184"/>
        <v>0</v>
      </c>
      <c r="S125" s="2348">
        <f t="shared" ref="S125" si="185">S69</f>
        <v>0</v>
      </c>
      <c r="T125" s="2348">
        <f t="shared" si="183"/>
        <v>0</v>
      </c>
      <c r="U125" s="2348">
        <f t="shared" si="183"/>
        <v>0</v>
      </c>
      <c r="V125" s="2348">
        <f t="shared" si="183"/>
        <v>0</v>
      </c>
      <c r="W125" s="2348">
        <f t="shared" si="183"/>
        <v>0</v>
      </c>
      <c r="X125" s="2348">
        <f t="shared" si="183"/>
        <v>0</v>
      </c>
      <c r="Y125" s="2348">
        <f t="shared" si="183"/>
        <v>0</v>
      </c>
      <c r="Z125" s="2348">
        <f t="shared" si="183"/>
        <v>0</v>
      </c>
      <c r="AA125" s="2348">
        <f t="shared" si="183"/>
        <v>0</v>
      </c>
      <c r="AB125" s="912">
        <f t="shared" si="155"/>
        <v>0</v>
      </c>
      <c r="AC125" s="911">
        <f t="shared" si="151"/>
        <v>0</v>
      </c>
    </row>
    <row r="126" spans="1:29" s="857" customFormat="1" x14ac:dyDescent="0.25">
      <c r="A126" s="217">
        <v>1</v>
      </c>
      <c r="B126" s="292" t="s">
        <v>320</v>
      </c>
      <c r="C126" s="2351"/>
      <c r="D126" s="751">
        <f t="shared" si="117"/>
        <v>0</v>
      </c>
      <c r="E126" s="751">
        <f t="shared" si="117"/>
        <v>0</v>
      </c>
      <c r="F126" s="751">
        <f t="shared" si="117"/>
        <v>0</v>
      </c>
      <c r="G126" s="1789">
        <f t="shared" si="117"/>
        <v>0</v>
      </c>
      <c r="H126" s="2351"/>
      <c r="I126" s="2351"/>
      <c r="J126" s="1770"/>
      <c r="K126" s="1770"/>
      <c r="L126" s="1770"/>
      <c r="M126" s="1770"/>
      <c r="N126" s="1770"/>
      <c r="O126" s="1770"/>
      <c r="P126" s="2348">
        <f t="shared" ref="P126:AA126" si="186">P70</f>
        <v>0</v>
      </c>
      <c r="Q126" s="2348">
        <f t="shared" ref="Q126:R126" si="187">Q70</f>
        <v>0</v>
      </c>
      <c r="R126" s="2348">
        <f t="shared" si="187"/>
        <v>0</v>
      </c>
      <c r="S126" s="2348">
        <f t="shared" ref="S126" si="188">S70</f>
        <v>0</v>
      </c>
      <c r="T126" s="2348">
        <f t="shared" si="186"/>
        <v>0</v>
      </c>
      <c r="U126" s="2348">
        <f t="shared" si="186"/>
        <v>0</v>
      </c>
      <c r="V126" s="2348">
        <f t="shared" si="186"/>
        <v>0</v>
      </c>
      <c r="W126" s="2348">
        <f t="shared" si="186"/>
        <v>0</v>
      </c>
      <c r="X126" s="2348">
        <f t="shared" si="186"/>
        <v>0</v>
      </c>
      <c r="Y126" s="2348">
        <f t="shared" si="186"/>
        <v>0</v>
      </c>
      <c r="Z126" s="2348">
        <f t="shared" si="186"/>
        <v>0</v>
      </c>
      <c r="AA126" s="2348">
        <f t="shared" si="186"/>
        <v>0</v>
      </c>
      <c r="AB126" s="912">
        <f t="shared" si="155"/>
        <v>0</v>
      </c>
      <c r="AC126" s="911">
        <f t="shared" si="151"/>
        <v>0</v>
      </c>
    </row>
    <row r="127" spans="1:29" s="857" customFormat="1" x14ac:dyDescent="0.25">
      <c r="A127" s="217">
        <v>1</v>
      </c>
      <c r="B127" s="173" t="s">
        <v>321</v>
      </c>
      <c r="C127" s="2351"/>
      <c r="D127" s="751">
        <f t="shared" si="117"/>
        <v>1000</v>
      </c>
      <c r="E127" s="751">
        <f t="shared" si="117"/>
        <v>333.2978723404255</v>
      </c>
      <c r="F127" s="751">
        <f t="shared" si="117"/>
        <v>400.87021276595738</v>
      </c>
      <c r="G127" s="1789">
        <f t="shared" si="117"/>
        <v>120.27385892116183</v>
      </c>
      <c r="H127" s="2351"/>
      <c r="I127" s="2351"/>
      <c r="J127" s="1770"/>
      <c r="K127" s="1770"/>
      <c r="L127" s="1770"/>
      <c r="M127" s="1770"/>
      <c r="N127" s="1770"/>
      <c r="O127" s="1770"/>
      <c r="P127" s="2348">
        <f t="shared" ref="P127:AA127" si="189">P71</f>
        <v>0</v>
      </c>
      <c r="Q127" s="2348">
        <f t="shared" ref="Q127:R127" si="190">Q71</f>
        <v>0</v>
      </c>
      <c r="R127" s="2348">
        <f t="shared" si="190"/>
        <v>0</v>
      </c>
      <c r="S127" s="2348">
        <f t="shared" ref="S127" si="191">S71</f>
        <v>0</v>
      </c>
      <c r="T127" s="2348">
        <f t="shared" si="189"/>
        <v>0</v>
      </c>
      <c r="U127" s="2348">
        <f t="shared" si="189"/>
        <v>0</v>
      </c>
      <c r="V127" s="2348">
        <f t="shared" si="189"/>
        <v>0</v>
      </c>
      <c r="W127" s="2348">
        <f t="shared" si="189"/>
        <v>0</v>
      </c>
      <c r="X127" s="2348">
        <f t="shared" si="189"/>
        <v>0</v>
      </c>
      <c r="Y127" s="2348">
        <f t="shared" si="189"/>
        <v>0</v>
      </c>
      <c r="Z127" s="2348">
        <f t="shared" si="189"/>
        <v>0</v>
      </c>
      <c r="AA127" s="2348">
        <f t="shared" si="189"/>
        <v>0</v>
      </c>
      <c r="AB127" s="912">
        <f t="shared" si="155"/>
        <v>0</v>
      </c>
      <c r="AC127" s="911">
        <f t="shared" si="151"/>
        <v>0</v>
      </c>
    </row>
    <row r="128" spans="1:29" s="857" customFormat="1" x14ac:dyDescent="0.25">
      <c r="A128" s="217">
        <v>1</v>
      </c>
      <c r="B128" s="297" t="s">
        <v>322</v>
      </c>
      <c r="C128" s="2351"/>
      <c r="D128" s="751">
        <f t="shared" si="117"/>
        <v>9400</v>
      </c>
      <c r="E128" s="751">
        <f t="shared" si="117"/>
        <v>3133</v>
      </c>
      <c r="F128" s="751">
        <f t="shared" si="117"/>
        <v>3768.1799999999994</v>
      </c>
      <c r="G128" s="1789">
        <f t="shared" si="117"/>
        <v>120.2738589211618</v>
      </c>
      <c r="H128" s="2351"/>
      <c r="I128" s="2351"/>
      <c r="J128" s="1770"/>
      <c r="K128" s="1770"/>
      <c r="L128" s="1770"/>
      <c r="M128" s="1770"/>
      <c r="N128" s="1770"/>
      <c r="O128" s="1770"/>
      <c r="P128" s="2348">
        <f t="shared" ref="P128:AA128" si="192">P72</f>
        <v>0</v>
      </c>
      <c r="Q128" s="2348">
        <f t="shared" ref="Q128:R128" si="193">Q72</f>
        <v>0</v>
      </c>
      <c r="R128" s="2348">
        <f t="shared" si="193"/>
        <v>0</v>
      </c>
      <c r="S128" s="2348">
        <f t="shared" ref="S128" si="194">S72</f>
        <v>0</v>
      </c>
      <c r="T128" s="2348">
        <f t="shared" si="192"/>
        <v>0</v>
      </c>
      <c r="U128" s="2348">
        <f t="shared" si="192"/>
        <v>0</v>
      </c>
      <c r="V128" s="2348">
        <f t="shared" si="192"/>
        <v>0</v>
      </c>
      <c r="W128" s="2348">
        <f t="shared" si="192"/>
        <v>0</v>
      </c>
      <c r="X128" s="2348">
        <f t="shared" si="192"/>
        <v>0</v>
      </c>
      <c r="Y128" s="2348">
        <f t="shared" si="192"/>
        <v>0</v>
      </c>
      <c r="Z128" s="2348">
        <f t="shared" si="192"/>
        <v>0</v>
      </c>
      <c r="AA128" s="2348">
        <f t="shared" si="192"/>
        <v>0</v>
      </c>
      <c r="AB128" s="912">
        <f t="shared" si="155"/>
        <v>0</v>
      </c>
      <c r="AC128" s="911">
        <f t="shared" si="151"/>
        <v>0</v>
      </c>
    </row>
    <row r="129" spans="1:29" s="857" customFormat="1" ht="86.25" x14ac:dyDescent="0.25">
      <c r="A129" s="217">
        <v>1</v>
      </c>
      <c r="B129" s="175" t="s">
        <v>508</v>
      </c>
      <c r="C129" s="2351"/>
      <c r="D129" s="751">
        <f t="shared" si="117"/>
        <v>488</v>
      </c>
      <c r="E129" s="751">
        <f t="shared" si="117"/>
        <v>162.66666666666666</v>
      </c>
      <c r="F129" s="751">
        <f t="shared" si="117"/>
        <v>133</v>
      </c>
      <c r="G129" s="1789">
        <f t="shared" si="117"/>
        <v>81.762295081967224</v>
      </c>
      <c r="H129" s="2351"/>
      <c r="I129" s="2351"/>
      <c r="J129" s="1770"/>
      <c r="K129" s="1770"/>
      <c r="L129" s="1770"/>
      <c r="M129" s="1770"/>
      <c r="N129" s="1770"/>
      <c r="O129" s="1770"/>
      <c r="P129" s="2348">
        <f t="shared" ref="P129:AA129" si="195">P73</f>
        <v>2428.2110400000001</v>
      </c>
      <c r="Q129" s="2348">
        <f t="shared" ref="Q129:R129" si="196">Q73</f>
        <v>2428.2110400000001</v>
      </c>
      <c r="R129" s="2348">
        <f t="shared" si="196"/>
        <v>2428.2110400000001</v>
      </c>
      <c r="S129" s="2348">
        <f t="shared" ref="S129" si="197">S73</f>
        <v>2428.2110400000001</v>
      </c>
      <c r="T129" s="2348">
        <f t="shared" si="195"/>
        <v>809.40368000000001</v>
      </c>
      <c r="U129" s="2348">
        <f t="shared" si="195"/>
        <v>718.08197000000007</v>
      </c>
      <c r="V129" s="2348">
        <f t="shared" si="195"/>
        <v>0</v>
      </c>
      <c r="W129" s="2348">
        <f t="shared" si="195"/>
        <v>0</v>
      </c>
      <c r="X129" s="2348">
        <f t="shared" si="195"/>
        <v>-91.321709999999939</v>
      </c>
      <c r="Y129" s="2348">
        <f t="shared" si="195"/>
        <v>0</v>
      </c>
      <c r="Z129" s="2348">
        <f t="shared" si="195"/>
        <v>0</v>
      </c>
      <c r="AA129" s="2348">
        <f t="shared" si="195"/>
        <v>718.08197000000007</v>
      </c>
      <c r="AB129" s="912"/>
      <c r="AC129" s="911">
        <f t="shared" si="151"/>
        <v>0</v>
      </c>
    </row>
    <row r="130" spans="1:29" s="857" customFormat="1" x14ac:dyDescent="0.25">
      <c r="A130" s="217">
        <v>1</v>
      </c>
      <c r="B130" s="175" t="s">
        <v>260</v>
      </c>
      <c r="C130" s="2351"/>
      <c r="D130" s="751">
        <f t="shared" ref="D130:G130" si="198">D74</f>
        <v>6213.1</v>
      </c>
      <c r="E130" s="751">
        <f t="shared" si="198"/>
        <v>2071.0333333333333</v>
      </c>
      <c r="F130" s="751">
        <f t="shared" si="198"/>
        <v>667.9</v>
      </c>
      <c r="G130" s="1789">
        <f t="shared" si="198"/>
        <v>32.249601648130557</v>
      </c>
      <c r="H130" s="2351"/>
      <c r="I130" s="2351"/>
      <c r="J130" s="1770"/>
      <c r="K130" s="1770"/>
      <c r="L130" s="1770"/>
      <c r="M130" s="1770"/>
      <c r="N130" s="1770"/>
      <c r="O130" s="1770"/>
      <c r="P130" s="2348">
        <f t="shared" ref="P130:AA130" si="199">P74</f>
        <v>0</v>
      </c>
      <c r="Q130" s="2348">
        <f t="shared" ref="Q130:R130" si="200">Q74</f>
        <v>0</v>
      </c>
      <c r="R130" s="2348">
        <f t="shared" si="200"/>
        <v>0</v>
      </c>
      <c r="S130" s="2348">
        <f t="shared" ref="S130" si="201">S74</f>
        <v>0</v>
      </c>
      <c r="T130" s="2348">
        <f t="shared" si="199"/>
        <v>0</v>
      </c>
      <c r="U130" s="2348">
        <f t="shared" si="199"/>
        <v>0</v>
      </c>
      <c r="V130" s="2348">
        <f t="shared" si="199"/>
        <v>0</v>
      </c>
      <c r="W130" s="2348">
        <f t="shared" si="199"/>
        <v>0</v>
      </c>
      <c r="X130" s="2348">
        <f t="shared" si="199"/>
        <v>0</v>
      </c>
      <c r="Y130" s="2348">
        <f t="shared" si="199"/>
        <v>0</v>
      </c>
      <c r="Z130" s="2348">
        <f t="shared" si="199"/>
        <v>0</v>
      </c>
      <c r="AA130" s="2348">
        <f t="shared" si="199"/>
        <v>0</v>
      </c>
      <c r="AB130" s="912">
        <f>AB74</f>
        <v>0</v>
      </c>
      <c r="AC130" s="911">
        <f t="shared" si="151"/>
        <v>0</v>
      </c>
    </row>
    <row r="131" spans="1:29" s="857" customFormat="1" ht="29.25" x14ac:dyDescent="0.25">
      <c r="A131" s="217">
        <v>1</v>
      </c>
      <c r="B131" s="175" t="s">
        <v>274</v>
      </c>
      <c r="C131" s="2351"/>
      <c r="D131" s="751">
        <f t="shared" ref="D131:G131" si="202">D75</f>
        <v>1452</v>
      </c>
      <c r="E131" s="751">
        <f t="shared" si="202"/>
        <v>484</v>
      </c>
      <c r="F131" s="751">
        <f t="shared" si="202"/>
        <v>506</v>
      </c>
      <c r="G131" s="1789">
        <f t="shared" si="202"/>
        <v>104.54545454545455</v>
      </c>
      <c r="H131" s="2351"/>
      <c r="I131" s="2351"/>
      <c r="J131" s="1770"/>
      <c r="K131" s="1770"/>
      <c r="L131" s="1770"/>
      <c r="M131" s="1770"/>
      <c r="N131" s="1770"/>
      <c r="O131" s="1770"/>
      <c r="P131" s="2348">
        <f t="shared" ref="P131:AA131" si="203">P75</f>
        <v>8256.1274599999997</v>
      </c>
      <c r="Q131" s="2348">
        <f t="shared" ref="Q131:R131" si="204">Q75</f>
        <v>8256.1274599999997</v>
      </c>
      <c r="R131" s="2348">
        <f t="shared" si="204"/>
        <v>8256.1274599999997</v>
      </c>
      <c r="S131" s="2348">
        <f t="shared" ref="S131" si="205">S75</f>
        <v>8256.1274599999997</v>
      </c>
      <c r="T131" s="2348">
        <f t="shared" si="203"/>
        <v>2752.0424866666672</v>
      </c>
      <c r="U131" s="2348">
        <f t="shared" si="203"/>
        <v>2741.3520900000003</v>
      </c>
      <c r="V131" s="2348">
        <f t="shared" si="203"/>
        <v>0</v>
      </c>
      <c r="W131" s="2348">
        <f t="shared" si="203"/>
        <v>0</v>
      </c>
      <c r="X131" s="2348">
        <f t="shared" si="203"/>
        <v>-10.690396666666516</v>
      </c>
      <c r="Y131" s="2348">
        <f t="shared" si="203"/>
        <v>0</v>
      </c>
      <c r="Z131" s="2348">
        <f t="shared" si="203"/>
        <v>-5.0928900000000006</v>
      </c>
      <c r="AA131" s="2348">
        <f t="shared" si="203"/>
        <v>2736.2592000000004</v>
      </c>
      <c r="AB131" s="912">
        <f>AB75</f>
        <v>0</v>
      </c>
      <c r="AC131" s="911">
        <f t="shared" si="151"/>
        <v>0</v>
      </c>
    </row>
    <row r="132" spans="1:29" s="857" customFormat="1" ht="29.25" x14ac:dyDescent="0.25">
      <c r="A132" s="217">
        <v>1</v>
      </c>
      <c r="B132" s="175" t="s">
        <v>261</v>
      </c>
      <c r="C132" s="2351"/>
      <c r="D132" s="751">
        <f t="shared" ref="D132:G132" si="206">D76</f>
        <v>4100</v>
      </c>
      <c r="E132" s="751">
        <f t="shared" si="206"/>
        <v>1366.631205673759</v>
      </c>
      <c r="F132" s="751">
        <f t="shared" si="206"/>
        <v>1523.8702127659574</v>
      </c>
      <c r="G132" s="751">
        <f t="shared" si="206"/>
        <v>111.50559173823918</v>
      </c>
      <c r="H132" s="2351"/>
      <c r="I132" s="2351"/>
      <c r="J132" s="1770"/>
      <c r="K132" s="1770"/>
      <c r="L132" s="1770"/>
      <c r="M132" s="1770"/>
      <c r="N132" s="1770"/>
      <c r="O132" s="1770"/>
      <c r="P132" s="2348">
        <f t="shared" ref="P132:AA132" si="207">P76</f>
        <v>0</v>
      </c>
      <c r="Q132" s="2348">
        <f t="shared" ref="Q132:R132" si="208">Q76</f>
        <v>0</v>
      </c>
      <c r="R132" s="2348">
        <f t="shared" si="208"/>
        <v>0</v>
      </c>
      <c r="S132" s="2348">
        <f t="shared" ref="S132" si="209">S76</f>
        <v>0</v>
      </c>
      <c r="T132" s="2348">
        <f t="shared" si="207"/>
        <v>0</v>
      </c>
      <c r="U132" s="2348">
        <f t="shared" si="207"/>
        <v>0</v>
      </c>
      <c r="V132" s="2348">
        <f t="shared" si="207"/>
        <v>0</v>
      </c>
      <c r="W132" s="2348">
        <f t="shared" si="207"/>
        <v>0</v>
      </c>
      <c r="X132" s="2348">
        <f t="shared" si="207"/>
        <v>0</v>
      </c>
      <c r="Y132" s="2348">
        <f t="shared" si="207"/>
        <v>0</v>
      </c>
      <c r="Z132" s="2348">
        <f t="shared" si="207"/>
        <v>0</v>
      </c>
      <c r="AA132" s="2348">
        <f t="shared" si="207"/>
        <v>0</v>
      </c>
      <c r="AB132" s="912">
        <f>AB76</f>
        <v>0</v>
      </c>
      <c r="AC132" s="911">
        <f t="shared" si="151"/>
        <v>0</v>
      </c>
    </row>
    <row r="133" spans="1:29" s="857" customFormat="1" ht="29.25" x14ac:dyDescent="0.25">
      <c r="A133" s="217">
        <v>1</v>
      </c>
      <c r="B133" s="175" t="s">
        <v>262</v>
      </c>
      <c r="C133" s="2351"/>
      <c r="D133" s="751">
        <f t="shared" ref="D133:G133" si="210">D77</f>
        <v>2000</v>
      </c>
      <c r="E133" s="751">
        <f t="shared" si="210"/>
        <v>666.66666666666663</v>
      </c>
      <c r="F133" s="751">
        <f t="shared" si="210"/>
        <v>635</v>
      </c>
      <c r="G133" s="1789">
        <f t="shared" si="210"/>
        <v>0</v>
      </c>
      <c r="H133" s="2351"/>
      <c r="I133" s="2351"/>
      <c r="J133" s="1770"/>
      <c r="K133" s="1770"/>
      <c r="L133" s="1770"/>
      <c r="M133" s="1770"/>
      <c r="N133" s="1770"/>
      <c r="O133" s="1770"/>
      <c r="P133" s="2348"/>
      <c r="Q133" s="2348"/>
      <c r="R133" s="2348"/>
      <c r="S133" s="2348"/>
      <c r="T133" s="2348"/>
      <c r="U133" s="2348"/>
      <c r="V133" s="2348"/>
      <c r="W133" s="2348"/>
      <c r="X133" s="2348"/>
      <c r="Y133" s="2348"/>
      <c r="Z133" s="2348"/>
      <c r="AA133" s="2348"/>
      <c r="AB133" s="912" t="e">
        <f>AB77</f>
        <v>#REF!</v>
      </c>
      <c r="AC133" s="911">
        <f t="shared" si="151"/>
        <v>0</v>
      </c>
    </row>
    <row r="134" spans="1:29" s="857" customFormat="1" x14ac:dyDescent="0.25">
      <c r="A134" s="217">
        <v>1</v>
      </c>
      <c r="B134" s="561" t="s">
        <v>134</v>
      </c>
      <c r="C134" s="2351"/>
      <c r="D134" s="1779">
        <f t="shared" ref="D134:G134" si="211">D78</f>
        <v>21231.995238095238</v>
      </c>
      <c r="E134" s="1779">
        <f t="shared" si="211"/>
        <v>7077.2523809523809</v>
      </c>
      <c r="F134" s="1779">
        <f t="shared" si="211"/>
        <v>5971.6857142857143</v>
      </c>
      <c r="G134" s="1789">
        <f t="shared" si="211"/>
        <v>84.378589215750267</v>
      </c>
      <c r="H134" s="2351"/>
      <c r="I134" s="2351"/>
      <c r="J134" s="1770"/>
      <c r="K134" s="1770"/>
      <c r="L134" s="1770"/>
      <c r="M134" s="1770"/>
      <c r="N134" s="1770"/>
      <c r="O134" s="1770"/>
      <c r="P134" s="2348">
        <f>P78</f>
        <v>36708.491675000005</v>
      </c>
      <c r="Q134" s="2348">
        <f>Q78</f>
        <v>36708.491675000005</v>
      </c>
      <c r="R134" s="2348">
        <f>R78</f>
        <v>36652.098575000004</v>
      </c>
      <c r="S134" s="2348">
        <f>S78</f>
        <v>36652.098575000004</v>
      </c>
      <c r="T134" s="1779">
        <f t="shared" ref="T134:AA134" si="212">T78</f>
        <v>12224.885271666666</v>
      </c>
      <c r="U134" s="1779">
        <f t="shared" si="212"/>
        <v>12108.127790000002</v>
      </c>
      <c r="V134" s="1779">
        <f t="shared" si="212"/>
        <v>0</v>
      </c>
      <c r="W134" s="1779">
        <f t="shared" si="212"/>
        <v>-25.916</v>
      </c>
      <c r="X134" s="1779">
        <f t="shared" si="212"/>
        <v>-116.75748166666438</v>
      </c>
      <c r="Y134" s="1779">
        <f t="shared" si="212"/>
        <v>0</v>
      </c>
      <c r="Z134" s="1779">
        <f t="shared" si="212"/>
        <v>-7.4527000000000001</v>
      </c>
      <c r="AA134" s="1779">
        <f t="shared" si="212"/>
        <v>12074.759090000003</v>
      </c>
      <c r="AB134" s="912" t="e">
        <f>SUM(#REF!)</f>
        <v>#REF!</v>
      </c>
      <c r="AC134" s="911">
        <f t="shared" si="151"/>
        <v>0</v>
      </c>
    </row>
    <row r="135" spans="1:29" x14ac:dyDescent="0.25">
      <c r="A135" s="217">
        <v>1</v>
      </c>
      <c r="B135" s="2295" t="s">
        <v>76</v>
      </c>
      <c r="C135" s="2709"/>
      <c r="D135" s="2710">
        <f>D37</f>
        <v>600</v>
      </c>
      <c r="E135" s="2710">
        <f t="shared" ref="E135:F135" si="213">E37</f>
        <v>200</v>
      </c>
      <c r="F135" s="2710">
        <f t="shared" si="213"/>
        <v>192</v>
      </c>
      <c r="G135" s="2710">
        <f>F135/E135*100</f>
        <v>96</v>
      </c>
      <c r="H135" s="374">
        <f t="shared" ref="H135:P135" si="214">H37</f>
        <v>10.533333333333333</v>
      </c>
      <c r="I135" s="2708">
        <f t="shared" si="214"/>
        <v>8.1927083333333339</v>
      </c>
      <c r="J135" s="2710">
        <f t="shared" si="214"/>
        <v>6320</v>
      </c>
      <c r="K135" s="2710">
        <f t="shared" si="214"/>
        <v>2106.666666666667</v>
      </c>
      <c r="L135" s="2710">
        <f t="shared" si="214"/>
        <v>1573</v>
      </c>
      <c r="M135" s="1769">
        <f t="shared" si="214"/>
        <v>74.667721518987335</v>
      </c>
      <c r="N135" s="2710">
        <f t="shared" si="214"/>
        <v>21</v>
      </c>
      <c r="O135" s="1769">
        <f t="shared" si="214"/>
        <v>224.71428571428572</v>
      </c>
      <c r="P135" s="2711">
        <f t="shared" si="214"/>
        <v>0</v>
      </c>
      <c r="Q135" s="2711">
        <f t="shared" ref="Q135:R135" si="215">Q37</f>
        <v>0</v>
      </c>
      <c r="R135" s="2711">
        <f t="shared" si="215"/>
        <v>0</v>
      </c>
      <c r="S135" s="2711">
        <f t="shared" ref="S135" si="216">S37</f>
        <v>0</v>
      </c>
      <c r="T135" s="2600"/>
      <c r="U135" s="2711"/>
      <c r="V135" s="2711"/>
      <c r="W135" s="2711"/>
      <c r="X135" s="2711"/>
      <c r="Y135" s="2711"/>
      <c r="Z135" s="2711"/>
      <c r="AA135" s="2711"/>
      <c r="AB135" s="2712" t="e">
        <f>SUM(#REF!)</f>
        <v>#REF!</v>
      </c>
      <c r="AC135" s="2403" t="e">
        <f>SUM(#REF!)</f>
        <v>#REF!</v>
      </c>
    </row>
    <row r="136" spans="1:29" x14ac:dyDescent="0.25">
      <c r="A136" s="217">
        <v>1</v>
      </c>
      <c r="B136" s="2053" t="s">
        <v>16</v>
      </c>
      <c r="C136" s="2477"/>
      <c r="D136" s="1889">
        <f>D40</f>
        <v>20</v>
      </c>
      <c r="E136" s="1889">
        <f t="shared" ref="E136:F136" si="217">E40</f>
        <v>6.666666666666667</v>
      </c>
      <c r="F136" s="1889">
        <f t="shared" si="217"/>
        <v>12</v>
      </c>
      <c r="G136" s="1889">
        <f>F136/E136*100</f>
        <v>179.99999999999997</v>
      </c>
      <c r="H136" s="374">
        <f t="shared" ref="H136:P136" si="218">H40</f>
        <v>8</v>
      </c>
      <c r="I136" s="2708">
        <f t="shared" si="218"/>
        <v>9.0833333333333339</v>
      </c>
      <c r="J136" s="1889">
        <f t="shared" si="218"/>
        <v>160</v>
      </c>
      <c r="K136" s="1889">
        <f t="shared" si="218"/>
        <v>53.333333333333336</v>
      </c>
      <c r="L136" s="1889">
        <f t="shared" si="218"/>
        <v>109</v>
      </c>
      <c r="M136" s="1769">
        <f t="shared" si="218"/>
        <v>204.37499999999997</v>
      </c>
      <c r="N136" s="1889">
        <f t="shared" si="218"/>
        <v>1</v>
      </c>
      <c r="O136" s="1769">
        <f t="shared" si="218"/>
        <v>327</v>
      </c>
      <c r="P136" s="2529">
        <f t="shared" si="218"/>
        <v>0</v>
      </c>
      <c r="Q136" s="2529">
        <f t="shared" ref="Q136:R136" si="219">Q40</f>
        <v>0</v>
      </c>
      <c r="R136" s="2529">
        <f t="shared" si="219"/>
        <v>0</v>
      </c>
      <c r="S136" s="2529">
        <f t="shared" ref="S136" si="220">S40</f>
        <v>0</v>
      </c>
      <c r="T136" s="2529"/>
      <c r="U136" s="2529"/>
      <c r="V136" s="2529"/>
      <c r="W136" s="2529"/>
      <c r="X136" s="2529"/>
      <c r="Y136" s="2529"/>
      <c r="Z136" s="2529"/>
      <c r="AA136" s="2529"/>
      <c r="AB136" s="1890" t="e">
        <f>SUM(#REF!)</f>
        <v>#REF!</v>
      </c>
      <c r="AC136" s="2713" t="e">
        <f>SUM(#REF!)</f>
        <v>#REF!</v>
      </c>
    </row>
    <row r="137" spans="1:29" ht="29.25" x14ac:dyDescent="0.25">
      <c r="A137" s="217">
        <v>1</v>
      </c>
      <c r="B137" s="721" t="s">
        <v>135</v>
      </c>
      <c r="C137" s="290"/>
      <c r="D137" s="2352">
        <f>D41</f>
        <v>620</v>
      </c>
      <c r="E137" s="2352">
        <f t="shared" ref="E137:F137" si="221">E41</f>
        <v>206.66666666666666</v>
      </c>
      <c r="F137" s="2352">
        <f t="shared" si="221"/>
        <v>204</v>
      </c>
      <c r="G137" s="2352">
        <f>F137/E137*100</f>
        <v>98.709677419354847</v>
      </c>
      <c r="H137" s="374">
        <f t="shared" ref="H137:AA137" si="222">H41</f>
        <v>10.451612903225806</v>
      </c>
      <c r="I137" s="2708">
        <f t="shared" si="222"/>
        <v>8.2450980392156854</v>
      </c>
      <c r="J137" s="2352">
        <f t="shared" si="222"/>
        <v>6480</v>
      </c>
      <c r="K137" s="2352">
        <f t="shared" si="222"/>
        <v>2160.0000000000005</v>
      </c>
      <c r="L137" s="2352">
        <f t="shared" si="222"/>
        <v>1682</v>
      </c>
      <c r="M137" s="1769">
        <f t="shared" si="222"/>
        <v>77.870370370370352</v>
      </c>
      <c r="N137" s="2352">
        <f t="shared" si="222"/>
        <v>22</v>
      </c>
      <c r="O137" s="1769">
        <f t="shared" si="222"/>
        <v>229.36363636363637</v>
      </c>
      <c r="P137" s="2524">
        <f t="shared" si="222"/>
        <v>33886.031520000004</v>
      </c>
      <c r="Q137" s="2524">
        <f t="shared" ref="Q137:R137" si="223">Q41</f>
        <v>33886.031520000004</v>
      </c>
      <c r="R137" s="2524">
        <f t="shared" si="223"/>
        <v>33804.034340000006</v>
      </c>
      <c r="S137" s="2524">
        <f t="shared" ref="S137" si="224">S41</f>
        <v>33804.034340000006</v>
      </c>
      <c r="T137" s="2524">
        <f t="shared" si="222"/>
        <v>11278.944404000002</v>
      </c>
      <c r="U137" s="2524">
        <f t="shared" si="222"/>
        <v>11258.193790000001</v>
      </c>
      <c r="V137" s="2524">
        <f t="shared" si="222"/>
        <v>0</v>
      </c>
      <c r="W137" s="2524">
        <f t="shared" si="222"/>
        <v>0</v>
      </c>
      <c r="X137" s="2524">
        <f t="shared" si="222"/>
        <v>-20.750614000000496</v>
      </c>
      <c r="Y137" s="2524">
        <f t="shared" si="222"/>
        <v>0</v>
      </c>
      <c r="Z137" s="2524">
        <f t="shared" si="222"/>
        <v>-24.132180000000002</v>
      </c>
      <c r="AA137" s="2524">
        <f t="shared" si="222"/>
        <v>11234.061610000001</v>
      </c>
      <c r="AB137" s="2124" t="e">
        <f>#REF!</f>
        <v>#REF!</v>
      </c>
      <c r="AC137" s="914" t="e">
        <f>SUM(#REF!)</f>
        <v>#REF!</v>
      </c>
    </row>
    <row r="138" spans="1:29" x14ac:dyDescent="0.25">
      <c r="A138" s="217">
        <v>1</v>
      </c>
      <c r="B138" s="2714" t="s">
        <v>197</v>
      </c>
      <c r="C138" s="2715"/>
      <c r="D138" s="2716">
        <f t="shared" ref="D138:G141" si="225">D79</f>
        <v>1500</v>
      </c>
      <c r="E138" s="2716">
        <f t="shared" si="225"/>
        <v>500</v>
      </c>
      <c r="F138" s="2716">
        <f t="shared" si="225"/>
        <v>692</v>
      </c>
      <c r="G138" s="2717">
        <f t="shared" si="225"/>
        <v>138.39999999999998</v>
      </c>
      <c r="H138" s="371"/>
      <c r="I138" s="2718"/>
      <c r="J138" s="2716"/>
      <c r="K138" s="2716"/>
      <c r="L138" s="2716"/>
      <c r="M138" s="1979"/>
      <c r="N138" s="2716"/>
      <c r="O138" s="1979"/>
      <c r="P138" s="2533">
        <f t="shared" ref="P138:AC138" si="226">P79</f>
        <v>0</v>
      </c>
      <c r="Q138" s="2533">
        <f t="shared" ref="Q138:R138" si="227">Q79</f>
        <v>0</v>
      </c>
      <c r="R138" s="2533">
        <f t="shared" si="227"/>
        <v>0</v>
      </c>
      <c r="S138" s="2533">
        <f t="shared" ref="S138" si="228">S79</f>
        <v>0</v>
      </c>
      <c r="T138" s="2533">
        <f t="shared" si="226"/>
        <v>0</v>
      </c>
      <c r="U138" s="2533">
        <f t="shared" si="226"/>
        <v>0</v>
      </c>
      <c r="V138" s="2533">
        <f t="shared" si="226"/>
        <v>0</v>
      </c>
      <c r="W138" s="2533">
        <f t="shared" si="226"/>
        <v>0</v>
      </c>
      <c r="X138" s="2533">
        <f t="shared" si="226"/>
        <v>0</v>
      </c>
      <c r="Y138" s="2533">
        <f t="shared" si="226"/>
        <v>0</v>
      </c>
      <c r="Z138" s="2533">
        <f t="shared" si="226"/>
        <v>0</v>
      </c>
      <c r="AA138" s="2533">
        <f t="shared" si="226"/>
        <v>0</v>
      </c>
      <c r="AB138" s="2500">
        <f t="shared" si="226"/>
        <v>0</v>
      </c>
      <c r="AC138" s="915">
        <f t="shared" si="226"/>
        <v>0</v>
      </c>
    </row>
    <row r="139" spans="1:29" x14ac:dyDescent="0.25">
      <c r="A139" s="217">
        <v>1</v>
      </c>
      <c r="B139" s="2719" t="s">
        <v>198</v>
      </c>
      <c r="C139" s="2720"/>
      <c r="D139" s="1887">
        <f t="shared" si="225"/>
        <v>1497</v>
      </c>
      <c r="E139" s="1887">
        <f t="shared" si="225"/>
        <v>499</v>
      </c>
      <c r="F139" s="1887">
        <f t="shared" si="225"/>
        <v>692</v>
      </c>
      <c r="G139" s="2352">
        <f t="shared" si="225"/>
        <v>138.67735470941884</v>
      </c>
      <c r="H139" s="375"/>
      <c r="I139" s="2721"/>
      <c r="J139" s="2722"/>
      <c r="K139" s="2722"/>
      <c r="L139" s="2722"/>
      <c r="M139" s="1797"/>
      <c r="N139" s="2722"/>
      <c r="O139" s="1797"/>
      <c r="P139" s="2535">
        <f t="shared" ref="P139:AC139" si="229">P80</f>
        <v>0</v>
      </c>
      <c r="Q139" s="2535">
        <f t="shared" ref="Q139:R139" si="230">Q80</f>
        <v>0</v>
      </c>
      <c r="R139" s="2535">
        <f t="shared" si="230"/>
        <v>0</v>
      </c>
      <c r="S139" s="2535">
        <f t="shared" ref="S139" si="231">S80</f>
        <v>0</v>
      </c>
      <c r="T139" s="2535">
        <f t="shared" si="229"/>
        <v>0</v>
      </c>
      <c r="U139" s="2535">
        <f t="shared" si="229"/>
        <v>0</v>
      </c>
      <c r="V139" s="2535">
        <f t="shared" si="229"/>
        <v>0</v>
      </c>
      <c r="W139" s="2535">
        <f t="shared" si="229"/>
        <v>0</v>
      </c>
      <c r="X139" s="2535">
        <f t="shared" si="229"/>
        <v>0</v>
      </c>
      <c r="Y139" s="2535">
        <f t="shared" si="229"/>
        <v>0</v>
      </c>
      <c r="Z139" s="2535">
        <f t="shared" si="229"/>
        <v>0</v>
      </c>
      <c r="AA139" s="2535">
        <f t="shared" si="229"/>
        <v>0</v>
      </c>
      <c r="AB139" s="1888">
        <f t="shared" si="229"/>
        <v>0</v>
      </c>
      <c r="AC139" s="917">
        <f t="shared" si="229"/>
        <v>0</v>
      </c>
    </row>
    <row r="140" spans="1:29" x14ac:dyDescent="0.25">
      <c r="A140" s="217">
        <v>1</v>
      </c>
      <c r="B140" s="2724" t="s">
        <v>199</v>
      </c>
      <c r="C140" s="2720"/>
      <c r="D140" s="2722">
        <f t="shared" si="225"/>
        <v>3</v>
      </c>
      <c r="E140" s="2722">
        <f t="shared" si="225"/>
        <v>1</v>
      </c>
      <c r="F140" s="2722">
        <f t="shared" si="225"/>
        <v>0</v>
      </c>
      <c r="G140" s="2722">
        <f t="shared" si="225"/>
        <v>0</v>
      </c>
      <c r="H140" s="375"/>
      <c r="I140" s="2721"/>
      <c r="J140" s="2722"/>
      <c r="K140" s="2722"/>
      <c r="L140" s="2722"/>
      <c r="M140" s="1797"/>
      <c r="N140" s="2722"/>
      <c r="O140" s="1797"/>
      <c r="P140" s="2535">
        <f t="shared" ref="P140:AC140" si="232">P81</f>
        <v>0</v>
      </c>
      <c r="Q140" s="2535">
        <f t="shared" ref="Q140:R140" si="233">Q81</f>
        <v>0</v>
      </c>
      <c r="R140" s="2535">
        <f t="shared" si="233"/>
        <v>0</v>
      </c>
      <c r="S140" s="2535">
        <f t="shared" ref="S140" si="234">S81</f>
        <v>0</v>
      </c>
      <c r="T140" s="2535">
        <f t="shared" si="232"/>
        <v>0</v>
      </c>
      <c r="U140" s="2535">
        <f t="shared" si="232"/>
        <v>0</v>
      </c>
      <c r="V140" s="2535">
        <f t="shared" si="232"/>
        <v>0</v>
      </c>
      <c r="W140" s="2535">
        <f t="shared" si="232"/>
        <v>0</v>
      </c>
      <c r="X140" s="2535">
        <f t="shared" si="232"/>
        <v>0</v>
      </c>
      <c r="Y140" s="2535">
        <f t="shared" si="232"/>
        <v>0</v>
      </c>
      <c r="Z140" s="2535">
        <f t="shared" si="232"/>
        <v>0</v>
      </c>
      <c r="AA140" s="2535">
        <f t="shared" si="232"/>
        <v>0</v>
      </c>
      <c r="AB140" s="2723">
        <f t="shared" si="232"/>
        <v>0</v>
      </c>
      <c r="AC140" s="917">
        <f t="shared" si="232"/>
        <v>0</v>
      </c>
    </row>
    <row r="141" spans="1:29" ht="29.25" thickBot="1" x14ac:dyDescent="0.3">
      <c r="A141" s="217">
        <v>1</v>
      </c>
      <c r="B141" s="722" t="s">
        <v>204</v>
      </c>
      <c r="C141" s="2725"/>
      <c r="D141" s="2726">
        <f t="shared" si="225"/>
        <v>1500</v>
      </c>
      <c r="E141" s="2726">
        <f t="shared" si="225"/>
        <v>500</v>
      </c>
      <c r="F141" s="2726">
        <f t="shared" si="225"/>
        <v>692</v>
      </c>
      <c r="G141" s="1893">
        <f t="shared" si="225"/>
        <v>138.39999999999998</v>
      </c>
      <c r="H141" s="378"/>
      <c r="I141" s="2727"/>
      <c r="J141" s="1893"/>
      <c r="K141" s="1893"/>
      <c r="L141" s="1893"/>
      <c r="M141" s="1812"/>
      <c r="N141" s="1893"/>
      <c r="O141" s="1812"/>
      <c r="P141" s="2493">
        <f t="shared" ref="P141:AC141" si="235">P82</f>
        <v>4885.8376799999996</v>
      </c>
      <c r="Q141" s="2493">
        <f t="shared" ref="Q141:R141" si="236">Q82</f>
        <v>4885.8376799999996</v>
      </c>
      <c r="R141" s="2493">
        <f t="shared" si="236"/>
        <v>4885.8376799999996</v>
      </c>
      <c r="S141" s="2493">
        <f t="shared" ref="S141" si="237">S82</f>
        <v>4885.8376799999996</v>
      </c>
      <c r="T141" s="2493">
        <f t="shared" si="235"/>
        <v>1628.6125599999998</v>
      </c>
      <c r="U141" s="2493">
        <f t="shared" si="235"/>
        <v>1622.8704299999999</v>
      </c>
      <c r="V141" s="2493">
        <f t="shared" si="235"/>
        <v>0</v>
      </c>
      <c r="W141" s="2493">
        <f t="shared" si="235"/>
        <v>0</v>
      </c>
      <c r="X141" s="2493">
        <f t="shared" si="235"/>
        <v>-5.742129999999861</v>
      </c>
      <c r="Y141" s="2493">
        <f t="shared" si="235"/>
        <v>0</v>
      </c>
      <c r="Z141" s="2493">
        <f t="shared" si="235"/>
        <v>-2.6981499999999996</v>
      </c>
      <c r="AA141" s="2493">
        <f t="shared" si="235"/>
        <v>1620.17228</v>
      </c>
      <c r="AB141" s="2728">
        <f t="shared" si="235"/>
        <v>0</v>
      </c>
      <c r="AC141" s="2495">
        <f t="shared" si="235"/>
        <v>0</v>
      </c>
    </row>
    <row r="142" spans="1:29" ht="20.100000000000001" customHeight="1" x14ac:dyDescent="0.25">
      <c r="A142" s="217">
        <v>1</v>
      </c>
    </row>
    <row r="143" spans="1:29" ht="20.100000000000001" customHeight="1" x14ac:dyDescent="0.25">
      <c r="A143" s="217">
        <v>1</v>
      </c>
      <c r="B143" s="420"/>
      <c r="C143" s="420"/>
      <c r="D143" s="740"/>
      <c r="E143" s="740"/>
      <c r="F143" s="740"/>
      <c r="G143" s="740"/>
      <c r="H143" s="740"/>
      <c r="I143" s="740"/>
      <c r="J143" s="740"/>
      <c r="K143" s="740"/>
      <c r="L143" s="740"/>
    </row>
  </sheetData>
  <autoFilter ref="B7:AD143"/>
  <mergeCells count="20">
    <mergeCell ref="B1:AA1"/>
    <mergeCell ref="U4:U6"/>
    <mergeCell ref="X4:X6"/>
    <mergeCell ref="Z4:Z6"/>
    <mergeCell ref="AA4:AA6"/>
    <mergeCell ref="N4:N6"/>
    <mergeCell ref="C4:C6"/>
    <mergeCell ref="O4:O6"/>
    <mergeCell ref="D4:G5"/>
    <mergeCell ref="T4:T6"/>
    <mergeCell ref="H4:I5"/>
    <mergeCell ref="J4:M5"/>
    <mergeCell ref="S4:S6"/>
    <mergeCell ref="Q4:Q6"/>
    <mergeCell ref="V4:V6"/>
    <mergeCell ref="P4:P6"/>
    <mergeCell ref="AB4:AC4"/>
    <mergeCell ref="Y4:Y6"/>
    <mergeCell ref="W4:W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52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8" sqref="H28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7" width="15.5703125" style="217" hidden="1" customWidth="1"/>
    <col min="18" max="18" width="15.5703125" style="217" customWidth="1"/>
    <col min="19" max="19" width="15.85546875" style="217" customWidth="1"/>
    <col min="20" max="20" width="16.42578125" style="217" customWidth="1"/>
    <col min="21" max="25" width="12.140625" style="217" customWidth="1"/>
    <col min="26" max="26" width="14.28515625" style="217" customWidth="1"/>
    <col min="27" max="27" width="15.42578125" style="217" hidden="1" customWidth="1"/>
    <col min="28" max="29" width="14.140625" style="217" hidden="1" customWidth="1"/>
    <col min="30" max="40" width="11.42578125" style="217" customWidth="1"/>
    <col min="41" max="16384" width="11.42578125" style="217"/>
  </cols>
  <sheetData>
    <row r="1" spans="1:28" ht="42.75" customHeight="1" x14ac:dyDescent="0.25">
      <c r="A1" s="322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2024 года</v>
      </c>
      <c r="B1" s="3224"/>
      <c r="C1" s="3224"/>
      <c r="D1" s="3224"/>
      <c r="E1" s="3224"/>
      <c r="F1" s="3224"/>
      <c r="G1" s="3224"/>
      <c r="H1" s="3224"/>
      <c r="I1" s="3224"/>
      <c r="J1" s="3224"/>
      <c r="K1" s="3224"/>
      <c r="L1" s="3224"/>
      <c r="M1" s="3224"/>
      <c r="N1" s="3224"/>
      <c r="O1" s="3224"/>
      <c r="P1" s="3224"/>
      <c r="Q1" s="3224"/>
      <c r="R1" s="3224"/>
      <c r="S1" s="3224"/>
      <c r="T1" s="3224"/>
      <c r="U1" s="3224"/>
      <c r="V1" s="3224"/>
      <c r="W1" s="3224"/>
      <c r="X1" s="3224"/>
      <c r="Y1" s="3224"/>
      <c r="Z1" s="3224"/>
    </row>
    <row r="2" spans="1:28" ht="15" hidden="1" customHeight="1" x14ac:dyDescent="0.25">
      <c r="A2" s="2092">
        <v>4</v>
      </c>
    </row>
    <row r="3" spans="1:28" ht="15.75" thickBot="1" x14ac:dyDescent="0.3">
      <c r="A3" s="2092"/>
    </row>
    <row r="4" spans="1:28" ht="48" customHeight="1" thickBot="1" x14ac:dyDescent="0.3">
      <c r="A4" s="1009" t="s">
        <v>3</v>
      </c>
      <c r="B4" s="3199" t="s">
        <v>143</v>
      </c>
      <c r="C4" s="3184" t="s">
        <v>139</v>
      </c>
      <c r="D4" s="3185"/>
      <c r="E4" s="3185"/>
      <c r="F4" s="3186"/>
      <c r="G4" s="3190" t="s">
        <v>595</v>
      </c>
      <c r="H4" s="3191"/>
      <c r="I4" s="3190" t="s">
        <v>596</v>
      </c>
      <c r="J4" s="3194"/>
      <c r="K4" s="3194"/>
      <c r="L4" s="3191"/>
      <c r="M4" s="3196" t="s">
        <v>144</v>
      </c>
      <c r="N4" s="3196" t="s">
        <v>145</v>
      </c>
      <c r="O4" s="3179" t="s">
        <v>599</v>
      </c>
      <c r="P4" s="3179" t="s">
        <v>657</v>
      </c>
      <c r="Q4" s="3179" t="s">
        <v>662</v>
      </c>
      <c r="R4" s="3179" t="s">
        <v>685</v>
      </c>
      <c r="S4" s="3206" t="s">
        <v>684</v>
      </c>
      <c r="T4" s="3179" t="s">
        <v>137</v>
      </c>
      <c r="U4" s="3211" t="s">
        <v>298</v>
      </c>
      <c r="V4" s="3179" t="s">
        <v>299</v>
      </c>
      <c r="W4" s="3179" t="s">
        <v>41</v>
      </c>
      <c r="X4" s="3179" t="s">
        <v>293</v>
      </c>
      <c r="Y4" s="3179" t="s">
        <v>138</v>
      </c>
      <c r="Z4" s="3179" t="s">
        <v>219</v>
      </c>
      <c r="AA4" s="3177" t="s">
        <v>514</v>
      </c>
      <c r="AB4" s="3178"/>
    </row>
    <row r="5" spans="1:28" ht="18.75" customHeight="1" thickBot="1" x14ac:dyDescent="0.3">
      <c r="A5" s="1010"/>
      <c r="B5" s="3200"/>
      <c r="C5" s="3187"/>
      <c r="D5" s="3188"/>
      <c r="E5" s="3188"/>
      <c r="F5" s="3189"/>
      <c r="G5" s="3192"/>
      <c r="H5" s="3193"/>
      <c r="I5" s="3192"/>
      <c r="J5" s="3195"/>
      <c r="K5" s="3195"/>
      <c r="L5" s="3193"/>
      <c r="M5" s="3197"/>
      <c r="N5" s="3209"/>
      <c r="O5" s="3202"/>
      <c r="P5" s="3202"/>
      <c r="Q5" s="3202"/>
      <c r="R5" s="3202"/>
      <c r="S5" s="3207"/>
      <c r="T5" s="3202"/>
      <c r="U5" s="3212"/>
      <c r="V5" s="3180"/>
      <c r="W5" s="3202"/>
      <c r="X5" s="3180"/>
      <c r="Y5" s="3202"/>
      <c r="Z5" s="3202"/>
      <c r="AA5" s="1011"/>
      <c r="AB5" s="1012"/>
    </row>
    <row r="6" spans="1:28" ht="32.25" customHeight="1" thickBot="1" x14ac:dyDescent="0.3">
      <c r="A6" s="1013" t="s">
        <v>4</v>
      </c>
      <c r="B6" s="3201"/>
      <c r="C6" s="189" t="s">
        <v>598</v>
      </c>
      <c r="D6" s="3134" t="str">
        <f>'1 уровень'!F8</f>
        <v>План 4 мес. 2024 г.</v>
      </c>
      <c r="E6" s="189" t="s">
        <v>140</v>
      </c>
      <c r="F6" s="189" t="s">
        <v>141</v>
      </c>
      <c r="G6" s="3134" t="s">
        <v>142</v>
      </c>
      <c r="H6" s="190" t="s">
        <v>140</v>
      </c>
      <c r="I6" s="189" t="s">
        <v>598</v>
      </c>
      <c r="J6" s="3134" t="str">
        <f>'1 уровень'!L8</f>
        <v>План 4 мес. 2024 г.</v>
      </c>
      <c r="K6" s="189" t="s">
        <v>140</v>
      </c>
      <c r="L6" s="189" t="s">
        <v>141</v>
      </c>
      <c r="M6" s="3198"/>
      <c r="N6" s="3210"/>
      <c r="O6" s="3203"/>
      <c r="P6" s="3203"/>
      <c r="Q6" s="3203"/>
      <c r="R6" s="3203"/>
      <c r="S6" s="3208"/>
      <c r="T6" s="3203"/>
      <c r="U6" s="3213"/>
      <c r="V6" s="3181"/>
      <c r="W6" s="3203"/>
      <c r="X6" s="3181"/>
      <c r="Y6" s="3203"/>
      <c r="Z6" s="3203"/>
      <c r="AA6" s="1014" t="s">
        <v>345</v>
      </c>
      <c r="AB6" s="3136" t="s">
        <v>513</v>
      </c>
    </row>
    <row r="7" spans="1:28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860">
        <v>15</v>
      </c>
      <c r="T7" s="192">
        <v>16</v>
      </c>
      <c r="U7" s="786">
        <v>17</v>
      </c>
      <c r="V7" s="192"/>
      <c r="W7" s="192">
        <v>18</v>
      </c>
      <c r="X7" s="192">
        <v>19</v>
      </c>
      <c r="Y7" s="192">
        <v>20</v>
      </c>
      <c r="Z7" s="192">
        <v>21</v>
      </c>
      <c r="AA7" s="906"/>
      <c r="AB7" s="860"/>
    </row>
    <row r="8" spans="1:28" s="5" customFormat="1" x14ac:dyDescent="0.25">
      <c r="A8" s="3140"/>
      <c r="B8" s="3140"/>
      <c r="C8" s="3067"/>
      <c r="D8" s="3067"/>
      <c r="E8" s="3067"/>
      <c r="F8" s="3067"/>
      <c r="G8" s="3067"/>
      <c r="H8" s="3067"/>
      <c r="I8" s="3067"/>
      <c r="J8" s="1016"/>
      <c r="K8" s="1016"/>
      <c r="L8" s="1016"/>
      <c r="M8" s="1016"/>
      <c r="N8" s="1016"/>
      <c r="O8" s="1694"/>
      <c r="P8" s="1694"/>
      <c r="Q8" s="1694"/>
      <c r="R8" s="1694"/>
      <c r="S8" s="2697"/>
      <c r="T8" s="1694"/>
      <c r="U8" s="2698"/>
      <c r="V8" s="1694"/>
      <c r="W8" s="1694"/>
      <c r="X8" s="1694"/>
      <c r="Y8" s="1694"/>
      <c r="Z8" s="1694"/>
      <c r="AA8" s="3141"/>
      <c r="AB8" s="2697"/>
    </row>
    <row r="9" spans="1:28" ht="47.25" x14ac:dyDescent="0.25">
      <c r="A9" s="1723" t="s">
        <v>404</v>
      </c>
      <c r="B9" s="706"/>
      <c r="C9" s="1897"/>
      <c r="D9" s="1897"/>
      <c r="E9" s="1897"/>
      <c r="F9" s="1897"/>
      <c r="G9" s="1897"/>
      <c r="H9" s="1897"/>
      <c r="I9" s="1897"/>
      <c r="J9" s="1897"/>
      <c r="K9" s="1897"/>
      <c r="L9" s="1897"/>
      <c r="M9" s="1897"/>
      <c r="N9" s="1897"/>
      <c r="O9" s="1897"/>
      <c r="P9" s="1897"/>
      <c r="Q9" s="1897"/>
      <c r="R9" s="1897"/>
      <c r="S9" s="1949"/>
      <c r="T9" s="1897"/>
      <c r="U9" s="2109"/>
      <c r="V9" s="1897"/>
      <c r="W9" s="1897"/>
      <c r="X9" s="1897"/>
      <c r="Y9" s="1897"/>
      <c r="Z9" s="1897"/>
      <c r="AA9" s="1949"/>
      <c r="AB9" s="1949"/>
    </row>
    <row r="10" spans="1:28" ht="26.25" x14ac:dyDescent="0.25">
      <c r="A10" s="3105" t="s">
        <v>642</v>
      </c>
      <c r="B10" s="706"/>
      <c r="C10" s="1897"/>
      <c r="D10" s="1897"/>
      <c r="E10" s="1897"/>
      <c r="F10" s="1897"/>
      <c r="G10" s="1897"/>
      <c r="H10" s="1897"/>
      <c r="I10" s="1897"/>
      <c r="J10" s="1897"/>
      <c r="K10" s="1897"/>
      <c r="L10" s="1897"/>
      <c r="M10" s="1897"/>
      <c r="N10" s="1897"/>
      <c r="O10" s="1897"/>
      <c r="P10" s="1897"/>
      <c r="Q10" s="1897"/>
      <c r="R10" s="1897"/>
      <c r="S10" s="1949"/>
      <c r="T10" s="1897"/>
      <c r="U10" s="2109"/>
      <c r="V10" s="1897"/>
      <c r="W10" s="1897"/>
      <c r="X10" s="1897"/>
      <c r="Y10" s="1897"/>
      <c r="Z10" s="1897"/>
      <c r="AA10" s="1949"/>
      <c r="AB10" s="1949"/>
    </row>
    <row r="11" spans="1:28" s="2087" customFormat="1" x14ac:dyDescent="0.25">
      <c r="A11" s="1820" t="s">
        <v>5</v>
      </c>
      <c r="B11" s="1820"/>
      <c r="C11" s="1192"/>
      <c r="D11" s="1192"/>
      <c r="E11" s="1192"/>
      <c r="F11" s="1192"/>
      <c r="G11" s="1192"/>
      <c r="H11" s="1192"/>
      <c r="I11" s="1822"/>
      <c r="J11" s="1822"/>
      <c r="K11" s="1822"/>
      <c r="L11" s="1822"/>
      <c r="M11" s="1822"/>
      <c r="N11" s="1822"/>
      <c r="O11" s="1192"/>
      <c r="P11" s="1192"/>
      <c r="Q11" s="1192"/>
      <c r="R11" s="1192"/>
      <c r="S11" s="1194"/>
      <c r="T11" s="1192"/>
      <c r="U11" s="2312"/>
      <c r="V11" s="1192"/>
      <c r="W11" s="1192"/>
      <c r="X11" s="1192"/>
      <c r="Y11" s="1192"/>
      <c r="Z11" s="1192"/>
      <c r="AA11" s="1192"/>
      <c r="AB11" s="1194"/>
    </row>
    <row r="12" spans="1:28" s="2087" customFormat="1" x14ac:dyDescent="0.25">
      <c r="A12" s="3" t="s">
        <v>516</v>
      </c>
      <c r="B12" s="187">
        <v>340</v>
      </c>
      <c r="C12" s="842">
        <v>30</v>
      </c>
      <c r="D12" s="123">
        <f t="shared" ref="D12:D20" si="0">ROUND(C12/12*$A$2,0)</f>
        <v>10</v>
      </c>
      <c r="E12" s="123">
        <v>8</v>
      </c>
      <c r="F12" s="318">
        <f t="shared" ref="F12:F21" si="1">E12/D12*100</f>
        <v>80</v>
      </c>
      <c r="G12" s="220">
        <v>12</v>
      </c>
      <c r="H12" s="152">
        <f t="shared" ref="H12:H21" si="2">K12/E12</f>
        <v>14.125</v>
      </c>
      <c r="I12" s="153">
        <f t="shared" ref="I12:I20" si="3">ROUND(C12*G12,0)</f>
        <v>360</v>
      </c>
      <c r="J12" s="153">
        <f t="shared" ref="J12:J20" si="4">ROUND(I12/12*$A$2,0)</f>
        <v>120</v>
      </c>
      <c r="K12" s="1822">
        <v>113</v>
      </c>
      <c r="L12" s="153">
        <f t="shared" ref="L12:L21" si="5">K12/J12*100</f>
        <v>94.166666666666671</v>
      </c>
      <c r="M12" s="153">
        <f t="shared" ref="M12:M20" si="6">ROUND(I12/B12,0)</f>
        <v>1</v>
      </c>
      <c r="N12" s="153">
        <f>K12/$A$2*12/M12</f>
        <v>339</v>
      </c>
      <c r="O12" s="1192"/>
      <c r="P12" s="1192"/>
      <c r="Q12" s="1192"/>
      <c r="R12" s="1192"/>
      <c r="S12" s="1194"/>
      <c r="T12" s="1192"/>
      <c r="U12" s="2312"/>
      <c r="V12" s="1192"/>
      <c r="W12" s="1192"/>
      <c r="X12" s="1192"/>
      <c r="Y12" s="1192"/>
      <c r="Z12" s="1192"/>
      <c r="AA12" s="1192"/>
      <c r="AB12" s="1194"/>
    </row>
    <row r="13" spans="1:28" s="2087" customFormat="1" x14ac:dyDescent="0.25">
      <c r="A13" s="3" t="s">
        <v>23</v>
      </c>
      <c r="B13" s="187">
        <v>340</v>
      </c>
      <c r="C13" s="842">
        <v>165</v>
      </c>
      <c r="D13" s="123">
        <f t="shared" si="0"/>
        <v>55</v>
      </c>
      <c r="E13" s="123">
        <v>21</v>
      </c>
      <c r="F13" s="318">
        <f t="shared" si="1"/>
        <v>38.181818181818187</v>
      </c>
      <c r="G13" s="220">
        <v>6.5</v>
      </c>
      <c r="H13" s="152">
        <f t="shared" ref="H13" si="7">K13/E13</f>
        <v>4</v>
      </c>
      <c r="I13" s="153">
        <f t="shared" si="3"/>
        <v>1073</v>
      </c>
      <c r="J13" s="153">
        <f t="shared" si="4"/>
        <v>358</v>
      </c>
      <c r="K13" s="1822">
        <v>84</v>
      </c>
      <c r="L13" s="153">
        <f t="shared" ref="L13" si="8">K13/J13*100</f>
        <v>23.463687150837988</v>
      </c>
      <c r="M13" s="153">
        <f t="shared" si="6"/>
        <v>3</v>
      </c>
      <c r="N13" s="153">
        <f>K13/$A$2*12/M13</f>
        <v>84</v>
      </c>
      <c r="O13" s="1192"/>
      <c r="P13" s="1192"/>
      <c r="Q13" s="1192"/>
      <c r="R13" s="1192"/>
      <c r="S13" s="1194"/>
      <c r="T13" s="1192"/>
      <c r="U13" s="2312"/>
      <c r="V13" s="1192"/>
      <c r="W13" s="1192"/>
      <c r="X13" s="1192"/>
      <c r="Y13" s="1192"/>
      <c r="Z13" s="1192"/>
      <c r="AA13" s="1192"/>
      <c r="AB13" s="1194"/>
    </row>
    <row r="14" spans="1:28" s="2087" customFormat="1" x14ac:dyDescent="0.25">
      <c r="A14" s="3" t="s">
        <v>24</v>
      </c>
      <c r="B14" s="187">
        <v>300</v>
      </c>
      <c r="C14" s="842">
        <v>17</v>
      </c>
      <c r="D14" s="123">
        <f t="shared" si="0"/>
        <v>6</v>
      </c>
      <c r="E14" s="123">
        <v>7</v>
      </c>
      <c r="F14" s="318">
        <f t="shared" si="1"/>
        <v>116.66666666666667</v>
      </c>
      <c r="G14" s="220">
        <v>9.5</v>
      </c>
      <c r="H14" s="152">
        <f t="shared" si="2"/>
        <v>7.1428571428571432</v>
      </c>
      <c r="I14" s="153">
        <f t="shared" si="3"/>
        <v>162</v>
      </c>
      <c r="J14" s="153">
        <f t="shared" si="4"/>
        <v>54</v>
      </c>
      <c r="K14" s="1822">
        <v>50</v>
      </c>
      <c r="L14" s="153">
        <f t="shared" si="5"/>
        <v>92.592592592592595</v>
      </c>
      <c r="M14" s="153">
        <f t="shared" si="6"/>
        <v>1</v>
      </c>
      <c r="N14" s="153">
        <f t="shared" ref="N14:N21" si="9">K14/$A$2*12/M14</f>
        <v>150</v>
      </c>
      <c r="O14" s="1192"/>
      <c r="P14" s="1192"/>
      <c r="Q14" s="1192"/>
      <c r="R14" s="1192"/>
      <c r="S14" s="1194"/>
      <c r="T14" s="1192"/>
      <c r="U14" s="2312"/>
      <c r="V14" s="1192"/>
      <c r="W14" s="1192"/>
      <c r="X14" s="1192"/>
      <c r="Y14" s="1192"/>
      <c r="Z14" s="1192"/>
      <c r="AA14" s="1192"/>
      <c r="AB14" s="1194"/>
    </row>
    <row r="15" spans="1:28" s="2087" customFormat="1" x14ac:dyDescent="0.25">
      <c r="A15" s="3" t="s">
        <v>164</v>
      </c>
      <c r="B15" s="187">
        <v>270</v>
      </c>
      <c r="C15" s="842">
        <v>270</v>
      </c>
      <c r="D15" s="123">
        <f t="shared" si="0"/>
        <v>90</v>
      </c>
      <c r="E15" s="123">
        <v>89</v>
      </c>
      <c r="F15" s="318">
        <f t="shared" si="1"/>
        <v>98.888888888888886</v>
      </c>
      <c r="G15" s="220">
        <v>9</v>
      </c>
      <c r="H15" s="152">
        <f t="shared" si="2"/>
        <v>6.5730337078651688</v>
      </c>
      <c r="I15" s="153">
        <f t="shared" si="3"/>
        <v>2430</v>
      </c>
      <c r="J15" s="153">
        <f t="shared" si="4"/>
        <v>810</v>
      </c>
      <c r="K15" s="1822">
        <v>585</v>
      </c>
      <c r="L15" s="153">
        <f t="shared" si="5"/>
        <v>72.222222222222214</v>
      </c>
      <c r="M15" s="153">
        <f t="shared" si="6"/>
        <v>9</v>
      </c>
      <c r="N15" s="153">
        <f t="shared" si="9"/>
        <v>195</v>
      </c>
      <c r="O15" s="1192"/>
      <c r="P15" s="1192"/>
      <c r="Q15" s="1192"/>
      <c r="R15" s="1192"/>
      <c r="S15" s="1194"/>
      <c r="T15" s="1192"/>
      <c r="U15" s="2312"/>
      <c r="V15" s="1192"/>
      <c r="W15" s="1192"/>
      <c r="X15" s="1192"/>
      <c r="Y15" s="1192"/>
      <c r="Z15" s="1192"/>
      <c r="AA15" s="1192"/>
      <c r="AB15" s="1194"/>
    </row>
    <row r="16" spans="1:28" s="2087" customFormat="1" x14ac:dyDescent="0.25">
      <c r="A16" s="3" t="s">
        <v>9</v>
      </c>
      <c r="B16" s="187">
        <v>340</v>
      </c>
      <c r="C16" s="842">
        <v>70</v>
      </c>
      <c r="D16" s="123">
        <f t="shared" si="0"/>
        <v>23</v>
      </c>
      <c r="E16" s="123">
        <v>43</v>
      </c>
      <c r="F16" s="318">
        <f t="shared" si="1"/>
        <v>186.95652173913044</v>
      </c>
      <c r="G16" s="220">
        <v>15</v>
      </c>
      <c r="H16" s="152">
        <f t="shared" si="2"/>
        <v>11</v>
      </c>
      <c r="I16" s="153">
        <f t="shared" si="3"/>
        <v>1050</v>
      </c>
      <c r="J16" s="153">
        <f t="shared" si="4"/>
        <v>350</v>
      </c>
      <c r="K16" s="1822">
        <v>473</v>
      </c>
      <c r="L16" s="153">
        <f t="shared" si="5"/>
        <v>135.14285714285714</v>
      </c>
      <c r="M16" s="153">
        <f t="shared" si="6"/>
        <v>3</v>
      </c>
      <c r="N16" s="153">
        <f t="shared" si="9"/>
        <v>473</v>
      </c>
      <c r="O16" s="1192"/>
      <c r="P16" s="1192"/>
      <c r="Q16" s="1192"/>
      <c r="R16" s="1192"/>
      <c r="S16" s="1194"/>
      <c r="T16" s="1192"/>
      <c r="U16" s="2312"/>
      <c r="V16" s="1192"/>
      <c r="W16" s="1192"/>
      <c r="X16" s="1192"/>
      <c r="Y16" s="1192"/>
      <c r="Z16" s="1192"/>
      <c r="AA16" s="1192"/>
      <c r="AB16" s="1194"/>
    </row>
    <row r="17" spans="1:28" s="2087" customFormat="1" x14ac:dyDescent="0.25">
      <c r="A17" s="3" t="s">
        <v>25</v>
      </c>
      <c r="B17" s="187">
        <v>340</v>
      </c>
      <c r="C17" s="842">
        <v>65</v>
      </c>
      <c r="D17" s="123">
        <f t="shared" si="0"/>
        <v>22</v>
      </c>
      <c r="E17" s="123">
        <v>16</v>
      </c>
      <c r="F17" s="318">
        <f t="shared" si="1"/>
        <v>72.727272727272734</v>
      </c>
      <c r="G17" s="220">
        <v>9.6</v>
      </c>
      <c r="H17" s="152">
        <f t="shared" si="2"/>
        <v>9.375</v>
      </c>
      <c r="I17" s="153">
        <f t="shared" si="3"/>
        <v>624</v>
      </c>
      <c r="J17" s="153">
        <f t="shared" si="4"/>
        <v>208</v>
      </c>
      <c r="K17" s="1822">
        <v>150</v>
      </c>
      <c r="L17" s="153">
        <f t="shared" si="5"/>
        <v>72.115384615384613</v>
      </c>
      <c r="M17" s="153">
        <f t="shared" si="6"/>
        <v>2</v>
      </c>
      <c r="N17" s="153">
        <f t="shared" si="9"/>
        <v>225</v>
      </c>
      <c r="O17" s="1192"/>
      <c r="P17" s="1192"/>
      <c r="Q17" s="1192"/>
      <c r="R17" s="1192"/>
      <c r="S17" s="1194"/>
      <c r="T17" s="1192"/>
      <c r="U17" s="2312"/>
      <c r="V17" s="1192"/>
      <c r="W17" s="1192"/>
      <c r="X17" s="1192"/>
      <c r="Y17" s="1192"/>
      <c r="Z17" s="1192"/>
      <c r="AA17" s="1192"/>
      <c r="AB17" s="1194"/>
    </row>
    <row r="18" spans="1:28" s="2087" customFormat="1" x14ac:dyDescent="0.25">
      <c r="A18" s="3" t="s">
        <v>64</v>
      </c>
      <c r="B18" s="187">
        <v>320</v>
      </c>
      <c r="C18" s="842">
        <v>175</v>
      </c>
      <c r="D18" s="123">
        <f t="shared" si="0"/>
        <v>58</v>
      </c>
      <c r="E18" s="123">
        <v>72</v>
      </c>
      <c r="F18" s="318">
        <f t="shared" si="1"/>
        <v>124.13793103448276</v>
      </c>
      <c r="G18" s="220">
        <v>12</v>
      </c>
      <c r="H18" s="152">
        <f t="shared" si="2"/>
        <v>7.2638888888888893</v>
      </c>
      <c r="I18" s="153">
        <f t="shared" si="3"/>
        <v>2100</v>
      </c>
      <c r="J18" s="153">
        <f t="shared" si="4"/>
        <v>700</v>
      </c>
      <c r="K18" s="1822">
        <v>523</v>
      </c>
      <c r="L18" s="153">
        <f>K18/J18*100</f>
        <v>74.714285714285708</v>
      </c>
      <c r="M18" s="153">
        <f t="shared" si="6"/>
        <v>7</v>
      </c>
      <c r="N18" s="153">
        <f>K18/$A$2*12/M18</f>
        <v>224.14285714285714</v>
      </c>
      <c r="O18" s="2211"/>
      <c r="P18" s="2211"/>
      <c r="Q18" s="2211"/>
      <c r="R18" s="2211"/>
      <c r="S18" s="2483"/>
      <c r="T18" s="2211"/>
      <c r="U18" s="2482"/>
      <c r="V18" s="2211"/>
      <c r="W18" s="2211"/>
      <c r="X18" s="2211"/>
      <c r="Y18" s="2211"/>
      <c r="Z18" s="2211"/>
      <c r="AA18" s="2211"/>
      <c r="AB18" s="2483"/>
    </row>
    <row r="19" spans="1:28" s="2087" customFormat="1" x14ac:dyDescent="0.25">
      <c r="A19" s="3" t="s">
        <v>10</v>
      </c>
      <c r="B19" s="187">
        <v>340</v>
      </c>
      <c r="C19" s="842">
        <v>278</v>
      </c>
      <c r="D19" s="123">
        <f t="shared" si="0"/>
        <v>93</v>
      </c>
      <c r="E19" s="123">
        <v>91</v>
      </c>
      <c r="F19" s="318">
        <f t="shared" si="1"/>
        <v>97.849462365591393</v>
      </c>
      <c r="G19" s="220">
        <v>12</v>
      </c>
      <c r="H19" s="152">
        <f t="shared" si="2"/>
        <v>10.846153846153847</v>
      </c>
      <c r="I19" s="153">
        <f t="shared" si="3"/>
        <v>3336</v>
      </c>
      <c r="J19" s="153">
        <f t="shared" si="4"/>
        <v>1112</v>
      </c>
      <c r="K19" s="1822">
        <v>987</v>
      </c>
      <c r="L19" s="153">
        <f>K19/J19*100</f>
        <v>88.758992805755398</v>
      </c>
      <c r="M19" s="153">
        <f t="shared" si="6"/>
        <v>10</v>
      </c>
      <c r="N19" s="153">
        <f>K19/$A$2*12/M19</f>
        <v>296.10000000000002</v>
      </c>
      <c r="O19" s="2211"/>
      <c r="P19" s="2211"/>
      <c r="Q19" s="2211"/>
      <c r="R19" s="2211"/>
      <c r="S19" s="2490"/>
      <c r="T19" s="2211"/>
      <c r="U19" s="2482"/>
      <c r="V19" s="2211"/>
      <c r="W19" s="2211"/>
      <c r="X19" s="2211"/>
      <c r="Y19" s="2211"/>
      <c r="Z19" s="2211"/>
      <c r="AA19" s="2211"/>
      <c r="AB19" s="2483"/>
    </row>
    <row r="20" spans="1:28" s="2087" customFormat="1" x14ac:dyDescent="0.25">
      <c r="A20" s="3" t="s">
        <v>6</v>
      </c>
      <c r="B20" s="187">
        <v>340</v>
      </c>
      <c r="C20" s="842">
        <v>280</v>
      </c>
      <c r="D20" s="123">
        <f t="shared" si="0"/>
        <v>93</v>
      </c>
      <c r="E20" s="123">
        <v>75</v>
      </c>
      <c r="F20" s="318">
        <f t="shared" si="1"/>
        <v>80.645161290322577</v>
      </c>
      <c r="G20" s="220">
        <v>10.5</v>
      </c>
      <c r="H20" s="152">
        <f t="shared" si="2"/>
        <v>9.52</v>
      </c>
      <c r="I20" s="153">
        <f t="shared" si="3"/>
        <v>2940</v>
      </c>
      <c r="J20" s="153">
        <f t="shared" si="4"/>
        <v>980</v>
      </c>
      <c r="K20" s="1822">
        <v>714</v>
      </c>
      <c r="L20" s="153">
        <f t="shared" si="5"/>
        <v>72.857142857142847</v>
      </c>
      <c r="M20" s="153">
        <f t="shared" si="6"/>
        <v>9</v>
      </c>
      <c r="N20" s="153">
        <f t="shared" si="9"/>
        <v>238</v>
      </c>
      <c r="O20" s="2211"/>
      <c r="P20" s="2211"/>
      <c r="Q20" s="2211"/>
      <c r="R20" s="2211"/>
      <c r="S20" s="2490"/>
      <c r="T20" s="2211"/>
      <c r="U20" s="2482"/>
      <c r="V20" s="2211"/>
      <c r="W20" s="2211"/>
      <c r="X20" s="2211"/>
      <c r="Y20" s="2211"/>
      <c r="Z20" s="2211"/>
      <c r="AA20" s="2211"/>
      <c r="AB20" s="2483"/>
    </row>
    <row r="21" spans="1:28" s="2087" customFormat="1" x14ac:dyDescent="0.25">
      <c r="A21" s="1270" t="s">
        <v>7</v>
      </c>
      <c r="B21" s="1270"/>
      <c r="C21" s="2314">
        <f>SUM(C12:C20)</f>
        <v>1350</v>
      </c>
      <c r="D21" s="2314">
        <f>SUM(D12:D20)</f>
        <v>450</v>
      </c>
      <c r="E21" s="2314">
        <f>SUM(E12:E20)</f>
        <v>422</v>
      </c>
      <c r="F21" s="2314">
        <f t="shared" si="1"/>
        <v>93.777777777777786</v>
      </c>
      <c r="G21" s="1843">
        <f>IF(C21=0,0,I21/C21)</f>
        <v>10.425925925925926</v>
      </c>
      <c r="H21" s="199">
        <f t="shared" si="2"/>
        <v>8.718009478672986</v>
      </c>
      <c r="I21" s="2314">
        <f>SUM(I12:I20)</f>
        <v>14075</v>
      </c>
      <c r="J21" s="2314">
        <f>SUM(J12:J20)</f>
        <v>4692</v>
      </c>
      <c r="K21" s="2314">
        <f>SUM(K12:K20)</f>
        <v>3679</v>
      </c>
      <c r="L21" s="153">
        <f t="shared" si="5"/>
        <v>78.410059676044327</v>
      </c>
      <c r="M21" s="2314">
        <f>SUM(M12:M20)</f>
        <v>45</v>
      </c>
      <c r="N21" s="153">
        <f t="shared" si="9"/>
        <v>245.26666666666668</v>
      </c>
      <c r="O21" s="2315">
        <v>168702.01022999999</v>
      </c>
      <c r="P21" s="2315">
        <v>168702.01022999999</v>
      </c>
      <c r="Q21" s="2315">
        <v>170587.68421999997</v>
      </c>
      <c r="R21" s="2315">
        <v>170587.68421999997</v>
      </c>
      <c r="S21" s="328">
        <f>O21/12*$A$2+(P21-O21)/11*3+(Q21-P21)/10*2+(R21-Q21)/9*1</f>
        <v>56611.138207999997</v>
      </c>
      <c r="T21" s="2315">
        <f>Z21-Y21-V21</f>
        <v>56684.079579999991</v>
      </c>
      <c r="U21" s="2505"/>
      <c r="V21" s="2315">
        <v>-4.0096000000000007</v>
      </c>
      <c r="W21" s="2315">
        <f>T21-S21</f>
        <v>72.941371999993862</v>
      </c>
      <c r="X21" s="2315"/>
      <c r="Y21" s="2315">
        <v>-1272.44092</v>
      </c>
      <c r="Z21" s="2315">
        <v>55407.629059999992</v>
      </c>
      <c r="AA21" s="2315">
        <f>AG21-AF21-AC21</f>
        <v>0</v>
      </c>
      <c r="AB21" s="2376">
        <f>AH21-AG21-AD21</f>
        <v>0</v>
      </c>
    </row>
    <row r="22" spans="1:28" s="2087" customFormat="1" x14ac:dyDescent="0.25">
      <c r="A22" s="1733" t="s">
        <v>14</v>
      </c>
      <c r="B22" s="2317"/>
      <c r="C22" s="2314"/>
      <c r="D22" s="2314"/>
      <c r="E22" s="2314"/>
      <c r="F22" s="2314"/>
      <c r="G22" s="2318"/>
      <c r="H22" s="2318"/>
      <c r="I22" s="2314"/>
      <c r="J22" s="2314"/>
      <c r="K22" s="2314"/>
      <c r="L22" s="2314"/>
      <c r="M22" s="2314"/>
      <c r="N22" s="2314"/>
      <c r="O22" s="2211"/>
      <c r="P22" s="2211"/>
      <c r="Q22" s="2211"/>
      <c r="R22" s="2211"/>
      <c r="S22" s="2713"/>
      <c r="T22" s="2211"/>
      <c r="U22" s="2482"/>
      <c r="V22" s="2211"/>
      <c r="W22" s="2211"/>
      <c r="X22" s="2211"/>
      <c r="Y22" s="2211"/>
      <c r="Z22" s="2211"/>
      <c r="AA22" s="2211"/>
      <c r="AB22" s="2483"/>
    </row>
    <row r="23" spans="1:28" s="2087" customFormat="1" ht="15.75" x14ac:dyDescent="0.25">
      <c r="A23" s="846" t="s">
        <v>325</v>
      </c>
      <c r="B23" s="1546"/>
      <c r="C23" s="527"/>
      <c r="D23" s="527"/>
      <c r="E23" s="527"/>
      <c r="F23" s="527"/>
      <c r="G23" s="830"/>
      <c r="H23" s="830"/>
      <c r="I23" s="1384"/>
      <c r="J23" s="1384"/>
      <c r="K23" s="1384"/>
      <c r="L23" s="1384"/>
      <c r="M23" s="1384"/>
      <c r="N23" s="1384"/>
      <c r="O23" s="370">
        <v>51523.715880000003</v>
      </c>
      <c r="P23" s="370">
        <v>51523.715880000003</v>
      </c>
      <c r="Q23" s="370">
        <v>52482.169430000002</v>
      </c>
      <c r="R23" s="370">
        <v>52482.169430000002</v>
      </c>
      <c r="S23" s="911">
        <f t="shared" ref="S23:S24" si="10">O23/12*$A$2+(P23-O23)/11*3+(Q23-P23)/10*2+(R23-Q23)/9*1</f>
        <v>17366.26267</v>
      </c>
      <c r="T23" s="370">
        <f t="shared" ref="T23:T24" si="11">Z23-Y23-V23</f>
        <v>16560.45765</v>
      </c>
      <c r="U23" s="1064"/>
      <c r="V23" s="370"/>
      <c r="W23" s="370">
        <f t="shared" ref="W23:W24" si="12">T23-S23</f>
        <v>-805.80501999999979</v>
      </c>
      <c r="X23" s="370"/>
      <c r="Y23" s="370">
        <v>-2.6190599999999997</v>
      </c>
      <c r="Z23" s="370">
        <v>16557.838589999999</v>
      </c>
      <c r="AA23" s="370">
        <f>AG23-AF23-AC23</f>
        <v>0</v>
      </c>
      <c r="AB23" s="911">
        <f>AH23-AG23-AD23</f>
        <v>0</v>
      </c>
    </row>
    <row r="24" spans="1:28" s="2087" customFormat="1" x14ac:dyDescent="0.25">
      <c r="A24" s="470" t="s">
        <v>289</v>
      </c>
      <c r="B24" s="1546"/>
      <c r="C24" s="527"/>
      <c r="D24" s="527"/>
      <c r="E24" s="527"/>
      <c r="F24" s="527"/>
      <c r="G24" s="830"/>
      <c r="H24" s="830"/>
      <c r="I24" s="1384"/>
      <c r="J24" s="1384"/>
      <c r="K24" s="1384"/>
      <c r="L24" s="1384"/>
      <c r="M24" s="1384"/>
      <c r="N24" s="1384"/>
      <c r="O24" s="370">
        <v>13867.3744635</v>
      </c>
      <c r="P24" s="370">
        <v>13867.3744635</v>
      </c>
      <c r="Q24" s="370">
        <v>13867.3744635</v>
      </c>
      <c r="R24" s="370">
        <v>13867.3744635</v>
      </c>
      <c r="S24" s="911">
        <f t="shared" si="10"/>
        <v>4622.4581545000001</v>
      </c>
      <c r="T24" s="370">
        <f t="shared" si="11"/>
        <v>4622.4581600000001</v>
      </c>
      <c r="U24" s="1064"/>
      <c r="V24" s="370"/>
      <c r="W24" s="370">
        <f t="shared" si="12"/>
        <v>5.5000000429572538E-6</v>
      </c>
      <c r="X24" s="370"/>
      <c r="Y24" s="370">
        <v>0</v>
      </c>
      <c r="Z24" s="370">
        <v>4622.4581600000001</v>
      </c>
      <c r="AA24" s="370">
        <f>AG24-AF24-AC24</f>
        <v>0</v>
      </c>
      <c r="AB24" s="911">
        <f>AH24-AG24-AD24</f>
        <v>0</v>
      </c>
    </row>
    <row r="25" spans="1:28" s="2087" customFormat="1" ht="29.25" x14ac:dyDescent="0.25">
      <c r="A25" s="2082" t="s">
        <v>271</v>
      </c>
      <c r="B25" s="524"/>
      <c r="C25" s="973">
        <f>C27+C28+C29+C30</f>
        <v>14900</v>
      </c>
      <c r="D25" s="973">
        <f t="shared" ref="D25:E25" si="13">D27+D28+D29+D30</f>
        <v>4967</v>
      </c>
      <c r="E25" s="973">
        <f t="shared" si="13"/>
        <v>3552</v>
      </c>
      <c r="F25" s="749">
        <f>E25/D25*100</f>
        <v>71.511979061807935</v>
      </c>
      <c r="G25" s="1415"/>
      <c r="H25" s="1415"/>
      <c r="I25" s="122"/>
      <c r="J25" s="122"/>
      <c r="K25" s="122"/>
      <c r="L25" s="122"/>
      <c r="M25" s="122"/>
      <c r="N25" s="122"/>
      <c r="O25" s="327"/>
      <c r="P25" s="327"/>
      <c r="Q25" s="327"/>
      <c r="R25" s="327"/>
      <c r="S25" s="919"/>
      <c r="T25" s="327"/>
      <c r="U25" s="785"/>
      <c r="V25" s="327"/>
      <c r="W25" s="327"/>
      <c r="X25" s="327"/>
      <c r="Y25" s="327"/>
      <c r="Z25" s="327"/>
      <c r="AA25" s="327"/>
      <c r="AB25" s="919"/>
    </row>
    <row r="26" spans="1:28" s="2087" customFormat="1" x14ac:dyDescent="0.25">
      <c r="A26" s="311" t="s">
        <v>193</v>
      </c>
      <c r="B26" s="4"/>
      <c r="C26" s="547"/>
      <c r="D26" s="123"/>
      <c r="E26" s="183"/>
      <c r="F26" s="183"/>
      <c r="G26" s="1415"/>
      <c r="H26" s="1415"/>
      <c r="I26" s="122"/>
      <c r="J26" s="122"/>
      <c r="K26" s="122"/>
      <c r="L26" s="122"/>
      <c r="M26" s="122"/>
      <c r="N26" s="122"/>
      <c r="O26" s="327"/>
      <c r="P26" s="327"/>
      <c r="Q26" s="327"/>
      <c r="R26" s="327"/>
      <c r="S26" s="919"/>
      <c r="T26" s="327"/>
      <c r="U26" s="785"/>
      <c r="V26" s="327"/>
      <c r="W26" s="327"/>
      <c r="X26" s="327"/>
      <c r="Y26" s="327"/>
      <c r="Z26" s="327"/>
      <c r="AA26" s="327"/>
      <c r="AB26" s="919"/>
    </row>
    <row r="27" spans="1:28" s="2087" customFormat="1" ht="30" x14ac:dyDescent="0.25">
      <c r="A27" s="311" t="s">
        <v>454</v>
      </c>
      <c r="B27" s="4"/>
      <c r="C27" s="547">
        <v>5800</v>
      </c>
      <c r="D27" s="183">
        <f t="shared" ref="D27:D30" si="14">ROUND(C27/12*$A$2,0)</f>
        <v>1933</v>
      </c>
      <c r="E27" s="183">
        <v>1324</v>
      </c>
      <c r="F27" s="183">
        <f>E27/D27*100</f>
        <v>68.494568028970519</v>
      </c>
      <c r="G27" s="1415"/>
      <c r="H27" s="1415"/>
      <c r="I27" s="122"/>
      <c r="J27" s="122"/>
      <c r="K27" s="122"/>
      <c r="L27" s="122"/>
      <c r="M27" s="122"/>
      <c r="N27" s="122"/>
      <c r="O27" s="327"/>
      <c r="P27" s="327"/>
      <c r="Q27" s="327"/>
      <c r="R27" s="327"/>
      <c r="S27" s="919"/>
      <c r="T27" s="327"/>
      <c r="U27" s="785"/>
      <c r="V27" s="327"/>
      <c r="W27" s="327"/>
      <c r="X27" s="327"/>
      <c r="Y27" s="327"/>
      <c r="Z27" s="327"/>
      <c r="AA27" s="327"/>
      <c r="AB27" s="919"/>
    </row>
    <row r="28" spans="1:28" s="2087" customFormat="1" ht="60" x14ac:dyDescent="0.25">
      <c r="A28" s="311" t="s">
        <v>455</v>
      </c>
      <c r="B28" s="4"/>
      <c r="C28" s="547">
        <v>3800</v>
      </c>
      <c r="D28" s="183">
        <f t="shared" si="14"/>
        <v>1267</v>
      </c>
      <c r="E28" s="183">
        <v>746</v>
      </c>
      <c r="F28" s="183">
        <f>E28/D28*100</f>
        <v>58.879242304656664</v>
      </c>
      <c r="G28" s="1415"/>
      <c r="H28" s="1415"/>
      <c r="I28" s="122"/>
      <c r="J28" s="122"/>
      <c r="K28" s="122"/>
      <c r="L28" s="122"/>
      <c r="M28" s="122"/>
      <c r="N28" s="122"/>
      <c r="O28" s="327"/>
      <c r="P28" s="327"/>
      <c r="Q28" s="327"/>
      <c r="R28" s="327"/>
      <c r="S28" s="919"/>
      <c r="T28" s="327"/>
      <c r="U28" s="785"/>
      <c r="V28" s="327"/>
      <c r="W28" s="327"/>
      <c r="X28" s="327"/>
      <c r="Y28" s="327"/>
      <c r="Z28" s="327"/>
      <c r="AA28" s="327"/>
      <c r="AB28" s="919"/>
    </row>
    <row r="29" spans="1:28" s="2087" customFormat="1" ht="45" x14ac:dyDescent="0.25">
      <c r="A29" s="312" t="s">
        <v>456</v>
      </c>
      <c r="B29" s="4"/>
      <c r="C29" s="547">
        <v>5300</v>
      </c>
      <c r="D29" s="183">
        <f t="shared" si="14"/>
        <v>1767</v>
      </c>
      <c r="E29" s="183">
        <v>1482</v>
      </c>
      <c r="F29" s="183">
        <f>E29/D29*100</f>
        <v>83.870967741935488</v>
      </c>
      <c r="G29" s="1415"/>
      <c r="H29" s="1415"/>
      <c r="I29" s="122"/>
      <c r="J29" s="122"/>
      <c r="K29" s="122"/>
      <c r="L29" s="122"/>
      <c r="M29" s="122"/>
      <c r="N29" s="122"/>
      <c r="O29" s="327"/>
      <c r="P29" s="327"/>
      <c r="Q29" s="327"/>
      <c r="R29" s="327"/>
      <c r="S29" s="919"/>
      <c r="T29" s="327"/>
      <c r="U29" s="785"/>
      <c r="V29" s="327"/>
      <c r="W29" s="327"/>
      <c r="X29" s="327"/>
      <c r="Y29" s="327"/>
      <c r="Z29" s="327"/>
      <c r="AA29" s="327"/>
      <c r="AB29" s="919"/>
    </row>
    <row r="30" spans="1:28" s="2087" customFormat="1" ht="90" x14ac:dyDescent="0.25">
      <c r="A30" s="312" t="s">
        <v>457</v>
      </c>
      <c r="B30" s="4"/>
      <c r="C30" s="547"/>
      <c r="D30" s="183">
        <f t="shared" si="14"/>
        <v>0</v>
      </c>
      <c r="E30" s="183">
        <v>0</v>
      </c>
      <c r="F30" s="183"/>
      <c r="G30" s="1415"/>
      <c r="H30" s="1415"/>
      <c r="I30" s="122"/>
      <c r="J30" s="122"/>
      <c r="K30" s="122"/>
      <c r="L30" s="122"/>
      <c r="M30" s="122"/>
      <c r="N30" s="122"/>
      <c r="O30" s="327"/>
      <c r="P30" s="327"/>
      <c r="Q30" s="327"/>
      <c r="R30" s="327"/>
      <c r="S30" s="919"/>
      <c r="T30" s="327"/>
      <c r="U30" s="785"/>
      <c r="V30" s="327"/>
      <c r="W30" s="327"/>
      <c r="X30" s="327"/>
      <c r="Y30" s="327"/>
      <c r="Z30" s="327"/>
      <c r="AA30" s="327"/>
      <c r="AB30" s="919"/>
    </row>
    <row r="31" spans="1:28" s="2087" customFormat="1" x14ac:dyDescent="0.25">
      <c r="A31" s="2082" t="s">
        <v>131</v>
      </c>
      <c r="B31" s="524"/>
      <c r="C31" s="2920">
        <f>C32+C33+C34</f>
        <v>9327</v>
      </c>
      <c r="D31" s="2920">
        <f t="shared" ref="D31:E31" si="15">D32+D33+D34</f>
        <v>3109</v>
      </c>
      <c r="E31" s="2920">
        <f t="shared" si="15"/>
        <v>2235</v>
      </c>
      <c r="F31" s="749">
        <f t="shared" ref="F31:F36" si="16">E31/D31*100</f>
        <v>71.888066902541013</v>
      </c>
      <c r="G31" s="1415"/>
      <c r="H31" s="1415"/>
      <c r="I31" s="122"/>
      <c r="J31" s="122"/>
      <c r="K31" s="122"/>
      <c r="L31" s="122"/>
      <c r="M31" s="122"/>
      <c r="N31" s="122"/>
      <c r="O31" s="327"/>
      <c r="P31" s="327"/>
      <c r="Q31" s="327"/>
      <c r="R31" s="327"/>
      <c r="S31" s="919"/>
      <c r="T31" s="327"/>
      <c r="U31" s="785"/>
      <c r="V31" s="327"/>
      <c r="W31" s="327"/>
      <c r="X31" s="327"/>
      <c r="Y31" s="327"/>
      <c r="Z31" s="327"/>
      <c r="AA31" s="327"/>
      <c r="AB31" s="919"/>
    </row>
    <row r="32" spans="1:28" s="2087" customFormat="1" x14ac:dyDescent="0.25">
      <c r="A32" s="4" t="s">
        <v>222</v>
      </c>
      <c r="B32" s="4"/>
      <c r="C32" s="547">
        <v>8943</v>
      </c>
      <c r="D32" s="183">
        <f t="shared" ref="D32:D36" si="17">ROUND(C32/12*$A$2,0)</f>
        <v>2981</v>
      </c>
      <c r="E32" s="183">
        <v>2115</v>
      </c>
      <c r="F32" s="183">
        <f t="shared" si="16"/>
        <v>70.94934585709494</v>
      </c>
      <c r="G32" s="1415"/>
      <c r="H32" s="1415"/>
      <c r="I32" s="122"/>
      <c r="J32" s="122"/>
      <c r="K32" s="122"/>
      <c r="L32" s="122"/>
      <c r="M32" s="122"/>
      <c r="N32" s="122"/>
      <c r="O32" s="327"/>
      <c r="P32" s="327"/>
      <c r="Q32" s="327"/>
      <c r="R32" s="327"/>
      <c r="S32" s="919"/>
      <c r="T32" s="327"/>
      <c r="U32" s="785"/>
      <c r="V32" s="327"/>
      <c r="W32" s="327"/>
      <c r="X32" s="327"/>
      <c r="Y32" s="327"/>
      <c r="Z32" s="327"/>
      <c r="AA32" s="327"/>
      <c r="AB32" s="919"/>
    </row>
    <row r="33" spans="1:28" s="2087" customFormat="1" ht="45" x14ac:dyDescent="0.25">
      <c r="A33" s="311" t="s">
        <v>458</v>
      </c>
      <c r="B33" s="4"/>
      <c r="C33" s="547">
        <v>280</v>
      </c>
      <c r="D33" s="183">
        <f t="shared" si="17"/>
        <v>93</v>
      </c>
      <c r="E33" s="183">
        <v>91</v>
      </c>
      <c r="F33" s="183">
        <f t="shared" si="16"/>
        <v>97.849462365591393</v>
      </c>
      <c r="G33" s="1415"/>
      <c r="H33" s="1415"/>
      <c r="I33" s="122"/>
      <c r="J33" s="122"/>
      <c r="K33" s="122"/>
      <c r="L33" s="122"/>
      <c r="M33" s="122"/>
      <c r="N33" s="122"/>
      <c r="O33" s="327"/>
      <c r="P33" s="327"/>
      <c r="Q33" s="327"/>
      <c r="R33" s="327"/>
      <c r="S33" s="919"/>
      <c r="T33" s="327"/>
      <c r="U33" s="785"/>
      <c r="V33" s="327"/>
      <c r="W33" s="327"/>
      <c r="X33" s="327"/>
      <c r="Y33" s="327"/>
      <c r="Z33" s="327"/>
      <c r="AA33" s="327"/>
      <c r="AB33" s="919"/>
    </row>
    <row r="34" spans="1:28" s="2087" customFormat="1" ht="60" x14ac:dyDescent="0.25">
      <c r="A34" s="4" t="s">
        <v>506</v>
      </c>
      <c r="B34" s="4"/>
      <c r="C34" s="547">
        <v>104</v>
      </c>
      <c r="D34" s="183">
        <f t="shared" si="17"/>
        <v>35</v>
      </c>
      <c r="E34" s="183">
        <v>29</v>
      </c>
      <c r="F34" s="183">
        <f t="shared" si="16"/>
        <v>82.857142857142861</v>
      </c>
      <c r="G34" s="1415"/>
      <c r="H34" s="1415"/>
      <c r="I34" s="122"/>
      <c r="J34" s="122"/>
      <c r="K34" s="122"/>
      <c r="L34" s="122"/>
      <c r="M34" s="122"/>
      <c r="N34" s="122"/>
      <c r="O34" s="327"/>
      <c r="P34" s="327"/>
      <c r="Q34" s="327"/>
      <c r="R34" s="327"/>
      <c r="S34" s="919"/>
      <c r="T34" s="327"/>
      <c r="U34" s="785"/>
      <c r="V34" s="327"/>
      <c r="W34" s="327"/>
      <c r="X34" s="327"/>
      <c r="Y34" s="327"/>
      <c r="Z34" s="327"/>
      <c r="AA34" s="327"/>
      <c r="AB34" s="919"/>
    </row>
    <row r="35" spans="1:28" s="2087" customFormat="1" ht="29.25" x14ac:dyDescent="0.25">
      <c r="A35" s="2082" t="s">
        <v>630</v>
      </c>
      <c r="B35" s="4"/>
      <c r="C35" s="2079">
        <v>2830</v>
      </c>
      <c r="D35" s="183">
        <f t="shared" si="17"/>
        <v>943</v>
      </c>
      <c r="E35" s="183">
        <v>845</v>
      </c>
      <c r="F35" s="183">
        <f t="shared" si="16"/>
        <v>89.607635206786853</v>
      </c>
      <c r="G35" s="1415"/>
      <c r="H35" s="1415"/>
      <c r="I35" s="122"/>
      <c r="J35" s="122"/>
      <c r="K35" s="122"/>
      <c r="L35" s="122"/>
      <c r="M35" s="122"/>
      <c r="N35" s="122"/>
      <c r="O35" s="327"/>
      <c r="P35" s="327"/>
      <c r="Q35" s="327"/>
      <c r="R35" s="327"/>
      <c r="S35" s="919"/>
      <c r="T35" s="327"/>
      <c r="U35" s="785"/>
      <c r="V35" s="327"/>
      <c r="W35" s="327"/>
      <c r="X35" s="327"/>
      <c r="Y35" s="327"/>
      <c r="Z35" s="327"/>
      <c r="AA35" s="327"/>
      <c r="AB35" s="919"/>
    </row>
    <row r="36" spans="1:28" s="2087" customFormat="1" ht="72" x14ac:dyDescent="0.25">
      <c r="A36" s="524" t="s">
        <v>641</v>
      </c>
      <c r="B36" s="4"/>
      <c r="C36" s="2079">
        <v>120</v>
      </c>
      <c r="D36" s="183">
        <f t="shared" si="17"/>
        <v>40</v>
      </c>
      <c r="E36" s="183">
        <v>25</v>
      </c>
      <c r="F36" s="183">
        <f t="shared" si="16"/>
        <v>62.5</v>
      </c>
      <c r="G36" s="1415"/>
      <c r="H36" s="1415"/>
      <c r="I36" s="122"/>
      <c r="J36" s="122"/>
      <c r="K36" s="122"/>
      <c r="L36" s="122"/>
      <c r="M36" s="122"/>
      <c r="N36" s="122"/>
      <c r="O36" s="327"/>
      <c r="P36" s="327"/>
      <c r="Q36" s="327"/>
      <c r="R36" s="327"/>
      <c r="S36" s="919"/>
      <c r="T36" s="327"/>
      <c r="U36" s="785"/>
      <c r="V36" s="327"/>
      <c r="W36" s="327"/>
      <c r="X36" s="327"/>
      <c r="Y36" s="327"/>
      <c r="Z36" s="327"/>
      <c r="AA36" s="327"/>
      <c r="AB36" s="919"/>
    </row>
    <row r="37" spans="1:28" s="2087" customFormat="1" x14ac:dyDescent="0.25">
      <c r="A37" s="2" t="s">
        <v>28</v>
      </c>
      <c r="B37" s="2"/>
      <c r="C37" s="2320"/>
      <c r="D37" s="2320"/>
      <c r="E37" s="2320"/>
      <c r="F37" s="2320"/>
      <c r="G37" s="2318"/>
      <c r="H37" s="2318"/>
      <c r="I37" s="2314"/>
      <c r="J37" s="2314"/>
      <c r="K37" s="2314"/>
      <c r="L37" s="2314"/>
      <c r="M37" s="2314"/>
      <c r="N37" s="2314"/>
      <c r="O37" s="370"/>
      <c r="P37" s="370"/>
      <c r="Q37" s="370"/>
      <c r="R37" s="370"/>
      <c r="S37" s="357"/>
      <c r="T37" s="370"/>
      <c r="U37" s="1064"/>
      <c r="V37" s="370"/>
      <c r="W37" s="370"/>
      <c r="X37" s="370"/>
      <c r="Y37" s="370"/>
      <c r="Z37" s="370"/>
      <c r="AA37" s="327"/>
      <c r="AB37" s="919"/>
    </row>
    <row r="38" spans="1:28" s="2087" customFormat="1" x14ac:dyDescent="0.25">
      <c r="A38" s="971" t="s">
        <v>10</v>
      </c>
      <c r="B38" s="2321">
        <v>300</v>
      </c>
      <c r="C38" s="2210">
        <v>200</v>
      </c>
      <c r="D38" s="183">
        <f t="shared" ref="D38:D39" si="18">ROUND(C38/12*$A$2,0)</f>
        <v>67</v>
      </c>
      <c r="E38" s="123">
        <v>36</v>
      </c>
      <c r="F38" s="123">
        <f>E38/D38*100</f>
        <v>53.731343283582092</v>
      </c>
      <c r="G38" s="830">
        <v>10</v>
      </c>
      <c r="H38" s="152">
        <f>K38/E38</f>
        <v>8.7777777777777786</v>
      </c>
      <c r="I38" s="153">
        <f>ROUND(C38*G38,0)</f>
        <v>2000</v>
      </c>
      <c r="J38" s="123">
        <f t="shared" ref="J38:J39" si="19">ROUND(I38/12*$A$2,0)</f>
        <v>667</v>
      </c>
      <c r="K38" s="153">
        <v>316</v>
      </c>
      <c r="L38" s="153">
        <f>K38/J38*100</f>
        <v>47.376311844077961</v>
      </c>
      <c r="M38" s="153">
        <f>ROUND(I38/B38,0)</f>
        <v>7</v>
      </c>
      <c r="N38" s="153">
        <f t="shared" ref="N38:N40" si="20">K38/$A$2*12/M38</f>
        <v>135.42857142857142</v>
      </c>
      <c r="O38" s="327"/>
      <c r="P38" s="327"/>
      <c r="Q38" s="327"/>
      <c r="R38" s="327"/>
      <c r="S38" s="919"/>
      <c r="T38" s="327"/>
      <c r="U38" s="785"/>
      <c r="V38" s="327"/>
      <c r="W38" s="327"/>
      <c r="X38" s="327"/>
      <c r="Y38" s="327"/>
      <c r="Z38" s="327"/>
      <c r="AA38" s="327"/>
      <c r="AB38" s="919"/>
    </row>
    <row r="39" spans="1:28" s="2087" customFormat="1" x14ac:dyDescent="0.25">
      <c r="A39" s="971" t="s">
        <v>6</v>
      </c>
      <c r="B39" s="2321">
        <v>300</v>
      </c>
      <c r="C39" s="2210">
        <v>144</v>
      </c>
      <c r="D39" s="183">
        <f t="shared" si="18"/>
        <v>48</v>
      </c>
      <c r="E39" s="123">
        <v>21</v>
      </c>
      <c r="F39" s="123">
        <f>E39/D39*100</f>
        <v>43.75</v>
      </c>
      <c r="G39" s="830">
        <v>10</v>
      </c>
      <c r="H39" s="152">
        <f>K39/E39</f>
        <v>7.4285714285714288</v>
      </c>
      <c r="I39" s="153">
        <f>ROUND(C39*G39,0)</f>
        <v>1440</v>
      </c>
      <c r="J39" s="123">
        <f t="shared" si="19"/>
        <v>480</v>
      </c>
      <c r="K39" s="153">
        <v>156</v>
      </c>
      <c r="L39" s="153">
        <f>K39/J39*100</f>
        <v>32.5</v>
      </c>
      <c r="M39" s="153">
        <f>ROUND(I39/B39,0)</f>
        <v>5</v>
      </c>
      <c r="N39" s="153">
        <f t="shared" si="20"/>
        <v>93.6</v>
      </c>
      <c r="O39" s="327"/>
      <c r="P39" s="327"/>
      <c r="Q39" s="327"/>
      <c r="R39" s="327"/>
      <c r="S39" s="919"/>
      <c r="T39" s="327"/>
      <c r="U39" s="785"/>
      <c r="V39" s="327"/>
      <c r="W39" s="327"/>
      <c r="X39" s="327"/>
      <c r="Y39" s="327"/>
      <c r="Z39" s="327"/>
      <c r="AA39" s="327"/>
      <c r="AB39" s="919"/>
    </row>
    <row r="40" spans="1:28" s="2087" customFormat="1" x14ac:dyDescent="0.25">
      <c r="A40" s="524" t="s">
        <v>13</v>
      </c>
      <c r="B40" s="524"/>
      <c r="C40" s="1397">
        <f>SUM(C38:C39)</f>
        <v>344</v>
      </c>
      <c r="D40" s="1397">
        <f>SUM(D38:D39)</f>
        <v>115</v>
      </c>
      <c r="E40" s="1397">
        <f>SUM(E38:E39)</f>
        <v>57</v>
      </c>
      <c r="F40" s="1397">
        <f>E40/D40*100</f>
        <v>49.565217391304351</v>
      </c>
      <c r="G40" s="1843">
        <f>IF(C40=0,0,I40/C40)</f>
        <v>10</v>
      </c>
      <c r="H40" s="199">
        <f>K40/E40</f>
        <v>8.2807017543859658</v>
      </c>
      <c r="I40" s="1397">
        <f>SUM(I38:I39)</f>
        <v>3440</v>
      </c>
      <c r="J40" s="1397">
        <f>SUM(J38:J39)</f>
        <v>1147</v>
      </c>
      <c r="K40" s="1397">
        <f>SUM(K38:K39)</f>
        <v>472</v>
      </c>
      <c r="L40" s="153">
        <f>K40/J40*100</f>
        <v>41.150828247602441</v>
      </c>
      <c r="M40" s="1188">
        <f>SUM(M38:M39)</f>
        <v>12</v>
      </c>
      <c r="N40" s="153">
        <f t="shared" si="20"/>
        <v>118</v>
      </c>
      <c r="O40" s="2322"/>
      <c r="P40" s="2322"/>
      <c r="Q40" s="2322"/>
      <c r="R40" s="2322"/>
      <c r="S40" s="2602"/>
      <c r="T40" s="2322"/>
      <c r="U40" s="2402"/>
      <c r="V40" s="2322"/>
      <c r="W40" s="2322"/>
      <c r="X40" s="2322"/>
      <c r="Y40" s="2322"/>
      <c r="Z40" s="2322"/>
      <c r="AA40" s="327"/>
      <c r="AB40" s="919"/>
    </row>
    <row r="41" spans="1:28" s="2087" customFormat="1" x14ac:dyDescent="0.25">
      <c r="A41" s="2" t="s">
        <v>123</v>
      </c>
      <c r="B41" s="524"/>
      <c r="C41" s="1397"/>
      <c r="D41" s="1397"/>
      <c r="E41" s="1397"/>
      <c r="F41" s="1397"/>
      <c r="G41" s="1843"/>
      <c r="H41" s="199"/>
      <c r="I41" s="1397"/>
      <c r="J41" s="1397"/>
      <c r="K41" s="1397"/>
      <c r="L41" s="153"/>
      <c r="M41" s="153"/>
      <c r="N41" s="153"/>
      <c r="O41" s="2322"/>
      <c r="P41" s="2322"/>
      <c r="Q41" s="2322"/>
      <c r="R41" s="2322"/>
      <c r="S41" s="2602"/>
      <c r="T41" s="2322"/>
      <c r="U41" s="2402"/>
      <c r="V41" s="2322"/>
      <c r="W41" s="2322"/>
      <c r="X41" s="2322"/>
      <c r="Y41" s="2322"/>
      <c r="Z41" s="2322"/>
      <c r="AA41" s="327"/>
      <c r="AB41" s="919"/>
    </row>
    <row r="42" spans="1:28" s="2087" customFormat="1" x14ac:dyDescent="0.25">
      <c r="A42" s="2085" t="s">
        <v>44</v>
      </c>
      <c r="B42" s="1823">
        <v>240</v>
      </c>
      <c r="C42" s="842">
        <v>200</v>
      </c>
      <c r="D42" s="183">
        <f>ROUND(C42/12*$A$2,0)</f>
        <v>67</v>
      </c>
      <c r="E42" s="123">
        <v>75</v>
      </c>
      <c r="F42" s="123">
        <f>E42/D42*100</f>
        <v>111.94029850746267</v>
      </c>
      <c r="G42" s="1526">
        <v>8</v>
      </c>
      <c r="H42" s="152">
        <f>K42/E42</f>
        <v>7.9466666666666663</v>
      </c>
      <c r="I42" s="153">
        <f>ROUND(C42*G42,0)</f>
        <v>1600</v>
      </c>
      <c r="J42" s="123">
        <f t="shared" ref="J42" si="21">ROUND(I42/12*$A$2,0)</f>
        <v>533</v>
      </c>
      <c r="K42" s="153">
        <v>596</v>
      </c>
      <c r="L42" s="153">
        <f>K42/J42*100</f>
        <v>111.81988742964353</v>
      </c>
      <c r="M42" s="153">
        <f>I42/B42</f>
        <v>6.666666666666667</v>
      </c>
      <c r="N42" s="153">
        <f t="shared" ref="N42:N44" si="22">K42/$A$2*12/M42</f>
        <v>268.2</v>
      </c>
      <c r="O42" s="327"/>
      <c r="P42" s="327"/>
      <c r="Q42" s="327"/>
      <c r="R42" s="327"/>
      <c r="S42" s="2602"/>
      <c r="T42" s="2322"/>
      <c r="U42" s="2402"/>
      <c r="V42" s="2322"/>
      <c r="W42" s="2322"/>
      <c r="X42" s="2322"/>
      <c r="Y42" s="327"/>
      <c r="Z42" s="327"/>
      <c r="AA42" s="327"/>
      <c r="AB42" s="919"/>
    </row>
    <row r="43" spans="1:28" s="2087" customFormat="1" ht="15.75" thickBot="1" x14ac:dyDescent="0.3">
      <c r="A43" s="2246" t="s">
        <v>150</v>
      </c>
      <c r="B43" s="1845"/>
      <c r="C43" s="3048">
        <f>SUM(C42)</f>
        <v>200</v>
      </c>
      <c r="D43" s="158">
        <f>SUM(D42)</f>
        <v>67</v>
      </c>
      <c r="E43" s="158">
        <f>SUM(E42)</f>
        <v>75</v>
      </c>
      <c r="F43" s="158">
        <f>E43/D43*100</f>
        <v>111.94029850746267</v>
      </c>
      <c r="G43" s="1847">
        <f>I43/C43</f>
        <v>8</v>
      </c>
      <c r="H43" s="1037">
        <f>K43/E43</f>
        <v>7.9466666666666663</v>
      </c>
      <c r="I43" s="1127">
        <f>SUM(I42)</f>
        <v>1600</v>
      </c>
      <c r="J43" s="1127">
        <f>SUM(J42)</f>
        <v>533</v>
      </c>
      <c r="K43" s="1127">
        <f>SUM(K42)</f>
        <v>596</v>
      </c>
      <c r="L43" s="1127">
        <f>K43/J43*100</f>
        <v>111.81988742964353</v>
      </c>
      <c r="M43" s="1127">
        <f>SUM(M42)</f>
        <v>6.666666666666667</v>
      </c>
      <c r="N43" s="282">
        <f t="shared" si="22"/>
        <v>268.2</v>
      </c>
      <c r="O43" s="3049"/>
      <c r="P43" s="3049"/>
      <c r="Q43" s="3049"/>
      <c r="R43" s="3049"/>
      <c r="S43" s="3138"/>
      <c r="T43" s="2510"/>
      <c r="U43" s="2511"/>
      <c r="V43" s="2510"/>
      <c r="W43" s="2510"/>
      <c r="X43" s="2510"/>
      <c r="Y43" s="3050"/>
      <c r="Z43" s="3050"/>
      <c r="AA43" s="327"/>
      <c r="AB43" s="919"/>
    </row>
    <row r="44" spans="1:28" s="2087" customFormat="1" ht="30" thickBot="1" x14ac:dyDescent="0.3">
      <c r="A44" s="1580" t="s">
        <v>135</v>
      </c>
      <c r="B44" s="1580"/>
      <c r="C44" s="3054">
        <f>SUM(C43,C40)</f>
        <v>544</v>
      </c>
      <c r="D44" s="3054">
        <f>SUM(D43,D40)</f>
        <v>182</v>
      </c>
      <c r="E44" s="3054">
        <f>SUM(E43,E40)</f>
        <v>132</v>
      </c>
      <c r="F44" s="3054">
        <f>E44/D44*100</f>
        <v>72.527472527472526</v>
      </c>
      <c r="G44" s="687">
        <f>I44/C44</f>
        <v>9.264705882352942</v>
      </c>
      <c r="H44" s="3142">
        <f>K44/E44</f>
        <v>8.0909090909090917</v>
      </c>
      <c r="I44" s="3054">
        <f>SUM(I43,I40)</f>
        <v>5040</v>
      </c>
      <c r="J44" s="3054">
        <f>SUM(J43,J40)</f>
        <v>1680</v>
      </c>
      <c r="K44" s="3054">
        <f>SUM(K43,K40)</f>
        <v>1068</v>
      </c>
      <c r="L44" s="1381">
        <f>K44/J44*100</f>
        <v>63.571428571428569</v>
      </c>
      <c r="M44" s="3054">
        <f>SUM(M43,M40)</f>
        <v>18.666666666666668</v>
      </c>
      <c r="N44" s="1381">
        <f t="shared" si="22"/>
        <v>171.64285714285714</v>
      </c>
      <c r="O44" s="3056">
        <v>46029.166299999997</v>
      </c>
      <c r="P44" s="3056">
        <v>46029.166299999997</v>
      </c>
      <c r="Q44" s="3056">
        <v>46543.952319999997</v>
      </c>
      <c r="R44" s="3056">
        <v>46543.952319999997</v>
      </c>
      <c r="S44" s="867">
        <f>O44/12*$A$2+(P44-O44)/11*3+(Q44-P44)/10*2+(R44-Q44)/9*1</f>
        <v>15446.012637333333</v>
      </c>
      <c r="T44" s="3057">
        <f>Z44-Y44-V44</f>
        <v>15465.914140000001</v>
      </c>
      <c r="U44" s="3058"/>
      <c r="V44" s="3057"/>
      <c r="W44" s="3057">
        <f>T44-S44</f>
        <v>19.901502666667511</v>
      </c>
      <c r="X44" s="3057"/>
      <c r="Y44" s="3056">
        <v>-249.30699999999999</v>
      </c>
      <c r="Z44" s="3056">
        <v>15216.60714</v>
      </c>
      <c r="AA44" s="327"/>
      <c r="AB44" s="919"/>
    </row>
    <row r="45" spans="1:28" s="2087" customFormat="1" x14ac:dyDescent="0.25">
      <c r="A45" s="1535"/>
      <c r="B45" s="1535"/>
      <c r="C45" s="547"/>
      <c r="D45" s="2079"/>
      <c r="E45" s="2079"/>
      <c r="F45" s="2079"/>
      <c r="G45" s="1407"/>
      <c r="H45" s="1407"/>
      <c r="I45" s="1408"/>
      <c r="J45" s="1408"/>
      <c r="K45" s="1408"/>
      <c r="L45" s="1408"/>
      <c r="M45" s="1408"/>
      <c r="N45" s="1408"/>
      <c r="O45" s="3051"/>
      <c r="P45" s="3051"/>
      <c r="Q45" s="3051"/>
      <c r="R45" s="3051"/>
      <c r="S45" s="3052"/>
      <c r="T45" s="3051"/>
      <c r="U45" s="3053"/>
      <c r="V45" s="3051"/>
      <c r="W45" s="3051"/>
      <c r="X45" s="3051"/>
      <c r="Y45" s="3051"/>
      <c r="Z45" s="3051"/>
      <c r="AA45" s="327"/>
      <c r="AB45" s="919"/>
    </row>
    <row r="46" spans="1:28" s="2087" customFormat="1" ht="29.25" x14ac:dyDescent="0.25">
      <c r="A46" s="285" t="s">
        <v>194</v>
      </c>
      <c r="B46" s="524"/>
      <c r="C46" s="2920"/>
      <c r="D46" s="749"/>
      <c r="E46" s="749"/>
      <c r="F46" s="749"/>
      <c r="G46" s="1415"/>
      <c r="H46" s="1415"/>
      <c r="I46" s="122"/>
      <c r="J46" s="122"/>
      <c r="K46" s="122"/>
      <c r="L46" s="122"/>
      <c r="M46" s="122"/>
      <c r="N46" s="122"/>
      <c r="O46" s="327"/>
      <c r="P46" s="327"/>
      <c r="Q46" s="327"/>
      <c r="R46" s="327"/>
      <c r="S46" s="919"/>
      <c r="T46" s="327"/>
      <c r="U46" s="785"/>
      <c r="V46" s="327"/>
      <c r="W46" s="327"/>
      <c r="X46" s="327"/>
      <c r="Y46" s="327"/>
      <c r="Z46" s="327"/>
      <c r="AA46" s="327"/>
      <c r="AB46" s="919"/>
    </row>
    <row r="47" spans="1:28" s="2087" customFormat="1" ht="75" x14ac:dyDescent="0.25">
      <c r="A47" s="312" t="s">
        <v>505</v>
      </c>
      <c r="B47" s="4"/>
      <c r="C47" s="547">
        <v>1680</v>
      </c>
      <c r="D47" s="183">
        <f t="shared" ref="D47:D50" si="23">C47/12*$A$2</f>
        <v>560</v>
      </c>
      <c r="E47" s="183">
        <v>208</v>
      </c>
      <c r="F47" s="183">
        <f>E47/D47*100</f>
        <v>37.142857142857146</v>
      </c>
      <c r="G47" s="1415"/>
      <c r="H47" s="1415"/>
      <c r="I47" s="122"/>
      <c r="J47" s="122"/>
      <c r="K47" s="122"/>
      <c r="L47" s="122"/>
      <c r="M47" s="122"/>
      <c r="N47" s="122"/>
      <c r="O47" s="327">
        <v>9636.0157500000005</v>
      </c>
      <c r="P47" s="327">
        <v>9636.0157500000005</v>
      </c>
      <c r="Q47" s="327">
        <v>9636.0157500000005</v>
      </c>
      <c r="R47" s="327">
        <v>9636.0157500000005</v>
      </c>
      <c r="S47" s="911">
        <f>O47/12*$A$2+(P47-O47)/11*3+(Q47-P47)/10*2+(R47-Q47)/9*1</f>
        <v>3212.0052500000002</v>
      </c>
      <c r="T47" s="327">
        <f>Z47-Y47-V47</f>
        <v>1131.5196799999999</v>
      </c>
      <c r="U47" s="785"/>
      <c r="V47" s="327"/>
      <c r="W47" s="327">
        <f>T47-S47</f>
        <v>-2080.4855700000003</v>
      </c>
      <c r="X47" s="327"/>
      <c r="Y47" s="327">
        <v>0</v>
      </c>
      <c r="Z47" s="327">
        <v>1131.5196799999999</v>
      </c>
      <c r="AA47" s="327">
        <f>AG47-AF47-AC47</f>
        <v>0</v>
      </c>
      <c r="AB47" s="919">
        <f>AH47-AG47-AD47</f>
        <v>0</v>
      </c>
    </row>
    <row r="48" spans="1:28" s="2087" customFormat="1" x14ac:dyDescent="0.25">
      <c r="A48" s="312" t="s">
        <v>627</v>
      </c>
      <c r="B48" s="4"/>
      <c r="C48" s="547">
        <v>290</v>
      </c>
      <c r="D48" s="2079">
        <f t="shared" si="23"/>
        <v>96.666666666666671</v>
      </c>
      <c r="E48" s="2079">
        <v>17</v>
      </c>
      <c r="F48" s="183"/>
      <c r="G48" s="1415"/>
      <c r="H48" s="1415"/>
      <c r="I48" s="122"/>
      <c r="J48" s="122"/>
      <c r="K48" s="122"/>
      <c r="L48" s="122"/>
      <c r="M48" s="122"/>
      <c r="N48" s="122"/>
      <c r="O48" s="327"/>
      <c r="P48" s="327"/>
      <c r="Q48" s="327"/>
      <c r="R48" s="327"/>
      <c r="S48" s="911"/>
      <c r="T48" s="327"/>
      <c r="U48" s="785"/>
      <c r="V48" s="327"/>
      <c r="W48" s="327"/>
      <c r="X48" s="327"/>
      <c r="Y48" s="327"/>
      <c r="Z48" s="327"/>
      <c r="AA48" s="327"/>
      <c r="AB48" s="919"/>
    </row>
    <row r="49" spans="1:28" s="2087" customFormat="1" x14ac:dyDescent="0.25">
      <c r="A49" s="312" t="s">
        <v>628</v>
      </c>
      <c r="B49" s="4"/>
      <c r="C49" s="547">
        <v>385</v>
      </c>
      <c r="D49" s="2079">
        <f t="shared" si="23"/>
        <v>128.33333333333334</v>
      </c>
      <c r="E49" s="2079">
        <v>49</v>
      </c>
      <c r="F49" s="183"/>
      <c r="G49" s="1415"/>
      <c r="H49" s="1415"/>
      <c r="I49" s="122"/>
      <c r="J49" s="122"/>
      <c r="K49" s="122"/>
      <c r="L49" s="122"/>
      <c r="M49" s="122"/>
      <c r="N49" s="122"/>
      <c r="O49" s="327"/>
      <c r="P49" s="327"/>
      <c r="Q49" s="327"/>
      <c r="R49" s="327"/>
      <c r="S49" s="911"/>
      <c r="T49" s="327"/>
      <c r="U49" s="785"/>
      <c r="V49" s="327"/>
      <c r="W49" s="327"/>
      <c r="X49" s="327"/>
      <c r="Y49" s="327"/>
      <c r="Z49" s="327"/>
      <c r="AA49" s="327"/>
      <c r="AB49" s="919"/>
    </row>
    <row r="50" spans="1:28" s="2087" customFormat="1" x14ac:dyDescent="0.25">
      <c r="A50" s="312" t="s">
        <v>629</v>
      </c>
      <c r="B50" s="4"/>
      <c r="C50" s="547">
        <v>805</v>
      </c>
      <c r="D50" s="2079">
        <f t="shared" si="23"/>
        <v>268.33333333333331</v>
      </c>
      <c r="E50" s="2079">
        <v>108</v>
      </c>
      <c r="F50" s="183"/>
      <c r="G50" s="1415"/>
      <c r="H50" s="1415"/>
      <c r="I50" s="122"/>
      <c r="J50" s="122"/>
      <c r="K50" s="122"/>
      <c r="L50" s="122"/>
      <c r="M50" s="122"/>
      <c r="N50" s="122"/>
      <c r="O50" s="327"/>
      <c r="P50" s="327"/>
      <c r="Q50" s="327"/>
      <c r="R50" s="327"/>
      <c r="S50" s="911"/>
      <c r="T50" s="327"/>
      <c r="U50" s="785"/>
      <c r="V50" s="327"/>
      <c r="W50" s="327"/>
      <c r="X50" s="327"/>
      <c r="Y50" s="327"/>
      <c r="Z50" s="327"/>
      <c r="AA50" s="327"/>
      <c r="AB50" s="919"/>
    </row>
    <row r="51" spans="1:28" s="2087" customFormat="1" ht="43.5" x14ac:dyDescent="0.25">
      <c r="A51" s="2082" t="s">
        <v>459</v>
      </c>
      <c r="B51" s="524"/>
      <c r="C51" s="2920">
        <f>C52+C59</f>
        <v>4177</v>
      </c>
      <c r="D51" s="2920">
        <f t="shared" ref="D51:E51" si="24">D52+D59</f>
        <v>1392.3333333333335</v>
      </c>
      <c r="E51" s="2920">
        <f t="shared" si="24"/>
        <v>873</v>
      </c>
      <c r="F51" s="749">
        <f>E51/D51*100</f>
        <v>62.700502753172124</v>
      </c>
      <c r="G51" s="1415"/>
      <c r="H51" s="1415"/>
      <c r="I51" s="122"/>
      <c r="J51" s="122"/>
      <c r="K51" s="122"/>
      <c r="L51" s="122"/>
      <c r="M51" s="122"/>
      <c r="N51" s="122"/>
      <c r="O51" s="327">
        <f t="shared" ref="O51:Z51" si="25">O52+O59</f>
        <v>23195.040300000001</v>
      </c>
      <c r="P51" s="327">
        <f t="shared" ref="P51" si="26">P52+P59</f>
        <v>23195.040300000001</v>
      </c>
      <c r="Q51" s="327">
        <f t="shared" ref="Q51" si="27">Q52+Q59</f>
        <v>23195.040300000001</v>
      </c>
      <c r="R51" s="327">
        <f t="shared" ref="R51" si="28">R52+R59</f>
        <v>23195.040300000001</v>
      </c>
      <c r="S51" s="919">
        <f t="shared" si="25"/>
        <v>7731.6801000000014</v>
      </c>
      <c r="T51" s="327">
        <f t="shared" si="25"/>
        <v>5170.7146900000007</v>
      </c>
      <c r="U51" s="785">
        <f t="shared" si="25"/>
        <v>0</v>
      </c>
      <c r="V51" s="327">
        <f t="shared" si="25"/>
        <v>0</v>
      </c>
      <c r="W51" s="327">
        <f t="shared" si="25"/>
        <v>-2560.9654100000002</v>
      </c>
      <c r="X51" s="327">
        <f t="shared" si="25"/>
        <v>0</v>
      </c>
      <c r="Y51" s="327">
        <f t="shared" si="25"/>
        <v>0</v>
      </c>
      <c r="Z51" s="327">
        <f t="shared" si="25"/>
        <v>5170.7146900000007</v>
      </c>
      <c r="AA51" s="327"/>
      <c r="AB51" s="919"/>
    </row>
    <row r="52" spans="1:28" s="2087" customFormat="1" ht="30" x14ac:dyDescent="0.25">
      <c r="A52" s="312" t="s">
        <v>272</v>
      </c>
      <c r="B52" s="4"/>
      <c r="C52" s="547">
        <f>SUM(C53:C58)</f>
        <v>2498</v>
      </c>
      <c r="D52" s="547">
        <f t="shared" ref="D52:E52" si="29">SUM(D53:D58)</f>
        <v>832.66666666666674</v>
      </c>
      <c r="E52" s="547">
        <f t="shared" si="29"/>
        <v>685</v>
      </c>
      <c r="F52" s="183">
        <f>E52/D52*100</f>
        <v>82.265812650120083</v>
      </c>
      <c r="G52" s="1415"/>
      <c r="H52" s="1415"/>
      <c r="I52" s="122"/>
      <c r="J52" s="122"/>
      <c r="K52" s="122"/>
      <c r="L52" s="122"/>
      <c r="M52" s="122"/>
      <c r="N52" s="122"/>
      <c r="O52" s="327">
        <f t="shared" ref="O52:Z52" si="30">SUM(O53:O58)</f>
        <v>15667.877359999999</v>
      </c>
      <c r="P52" s="327">
        <f t="shared" ref="P52" si="31">SUM(P53:P58)</f>
        <v>15667.877359999999</v>
      </c>
      <c r="Q52" s="327">
        <f t="shared" ref="Q52" si="32">SUM(Q53:Q58)</f>
        <v>15667.877359999999</v>
      </c>
      <c r="R52" s="327">
        <f t="shared" ref="R52" si="33">SUM(R53:R58)</f>
        <v>15667.877359999999</v>
      </c>
      <c r="S52" s="919">
        <f t="shared" si="30"/>
        <v>5222.6257866666674</v>
      </c>
      <c r="T52" s="327">
        <f t="shared" si="30"/>
        <v>4618.8840100000007</v>
      </c>
      <c r="U52" s="785">
        <f t="shared" si="30"/>
        <v>0</v>
      </c>
      <c r="V52" s="327">
        <f t="shared" si="30"/>
        <v>0</v>
      </c>
      <c r="W52" s="327">
        <f t="shared" si="30"/>
        <v>-603.74177666666662</v>
      </c>
      <c r="X52" s="327">
        <f t="shared" si="30"/>
        <v>0</v>
      </c>
      <c r="Y52" s="327">
        <f t="shared" si="30"/>
        <v>0</v>
      </c>
      <c r="Z52" s="327">
        <f t="shared" si="30"/>
        <v>4618.8840100000007</v>
      </c>
      <c r="AA52" s="327"/>
      <c r="AB52" s="919"/>
    </row>
    <row r="53" spans="1:28" s="2087" customFormat="1" ht="30" x14ac:dyDescent="0.25">
      <c r="A53" s="312" t="s">
        <v>460</v>
      </c>
      <c r="B53" s="4"/>
      <c r="C53" s="171">
        <v>2140</v>
      </c>
      <c r="D53" s="183">
        <f t="shared" ref="D53" si="34">C53/12*$A$2</f>
        <v>713.33333333333337</v>
      </c>
      <c r="E53" s="183">
        <v>538</v>
      </c>
      <c r="F53" s="183">
        <f>E53/D53*100</f>
        <v>75.420560747663544</v>
      </c>
      <c r="G53" s="1415"/>
      <c r="H53" s="1415"/>
      <c r="I53" s="122"/>
      <c r="J53" s="122"/>
      <c r="K53" s="122"/>
      <c r="L53" s="122"/>
      <c r="M53" s="122"/>
      <c r="N53" s="122"/>
      <c r="O53" s="327">
        <v>14124</v>
      </c>
      <c r="P53" s="327">
        <v>14124</v>
      </c>
      <c r="Q53" s="327">
        <v>14124</v>
      </c>
      <c r="R53" s="327">
        <v>14124</v>
      </c>
      <c r="S53" s="919">
        <f>O53/12*$A$2+(P53-O53)/11*3+(Q53-P53)/10*2+(R53-Q53)/9*1</f>
        <v>4708</v>
      </c>
      <c r="T53" s="327">
        <f>Z53-Y53-V53</f>
        <v>3776.60455</v>
      </c>
      <c r="U53" s="785"/>
      <c r="V53" s="327"/>
      <c r="W53" s="327">
        <f>T53-S53</f>
        <v>-931.39544999999998</v>
      </c>
      <c r="X53" s="327"/>
      <c r="Y53" s="327">
        <v>0</v>
      </c>
      <c r="Z53" s="327">
        <v>3776.60455</v>
      </c>
      <c r="AA53" s="327"/>
      <c r="AB53" s="919"/>
    </row>
    <row r="54" spans="1:28" s="2087" customFormat="1" ht="45" x14ac:dyDescent="0.25">
      <c r="A54" s="312" t="s">
        <v>480</v>
      </c>
      <c r="B54" s="4"/>
      <c r="C54" s="568"/>
      <c r="D54" s="183"/>
      <c r="E54" s="183"/>
      <c r="F54" s="183"/>
      <c r="G54" s="1415"/>
      <c r="H54" s="1415"/>
      <c r="I54" s="122"/>
      <c r="J54" s="122"/>
      <c r="K54" s="122"/>
      <c r="L54" s="122"/>
      <c r="M54" s="122"/>
      <c r="N54" s="122"/>
      <c r="O54" s="327"/>
      <c r="P54" s="327"/>
      <c r="Q54" s="327"/>
      <c r="R54" s="327"/>
      <c r="S54" s="919"/>
      <c r="T54" s="327"/>
      <c r="U54" s="785"/>
      <c r="V54" s="327"/>
      <c r="W54" s="327"/>
      <c r="X54" s="327"/>
      <c r="Y54" s="327"/>
      <c r="Z54" s="327"/>
      <c r="AA54" s="327"/>
      <c r="AB54" s="919"/>
    </row>
    <row r="55" spans="1:28" s="2087" customFormat="1" ht="30" x14ac:dyDescent="0.25">
      <c r="A55" s="312" t="s">
        <v>461</v>
      </c>
      <c r="B55" s="4"/>
      <c r="C55" s="497">
        <v>324</v>
      </c>
      <c r="D55" s="183">
        <f t="shared" ref="D55" si="35">C55/12*$A$2</f>
        <v>108</v>
      </c>
      <c r="E55" s="183">
        <v>113</v>
      </c>
      <c r="F55" s="183">
        <f>E55/D55*100</f>
        <v>104.62962962962963</v>
      </c>
      <c r="G55" s="1415"/>
      <c r="H55" s="1415"/>
      <c r="I55" s="122"/>
      <c r="J55" s="122"/>
      <c r="K55" s="122"/>
      <c r="L55" s="122"/>
      <c r="M55" s="122"/>
      <c r="N55" s="122"/>
      <c r="O55" s="327">
        <v>1053.20704</v>
      </c>
      <c r="P55" s="327">
        <v>1053.20704</v>
      </c>
      <c r="Q55" s="327">
        <v>1053.20704</v>
      </c>
      <c r="R55" s="327">
        <v>1053.20704</v>
      </c>
      <c r="S55" s="919">
        <f>O55/12*$A$2+(P55-O55)/11*3+(Q55-P55)/10*2+(R55-Q55)/9*1</f>
        <v>351.06901333333332</v>
      </c>
      <c r="T55" s="327">
        <f>Z55-Y55-V55</f>
        <v>351.60914000000002</v>
      </c>
      <c r="U55" s="785"/>
      <c r="V55" s="327"/>
      <c r="W55" s="327">
        <f>T55-S55</f>
        <v>0.54012666666670839</v>
      </c>
      <c r="X55" s="327"/>
      <c r="Y55" s="327">
        <v>0</v>
      </c>
      <c r="Z55" s="327">
        <v>351.60914000000002</v>
      </c>
      <c r="AA55" s="327"/>
      <c r="AB55" s="919"/>
    </row>
    <row r="56" spans="1:28" s="2087" customFormat="1" ht="30" x14ac:dyDescent="0.25">
      <c r="A56" s="472" t="s">
        <v>462</v>
      </c>
      <c r="B56" s="4"/>
      <c r="C56" s="568"/>
      <c r="D56" s="183"/>
      <c r="E56" s="183"/>
      <c r="F56" s="183"/>
      <c r="G56" s="1415"/>
      <c r="H56" s="1415"/>
      <c r="I56" s="122"/>
      <c r="J56" s="122"/>
      <c r="K56" s="122"/>
      <c r="L56" s="122"/>
      <c r="M56" s="122"/>
      <c r="N56" s="122"/>
      <c r="O56" s="327"/>
      <c r="P56" s="327"/>
      <c r="Q56" s="327"/>
      <c r="R56" s="327"/>
      <c r="S56" s="919">
        <f t="shared" ref="S56" si="36">O56/12*$A$2</f>
        <v>0</v>
      </c>
      <c r="T56" s="327">
        <f>Z56-Y56-V56</f>
        <v>0</v>
      </c>
      <c r="U56" s="785"/>
      <c r="V56" s="327"/>
      <c r="W56" s="327">
        <f>T56-S56</f>
        <v>0</v>
      </c>
      <c r="X56" s="327"/>
      <c r="Y56" s="327">
        <v>0</v>
      </c>
      <c r="Z56" s="327">
        <v>0</v>
      </c>
      <c r="AA56" s="327"/>
      <c r="AB56" s="919"/>
    </row>
    <row r="57" spans="1:28" s="2087" customFormat="1" ht="45" x14ac:dyDescent="0.25">
      <c r="A57" s="312" t="s">
        <v>463</v>
      </c>
      <c r="B57" s="4"/>
      <c r="C57" s="568">
        <v>6</v>
      </c>
      <c r="D57" s="183">
        <f t="shared" ref="D57:D58" si="37">C57/12*$A$2</f>
        <v>2</v>
      </c>
      <c r="E57" s="183">
        <v>10</v>
      </c>
      <c r="F57" s="183">
        <f t="shared" ref="F57:F63" si="38">E57/D57*100</f>
        <v>500</v>
      </c>
      <c r="G57" s="1415"/>
      <c r="H57" s="1415"/>
      <c r="I57" s="122"/>
      <c r="J57" s="122"/>
      <c r="K57" s="122"/>
      <c r="L57" s="122"/>
      <c r="M57" s="122"/>
      <c r="N57" s="122"/>
      <c r="O57" s="327">
        <v>86.588880000000003</v>
      </c>
      <c r="P57" s="327">
        <v>86.588880000000003</v>
      </c>
      <c r="Q57" s="327">
        <v>86.588880000000003</v>
      </c>
      <c r="R57" s="327">
        <v>86.588880000000003</v>
      </c>
      <c r="S57" s="919">
        <f t="shared" ref="S57:S58" si="39">O57/12*$A$2+(P57-O57)/11*3+(Q57-P57)/10*2+(R57-Q57)/9*1</f>
        <v>28.862960000000001</v>
      </c>
      <c r="T57" s="327">
        <f t="shared" ref="T57:T58" si="40">Z57-Y57-V57</f>
        <v>144.31479999999999</v>
      </c>
      <c r="U57" s="785"/>
      <c r="V57" s="327"/>
      <c r="W57" s="327">
        <f t="shared" ref="W57:W58" si="41">T57-S57</f>
        <v>115.45183999999999</v>
      </c>
      <c r="X57" s="327"/>
      <c r="Y57" s="327">
        <v>0</v>
      </c>
      <c r="Z57" s="327">
        <v>144.31479999999999</v>
      </c>
      <c r="AA57" s="327"/>
      <c r="AB57" s="919"/>
    </row>
    <row r="58" spans="1:28" s="2087" customFormat="1" ht="30" x14ac:dyDescent="0.25">
      <c r="A58" s="312" t="s">
        <v>464</v>
      </c>
      <c r="B58" s="4"/>
      <c r="C58" s="568">
        <v>28</v>
      </c>
      <c r="D58" s="183">
        <f t="shared" si="37"/>
        <v>9.3333333333333339</v>
      </c>
      <c r="E58" s="183">
        <v>24</v>
      </c>
      <c r="F58" s="183">
        <f t="shared" si="38"/>
        <v>257.14285714285711</v>
      </c>
      <c r="G58" s="1415"/>
      <c r="H58" s="1415"/>
      <c r="I58" s="122"/>
      <c r="J58" s="122"/>
      <c r="K58" s="122"/>
      <c r="L58" s="122"/>
      <c r="M58" s="122"/>
      <c r="N58" s="122"/>
      <c r="O58" s="327">
        <v>404.08143999999999</v>
      </c>
      <c r="P58" s="327">
        <v>404.08143999999999</v>
      </c>
      <c r="Q58" s="327">
        <v>404.08143999999999</v>
      </c>
      <c r="R58" s="327">
        <v>404.08143999999999</v>
      </c>
      <c r="S58" s="919">
        <f t="shared" si="39"/>
        <v>134.69381333333334</v>
      </c>
      <c r="T58" s="327">
        <f t="shared" si="40"/>
        <v>346.35551999999996</v>
      </c>
      <c r="U58" s="785"/>
      <c r="V58" s="327"/>
      <c r="W58" s="327">
        <f t="shared" si="41"/>
        <v>211.66170666666662</v>
      </c>
      <c r="X58" s="327"/>
      <c r="Y58" s="327">
        <v>0</v>
      </c>
      <c r="Z58" s="327">
        <v>346.35551999999996</v>
      </c>
      <c r="AA58" s="327"/>
      <c r="AB58" s="919"/>
    </row>
    <row r="59" spans="1:28" s="2087" customFormat="1" ht="43.5" x14ac:dyDescent="0.25">
      <c r="A59" s="2082" t="s">
        <v>273</v>
      </c>
      <c r="B59" s="4"/>
      <c r="C59" s="973">
        <f>SUM(C60:C62)</f>
        <v>1679</v>
      </c>
      <c r="D59" s="973">
        <f t="shared" ref="D59:E59" si="42">SUM(D60:D62)</f>
        <v>559.66666666666663</v>
      </c>
      <c r="E59" s="973">
        <f t="shared" si="42"/>
        <v>188</v>
      </c>
      <c r="F59" s="183">
        <f t="shared" si="38"/>
        <v>33.591423466349021</v>
      </c>
      <c r="G59" s="1415"/>
      <c r="H59" s="1415"/>
      <c r="I59" s="122"/>
      <c r="J59" s="122"/>
      <c r="K59" s="122"/>
      <c r="L59" s="122"/>
      <c r="M59" s="122"/>
      <c r="N59" s="122"/>
      <c r="O59" s="327">
        <f t="shared" ref="O59:Z59" si="43">SUM(O60:O62)</f>
        <v>7527.1629400000011</v>
      </c>
      <c r="P59" s="327">
        <f t="shared" ref="P59" si="44">SUM(P60:P62)</f>
        <v>7527.1629400000011</v>
      </c>
      <c r="Q59" s="327">
        <f t="shared" ref="Q59" si="45">SUM(Q60:Q62)</f>
        <v>7527.1629400000011</v>
      </c>
      <c r="R59" s="327">
        <f t="shared" ref="R59" si="46">SUM(R60:R62)</f>
        <v>7527.1629400000011</v>
      </c>
      <c r="S59" s="919">
        <f t="shared" si="43"/>
        <v>2509.054313333334</v>
      </c>
      <c r="T59" s="327">
        <f t="shared" si="43"/>
        <v>551.83068000000003</v>
      </c>
      <c r="U59" s="785">
        <f t="shared" si="43"/>
        <v>0</v>
      </c>
      <c r="V59" s="327">
        <f t="shared" si="43"/>
        <v>0</v>
      </c>
      <c r="W59" s="327">
        <f t="shared" si="43"/>
        <v>-1957.2236333333335</v>
      </c>
      <c r="X59" s="327">
        <f t="shared" si="43"/>
        <v>0</v>
      </c>
      <c r="Y59" s="327">
        <f t="shared" si="43"/>
        <v>0</v>
      </c>
      <c r="Z59" s="327">
        <f t="shared" si="43"/>
        <v>551.83068000000003</v>
      </c>
      <c r="AA59" s="327"/>
      <c r="AB59" s="919"/>
    </row>
    <row r="60" spans="1:28" s="2087" customFormat="1" ht="30" x14ac:dyDescent="0.25">
      <c r="A60" s="312" t="s">
        <v>465</v>
      </c>
      <c r="B60" s="4"/>
      <c r="C60" s="570">
        <v>793</v>
      </c>
      <c r="D60" s="183">
        <f t="shared" ref="D60:D62" si="47">C60/12*$A$2</f>
        <v>264.33333333333331</v>
      </c>
      <c r="E60" s="183">
        <v>182</v>
      </c>
      <c r="F60" s="183">
        <f t="shared" si="38"/>
        <v>68.852459016393453</v>
      </c>
      <c r="G60" s="1415"/>
      <c r="H60" s="1415"/>
      <c r="I60" s="122"/>
      <c r="J60" s="122"/>
      <c r="K60" s="122"/>
      <c r="L60" s="122"/>
      <c r="M60" s="122"/>
      <c r="N60" s="122"/>
      <c r="O60" s="327">
        <v>2247.7267800000004</v>
      </c>
      <c r="P60" s="327">
        <v>2247.7267800000004</v>
      </c>
      <c r="Q60" s="327">
        <v>2247.7267800000004</v>
      </c>
      <c r="R60" s="327">
        <v>2247.7267800000004</v>
      </c>
      <c r="S60" s="919">
        <f t="shared" ref="S60:S63" si="48">O60/12*$A$2+(P60-O60)/11*3+(Q60-P60)/10*2+(R60-Q60)/9*1</f>
        <v>749.2422600000001</v>
      </c>
      <c r="T60" s="327">
        <f t="shared" ref="T60:T63" si="49">Z60-Y60-V60</f>
        <v>529.23757000000001</v>
      </c>
      <c r="U60" s="785"/>
      <c r="V60" s="327"/>
      <c r="W60" s="327">
        <f t="shared" ref="W60:W63" si="50">T60-S60</f>
        <v>-220.0046900000001</v>
      </c>
      <c r="X60" s="327"/>
      <c r="Y60" s="327">
        <v>0</v>
      </c>
      <c r="Z60" s="327">
        <v>529.23757000000001</v>
      </c>
      <c r="AA60" s="327"/>
      <c r="AB60" s="919"/>
    </row>
    <row r="61" spans="1:28" s="2087" customFormat="1" ht="60" x14ac:dyDescent="0.25">
      <c r="A61" s="312" t="s">
        <v>466</v>
      </c>
      <c r="B61" s="4"/>
      <c r="C61" s="570">
        <v>806</v>
      </c>
      <c r="D61" s="183">
        <f t="shared" si="47"/>
        <v>268.66666666666669</v>
      </c>
      <c r="E61" s="183">
        <v>0</v>
      </c>
      <c r="F61" s="183">
        <f t="shared" si="38"/>
        <v>0</v>
      </c>
      <c r="G61" s="1415"/>
      <c r="H61" s="1415"/>
      <c r="I61" s="122"/>
      <c r="J61" s="122"/>
      <c r="K61" s="122"/>
      <c r="L61" s="122"/>
      <c r="M61" s="122"/>
      <c r="N61" s="122"/>
      <c r="O61" s="327">
        <v>5067.6121600000006</v>
      </c>
      <c r="P61" s="327">
        <v>5067.6121600000006</v>
      </c>
      <c r="Q61" s="327">
        <v>5067.6121600000006</v>
      </c>
      <c r="R61" s="327">
        <v>5067.6121600000006</v>
      </c>
      <c r="S61" s="919">
        <f t="shared" si="48"/>
        <v>1689.2040533333336</v>
      </c>
      <c r="T61" s="327">
        <f t="shared" si="49"/>
        <v>0</v>
      </c>
      <c r="U61" s="785"/>
      <c r="V61" s="327"/>
      <c r="W61" s="327">
        <f t="shared" si="50"/>
        <v>-1689.2040533333336</v>
      </c>
      <c r="X61" s="327"/>
      <c r="Y61" s="327">
        <v>0</v>
      </c>
      <c r="Z61" s="327">
        <v>0</v>
      </c>
      <c r="AA61" s="327"/>
      <c r="AB61" s="919"/>
    </row>
    <row r="62" spans="1:28" s="2087" customFormat="1" ht="45" x14ac:dyDescent="0.25">
      <c r="A62" s="312" t="s">
        <v>467</v>
      </c>
      <c r="B62" s="4"/>
      <c r="C62" s="570">
        <v>80</v>
      </c>
      <c r="D62" s="183">
        <f t="shared" si="47"/>
        <v>26.666666666666668</v>
      </c>
      <c r="E62" s="183">
        <v>6</v>
      </c>
      <c r="F62" s="183">
        <f t="shared" si="38"/>
        <v>22.499999999999996</v>
      </c>
      <c r="G62" s="1415"/>
      <c r="H62" s="1415"/>
      <c r="I62" s="122"/>
      <c r="J62" s="122"/>
      <c r="K62" s="122"/>
      <c r="L62" s="122"/>
      <c r="M62" s="122"/>
      <c r="N62" s="122"/>
      <c r="O62" s="327">
        <v>211.82400000000001</v>
      </c>
      <c r="P62" s="327">
        <v>211.82400000000001</v>
      </c>
      <c r="Q62" s="327">
        <v>211.82400000000001</v>
      </c>
      <c r="R62" s="327">
        <v>211.82400000000001</v>
      </c>
      <c r="S62" s="919">
        <f t="shared" si="48"/>
        <v>70.608000000000004</v>
      </c>
      <c r="T62" s="327">
        <f t="shared" si="49"/>
        <v>22.593109999999999</v>
      </c>
      <c r="U62" s="785"/>
      <c r="V62" s="327"/>
      <c r="W62" s="327">
        <f t="shared" si="50"/>
        <v>-48.014890000000008</v>
      </c>
      <c r="X62" s="327"/>
      <c r="Y62" s="327">
        <v>0</v>
      </c>
      <c r="Z62" s="327">
        <v>22.593109999999999</v>
      </c>
      <c r="AA62" s="327">
        <f>AG62-AF62-AC62</f>
        <v>0</v>
      </c>
      <c r="AB62" s="919">
        <f>AH62-AG62-AD62</f>
        <v>0</v>
      </c>
    </row>
    <row r="63" spans="1:28" s="2087" customFormat="1" ht="29.25" x14ac:dyDescent="0.25">
      <c r="A63" s="2082" t="s">
        <v>311</v>
      </c>
      <c r="B63" s="4"/>
      <c r="C63" s="569">
        <f>C64+C65+C70+C71</f>
        <v>754.5</v>
      </c>
      <c r="D63" s="569">
        <f t="shared" ref="D63:E63" si="51">D64+D65+D70+D71</f>
        <v>251.5</v>
      </c>
      <c r="E63" s="569">
        <f t="shared" si="51"/>
        <v>288.41000000000003</v>
      </c>
      <c r="F63" s="749">
        <f t="shared" si="38"/>
        <v>114.67594433399604</v>
      </c>
      <c r="G63" s="1415"/>
      <c r="H63" s="1415"/>
      <c r="I63" s="122"/>
      <c r="J63" s="122"/>
      <c r="K63" s="122"/>
      <c r="L63" s="122"/>
      <c r="M63" s="122"/>
      <c r="N63" s="122"/>
      <c r="O63" s="327">
        <v>11522.976000000001</v>
      </c>
      <c r="P63" s="327">
        <v>11522.976000000001</v>
      </c>
      <c r="Q63" s="327">
        <v>11522.976000000001</v>
      </c>
      <c r="R63" s="327">
        <v>11522.976000000001</v>
      </c>
      <c r="S63" s="919">
        <f t="shared" si="48"/>
        <v>3840.9920000000002</v>
      </c>
      <c r="T63" s="327">
        <f t="shared" si="49"/>
        <v>3290.8380600000014</v>
      </c>
      <c r="U63" s="785"/>
      <c r="V63" s="327"/>
      <c r="W63" s="327">
        <f t="shared" si="50"/>
        <v>-550.15393999999878</v>
      </c>
      <c r="X63" s="327"/>
      <c r="Y63" s="327">
        <v>0</v>
      </c>
      <c r="Z63" s="327">
        <v>3290.8380600000014</v>
      </c>
      <c r="AA63" s="327"/>
      <c r="AB63" s="919"/>
    </row>
    <row r="64" spans="1:28" s="2087" customFormat="1" x14ac:dyDescent="0.25">
      <c r="A64" s="312" t="s">
        <v>304</v>
      </c>
      <c r="B64" s="4"/>
      <c r="C64" s="570"/>
      <c r="D64" s="570"/>
      <c r="E64" s="570"/>
      <c r="F64" s="183"/>
      <c r="G64" s="1415"/>
      <c r="H64" s="1415"/>
      <c r="I64" s="122"/>
      <c r="J64" s="122"/>
      <c r="K64" s="122"/>
      <c r="L64" s="122"/>
      <c r="M64" s="122"/>
      <c r="N64" s="122"/>
      <c r="O64" s="327"/>
      <c r="P64" s="327"/>
      <c r="Q64" s="327"/>
      <c r="R64" s="327"/>
      <c r="S64" s="919"/>
      <c r="T64" s="327"/>
      <c r="U64" s="785"/>
      <c r="V64" s="327"/>
      <c r="W64" s="327"/>
      <c r="X64" s="327"/>
      <c r="Y64" s="327"/>
      <c r="Z64" s="327"/>
      <c r="AA64" s="327"/>
      <c r="AB64" s="919"/>
    </row>
    <row r="65" spans="1:28" s="2087" customFormat="1" ht="30" x14ac:dyDescent="0.25">
      <c r="A65" s="472" t="s">
        <v>443</v>
      </c>
      <c r="B65" s="4"/>
      <c r="C65" s="568">
        <f>C66+C67/4</f>
        <v>112.5</v>
      </c>
      <c r="D65" s="568">
        <f t="shared" ref="D65:E65" si="52">D66+D67/4</f>
        <v>37.5</v>
      </c>
      <c r="E65" s="568">
        <f t="shared" si="52"/>
        <v>129.41000000000003</v>
      </c>
      <c r="F65" s="183">
        <f>E65/D65*100</f>
        <v>345.09333333333336</v>
      </c>
      <c r="G65" s="1415"/>
      <c r="H65" s="1415"/>
      <c r="I65" s="122"/>
      <c r="J65" s="122"/>
      <c r="K65" s="122"/>
      <c r="L65" s="122"/>
      <c r="M65" s="122"/>
      <c r="N65" s="122"/>
      <c r="O65" s="327"/>
      <c r="P65" s="327"/>
      <c r="Q65" s="327"/>
      <c r="R65" s="327"/>
      <c r="S65" s="919"/>
      <c r="T65" s="327"/>
      <c r="U65" s="785"/>
      <c r="V65" s="327"/>
      <c r="W65" s="327"/>
      <c r="X65" s="327"/>
      <c r="Y65" s="327"/>
      <c r="Z65" s="327"/>
      <c r="AA65" s="327"/>
      <c r="AB65" s="919"/>
    </row>
    <row r="66" spans="1:28" s="2087" customFormat="1" x14ac:dyDescent="0.25">
      <c r="A66" s="312" t="s">
        <v>444</v>
      </c>
      <c r="B66" s="4"/>
      <c r="C66" s="547"/>
      <c r="D66" s="183"/>
      <c r="E66" s="183"/>
      <c r="F66" s="183"/>
      <c r="G66" s="1415"/>
      <c r="H66" s="1415"/>
      <c r="I66" s="122"/>
      <c r="J66" s="122"/>
      <c r="K66" s="122"/>
      <c r="L66" s="122"/>
      <c r="M66" s="122"/>
      <c r="N66" s="122"/>
      <c r="O66" s="327"/>
      <c r="P66" s="327"/>
      <c r="Q66" s="327"/>
      <c r="R66" s="327"/>
      <c r="S66" s="919"/>
      <c r="T66" s="327"/>
      <c r="U66" s="785"/>
      <c r="V66" s="327"/>
      <c r="W66" s="327"/>
      <c r="X66" s="327"/>
      <c r="Y66" s="327"/>
      <c r="Z66" s="327"/>
      <c r="AA66" s="327"/>
      <c r="AB66" s="919"/>
    </row>
    <row r="67" spans="1:28" s="2087" customFormat="1" ht="30" x14ac:dyDescent="0.25">
      <c r="A67" s="312" t="s">
        <v>445</v>
      </c>
      <c r="B67" s="4"/>
      <c r="C67" s="171">
        <v>450</v>
      </c>
      <c r="D67" s="183">
        <f t="shared" ref="D67" si="53">C67/12*$A$2</f>
        <v>150</v>
      </c>
      <c r="E67" s="183">
        <v>517.6400000000001</v>
      </c>
      <c r="F67" s="183">
        <f>E67/D67*100</f>
        <v>345.09333333333336</v>
      </c>
      <c r="G67" s="1415"/>
      <c r="H67" s="1415"/>
      <c r="I67" s="122"/>
      <c r="J67" s="122"/>
      <c r="K67" s="122"/>
      <c r="L67" s="122"/>
      <c r="M67" s="122"/>
      <c r="N67" s="122"/>
      <c r="O67" s="327"/>
      <c r="P67" s="327"/>
      <c r="Q67" s="327"/>
      <c r="R67" s="327"/>
      <c r="S67" s="919"/>
      <c r="T67" s="327"/>
      <c r="U67" s="785"/>
      <c r="V67" s="327"/>
      <c r="W67" s="327"/>
      <c r="X67" s="327"/>
      <c r="Y67" s="327"/>
      <c r="Z67" s="327"/>
      <c r="AA67" s="327"/>
      <c r="AB67" s="919"/>
    </row>
    <row r="68" spans="1:28" s="2087" customFormat="1" ht="60" x14ac:dyDescent="0.25">
      <c r="A68" s="312" t="s">
        <v>447</v>
      </c>
      <c r="B68" s="4"/>
      <c r="C68" s="171"/>
      <c r="D68" s="183"/>
      <c r="E68" s="183"/>
      <c r="F68" s="183"/>
      <c r="G68" s="1415"/>
      <c r="H68" s="1415"/>
      <c r="I68" s="122"/>
      <c r="J68" s="122"/>
      <c r="K68" s="122"/>
      <c r="L68" s="122"/>
      <c r="M68" s="122"/>
      <c r="N68" s="122"/>
      <c r="O68" s="327"/>
      <c r="P68" s="327"/>
      <c r="Q68" s="327"/>
      <c r="R68" s="327"/>
      <c r="S68" s="919"/>
      <c r="T68" s="327"/>
      <c r="U68" s="785"/>
      <c r="V68" s="327"/>
      <c r="W68" s="327"/>
      <c r="X68" s="327"/>
      <c r="Y68" s="327"/>
      <c r="Z68" s="327"/>
      <c r="AA68" s="327"/>
      <c r="AB68" s="919"/>
    </row>
    <row r="69" spans="1:28" s="2087" customFormat="1" ht="45" x14ac:dyDescent="0.25">
      <c r="A69" s="311" t="s">
        <v>448</v>
      </c>
      <c r="B69" s="4"/>
      <c r="C69" s="568"/>
      <c r="D69" s="183"/>
      <c r="E69" s="183"/>
      <c r="F69" s="183"/>
      <c r="G69" s="1415"/>
      <c r="H69" s="1415"/>
      <c r="I69" s="122"/>
      <c r="J69" s="122"/>
      <c r="K69" s="122"/>
      <c r="L69" s="122"/>
      <c r="M69" s="122"/>
      <c r="N69" s="122"/>
      <c r="O69" s="327"/>
      <c r="P69" s="327"/>
      <c r="Q69" s="327"/>
      <c r="R69" s="327"/>
      <c r="S69" s="919"/>
      <c r="T69" s="327"/>
      <c r="U69" s="785"/>
      <c r="V69" s="327"/>
      <c r="W69" s="327"/>
      <c r="X69" s="327"/>
      <c r="Y69" s="327"/>
      <c r="Z69" s="327"/>
      <c r="AA69" s="327"/>
      <c r="AB69" s="919"/>
    </row>
    <row r="70" spans="1:28" s="2087" customFormat="1" ht="90" x14ac:dyDescent="0.25">
      <c r="A70" s="311" t="s">
        <v>449</v>
      </c>
      <c r="B70" s="4"/>
      <c r="C70" s="568"/>
      <c r="D70" s="183">
        <f t="shared" ref="D70" si="54">C70/12*$A$2</f>
        <v>0</v>
      </c>
      <c r="E70" s="183"/>
      <c r="F70" s="183" t="e">
        <f>E70/D70*100</f>
        <v>#DIV/0!</v>
      </c>
      <c r="G70" s="1415"/>
      <c r="H70" s="1415"/>
      <c r="I70" s="122"/>
      <c r="J70" s="122"/>
      <c r="K70" s="122"/>
      <c r="L70" s="122"/>
      <c r="M70" s="122"/>
      <c r="N70" s="122"/>
      <c r="O70" s="327"/>
      <c r="P70" s="327"/>
      <c r="Q70" s="327"/>
      <c r="R70" s="327"/>
      <c r="S70" s="919"/>
      <c r="T70" s="327"/>
      <c r="U70" s="785"/>
      <c r="V70" s="327"/>
      <c r="W70" s="327"/>
      <c r="X70" s="327"/>
      <c r="Y70" s="327"/>
      <c r="Z70" s="327"/>
      <c r="AA70" s="327"/>
      <c r="AB70" s="919"/>
    </row>
    <row r="71" spans="1:28" s="2087" customFormat="1" ht="28.5" x14ac:dyDescent="0.25">
      <c r="A71" s="977" t="s">
        <v>468</v>
      </c>
      <c r="B71" s="4"/>
      <c r="C71" s="568">
        <v>642</v>
      </c>
      <c r="D71" s="183">
        <f t="shared" ref="D71" si="55">C71/12*$A$2</f>
        <v>214</v>
      </c>
      <c r="E71" s="183">
        <v>159</v>
      </c>
      <c r="F71" s="183">
        <f>E71/D71*100</f>
        <v>74.299065420560751</v>
      </c>
      <c r="G71" s="1415"/>
      <c r="H71" s="1415"/>
      <c r="I71" s="122"/>
      <c r="J71" s="122"/>
      <c r="K71" s="122"/>
      <c r="L71" s="122"/>
      <c r="M71" s="122"/>
      <c r="N71" s="122"/>
      <c r="O71" s="327">
        <v>2503.8000000000002</v>
      </c>
      <c r="P71" s="327">
        <v>2503.8000000000002</v>
      </c>
      <c r="Q71" s="327">
        <v>2503.8000000000002</v>
      </c>
      <c r="R71" s="327">
        <v>2503.8000000000002</v>
      </c>
      <c r="S71" s="911">
        <f>O71/12*$A$2+(P71-O71)/11*3+(Q71-P71)/10*2+(R71-Q71)/9*1</f>
        <v>834.6</v>
      </c>
      <c r="T71" s="327">
        <f>Z71-Y71-V71</f>
        <v>605.84438999999998</v>
      </c>
      <c r="U71" s="785"/>
      <c r="V71" s="327"/>
      <c r="W71" s="327">
        <f>T71-S71</f>
        <v>-228.75561000000005</v>
      </c>
      <c r="X71" s="327"/>
      <c r="Y71" s="327">
        <v>0</v>
      </c>
      <c r="Z71" s="327">
        <v>605.84438999999998</v>
      </c>
      <c r="AA71" s="327">
        <f>AG71-AF71-AC71</f>
        <v>0</v>
      </c>
      <c r="AB71" s="919">
        <f>AH71-AG71-AD71</f>
        <v>0</v>
      </c>
    </row>
    <row r="72" spans="1:28" s="2087" customFormat="1" x14ac:dyDescent="0.25">
      <c r="A72" s="2082" t="s">
        <v>312</v>
      </c>
      <c r="B72" s="4"/>
      <c r="C72" s="842">
        <f>C73+C74</f>
        <v>2420.2127659574467</v>
      </c>
      <c r="D72" s="183">
        <f t="shared" ref="D72:E72" si="56">D73+D74</f>
        <v>806.70212765957444</v>
      </c>
      <c r="E72" s="183">
        <f t="shared" si="56"/>
        <v>652.67872340425538</v>
      </c>
      <c r="F72" s="183">
        <f>E72/D72*100</f>
        <v>80.907028880390357</v>
      </c>
      <c r="G72" s="1415"/>
      <c r="H72" s="1415"/>
      <c r="I72" s="122"/>
      <c r="J72" s="122"/>
      <c r="K72" s="122"/>
      <c r="L72" s="122"/>
      <c r="M72" s="122"/>
      <c r="N72" s="122"/>
      <c r="O72" s="327"/>
      <c r="P72" s="327"/>
      <c r="Q72" s="327"/>
      <c r="R72" s="327"/>
      <c r="S72" s="919"/>
      <c r="T72" s="327"/>
      <c r="U72" s="785"/>
      <c r="V72" s="327"/>
      <c r="W72" s="327"/>
      <c r="X72" s="327"/>
      <c r="Y72" s="327"/>
      <c r="Z72" s="327"/>
      <c r="AA72" s="327"/>
      <c r="AB72" s="919"/>
    </row>
    <row r="73" spans="1:28" s="2087" customFormat="1" x14ac:dyDescent="0.25">
      <c r="A73" s="2082" t="s">
        <v>320</v>
      </c>
      <c r="B73" s="4"/>
      <c r="C73" s="842"/>
      <c r="D73" s="183"/>
      <c r="E73" s="183"/>
      <c r="F73" s="183"/>
      <c r="G73" s="1415"/>
      <c r="H73" s="1415"/>
      <c r="I73" s="122"/>
      <c r="J73" s="122"/>
      <c r="K73" s="122"/>
      <c r="L73" s="122"/>
      <c r="M73" s="122"/>
      <c r="N73" s="122"/>
      <c r="O73" s="327"/>
      <c r="P73" s="327"/>
      <c r="Q73" s="327"/>
      <c r="R73" s="327"/>
      <c r="S73" s="919"/>
      <c r="T73" s="327"/>
      <c r="U73" s="785"/>
      <c r="V73" s="327"/>
      <c r="W73" s="327"/>
      <c r="X73" s="327"/>
      <c r="Y73" s="327"/>
      <c r="Z73" s="327"/>
      <c r="AA73" s="327"/>
      <c r="AB73" s="919"/>
    </row>
    <row r="74" spans="1:28" s="2087" customFormat="1" x14ac:dyDescent="0.25">
      <c r="A74" s="312" t="s">
        <v>321</v>
      </c>
      <c r="B74" s="4"/>
      <c r="C74" s="842">
        <f>C75/9.4</f>
        <v>2420.2127659574467</v>
      </c>
      <c r="D74" s="183">
        <f t="shared" ref="D74:E74" si="57">D75/9.4</f>
        <v>806.70212765957444</v>
      </c>
      <c r="E74" s="183">
        <f t="shared" si="57"/>
        <v>652.67872340425538</v>
      </c>
      <c r="F74" s="183">
        <f t="shared" ref="F74:F88" si="58">E74/D74*100</f>
        <v>80.907028880390357</v>
      </c>
      <c r="G74" s="1415"/>
      <c r="H74" s="1415"/>
      <c r="I74" s="122"/>
      <c r="J74" s="122"/>
      <c r="K74" s="122"/>
      <c r="L74" s="122"/>
      <c r="M74" s="122"/>
      <c r="N74" s="122"/>
      <c r="O74" s="327"/>
      <c r="P74" s="327"/>
      <c r="Q74" s="327"/>
      <c r="R74" s="327"/>
      <c r="S74" s="919"/>
      <c r="T74" s="327"/>
      <c r="U74" s="785"/>
      <c r="V74" s="327"/>
      <c r="W74" s="327"/>
      <c r="X74" s="327"/>
      <c r="Y74" s="327"/>
      <c r="Z74" s="327"/>
      <c r="AA74" s="327"/>
      <c r="AB74" s="919"/>
    </row>
    <row r="75" spans="1:28" s="2087" customFormat="1" x14ac:dyDescent="0.25">
      <c r="A75" s="481" t="s">
        <v>322</v>
      </c>
      <c r="B75" s="4"/>
      <c r="C75" s="838">
        <v>22750</v>
      </c>
      <c r="D75" s="183">
        <f>ROUND(C75/12*$A$2,0)</f>
        <v>7583</v>
      </c>
      <c r="E75" s="183">
        <v>6135.18</v>
      </c>
      <c r="F75" s="183">
        <f t="shared" si="58"/>
        <v>80.907028880390357</v>
      </c>
      <c r="G75" s="1415"/>
      <c r="H75" s="1415"/>
      <c r="I75" s="122"/>
      <c r="J75" s="122"/>
      <c r="K75" s="122"/>
      <c r="L75" s="122"/>
      <c r="M75" s="122"/>
      <c r="N75" s="122"/>
      <c r="O75" s="327"/>
      <c r="P75" s="327"/>
      <c r="Q75" s="327"/>
      <c r="R75" s="327"/>
      <c r="S75" s="919"/>
      <c r="T75" s="327"/>
      <c r="U75" s="785"/>
      <c r="V75" s="327"/>
      <c r="W75" s="327"/>
      <c r="X75" s="327"/>
      <c r="Y75" s="327"/>
      <c r="Z75" s="327"/>
      <c r="AA75" s="327"/>
      <c r="AB75" s="919"/>
    </row>
    <row r="76" spans="1:28" s="2087" customFormat="1" x14ac:dyDescent="0.25">
      <c r="A76" s="512" t="s">
        <v>217</v>
      </c>
      <c r="B76" s="4"/>
      <c r="C76" s="183">
        <f>C78+C77</f>
        <v>55</v>
      </c>
      <c r="D76" s="183">
        <f t="shared" ref="D76:E76" si="59">D78+D77</f>
        <v>18</v>
      </c>
      <c r="E76" s="183">
        <f t="shared" si="59"/>
        <v>3</v>
      </c>
      <c r="F76" s="183">
        <f t="shared" si="58"/>
        <v>16.666666666666664</v>
      </c>
      <c r="G76" s="1415"/>
      <c r="H76" s="1415"/>
      <c r="I76" s="122"/>
      <c r="J76" s="122"/>
      <c r="K76" s="122"/>
      <c r="L76" s="122"/>
      <c r="M76" s="122"/>
      <c r="N76" s="122"/>
      <c r="O76" s="327">
        <v>135.87107699999999</v>
      </c>
      <c r="P76" s="327">
        <v>135.87107699999999</v>
      </c>
      <c r="Q76" s="327">
        <v>135.87107699999999</v>
      </c>
      <c r="R76" s="327">
        <v>135.87107699999999</v>
      </c>
      <c r="S76" s="911">
        <f>O76/12*$A$2+(P76-O76)/11*3+(Q76-P76)/10*2+(R76-Q76)/9*1</f>
        <v>45.290358999999995</v>
      </c>
      <c r="T76" s="327">
        <f>Z76-Y76-V76</f>
        <v>18.209160000000001</v>
      </c>
      <c r="U76" s="785"/>
      <c r="V76" s="327"/>
      <c r="W76" s="327">
        <f>T76-S76</f>
        <v>-27.081198999999994</v>
      </c>
      <c r="X76" s="327"/>
      <c r="Y76" s="327">
        <v>0</v>
      </c>
      <c r="Z76" s="327">
        <v>18.209160000000001</v>
      </c>
      <c r="AA76" s="327">
        <f>AG76-AF76-AC76</f>
        <v>0</v>
      </c>
      <c r="AB76" s="919">
        <f>AH76-AG76-AD76</f>
        <v>0</v>
      </c>
    </row>
    <row r="77" spans="1:28" s="2087" customFormat="1" ht="90" x14ac:dyDescent="0.25">
      <c r="A77" s="311" t="s">
        <v>307</v>
      </c>
      <c r="B77" s="4"/>
      <c r="C77" s="183">
        <v>15</v>
      </c>
      <c r="D77" s="183">
        <f>ROUND(C77/12*$A$2,0)</f>
        <v>5</v>
      </c>
      <c r="E77" s="183">
        <v>3</v>
      </c>
      <c r="F77" s="183">
        <f t="shared" si="58"/>
        <v>60</v>
      </c>
      <c r="G77" s="1415"/>
      <c r="H77" s="1415"/>
      <c r="I77" s="122"/>
      <c r="J77" s="122"/>
      <c r="K77" s="122"/>
      <c r="L77" s="122"/>
      <c r="M77" s="122"/>
      <c r="N77" s="122"/>
      <c r="O77" s="327"/>
      <c r="P77" s="327"/>
      <c r="Q77" s="327"/>
      <c r="R77" s="327"/>
      <c r="S77" s="328"/>
      <c r="T77" s="327"/>
      <c r="U77" s="785"/>
      <c r="V77" s="327"/>
      <c r="W77" s="327"/>
      <c r="X77" s="327"/>
      <c r="Y77" s="327"/>
      <c r="Z77" s="327"/>
      <c r="AA77" s="327"/>
      <c r="AB77" s="919"/>
    </row>
    <row r="78" spans="1:28" s="2087" customFormat="1" x14ac:dyDescent="0.25">
      <c r="A78" s="311" t="s">
        <v>71</v>
      </c>
      <c r="B78" s="4"/>
      <c r="C78" s="183">
        <v>40</v>
      </c>
      <c r="D78" s="183">
        <f>ROUND(C78/12*$A$2,0)</f>
        <v>13</v>
      </c>
      <c r="E78" s="183"/>
      <c r="F78" s="183">
        <f t="shared" si="58"/>
        <v>0</v>
      </c>
      <c r="G78" s="1415"/>
      <c r="H78" s="1415"/>
      <c r="I78" s="122"/>
      <c r="J78" s="122"/>
      <c r="K78" s="122"/>
      <c r="L78" s="122"/>
      <c r="M78" s="122"/>
      <c r="N78" s="122"/>
      <c r="O78" s="327"/>
      <c r="P78" s="327"/>
      <c r="Q78" s="327"/>
      <c r="R78" s="327"/>
      <c r="S78" s="919"/>
      <c r="T78" s="327"/>
      <c r="U78" s="785"/>
      <c r="V78" s="327"/>
      <c r="W78" s="327"/>
      <c r="X78" s="327"/>
      <c r="Y78" s="327"/>
      <c r="Z78" s="327"/>
      <c r="AA78" s="327"/>
      <c r="AB78" s="919"/>
    </row>
    <row r="79" spans="1:28" s="2087" customFormat="1" ht="86.25" x14ac:dyDescent="0.25">
      <c r="A79" s="474" t="s">
        <v>508</v>
      </c>
      <c r="B79" s="4"/>
      <c r="C79" s="545">
        <f>C47</f>
        <v>1680</v>
      </c>
      <c r="D79" s="545">
        <f>D47</f>
        <v>560</v>
      </c>
      <c r="E79" s="545">
        <f>E47</f>
        <v>208</v>
      </c>
      <c r="F79" s="183">
        <f t="shared" si="58"/>
        <v>37.142857142857146</v>
      </c>
      <c r="G79" s="1415"/>
      <c r="H79" s="1415"/>
      <c r="I79" s="122"/>
      <c r="J79" s="122"/>
      <c r="K79" s="122"/>
      <c r="L79" s="122"/>
      <c r="M79" s="122"/>
      <c r="N79" s="122"/>
      <c r="O79" s="327">
        <f>O47</f>
        <v>9636.0157500000005</v>
      </c>
      <c r="P79" s="327">
        <f>P47</f>
        <v>9636.0157500000005</v>
      </c>
      <c r="Q79" s="327">
        <f>Q47</f>
        <v>9636.0157500000005</v>
      </c>
      <c r="R79" s="327">
        <f>R47</f>
        <v>9636.0157500000005</v>
      </c>
      <c r="S79" s="919">
        <f t="shared" ref="S79:Z79" si="60">S47</f>
        <v>3212.0052500000002</v>
      </c>
      <c r="T79" s="327">
        <f t="shared" si="60"/>
        <v>1131.5196799999999</v>
      </c>
      <c r="U79" s="785">
        <f t="shared" si="60"/>
        <v>0</v>
      </c>
      <c r="V79" s="327">
        <f t="shared" si="60"/>
        <v>0</v>
      </c>
      <c r="W79" s="327">
        <f t="shared" si="60"/>
        <v>-2080.4855700000003</v>
      </c>
      <c r="X79" s="327">
        <f t="shared" si="60"/>
        <v>0</v>
      </c>
      <c r="Y79" s="327">
        <f t="shared" si="60"/>
        <v>0</v>
      </c>
      <c r="Z79" s="327">
        <f t="shared" si="60"/>
        <v>1131.5196799999999</v>
      </c>
      <c r="AA79" s="327"/>
      <c r="AB79" s="919"/>
    </row>
    <row r="80" spans="1:28" s="2087" customFormat="1" x14ac:dyDescent="0.25">
      <c r="A80" s="474" t="s">
        <v>260</v>
      </c>
      <c r="B80" s="4"/>
      <c r="C80" s="2932">
        <f>C63+C25</f>
        <v>15654.5</v>
      </c>
      <c r="D80" s="2931">
        <f t="shared" ref="D80:E80" si="61">D63+D25</f>
        <v>5218.5</v>
      </c>
      <c r="E80" s="2933">
        <f t="shared" si="61"/>
        <v>3840.41</v>
      </c>
      <c r="F80" s="749">
        <f t="shared" si="58"/>
        <v>73.592219986586187</v>
      </c>
      <c r="G80" s="1415"/>
      <c r="H80" s="1415"/>
      <c r="I80" s="122"/>
      <c r="J80" s="122"/>
      <c r="K80" s="122"/>
      <c r="L80" s="122"/>
      <c r="M80" s="122"/>
      <c r="N80" s="122"/>
      <c r="O80" s="327"/>
      <c r="P80" s="327"/>
      <c r="Q80" s="327"/>
      <c r="R80" s="327"/>
      <c r="S80" s="919"/>
      <c r="T80" s="327"/>
      <c r="U80" s="785"/>
      <c r="V80" s="327"/>
      <c r="W80" s="327"/>
      <c r="X80" s="327"/>
      <c r="Y80" s="327"/>
      <c r="Z80" s="327"/>
      <c r="AA80" s="327"/>
      <c r="AB80" s="919"/>
    </row>
    <row r="81" spans="1:216" s="2087" customFormat="1" ht="29.25" x14ac:dyDescent="0.25">
      <c r="A81" s="474" t="s">
        <v>274</v>
      </c>
      <c r="B81" s="4"/>
      <c r="C81" s="545">
        <f>C51</f>
        <v>4177</v>
      </c>
      <c r="D81" s="2750">
        <f>D51</f>
        <v>1392.3333333333335</v>
      </c>
      <c r="E81" s="498">
        <f>E51</f>
        <v>873</v>
      </c>
      <c r="F81" s="749">
        <f t="shared" si="58"/>
        <v>62.700502753172124</v>
      </c>
      <c r="G81" s="1415"/>
      <c r="H81" s="1415"/>
      <c r="I81" s="122"/>
      <c r="J81" s="122"/>
      <c r="K81" s="122"/>
      <c r="L81" s="122"/>
      <c r="M81" s="122"/>
      <c r="N81" s="122"/>
      <c r="O81" s="327">
        <f t="shared" ref="O81:Z81" si="62">O71+O51</f>
        <v>25698.8403</v>
      </c>
      <c r="P81" s="327">
        <f t="shared" ref="P81" si="63">P71+P51</f>
        <v>25698.8403</v>
      </c>
      <c r="Q81" s="327">
        <f t="shared" ref="Q81" si="64">Q71+Q51</f>
        <v>25698.8403</v>
      </c>
      <c r="R81" s="327">
        <f t="shared" ref="R81" si="65">R71+R51</f>
        <v>25698.8403</v>
      </c>
      <c r="S81" s="919">
        <f t="shared" si="62"/>
        <v>8566.2801000000018</v>
      </c>
      <c r="T81" s="327">
        <f t="shared" si="62"/>
        <v>5776.5590800000009</v>
      </c>
      <c r="U81" s="785">
        <f t="shared" si="62"/>
        <v>0</v>
      </c>
      <c r="V81" s="327">
        <f t="shared" si="62"/>
        <v>0</v>
      </c>
      <c r="W81" s="327">
        <f t="shared" si="62"/>
        <v>-2789.7210200000004</v>
      </c>
      <c r="X81" s="327">
        <f t="shared" si="62"/>
        <v>0</v>
      </c>
      <c r="Y81" s="327">
        <f t="shared" si="62"/>
        <v>0</v>
      </c>
      <c r="Z81" s="327">
        <f t="shared" si="62"/>
        <v>5776.5590800000009</v>
      </c>
      <c r="AA81" s="327"/>
      <c r="AB81" s="919"/>
    </row>
    <row r="82" spans="1:216" s="2087" customFormat="1" ht="29.25" x14ac:dyDescent="0.25">
      <c r="A82" s="474" t="s">
        <v>261</v>
      </c>
      <c r="B82" s="4"/>
      <c r="C82" s="545">
        <f>C72+C31</f>
        <v>11747.212765957447</v>
      </c>
      <c r="D82" s="545">
        <f t="shared" ref="D82:E82" si="66">D72+D31</f>
        <v>3915.7021276595742</v>
      </c>
      <c r="E82" s="545">
        <f t="shared" si="66"/>
        <v>2887.6787234042554</v>
      </c>
      <c r="F82" s="749">
        <f t="shared" si="58"/>
        <v>73.746128516936722</v>
      </c>
      <c r="G82" s="1415"/>
      <c r="H82" s="1415"/>
      <c r="I82" s="122"/>
      <c r="J82" s="122"/>
      <c r="K82" s="122"/>
      <c r="L82" s="122"/>
      <c r="M82" s="122"/>
      <c r="N82" s="122"/>
      <c r="O82" s="327"/>
      <c r="P82" s="327"/>
      <c r="Q82" s="327"/>
      <c r="R82" s="327"/>
      <c r="S82" s="919"/>
      <c r="T82" s="327"/>
      <c r="U82" s="785"/>
      <c r="V82" s="327"/>
      <c r="W82" s="327"/>
      <c r="X82" s="327"/>
      <c r="Y82" s="327"/>
      <c r="Z82" s="327"/>
      <c r="AA82" s="327"/>
      <c r="AB82" s="919"/>
    </row>
    <row r="83" spans="1:216" s="2087" customFormat="1" ht="29.25" x14ac:dyDescent="0.25">
      <c r="A83" s="474" t="s">
        <v>262</v>
      </c>
      <c r="B83" s="4"/>
      <c r="C83" s="973">
        <f>C35+C36</f>
        <v>2950</v>
      </c>
      <c r="D83" s="973">
        <f t="shared" ref="D83:E83" si="67">D35+D36</f>
        <v>983</v>
      </c>
      <c r="E83" s="973">
        <f t="shared" si="67"/>
        <v>870</v>
      </c>
      <c r="F83" s="749">
        <f t="shared" si="58"/>
        <v>88.504577822990854</v>
      </c>
      <c r="G83" s="1415"/>
      <c r="H83" s="1415"/>
      <c r="I83" s="122"/>
      <c r="J83" s="122"/>
      <c r="K83" s="122"/>
      <c r="L83" s="122"/>
      <c r="M83" s="122"/>
      <c r="N83" s="122"/>
      <c r="O83" s="327"/>
      <c r="P83" s="327"/>
      <c r="Q83" s="327"/>
      <c r="R83" s="327"/>
      <c r="S83" s="911"/>
      <c r="T83" s="327"/>
      <c r="U83" s="785"/>
      <c r="V83" s="327"/>
      <c r="W83" s="327"/>
      <c r="X83" s="327"/>
      <c r="Y83" s="327"/>
      <c r="Z83" s="327"/>
      <c r="AA83" s="327">
        <f>AG83-AF83-AC83</f>
        <v>0</v>
      </c>
      <c r="AB83" s="919">
        <f>AH83-AG83-AD83</f>
        <v>0</v>
      </c>
    </row>
    <row r="84" spans="1:216" s="151" customFormat="1" ht="14.25" x14ac:dyDescent="0.2">
      <c r="A84" s="475" t="s">
        <v>134</v>
      </c>
      <c r="B84" s="524"/>
      <c r="C84" s="2920">
        <f>C79*2.6+C80+C81+C83+C75/4.2+C31*2.6</f>
        <v>56816.366666666669</v>
      </c>
      <c r="D84" s="2920">
        <f t="shared" ref="D84:E84" si="68">D79*2.6+D80+D81+D83+D75/4.2+D31*2.6</f>
        <v>18938.709523809524</v>
      </c>
      <c r="E84" s="2920">
        <f t="shared" si="68"/>
        <v>13395.967142857142</v>
      </c>
      <c r="F84" s="749">
        <f t="shared" si="58"/>
        <v>70.733262612301488</v>
      </c>
      <c r="G84" s="1415"/>
      <c r="H84" s="1415"/>
      <c r="I84" s="122"/>
      <c r="J84" s="122"/>
      <c r="K84" s="122"/>
      <c r="L84" s="122"/>
      <c r="M84" s="122"/>
      <c r="N84" s="122"/>
      <c r="O84" s="2136">
        <f>O79+O76+O71+O63+O51+O24+O23</f>
        <v>112384.79347050001</v>
      </c>
      <c r="P84" s="2136">
        <f>P79+P76+P71+P63+P51+P24+P23</f>
        <v>112384.79347050001</v>
      </c>
      <c r="Q84" s="2136">
        <f>Q79+Q76+Q71+Q63+Q51+Q24+Q23</f>
        <v>113343.24702050001</v>
      </c>
      <c r="R84" s="2136">
        <f>R79+R76+R71+R63+R51+R24+R23</f>
        <v>113343.24702050001</v>
      </c>
      <c r="S84" s="328">
        <f t="shared" ref="S84:Z84" si="69">S79+S76+S71+S63+S51+S24+S23</f>
        <v>37653.288533500003</v>
      </c>
      <c r="T84" s="2136">
        <f t="shared" si="69"/>
        <v>31400.041790000003</v>
      </c>
      <c r="U84" s="2397">
        <f t="shared" si="69"/>
        <v>0</v>
      </c>
      <c r="V84" s="2136">
        <f t="shared" si="69"/>
        <v>0</v>
      </c>
      <c r="W84" s="2136">
        <f t="shared" si="69"/>
        <v>-6253.2467434999999</v>
      </c>
      <c r="X84" s="2136">
        <f t="shared" si="69"/>
        <v>0</v>
      </c>
      <c r="Y84" s="2136">
        <f t="shared" si="69"/>
        <v>-2.6190599999999997</v>
      </c>
      <c r="Z84" s="2136">
        <f t="shared" si="69"/>
        <v>31397.422730000002</v>
      </c>
      <c r="AA84" s="2136">
        <f>SUM(AA83,AA76,AA47,AA24,AA23,AA62,AA71)</f>
        <v>0</v>
      </c>
      <c r="AB84" s="2398">
        <f>SUM(AB83,AB76,AB47,AB24,AB23,AB62,AB71)</f>
        <v>0</v>
      </c>
    </row>
    <row r="85" spans="1:216" s="2087" customFormat="1" x14ac:dyDescent="0.25">
      <c r="A85" s="707" t="s">
        <v>197</v>
      </c>
      <c r="B85" s="707"/>
      <c r="C85" s="280">
        <f>C88</f>
        <v>2000</v>
      </c>
      <c r="D85" s="2325">
        <f t="shared" ref="D85:D86" si="70">ROUND(C85/12*$A$2,0)</f>
        <v>667</v>
      </c>
      <c r="E85" s="280">
        <f>E88</f>
        <v>635</v>
      </c>
      <c r="F85" s="2325">
        <f t="shared" si="58"/>
        <v>95.202398800599696</v>
      </c>
      <c r="G85" s="1847"/>
      <c r="H85" s="1172"/>
      <c r="I85" s="2327"/>
      <c r="J85" s="2327"/>
      <c r="K85" s="2327"/>
      <c r="L85" s="282"/>
      <c r="M85" s="2327"/>
      <c r="N85" s="282"/>
      <c r="O85" s="2231"/>
      <c r="P85" s="2231"/>
      <c r="Q85" s="2231"/>
      <c r="R85" s="2231"/>
      <c r="S85" s="911"/>
      <c r="T85" s="2510"/>
      <c r="U85" s="2511"/>
      <c r="V85" s="2510"/>
      <c r="W85" s="2510"/>
      <c r="X85" s="2510"/>
      <c r="Y85" s="2231"/>
      <c r="Z85" s="2231"/>
      <c r="AA85" s="2510"/>
      <c r="AB85" s="2512"/>
    </row>
    <row r="86" spans="1:216" s="2087" customFormat="1" x14ac:dyDescent="0.25">
      <c r="A86" s="701" t="s">
        <v>198</v>
      </c>
      <c r="B86" s="701"/>
      <c r="C86" s="223">
        <f>C88-C87</f>
        <v>1999</v>
      </c>
      <c r="D86" s="123">
        <f t="shared" si="70"/>
        <v>666</v>
      </c>
      <c r="E86" s="223">
        <f>E88-E87</f>
        <v>635</v>
      </c>
      <c r="F86" s="2326">
        <f t="shared" si="58"/>
        <v>95.345345345345351</v>
      </c>
      <c r="G86" s="1847"/>
      <c r="H86" s="1172"/>
      <c r="I86" s="2327"/>
      <c r="J86" s="2327"/>
      <c r="K86" s="2327"/>
      <c r="L86" s="282"/>
      <c r="M86" s="2327"/>
      <c r="N86" s="282"/>
      <c r="O86" s="2231"/>
      <c r="P86" s="2231"/>
      <c r="Q86" s="2231"/>
      <c r="R86" s="2231"/>
      <c r="S86" s="911"/>
      <c r="T86" s="2510"/>
      <c r="U86" s="2511"/>
      <c r="V86" s="2510"/>
      <c r="W86" s="2510"/>
      <c r="X86" s="2510"/>
      <c r="Y86" s="2231"/>
      <c r="Z86" s="2231"/>
      <c r="AA86" s="2510"/>
      <c r="AB86" s="2512"/>
    </row>
    <row r="87" spans="1:216" s="2087" customFormat="1" ht="30" x14ac:dyDescent="0.25">
      <c r="A87" s="701" t="s">
        <v>199</v>
      </c>
      <c r="B87" s="701"/>
      <c r="C87" s="2001">
        <v>1</v>
      </c>
      <c r="D87" s="123">
        <f>ROUND(C87/12*$A$2,0)</f>
        <v>0</v>
      </c>
      <c r="E87" s="2001"/>
      <c r="F87" s="2326" t="e">
        <f t="shared" si="58"/>
        <v>#DIV/0!</v>
      </c>
      <c r="G87" s="2208"/>
      <c r="H87" s="1192"/>
      <c r="I87" s="2325"/>
      <c r="J87" s="2325"/>
      <c r="K87" s="2325"/>
      <c r="L87" s="282"/>
      <c r="M87" s="2327"/>
      <c r="N87" s="153"/>
      <c r="O87" s="2136"/>
      <c r="P87" s="2136"/>
      <c r="Q87" s="2136"/>
      <c r="R87" s="2136"/>
      <c r="S87" s="911"/>
      <c r="T87" s="2510"/>
      <c r="U87" s="2402"/>
      <c r="V87" s="2322"/>
      <c r="W87" s="2322"/>
      <c r="X87" s="2322"/>
      <c r="Y87" s="2136"/>
      <c r="Z87" s="2136"/>
      <c r="AA87" s="2510"/>
      <c r="AB87" s="2398"/>
    </row>
    <row r="88" spans="1:216" s="2087" customFormat="1" x14ac:dyDescent="0.25">
      <c r="A88" s="707" t="s">
        <v>204</v>
      </c>
      <c r="B88" s="707"/>
      <c r="C88" s="2001">
        <v>2000</v>
      </c>
      <c r="D88" s="2325">
        <f>ROUND(C88/12*$A$2,0)</f>
        <v>667</v>
      </c>
      <c r="E88" s="2001">
        <v>635</v>
      </c>
      <c r="F88" s="2325">
        <f t="shared" si="58"/>
        <v>95.202398800599696</v>
      </c>
      <c r="G88" s="2700"/>
      <c r="H88" s="1091"/>
      <c r="I88" s="2332"/>
      <c r="J88" s="2332"/>
      <c r="K88" s="2332"/>
      <c r="L88" s="1042"/>
      <c r="M88" s="2329"/>
      <c r="N88" s="1031"/>
      <c r="O88" s="2701">
        <v>18134.274359999999</v>
      </c>
      <c r="P88" s="2701">
        <v>18134.274359999999</v>
      </c>
      <c r="Q88" s="2701">
        <v>18134.274359999999</v>
      </c>
      <c r="R88" s="2701">
        <v>18134.274359999999</v>
      </c>
      <c r="S88" s="328">
        <f>O88/12*$A$2+(P88-O88)/11*3+(Q88-P88)/10*2+(R88-Q88)/9*1</f>
        <v>6044.7581199999995</v>
      </c>
      <c r="T88" s="2636">
        <f>Z88-Y88-V88</f>
        <v>6020.63544</v>
      </c>
      <c r="U88" s="2703"/>
      <c r="V88" s="2702"/>
      <c r="W88" s="2702">
        <f>T88-S88</f>
        <v>-24.122679999999491</v>
      </c>
      <c r="X88" s="2702"/>
      <c r="Y88" s="2701">
        <v>-13.98028</v>
      </c>
      <c r="Z88" s="2701">
        <v>6006.6551600000003</v>
      </c>
      <c r="AA88" s="2636">
        <f>AG88-AF88-AC88</f>
        <v>0</v>
      </c>
      <c r="AB88" s="3143">
        <f>AH88-AG88-AD88</f>
        <v>0</v>
      </c>
    </row>
    <row r="89" spans="1:216" s="2087" customFormat="1" ht="15.75" thickBot="1" x14ac:dyDescent="0.3">
      <c r="A89" s="2408" t="s">
        <v>278</v>
      </c>
      <c r="B89" s="3144"/>
      <c r="C89" s="3117"/>
      <c r="D89" s="3117"/>
      <c r="E89" s="3117"/>
      <c r="F89" s="3117"/>
      <c r="G89" s="2412"/>
      <c r="H89" s="2412"/>
      <c r="I89" s="2413"/>
      <c r="J89" s="2413"/>
      <c r="K89" s="2413">
        <f>K44+K21</f>
        <v>4747</v>
      </c>
      <c r="L89" s="2413"/>
      <c r="M89" s="2413"/>
      <c r="N89" s="2413"/>
      <c r="O89" s="2412">
        <f>O88+O84+O44+O21</f>
        <v>345250.24436050002</v>
      </c>
      <c r="P89" s="2412">
        <f>P88+P84+P44+P21</f>
        <v>345250.24436050002</v>
      </c>
      <c r="Q89" s="2412">
        <f>Q88+Q84+Q44+Q21</f>
        <v>348609.15792050003</v>
      </c>
      <c r="R89" s="2412">
        <f>R88+R84+R44+R21</f>
        <v>348609.15792050003</v>
      </c>
      <c r="S89" s="2417">
        <f t="shared" ref="S89:Z89" si="71">S88+S84+S44+S21</f>
        <v>115755.19749883332</v>
      </c>
      <c r="T89" s="2412">
        <f t="shared" si="71"/>
        <v>109570.67095</v>
      </c>
      <c r="U89" s="2415">
        <f t="shared" si="71"/>
        <v>0</v>
      </c>
      <c r="V89" s="2412">
        <f t="shared" si="71"/>
        <v>-4.0096000000000007</v>
      </c>
      <c r="W89" s="2412">
        <f t="shared" si="71"/>
        <v>-6184.526548833338</v>
      </c>
      <c r="X89" s="2412">
        <f t="shared" si="71"/>
        <v>0</v>
      </c>
      <c r="Y89" s="2412">
        <f t="shared" si="71"/>
        <v>-1538.34726</v>
      </c>
      <c r="Z89" s="3145">
        <f t="shared" si="71"/>
        <v>108028.31409</v>
      </c>
      <c r="AA89" s="2412" t="e">
        <f>AA88+AA84+#REF!+#REF!+#REF!+AA44+#REF!+AA21</f>
        <v>#REF!</v>
      </c>
      <c r="AB89" s="3146" t="e">
        <f>AB88+AB84+#REF!+#REF!+#REF!+AB44+#REF!+AB21</f>
        <v>#REF!</v>
      </c>
      <c r="AC89" s="2706"/>
    </row>
    <row r="90" spans="1:216" x14ac:dyDescent="0.25">
      <c r="A90" s="2471" t="s">
        <v>73</v>
      </c>
      <c r="B90" s="2471"/>
      <c r="C90" s="2472"/>
      <c r="D90" s="2472"/>
      <c r="E90" s="2472"/>
      <c r="F90" s="2472"/>
      <c r="G90" s="2472"/>
      <c r="H90" s="2472"/>
      <c r="I90" s="2523"/>
      <c r="J90" s="2523"/>
      <c r="K90" s="2523"/>
      <c r="L90" s="2523"/>
      <c r="M90" s="2523"/>
      <c r="N90" s="2523"/>
      <c r="O90" s="2569">
        <f t="shared" ref="O90:P90" si="72">SUM(O89)</f>
        <v>345250.24436050002</v>
      </c>
      <c r="P90" s="2569">
        <f t="shared" si="72"/>
        <v>345250.24436050002</v>
      </c>
      <c r="Q90" s="2569">
        <f t="shared" ref="Q90" si="73">SUM(Q89)</f>
        <v>348609.15792050003</v>
      </c>
      <c r="R90" s="2569">
        <f t="shared" ref="R90" si="74">SUM(R89)</f>
        <v>348609.15792050003</v>
      </c>
      <c r="S90" s="2569">
        <f t="shared" ref="S90:Z90" si="75">SUM(S89)</f>
        <v>115755.19749883332</v>
      </c>
      <c r="T90" s="2569">
        <f t="shared" si="75"/>
        <v>109570.67095</v>
      </c>
      <c r="U90" s="2569">
        <f>SUM(U89)</f>
        <v>0</v>
      </c>
      <c r="V90" s="2569">
        <f>SUM(V89)</f>
        <v>-4.0096000000000007</v>
      </c>
      <c r="W90" s="2569">
        <f t="shared" si="75"/>
        <v>-6184.526548833338</v>
      </c>
      <c r="X90" s="2569">
        <f>SUM(X89)</f>
        <v>0</v>
      </c>
      <c r="Y90" s="2569">
        <f t="shared" si="75"/>
        <v>-1538.34726</v>
      </c>
      <c r="Z90" s="2569">
        <f t="shared" si="75"/>
        <v>108028.31409</v>
      </c>
      <c r="AA90" s="2569" t="e">
        <f t="shared" ref="AA90:AB90" si="76">SUM(AA89)</f>
        <v>#REF!</v>
      </c>
      <c r="AB90" s="3147" t="e">
        <f t="shared" si="76"/>
        <v>#REF!</v>
      </c>
      <c r="AC90" s="857"/>
      <c r="AD90" s="857"/>
      <c r="AE90" s="857"/>
      <c r="AF90" s="857"/>
      <c r="AG90" s="857"/>
      <c r="AH90" s="857"/>
      <c r="AI90" s="857"/>
      <c r="AJ90" s="857"/>
      <c r="AK90" s="857"/>
      <c r="AL90" s="857"/>
      <c r="AM90" s="857"/>
      <c r="AN90" s="857"/>
      <c r="AO90" s="857"/>
      <c r="AP90" s="857"/>
      <c r="AQ90" s="857"/>
      <c r="AR90" s="857"/>
      <c r="AS90" s="857"/>
      <c r="AT90" s="857"/>
      <c r="AU90" s="857"/>
      <c r="AV90" s="857"/>
      <c r="AW90" s="857"/>
      <c r="AX90" s="857"/>
      <c r="AY90" s="857"/>
      <c r="AZ90" s="857"/>
      <c r="BA90" s="857"/>
      <c r="BB90" s="857"/>
      <c r="BC90" s="857"/>
      <c r="BD90" s="857"/>
      <c r="BE90" s="857"/>
      <c r="BF90" s="857"/>
      <c r="BG90" s="857"/>
      <c r="BH90" s="857"/>
      <c r="BI90" s="857"/>
      <c r="BJ90" s="857"/>
      <c r="BK90" s="857"/>
      <c r="BL90" s="857"/>
      <c r="BM90" s="857"/>
      <c r="BN90" s="857"/>
      <c r="BO90" s="857"/>
      <c r="BP90" s="857"/>
      <c r="BQ90" s="857"/>
      <c r="BR90" s="857"/>
      <c r="BS90" s="857"/>
      <c r="BT90" s="857"/>
      <c r="BU90" s="857"/>
      <c r="BV90" s="857"/>
      <c r="BW90" s="857"/>
      <c r="BX90" s="857"/>
      <c r="BY90" s="857"/>
      <c r="BZ90" s="857"/>
      <c r="CA90" s="857"/>
      <c r="CB90" s="857"/>
      <c r="CC90" s="857"/>
      <c r="CD90" s="857"/>
      <c r="CE90" s="857"/>
      <c r="CF90" s="857"/>
      <c r="CG90" s="857"/>
      <c r="CH90" s="857"/>
      <c r="CI90" s="857"/>
      <c r="CJ90" s="857"/>
      <c r="CK90" s="857"/>
      <c r="CL90" s="857"/>
      <c r="CM90" s="857"/>
      <c r="CN90" s="857"/>
      <c r="CO90" s="857"/>
      <c r="CP90" s="857"/>
      <c r="CQ90" s="857"/>
      <c r="CR90" s="857"/>
      <c r="CS90" s="857"/>
      <c r="CT90" s="857"/>
      <c r="CU90" s="857"/>
      <c r="CV90" s="857"/>
      <c r="CW90" s="857"/>
      <c r="CX90" s="857"/>
      <c r="CY90" s="857"/>
      <c r="CZ90" s="857"/>
      <c r="DA90" s="857"/>
      <c r="DB90" s="857"/>
      <c r="DC90" s="857"/>
      <c r="DD90" s="857"/>
      <c r="DE90" s="857"/>
      <c r="DF90" s="857"/>
      <c r="DG90" s="857"/>
      <c r="DH90" s="857"/>
      <c r="DI90" s="857"/>
      <c r="DJ90" s="857"/>
      <c r="DK90" s="857"/>
      <c r="DL90" s="857"/>
      <c r="DM90" s="857"/>
      <c r="DN90" s="857"/>
      <c r="DO90" s="857"/>
      <c r="DP90" s="857"/>
      <c r="DQ90" s="857"/>
      <c r="DR90" s="857"/>
      <c r="DS90" s="857"/>
      <c r="DT90" s="857"/>
      <c r="DU90" s="857"/>
      <c r="DV90" s="857"/>
      <c r="DW90" s="857"/>
      <c r="DX90" s="857"/>
      <c r="DY90" s="857"/>
      <c r="DZ90" s="857"/>
      <c r="EA90" s="857"/>
      <c r="EB90" s="857"/>
      <c r="EC90" s="857"/>
      <c r="ED90" s="857"/>
      <c r="EE90" s="857"/>
      <c r="EF90" s="857"/>
      <c r="EG90" s="857"/>
      <c r="EH90" s="857"/>
      <c r="EI90" s="857"/>
      <c r="EJ90" s="857"/>
      <c r="EK90" s="857"/>
      <c r="EL90" s="857"/>
      <c r="EM90" s="857"/>
      <c r="EN90" s="857"/>
      <c r="EO90" s="857"/>
      <c r="EP90" s="857"/>
      <c r="EQ90" s="857"/>
      <c r="ER90" s="857"/>
      <c r="ES90" s="857"/>
      <c r="ET90" s="857"/>
      <c r="EU90" s="857"/>
      <c r="EV90" s="857"/>
      <c r="EW90" s="857"/>
      <c r="EX90" s="857"/>
      <c r="EY90" s="857"/>
      <c r="EZ90" s="857"/>
      <c r="FA90" s="857"/>
      <c r="FB90" s="857"/>
      <c r="FC90" s="857"/>
      <c r="FD90" s="857"/>
      <c r="FE90" s="857"/>
      <c r="FF90" s="857"/>
      <c r="FG90" s="857"/>
      <c r="FH90" s="857"/>
      <c r="FI90" s="857"/>
      <c r="FJ90" s="857"/>
      <c r="FK90" s="857"/>
      <c r="FL90" s="857"/>
      <c r="FM90" s="857"/>
      <c r="FN90" s="857"/>
      <c r="FO90" s="857"/>
      <c r="FP90" s="857"/>
      <c r="FQ90" s="857"/>
      <c r="FR90" s="857"/>
      <c r="FS90" s="857"/>
      <c r="FT90" s="857"/>
      <c r="FU90" s="857"/>
      <c r="FV90" s="857"/>
      <c r="FW90" s="857"/>
      <c r="FX90" s="857"/>
      <c r="FY90" s="857"/>
      <c r="FZ90" s="857"/>
      <c r="GA90" s="857"/>
      <c r="GB90" s="857"/>
      <c r="GC90" s="857"/>
      <c r="GD90" s="857"/>
      <c r="GE90" s="857"/>
      <c r="GF90" s="857"/>
      <c r="GG90" s="857"/>
      <c r="GH90" s="857"/>
      <c r="GI90" s="857"/>
      <c r="GJ90" s="857"/>
      <c r="GK90" s="857"/>
      <c r="GL90" s="857"/>
      <c r="GM90" s="857"/>
      <c r="GN90" s="857"/>
      <c r="GO90" s="857"/>
      <c r="GP90" s="857"/>
      <c r="GQ90" s="857"/>
      <c r="GR90" s="857"/>
      <c r="GS90" s="857"/>
      <c r="GT90" s="857"/>
      <c r="GU90" s="857"/>
      <c r="GV90" s="857"/>
      <c r="GW90" s="857"/>
      <c r="GX90" s="857"/>
      <c r="GY90" s="857"/>
      <c r="GZ90" s="857"/>
      <c r="HA90" s="857"/>
      <c r="HB90" s="857"/>
      <c r="HC90" s="857"/>
      <c r="HD90" s="857"/>
      <c r="HE90" s="857"/>
      <c r="HF90" s="857"/>
      <c r="HG90" s="857"/>
      <c r="HH90" s="857"/>
    </row>
    <row r="91" spans="1:216" x14ac:dyDescent="0.25">
      <c r="A91" s="2051" t="s">
        <v>77</v>
      </c>
      <c r="B91" s="2051"/>
      <c r="C91" s="1944">
        <f>C21</f>
        <v>1350</v>
      </c>
      <c r="D91" s="1944">
        <f t="shared" ref="D91:Z91" si="77">D21</f>
        <v>450</v>
      </c>
      <c r="E91" s="1944">
        <f t="shared" si="77"/>
        <v>422</v>
      </c>
      <c r="F91" s="1944">
        <f t="shared" si="77"/>
        <v>93.777777777777786</v>
      </c>
      <c r="G91" s="1772">
        <f t="shared" si="77"/>
        <v>10.425925925925926</v>
      </c>
      <c r="H91" s="1772">
        <f t="shared" si="77"/>
        <v>8.718009478672986</v>
      </c>
      <c r="I91" s="1944">
        <f t="shared" si="77"/>
        <v>14075</v>
      </c>
      <c r="J91" s="1944">
        <f t="shared" si="77"/>
        <v>4692</v>
      </c>
      <c r="K91" s="1944">
        <f t="shared" si="77"/>
        <v>3679</v>
      </c>
      <c r="L91" s="1944">
        <f t="shared" si="77"/>
        <v>78.410059676044327</v>
      </c>
      <c r="M91" s="1944">
        <f t="shared" si="77"/>
        <v>45</v>
      </c>
      <c r="N91" s="1769">
        <f t="shared" si="77"/>
        <v>245.26666666666668</v>
      </c>
      <c r="O91" s="1772">
        <f t="shared" si="77"/>
        <v>168702.01022999999</v>
      </c>
      <c r="P91" s="1772">
        <f t="shared" ref="P91" si="78">P21</f>
        <v>168702.01022999999</v>
      </c>
      <c r="Q91" s="1772">
        <f t="shared" ref="Q91" si="79">Q21</f>
        <v>170587.68421999997</v>
      </c>
      <c r="R91" s="1772">
        <f t="shared" ref="R91" si="80">R21</f>
        <v>170587.68421999997</v>
      </c>
      <c r="S91" s="1772">
        <f t="shared" si="77"/>
        <v>56611.138207999997</v>
      </c>
      <c r="T91" s="1772">
        <f t="shared" si="77"/>
        <v>56684.079579999991</v>
      </c>
      <c r="U91" s="1772">
        <f t="shared" si="77"/>
        <v>0</v>
      </c>
      <c r="V91" s="1772">
        <f t="shared" si="77"/>
        <v>-4.0096000000000007</v>
      </c>
      <c r="W91" s="1772">
        <f t="shared" si="77"/>
        <v>72.941371999993862</v>
      </c>
      <c r="X91" s="1772">
        <f t="shared" si="77"/>
        <v>0</v>
      </c>
      <c r="Y91" s="1772">
        <f t="shared" si="77"/>
        <v>-1272.44092</v>
      </c>
      <c r="Z91" s="1772">
        <f t="shared" si="77"/>
        <v>55407.629059999992</v>
      </c>
      <c r="AA91" s="1772">
        <f>SUM(AA21)</f>
        <v>0</v>
      </c>
      <c r="AB91" s="2525">
        <f>SUM(AB21)</f>
        <v>0</v>
      </c>
      <c r="AC91" s="857"/>
      <c r="AD91" s="857"/>
      <c r="AE91" s="857"/>
      <c r="AF91" s="857"/>
      <c r="AG91" s="857"/>
      <c r="AH91" s="857"/>
      <c r="AI91" s="857"/>
      <c r="AJ91" s="857"/>
      <c r="AK91" s="857"/>
      <c r="AL91" s="857"/>
      <c r="AM91" s="857"/>
      <c r="AN91" s="857"/>
      <c r="AO91" s="857"/>
      <c r="AP91" s="857"/>
      <c r="AQ91" s="857"/>
      <c r="AR91" s="857"/>
      <c r="AS91" s="857"/>
      <c r="AT91" s="857"/>
      <c r="AU91" s="857"/>
      <c r="AV91" s="857"/>
      <c r="AW91" s="857"/>
      <c r="AX91" s="857"/>
      <c r="AY91" s="857"/>
      <c r="AZ91" s="857"/>
      <c r="BA91" s="857"/>
      <c r="BB91" s="857"/>
      <c r="BC91" s="857"/>
      <c r="BD91" s="857"/>
      <c r="BE91" s="857"/>
      <c r="BF91" s="857"/>
      <c r="BG91" s="857"/>
      <c r="BH91" s="857"/>
      <c r="BI91" s="857"/>
      <c r="BJ91" s="857"/>
      <c r="BK91" s="857"/>
      <c r="BL91" s="857"/>
      <c r="BM91" s="857"/>
      <c r="BN91" s="857"/>
      <c r="BO91" s="857"/>
      <c r="BP91" s="857"/>
      <c r="BQ91" s="857"/>
      <c r="BR91" s="857"/>
      <c r="BS91" s="857"/>
      <c r="BT91" s="857"/>
      <c r="BU91" s="857"/>
      <c r="BV91" s="857"/>
      <c r="BW91" s="857"/>
      <c r="BX91" s="857"/>
      <c r="BY91" s="857"/>
      <c r="BZ91" s="857"/>
      <c r="CA91" s="857"/>
      <c r="CB91" s="857"/>
      <c r="CC91" s="857"/>
      <c r="CD91" s="857"/>
      <c r="CE91" s="857"/>
      <c r="CF91" s="857"/>
      <c r="CG91" s="857"/>
      <c r="CH91" s="857"/>
      <c r="CI91" s="857"/>
      <c r="CJ91" s="857"/>
      <c r="CK91" s="857"/>
      <c r="CL91" s="857"/>
      <c r="CM91" s="857"/>
      <c r="CN91" s="857"/>
      <c r="CO91" s="857"/>
      <c r="CP91" s="857"/>
      <c r="CQ91" s="857"/>
      <c r="CR91" s="857"/>
      <c r="CS91" s="857"/>
      <c r="CT91" s="857"/>
      <c r="CU91" s="857"/>
      <c r="CV91" s="857"/>
      <c r="CW91" s="857"/>
      <c r="CX91" s="857"/>
      <c r="CY91" s="857"/>
      <c r="CZ91" s="857"/>
      <c r="DA91" s="857"/>
      <c r="DB91" s="857"/>
      <c r="DC91" s="857"/>
      <c r="DD91" s="857"/>
      <c r="DE91" s="857"/>
      <c r="DF91" s="857"/>
      <c r="DG91" s="857"/>
      <c r="DH91" s="857"/>
      <c r="DI91" s="857"/>
      <c r="DJ91" s="857"/>
      <c r="DK91" s="857"/>
      <c r="DL91" s="857"/>
      <c r="DM91" s="857"/>
      <c r="DN91" s="857"/>
      <c r="DO91" s="857"/>
      <c r="DP91" s="857"/>
      <c r="DQ91" s="857"/>
      <c r="DR91" s="857"/>
      <c r="DS91" s="857"/>
      <c r="DT91" s="857"/>
      <c r="DU91" s="857"/>
      <c r="DV91" s="857"/>
      <c r="DW91" s="857"/>
      <c r="DX91" s="857"/>
      <c r="DY91" s="857"/>
      <c r="DZ91" s="857"/>
      <c r="EA91" s="857"/>
      <c r="EB91" s="857"/>
      <c r="EC91" s="857"/>
      <c r="ED91" s="857"/>
      <c r="EE91" s="857"/>
      <c r="EF91" s="857"/>
      <c r="EG91" s="857"/>
      <c r="EH91" s="857"/>
      <c r="EI91" s="857"/>
      <c r="EJ91" s="857"/>
      <c r="EK91" s="857"/>
      <c r="EL91" s="857"/>
      <c r="EM91" s="857"/>
      <c r="EN91" s="857"/>
      <c r="EO91" s="857"/>
      <c r="EP91" s="857"/>
      <c r="EQ91" s="857"/>
      <c r="ER91" s="857"/>
      <c r="ES91" s="857"/>
      <c r="ET91" s="857"/>
      <c r="EU91" s="857"/>
      <c r="EV91" s="857"/>
      <c r="EW91" s="857"/>
      <c r="EX91" s="857"/>
      <c r="EY91" s="857"/>
      <c r="EZ91" s="857"/>
      <c r="FA91" s="857"/>
      <c r="FB91" s="857"/>
      <c r="FC91" s="857"/>
      <c r="FD91" s="857"/>
      <c r="FE91" s="857"/>
      <c r="FF91" s="857"/>
      <c r="FG91" s="857"/>
      <c r="FH91" s="857"/>
      <c r="FI91" s="857"/>
      <c r="FJ91" s="857"/>
      <c r="FK91" s="857"/>
      <c r="FL91" s="857"/>
      <c r="FM91" s="857"/>
      <c r="FN91" s="857"/>
      <c r="FO91" s="857"/>
      <c r="FP91" s="857"/>
      <c r="FQ91" s="857"/>
      <c r="FR91" s="857"/>
      <c r="FS91" s="857"/>
      <c r="FT91" s="857"/>
      <c r="FU91" s="857"/>
      <c r="FV91" s="857"/>
      <c r="FW91" s="857"/>
      <c r="FX91" s="857"/>
      <c r="FY91" s="857"/>
      <c r="FZ91" s="857"/>
      <c r="GA91" s="857"/>
      <c r="GB91" s="857"/>
      <c r="GC91" s="857"/>
      <c r="GD91" s="857"/>
      <c r="GE91" s="857"/>
      <c r="GF91" s="857"/>
      <c r="GG91" s="857"/>
      <c r="GH91" s="857"/>
      <c r="GI91" s="857"/>
      <c r="GJ91" s="857"/>
      <c r="GK91" s="857"/>
      <c r="GL91" s="857"/>
      <c r="GM91" s="857"/>
      <c r="GN91" s="857"/>
      <c r="GO91" s="857"/>
      <c r="GP91" s="857"/>
      <c r="GQ91" s="857"/>
      <c r="GR91" s="857"/>
      <c r="GS91" s="857"/>
      <c r="GT91" s="857"/>
      <c r="GU91" s="857"/>
      <c r="GV91" s="857"/>
      <c r="GW91" s="857"/>
      <c r="GX91" s="857"/>
      <c r="GY91" s="857"/>
      <c r="GZ91" s="857"/>
      <c r="HA91" s="857"/>
      <c r="HB91" s="857"/>
      <c r="HC91" s="857"/>
      <c r="HD91" s="857"/>
      <c r="HE91" s="857"/>
      <c r="HF91" s="857"/>
      <c r="HG91" s="857"/>
      <c r="HH91" s="857"/>
    </row>
    <row r="92" spans="1:216" s="857" customFormat="1" x14ac:dyDescent="0.25">
      <c r="A92" s="2438" t="s">
        <v>14</v>
      </c>
      <c r="B92" s="173"/>
      <c r="C92" s="751"/>
      <c r="D92" s="751"/>
      <c r="E92" s="751"/>
      <c r="F92" s="751"/>
      <c r="G92" s="2290"/>
      <c r="H92" s="2290"/>
      <c r="I92" s="1769"/>
      <c r="J92" s="1769"/>
      <c r="K92" s="1769"/>
      <c r="L92" s="1769"/>
      <c r="M92" s="1769"/>
      <c r="N92" s="1769"/>
      <c r="O92" s="3148"/>
      <c r="P92" s="3148"/>
      <c r="Q92" s="3148"/>
      <c r="R92" s="3148"/>
      <c r="S92" s="3148"/>
      <c r="T92" s="3148"/>
      <c r="U92" s="3148"/>
      <c r="V92" s="3148"/>
      <c r="W92" s="3148"/>
      <c r="X92" s="3148"/>
      <c r="Y92" s="3148"/>
      <c r="Z92" s="3148"/>
      <c r="AA92" s="3148"/>
      <c r="AB92" s="3149"/>
    </row>
    <row r="93" spans="1:216" s="857" customFormat="1" x14ac:dyDescent="0.25">
      <c r="A93" s="172" t="s">
        <v>325</v>
      </c>
      <c r="B93" s="173"/>
      <c r="C93" s="751"/>
      <c r="D93" s="751"/>
      <c r="E93" s="751"/>
      <c r="F93" s="1944"/>
      <c r="G93" s="2290"/>
      <c r="H93" s="2290"/>
      <c r="I93" s="1769"/>
      <c r="J93" s="1769"/>
      <c r="K93" s="1769"/>
      <c r="L93" s="1769"/>
      <c r="M93" s="1769"/>
      <c r="N93" s="1769"/>
      <c r="O93" s="3148">
        <f t="shared" ref="O93:Q94" si="81">O23</f>
        <v>51523.715880000003</v>
      </c>
      <c r="P93" s="3148">
        <f t="shared" si="81"/>
        <v>51523.715880000003</v>
      </c>
      <c r="Q93" s="3148">
        <f t="shared" si="81"/>
        <v>52482.169430000002</v>
      </c>
      <c r="R93" s="3148">
        <f t="shared" ref="R93" si="82">R23</f>
        <v>52482.169430000002</v>
      </c>
      <c r="S93" s="3148">
        <f t="shared" ref="S93:Z93" si="83">S23</f>
        <v>17366.26267</v>
      </c>
      <c r="T93" s="3148">
        <f t="shared" si="83"/>
        <v>16560.45765</v>
      </c>
      <c r="U93" s="3148">
        <f t="shared" si="83"/>
        <v>0</v>
      </c>
      <c r="V93" s="3148">
        <f t="shared" si="83"/>
        <v>0</v>
      </c>
      <c r="W93" s="3148">
        <f t="shared" si="83"/>
        <v>-805.80501999999979</v>
      </c>
      <c r="X93" s="3148">
        <f t="shared" si="83"/>
        <v>0</v>
      </c>
      <c r="Y93" s="3148">
        <f t="shared" si="83"/>
        <v>-2.6190599999999997</v>
      </c>
      <c r="Z93" s="3148">
        <f t="shared" si="83"/>
        <v>16557.838589999999</v>
      </c>
      <c r="AA93" s="3148">
        <f>AA23</f>
        <v>0</v>
      </c>
      <c r="AB93" s="3149">
        <f>AB23</f>
        <v>0</v>
      </c>
    </row>
    <row r="94" spans="1:216" s="857" customFormat="1" x14ac:dyDescent="0.25">
      <c r="A94" s="3000" t="s">
        <v>289</v>
      </c>
      <c r="B94" s="173"/>
      <c r="C94" s="751"/>
      <c r="D94" s="751"/>
      <c r="E94" s="751"/>
      <c r="F94" s="1944"/>
      <c r="G94" s="2290"/>
      <c r="H94" s="2290"/>
      <c r="I94" s="1769"/>
      <c r="J94" s="1769"/>
      <c r="K94" s="1769"/>
      <c r="L94" s="1769"/>
      <c r="M94" s="1769"/>
      <c r="N94" s="1769"/>
      <c r="O94" s="3148">
        <f t="shared" si="81"/>
        <v>13867.3744635</v>
      </c>
      <c r="P94" s="3148">
        <f t="shared" si="81"/>
        <v>13867.3744635</v>
      </c>
      <c r="Q94" s="3148">
        <f t="shared" si="81"/>
        <v>13867.3744635</v>
      </c>
      <c r="R94" s="3148">
        <f t="shared" ref="R94" si="84">R24</f>
        <v>13867.3744635</v>
      </c>
      <c r="S94" s="3148">
        <f t="shared" ref="S94:Z94" si="85">S24</f>
        <v>4622.4581545000001</v>
      </c>
      <c r="T94" s="3148">
        <f t="shared" si="85"/>
        <v>4622.4581600000001</v>
      </c>
      <c r="U94" s="3148">
        <f t="shared" si="85"/>
        <v>0</v>
      </c>
      <c r="V94" s="3148">
        <f t="shared" si="85"/>
        <v>0</v>
      </c>
      <c r="W94" s="3148">
        <f t="shared" si="85"/>
        <v>5.5000000429572538E-6</v>
      </c>
      <c r="X94" s="3148">
        <f t="shared" si="85"/>
        <v>0</v>
      </c>
      <c r="Y94" s="3148">
        <f t="shared" si="85"/>
        <v>0</v>
      </c>
      <c r="Z94" s="3148">
        <f t="shared" si="85"/>
        <v>4622.4581600000001</v>
      </c>
      <c r="AA94" s="3148">
        <f>AA24</f>
        <v>0</v>
      </c>
      <c r="AB94" s="3149">
        <f>AB24</f>
        <v>0</v>
      </c>
    </row>
    <row r="95" spans="1:216" s="857" customFormat="1" ht="29.25" x14ac:dyDescent="0.25">
      <c r="A95" s="591" t="s">
        <v>271</v>
      </c>
      <c r="B95" s="173"/>
      <c r="C95" s="751">
        <f>C25</f>
        <v>14900</v>
      </c>
      <c r="D95" s="751">
        <f t="shared" ref="D95:E95" si="86">D25</f>
        <v>4967</v>
      </c>
      <c r="E95" s="751">
        <f t="shared" si="86"/>
        <v>3552</v>
      </c>
      <c r="F95" s="1944">
        <f t="shared" ref="F95:F104" si="87">E95/D95*100</f>
        <v>71.511979061807935</v>
      </c>
      <c r="G95" s="2290"/>
      <c r="H95" s="2290"/>
      <c r="I95" s="1769"/>
      <c r="J95" s="1769"/>
      <c r="K95" s="1769"/>
      <c r="L95" s="1769"/>
      <c r="M95" s="1769"/>
      <c r="N95" s="1769"/>
      <c r="O95" s="3148">
        <f t="shared" ref="O95:Z95" si="88">O25</f>
        <v>0</v>
      </c>
      <c r="P95" s="3148">
        <f t="shared" ref="P95" si="89">P25</f>
        <v>0</v>
      </c>
      <c r="Q95" s="3148">
        <f t="shared" ref="Q95" si="90">Q25</f>
        <v>0</v>
      </c>
      <c r="R95" s="3148">
        <f t="shared" ref="R95" si="91">R25</f>
        <v>0</v>
      </c>
      <c r="S95" s="3148">
        <f t="shared" si="88"/>
        <v>0</v>
      </c>
      <c r="T95" s="3148">
        <f t="shared" si="88"/>
        <v>0</v>
      </c>
      <c r="U95" s="3148">
        <f t="shared" si="88"/>
        <v>0</v>
      </c>
      <c r="V95" s="3148">
        <f t="shared" si="88"/>
        <v>0</v>
      </c>
      <c r="W95" s="3148">
        <f t="shared" si="88"/>
        <v>0</v>
      </c>
      <c r="X95" s="3148">
        <f t="shared" si="88"/>
        <v>0</v>
      </c>
      <c r="Y95" s="3148">
        <f t="shared" si="88"/>
        <v>0</v>
      </c>
      <c r="Z95" s="3148">
        <f t="shared" si="88"/>
        <v>0</v>
      </c>
      <c r="AA95" s="3148"/>
      <c r="AB95" s="3149"/>
    </row>
    <row r="96" spans="1:216" s="857" customFormat="1" x14ac:dyDescent="0.25">
      <c r="A96" s="592" t="s">
        <v>193</v>
      </c>
      <c r="B96" s="173"/>
      <c r="C96" s="751">
        <f t="shared" ref="C96:E96" si="92">C26</f>
        <v>0</v>
      </c>
      <c r="D96" s="751">
        <f t="shared" si="92"/>
        <v>0</v>
      </c>
      <c r="E96" s="751">
        <f t="shared" si="92"/>
        <v>0</v>
      </c>
      <c r="F96" s="1944" t="e">
        <f t="shared" si="87"/>
        <v>#DIV/0!</v>
      </c>
      <c r="G96" s="2290"/>
      <c r="H96" s="2290"/>
      <c r="I96" s="1769"/>
      <c r="J96" s="1769"/>
      <c r="K96" s="1769"/>
      <c r="L96" s="1769"/>
      <c r="M96" s="1769"/>
      <c r="N96" s="1769"/>
      <c r="O96" s="3148">
        <f t="shared" ref="O96:Z96" si="93">O26</f>
        <v>0</v>
      </c>
      <c r="P96" s="3148">
        <f t="shared" ref="P96" si="94">P26</f>
        <v>0</v>
      </c>
      <c r="Q96" s="3148">
        <f t="shared" ref="Q96" si="95">Q26</f>
        <v>0</v>
      </c>
      <c r="R96" s="3148">
        <f t="shared" ref="R96" si="96">R26</f>
        <v>0</v>
      </c>
      <c r="S96" s="3148">
        <f t="shared" si="93"/>
        <v>0</v>
      </c>
      <c r="T96" s="3148">
        <f t="shared" si="93"/>
        <v>0</v>
      </c>
      <c r="U96" s="3148">
        <f t="shared" si="93"/>
        <v>0</v>
      </c>
      <c r="V96" s="3148">
        <f t="shared" si="93"/>
        <v>0</v>
      </c>
      <c r="W96" s="3148">
        <f t="shared" si="93"/>
        <v>0</v>
      </c>
      <c r="X96" s="3148">
        <f t="shared" si="93"/>
        <v>0</v>
      </c>
      <c r="Y96" s="3148">
        <f t="shared" si="93"/>
        <v>0</v>
      </c>
      <c r="Z96" s="3148">
        <f t="shared" si="93"/>
        <v>0</v>
      </c>
      <c r="AA96" s="3148"/>
      <c r="AB96" s="3149"/>
    </row>
    <row r="97" spans="1:28" s="857" customFormat="1" ht="30" x14ac:dyDescent="0.25">
      <c r="A97" s="592" t="s">
        <v>454</v>
      </c>
      <c r="B97" s="173"/>
      <c r="C97" s="751">
        <f t="shared" ref="C97:E97" si="97">C27</f>
        <v>5800</v>
      </c>
      <c r="D97" s="751">
        <f t="shared" si="97"/>
        <v>1933</v>
      </c>
      <c r="E97" s="751">
        <f t="shared" si="97"/>
        <v>1324</v>
      </c>
      <c r="F97" s="1944">
        <f t="shared" si="87"/>
        <v>68.494568028970519</v>
      </c>
      <c r="G97" s="2290"/>
      <c r="H97" s="2290"/>
      <c r="I97" s="1769"/>
      <c r="J97" s="1769"/>
      <c r="K97" s="1769"/>
      <c r="L97" s="1769"/>
      <c r="M97" s="1769"/>
      <c r="N97" s="1769"/>
      <c r="O97" s="3148">
        <f t="shared" ref="O97:Z97" si="98">O27</f>
        <v>0</v>
      </c>
      <c r="P97" s="3148">
        <f t="shared" ref="P97" si="99">P27</f>
        <v>0</v>
      </c>
      <c r="Q97" s="3148">
        <f t="shared" ref="Q97" si="100">Q27</f>
        <v>0</v>
      </c>
      <c r="R97" s="3148">
        <f t="shared" ref="R97" si="101">R27</f>
        <v>0</v>
      </c>
      <c r="S97" s="3148">
        <f t="shared" si="98"/>
        <v>0</v>
      </c>
      <c r="T97" s="3148">
        <f t="shared" si="98"/>
        <v>0</v>
      </c>
      <c r="U97" s="3148">
        <f t="shared" si="98"/>
        <v>0</v>
      </c>
      <c r="V97" s="3148">
        <f t="shared" si="98"/>
        <v>0</v>
      </c>
      <c r="W97" s="3148">
        <f t="shared" si="98"/>
        <v>0</v>
      </c>
      <c r="X97" s="3148">
        <f t="shared" si="98"/>
        <v>0</v>
      </c>
      <c r="Y97" s="3148">
        <f t="shared" si="98"/>
        <v>0</v>
      </c>
      <c r="Z97" s="3148">
        <f t="shared" si="98"/>
        <v>0</v>
      </c>
      <c r="AA97" s="3148"/>
      <c r="AB97" s="3149"/>
    </row>
    <row r="98" spans="1:28" s="857" customFormat="1" ht="60" x14ac:dyDescent="0.25">
      <c r="A98" s="593" t="s">
        <v>455</v>
      </c>
      <c r="B98" s="173"/>
      <c r="C98" s="751">
        <f t="shared" ref="C98:E98" si="102">C28</f>
        <v>3800</v>
      </c>
      <c r="D98" s="751">
        <f t="shared" si="102"/>
        <v>1267</v>
      </c>
      <c r="E98" s="751">
        <f t="shared" si="102"/>
        <v>746</v>
      </c>
      <c r="F98" s="1944">
        <f t="shared" si="87"/>
        <v>58.879242304656664</v>
      </c>
      <c r="G98" s="2290"/>
      <c r="H98" s="2290"/>
      <c r="I98" s="1769"/>
      <c r="J98" s="1769"/>
      <c r="K98" s="1769"/>
      <c r="L98" s="1769"/>
      <c r="M98" s="1769"/>
      <c r="N98" s="1769"/>
      <c r="O98" s="3148">
        <f t="shared" ref="O98:Z98" si="103">O28</f>
        <v>0</v>
      </c>
      <c r="P98" s="3148">
        <f t="shared" ref="P98" si="104">P28</f>
        <v>0</v>
      </c>
      <c r="Q98" s="3148">
        <f t="shared" ref="Q98" si="105">Q28</f>
        <v>0</v>
      </c>
      <c r="R98" s="3148">
        <f t="shared" ref="R98" si="106">R28</f>
        <v>0</v>
      </c>
      <c r="S98" s="3148">
        <f t="shared" si="103"/>
        <v>0</v>
      </c>
      <c r="T98" s="3148">
        <f t="shared" si="103"/>
        <v>0</v>
      </c>
      <c r="U98" s="3148">
        <f t="shared" si="103"/>
        <v>0</v>
      </c>
      <c r="V98" s="3148">
        <f t="shared" si="103"/>
        <v>0</v>
      </c>
      <c r="W98" s="3148">
        <f t="shared" si="103"/>
        <v>0</v>
      </c>
      <c r="X98" s="3148">
        <f t="shared" si="103"/>
        <v>0</v>
      </c>
      <c r="Y98" s="3148">
        <f t="shared" si="103"/>
        <v>0</v>
      </c>
      <c r="Z98" s="3148">
        <f t="shared" si="103"/>
        <v>0</v>
      </c>
      <c r="AA98" s="3148"/>
      <c r="AB98" s="3149"/>
    </row>
    <row r="99" spans="1:28" s="857" customFormat="1" ht="45" x14ac:dyDescent="0.25">
      <c r="A99" s="594" t="s">
        <v>456</v>
      </c>
      <c r="B99" s="173"/>
      <c r="C99" s="751">
        <f t="shared" ref="C99:E99" si="107">C29</f>
        <v>5300</v>
      </c>
      <c r="D99" s="751">
        <f t="shared" si="107"/>
        <v>1767</v>
      </c>
      <c r="E99" s="751">
        <f t="shared" si="107"/>
        <v>1482</v>
      </c>
      <c r="F99" s="1944">
        <f t="shared" si="87"/>
        <v>83.870967741935488</v>
      </c>
      <c r="G99" s="2290"/>
      <c r="H99" s="2290"/>
      <c r="I99" s="1769"/>
      <c r="J99" s="1769"/>
      <c r="K99" s="1769"/>
      <c r="L99" s="1769"/>
      <c r="M99" s="1769"/>
      <c r="N99" s="1769"/>
      <c r="O99" s="3148">
        <f t="shared" ref="O99:Z99" si="108">O29</f>
        <v>0</v>
      </c>
      <c r="P99" s="3148">
        <f t="shared" ref="P99" si="109">P29</f>
        <v>0</v>
      </c>
      <c r="Q99" s="3148">
        <f t="shared" ref="Q99" si="110">Q29</f>
        <v>0</v>
      </c>
      <c r="R99" s="3148">
        <f t="shared" ref="R99" si="111">R29</f>
        <v>0</v>
      </c>
      <c r="S99" s="3148">
        <f t="shared" si="108"/>
        <v>0</v>
      </c>
      <c r="T99" s="3148">
        <f t="shared" si="108"/>
        <v>0</v>
      </c>
      <c r="U99" s="3148">
        <f t="shared" si="108"/>
        <v>0</v>
      </c>
      <c r="V99" s="3148">
        <f t="shared" si="108"/>
        <v>0</v>
      </c>
      <c r="W99" s="3148">
        <f t="shared" si="108"/>
        <v>0</v>
      </c>
      <c r="X99" s="3148">
        <f t="shared" si="108"/>
        <v>0</v>
      </c>
      <c r="Y99" s="3148">
        <f t="shared" si="108"/>
        <v>0</v>
      </c>
      <c r="Z99" s="3148">
        <f t="shared" si="108"/>
        <v>0</v>
      </c>
      <c r="AA99" s="3148"/>
      <c r="AB99" s="3149"/>
    </row>
    <row r="100" spans="1:28" s="857" customFormat="1" ht="90" x14ac:dyDescent="0.25">
      <c r="A100" s="594" t="s">
        <v>457</v>
      </c>
      <c r="B100" s="173"/>
      <c r="C100" s="751">
        <f t="shared" ref="C100:E100" si="112">C30</f>
        <v>0</v>
      </c>
      <c r="D100" s="751">
        <f t="shared" si="112"/>
        <v>0</v>
      </c>
      <c r="E100" s="751">
        <f t="shared" si="112"/>
        <v>0</v>
      </c>
      <c r="F100" s="1944" t="e">
        <f t="shared" si="87"/>
        <v>#DIV/0!</v>
      </c>
      <c r="G100" s="2290"/>
      <c r="H100" s="2290"/>
      <c r="I100" s="1769"/>
      <c r="J100" s="1769"/>
      <c r="K100" s="1769"/>
      <c r="L100" s="1769"/>
      <c r="M100" s="1769"/>
      <c r="N100" s="1769"/>
      <c r="O100" s="3148">
        <f t="shared" ref="O100:Z100" si="113">O30</f>
        <v>0</v>
      </c>
      <c r="P100" s="3148">
        <f t="shared" ref="P100" si="114">P30</f>
        <v>0</v>
      </c>
      <c r="Q100" s="3148">
        <f t="shared" ref="Q100" si="115">Q30</f>
        <v>0</v>
      </c>
      <c r="R100" s="3148">
        <f t="shared" ref="R100" si="116">R30</f>
        <v>0</v>
      </c>
      <c r="S100" s="3148">
        <f t="shared" si="113"/>
        <v>0</v>
      </c>
      <c r="T100" s="3148">
        <f t="shared" si="113"/>
        <v>0</v>
      </c>
      <c r="U100" s="3148">
        <f t="shared" si="113"/>
        <v>0</v>
      </c>
      <c r="V100" s="3148">
        <f t="shared" si="113"/>
        <v>0</v>
      </c>
      <c r="W100" s="3148">
        <f t="shared" si="113"/>
        <v>0</v>
      </c>
      <c r="X100" s="3148" t="s">
        <v>220</v>
      </c>
      <c r="Y100" s="3148">
        <f t="shared" si="113"/>
        <v>0</v>
      </c>
      <c r="Z100" s="3148">
        <f t="shared" si="113"/>
        <v>0</v>
      </c>
      <c r="AA100" s="3148"/>
      <c r="AB100" s="3149"/>
    </row>
    <row r="101" spans="1:28" s="857" customFormat="1" x14ac:dyDescent="0.25">
      <c r="A101" s="591" t="s">
        <v>131</v>
      </c>
      <c r="B101" s="292"/>
      <c r="C101" s="1779">
        <f t="shared" ref="C101:E101" si="117">C31</f>
        <v>9327</v>
      </c>
      <c r="D101" s="1779">
        <f t="shared" si="117"/>
        <v>3109</v>
      </c>
      <c r="E101" s="1779">
        <f t="shared" si="117"/>
        <v>2235</v>
      </c>
      <c r="F101" s="1944">
        <f t="shared" si="87"/>
        <v>71.888066902541013</v>
      </c>
      <c r="G101" s="2290"/>
      <c r="H101" s="2290"/>
      <c r="I101" s="1769"/>
      <c r="J101" s="1769"/>
      <c r="K101" s="1769"/>
      <c r="L101" s="1769"/>
      <c r="M101" s="1769"/>
      <c r="N101" s="1769"/>
      <c r="O101" s="3148">
        <f t="shared" ref="O101:Z101" si="118">O31</f>
        <v>0</v>
      </c>
      <c r="P101" s="3148">
        <f t="shared" ref="P101" si="119">P31</f>
        <v>0</v>
      </c>
      <c r="Q101" s="3148">
        <f t="shared" ref="Q101" si="120">Q31</f>
        <v>0</v>
      </c>
      <c r="R101" s="3148">
        <f t="shared" ref="R101" si="121">R31</f>
        <v>0</v>
      </c>
      <c r="S101" s="3148">
        <f t="shared" si="118"/>
        <v>0</v>
      </c>
      <c r="T101" s="3148">
        <f t="shared" si="118"/>
        <v>0</v>
      </c>
      <c r="U101" s="3148">
        <f t="shared" si="118"/>
        <v>0</v>
      </c>
      <c r="V101" s="3148">
        <f t="shared" si="118"/>
        <v>0</v>
      </c>
      <c r="W101" s="3148">
        <f t="shared" si="118"/>
        <v>0</v>
      </c>
      <c r="X101" s="3148">
        <f t="shared" si="118"/>
        <v>0</v>
      </c>
      <c r="Y101" s="3148">
        <f t="shared" si="118"/>
        <v>0</v>
      </c>
      <c r="Z101" s="3148">
        <f t="shared" si="118"/>
        <v>0</v>
      </c>
      <c r="AA101" s="3148"/>
      <c r="AB101" s="3149"/>
    </row>
    <row r="102" spans="1:28" s="857" customFormat="1" x14ac:dyDescent="0.25">
      <c r="A102" s="594" t="s">
        <v>222</v>
      </c>
      <c r="B102" s="173"/>
      <c r="C102" s="751">
        <f t="shared" ref="C102:E102" si="122">C32</f>
        <v>8943</v>
      </c>
      <c r="D102" s="751">
        <f t="shared" si="122"/>
        <v>2981</v>
      </c>
      <c r="E102" s="751">
        <f t="shared" si="122"/>
        <v>2115</v>
      </c>
      <c r="F102" s="1944">
        <f t="shared" si="87"/>
        <v>70.94934585709494</v>
      </c>
      <c r="G102" s="2290"/>
      <c r="H102" s="2290"/>
      <c r="I102" s="1769"/>
      <c r="J102" s="1769"/>
      <c r="K102" s="1769"/>
      <c r="L102" s="1769"/>
      <c r="M102" s="1769"/>
      <c r="N102" s="1769"/>
      <c r="O102" s="3148">
        <f t="shared" ref="O102:Z102" si="123">O32</f>
        <v>0</v>
      </c>
      <c r="P102" s="3148">
        <f t="shared" ref="P102" si="124">P32</f>
        <v>0</v>
      </c>
      <c r="Q102" s="3148">
        <f t="shared" ref="Q102" si="125">Q32</f>
        <v>0</v>
      </c>
      <c r="R102" s="3148">
        <f t="shared" ref="R102" si="126">R32</f>
        <v>0</v>
      </c>
      <c r="S102" s="3148">
        <f t="shared" si="123"/>
        <v>0</v>
      </c>
      <c r="T102" s="3148">
        <f t="shared" si="123"/>
        <v>0</v>
      </c>
      <c r="U102" s="3148">
        <f t="shared" si="123"/>
        <v>0</v>
      </c>
      <c r="V102" s="3148">
        <f t="shared" si="123"/>
        <v>0</v>
      </c>
      <c r="W102" s="3148">
        <f t="shared" si="123"/>
        <v>0</v>
      </c>
      <c r="X102" s="3148">
        <f t="shared" si="123"/>
        <v>0</v>
      </c>
      <c r="Y102" s="3148">
        <f t="shared" si="123"/>
        <v>0</v>
      </c>
      <c r="Z102" s="3148">
        <f t="shared" si="123"/>
        <v>0</v>
      </c>
      <c r="AA102" s="3148"/>
      <c r="AB102" s="3149"/>
    </row>
    <row r="103" spans="1:28" s="857" customFormat="1" ht="45" x14ac:dyDescent="0.25">
      <c r="A103" s="594" t="s">
        <v>458</v>
      </c>
      <c r="B103" s="173"/>
      <c r="C103" s="751">
        <f t="shared" ref="C103:E103" si="127">C33</f>
        <v>280</v>
      </c>
      <c r="D103" s="751">
        <f t="shared" si="127"/>
        <v>93</v>
      </c>
      <c r="E103" s="751">
        <f t="shared" si="127"/>
        <v>91</v>
      </c>
      <c r="F103" s="1944">
        <f t="shared" si="87"/>
        <v>97.849462365591393</v>
      </c>
      <c r="G103" s="2290"/>
      <c r="H103" s="2290"/>
      <c r="I103" s="1769"/>
      <c r="J103" s="1769"/>
      <c r="K103" s="1769"/>
      <c r="L103" s="1769"/>
      <c r="M103" s="1769"/>
      <c r="N103" s="1769"/>
      <c r="O103" s="3148">
        <f t="shared" ref="O103:Z103" si="128">O33</f>
        <v>0</v>
      </c>
      <c r="P103" s="3148">
        <f t="shared" ref="P103" si="129">P33</f>
        <v>0</v>
      </c>
      <c r="Q103" s="3148">
        <f t="shared" ref="Q103" si="130">Q33</f>
        <v>0</v>
      </c>
      <c r="R103" s="3148">
        <f t="shared" ref="R103" si="131">R33</f>
        <v>0</v>
      </c>
      <c r="S103" s="3148">
        <f t="shared" si="128"/>
        <v>0</v>
      </c>
      <c r="T103" s="3148">
        <f t="shared" si="128"/>
        <v>0</v>
      </c>
      <c r="U103" s="3148">
        <f t="shared" si="128"/>
        <v>0</v>
      </c>
      <c r="V103" s="3148">
        <f t="shared" si="128"/>
        <v>0</v>
      </c>
      <c r="W103" s="3148">
        <f t="shared" si="128"/>
        <v>0</v>
      </c>
      <c r="X103" s="3148">
        <f t="shared" si="128"/>
        <v>0</v>
      </c>
      <c r="Y103" s="3148">
        <f t="shared" si="128"/>
        <v>0</v>
      </c>
      <c r="Z103" s="3148">
        <f t="shared" si="128"/>
        <v>0</v>
      </c>
      <c r="AA103" s="3148"/>
      <c r="AB103" s="3149"/>
    </row>
    <row r="104" spans="1:28" s="857" customFormat="1" ht="60" x14ac:dyDescent="0.25">
      <c r="A104" s="594" t="s">
        <v>503</v>
      </c>
      <c r="B104" s="173"/>
      <c r="C104" s="751">
        <f t="shared" ref="C104:E104" si="132">C34</f>
        <v>104</v>
      </c>
      <c r="D104" s="751">
        <f t="shared" si="132"/>
        <v>35</v>
      </c>
      <c r="E104" s="751">
        <f t="shared" si="132"/>
        <v>29</v>
      </c>
      <c r="F104" s="1944">
        <f t="shared" si="87"/>
        <v>82.857142857142861</v>
      </c>
      <c r="G104" s="2290"/>
      <c r="H104" s="2290"/>
      <c r="I104" s="1769"/>
      <c r="J104" s="1769"/>
      <c r="K104" s="1769"/>
      <c r="L104" s="1769"/>
      <c r="M104" s="1769"/>
      <c r="N104" s="1769"/>
      <c r="O104" s="3148"/>
      <c r="P104" s="3148"/>
      <c r="Q104" s="3148"/>
      <c r="R104" s="3148"/>
      <c r="S104" s="3148"/>
      <c r="T104" s="3148"/>
      <c r="U104" s="3148"/>
      <c r="V104" s="3148"/>
      <c r="W104" s="3148"/>
      <c r="X104" s="3148"/>
      <c r="Y104" s="3148"/>
      <c r="Z104" s="3148"/>
      <c r="AA104" s="3148"/>
      <c r="AB104" s="3149"/>
    </row>
    <row r="105" spans="1:28" s="857" customFormat="1" ht="30" x14ac:dyDescent="0.25">
      <c r="A105" s="594" t="s">
        <v>344</v>
      </c>
      <c r="B105" s="173"/>
      <c r="C105" s="751">
        <f>C35</f>
        <v>2830</v>
      </c>
      <c r="D105" s="751">
        <f t="shared" ref="D105:F105" si="133">D35</f>
        <v>943</v>
      </c>
      <c r="E105" s="751">
        <f t="shared" si="133"/>
        <v>845</v>
      </c>
      <c r="F105" s="1944">
        <f t="shared" si="133"/>
        <v>89.607635206786853</v>
      </c>
      <c r="G105" s="2290"/>
      <c r="H105" s="2290"/>
      <c r="I105" s="1769"/>
      <c r="J105" s="1769"/>
      <c r="K105" s="1769"/>
      <c r="L105" s="1769"/>
      <c r="M105" s="1769"/>
      <c r="N105" s="1769"/>
      <c r="O105" s="3148"/>
      <c r="P105" s="3148"/>
      <c r="Q105" s="3148"/>
      <c r="R105" s="3148"/>
      <c r="S105" s="3148"/>
      <c r="T105" s="3148"/>
      <c r="U105" s="3148"/>
      <c r="V105" s="3148"/>
      <c r="W105" s="3148"/>
      <c r="X105" s="3148"/>
      <c r="Y105" s="3148"/>
      <c r="Z105" s="3148"/>
      <c r="AA105" s="3148"/>
      <c r="AB105" s="3149"/>
    </row>
    <row r="106" spans="1:28" s="857" customFormat="1" ht="60" x14ac:dyDescent="0.25">
      <c r="A106" s="594" t="s">
        <v>641</v>
      </c>
      <c r="B106" s="173"/>
      <c r="C106" s="751">
        <f>C36</f>
        <v>120</v>
      </c>
      <c r="D106" s="751">
        <f t="shared" ref="D106:F106" si="134">D36</f>
        <v>40</v>
      </c>
      <c r="E106" s="751">
        <f t="shared" si="134"/>
        <v>25</v>
      </c>
      <c r="F106" s="1944">
        <f t="shared" si="134"/>
        <v>62.5</v>
      </c>
      <c r="G106" s="2290"/>
      <c r="H106" s="2290"/>
      <c r="I106" s="1769"/>
      <c r="J106" s="1769"/>
      <c r="K106" s="1769"/>
      <c r="L106" s="1769"/>
      <c r="M106" s="1769"/>
      <c r="N106" s="1769"/>
      <c r="O106" s="3148"/>
      <c r="P106" s="3148"/>
      <c r="Q106" s="3148"/>
      <c r="R106" s="3148"/>
      <c r="S106" s="3148"/>
      <c r="T106" s="3148"/>
      <c r="U106" s="3148"/>
      <c r="V106" s="3148"/>
      <c r="W106" s="3148"/>
      <c r="X106" s="3148"/>
      <c r="Y106" s="3148"/>
      <c r="Z106" s="3148"/>
      <c r="AA106" s="3148"/>
      <c r="AB106" s="3149"/>
    </row>
    <row r="107" spans="1:28" s="857" customFormat="1" ht="29.25" x14ac:dyDescent="0.25">
      <c r="A107" s="595" t="s">
        <v>194</v>
      </c>
      <c r="B107" s="292"/>
      <c r="C107" s="1779">
        <f t="shared" ref="C107:F108" si="135">C46</f>
        <v>0</v>
      </c>
      <c r="D107" s="1779">
        <f t="shared" si="135"/>
        <v>0</v>
      </c>
      <c r="E107" s="1779">
        <f t="shared" si="135"/>
        <v>0</v>
      </c>
      <c r="F107" s="1944">
        <f t="shared" si="135"/>
        <v>0</v>
      </c>
      <c r="G107" s="2290"/>
      <c r="H107" s="2290"/>
      <c r="I107" s="1769"/>
      <c r="J107" s="1769"/>
      <c r="K107" s="1769"/>
      <c r="L107" s="1769"/>
      <c r="M107" s="1769"/>
      <c r="N107" s="1769"/>
      <c r="O107" s="3148">
        <f t="shared" ref="O107:Z107" si="136">O46</f>
        <v>0</v>
      </c>
      <c r="P107" s="3148">
        <f t="shared" ref="P107" si="137">P46</f>
        <v>0</v>
      </c>
      <c r="Q107" s="3148">
        <f t="shared" ref="Q107" si="138">Q46</f>
        <v>0</v>
      </c>
      <c r="R107" s="3148">
        <f t="shared" ref="R107" si="139">R46</f>
        <v>0</v>
      </c>
      <c r="S107" s="3148">
        <f t="shared" si="136"/>
        <v>0</v>
      </c>
      <c r="T107" s="3148">
        <f t="shared" si="136"/>
        <v>0</v>
      </c>
      <c r="U107" s="3148">
        <f t="shared" si="136"/>
        <v>0</v>
      </c>
      <c r="V107" s="3148">
        <f t="shared" si="136"/>
        <v>0</v>
      </c>
      <c r="W107" s="3148">
        <f t="shared" si="136"/>
        <v>0</v>
      </c>
      <c r="X107" s="3148">
        <f t="shared" si="136"/>
        <v>0</v>
      </c>
      <c r="Y107" s="3148">
        <f t="shared" si="136"/>
        <v>0</v>
      </c>
      <c r="Z107" s="3148">
        <f t="shared" si="136"/>
        <v>0</v>
      </c>
      <c r="AA107" s="3148"/>
      <c r="AB107" s="3149"/>
    </row>
    <row r="108" spans="1:28" s="857" customFormat="1" ht="75" x14ac:dyDescent="0.25">
      <c r="A108" s="594" t="s">
        <v>504</v>
      </c>
      <c r="B108" s="173"/>
      <c r="C108" s="751">
        <f t="shared" si="135"/>
        <v>1680</v>
      </c>
      <c r="D108" s="751">
        <f t="shared" si="135"/>
        <v>560</v>
      </c>
      <c r="E108" s="751">
        <f t="shared" si="135"/>
        <v>208</v>
      </c>
      <c r="F108" s="1944">
        <f t="shared" si="135"/>
        <v>37.142857142857146</v>
      </c>
      <c r="G108" s="2290"/>
      <c r="H108" s="2290"/>
      <c r="I108" s="1769"/>
      <c r="J108" s="1769"/>
      <c r="K108" s="1769"/>
      <c r="L108" s="1769"/>
      <c r="M108" s="1769"/>
      <c r="N108" s="1769"/>
      <c r="O108" s="3148">
        <f t="shared" ref="O108:Z108" si="140">O47</f>
        <v>9636.0157500000005</v>
      </c>
      <c r="P108" s="3148">
        <f t="shared" ref="P108" si="141">P47</f>
        <v>9636.0157500000005</v>
      </c>
      <c r="Q108" s="3148">
        <f t="shared" ref="Q108" si="142">Q47</f>
        <v>9636.0157500000005</v>
      </c>
      <c r="R108" s="3148">
        <f t="shared" ref="R108" si="143">R47</f>
        <v>9636.0157500000005</v>
      </c>
      <c r="S108" s="3148">
        <f t="shared" si="140"/>
        <v>3212.0052500000002</v>
      </c>
      <c r="T108" s="3148">
        <f t="shared" si="140"/>
        <v>1131.5196799999999</v>
      </c>
      <c r="U108" s="3148">
        <f t="shared" si="140"/>
        <v>0</v>
      </c>
      <c r="V108" s="3148">
        <f t="shared" si="140"/>
        <v>0</v>
      </c>
      <c r="W108" s="3148">
        <f t="shared" si="140"/>
        <v>-2080.4855700000003</v>
      </c>
      <c r="X108" s="3148">
        <f t="shared" si="140"/>
        <v>0</v>
      </c>
      <c r="Y108" s="3148">
        <f t="shared" si="140"/>
        <v>0</v>
      </c>
      <c r="Z108" s="3148">
        <f t="shared" si="140"/>
        <v>1131.5196799999999</v>
      </c>
      <c r="AA108" s="3148">
        <f>AA47</f>
        <v>0</v>
      </c>
      <c r="AB108" s="3149">
        <f>AB47</f>
        <v>0</v>
      </c>
    </row>
    <row r="109" spans="1:28" s="857" customFormat="1" x14ac:dyDescent="0.25">
      <c r="A109" s="594" t="s">
        <v>627</v>
      </c>
      <c r="B109" s="173"/>
      <c r="C109" s="751">
        <f t="shared" ref="C109:F109" si="144">C48</f>
        <v>290</v>
      </c>
      <c r="D109" s="751">
        <f t="shared" si="144"/>
        <v>96.666666666666671</v>
      </c>
      <c r="E109" s="751">
        <f t="shared" si="144"/>
        <v>17</v>
      </c>
      <c r="F109" s="1944">
        <f t="shared" si="144"/>
        <v>0</v>
      </c>
      <c r="G109" s="2290"/>
      <c r="H109" s="2290"/>
      <c r="I109" s="1769"/>
      <c r="J109" s="1769"/>
      <c r="K109" s="1769"/>
      <c r="L109" s="1769"/>
      <c r="M109" s="1769"/>
      <c r="N109" s="1769"/>
      <c r="O109" s="3148"/>
      <c r="P109" s="3148"/>
      <c r="Q109" s="3148"/>
      <c r="R109" s="3148"/>
      <c r="S109" s="3148"/>
      <c r="T109" s="3148"/>
      <c r="U109" s="3148"/>
      <c r="V109" s="3148"/>
      <c r="W109" s="3148"/>
      <c r="X109" s="3148"/>
      <c r="Y109" s="3148"/>
      <c r="Z109" s="3148"/>
      <c r="AA109" s="3148"/>
      <c r="AB109" s="3149"/>
    </row>
    <row r="110" spans="1:28" s="857" customFormat="1" x14ac:dyDescent="0.25">
      <c r="A110" s="594" t="s">
        <v>628</v>
      </c>
      <c r="B110" s="173"/>
      <c r="C110" s="751">
        <f t="shared" ref="C110:F110" si="145">C49</f>
        <v>385</v>
      </c>
      <c r="D110" s="751">
        <f t="shared" si="145"/>
        <v>128.33333333333334</v>
      </c>
      <c r="E110" s="751">
        <f t="shared" si="145"/>
        <v>49</v>
      </c>
      <c r="F110" s="1944">
        <f t="shared" si="145"/>
        <v>0</v>
      </c>
      <c r="G110" s="2290"/>
      <c r="H110" s="2290"/>
      <c r="I110" s="1769"/>
      <c r="J110" s="1769"/>
      <c r="K110" s="1769"/>
      <c r="L110" s="1769"/>
      <c r="M110" s="1769"/>
      <c r="N110" s="1769"/>
      <c r="O110" s="3148"/>
      <c r="P110" s="3148"/>
      <c r="Q110" s="3148"/>
      <c r="R110" s="3148"/>
      <c r="S110" s="3148"/>
      <c r="T110" s="3148"/>
      <c r="U110" s="3148"/>
      <c r="V110" s="3148"/>
      <c r="W110" s="3148"/>
      <c r="X110" s="3148"/>
      <c r="Y110" s="3148"/>
      <c r="Z110" s="3148"/>
      <c r="AA110" s="3148"/>
      <c r="AB110" s="3149"/>
    </row>
    <row r="111" spans="1:28" s="857" customFormat="1" x14ac:dyDescent="0.25">
      <c r="A111" s="594" t="s">
        <v>629</v>
      </c>
      <c r="B111" s="173"/>
      <c r="C111" s="751">
        <f t="shared" ref="C111:F111" si="146">C50</f>
        <v>805</v>
      </c>
      <c r="D111" s="751">
        <f t="shared" si="146"/>
        <v>268.33333333333331</v>
      </c>
      <c r="E111" s="751">
        <f t="shared" si="146"/>
        <v>108</v>
      </c>
      <c r="F111" s="1944">
        <f t="shared" si="146"/>
        <v>0</v>
      </c>
      <c r="G111" s="2290"/>
      <c r="H111" s="2290"/>
      <c r="I111" s="1769"/>
      <c r="J111" s="1769"/>
      <c r="K111" s="1769"/>
      <c r="L111" s="1769"/>
      <c r="M111" s="1769"/>
      <c r="N111" s="1769"/>
      <c r="O111" s="3148"/>
      <c r="P111" s="3148"/>
      <c r="Q111" s="3148"/>
      <c r="R111" s="3148"/>
      <c r="S111" s="3148"/>
      <c r="T111" s="3148"/>
      <c r="U111" s="3148"/>
      <c r="V111" s="3148"/>
      <c r="W111" s="3148"/>
      <c r="X111" s="3148"/>
      <c r="Y111" s="3148"/>
      <c r="Z111" s="3148"/>
      <c r="AA111" s="3148"/>
      <c r="AB111" s="3149"/>
    </row>
    <row r="112" spans="1:28" s="857" customFormat="1" ht="45" x14ac:dyDescent="0.25">
      <c r="A112" s="2934" t="s">
        <v>459</v>
      </c>
      <c r="B112" s="292"/>
      <c r="C112" s="1779">
        <f t="shared" ref="C112:F130" si="147">C51</f>
        <v>4177</v>
      </c>
      <c r="D112" s="1779">
        <f t="shared" si="147"/>
        <v>1392.3333333333335</v>
      </c>
      <c r="E112" s="1779">
        <f t="shared" si="147"/>
        <v>873</v>
      </c>
      <c r="F112" s="1944">
        <f t="shared" si="147"/>
        <v>62.700502753172124</v>
      </c>
      <c r="G112" s="2290"/>
      <c r="H112" s="2290"/>
      <c r="I112" s="1769"/>
      <c r="J112" s="1769"/>
      <c r="K112" s="1769"/>
      <c r="L112" s="1769"/>
      <c r="M112" s="1769"/>
      <c r="N112" s="1769"/>
      <c r="O112" s="3148">
        <f t="shared" ref="O112:Z112" si="148">O51</f>
        <v>23195.040300000001</v>
      </c>
      <c r="P112" s="3148">
        <f t="shared" ref="P112" si="149">P51</f>
        <v>23195.040300000001</v>
      </c>
      <c r="Q112" s="3148">
        <f t="shared" ref="Q112" si="150">Q51</f>
        <v>23195.040300000001</v>
      </c>
      <c r="R112" s="3148">
        <f t="shared" ref="R112" si="151">R51</f>
        <v>23195.040300000001</v>
      </c>
      <c r="S112" s="3148">
        <f t="shared" si="148"/>
        <v>7731.6801000000014</v>
      </c>
      <c r="T112" s="3148">
        <f t="shared" si="148"/>
        <v>5170.7146900000007</v>
      </c>
      <c r="U112" s="3148">
        <f t="shared" si="148"/>
        <v>0</v>
      </c>
      <c r="V112" s="3148">
        <f t="shared" si="148"/>
        <v>0</v>
      </c>
      <c r="W112" s="3148">
        <f t="shared" si="148"/>
        <v>-2560.9654100000002</v>
      </c>
      <c r="X112" s="3148">
        <f t="shared" si="148"/>
        <v>0</v>
      </c>
      <c r="Y112" s="3148">
        <f t="shared" si="148"/>
        <v>0</v>
      </c>
      <c r="Z112" s="3148">
        <f t="shared" si="148"/>
        <v>5170.7146900000007</v>
      </c>
      <c r="AA112" s="3148"/>
      <c r="AB112" s="3149"/>
    </row>
    <row r="113" spans="1:28" s="857" customFormat="1" ht="30" x14ac:dyDescent="0.25">
      <c r="A113" s="594" t="s">
        <v>272</v>
      </c>
      <c r="B113" s="173"/>
      <c r="C113" s="751">
        <f t="shared" si="147"/>
        <v>2498</v>
      </c>
      <c r="D113" s="751">
        <f t="shared" si="147"/>
        <v>832.66666666666674</v>
      </c>
      <c r="E113" s="751">
        <f t="shared" si="147"/>
        <v>685</v>
      </c>
      <c r="F113" s="1944">
        <f t="shared" si="147"/>
        <v>82.265812650120083</v>
      </c>
      <c r="G113" s="2290"/>
      <c r="H113" s="2290"/>
      <c r="I113" s="1769"/>
      <c r="J113" s="1769"/>
      <c r="K113" s="1769"/>
      <c r="L113" s="1769"/>
      <c r="M113" s="1769"/>
      <c r="N113" s="1769"/>
      <c r="O113" s="3148">
        <f t="shared" ref="O113:Z113" si="152">O52</f>
        <v>15667.877359999999</v>
      </c>
      <c r="P113" s="3148">
        <f t="shared" ref="P113" si="153">P52</f>
        <v>15667.877359999999</v>
      </c>
      <c r="Q113" s="3148">
        <f t="shared" ref="Q113" si="154">Q52</f>
        <v>15667.877359999999</v>
      </c>
      <c r="R113" s="3148">
        <f t="shared" ref="R113" si="155">R52</f>
        <v>15667.877359999999</v>
      </c>
      <c r="S113" s="3148">
        <f t="shared" si="152"/>
        <v>5222.6257866666674</v>
      </c>
      <c r="T113" s="3148">
        <f t="shared" si="152"/>
        <v>4618.8840100000007</v>
      </c>
      <c r="U113" s="3148">
        <f t="shared" si="152"/>
        <v>0</v>
      </c>
      <c r="V113" s="3148">
        <f t="shared" si="152"/>
        <v>0</v>
      </c>
      <c r="W113" s="3148">
        <f t="shared" si="152"/>
        <v>-603.74177666666662</v>
      </c>
      <c r="X113" s="3148">
        <f t="shared" si="152"/>
        <v>0</v>
      </c>
      <c r="Y113" s="3148">
        <f t="shared" si="152"/>
        <v>0</v>
      </c>
      <c r="Z113" s="3148">
        <f t="shared" si="152"/>
        <v>4618.8840100000007</v>
      </c>
      <c r="AA113" s="3148"/>
      <c r="AB113" s="3149"/>
    </row>
    <row r="114" spans="1:28" s="857" customFormat="1" ht="30" x14ac:dyDescent="0.25">
      <c r="A114" s="594" t="s">
        <v>460</v>
      </c>
      <c r="B114" s="173"/>
      <c r="C114" s="751">
        <f t="shared" si="147"/>
        <v>2140</v>
      </c>
      <c r="D114" s="751">
        <f t="shared" si="147"/>
        <v>713.33333333333337</v>
      </c>
      <c r="E114" s="751">
        <f t="shared" si="147"/>
        <v>538</v>
      </c>
      <c r="F114" s="1944">
        <f t="shared" si="147"/>
        <v>75.420560747663544</v>
      </c>
      <c r="G114" s="2290"/>
      <c r="H114" s="2290"/>
      <c r="I114" s="1769"/>
      <c r="J114" s="1769"/>
      <c r="K114" s="1769"/>
      <c r="L114" s="1769"/>
      <c r="M114" s="1769"/>
      <c r="N114" s="1769"/>
      <c r="O114" s="3148">
        <f t="shared" ref="O114:Z114" si="156">O53</f>
        <v>14124</v>
      </c>
      <c r="P114" s="3148">
        <f t="shared" ref="P114" si="157">P53</f>
        <v>14124</v>
      </c>
      <c r="Q114" s="3148">
        <f t="shared" ref="Q114" si="158">Q53</f>
        <v>14124</v>
      </c>
      <c r="R114" s="3148">
        <f t="shared" ref="R114" si="159">R53</f>
        <v>14124</v>
      </c>
      <c r="S114" s="3148">
        <f t="shared" si="156"/>
        <v>4708</v>
      </c>
      <c r="T114" s="3148">
        <f t="shared" si="156"/>
        <v>3776.60455</v>
      </c>
      <c r="U114" s="3148">
        <f t="shared" si="156"/>
        <v>0</v>
      </c>
      <c r="V114" s="3148">
        <f t="shared" si="156"/>
        <v>0</v>
      </c>
      <c r="W114" s="3148">
        <f t="shared" si="156"/>
        <v>-931.39544999999998</v>
      </c>
      <c r="X114" s="3148">
        <f t="shared" si="156"/>
        <v>0</v>
      </c>
      <c r="Y114" s="3148">
        <f t="shared" si="156"/>
        <v>0</v>
      </c>
      <c r="Z114" s="3148">
        <f t="shared" si="156"/>
        <v>3776.60455</v>
      </c>
      <c r="AA114" s="3148"/>
      <c r="AB114" s="3149"/>
    </row>
    <row r="115" spans="1:28" s="857" customFormat="1" ht="45" x14ac:dyDescent="0.25">
      <c r="A115" s="594" t="s">
        <v>480</v>
      </c>
      <c r="B115" s="173"/>
      <c r="C115" s="751">
        <f t="shared" si="147"/>
        <v>0</v>
      </c>
      <c r="D115" s="751">
        <f t="shared" si="147"/>
        <v>0</v>
      </c>
      <c r="E115" s="751">
        <f t="shared" si="147"/>
        <v>0</v>
      </c>
      <c r="F115" s="1944">
        <f t="shared" si="147"/>
        <v>0</v>
      </c>
      <c r="G115" s="2290"/>
      <c r="H115" s="2290"/>
      <c r="I115" s="1769"/>
      <c r="J115" s="1769"/>
      <c r="K115" s="1769"/>
      <c r="L115" s="1769"/>
      <c r="M115" s="1769"/>
      <c r="N115" s="1769"/>
      <c r="O115" s="3148">
        <f t="shared" ref="O115:Z115" si="160">O54</f>
        <v>0</v>
      </c>
      <c r="P115" s="3148">
        <f t="shared" ref="P115" si="161">P54</f>
        <v>0</v>
      </c>
      <c r="Q115" s="3148">
        <f t="shared" ref="Q115" si="162">Q54</f>
        <v>0</v>
      </c>
      <c r="R115" s="3148">
        <f t="shared" ref="R115" si="163">R54</f>
        <v>0</v>
      </c>
      <c r="S115" s="3148">
        <f t="shared" si="160"/>
        <v>0</v>
      </c>
      <c r="T115" s="3148">
        <f t="shared" si="160"/>
        <v>0</v>
      </c>
      <c r="U115" s="3148">
        <f t="shared" si="160"/>
        <v>0</v>
      </c>
      <c r="V115" s="3148">
        <f t="shared" si="160"/>
        <v>0</v>
      </c>
      <c r="W115" s="3148">
        <f t="shared" si="160"/>
        <v>0</v>
      </c>
      <c r="X115" s="3148">
        <f t="shared" si="160"/>
        <v>0</v>
      </c>
      <c r="Y115" s="3148">
        <f t="shared" si="160"/>
        <v>0</v>
      </c>
      <c r="Z115" s="3148">
        <f t="shared" si="160"/>
        <v>0</v>
      </c>
      <c r="AA115" s="3148"/>
      <c r="AB115" s="3149"/>
    </row>
    <row r="116" spans="1:28" s="857" customFormat="1" ht="30" x14ac:dyDescent="0.25">
      <c r="A116" s="594" t="s">
        <v>461</v>
      </c>
      <c r="B116" s="173"/>
      <c r="C116" s="751">
        <f t="shared" si="147"/>
        <v>324</v>
      </c>
      <c r="D116" s="751">
        <f t="shared" si="147"/>
        <v>108</v>
      </c>
      <c r="E116" s="751">
        <f t="shared" si="147"/>
        <v>113</v>
      </c>
      <c r="F116" s="1944">
        <f t="shared" si="147"/>
        <v>104.62962962962963</v>
      </c>
      <c r="G116" s="2290"/>
      <c r="H116" s="2290"/>
      <c r="I116" s="1769"/>
      <c r="J116" s="1769"/>
      <c r="K116" s="1769"/>
      <c r="L116" s="1769"/>
      <c r="M116" s="1769"/>
      <c r="N116" s="1769"/>
      <c r="O116" s="3148">
        <f t="shared" ref="O116:Z116" si="164">O55</f>
        <v>1053.20704</v>
      </c>
      <c r="P116" s="3148">
        <f t="shared" ref="P116" si="165">P55</f>
        <v>1053.20704</v>
      </c>
      <c r="Q116" s="3148">
        <f t="shared" ref="Q116" si="166">Q55</f>
        <v>1053.20704</v>
      </c>
      <c r="R116" s="3148">
        <f t="shared" ref="R116" si="167">R55</f>
        <v>1053.20704</v>
      </c>
      <c r="S116" s="3148">
        <f t="shared" si="164"/>
        <v>351.06901333333332</v>
      </c>
      <c r="T116" s="3148">
        <f t="shared" si="164"/>
        <v>351.60914000000002</v>
      </c>
      <c r="U116" s="3148">
        <f t="shared" si="164"/>
        <v>0</v>
      </c>
      <c r="V116" s="3148">
        <f t="shared" si="164"/>
        <v>0</v>
      </c>
      <c r="W116" s="3148">
        <f t="shared" si="164"/>
        <v>0.54012666666670839</v>
      </c>
      <c r="X116" s="3148">
        <f t="shared" si="164"/>
        <v>0</v>
      </c>
      <c r="Y116" s="3148">
        <f t="shared" si="164"/>
        <v>0</v>
      </c>
      <c r="Z116" s="3148">
        <f t="shared" si="164"/>
        <v>351.60914000000002</v>
      </c>
      <c r="AA116" s="3148"/>
      <c r="AB116" s="3149"/>
    </row>
    <row r="117" spans="1:28" s="857" customFormat="1" ht="30" x14ac:dyDescent="0.25">
      <c r="A117" s="593" t="s">
        <v>462</v>
      </c>
      <c r="B117" s="173"/>
      <c r="C117" s="751">
        <f t="shared" si="147"/>
        <v>0</v>
      </c>
      <c r="D117" s="751">
        <f t="shared" si="147"/>
        <v>0</v>
      </c>
      <c r="E117" s="751">
        <f t="shared" si="147"/>
        <v>0</v>
      </c>
      <c r="F117" s="1944">
        <f t="shared" si="147"/>
        <v>0</v>
      </c>
      <c r="G117" s="2290"/>
      <c r="H117" s="2290"/>
      <c r="I117" s="1769"/>
      <c r="J117" s="1769"/>
      <c r="K117" s="1769"/>
      <c r="L117" s="1769"/>
      <c r="M117" s="1769"/>
      <c r="N117" s="1769"/>
      <c r="O117" s="3148">
        <f t="shared" ref="O117:Z117" si="168">O56</f>
        <v>0</v>
      </c>
      <c r="P117" s="3148">
        <f t="shared" ref="P117" si="169">P56</f>
        <v>0</v>
      </c>
      <c r="Q117" s="3148">
        <f t="shared" ref="Q117" si="170">Q56</f>
        <v>0</v>
      </c>
      <c r="R117" s="3148">
        <f t="shared" ref="R117" si="171">R56</f>
        <v>0</v>
      </c>
      <c r="S117" s="3148">
        <f t="shared" si="168"/>
        <v>0</v>
      </c>
      <c r="T117" s="3148">
        <f t="shared" si="168"/>
        <v>0</v>
      </c>
      <c r="U117" s="3148">
        <f t="shared" si="168"/>
        <v>0</v>
      </c>
      <c r="V117" s="3148">
        <f t="shared" si="168"/>
        <v>0</v>
      </c>
      <c r="W117" s="3148">
        <f t="shared" si="168"/>
        <v>0</v>
      </c>
      <c r="X117" s="3148">
        <f t="shared" si="168"/>
        <v>0</v>
      </c>
      <c r="Y117" s="3148">
        <f t="shared" si="168"/>
        <v>0</v>
      </c>
      <c r="Z117" s="3148">
        <f t="shared" si="168"/>
        <v>0</v>
      </c>
      <c r="AA117" s="3148"/>
      <c r="AB117" s="3149"/>
    </row>
    <row r="118" spans="1:28" s="857" customFormat="1" ht="45" x14ac:dyDescent="0.25">
      <c r="A118" s="594" t="s">
        <v>463</v>
      </c>
      <c r="B118" s="173"/>
      <c r="C118" s="751">
        <f t="shared" si="147"/>
        <v>6</v>
      </c>
      <c r="D118" s="751">
        <f t="shared" si="147"/>
        <v>2</v>
      </c>
      <c r="E118" s="751">
        <f t="shared" si="147"/>
        <v>10</v>
      </c>
      <c r="F118" s="1944">
        <f t="shared" si="147"/>
        <v>500</v>
      </c>
      <c r="G118" s="2290"/>
      <c r="H118" s="2290"/>
      <c r="I118" s="1769"/>
      <c r="J118" s="1769"/>
      <c r="K118" s="1769"/>
      <c r="L118" s="1769"/>
      <c r="M118" s="1769"/>
      <c r="N118" s="1769"/>
      <c r="O118" s="3148">
        <f t="shared" ref="O118:Z118" si="172">O57</f>
        <v>86.588880000000003</v>
      </c>
      <c r="P118" s="3148">
        <f t="shared" ref="P118" si="173">P57</f>
        <v>86.588880000000003</v>
      </c>
      <c r="Q118" s="3148">
        <f t="shared" ref="Q118" si="174">Q57</f>
        <v>86.588880000000003</v>
      </c>
      <c r="R118" s="3148">
        <f t="shared" ref="R118" si="175">R57</f>
        <v>86.588880000000003</v>
      </c>
      <c r="S118" s="3148">
        <f t="shared" si="172"/>
        <v>28.862960000000001</v>
      </c>
      <c r="T118" s="3148">
        <f t="shared" si="172"/>
        <v>144.31479999999999</v>
      </c>
      <c r="U118" s="3148">
        <f t="shared" si="172"/>
        <v>0</v>
      </c>
      <c r="V118" s="3148">
        <f t="shared" si="172"/>
        <v>0</v>
      </c>
      <c r="W118" s="3148">
        <f t="shared" si="172"/>
        <v>115.45183999999999</v>
      </c>
      <c r="X118" s="3148">
        <f t="shared" si="172"/>
        <v>0</v>
      </c>
      <c r="Y118" s="3148">
        <f t="shared" si="172"/>
        <v>0</v>
      </c>
      <c r="Z118" s="3148">
        <f t="shared" si="172"/>
        <v>144.31479999999999</v>
      </c>
      <c r="AA118" s="3148"/>
      <c r="AB118" s="3149"/>
    </row>
    <row r="119" spans="1:28" s="857" customFormat="1" ht="30" x14ac:dyDescent="0.25">
      <c r="A119" s="594" t="s">
        <v>464</v>
      </c>
      <c r="B119" s="173"/>
      <c r="C119" s="751">
        <f t="shared" si="147"/>
        <v>28</v>
      </c>
      <c r="D119" s="751">
        <f t="shared" si="147"/>
        <v>9.3333333333333339</v>
      </c>
      <c r="E119" s="751">
        <f t="shared" si="147"/>
        <v>24</v>
      </c>
      <c r="F119" s="1944">
        <f t="shared" si="147"/>
        <v>257.14285714285711</v>
      </c>
      <c r="G119" s="2290"/>
      <c r="H119" s="2290"/>
      <c r="I119" s="1769"/>
      <c r="J119" s="1769"/>
      <c r="K119" s="1769"/>
      <c r="L119" s="1769"/>
      <c r="M119" s="1769"/>
      <c r="N119" s="1769"/>
      <c r="O119" s="3148">
        <f t="shared" ref="O119:Z119" si="176">O58</f>
        <v>404.08143999999999</v>
      </c>
      <c r="P119" s="3148">
        <f t="shared" ref="P119" si="177">P58</f>
        <v>404.08143999999999</v>
      </c>
      <c r="Q119" s="3148">
        <f t="shared" ref="Q119" si="178">Q58</f>
        <v>404.08143999999999</v>
      </c>
      <c r="R119" s="3148">
        <f t="shared" ref="R119" si="179">R58</f>
        <v>404.08143999999999</v>
      </c>
      <c r="S119" s="3148">
        <f t="shared" si="176"/>
        <v>134.69381333333334</v>
      </c>
      <c r="T119" s="3148">
        <f t="shared" si="176"/>
        <v>346.35551999999996</v>
      </c>
      <c r="U119" s="3148">
        <f t="shared" si="176"/>
        <v>0</v>
      </c>
      <c r="V119" s="3148">
        <f t="shared" si="176"/>
        <v>0</v>
      </c>
      <c r="W119" s="3148">
        <f t="shared" si="176"/>
        <v>211.66170666666662</v>
      </c>
      <c r="X119" s="3148">
        <f t="shared" si="176"/>
        <v>0</v>
      </c>
      <c r="Y119" s="3148">
        <f t="shared" si="176"/>
        <v>0</v>
      </c>
      <c r="Z119" s="3148">
        <f t="shared" si="176"/>
        <v>346.35551999999996</v>
      </c>
      <c r="AA119" s="3148"/>
      <c r="AB119" s="3149"/>
    </row>
    <row r="120" spans="1:28" s="857" customFormat="1" ht="45" x14ac:dyDescent="0.25">
      <c r="A120" s="594" t="s">
        <v>273</v>
      </c>
      <c r="B120" s="173"/>
      <c r="C120" s="751">
        <f t="shared" si="147"/>
        <v>1679</v>
      </c>
      <c r="D120" s="751">
        <f t="shared" si="147"/>
        <v>559.66666666666663</v>
      </c>
      <c r="E120" s="751">
        <f t="shared" si="147"/>
        <v>188</v>
      </c>
      <c r="F120" s="1944">
        <f t="shared" si="147"/>
        <v>33.591423466349021</v>
      </c>
      <c r="G120" s="2290"/>
      <c r="H120" s="2290"/>
      <c r="I120" s="1769"/>
      <c r="J120" s="1769"/>
      <c r="K120" s="1769"/>
      <c r="L120" s="1769"/>
      <c r="M120" s="1769"/>
      <c r="N120" s="1769"/>
      <c r="O120" s="3148">
        <f t="shared" ref="O120:Z120" si="180">O59</f>
        <v>7527.1629400000011</v>
      </c>
      <c r="P120" s="3148">
        <f t="shared" ref="P120" si="181">P59</f>
        <v>7527.1629400000011</v>
      </c>
      <c r="Q120" s="3148">
        <f t="shared" ref="Q120" si="182">Q59</f>
        <v>7527.1629400000011</v>
      </c>
      <c r="R120" s="3148">
        <f t="shared" ref="R120" si="183">R59</f>
        <v>7527.1629400000011</v>
      </c>
      <c r="S120" s="3148">
        <f t="shared" si="180"/>
        <v>2509.054313333334</v>
      </c>
      <c r="T120" s="3148">
        <f t="shared" si="180"/>
        <v>551.83068000000003</v>
      </c>
      <c r="U120" s="3148">
        <f t="shared" si="180"/>
        <v>0</v>
      </c>
      <c r="V120" s="3148">
        <f t="shared" si="180"/>
        <v>0</v>
      </c>
      <c r="W120" s="3148">
        <f t="shared" si="180"/>
        <v>-1957.2236333333335</v>
      </c>
      <c r="X120" s="3148">
        <f t="shared" si="180"/>
        <v>0</v>
      </c>
      <c r="Y120" s="3148">
        <f t="shared" si="180"/>
        <v>0</v>
      </c>
      <c r="Z120" s="3148">
        <f t="shared" si="180"/>
        <v>551.83068000000003</v>
      </c>
      <c r="AA120" s="3148"/>
      <c r="AB120" s="3149"/>
    </row>
    <row r="121" spans="1:28" s="857" customFormat="1" ht="30" x14ac:dyDescent="0.25">
      <c r="A121" s="594" t="s">
        <v>465</v>
      </c>
      <c r="B121" s="173"/>
      <c r="C121" s="751">
        <f t="shared" si="147"/>
        <v>793</v>
      </c>
      <c r="D121" s="751">
        <f t="shared" si="147"/>
        <v>264.33333333333331</v>
      </c>
      <c r="E121" s="751">
        <f t="shared" si="147"/>
        <v>182</v>
      </c>
      <c r="F121" s="1944">
        <f t="shared" si="147"/>
        <v>68.852459016393453</v>
      </c>
      <c r="G121" s="2290"/>
      <c r="H121" s="2290"/>
      <c r="I121" s="1769"/>
      <c r="J121" s="1769"/>
      <c r="K121" s="1769"/>
      <c r="L121" s="1769"/>
      <c r="M121" s="1769"/>
      <c r="N121" s="1769"/>
      <c r="O121" s="3148">
        <f t="shared" ref="O121:Z121" si="184">O60</f>
        <v>2247.7267800000004</v>
      </c>
      <c r="P121" s="3148">
        <f t="shared" ref="P121" si="185">P60</f>
        <v>2247.7267800000004</v>
      </c>
      <c r="Q121" s="3148">
        <f t="shared" ref="Q121" si="186">Q60</f>
        <v>2247.7267800000004</v>
      </c>
      <c r="R121" s="3148">
        <f t="shared" ref="R121" si="187">R60</f>
        <v>2247.7267800000004</v>
      </c>
      <c r="S121" s="3148">
        <f t="shared" si="184"/>
        <v>749.2422600000001</v>
      </c>
      <c r="T121" s="3148">
        <f t="shared" si="184"/>
        <v>529.23757000000001</v>
      </c>
      <c r="U121" s="3148">
        <f t="shared" si="184"/>
        <v>0</v>
      </c>
      <c r="V121" s="3148">
        <f t="shared" si="184"/>
        <v>0</v>
      </c>
      <c r="W121" s="3148">
        <f t="shared" si="184"/>
        <v>-220.0046900000001</v>
      </c>
      <c r="X121" s="3148">
        <f t="shared" si="184"/>
        <v>0</v>
      </c>
      <c r="Y121" s="3148">
        <f t="shared" si="184"/>
        <v>0</v>
      </c>
      <c r="Z121" s="3148">
        <f t="shared" si="184"/>
        <v>529.23757000000001</v>
      </c>
      <c r="AA121" s="3148"/>
      <c r="AB121" s="3149"/>
    </row>
    <row r="122" spans="1:28" s="857" customFormat="1" ht="60" x14ac:dyDescent="0.25">
      <c r="A122" s="594" t="s">
        <v>466</v>
      </c>
      <c r="B122" s="173"/>
      <c r="C122" s="751">
        <f t="shared" si="147"/>
        <v>806</v>
      </c>
      <c r="D122" s="751">
        <f t="shared" si="147"/>
        <v>268.66666666666669</v>
      </c>
      <c r="E122" s="751">
        <f t="shared" si="147"/>
        <v>0</v>
      </c>
      <c r="F122" s="1944">
        <f t="shared" si="147"/>
        <v>0</v>
      </c>
      <c r="G122" s="2290"/>
      <c r="H122" s="2290"/>
      <c r="I122" s="1769"/>
      <c r="J122" s="1769"/>
      <c r="K122" s="1769"/>
      <c r="L122" s="1769"/>
      <c r="M122" s="1769"/>
      <c r="N122" s="1769"/>
      <c r="O122" s="3148">
        <f t="shared" ref="O122:Z122" si="188">O61</f>
        <v>5067.6121600000006</v>
      </c>
      <c r="P122" s="3148">
        <f t="shared" ref="P122" si="189">P61</f>
        <v>5067.6121600000006</v>
      </c>
      <c r="Q122" s="3148">
        <f t="shared" ref="Q122" si="190">Q61</f>
        <v>5067.6121600000006</v>
      </c>
      <c r="R122" s="3148">
        <f t="shared" ref="R122" si="191">R61</f>
        <v>5067.6121600000006</v>
      </c>
      <c r="S122" s="3148">
        <f t="shared" si="188"/>
        <v>1689.2040533333336</v>
      </c>
      <c r="T122" s="3148">
        <f t="shared" si="188"/>
        <v>0</v>
      </c>
      <c r="U122" s="3148">
        <f t="shared" si="188"/>
        <v>0</v>
      </c>
      <c r="V122" s="3148">
        <f t="shared" si="188"/>
        <v>0</v>
      </c>
      <c r="W122" s="3148">
        <f t="shared" si="188"/>
        <v>-1689.2040533333336</v>
      </c>
      <c r="X122" s="3148">
        <f t="shared" si="188"/>
        <v>0</v>
      </c>
      <c r="Y122" s="3148">
        <f t="shared" si="188"/>
        <v>0</v>
      </c>
      <c r="Z122" s="3148">
        <f t="shared" si="188"/>
        <v>0</v>
      </c>
      <c r="AA122" s="3148"/>
      <c r="AB122" s="3149"/>
    </row>
    <row r="123" spans="1:28" s="857" customFormat="1" ht="45" x14ac:dyDescent="0.25">
      <c r="A123" s="594" t="s">
        <v>467</v>
      </c>
      <c r="B123" s="173"/>
      <c r="C123" s="751">
        <f t="shared" si="147"/>
        <v>80</v>
      </c>
      <c r="D123" s="751">
        <f t="shared" si="147"/>
        <v>26.666666666666668</v>
      </c>
      <c r="E123" s="751">
        <f t="shared" si="147"/>
        <v>6</v>
      </c>
      <c r="F123" s="1944">
        <f t="shared" si="147"/>
        <v>22.499999999999996</v>
      </c>
      <c r="G123" s="2290"/>
      <c r="H123" s="2290"/>
      <c r="I123" s="1769"/>
      <c r="J123" s="1769"/>
      <c r="K123" s="1769"/>
      <c r="L123" s="1769"/>
      <c r="M123" s="1769"/>
      <c r="N123" s="1769"/>
      <c r="O123" s="3148">
        <f t="shared" ref="O123:Z123" si="192">O62</f>
        <v>211.82400000000001</v>
      </c>
      <c r="P123" s="3148">
        <f t="shared" ref="P123" si="193">P62</f>
        <v>211.82400000000001</v>
      </c>
      <c r="Q123" s="3148">
        <f t="shared" ref="Q123" si="194">Q62</f>
        <v>211.82400000000001</v>
      </c>
      <c r="R123" s="3148">
        <f t="shared" ref="R123" si="195">R62</f>
        <v>211.82400000000001</v>
      </c>
      <c r="S123" s="3148">
        <f t="shared" si="192"/>
        <v>70.608000000000004</v>
      </c>
      <c r="T123" s="3148">
        <f t="shared" si="192"/>
        <v>22.593109999999999</v>
      </c>
      <c r="U123" s="3148">
        <f t="shared" si="192"/>
        <v>0</v>
      </c>
      <c r="V123" s="3148">
        <f t="shared" si="192"/>
        <v>0</v>
      </c>
      <c r="W123" s="3148">
        <f t="shared" si="192"/>
        <v>-48.014890000000008</v>
      </c>
      <c r="X123" s="3148">
        <f t="shared" si="192"/>
        <v>0</v>
      </c>
      <c r="Y123" s="3148">
        <f t="shared" si="192"/>
        <v>0</v>
      </c>
      <c r="Z123" s="3148">
        <f t="shared" si="192"/>
        <v>22.593109999999999</v>
      </c>
      <c r="AA123" s="3148">
        <f>AA62</f>
        <v>0</v>
      </c>
      <c r="AB123" s="3149">
        <f>AB62</f>
        <v>0</v>
      </c>
    </row>
    <row r="124" spans="1:28" s="857" customFormat="1" ht="29.25" x14ac:dyDescent="0.25">
      <c r="A124" s="591" t="s">
        <v>311</v>
      </c>
      <c r="B124" s="173"/>
      <c r="C124" s="751">
        <f t="shared" si="147"/>
        <v>754.5</v>
      </c>
      <c r="D124" s="751">
        <f t="shared" si="147"/>
        <v>251.5</v>
      </c>
      <c r="E124" s="751">
        <f t="shared" si="147"/>
        <v>288.41000000000003</v>
      </c>
      <c r="F124" s="1944">
        <f t="shared" si="147"/>
        <v>114.67594433399604</v>
      </c>
      <c r="G124" s="2290"/>
      <c r="H124" s="2290"/>
      <c r="I124" s="1769"/>
      <c r="J124" s="1769"/>
      <c r="K124" s="1769"/>
      <c r="L124" s="1769"/>
      <c r="M124" s="1769"/>
      <c r="N124" s="1769"/>
      <c r="O124" s="3148">
        <f t="shared" ref="O124:Z124" si="196">O63</f>
        <v>11522.976000000001</v>
      </c>
      <c r="P124" s="3148">
        <f t="shared" ref="P124" si="197">P63</f>
        <v>11522.976000000001</v>
      </c>
      <c r="Q124" s="3148">
        <f t="shared" ref="Q124" si="198">Q63</f>
        <v>11522.976000000001</v>
      </c>
      <c r="R124" s="3148">
        <f t="shared" ref="R124" si="199">R63</f>
        <v>11522.976000000001</v>
      </c>
      <c r="S124" s="3148">
        <f t="shared" si="196"/>
        <v>3840.9920000000002</v>
      </c>
      <c r="T124" s="3148">
        <f t="shared" si="196"/>
        <v>3290.8380600000014</v>
      </c>
      <c r="U124" s="3148">
        <f t="shared" si="196"/>
        <v>0</v>
      </c>
      <c r="V124" s="3148">
        <f t="shared" si="196"/>
        <v>0</v>
      </c>
      <c r="W124" s="3148">
        <f t="shared" si="196"/>
        <v>-550.15393999999878</v>
      </c>
      <c r="X124" s="3148">
        <f t="shared" si="196"/>
        <v>0</v>
      </c>
      <c r="Y124" s="3148">
        <f t="shared" si="196"/>
        <v>0</v>
      </c>
      <c r="Z124" s="3148">
        <f t="shared" si="196"/>
        <v>3290.8380600000014</v>
      </c>
      <c r="AA124" s="3148"/>
      <c r="AB124" s="3149"/>
    </row>
    <row r="125" spans="1:28" s="857" customFormat="1" x14ac:dyDescent="0.25">
      <c r="A125" s="594" t="s">
        <v>304</v>
      </c>
      <c r="B125" s="173"/>
      <c r="C125" s="751">
        <f t="shared" si="147"/>
        <v>0</v>
      </c>
      <c r="D125" s="751">
        <f t="shared" si="147"/>
        <v>0</v>
      </c>
      <c r="E125" s="751">
        <f t="shared" si="147"/>
        <v>0</v>
      </c>
      <c r="F125" s="1944">
        <f t="shared" si="147"/>
        <v>0</v>
      </c>
      <c r="G125" s="2290"/>
      <c r="H125" s="2290"/>
      <c r="I125" s="1769"/>
      <c r="J125" s="1769"/>
      <c r="K125" s="1769"/>
      <c r="L125" s="1769"/>
      <c r="M125" s="1769"/>
      <c r="N125" s="1769"/>
      <c r="O125" s="3148">
        <f t="shared" ref="O125:Z125" si="200">O64</f>
        <v>0</v>
      </c>
      <c r="P125" s="3148">
        <f t="shared" ref="P125" si="201">P64</f>
        <v>0</v>
      </c>
      <c r="Q125" s="3148">
        <f t="shared" ref="Q125" si="202">Q64</f>
        <v>0</v>
      </c>
      <c r="R125" s="3148">
        <f t="shared" ref="R125" si="203">R64</f>
        <v>0</v>
      </c>
      <c r="S125" s="3148">
        <f t="shared" si="200"/>
        <v>0</v>
      </c>
      <c r="T125" s="3148">
        <f t="shared" si="200"/>
        <v>0</v>
      </c>
      <c r="U125" s="3148">
        <f t="shared" si="200"/>
        <v>0</v>
      </c>
      <c r="V125" s="3148">
        <f t="shared" si="200"/>
        <v>0</v>
      </c>
      <c r="W125" s="3148">
        <f t="shared" si="200"/>
        <v>0</v>
      </c>
      <c r="X125" s="3148">
        <f t="shared" si="200"/>
        <v>0</v>
      </c>
      <c r="Y125" s="3148">
        <f t="shared" si="200"/>
        <v>0</v>
      </c>
      <c r="Z125" s="3148">
        <f t="shared" si="200"/>
        <v>0</v>
      </c>
      <c r="AA125" s="3148"/>
      <c r="AB125" s="3149"/>
    </row>
    <row r="126" spans="1:28" s="857" customFormat="1" ht="30" x14ac:dyDescent="0.25">
      <c r="A126" s="593" t="s">
        <v>443</v>
      </c>
      <c r="B126" s="173"/>
      <c r="C126" s="751">
        <f t="shared" si="147"/>
        <v>112.5</v>
      </c>
      <c r="D126" s="751">
        <f t="shared" si="147"/>
        <v>37.5</v>
      </c>
      <c r="E126" s="751">
        <f t="shared" si="147"/>
        <v>129.41000000000003</v>
      </c>
      <c r="F126" s="1944">
        <f t="shared" si="147"/>
        <v>345.09333333333336</v>
      </c>
      <c r="G126" s="2290"/>
      <c r="H126" s="2290"/>
      <c r="I126" s="1769"/>
      <c r="J126" s="1769"/>
      <c r="K126" s="1769"/>
      <c r="L126" s="1769"/>
      <c r="M126" s="1769"/>
      <c r="N126" s="1769"/>
      <c r="O126" s="3148">
        <f t="shared" ref="O126:Z126" si="204">O65</f>
        <v>0</v>
      </c>
      <c r="P126" s="3148">
        <f t="shared" ref="P126" si="205">P65</f>
        <v>0</v>
      </c>
      <c r="Q126" s="3148">
        <f t="shared" ref="Q126" si="206">Q65</f>
        <v>0</v>
      </c>
      <c r="R126" s="3148">
        <f t="shared" ref="R126" si="207">R65</f>
        <v>0</v>
      </c>
      <c r="S126" s="3148">
        <f t="shared" si="204"/>
        <v>0</v>
      </c>
      <c r="T126" s="3148">
        <f t="shared" si="204"/>
        <v>0</v>
      </c>
      <c r="U126" s="3148">
        <f t="shared" si="204"/>
        <v>0</v>
      </c>
      <c r="V126" s="3148">
        <f t="shared" si="204"/>
        <v>0</v>
      </c>
      <c r="W126" s="3148">
        <f t="shared" si="204"/>
        <v>0</v>
      </c>
      <c r="X126" s="3148">
        <f t="shared" si="204"/>
        <v>0</v>
      </c>
      <c r="Y126" s="3148">
        <f t="shared" si="204"/>
        <v>0</v>
      </c>
      <c r="Z126" s="3148">
        <f t="shared" si="204"/>
        <v>0</v>
      </c>
      <c r="AA126" s="3148"/>
      <c r="AB126" s="3149"/>
    </row>
    <row r="127" spans="1:28" s="857" customFormat="1" x14ac:dyDescent="0.25">
      <c r="A127" s="594" t="s">
        <v>444</v>
      </c>
      <c r="B127" s="173"/>
      <c r="C127" s="751">
        <f t="shared" si="147"/>
        <v>0</v>
      </c>
      <c r="D127" s="751">
        <f t="shared" si="147"/>
        <v>0</v>
      </c>
      <c r="E127" s="751">
        <f t="shared" si="147"/>
        <v>0</v>
      </c>
      <c r="F127" s="1944">
        <f t="shared" si="147"/>
        <v>0</v>
      </c>
      <c r="G127" s="2290"/>
      <c r="H127" s="2290"/>
      <c r="I127" s="1769"/>
      <c r="J127" s="1769"/>
      <c r="K127" s="1769"/>
      <c r="L127" s="1769"/>
      <c r="M127" s="1769"/>
      <c r="N127" s="1769"/>
      <c r="O127" s="3148">
        <f t="shared" ref="O127:Z127" si="208">O66</f>
        <v>0</v>
      </c>
      <c r="P127" s="3148">
        <f t="shared" ref="P127" si="209">P66</f>
        <v>0</v>
      </c>
      <c r="Q127" s="3148">
        <f t="shared" ref="Q127" si="210">Q66</f>
        <v>0</v>
      </c>
      <c r="R127" s="3148">
        <f t="shared" ref="R127" si="211">R66</f>
        <v>0</v>
      </c>
      <c r="S127" s="3148">
        <f t="shared" si="208"/>
        <v>0</v>
      </c>
      <c r="T127" s="3148">
        <f t="shared" si="208"/>
        <v>0</v>
      </c>
      <c r="U127" s="3148">
        <f t="shared" si="208"/>
        <v>0</v>
      </c>
      <c r="V127" s="3148">
        <f t="shared" si="208"/>
        <v>0</v>
      </c>
      <c r="W127" s="3148">
        <f t="shared" si="208"/>
        <v>0</v>
      </c>
      <c r="X127" s="3148">
        <f t="shared" si="208"/>
        <v>0</v>
      </c>
      <c r="Y127" s="3148">
        <f t="shared" si="208"/>
        <v>0</v>
      </c>
      <c r="Z127" s="3148">
        <f t="shared" si="208"/>
        <v>0</v>
      </c>
      <c r="AA127" s="3148"/>
      <c r="AB127" s="3149"/>
    </row>
    <row r="128" spans="1:28" s="857" customFormat="1" ht="30" x14ac:dyDescent="0.25">
      <c r="A128" s="594" t="s">
        <v>445</v>
      </c>
      <c r="B128" s="173"/>
      <c r="C128" s="751">
        <f t="shared" si="147"/>
        <v>450</v>
      </c>
      <c r="D128" s="751">
        <f t="shared" si="147"/>
        <v>150</v>
      </c>
      <c r="E128" s="751">
        <f t="shared" si="147"/>
        <v>517.6400000000001</v>
      </c>
      <c r="F128" s="1944">
        <f t="shared" si="147"/>
        <v>345.09333333333336</v>
      </c>
      <c r="G128" s="2290"/>
      <c r="H128" s="2290"/>
      <c r="I128" s="1769"/>
      <c r="J128" s="1769"/>
      <c r="K128" s="1769"/>
      <c r="L128" s="1769"/>
      <c r="M128" s="1769"/>
      <c r="N128" s="1769"/>
      <c r="O128" s="3148">
        <f t="shared" ref="O128:Z128" si="212">O67</f>
        <v>0</v>
      </c>
      <c r="P128" s="3148">
        <f t="shared" ref="P128" si="213">P67</f>
        <v>0</v>
      </c>
      <c r="Q128" s="3148">
        <f t="shared" ref="Q128" si="214">Q67</f>
        <v>0</v>
      </c>
      <c r="R128" s="3148">
        <f t="shared" ref="R128" si="215">R67</f>
        <v>0</v>
      </c>
      <c r="S128" s="3148">
        <f t="shared" si="212"/>
        <v>0</v>
      </c>
      <c r="T128" s="3148">
        <f t="shared" si="212"/>
        <v>0</v>
      </c>
      <c r="U128" s="3148">
        <f t="shared" si="212"/>
        <v>0</v>
      </c>
      <c r="V128" s="3148">
        <f t="shared" si="212"/>
        <v>0</v>
      </c>
      <c r="W128" s="3148">
        <f t="shared" si="212"/>
        <v>0</v>
      </c>
      <c r="X128" s="3148">
        <f t="shared" si="212"/>
        <v>0</v>
      </c>
      <c r="Y128" s="3148">
        <f t="shared" si="212"/>
        <v>0</v>
      </c>
      <c r="Z128" s="3148">
        <f t="shared" si="212"/>
        <v>0</v>
      </c>
      <c r="AA128" s="3148"/>
      <c r="AB128" s="3149"/>
    </row>
    <row r="129" spans="1:216" s="857" customFormat="1" ht="60" x14ac:dyDescent="0.25">
      <c r="A129" s="594" t="s">
        <v>447</v>
      </c>
      <c r="B129" s="173"/>
      <c r="C129" s="751">
        <f t="shared" si="147"/>
        <v>0</v>
      </c>
      <c r="D129" s="751">
        <f t="shared" si="147"/>
        <v>0</v>
      </c>
      <c r="E129" s="751">
        <f t="shared" si="147"/>
        <v>0</v>
      </c>
      <c r="F129" s="1944">
        <f t="shared" si="147"/>
        <v>0</v>
      </c>
      <c r="G129" s="2290"/>
      <c r="H129" s="2290"/>
      <c r="I129" s="1769"/>
      <c r="J129" s="1769"/>
      <c r="K129" s="1769"/>
      <c r="L129" s="1769"/>
      <c r="M129" s="1769"/>
      <c r="N129" s="1769"/>
      <c r="O129" s="3148">
        <f t="shared" ref="O129:Z129" si="216">O68</f>
        <v>0</v>
      </c>
      <c r="P129" s="3148">
        <f t="shared" ref="P129" si="217">P68</f>
        <v>0</v>
      </c>
      <c r="Q129" s="3148">
        <f t="shared" ref="Q129" si="218">Q68</f>
        <v>0</v>
      </c>
      <c r="R129" s="3148">
        <f t="shared" ref="R129" si="219">R68</f>
        <v>0</v>
      </c>
      <c r="S129" s="3148">
        <f t="shared" si="216"/>
        <v>0</v>
      </c>
      <c r="T129" s="3148">
        <f t="shared" si="216"/>
        <v>0</v>
      </c>
      <c r="U129" s="3148">
        <f t="shared" si="216"/>
        <v>0</v>
      </c>
      <c r="V129" s="3148">
        <f t="shared" si="216"/>
        <v>0</v>
      </c>
      <c r="W129" s="3148">
        <f t="shared" si="216"/>
        <v>0</v>
      </c>
      <c r="X129" s="3148">
        <f t="shared" si="216"/>
        <v>0</v>
      </c>
      <c r="Y129" s="3148">
        <f t="shared" si="216"/>
        <v>0</v>
      </c>
      <c r="Z129" s="3148">
        <f t="shared" si="216"/>
        <v>0</v>
      </c>
      <c r="AA129" s="3148"/>
      <c r="AB129" s="3149"/>
    </row>
    <row r="130" spans="1:216" s="857" customFormat="1" ht="45" x14ac:dyDescent="0.25">
      <c r="A130" s="594" t="s">
        <v>448</v>
      </c>
      <c r="B130" s="173"/>
      <c r="C130" s="751">
        <f t="shared" si="147"/>
        <v>0</v>
      </c>
      <c r="D130" s="751">
        <f t="shared" si="147"/>
        <v>0</v>
      </c>
      <c r="E130" s="751">
        <f t="shared" si="147"/>
        <v>0</v>
      </c>
      <c r="F130" s="1944">
        <f t="shared" si="147"/>
        <v>0</v>
      </c>
      <c r="G130" s="2290"/>
      <c r="H130" s="2290"/>
      <c r="I130" s="1769"/>
      <c r="J130" s="1769"/>
      <c r="K130" s="1769"/>
      <c r="L130" s="1769"/>
      <c r="M130" s="1769"/>
      <c r="N130" s="1769"/>
      <c r="O130" s="3148">
        <f t="shared" ref="O130:Z130" si="220">O69</f>
        <v>0</v>
      </c>
      <c r="P130" s="3148">
        <f t="shared" ref="P130" si="221">P69</f>
        <v>0</v>
      </c>
      <c r="Q130" s="3148">
        <f t="shared" ref="Q130" si="222">Q69</f>
        <v>0</v>
      </c>
      <c r="R130" s="3148">
        <f t="shared" ref="R130" si="223">R69</f>
        <v>0</v>
      </c>
      <c r="S130" s="3148">
        <f t="shared" si="220"/>
        <v>0</v>
      </c>
      <c r="T130" s="3148">
        <f t="shared" si="220"/>
        <v>0</v>
      </c>
      <c r="U130" s="3148">
        <f t="shared" si="220"/>
        <v>0</v>
      </c>
      <c r="V130" s="3148">
        <f t="shared" si="220"/>
        <v>0</v>
      </c>
      <c r="W130" s="3148">
        <f t="shared" si="220"/>
        <v>0</v>
      </c>
      <c r="X130" s="3148">
        <f t="shared" si="220"/>
        <v>0</v>
      </c>
      <c r="Y130" s="3148">
        <f t="shared" si="220"/>
        <v>0</v>
      </c>
      <c r="Z130" s="3148">
        <f t="shared" si="220"/>
        <v>0</v>
      </c>
      <c r="AA130" s="3148"/>
      <c r="AB130" s="3149"/>
    </row>
    <row r="131" spans="1:216" s="857" customFormat="1" ht="90" x14ac:dyDescent="0.25">
      <c r="A131" s="594" t="s">
        <v>449</v>
      </c>
      <c r="B131" s="173"/>
      <c r="C131" s="751">
        <f t="shared" ref="C131:E137" si="224">C70</f>
        <v>0</v>
      </c>
      <c r="D131" s="751">
        <f t="shared" si="224"/>
        <v>0</v>
      </c>
      <c r="E131" s="751">
        <f t="shared" si="224"/>
        <v>0</v>
      </c>
      <c r="F131" s="1944"/>
      <c r="G131" s="2290"/>
      <c r="H131" s="2290"/>
      <c r="I131" s="1769"/>
      <c r="J131" s="1769"/>
      <c r="K131" s="1769"/>
      <c r="L131" s="1769"/>
      <c r="M131" s="1769"/>
      <c r="N131" s="1769"/>
      <c r="O131" s="3148">
        <f t="shared" ref="O131:Z131" si="225">O70</f>
        <v>0</v>
      </c>
      <c r="P131" s="3148">
        <f t="shared" ref="P131" si="226">P70</f>
        <v>0</v>
      </c>
      <c r="Q131" s="3148">
        <f t="shared" ref="Q131" si="227">Q70</f>
        <v>0</v>
      </c>
      <c r="R131" s="3148">
        <f t="shared" ref="R131" si="228">R70</f>
        <v>0</v>
      </c>
      <c r="S131" s="3148">
        <f t="shared" si="225"/>
        <v>0</v>
      </c>
      <c r="T131" s="3148">
        <f t="shared" si="225"/>
        <v>0</v>
      </c>
      <c r="U131" s="3148">
        <f t="shared" si="225"/>
        <v>0</v>
      </c>
      <c r="V131" s="3148">
        <f t="shared" si="225"/>
        <v>0</v>
      </c>
      <c r="W131" s="3148">
        <f t="shared" si="225"/>
        <v>0</v>
      </c>
      <c r="X131" s="3148">
        <f t="shared" si="225"/>
        <v>0</v>
      </c>
      <c r="Y131" s="3148">
        <f t="shared" si="225"/>
        <v>0</v>
      </c>
      <c r="Z131" s="3148">
        <f t="shared" si="225"/>
        <v>0</v>
      </c>
      <c r="AA131" s="3148"/>
      <c r="AB131" s="3149"/>
    </row>
    <row r="132" spans="1:216" s="857" customFormat="1" ht="28.5" x14ac:dyDescent="0.25">
      <c r="A132" s="979" t="s">
        <v>468</v>
      </c>
      <c r="B132" s="173"/>
      <c r="C132" s="751">
        <f t="shared" si="224"/>
        <v>642</v>
      </c>
      <c r="D132" s="751">
        <f t="shared" si="224"/>
        <v>214</v>
      </c>
      <c r="E132" s="751">
        <f t="shared" si="224"/>
        <v>159</v>
      </c>
      <c r="F132" s="1944">
        <f t="shared" ref="F132:F137" si="229">F71</f>
        <v>74.299065420560751</v>
      </c>
      <c r="G132" s="2290"/>
      <c r="H132" s="2290"/>
      <c r="I132" s="1769"/>
      <c r="J132" s="1769"/>
      <c r="K132" s="1769"/>
      <c r="L132" s="1769"/>
      <c r="M132" s="1769"/>
      <c r="N132" s="1769"/>
      <c r="O132" s="3148">
        <f t="shared" ref="O132:Z132" si="230">O71</f>
        <v>2503.8000000000002</v>
      </c>
      <c r="P132" s="3148">
        <f t="shared" ref="P132" si="231">P71</f>
        <v>2503.8000000000002</v>
      </c>
      <c r="Q132" s="3148">
        <f t="shared" ref="Q132" si="232">Q71</f>
        <v>2503.8000000000002</v>
      </c>
      <c r="R132" s="3148">
        <f t="shared" ref="R132" si="233">R71</f>
        <v>2503.8000000000002</v>
      </c>
      <c r="S132" s="751">
        <f t="shared" si="230"/>
        <v>834.6</v>
      </c>
      <c r="T132" s="751">
        <f t="shared" si="230"/>
        <v>605.84438999999998</v>
      </c>
      <c r="U132" s="751">
        <f t="shared" si="230"/>
        <v>0</v>
      </c>
      <c r="V132" s="751">
        <f t="shared" si="230"/>
        <v>0</v>
      </c>
      <c r="W132" s="751">
        <f t="shared" si="230"/>
        <v>-228.75561000000005</v>
      </c>
      <c r="X132" s="751">
        <f t="shared" si="230"/>
        <v>0</v>
      </c>
      <c r="Y132" s="751">
        <f t="shared" si="230"/>
        <v>0</v>
      </c>
      <c r="Z132" s="751">
        <f t="shared" si="230"/>
        <v>605.84438999999998</v>
      </c>
      <c r="AA132" s="751">
        <f>AA71</f>
        <v>0</v>
      </c>
      <c r="AB132" s="3149">
        <f>AB71</f>
        <v>0</v>
      </c>
    </row>
    <row r="133" spans="1:216" s="857" customFormat="1" x14ac:dyDescent="0.25">
      <c r="A133" s="592" t="s">
        <v>312</v>
      </c>
      <c r="B133" s="173"/>
      <c r="C133" s="751">
        <f t="shared" si="224"/>
        <v>2420.2127659574467</v>
      </c>
      <c r="D133" s="751">
        <f t="shared" si="224"/>
        <v>806.70212765957444</v>
      </c>
      <c r="E133" s="751">
        <f t="shared" si="224"/>
        <v>652.67872340425538</v>
      </c>
      <c r="F133" s="1944">
        <f t="shared" si="229"/>
        <v>80.907028880390357</v>
      </c>
      <c r="G133" s="2290"/>
      <c r="H133" s="2290"/>
      <c r="I133" s="1769"/>
      <c r="J133" s="1769"/>
      <c r="K133" s="1769"/>
      <c r="L133" s="1769"/>
      <c r="M133" s="1769"/>
      <c r="N133" s="1769"/>
      <c r="O133" s="3148">
        <f t="shared" ref="O133:Z133" si="234">O72</f>
        <v>0</v>
      </c>
      <c r="P133" s="3148">
        <f t="shared" ref="P133" si="235">P72</f>
        <v>0</v>
      </c>
      <c r="Q133" s="3148">
        <f t="shared" ref="Q133" si="236">Q72</f>
        <v>0</v>
      </c>
      <c r="R133" s="3148">
        <f t="shared" ref="R133" si="237">R72</f>
        <v>0</v>
      </c>
      <c r="S133" s="3148">
        <f t="shared" si="234"/>
        <v>0</v>
      </c>
      <c r="T133" s="3148">
        <f t="shared" si="234"/>
        <v>0</v>
      </c>
      <c r="U133" s="3148">
        <f t="shared" si="234"/>
        <v>0</v>
      </c>
      <c r="V133" s="3148">
        <f t="shared" si="234"/>
        <v>0</v>
      </c>
      <c r="W133" s="3148">
        <f t="shared" si="234"/>
        <v>0</v>
      </c>
      <c r="X133" s="3148">
        <f t="shared" si="234"/>
        <v>0</v>
      </c>
      <c r="Y133" s="3148">
        <f t="shared" si="234"/>
        <v>0</v>
      </c>
      <c r="Z133" s="3148">
        <f t="shared" si="234"/>
        <v>0</v>
      </c>
      <c r="AA133" s="3148"/>
      <c r="AB133" s="3149"/>
    </row>
    <row r="134" spans="1:216" s="857" customFormat="1" x14ac:dyDescent="0.25">
      <c r="A134" s="591" t="s">
        <v>320</v>
      </c>
      <c r="B134" s="173"/>
      <c r="C134" s="751">
        <f t="shared" si="224"/>
        <v>0</v>
      </c>
      <c r="D134" s="751">
        <f t="shared" si="224"/>
        <v>0</v>
      </c>
      <c r="E134" s="751">
        <f t="shared" si="224"/>
        <v>0</v>
      </c>
      <c r="F134" s="1944">
        <f t="shared" si="229"/>
        <v>0</v>
      </c>
      <c r="G134" s="2290"/>
      <c r="H134" s="2290"/>
      <c r="I134" s="1769"/>
      <c r="J134" s="1769"/>
      <c r="K134" s="1769"/>
      <c r="L134" s="1769"/>
      <c r="M134" s="1769"/>
      <c r="N134" s="1769"/>
      <c r="O134" s="3148">
        <f t="shared" ref="O134:Z134" si="238">O73</f>
        <v>0</v>
      </c>
      <c r="P134" s="3148">
        <f t="shared" ref="P134" si="239">P73</f>
        <v>0</v>
      </c>
      <c r="Q134" s="3148">
        <f t="shared" ref="Q134" si="240">Q73</f>
        <v>0</v>
      </c>
      <c r="R134" s="3148">
        <f t="shared" ref="R134" si="241">R73</f>
        <v>0</v>
      </c>
      <c r="S134" s="3148">
        <f t="shared" si="238"/>
        <v>0</v>
      </c>
      <c r="T134" s="3148">
        <f t="shared" si="238"/>
        <v>0</v>
      </c>
      <c r="U134" s="3148">
        <f t="shared" si="238"/>
        <v>0</v>
      </c>
      <c r="V134" s="3148">
        <f t="shared" si="238"/>
        <v>0</v>
      </c>
      <c r="W134" s="3148">
        <f t="shared" si="238"/>
        <v>0</v>
      </c>
      <c r="X134" s="3148">
        <f t="shared" si="238"/>
        <v>0</v>
      </c>
      <c r="Y134" s="3148">
        <f t="shared" si="238"/>
        <v>0</v>
      </c>
      <c r="Z134" s="3148">
        <f t="shared" si="238"/>
        <v>0</v>
      </c>
      <c r="AA134" s="3148"/>
      <c r="AB134" s="3149"/>
    </row>
    <row r="135" spans="1:216" s="857" customFormat="1" x14ac:dyDescent="0.25">
      <c r="A135" s="591" t="s">
        <v>321</v>
      </c>
      <c r="B135" s="173"/>
      <c r="C135" s="751">
        <f t="shared" si="224"/>
        <v>2420.2127659574467</v>
      </c>
      <c r="D135" s="751">
        <f t="shared" si="224"/>
        <v>806.70212765957444</v>
      </c>
      <c r="E135" s="751">
        <f t="shared" si="224"/>
        <v>652.67872340425538</v>
      </c>
      <c r="F135" s="1944">
        <f t="shared" si="229"/>
        <v>80.907028880390357</v>
      </c>
      <c r="G135" s="2290"/>
      <c r="H135" s="2290"/>
      <c r="I135" s="1769"/>
      <c r="J135" s="1769"/>
      <c r="K135" s="1769"/>
      <c r="L135" s="1769"/>
      <c r="M135" s="1769"/>
      <c r="N135" s="1769"/>
      <c r="O135" s="3148">
        <f t="shared" ref="O135:Z135" si="242">O74</f>
        <v>0</v>
      </c>
      <c r="P135" s="3148">
        <f t="shared" ref="P135" si="243">P74</f>
        <v>0</v>
      </c>
      <c r="Q135" s="3148">
        <f t="shared" ref="Q135" si="244">Q74</f>
        <v>0</v>
      </c>
      <c r="R135" s="3148">
        <f t="shared" ref="R135" si="245">R74</f>
        <v>0</v>
      </c>
      <c r="S135" s="3148">
        <f t="shared" si="242"/>
        <v>0</v>
      </c>
      <c r="T135" s="3148">
        <f t="shared" si="242"/>
        <v>0</v>
      </c>
      <c r="U135" s="3148">
        <f t="shared" si="242"/>
        <v>0</v>
      </c>
      <c r="V135" s="3148">
        <f t="shared" si="242"/>
        <v>0</v>
      </c>
      <c r="W135" s="3148">
        <f t="shared" si="242"/>
        <v>0</v>
      </c>
      <c r="X135" s="3148">
        <f t="shared" si="242"/>
        <v>0</v>
      </c>
      <c r="Y135" s="3148">
        <f t="shared" si="242"/>
        <v>0</v>
      </c>
      <c r="Z135" s="3148">
        <f t="shared" si="242"/>
        <v>0</v>
      </c>
      <c r="AA135" s="3148"/>
      <c r="AB135" s="3149"/>
    </row>
    <row r="136" spans="1:216" s="857" customFormat="1" x14ac:dyDescent="0.25">
      <c r="A136" s="594" t="s">
        <v>322</v>
      </c>
      <c r="B136" s="173"/>
      <c r="C136" s="751">
        <f t="shared" si="224"/>
        <v>22750</v>
      </c>
      <c r="D136" s="751">
        <f t="shared" si="224"/>
        <v>7583</v>
      </c>
      <c r="E136" s="751">
        <f t="shared" si="224"/>
        <v>6135.18</v>
      </c>
      <c r="F136" s="1944">
        <f t="shared" si="229"/>
        <v>80.907028880390357</v>
      </c>
      <c r="G136" s="2290"/>
      <c r="H136" s="2290"/>
      <c r="I136" s="1769"/>
      <c r="J136" s="1769"/>
      <c r="K136" s="1769"/>
      <c r="L136" s="1769"/>
      <c r="M136" s="1769"/>
      <c r="N136" s="1769"/>
      <c r="O136" s="3148">
        <f t="shared" ref="O136:Z136" si="246">O75</f>
        <v>0</v>
      </c>
      <c r="P136" s="3148">
        <f t="shared" ref="P136" si="247">P75</f>
        <v>0</v>
      </c>
      <c r="Q136" s="3148">
        <f t="shared" ref="Q136" si="248">Q75</f>
        <v>0</v>
      </c>
      <c r="R136" s="3148">
        <f t="shared" ref="R136" si="249">R75</f>
        <v>0</v>
      </c>
      <c r="S136" s="3148">
        <f t="shared" si="246"/>
        <v>0</v>
      </c>
      <c r="T136" s="3148">
        <f t="shared" si="246"/>
        <v>0</v>
      </c>
      <c r="U136" s="3148">
        <f t="shared" si="246"/>
        <v>0</v>
      </c>
      <c r="V136" s="3148">
        <f t="shared" si="246"/>
        <v>0</v>
      </c>
      <c r="W136" s="3148">
        <f t="shared" si="246"/>
        <v>0</v>
      </c>
      <c r="X136" s="3148">
        <f t="shared" si="246"/>
        <v>0</v>
      </c>
      <c r="Y136" s="3148">
        <f t="shared" si="246"/>
        <v>0</v>
      </c>
      <c r="Z136" s="3148">
        <f t="shared" si="246"/>
        <v>0</v>
      </c>
      <c r="AA136" s="3148"/>
      <c r="AB136" s="3149"/>
    </row>
    <row r="137" spans="1:216" s="857" customFormat="1" x14ac:dyDescent="0.25">
      <c r="A137" s="591" t="s">
        <v>217</v>
      </c>
      <c r="B137" s="173"/>
      <c r="C137" s="751">
        <f t="shared" si="224"/>
        <v>55</v>
      </c>
      <c r="D137" s="751">
        <f t="shared" si="224"/>
        <v>18</v>
      </c>
      <c r="E137" s="751">
        <f t="shared" si="224"/>
        <v>3</v>
      </c>
      <c r="F137" s="1944">
        <f t="shared" si="229"/>
        <v>16.666666666666664</v>
      </c>
      <c r="G137" s="2290"/>
      <c r="H137" s="2290"/>
      <c r="I137" s="1769"/>
      <c r="J137" s="1769"/>
      <c r="K137" s="1769"/>
      <c r="L137" s="1769"/>
      <c r="M137" s="1769"/>
      <c r="N137" s="1769"/>
      <c r="O137" s="3148">
        <f t="shared" ref="O137:Z137" si="250">O76</f>
        <v>135.87107699999999</v>
      </c>
      <c r="P137" s="3148">
        <f t="shared" ref="P137" si="251">P76</f>
        <v>135.87107699999999</v>
      </c>
      <c r="Q137" s="3148">
        <f t="shared" ref="Q137" si="252">Q76</f>
        <v>135.87107699999999</v>
      </c>
      <c r="R137" s="3148">
        <f t="shared" ref="R137" si="253">R76</f>
        <v>135.87107699999999</v>
      </c>
      <c r="S137" s="3148">
        <f t="shared" si="250"/>
        <v>45.290358999999995</v>
      </c>
      <c r="T137" s="3148">
        <f t="shared" si="250"/>
        <v>18.209160000000001</v>
      </c>
      <c r="U137" s="3148">
        <f t="shared" si="250"/>
        <v>0</v>
      </c>
      <c r="V137" s="3148">
        <f t="shared" si="250"/>
        <v>0</v>
      </c>
      <c r="W137" s="3148">
        <f t="shared" si="250"/>
        <v>-27.081198999999994</v>
      </c>
      <c r="X137" s="3148">
        <f t="shared" si="250"/>
        <v>0</v>
      </c>
      <c r="Y137" s="3148">
        <f t="shared" si="250"/>
        <v>0</v>
      </c>
      <c r="Z137" s="3148">
        <f t="shared" si="250"/>
        <v>18.209160000000001</v>
      </c>
      <c r="AA137" s="3148">
        <f>AA76</f>
        <v>0</v>
      </c>
      <c r="AB137" s="3149">
        <f>AB76</f>
        <v>0</v>
      </c>
    </row>
    <row r="138" spans="1:216" s="857" customFormat="1" ht="86.25" x14ac:dyDescent="0.25">
      <c r="A138" s="599" t="s">
        <v>508</v>
      </c>
      <c r="B138" s="173"/>
      <c r="C138" s="1779">
        <f>C79</f>
        <v>1680</v>
      </c>
      <c r="D138" s="1779">
        <f>D79</f>
        <v>560</v>
      </c>
      <c r="E138" s="1779">
        <f>E79</f>
        <v>208</v>
      </c>
      <c r="F138" s="1944">
        <f t="shared" ref="F138:F150" si="254">E138/D138*100</f>
        <v>37.142857142857146</v>
      </c>
      <c r="G138" s="2290"/>
      <c r="H138" s="2290"/>
      <c r="I138" s="1769"/>
      <c r="J138" s="1769"/>
      <c r="K138" s="1769"/>
      <c r="L138" s="1769"/>
      <c r="M138" s="1769"/>
      <c r="N138" s="1769"/>
      <c r="O138" s="3148">
        <f t="shared" ref="O138:Z138" si="255">O79</f>
        <v>9636.0157500000005</v>
      </c>
      <c r="P138" s="3148">
        <f t="shared" ref="P138" si="256">P79</f>
        <v>9636.0157500000005</v>
      </c>
      <c r="Q138" s="3148">
        <f t="shared" ref="Q138" si="257">Q79</f>
        <v>9636.0157500000005</v>
      </c>
      <c r="R138" s="3148">
        <f t="shared" ref="R138" si="258">R79</f>
        <v>9636.0157500000005</v>
      </c>
      <c r="S138" s="3148">
        <f t="shared" si="255"/>
        <v>3212.0052500000002</v>
      </c>
      <c r="T138" s="3148">
        <f t="shared" si="255"/>
        <v>1131.5196799999999</v>
      </c>
      <c r="U138" s="3148">
        <f t="shared" si="255"/>
        <v>0</v>
      </c>
      <c r="V138" s="3148">
        <f t="shared" si="255"/>
        <v>0</v>
      </c>
      <c r="W138" s="3148">
        <f t="shared" si="255"/>
        <v>-2080.4855700000003</v>
      </c>
      <c r="X138" s="3148">
        <f t="shared" si="255"/>
        <v>0</v>
      </c>
      <c r="Y138" s="3148">
        <f t="shared" si="255"/>
        <v>0</v>
      </c>
      <c r="Z138" s="3148">
        <f t="shared" si="255"/>
        <v>1131.5196799999999</v>
      </c>
      <c r="AA138" s="3148"/>
      <c r="AB138" s="3149"/>
    </row>
    <row r="139" spans="1:216" s="857" customFormat="1" x14ac:dyDescent="0.25">
      <c r="A139" s="599" t="s">
        <v>260</v>
      </c>
      <c r="B139" s="173"/>
      <c r="C139" s="1779">
        <f t="shared" ref="C139:E139" si="259">C80</f>
        <v>15654.5</v>
      </c>
      <c r="D139" s="1779">
        <f t="shared" si="259"/>
        <v>5218.5</v>
      </c>
      <c r="E139" s="1779">
        <f t="shared" si="259"/>
        <v>3840.41</v>
      </c>
      <c r="F139" s="1944">
        <f t="shared" si="254"/>
        <v>73.592219986586187</v>
      </c>
      <c r="G139" s="2290"/>
      <c r="H139" s="2290"/>
      <c r="I139" s="1769"/>
      <c r="J139" s="1769"/>
      <c r="K139" s="1769"/>
      <c r="L139" s="1769"/>
      <c r="M139" s="1769"/>
      <c r="N139" s="1769"/>
      <c r="O139" s="3148">
        <f t="shared" ref="O139:Z139" si="260">O80</f>
        <v>0</v>
      </c>
      <c r="P139" s="3148">
        <f t="shared" ref="P139" si="261">P80</f>
        <v>0</v>
      </c>
      <c r="Q139" s="3148">
        <f t="shared" ref="Q139" si="262">Q80</f>
        <v>0</v>
      </c>
      <c r="R139" s="3148">
        <f t="shared" ref="R139" si="263">R80</f>
        <v>0</v>
      </c>
      <c r="S139" s="3148">
        <f t="shared" si="260"/>
        <v>0</v>
      </c>
      <c r="T139" s="3148">
        <f t="shared" si="260"/>
        <v>0</v>
      </c>
      <c r="U139" s="3148">
        <f t="shared" si="260"/>
        <v>0</v>
      </c>
      <c r="V139" s="3148">
        <f t="shared" si="260"/>
        <v>0</v>
      </c>
      <c r="W139" s="3148">
        <f t="shared" si="260"/>
        <v>0</v>
      </c>
      <c r="X139" s="3148">
        <f t="shared" si="260"/>
        <v>0</v>
      </c>
      <c r="Y139" s="3148">
        <f t="shared" si="260"/>
        <v>0</v>
      </c>
      <c r="Z139" s="3148">
        <f t="shared" si="260"/>
        <v>0</v>
      </c>
      <c r="AA139" s="3148"/>
      <c r="AB139" s="3149"/>
    </row>
    <row r="140" spans="1:216" s="857" customFormat="1" ht="29.25" x14ac:dyDescent="0.25">
      <c r="A140" s="599" t="s">
        <v>274</v>
      </c>
      <c r="B140" s="173"/>
      <c r="C140" s="1779">
        <f t="shared" ref="C140:E140" si="264">C81</f>
        <v>4177</v>
      </c>
      <c r="D140" s="1779">
        <f t="shared" si="264"/>
        <v>1392.3333333333335</v>
      </c>
      <c r="E140" s="1779">
        <f t="shared" si="264"/>
        <v>873</v>
      </c>
      <c r="F140" s="1944">
        <f t="shared" si="254"/>
        <v>62.700502753172124</v>
      </c>
      <c r="G140" s="2290"/>
      <c r="H140" s="2290"/>
      <c r="I140" s="1769"/>
      <c r="J140" s="1769"/>
      <c r="K140" s="1769"/>
      <c r="L140" s="1769"/>
      <c r="M140" s="1769"/>
      <c r="N140" s="1769"/>
      <c r="O140" s="3148">
        <f t="shared" ref="O140:Z140" si="265">O81</f>
        <v>25698.8403</v>
      </c>
      <c r="P140" s="3148">
        <f t="shared" ref="P140" si="266">P81</f>
        <v>25698.8403</v>
      </c>
      <c r="Q140" s="3148">
        <f t="shared" ref="Q140" si="267">Q81</f>
        <v>25698.8403</v>
      </c>
      <c r="R140" s="3148">
        <f t="shared" ref="R140" si="268">R81</f>
        <v>25698.8403</v>
      </c>
      <c r="S140" s="3148">
        <f t="shared" si="265"/>
        <v>8566.2801000000018</v>
      </c>
      <c r="T140" s="3148">
        <f t="shared" si="265"/>
        <v>5776.5590800000009</v>
      </c>
      <c r="U140" s="3148">
        <f t="shared" si="265"/>
        <v>0</v>
      </c>
      <c r="V140" s="3148">
        <f t="shared" si="265"/>
        <v>0</v>
      </c>
      <c r="W140" s="3148">
        <f t="shared" si="265"/>
        <v>-2789.7210200000004</v>
      </c>
      <c r="X140" s="3148">
        <f t="shared" si="265"/>
        <v>0</v>
      </c>
      <c r="Y140" s="3148">
        <f t="shared" si="265"/>
        <v>0</v>
      </c>
      <c r="Z140" s="3148">
        <f t="shared" si="265"/>
        <v>5776.5590800000009</v>
      </c>
      <c r="AA140" s="3148"/>
      <c r="AB140" s="3149"/>
    </row>
    <row r="141" spans="1:216" s="857" customFormat="1" ht="29.25" x14ac:dyDescent="0.25">
      <c r="A141" s="599" t="s">
        <v>261</v>
      </c>
      <c r="B141" s="173"/>
      <c r="C141" s="1779">
        <f t="shared" ref="C141:E141" si="269">C82</f>
        <v>11747.212765957447</v>
      </c>
      <c r="D141" s="1779">
        <f t="shared" si="269"/>
        <v>3915.7021276595742</v>
      </c>
      <c r="E141" s="1779">
        <f t="shared" si="269"/>
        <v>2887.6787234042554</v>
      </c>
      <c r="F141" s="1944">
        <f t="shared" si="254"/>
        <v>73.746128516936722</v>
      </c>
      <c r="G141" s="2290"/>
      <c r="H141" s="2290"/>
      <c r="I141" s="1769"/>
      <c r="J141" s="1769"/>
      <c r="K141" s="1769"/>
      <c r="L141" s="1769"/>
      <c r="M141" s="1769"/>
      <c r="N141" s="1769"/>
      <c r="O141" s="3148">
        <f t="shared" ref="O141:Z141" si="270">O82</f>
        <v>0</v>
      </c>
      <c r="P141" s="3148">
        <f t="shared" ref="P141" si="271">P82</f>
        <v>0</v>
      </c>
      <c r="Q141" s="3148">
        <f t="shared" ref="Q141" si="272">Q82</f>
        <v>0</v>
      </c>
      <c r="R141" s="3148">
        <f t="shared" ref="R141" si="273">R82</f>
        <v>0</v>
      </c>
      <c r="S141" s="3148">
        <f t="shared" si="270"/>
        <v>0</v>
      </c>
      <c r="T141" s="3148">
        <f t="shared" si="270"/>
        <v>0</v>
      </c>
      <c r="U141" s="3148">
        <f t="shared" si="270"/>
        <v>0</v>
      </c>
      <c r="V141" s="3148">
        <f t="shared" si="270"/>
        <v>0</v>
      </c>
      <c r="W141" s="3148">
        <f t="shared" si="270"/>
        <v>0</v>
      </c>
      <c r="X141" s="3148">
        <f t="shared" si="270"/>
        <v>0</v>
      </c>
      <c r="Y141" s="3148">
        <f t="shared" si="270"/>
        <v>0</v>
      </c>
      <c r="Z141" s="3148">
        <f t="shared" si="270"/>
        <v>0</v>
      </c>
      <c r="AA141" s="3148"/>
      <c r="AB141" s="3149"/>
    </row>
    <row r="142" spans="1:216" s="857" customFormat="1" ht="29.25" x14ac:dyDescent="0.25">
      <c r="A142" s="599" t="s">
        <v>262</v>
      </c>
      <c r="B142" s="173"/>
      <c r="C142" s="1779">
        <f t="shared" ref="C142:E142" si="274">C83</f>
        <v>2950</v>
      </c>
      <c r="D142" s="1779">
        <f t="shared" si="274"/>
        <v>983</v>
      </c>
      <c r="E142" s="1779">
        <f t="shared" si="274"/>
        <v>870</v>
      </c>
      <c r="F142" s="1944">
        <f t="shared" si="254"/>
        <v>88.504577822990854</v>
      </c>
      <c r="G142" s="2290"/>
      <c r="H142" s="2290"/>
      <c r="I142" s="1769"/>
      <c r="J142" s="1769"/>
      <c r="K142" s="1769"/>
      <c r="L142" s="1769"/>
      <c r="M142" s="1769"/>
      <c r="N142" s="1769"/>
      <c r="O142" s="3148"/>
      <c r="P142" s="3148"/>
      <c r="Q142" s="3148"/>
      <c r="R142" s="3148"/>
      <c r="S142" s="3148"/>
      <c r="T142" s="3148"/>
      <c r="U142" s="3148"/>
      <c r="V142" s="3148"/>
      <c r="W142" s="3148"/>
      <c r="X142" s="3148"/>
      <c r="Y142" s="3148"/>
      <c r="Z142" s="3148"/>
      <c r="AA142" s="3148">
        <f>AA83</f>
        <v>0</v>
      </c>
      <c r="AB142" s="3149">
        <f>AB83</f>
        <v>0</v>
      </c>
    </row>
    <row r="143" spans="1:216" s="857" customFormat="1" x14ac:dyDescent="0.25">
      <c r="A143" s="600" t="s">
        <v>134</v>
      </c>
      <c r="B143" s="173"/>
      <c r="C143" s="1779">
        <f>C138*2.6+C139+C140+C142+C136/4.2+C101*2.6</f>
        <v>56816.366666666669</v>
      </c>
      <c r="D143" s="1779">
        <f>D138*2.6+D139+D140+D142+D136/4.2+D101*2.6</f>
        <v>18938.709523809524</v>
      </c>
      <c r="E143" s="1779">
        <f>E138*2.6+E139+E140+E142+E136/4.2+E101*2.6</f>
        <v>13395.967142857142</v>
      </c>
      <c r="F143" s="1944">
        <f t="shared" si="254"/>
        <v>70.733262612301488</v>
      </c>
      <c r="G143" s="2290"/>
      <c r="H143" s="2290"/>
      <c r="I143" s="1769"/>
      <c r="J143" s="1769"/>
      <c r="K143" s="1769"/>
      <c r="L143" s="1769"/>
      <c r="M143" s="1769"/>
      <c r="N143" s="1769"/>
      <c r="O143" s="3148">
        <f>O138+O137+O132+O124+O112+O94+O93</f>
        <v>112384.79347050001</v>
      </c>
      <c r="P143" s="3148">
        <f>P138+P137+P132+P124+P112+P94+P93</f>
        <v>112384.79347050001</v>
      </c>
      <c r="Q143" s="3148">
        <f>Q138+Q137+Q132+Q124+Q112+Q94+Q93</f>
        <v>113343.24702050001</v>
      </c>
      <c r="R143" s="3148">
        <f>R138+R137+R132+R124+R112+R94+R93</f>
        <v>113343.24702050001</v>
      </c>
      <c r="S143" s="3148">
        <f t="shared" ref="S143:Z143" si="275">S138+S137+S132+S124+S112+S94+S93</f>
        <v>37653.288533500003</v>
      </c>
      <c r="T143" s="3148">
        <f t="shared" si="275"/>
        <v>31400.041790000003</v>
      </c>
      <c r="U143" s="3148">
        <f t="shared" si="275"/>
        <v>0</v>
      </c>
      <c r="V143" s="3148">
        <f t="shared" si="275"/>
        <v>0</v>
      </c>
      <c r="W143" s="3148">
        <f t="shared" si="275"/>
        <v>-6253.2467434999999</v>
      </c>
      <c r="X143" s="3148">
        <f t="shared" si="275"/>
        <v>0</v>
      </c>
      <c r="Y143" s="3148">
        <f t="shared" si="275"/>
        <v>-2.6190599999999997</v>
      </c>
      <c r="Z143" s="3148">
        <f t="shared" si="275"/>
        <v>31397.422730000002</v>
      </c>
      <c r="AA143" s="3148">
        <f>AA84</f>
        <v>0</v>
      </c>
      <c r="AB143" s="3149">
        <f>AB84</f>
        <v>0</v>
      </c>
    </row>
    <row r="144" spans="1:216" x14ac:dyDescent="0.25">
      <c r="A144" s="2051" t="s">
        <v>66</v>
      </c>
      <c r="B144" s="2051"/>
      <c r="C144" s="1944">
        <f>C40</f>
        <v>344</v>
      </c>
      <c r="D144" s="1944">
        <f t="shared" ref="D144:E144" si="276">D40</f>
        <v>115</v>
      </c>
      <c r="E144" s="1944">
        <f t="shared" si="276"/>
        <v>57</v>
      </c>
      <c r="F144" s="1944">
        <f t="shared" si="254"/>
        <v>49.565217391304351</v>
      </c>
      <c r="G144" s="1772">
        <f t="shared" ref="G144:N144" si="277">G40</f>
        <v>10</v>
      </c>
      <c r="H144" s="1772">
        <f t="shared" si="277"/>
        <v>8.2807017543859658</v>
      </c>
      <c r="I144" s="1944">
        <f t="shared" si="277"/>
        <v>3440</v>
      </c>
      <c r="J144" s="1944">
        <f t="shared" si="277"/>
        <v>1147</v>
      </c>
      <c r="K144" s="1944">
        <f t="shared" si="277"/>
        <v>472</v>
      </c>
      <c r="L144" s="1944">
        <f t="shared" si="277"/>
        <v>41.150828247602441</v>
      </c>
      <c r="M144" s="1944">
        <f t="shared" si="277"/>
        <v>12</v>
      </c>
      <c r="N144" s="1769">
        <f t="shared" si="277"/>
        <v>118</v>
      </c>
      <c r="O144" s="1772"/>
      <c r="P144" s="1772"/>
      <c r="Q144" s="1772"/>
      <c r="R144" s="1772"/>
      <c r="S144" s="1772"/>
      <c r="T144" s="1772"/>
      <c r="U144" s="1772"/>
      <c r="V144" s="1772"/>
      <c r="W144" s="1772"/>
      <c r="X144" s="1772"/>
      <c r="Y144" s="1772"/>
      <c r="Z144" s="1772"/>
      <c r="AA144" s="1772"/>
      <c r="AB144" s="2525"/>
      <c r="AC144" s="857"/>
      <c r="AD144" s="857"/>
      <c r="AE144" s="857"/>
      <c r="AF144" s="857"/>
      <c r="AG144" s="857"/>
      <c r="AH144" s="857"/>
      <c r="AI144" s="857"/>
      <c r="AJ144" s="857"/>
      <c r="AK144" s="857"/>
      <c r="AL144" s="857"/>
      <c r="AM144" s="857"/>
      <c r="AN144" s="857"/>
      <c r="AO144" s="857"/>
      <c r="AP144" s="857"/>
      <c r="AQ144" s="857"/>
      <c r="AR144" s="857"/>
      <c r="AS144" s="857"/>
      <c r="AT144" s="857"/>
      <c r="AU144" s="857"/>
      <c r="AV144" s="857"/>
      <c r="AW144" s="857"/>
      <c r="AX144" s="857"/>
      <c r="AY144" s="857"/>
      <c r="AZ144" s="857"/>
      <c r="BA144" s="857"/>
      <c r="BB144" s="857"/>
      <c r="BC144" s="857"/>
      <c r="BD144" s="857"/>
      <c r="BE144" s="857"/>
      <c r="BF144" s="857"/>
      <c r="BG144" s="857"/>
      <c r="BH144" s="857"/>
      <c r="BI144" s="857"/>
      <c r="BJ144" s="857"/>
      <c r="BK144" s="857"/>
      <c r="BL144" s="857"/>
      <c r="BM144" s="857"/>
      <c r="BN144" s="857"/>
      <c r="BO144" s="857"/>
      <c r="BP144" s="857"/>
      <c r="BQ144" s="857"/>
      <c r="BR144" s="857"/>
      <c r="BS144" s="857"/>
      <c r="BT144" s="857"/>
      <c r="BU144" s="857"/>
      <c r="BV144" s="857"/>
      <c r="BW144" s="857"/>
      <c r="BX144" s="857"/>
      <c r="BY144" s="857"/>
      <c r="BZ144" s="857"/>
      <c r="CA144" s="857"/>
      <c r="CB144" s="857"/>
      <c r="CC144" s="857"/>
      <c r="CD144" s="857"/>
      <c r="CE144" s="857"/>
      <c r="CF144" s="857"/>
      <c r="CG144" s="857"/>
      <c r="CH144" s="857"/>
      <c r="CI144" s="857"/>
      <c r="CJ144" s="857"/>
      <c r="CK144" s="857"/>
      <c r="CL144" s="857"/>
      <c r="CM144" s="857"/>
      <c r="CN144" s="857"/>
      <c r="CO144" s="857"/>
      <c r="CP144" s="857"/>
      <c r="CQ144" s="857"/>
      <c r="CR144" s="857"/>
      <c r="CS144" s="857"/>
      <c r="CT144" s="857"/>
      <c r="CU144" s="857"/>
      <c r="CV144" s="857"/>
      <c r="CW144" s="857"/>
      <c r="CX144" s="857"/>
      <c r="CY144" s="857"/>
      <c r="CZ144" s="857"/>
      <c r="DA144" s="857"/>
      <c r="DB144" s="857"/>
      <c r="DC144" s="857"/>
      <c r="DD144" s="857"/>
      <c r="DE144" s="857"/>
      <c r="DF144" s="857"/>
      <c r="DG144" s="857"/>
      <c r="DH144" s="857"/>
      <c r="DI144" s="857"/>
      <c r="DJ144" s="857"/>
      <c r="DK144" s="857"/>
      <c r="DL144" s="857"/>
      <c r="DM144" s="857"/>
      <c r="DN144" s="857"/>
      <c r="DO144" s="857"/>
      <c r="DP144" s="857"/>
      <c r="DQ144" s="857"/>
      <c r="DR144" s="857"/>
      <c r="DS144" s="857"/>
      <c r="DT144" s="857"/>
      <c r="DU144" s="857"/>
      <c r="DV144" s="857"/>
      <c r="DW144" s="857"/>
      <c r="DX144" s="857"/>
      <c r="DY144" s="857"/>
      <c r="DZ144" s="857"/>
      <c r="EA144" s="857"/>
      <c r="EB144" s="857"/>
      <c r="EC144" s="857"/>
      <c r="ED144" s="857"/>
      <c r="EE144" s="857"/>
      <c r="EF144" s="857"/>
      <c r="EG144" s="857"/>
      <c r="EH144" s="857"/>
      <c r="EI144" s="857"/>
      <c r="EJ144" s="857"/>
      <c r="EK144" s="857"/>
      <c r="EL144" s="857"/>
      <c r="EM144" s="857"/>
      <c r="EN144" s="857"/>
      <c r="EO144" s="857"/>
      <c r="EP144" s="857"/>
      <c r="EQ144" s="857"/>
      <c r="ER144" s="857"/>
      <c r="ES144" s="857"/>
      <c r="ET144" s="857"/>
      <c r="EU144" s="857"/>
      <c r="EV144" s="857"/>
      <c r="EW144" s="857"/>
      <c r="EX144" s="857"/>
      <c r="EY144" s="857"/>
      <c r="EZ144" s="857"/>
      <c r="FA144" s="857"/>
      <c r="FB144" s="857"/>
      <c r="FC144" s="857"/>
      <c r="FD144" s="857"/>
      <c r="FE144" s="857"/>
      <c r="FF144" s="857"/>
      <c r="FG144" s="857"/>
      <c r="FH144" s="857"/>
      <c r="FI144" s="857"/>
      <c r="FJ144" s="857"/>
      <c r="FK144" s="857"/>
      <c r="FL144" s="857"/>
      <c r="FM144" s="857"/>
      <c r="FN144" s="857"/>
      <c r="FO144" s="857"/>
      <c r="FP144" s="857"/>
      <c r="FQ144" s="857"/>
      <c r="FR144" s="857"/>
      <c r="FS144" s="857"/>
      <c r="FT144" s="857"/>
      <c r="FU144" s="857"/>
      <c r="FV144" s="857"/>
      <c r="FW144" s="857"/>
      <c r="FX144" s="857"/>
      <c r="FY144" s="857"/>
      <c r="FZ144" s="857"/>
      <c r="GA144" s="857"/>
      <c r="GB144" s="857"/>
      <c r="GC144" s="857"/>
      <c r="GD144" s="857"/>
      <c r="GE144" s="857"/>
      <c r="GF144" s="857"/>
      <c r="GG144" s="857"/>
      <c r="GH144" s="857"/>
      <c r="GI144" s="857"/>
      <c r="GJ144" s="857"/>
      <c r="GK144" s="857"/>
      <c r="GL144" s="857"/>
      <c r="GM144" s="857"/>
      <c r="GN144" s="857"/>
      <c r="GO144" s="857"/>
      <c r="GP144" s="857"/>
      <c r="GQ144" s="857"/>
      <c r="GR144" s="857"/>
      <c r="GS144" s="857"/>
      <c r="GT144" s="857"/>
      <c r="GU144" s="857"/>
      <c r="GV144" s="857"/>
      <c r="GW144" s="857"/>
      <c r="GX144" s="857"/>
      <c r="GY144" s="857"/>
      <c r="GZ144" s="857"/>
      <c r="HA144" s="857"/>
      <c r="HB144" s="857"/>
      <c r="HC144" s="857"/>
      <c r="HD144" s="857"/>
      <c r="HE144" s="857"/>
      <c r="HF144" s="857"/>
      <c r="HG144" s="857"/>
      <c r="HH144" s="857"/>
    </row>
    <row r="145" spans="1:216" x14ac:dyDescent="0.25">
      <c r="A145" s="2053" t="s">
        <v>16</v>
      </c>
      <c r="B145" s="2053"/>
      <c r="C145" s="1785">
        <f>C43</f>
        <v>200</v>
      </c>
      <c r="D145" s="1785">
        <f t="shared" ref="D145:E145" si="278">D43</f>
        <v>67</v>
      </c>
      <c r="E145" s="1785">
        <f t="shared" si="278"/>
        <v>75</v>
      </c>
      <c r="F145" s="1785">
        <f t="shared" si="254"/>
        <v>111.94029850746267</v>
      </c>
      <c r="G145" s="3150">
        <f t="shared" ref="G145:N145" si="279">G43</f>
        <v>8</v>
      </c>
      <c r="H145" s="3150">
        <f t="shared" si="279"/>
        <v>7.9466666666666663</v>
      </c>
      <c r="I145" s="1785">
        <f t="shared" si="279"/>
        <v>1600</v>
      </c>
      <c r="J145" s="1785">
        <f t="shared" si="279"/>
        <v>533</v>
      </c>
      <c r="K145" s="1785">
        <f t="shared" si="279"/>
        <v>596</v>
      </c>
      <c r="L145" s="1785">
        <f t="shared" si="279"/>
        <v>111.81988742964353</v>
      </c>
      <c r="M145" s="1785">
        <f t="shared" si="279"/>
        <v>6.666666666666667</v>
      </c>
      <c r="N145" s="1769">
        <f t="shared" si="279"/>
        <v>268.2</v>
      </c>
      <c r="O145" s="2528"/>
      <c r="P145" s="2528"/>
      <c r="Q145" s="2528"/>
      <c r="R145" s="2528"/>
      <c r="S145" s="2528"/>
      <c r="T145" s="2528"/>
      <c r="U145" s="2528"/>
      <c r="V145" s="2528"/>
      <c r="W145" s="2528"/>
      <c r="X145" s="2528"/>
      <c r="Y145" s="2528"/>
      <c r="Z145" s="2528"/>
      <c r="AA145" s="2528"/>
      <c r="AB145" s="2530"/>
      <c r="AC145" s="857"/>
      <c r="AD145" s="857"/>
      <c r="AE145" s="857"/>
      <c r="AF145" s="857"/>
      <c r="AG145" s="857"/>
      <c r="AH145" s="857"/>
      <c r="AI145" s="857"/>
      <c r="AJ145" s="857"/>
      <c r="AK145" s="857"/>
      <c r="AL145" s="857"/>
      <c r="AM145" s="857"/>
      <c r="AN145" s="857"/>
      <c r="AO145" s="857"/>
      <c r="AP145" s="857"/>
      <c r="AQ145" s="857"/>
      <c r="AR145" s="857"/>
      <c r="AS145" s="857"/>
      <c r="AT145" s="857"/>
      <c r="AU145" s="857"/>
      <c r="AV145" s="857"/>
      <c r="AW145" s="857"/>
      <c r="AX145" s="857"/>
      <c r="AY145" s="857"/>
      <c r="AZ145" s="857"/>
      <c r="BA145" s="857"/>
      <c r="BB145" s="857"/>
      <c r="BC145" s="857"/>
      <c r="BD145" s="857"/>
      <c r="BE145" s="857"/>
      <c r="BF145" s="857"/>
      <c r="BG145" s="857"/>
      <c r="BH145" s="857"/>
      <c r="BI145" s="857"/>
      <c r="BJ145" s="857"/>
      <c r="BK145" s="857"/>
      <c r="BL145" s="857"/>
      <c r="BM145" s="857"/>
      <c r="BN145" s="857"/>
      <c r="BO145" s="857"/>
      <c r="BP145" s="857"/>
      <c r="BQ145" s="857"/>
      <c r="BR145" s="857"/>
      <c r="BS145" s="857"/>
      <c r="BT145" s="857"/>
      <c r="BU145" s="857"/>
      <c r="BV145" s="857"/>
      <c r="BW145" s="857"/>
      <c r="BX145" s="857"/>
      <c r="BY145" s="857"/>
      <c r="BZ145" s="857"/>
      <c r="CA145" s="857"/>
      <c r="CB145" s="857"/>
      <c r="CC145" s="857"/>
      <c r="CD145" s="857"/>
      <c r="CE145" s="857"/>
      <c r="CF145" s="857"/>
      <c r="CG145" s="857"/>
      <c r="CH145" s="857"/>
      <c r="CI145" s="857"/>
      <c r="CJ145" s="857"/>
      <c r="CK145" s="857"/>
      <c r="CL145" s="857"/>
      <c r="CM145" s="857"/>
      <c r="CN145" s="857"/>
      <c r="CO145" s="857"/>
      <c r="CP145" s="857"/>
      <c r="CQ145" s="857"/>
      <c r="CR145" s="857"/>
      <c r="CS145" s="857"/>
      <c r="CT145" s="857"/>
      <c r="CU145" s="857"/>
      <c r="CV145" s="857"/>
      <c r="CW145" s="857"/>
      <c r="CX145" s="857"/>
      <c r="CY145" s="857"/>
      <c r="CZ145" s="857"/>
      <c r="DA145" s="857"/>
      <c r="DB145" s="857"/>
      <c r="DC145" s="857"/>
      <c r="DD145" s="857"/>
      <c r="DE145" s="857"/>
      <c r="DF145" s="857"/>
      <c r="DG145" s="857"/>
      <c r="DH145" s="857"/>
      <c r="DI145" s="857"/>
      <c r="DJ145" s="857"/>
      <c r="DK145" s="857"/>
      <c r="DL145" s="857"/>
      <c r="DM145" s="857"/>
      <c r="DN145" s="857"/>
      <c r="DO145" s="857"/>
      <c r="DP145" s="857"/>
      <c r="DQ145" s="857"/>
      <c r="DR145" s="857"/>
      <c r="DS145" s="857"/>
      <c r="DT145" s="857"/>
      <c r="DU145" s="857"/>
      <c r="DV145" s="857"/>
      <c r="DW145" s="857"/>
      <c r="DX145" s="857"/>
      <c r="DY145" s="857"/>
      <c r="DZ145" s="857"/>
      <c r="EA145" s="857"/>
      <c r="EB145" s="857"/>
      <c r="EC145" s="857"/>
      <c r="ED145" s="857"/>
      <c r="EE145" s="857"/>
      <c r="EF145" s="857"/>
      <c r="EG145" s="857"/>
      <c r="EH145" s="857"/>
      <c r="EI145" s="857"/>
      <c r="EJ145" s="857"/>
      <c r="EK145" s="857"/>
      <c r="EL145" s="857"/>
      <c r="EM145" s="857"/>
      <c r="EN145" s="857"/>
      <c r="EO145" s="857"/>
      <c r="EP145" s="857"/>
      <c r="EQ145" s="857"/>
      <c r="ER145" s="857"/>
      <c r="ES145" s="857"/>
      <c r="ET145" s="857"/>
      <c r="EU145" s="857"/>
      <c r="EV145" s="857"/>
      <c r="EW145" s="857"/>
      <c r="EX145" s="857"/>
      <c r="EY145" s="857"/>
      <c r="EZ145" s="857"/>
      <c r="FA145" s="857"/>
      <c r="FB145" s="857"/>
      <c r="FC145" s="857"/>
      <c r="FD145" s="857"/>
      <c r="FE145" s="857"/>
      <c r="FF145" s="857"/>
      <c r="FG145" s="857"/>
      <c r="FH145" s="857"/>
      <c r="FI145" s="857"/>
      <c r="FJ145" s="857"/>
      <c r="FK145" s="857"/>
      <c r="FL145" s="857"/>
      <c r="FM145" s="857"/>
      <c r="FN145" s="857"/>
      <c r="FO145" s="857"/>
      <c r="FP145" s="857"/>
      <c r="FQ145" s="857"/>
      <c r="FR145" s="857"/>
      <c r="FS145" s="857"/>
      <c r="FT145" s="857"/>
      <c r="FU145" s="857"/>
      <c r="FV145" s="857"/>
      <c r="FW145" s="857"/>
      <c r="FX145" s="857"/>
      <c r="FY145" s="857"/>
      <c r="FZ145" s="857"/>
      <c r="GA145" s="857"/>
      <c r="GB145" s="857"/>
      <c r="GC145" s="857"/>
      <c r="GD145" s="857"/>
      <c r="GE145" s="857"/>
      <c r="GF145" s="857"/>
      <c r="GG145" s="857"/>
      <c r="GH145" s="857"/>
      <c r="GI145" s="857"/>
      <c r="GJ145" s="857"/>
      <c r="GK145" s="857"/>
      <c r="GL145" s="857"/>
      <c r="GM145" s="857"/>
      <c r="GN145" s="857"/>
      <c r="GO145" s="857"/>
      <c r="GP145" s="857"/>
      <c r="GQ145" s="857"/>
      <c r="GR145" s="857"/>
      <c r="GS145" s="857"/>
      <c r="GT145" s="857"/>
      <c r="GU145" s="857"/>
      <c r="GV145" s="857"/>
      <c r="GW145" s="857"/>
      <c r="GX145" s="857"/>
      <c r="GY145" s="857"/>
      <c r="GZ145" s="857"/>
      <c r="HA145" s="857"/>
      <c r="HB145" s="857"/>
      <c r="HC145" s="857"/>
      <c r="HD145" s="857"/>
      <c r="HE145" s="857"/>
      <c r="HF145" s="857"/>
      <c r="HG145" s="857"/>
      <c r="HH145" s="857"/>
    </row>
    <row r="146" spans="1:216" ht="29.25" x14ac:dyDescent="0.25">
      <c r="A146" s="721" t="s">
        <v>74</v>
      </c>
      <c r="B146" s="721"/>
      <c r="C146" s="1944">
        <f>C44</f>
        <v>544</v>
      </c>
      <c r="D146" s="1944">
        <f t="shared" ref="D146:E146" si="280">D44</f>
        <v>182</v>
      </c>
      <c r="E146" s="1944">
        <f t="shared" si="280"/>
        <v>132</v>
      </c>
      <c r="F146" s="1944">
        <f t="shared" si="254"/>
        <v>72.527472527472526</v>
      </c>
      <c r="G146" s="3150">
        <f t="shared" ref="G146:Z146" si="281">G44</f>
        <v>9.264705882352942</v>
      </c>
      <c r="H146" s="3150">
        <f t="shared" si="281"/>
        <v>8.0909090909090917</v>
      </c>
      <c r="I146" s="1944">
        <f t="shared" si="281"/>
        <v>5040</v>
      </c>
      <c r="J146" s="1944">
        <f t="shared" si="281"/>
        <v>1680</v>
      </c>
      <c r="K146" s="1944">
        <f t="shared" si="281"/>
        <v>1068</v>
      </c>
      <c r="L146" s="1944">
        <f t="shared" si="281"/>
        <v>63.571428571428569</v>
      </c>
      <c r="M146" s="1944">
        <f t="shared" si="281"/>
        <v>18.666666666666668</v>
      </c>
      <c r="N146" s="1769">
        <f t="shared" si="281"/>
        <v>171.64285714285714</v>
      </c>
      <c r="O146" s="1772">
        <f t="shared" si="281"/>
        <v>46029.166299999997</v>
      </c>
      <c r="P146" s="1772">
        <f t="shared" ref="P146" si="282">P44</f>
        <v>46029.166299999997</v>
      </c>
      <c r="Q146" s="1772">
        <f t="shared" ref="Q146" si="283">Q44</f>
        <v>46543.952319999997</v>
      </c>
      <c r="R146" s="1772">
        <f t="shared" ref="R146" si="284">R44</f>
        <v>46543.952319999997</v>
      </c>
      <c r="S146" s="1772">
        <f t="shared" si="281"/>
        <v>15446.012637333333</v>
      </c>
      <c r="T146" s="1772">
        <f t="shared" si="281"/>
        <v>15465.914140000001</v>
      </c>
      <c r="U146" s="1772">
        <f t="shared" si="281"/>
        <v>0</v>
      </c>
      <c r="V146" s="1772">
        <f t="shared" si="281"/>
        <v>0</v>
      </c>
      <c r="W146" s="1772">
        <f t="shared" si="281"/>
        <v>19.901502666667511</v>
      </c>
      <c r="X146" s="1772">
        <f t="shared" si="281"/>
        <v>0</v>
      </c>
      <c r="Y146" s="1772">
        <f t="shared" si="281"/>
        <v>-249.30699999999999</v>
      </c>
      <c r="Z146" s="1772">
        <f t="shared" si="281"/>
        <v>15216.60714</v>
      </c>
      <c r="AA146" s="1772"/>
      <c r="AB146" s="2525"/>
    </row>
    <row r="147" spans="1:216" x14ac:dyDescent="0.25">
      <c r="A147" s="721" t="s">
        <v>197</v>
      </c>
      <c r="B147" s="721"/>
      <c r="C147" s="1944">
        <f t="shared" ref="C147:E150" si="285">C85</f>
        <v>2000</v>
      </c>
      <c r="D147" s="1944">
        <f t="shared" si="285"/>
        <v>667</v>
      </c>
      <c r="E147" s="1944">
        <f t="shared" si="285"/>
        <v>635</v>
      </c>
      <c r="F147" s="1944">
        <f t="shared" si="254"/>
        <v>95.202398800599696</v>
      </c>
      <c r="G147" s="3151"/>
      <c r="H147" s="1785"/>
      <c r="I147" s="1944"/>
      <c r="J147" s="1944"/>
      <c r="K147" s="1944"/>
      <c r="L147" s="1944"/>
      <c r="M147" s="1944"/>
      <c r="N147" s="1769"/>
      <c r="O147" s="1772">
        <f t="shared" ref="O147:Z147" si="286">O85</f>
        <v>0</v>
      </c>
      <c r="P147" s="1772">
        <f t="shared" ref="P147" si="287">P85</f>
        <v>0</v>
      </c>
      <c r="Q147" s="1772">
        <f t="shared" ref="Q147" si="288">Q85</f>
        <v>0</v>
      </c>
      <c r="R147" s="1772">
        <f t="shared" ref="R147" si="289">R85</f>
        <v>0</v>
      </c>
      <c r="S147" s="1772">
        <f t="shared" si="286"/>
        <v>0</v>
      </c>
      <c r="T147" s="1772">
        <f t="shared" si="286"/>
        <v>0</v>
      </c>
      <c r="U147" s="1772">
        <f t="shared" si="286"/>
        <v>0</v>
      </c>
      <c r="V147" s="1772">
        <f t="shared" si="286"/>
        <v>0</v>
      </c>
      <c r="W147" s="1772">
        <f t="shared" si="286"/>
        <v>0</v>
      </c>
      <c r="X147" s="1772">
        <f t="shared" si="286"/>
        <v>0</v>
      </c>
      <c r="Y147" s="1772">
        <f t="shared" si="286"/>
        <v>0</v>
      </c>
      <c r="Z147" s="1772">
        <f t="shared" si="286"/>
        <v>0</v>
      </c>
      <c r="AA147" s="1772"/>
      <c r="AB147" s="2525"/>
    </row>
    <row r="148" spans="1:216" x14ac:dyDescent="0.25">
      <c r="A148" s="726" t="s">
        <v>198</v>
      </c>
      <c r="B148" s="726"/>
      <c r="C148" s="1957">
        <f t="shared" si="285"/>
        <v>1999</v>
      </c>
      <c r="D148" s="1957">
        <f t="shared" si="285"/>
        <v>666</v>
      </c>
      <c r="E148" s="1957">
        <f t="shared" si="285"/>
        <v>635</v>
      </c>
      <c r="F148" s="1923">
        <f t="shared" si="254"/>
        <v>95.345345345345351</v>
      </c>
      <c r="G148" s="3152"/>
      <c r="H148" s="3152"/>
      <c r="I148" s="1957"/>
      <c r="J148" s="1957"/>
      <c r="K148" s="1957"/>
      <c r="L148" s="1957"/>
      <c r="M148" s="1957"/>
      <c r="N148" s="1979"/>
      <c r="O148" s="1977">
        <f t="shared" ref="O148:Z148" si="290">O86</f>
        <v>0</v>
      </c>
      <c r="P148" s="1977">
        <f t="shared" ref="P148" si="291">P86</f>
        <v>0</v>
      </c>
      <c r="Q148" s="1977">
        <f t="shared" ref="Q148" si="292">Q86</f>
        <v>0</v>
      </c>
      <c r="R148" s="1977">
        <f t="shared" ref="R148" si="293">R86</f>
        <v>0</v>
      </c>
      <c r="S148" s="1977">
        <f t="shared" si="290"/>
        <v>0</v>
      </c>
      <c r="T148" s="1977">
        <f t="shared" si="290"/>
        <v>0</v>
      </c>
      <c r="U148" s="1977">
        <f t="shared" si="290"/>
        <v>0</v>
      </c>
      <c r="V148" s="1977">
        <f t="shared" si="290"/>
        <v>0</v>
      </c>
      <c r="W148" s="1977">
        <f t="shared" si="290"/>
        <v>0</v>
      </c>
      <c r="X148" s="1977">
        <f t="shared" si="290"/>
        <v>0</v>
      </c>
      <c r="Y148" s="1977">
        <f t="shared" si="290"/>
        <v>0</v>
      </c>
      <c r="Z148" s="1977">
        <f t="shared" si="290"/>
        <v>0</v>
      </c>
      <c r="AA148" s="1977"/>
      <c r="AB148" s="2534"/>
    </row>
    <row r="149" spans="1:216" ht="29.25" x14ac:dyDescent="0.25">
      <c r="A149" s="713" t="s">
        <v>199</v>
      </c>
      <c r="B149" s="713"/>
      <c r="C149" s="1927">
        <f t="shared" si="285"/>
        <v>1</v>
      </c>
      <c r="D149" s="1927">
        <f t="shared" si="285"/>
        <v>0</v>
      </c>
      <c r="E149" s="1927">
        <f t="shared" si="285"/>
        <v>0</v>
      </c>
      <c r="F149" s="1944" t="e">
        <f t="shared" si="254"/>
        <v>#DIV/0!</v>
      </c>
      <c r="G149" s="3153"/>
      <c r="H149" s="3153"/>
      <c r="I149" s="1927"/>
      <c r="J149" s="1927"/>
      <c r="K149" s="1927"/>
      <c r="L149" s="1927"/>
      <c r="M149" s="1927"/>
      <c r="N149" s="1797"/>
      <c r="O149" s="1985">
        <f t="shared" ref="O149:Z149" si="294">O87</f>
        <v>0</v>
      </c>
      <c r="P149" s="1985">
        <f t="shared" ref="P149" si="295">P87</f>
        <v>0</v>
      </c>
      <c r="Q149" s="1985">
        <f t="shared" ref="Q149" si="296">Q87</f>
        <v>0</v>
      </c>
      <c r="R149" s="1985">
        <f t="shared" ref="R149" si="297">R87</f>
        <v>0</v>
      </c>
      <c r="S149" s="1985">
        <f t="shared" si="294"/>
        <v>0</v>
      </c>
      <c r="T149" s="1985">
        <f t="shared" si="294"/>
        <v>0</v>
      </c>
      <c r="U149" s="1985">
        <f t="shared" si="294"/>
        <v>0</v>
      </c>
      <c r="V149" s="1985">
        <f t="shared" si="294"/>
        <v>0</v>
      </c>
      <c r="W149" s="1985">
        <f t="shared" si="294"/>
        <v>0</v>
      </c>
      <c r="X149" s="1985">
        <f t="shared" si="294"/>
        <v>0</v>
      </c>
      <c r="Y149" s="1985">
        <f t="shared" si="294"/>
        <v>0</v>
      </c>
      <c r="Z149" s="1985">
        <f t="shared" si="294"/>
        <v>0</v>
      </c>
      <c r="AA149" s="1985"/>
      <c r="AB149" s="2536"/>
    </row>
    <row r="150" spans="1:216" ht="15.75" thickBot="1" x14ac:dyDescent="0.3">
      <c r="A150" s="2016" t="s">
        <v>204</v>
      </c>
      <c r="B150" s="2016"/>
      <c r="C150" s="2576">
        <f t="shared" si="285"/>
        <v>2000</v>
      </c>
      <c r="D150" s="2576">
        <f t="shared" si="285"/>
        <v>667</v>
      </c>
      <c r="E150" s="2576">
        <f t="shared" si="285"/>
        <v>635</v>
      </c>
      <c r="F150" s="1946">
        <f t="shared" si="254"/>
        <v>95.202398800599696</v>
      </c>
      <c r="G150" s="3154"/>
      <c r="H150" s="3154"/>
      <c r="I150" s="1946"/>
      <c r="J150" s="1946"/>
      <c r="K150" s="1946"/>
      <c r="L150" s="1946"/>
      <c r="M150" s="1946"/>
      <c r="N150" s="1812"/>
      <c r="O150" s="2067">
        <f t="shared" ref="O150:Z150" si="298">O88</f>
        <v>18134.274359999999</v>
      </c>
      <c r="P150" s="2067">
        <f t="shared" ref="P150" si="299">P88</f>
        <v>18134.274359999999</v>
      </c>
      <c r="Q150" s="2067">
        <f t="shared" ref="Q150" si="300">Q88</f>
        <v>18134.274359999999</v>
      </c>
      <c r="R150" s="2067">
        <f t="shared" ref="R150" si="301">R88</f>
        <v>18134.274359999999</v>
      </c>
      <c r="S150" s="2067">
        <f t="shared" si="298"/>
        <v>6044.7581199999995</v>
      </c>
      <c r="T150" s="2067">
        <f t="shared" si="298"/>
        <v>6020.63544</v>
      </c>
      <c r="U150" s="2067">
        <f t="shared" si="298"/>
        <v>0</v>
      </c>
      <c r="V150" s="2067">
        <f t="shared" si="298"/>
        <v>0</v>
      </c>
      <c r="W150" s="2067">
        <f t="shared" si="298"/>
        <v>-24.122679999999491</v>
      </c>
      <c r="X150" s="2067">
        <f t="shared" si="298"/>
        <v>0</v>
      </c>
      <c r="Y150" s="2067">
        <f t="shared" si="298"/>
        <v>-13.98028</v>
      </c>
      <c r="Z150" s="2067">
        <f t="shared" si="298"/>
        <v>6006.6551600000003</v>
      </c>
      <c r="AA150" s="2067">
        <f>AA88</f>
        <v>0</v>
      </c>
      <c r="AB150" s="2538">
        <f>AB88</f>
        <v>0</v>
      </c>
    </row>
    <row r="151" spans="1:216" ht="17.25" customHeight="1" x14ac:dyDescent="0.25">
      <c r="AA151" s="857"/>
      <c r="AB151" s="857"/>
      <c r="AC151" s="857"/>
      <c r="AD151" s="857"/>
      <c r="AE151" s="857"/>
      <c r="AF151" s="857"/>
      <c r="AG151" s="857"/>
      <c r="AH151" s="857"/>
      <c r="AI151" s="857"/>
      <c r="AJ151" s="857"/>
      <c r="AK151" s="857"/>
      <c r="AL151" s="857"/>
      <c r="AM151" s="857"/>
      <c r="AN151" s="857"/>
      <c r="AO151" s="857"/>
      <c r="AP151" s="857"/>
      <c r="AQ151" s="857"/>
      <c r="AR151" s="857"/>
      <c r="AS151" s="857"/>
      <c r="AT151" s="857"/>
      <c r="AU151" s="857"/>
      <c r="AV151" s="857"/>
      <c r="AW151" s="857"/>
      <c r="AX151" s="857"/>
      <c r="AY151" s="857"/>
      <c r="AZ151" s="857"/>
      <c r="BA151" s="857"/>
      <c r="BB151" s="857"/>
      <c r="BC151" s="857"/>
      <c r="BD151" s="857"/>
      <c r="BE151" s="857"/>
      <c r="BF151" s="857"/>
      <c r="BG151" s="857"/>
      <c r="BH151" s="857"/>
      <c r="BI151" s="857"/>
      <c r="BJ151" s="857"/>
      <c r="BK151" s="857"/>
      <c r="BL151" s="857"/>
      <c r="BM151" s="857"/>
      <c r="BN151" s="857"/>
      <c r="BO151" s="857"/>
      <c r="BP151" s="857"/>
      <c r="BQ151" s="857"/>
      <c r="BR151" s="857"/>
      <c r="BS151" s="857"/>
      <c r="BT151" s="857"/>
      <c r="BU151" s="857"/>
      <c r="BV151" s="857"/>
      <c r="BW151" s="857"/>
      <c r="BX151" s="857"/>
      <c r="BY151" s="857"/>
      <c r="BZ151" s="857"/>
      <c r="CA151" s="857"/>
      <c r="CB151" s="857"/>
      <c r="CC151" s="857"/>
      <c r="CD151" s="857"/>
      <c r="CE151" s="857"/>
      <c r="CF151" s="857"/>
      <c r="CG151" s="857"/>
      <c r="CH151" s="857"/>
      <c r="CI151" s="857"/>
      <c r="CJ151" s="857"/>
      <c r="CK151" s="857"/>
      <c r="CL151" s="857"/>
      <c r="CM151" s="857"/>
      <c r="CN151" s="857"/>
      <c r="CO151" s="857"/>
      <c r="CP151" s="857"/>
      <c r="CQ151" s="857"/>
      <c r="CR151" s="857"/>
      <c r="CS151" s="857"/>
      <c r="CT151" s="857"/>
      <c r="CU151" s="857"/>
      <c r="CV151" s="857"/>
      <c r="CW151" s="857"/>
      <c r="CX151" s="857"/>
      <c r="CY151" s="857"/>
      <c r="CZ151" s="857"/>
      <c r="DA151" s="857"/>
      <c r="DB151" s="857"/>
      <c r="DC151" s="857"/>
      <c r="DD151" s="857"/>
      <c r="DE151" s="857"/>
      <c r="DF151" s="857"/>
      <c r="DG151" s="857"/>
      <c r="DH151" s="857"/>
      <c r="DI151" s="857"/>
      <c r="DJ151" s="857"/>
      <c r="DK151" s="857"/>
      <c r="DL151" s="857"/>
      <c r="DM151" s="857"/>
      <c r="DN151" s="857"/>
      <c r="DO151" s="857"/>
      <c r="DP151" s="857"/>
      <c r="DQ151" s="857"/>
      <c r="DR151" s="857"/>
      <c r="DS151" s="857"/>
      <c r="DT151" s="857"/>
      <c r="DU151" s="857"/>
      <c r="DV151" s="857"/>
      <c r="DW151" s="857"/>
      <c r="DX151" s="857"/>
      <c r="DY151" s="857"/>
      <c r="DZ151" s="857"/>
      <c r="EA151" s="857"/>
      <c r="EB151" s="857"/>
      <c r="EC151" s="857"/>
      <c r="ED151" s="857"/>
      <c r="EE151" s="857"/>
      <c r="EF151" s="857"/>
      <c r="EG151" s="857"/>
      <c r="EH151" s="857"/>
      <c r="EI151" s="857"/>
      <c r="EJ151" s="857"/>
      <c r="EK151" s="857"/>
      <c r="EL151" s="857"/>
      <c r="EM151" s="857"/>
      <c r="EN151" s="857"/>
      <c r="EO151" s="857"/>
      <c r="EP151" s="857"/>
      <c r="EQ151" s="857"/>
      <c r="ER151" s="857"/>
      <c r="ES151" s="857"/>
      <c r="ET151" s="857"/>
      <c r="EU151" s="857"/>
      <c r="EV151" s="857"/>
      <c r="EW151" s="857"/>
      <c r="EX151" s="857"/>
      <c r="EY151" s="857"/>
      <c r="EZ151" s="857"/>
      <c r="FA151" s="857"/>
      <c r="FB151" s="857"/>
      <c r="FC151" s="857"/>
      <c r="FD151" s="857"/>
      <c r="FE151" s="857"/>
      <c r="FF151" s="857"/>
      <c r="FG151" s="857"/>
      <c r="FH151" s="857"/>
      <c r="FI151" s="857"/>
      <c r="FJ151" s="857"/>
      <c r="FK151" s="857"/>
      <c r="FL151" s="857"/>
      <c r="FM151" s="857"/>
      <c r="FN151" s="857"/>
      <c r="FO151" s="857"/>
      <c r="FP151" s="857"/>
      <c r="FQ151" s="857"/>
      <c r="FR151" s="857"/>
      <c r="FS151" s="857"/>
      <c r="FT151" s="857"/>
      <c r="FU151" s="857"/>
      <c r="FV151" s="857"/>
      <c r="FW151" s="857"/>
      <c r="FX151" s="857"/>
      <c r="FY151" s="857"/>
      <c r="FZ151" s="857"/>
      <c r="GA151" s="857"/>
      <c r="GB151" s="857"/>
      <c r="GC151" s="857"/>
      <c r="GD151" s="857"/>
      <c r="GE151" s="857"/>
      <c r="GF151" s="857"/>
      <c r="GG151" s="857"/>
      <c r="GH151" s="857"/>
      <c r="GI151" s="857"/>
      <c r="GJ151" s="857"/>
      <c r="GK151" s="857"/>
      <c r="GL151" s="857"/>
      <c r="GM151" s="857"/>
      <c r="GN151" s="857"/>
      <c r="GO151" s="857"/>
      <c r="GP151" s="857"/>
      <c r="GQ151" s="857"/>
      <c r="GR151" s="857"/>
      <c r="GS151" s="857"/>
      <c r="GT151" s="857"/>
      <c r="GU151" s="857"/>
      <c r="GV151" s="857"/>
      <c r="GW151" s="857"/>
      <c r="GX151" s="857"/>
      <c r="GY151" s="857"/>
      <c r="GZ151" s="857"/>
      <c r="HA151" s="857"/>
      <c r="HB151" s="857"/>
      <c r="HC151" s="857"/>
      <c r="HD151" s="857"/>
      <c r="HE151" s="857"/>
      <c r="HF151" s="857"/>
      <c r="HG151" s="857"/>
      <c r="HH151" s="857"/>
    </row>
    <row r="152" spans="1:216" ht="15.75" x14ac:dyDescent="0.25">
      <c r="A152" s="420"/>
      <c r="B152" s="420"/>
      <c r="C152" s="740"/>
      <c r="D152" s="740"/>
      <c r="E152" s="740"/>
      <c r="F152" s="740"/>
      <c r="G152" s="740"/>
      <c r="H152" s="740"/>
      <c r="I152" s="740"/>
      <c r="J152" s="740"/>
      <c r="K152" s="740"/>
    </row>
  </sheetData>
  <autoFilter ref="A7:HH7"/>
  <mergeCells count="20">
    <mergeCell ref="P4:P6"/>
    <mergeCell ref="U4:U6"/>
    <mergeCell ref="O4:O6"/>
    <mergeCell ref="X4:X6"/>
    <mergeCell ref="Q4:Q6"/>
    <mergeCell ref="V4:V6"/>
    <mergeCell ref="R4:R6"/>
    <mergeCell ref="AA4:AB4"/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304"/>
  <sheetViews>
    <sheetView showZeros="0" tabSelected="1" topLeftCell="B1" zoomScale="90" zoomScaleNormal="90" zoomScaleSheetLayoutView="70" workbookViewId="0">
      <pane xSplit="2" ySplit="8" topLeftCell="D1214" activePane="bottomRight" state="frozen"/>
      <selection activeCell="B1" sqref="B1"/>
      <selection pane="topRight" activeCell="D1" sqref="D1"/>
      <selection pane="bottomLeft" activeCell="B9" sqref="B9"/>
      <selection pane="bottomRight" activeCell="D1225" sqref="D1225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9.57031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5" style="18" hidden="1" customWidth="1"/>
    <col min="15" max="15" width="11.5703125" style="18" hidden="1" customWidth="1"/>
    <col min="16" max="18" width="19" style="18" hidden="1" customWidth="1"/>
    <col min="19" max="19" width="17.7109375" style="18" customWidth="1"/>
    <col min="20" max="20" width="17.140625" style="18" customWidth="1"/>
    <col min="21" max="21" width="16.28515625" style="18" customWidth="1"/>
    <col min="22" max="22" width="16.140625" style="18" hidden="1" customWidth="1"/>
    <col min="23" max="23" width="12.5703125" style="18" customWidth="1"/>
    <col min="24" max="24" width="15.28515625" style="18" customWidth="1"/>
    <col min="25" max="25" width="14.5703125" style="18" customWidth="1"/>
    <col min="26" max="26" width="18" style="18" customWidth="1"/>
    <col min="27" max="27" width="17.85546875" style="18" customWidth="1"/>
    <col min="28" max="28" width="9.7109375" style="18" customWidth="1"/>
    <col min="29" max="29" width="11.140625" style="18" customWidth="1"/>
    <col min="30" max="30" width="10.42578125" style="18" hidden="1" customWidth="1"/>
    <col min="31" max="31" width="20.7109375" style="18" hidden="1" customWidth="1"/>
    <col min="32" max="32" width="24.5703125" style="194" customWidth="1"/>
    <col min="33" max="33" width="19.85546875" style="194" customWidth="1"/>
    <col min="34" max="34" width="18.42578125" style="902" customWidth="1"/>
    <col min="35" max="35" width="18.7109375" style="18" customWidth="1"/>
    <col min="36" max="36" width="18.85546875" style="18" customWidth="1"/>
    <col min="37" max="37" width="21.85546875" style="18" customWidth="1"/>
    <col min="38" max="38" width="14.5703125" style="18" customWidth="1"/>
    <col min="39" max="40" width="9.140625" style="18" customWidth="1"/>
    <col min="41" max="41" width="24.7109375" style="18" customWidth="1"/>
    <col min="42" max="42" width="14.85546875" style="18" customWidth="1"/>
    <col min="43" max="45" width="9.140625" style="18" customWidth="1"/>
    <col min="46" max="47" width="9.140625" style="18"/>
    <col min="48" max="48" width="13" style="18" bestFit="1" customWidth="1"/>
    <col min="49" max="16384" width="9.140625" style="18"/>
  </cols>
  <sheetData>
    <row r="1" spans="1:41" ht="15" customHeight="1" x14ac:dyDescent="0.25">
      <c r="C1" s="32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2024 года</v>
      </c>
      <c r="D1" s="3225"/>
      <c r="E1" s="3225"/>
      <c r="F1" s="3225"/>
      <c r="G1" s="3225"/>
      <c r="H1" s="3225"/>
      <c r="I1" s="3225"/>
      <c r="J1" s="3225"/>
      <c r="K1" s="3225"/>
      <c r="L1" s="3225"/>
      <c r="M1" s="3225"/>
      <c r="N1" s="3225"/>
      <c r="O1" s="3225"/>
      <c r="P1" s="3225"/>
      <c r="Q1" s="3225"/>
      <c r="R1" s="3225"/>
      <c r="S1" s="3225"/>
      <c r="T1" s="3225"/>
      <c r="U1" s="3225"/>
      <c r="V1" s="3225"/>
      <c r="W1" s="3225"/>
      <c r="X1" s="3225"/>
      <c r="Y1" s="3225"/>
      <c r="Z1" s="3225"/>
      <c r="AA1" s="3225"/>
      <c r="AB1" s="3225"/>
      <c r="AC1" s="3225"/>
      <c r="AD1" s="2999"/>
      <c r="AE1" s="2999"/>
    </row>
    <row r="2" spans="1:41" ht="33.950000000000003" customHeight="1" thickBot="1" x14ac:dyDescent="0.3">
      <c r="C2" s="3225"/>
      <c r="D2" s="3225"/>
      <c r="E2" s="3225"/>
      <c r="F2" s="3225"/>
      <c r="G2" s="3225"/>
      <c r="H2" s="3225"/>
      <c r="I2" s="3225"/>
      <c r="J2" s="3225"/>
      <c r="K2" s="3225"/>
      <c r="L2" s="3225"/>
      <c r="M2" s="3225"/>
      <c r="N2" s="3225"/>
      <c r="O2" s="3225"/>
      <c r="P2" s="3225"/>
      <c r="Q2" s="3225"/>
      <c r="R2" s="3225"/>
      <c r="S2" s="3225"/>
      <c r="T2" s="3225"/>
      <c r="U2" s="3225"/>
      <c r="V2" s="3225"/>
      <c r="W2" s="3225"/>
      <c r="X2" s="3225"/>
      <c r="Y2" s="3225"/>
      <c r="Z2" s="3225"/>
      <c r="AA2" s="3225"/>
      <c r="AB2" s="3225"/>
      <c r="AC2" s="3225"/>
      <c r="AD2" s="2999"/>
      <c r="AE2" s="2999"/>
    </row>
    <row r="3" spans="1:41" ht="15" hidden="1" customHeight="1" thickBot="1" x14ac:dyDescent="0.3">
      <c r="C3" s="53">
        <v>4</v>
      </c>
    </row>
    <row r="4" spans="1:41" ht="81.75" customHeight="1" thickBot="1" x14ac:dyDescent="0.3">
      <c r="C4" s="56" t="s">
        <v>1</v>
      </c>
      <c r="D4" s="3184" t="s">
        <v>139</v>
      </c>
      <c r="E4" s="3185"/>
      <c r="F4" s="3185"/>
      <c r="G4" s="3186"/>
      <c r="H4" s="3190" t="s">
        <v>595</v>
      </c>
      <c r="I4" s="3191"/>
      <c r="J4" s="3190" t="s">
        <v>596</v>
      </c>
      <c r="K4" s="3194"/>
      <c r="L4" s="3194"/>
      <c r="M4" s="3191"/>
      <c r="N4" s="3196" t="s">
        <v>144</v>
      </c>
      <c r="O4" s="3196" t="s">
        <v>145</v>
      </c>
      <c r="P4" s="3179" t="s">
        <v>600</v>
      </c>
      <c r="Q4" s="3179" t="s">
        <v>658</v>
      </c>
      <c r="R4" s="3179" t="s">
        <v>663</v>
      </c>
      <c r="S4" s="3179" t="s">
        <v>660</v>
      </c>
      <c r="T4" s="3179" t="s">
        <v>684</v>
      </c>
      <c r="U4" s="3179" t="s">
        <v>137</v>
      </c>
      <c r="V4" s="3211" t="s">
        <v>298</v>
      </c>
      <c r="W4" s="3179" t="s">
        <v>299</v>
      </c>
      <c r="X4" s="3179" t="s">
        <v>41</v>
      </c>
      <c r="Y4" s="3179" t="s">
        <v>293</v>
      </c>
      <c r="Z4" s="3179" t="s">
        <v>138</v>
      </c>
      <c r="AA4" s="3179" t="s">
        <v>219</v>
      </c>
      <c r="AB4" s="3179" t="s">
        <v>214</v>
      </c>
      <c r="AC4" s="3226" t="s">
        <v>215</v>
      </c>
      <c r="AD4" s="3177" t="s">
        <v>514</v>
      </c>
      <c r="AE4" s="3178"/>
    </row>
    <row r="5" spans="1:41" ht="15" customHeight="1" thickBot="1" x14ac:dyDescent="0.3">
      <c r="C5" s="57"/>
      <c r="D5" s="3187"/>
      <c r="E5" s="3188"/>
      <c r="F5" s="3188"/>
      <c r="G5" s="3189"/>
      <c r="H5" s="3192"/>
      <c r="I5" s="3193"/>
      <c r="J5" s="3192"/>
      <c r="K5" s="3195"/>
      <c r="L5" s="3195"/>
      <c r="M5" s="3193"/>
      <c r="N5" s="3197"/>
      <c r="O5" s="3222"/>
      <c r="P5" s="3202"/>
      <c r="Q5" s="3202"/>
      <c r="R5" s="3202"/>
      <c r="S5" s="3202"/>
      <c r="T5" s="3202"/>
      <c r="U5" s="3202"/>
      <c r="V5" s="3212"/>
      <c r="W5" s="3217"/>
      <c r="X5" s="3202"/>
      <c r="Y5" s="3217"/>
      <c r="Z5" s="3202"/>
      <c r="AA5" s="3202"/>
      <c r="AB5" s="3202"/>
      <c r="AC5" s="3227"/>
      <c r="AD5" s="1011"/>
      <c r="AE5" s="1012"/>
    </row>
    <row r="6" spans="1:41" ht="58.5" customHeight="1" thickBot="1" x14ac:dyDescent="0.3">
      <c r="A6" s="18">
        <v>1</v>
      </c>
      <c r="C6" s="58" t="s">
        <v>2</v>
      </c>
      <c r="D6" s="236" t="s">
        <v>598</v>
      </c>
      <c r="E6" s="2998" t="str">
        <f>'1 уровень'!F8</f>
        <v>План 4 мес. 2024 г.</v>
      </c>
      <c r="F6" s="189" t="s">
        <v>140</v>
      </c>
      <c r="G6" s="189" t="s">
        <v>141</v>
      </c>
      <c r="H6" s="2998" t="s">
        <v>142</v>
      </c>
      <c r="I6" s="190" t="s">
        <v>140</v>
      </c>
      <c r="J6" s="189" t="s">
        <v>598</v>
      </c>
      <c r="K6" s="2998" t="str">
        <f>'1 уровень'!L8</f>
        <v>План 4 мес. 2024 г.</v>
      </c>
      <c r="L6" s="189" t="s">
        <v>140</v>
      </c>
      <c r="M6" s="189" t="s">
        <v>141</v>
      </c>
      <c r="N6" s="3198"/>
      <c r="O6" s="3223"/>
      <c r="P6" s="3203"/>
      <c r="Q6" s="3203"/>
      <c r="R6" s="3203"/>
      <c r="S6" s="3203"/>
      <c r="T6" s="3203"/>
      <c r="U6" s="3203"/>
      <c r="V6" s="3213"/>
      <c r="W6" s="3218"/>
      <c r="X6" s="3203"/>
      <c r="Y6" s="3218"/>
      <c r="Z6" s="3203"/>
      <c r="AA6" s="3203"/>
      <c r="AB6" s="3203"/>
      <c r="AC6" s="3227"/>
      <c r="AD6" s="1014" t="s">
        <v>345</v>
      </c>
      <c r="AE6" s="3035" t="s">
        <v>513</v>
      </c>
      <c r="AH6" s="903"/>
    </row>
    <row r="7" spans="1:41" s="5" customFormat="1" ht="15.75" thickBot="1" x14ac:dyDescent="0.3">
      <c r="A7" s="18">
        <v>1</v>
      </c>
      <c r="B7" s="18"/>
      <c r="C7" s="14">
        <v>1</v>
      </c>
      <c r="D7" s="237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>
        <v>15</v>
      </c>
      <c r="U7" s="192">
        <v>16</v>
      </c>
      <c r="V7" s="786">
        <v>17</v>
      </c>
      <c r="W7" s="192">
        <v>18</v>
      </c>
      <c r="X7" s="192">
        <v>19</v>
      </c>
      <c r="Y7" s="192">
        <v>20</v>
      </c>
      <c r="Z7" s="192">
        <v>21</v>
      </c>
      <c r="AA7" s="192">
        <v>22</v>
      </c>
      <c r="AB7" s="50">
        <v>23</v>
      </c>
      <c r="AC7" s="192">
        <v>24</v>
      </c>
      <c r="AD7" s="906">
        <v>5</v>
      </c>
      <c r="AE7" s="860">
        <v>21</v>
      </c>
      <c r="AF7" s="195"/>
      <c r="AG7" s="195"/>
      <c r="AH7" s="904"/>
    </row>
    <row r="8" spans="1:41" s="5" customFormat="1" ht="15.75" customHeight="1" thickBot="1" x14ac:dyDescent="0.3">
      <c r="A8" s="18"/>
      <c r="B8" s="18"/>
      <c r="C8" s="3067"/>
      <c r="D8" s="3068"/>
      <c r="E8" s="3069"/>
      <c r="F8" s="3069"/>
      <c r="G8" s="3069"/>
      <c r="H8" s="3062"/>
      <c r="I8" s="3062"/>
      <c r="J8" s="3062"/>
      <c r="K8" s="3062"/>
      <c r="L8" s="3062"/>
      <c r="M8" s="3062"/>
      <c r="N8" s="3062"/>
      <c r="O8" s="3062"/>
      <c r="P8" s="3073">
        <f t="shared" ref="P8:AA8" si="0">P10+P72+P76+P79+P83-P9</f>
        <v>0</v>
      </c>
      <c r="Q8" s="3073">
        <f t="shared" ref="Q8:R8" si="1">Q10+Q72+Q76+Q79+Q83-Q9</f>
        <v>0</v>
      </c>
      <c r="R8" s="3073">
        <f t="shared" si="1"/>
        <v>0</v>
      </c>
      <c r="S8" s="3073">
        <f t="shared" ref="S8" si="2">S10+S72+S76+S79+S83-S9</f>
        <v>0</v>
      </c>
      <c r="T8" s="3061">
        <f t="shared" si="0"/>
        <v>0</v>
      </c>
      <c r="U8" s="3061">
        <f t="shared" si="0"/>
        <v>0</v>
      </c>
      <c r="V8" s="3063">
        <f t="shared" si="0"/>
        <v>0</v>
      </c>
      <c r="W8" s="3073">
        <f t="shared" si="0"/>
        <v>0</v>
      </c>
      <c r="X8" s="3061">
        <f t="shared" si="0"/>
        <v>0</v>
      </c>
      <c r="Y8" s="3061">
        <f t="shared" si="0"/>
        <v>0</v>
      </c>
      <c r="Z8" s="3061">
        <f t="shared" si="0"/>
        <v>0</v>
      </c>
      <c r="AA8" s="3070">
        <f t="shared" si="0"/>
        <v>0</v>
      </c>
      <c r="AB8" s="3071"/>
      <c r="AC8" s="3061"/>
      <c r="AD8" s="3072"/>
      <c r="AE8" s="3060"/>
      <c r="AF8" s="195"/>
      <c r="AG8" s="195"/>
      <c r="AH8" s="904"/>
      <c r="AO8" s="1015"/>
    </row>
    <row r="9" spans="1:41" s="59" customFormat="1" x14ac:dyDescent="0.25">
      <c r="A9" s="18">
        <v>1</v>
      </c>
      <c r="B9" s="18">
        <v>1</v>
      </c>
      <c r="C9" s="287" t="s">
        <v>110</v>
      </c>
      <c r="D9" s="630">
        <f>'1 уровень'!E2539</f>
        <v>0</v>
      </c>
      <c r="E9" s="630">
        <f>'1 уровень'!F2539</f>
        <v>0</v>
      </c>
      <c r="F9" s="630">
        <f>'1 уровень'!G2539</f>
        <v>0</v>
      </c>
      <c r="G9" s="631">
        <f>'1 уровень'!H2539</f>
        <v>0</v>
      </c>
      <c r="H9" s="632">
        <f>'1 уровень'!I2539</f>
        <v>0</v>
      </c>
      <c r="I9" s="632">
        <f>'1 уровень'!J2539</f>
        <v>0</v>
      </c>
      <c r="J9" s="632">
        <f>'1 уровень'!K2539</f>
        <v>0</v>
      </c>
      <c r="K9" s="632">
        <f>'1 уровень'!L2539</f>
        <v>0</v>
      </c>
      <c r="L9" s="632">
        <f>'1 уровень'!M2539</f>
        <v>0</v>
      </c>
      <c r="M9" s="632">
        <f>'1 уровень'!N2539</f>
        <v>0</v>
      </c>
      <c r="N9" s="632">
        <f>'1 уровень'!O2539</f>
        <v>0</v>
      </c>
      <c r="O9" s="632">
        <f>'1 уровень'!P2539</f>
        <v>0</v>
      </c>
      <c r="P9" s="184">
        <f>'1 уровень'!Q2539</f>
        <v>9168004.7408816479</v>
      </c>
      <c r="Q9" s="184">
        <f>'1 уровень'!R2539</f>
        <v>9168004.7408816479</v>
      </c>
      <c r="R9" s="184">
        <f>'1 уровень'!S2539</f>
        <v>9266424.5000037514</v>
      </c>
      <c r="S9" s="184">
        <f>'1 уровень'!T2539</f>
        <v>9268430.980811825</v>
      </c>
      <c r="T9" s="184">
        <f>'1 уровень'!U2539</f>
        <v>3075908.4744303119</v>
      </c>
      <c r="U9" s="184">
        <f>'1 уровень'!V2539</f>
        <v>3005970.9808700001</v>
      </c>
      <c r="V9" s="787">
        <f>'1 уровень'!W2539</f>
        <v>0</v>
      </c>
      <c r="W9" s="184">
        <f>'1 уровень'!X2539</f>
        <v>278.70557999999994</v>
      </c>
      <c r="X9" s="184">
        <f>'1 уровень'!Y2539</f>
        <v>-69937.49356031169</v>
      </c>
      <c r="Y9" s="184">
        <f>'1 уровень'!Z2539</f>
        <v>-1409.0280799999998</v>
      </c>
      <c r="Z9" s="184">
        <f>'1 уровень'!AA2539</f>
        <v>-3292.7364500000003</v>
      </c>
      <c r="AA9" s="380">
        <f>'1 уровень'!AB2539</f>
        <v>3002956.9499999997</v>
      </c>
      <c r="AB9" s="184">
        <f>U9/T9*100</f>
        <v>97.726281710210344</v>
      </c>
      <c r="AC9" s="184">
        <f>AA9/T9*100</f>
        <v>97.628293395699188</v>
      </c>
      <c r="AD9" s="920" t="e">
        <f>'1 уровень'!#REF!</f>
        <v>#REF!</v>
      </c>
      <c r="AE9" s="921" t="e">
        <f>'1 уровень'!#REF!</f>
        <v>#REF!</v>
      </c>
      <c r="AF9" s="196"/>
      <c r="AG9" s="196"/>
      <c r="AH9" s="905"/>
      <c r="AI9" s="710"/>
      <c r="AJ9" s="710"/>
      <c r="AK9" s="277"/>
      <c r="AL9" s="3082"/>
      <c r="AO9" s="277"/>
    </row>
    <row r="10" spans="1:41" s="59" customFormat="1" x14ac:dyDescent="0.25">
      <c r="A10" s="18">
        <v>1</v>
      </c>
      <c r="B10" s="18">
        <f>B9</f>
        <v>1</v>
      </c>
      <c r="C10" s="288" t="s">
        <v>7</v>
      </c>
      <c r="D10" s="31">
        <f>'1 уровень'!E2540</f>
        <v>46429</v>
      </c>
      <c r="E10" s="28">
        <f>'1 уровень'!F2540</f>
        <v>15478</v>
      </c>
      <c r="F10" s="28">
        <f>'1 уровень'!G2540</f>
        <v>14651</v>
      </c>
      <c r="G10" s="61">
        <f>'1 уровень'!H2540</f>
        <v>94.65693242020933</v>
      </c>
      <c r="H10" s="23">
        <f>'1 уровень'!I2540</f>
        <v>7.9712464192638226</v>
      </c>
      <c r="I10" s="23">
        <f>'1 уровень'!J2540</f>
        <v>6.973858439696949</v>
      </c>
      <c r="J10" s="23">
        <f>'1 уровень'!K2540</f>
        <v>370097</v>
      </c>
      <c r="K10" s="23">
        <f>'1 уровень'!L2540</f>
        <v>123367</v>
      </c>
      <c r="L10" s="23">
        <f>'1 уровень'!M2540</f>
        <v>102174</v>
      </c>
      <c r="M10" s="23">
        <f>'1 уровень'!N2540</f>
        <v>82.821175841189302</v>
      </c>
      <c r="N10" s="23">
        <f>'1 уровень'!O2540</f>
        <v>1117.1527573529411</v>
      </c>
      <c r="O10" s="23">
        <f>'1 уровень'!P2540</f>
        <v>274.37787534651432</v>
      </c>
      <c r="P10" s="381">
        <f>'1 уровень'!Q2540</f>
        <v>2372376.1198300323</v>
      </c>
      <c r="Q10" s="381">
        <f>'1 уровень'!R2540</f>
        <v>2372376.1198300323</v>
      </c>
      <c r="R10" s="381">
        <f>'1 уровень'!S2540</f>
        <v>2375180.3343366878</v>
      </c>
      <c r="S10" s="381">
        <f>'1 уровень'!T2540</f>
        <v>2376498.2056917688</v>
      </c>
      <c r="T10" s="381">
        <f>'1 уровень'!U2540</f>
        <v>791499.31299523974</v>
      </c>
      <c r="U10" s="381">
        <f>'1 уровень'!V2540</f>
        <v>743176.87829999998</v>
      </c>
      <c r="V10" s="788">
        <f>'1 уровень'!W2540</f>
        <v>0</v>
      </c>
      <c r="W10" s="381">
        <f>'1 уровень'!X2540</f>
        <v>-290.45236</v>
      </c>
      <c r="X10" s="381">
        <f>'1 уровень'!Y2540</f>
        <v>-48322.434695239797</v>
      </c>
      <c r="Y10" s="381">
        <f>'1 уровень'!Z2540</f>
        <v>-374.38927999999999</v>
      </c>
      <c r="Z10" s="381">
        <f>'1 уровень'!AA2540</f>
        <v>-2289.7340800000002</v>
      </c>
      <c r="AA10" s="382">
        <f>'1 уровень'!AB2540</f>
        <v>740596.6918599999</v>
      </c>
      <c r="AB10" s="381">
        <f>U10/T10*100</f>
        <v>93.89482291369589</v>
      </c>
      <c r="AC10" s="381">
        <f>AA10/T10*100</f>
        <v>93.568835714763793</v>
      </c>
      <c r="AD10" s="922" t="e">
        <f>'1 уровень'!#REF!</f>
        <v>#REF!</v>
      </c>
      <c r="AE10" s="923" t="e">
        <f>'1 уровень'!#REF!</f>
        <v>#REF!</v>
      </c>
      <c r="AF10" s="196"/>
      <c r="AG10" s="196"/>
      <c r="AH10" s="905"/>
      <c r="AK10" s="277"/>
      <c r="AO10" s="277"/>
    </row>
    <row r="11" spans="1:41" s="59" customFormat="1" ht="43.5" x14ac:dyDescent="0.25">
      <c r="A11" s="18">
        <v>1</v>
      </c>
      <c r="B11" s="18">
        <f t="shared" ref="B11" si="3">B10</f>
        <v>1</v>
      </c>
      <c r="C11" s="289" t="s">
        <v>177</v>
      </c>
      <c r="D11" s="20">
        <f>'1 уровень'!E2541</f>
        <v>920</v>
      </c>
      <c r="E11" s="20">
        <f>'1 уровень'!F2541</f>
        <v>306.33333333333337</v>
      </c>
      <c r="F11" s="20">
        <f>'1 уровень'!G2541</f>
        <v>291</v>
      </c>
      <c r="G11" s="62">
        <f>'1 уровень'!H2541</f>
        <v>94.994559303590847</v>
      </c>
      <c r="H11" s="63">
        <f>'1 уровень'!I2541</f>
        <v>0</v>
      </c>
      <c r="I11" s="63">
        <f>'1 уровень'!J2541</f>
        <v>0</v>
      </c>
      <c r="J11" s="19">
        <f>'1 уровень'!K2541</f>
        <v>0</v>
      </c>
      <c r="K11" s="19">
        <f>'1 уровень'!L2541</f>
        <v>0</v>
      </c>
      <c r="L11" s="19">
        <f>'1 уровень'!M2541</f>
        <v>0</v>
      </c>
      <c r="M11" s="19">
        <f>'1 уровень'!N2541</f>
        <v>0</v>
      </c>
      <c r="N11" s="19">
        <f>'1 уровень'!O2541</f>
        <v>0</v>
      </c>
      <c r="O11" s="19">
        <f>'1 уровень'!P2541</f>
        <v>0</v>
      </c>
      <c r="P11" s="381">
        <f>'1 уровень'!Q2541</f>
        <v>152974.75307200002</v>
      </c>
      <c r="Q11" s="381">
        <f>'1 уровень'!R2541</f>
        <v>152974.75307200002</v>
      </c>
      <c r="R11" s="381">
        <f>'1 уровень'!S2541</f>
        <v>152974.75307200002</v>
      </c>
      <c r="S11" s="381">
        <f>'1 уровень'!T2541</f>
        <v>152974.75307200002</v>
      </c>
      <c r="T11" s="381">
        <f>'1 уровень'!U2541</f>
        <v>50991.58435733334</v>
      </c>
      <c r="U11" s="381">
        <f>'1 уровень'!V2541</f>
        <v>45734.318719999996</v>
      </c>
      <c r="V11" s="788">
        <f>'1 уровень'!W2541</f>
        <v>0</v>
      </c>
      <c r="W11" s="381">
        <f>'1 уровень'!X2541</f>
        <v>0</v>
      </c>
      <c r="X11" s="381">
        <f>'1 уровень'!Y2541</f>
        <v>-5257.265637333343</v>
      </c>
      <c r="Y11" s="381">
        <f>'1 уровень'!Z2541</f>
        <v>0</v>
      </c>
      <c r="Z11" s="381">
        <f>'1 уровень'!AA2541</f>
        <v>0</v>
      </c>
      <c r="AA11" s="382">
        <f>'1 уровень'!AB2541</f>
        <v>45734.318719999996</v>
      </c>
      <c r="AB11" s="381">
        <f>U11/T11*100</f>
        <v>89.689934714536335</v>
      </c>
      <c r="AC11" s="381">
        <f>AA11/T11*100</f>
        <v>89.689934714536335</v>
      </c>
      <c r="AD11" s="924" t="e">
        <f>'1 уровень'!#REF!</f>
        <v>#REF!</v>
      </c>
      <c r="AE11" s="923" t="e">
        <f>'1 уровень'!#REF!</f>
        <v>#REF!</v>
      </c>
      <c r="AF11" s="196"/>
      <c r="AG11" s="196"/>
      <c r="AH11" s="905"/>
      <c r="AI11" s="710"/>
      <c r="AJ11" s="710"/>
      <c r="AK11" s="277"/>
      <c r="AO11" s="277"/>
    </row>
    <row r="12" spans="1:41" s="59" customFormat="1" ht="29.25" x14ac:dyDescent="0.25">
      <c r="A12" s="18">
        <v>1</v>
      </c>
      <c r="B12" s="18">
        <v>1</v>
      </c>
      <c r="C12" s="3098" t="s">
        <v>178</v>
      </c>
      <c r="D12" s="20">
        <f>'1 уровень'!E2542</f>
        <v>2800</v>
      </c>
      <c r="E12" s="20">
        <f>'1 уровень'!F2542</f>
        <v>933.33333333333337</v>
      </c>
      <c r="F12" s="20">
        <f>'1 уровень'!G2542</f>
        <v>904</v>
      </c>
      <c r="G12" s="62">
        <f>'1 уровень'!H2542</f>
        <v>96.857142857142847</v>
      </c>
      <c r="H12" s="20">
        <f>'1 уровень'!I2542</f>
        <v>12</v>
      </c>
      <c r="I12" s="20">
        <f>'1 уровень'!J2542</f>
        <v>12.349557522123893</v>
      </c>
      <c r="J12" s="20">
        <f>'1 уровень'!K2542</f>
        <v>33600</v>
      </c>
      <c r="K12" s="20">
        <f>'1 уровень'!L2542</f>
        <v>11200</v>
      </c>
      <c r="L12" s="20">
        <f>'1 уровень'!M2542</f>
        <v>11164</v>
      </c>
      <c r="M12" s="20">
        <f>'1 уровень'!N2542</f>
        <v>99.678571428571431</v>
      </c>
      <c r="N12" s="20">
        <f>'1 уровень'!O2542</f>
        <v>105</v>
      </c>
      <c r="O12" s="20">
        <f>'1 уровень'!P2542</f>
        <v>318.97142857142859</v>
      </c>
      <c r="P12" s="381">
        <f>'1 уровень'!Q2542</f>
        <v>145758.97173600001</v>
      </c>
      <c r="Q12" s="381">
        <f>'1 уровень'!R2542</f>
        <v>145758.97173600001</v>
      </c>
      <c r="R12" s="381">
        <f>'1 уровень'!S2542</f>
        <v>150680.12071140003</v>
      </c>
      <c r="S12" s="381">
        <f>'1 уровень'!T2542</f>
        <v>150680.12071140003</v>
      </c>
      <c r="T12" s="381">
        <f>'1 уровень'!U2542</f>
        <v>49570.553707080006</v>
      </c>
      <c r="U12" s="63">
        <f>'1 уровень'!V2542</f>
        <v>47791.732130000004</v>
      </c>
      <c r="V12" s="789">
        <f>'1 уровень'!W2542</f>
        <v>0</v>
      </c>
      <c r="W12" s="63">
        <f>'1 уровень'!X2542</f>
        <v>0</v>
      </c>
      <c r="X12" s="381">
        <f>'1 уровень'!Y2542</f>
        <v>-1778.8215770800016</v>
      </c>
      <c r="Y12" s="381">
        <f>'1 уровень'!Z2542</f>
        <v>0</v>
      </c>
      <c r="Z12" s="63">
        <f>'1 уровень'!AA2542</f>
        <v>-44.991300000000003</v>
      </c>
      <c r="AA12" s="383">
        <f>'1 уровень'!AB2542</f>
        <v>47746.740830000002</v>
      </c>
      <c r="AB12" s="381">
        <f>U12/T12*100</f>
        <v>96.411535792818995</v>
      </c>
      <c r="AC12" s="63">
        <f>AA12/T12*100</f>
        <v>96.320773643447282</v>
      </c>
      <c r="AD12" s="924" t="e">
        <f>'1 уровень'!#REF!</f>
        <v>#REF!</v>
      </c>
      <c r="AE12" s="925" t="e">
        <f>'1 уровень'!#REF!</f>
        <v>#REF!</v>
      </c>
      <c r="AF12" s="196"/>
      <c r="AG12" s="196"/>
      <c r="AH12" s="905"/>
      <c r="AK12" s="277"/>
      <c r="AO12" s="277"/>
    </row>
    <row r="13" spans="1:41" s="59" customFormat="1" x14ac:dyDescent="0.25">
      <c r="A13" s="18">
        <v>1</v>
      </c>
      <c r="B13" s="18">
        <v>1</v>
      </c>
      <c r="C13" s="491" t="s">
        <v>325</v>
      </c>
      <c r="D13" s="20">
        <f>'1 уровень'!E2543</f>
        <v>0</v>
      </c>
      <c r="E13" s="20">
        <f>'1 уровень'!F2543</f>
        <v>0</v>
      </c>
      <c r="F13" s="20">
        <f>'1 уровень'!G2543</f>
        <v>0</v>
      </c>
      <c r="G13" s="62">
        <f>'1 уровень'!H2543</f>
        <v>0</v>
      </c>
      <c r="H13" s="63">
        <f>'1 уровень'!I2543</f>
        <v>0</v>
      </c>
      <c r="I13" s="63">
        <f>'1 уровень'!J2543</f>
        <v>0</v>
      </c>
      <c r="J13" s="19">
        <f>'1 уровень'!K2543</f>
        <v>0</v>
      </c>
      <c r="K13" s="19">
        <f>'1 уровень'!L2543</f>
        <v>0</v>
      </c>
      <c r="L13" s="19">
        <f>'1 уровень'!M2543</f>
        <v>0</v>
      </c>
      <c r="M13" s="19">
        <f>'1 уровень'!N2543</f>
        <v>0</v>
      </c>
      <c r="N13" s="19">
        <f>'1 уровень'!O2543</f>
        <v>0</v>
      </c>
      <c r="O13" s="19">
        <f>'1 уровень'!P2543</f>
        <v>0</v>
      </c>
      <c r="P13" s="381">
        <f>'1 уровень'!Q2543</f>
        <v>1737696.0724099998</v>
      </c>
      <c r="Q13" s="381">
        <f>'1 уровень'!R2543</f>
        <v>1737696.0724099998</v>
      </c>
      <c r="R13" s="381">
        <f>'1 уровень'!S2543</f>
        <v>1798203.7665100002</v>
      </c>
      <c r="S13" s="381">
        <f>'1 уровень'!T2543</f>
        <v>1798203.7665100002</v>
      </c>
      <c r="T13" s="381">
        <f>'1 уровень'!U2543</f>
        <v>591333.56295666669</v>
      </c>
      <c r="U13" s="381">
        <f>'1 уровень'!V2543</f>
        <v>563238.91639999999</v>
      </c>
      <c r="V13" s="788">
        <f>'1 уровень'!W2543</f>
        <v>0</v>
      </c>
      <c r="W13" s="381">
        <f>'1 уровень'!X2543</f>
        <v>-1516.7283299999999</v>
      </c>
      <c r="X13" s="381">
        <f>'1 уровень'!Y2543</f>
        <v>-28094.646556666685</v>
      </c>
      <c r="Y13" s="381">
        <f>'1 уровень'!Z2543</f>
        <v>0</v>
      </c>
      <c r="Z13" s="381">
        <f>'1 уровень'!AA2543</f>
        <v>-181.89311000000004</v>
      </c>
      <c r="AA13" s="382">
        <f>'1 уровень'!AB2543</f>
        <v>561540.29496000009</v>
      </c>
      <c r="AB13" s="381">
        <f>U13/T13*100</f>
        <v>95.248934219767008</v>
      </c>
      <c r="AC13" s="381">
        <f>AA13/T13*100</f>
        <v>94.961681551153575</v>
      </c>
      <c r="AD13" s="924" t="e">
        <f>'1 уровень'!#REF!</f>
        <v>#REF!</v>
      </c>
      <c r="AE13" s="923" t="e">
        <f>'1 уровень'!#REF!</f>
        <v>#REF!</v>
      </c>
      <c r="AF13" s="196"/>
      <c r="AG13" s="196"/>
      <c r="AH13" s="905"/>
      <c r="AJ13" s="710"/>
      <c r="AK13" s="277"/>
      <c r="AO13" s="277"/>
    </row>
    <row r="14" spans="1:41" s="59" customFormat="1" x14ac:dyDescent="0.25">
      <c r="A14" s="18">
        <v>1</v>
      </c>
      <c r="B14" s="18">
        <v>1</v>
      </c>
      <c r="C14" s="173" t="s">
        <v>271</v>
      </c>
      <c r="D14" s="31">
        <f>'1 уровень'!E2544</f>
        <v>493384</v>
      </c>
      <c r="E14" s="31">
        <f>'1 уровень'!F2544</f>
        <v>164457.66666666666</v>
      </c>
      <c r="F14" s="31">
        <f>'1 уровень'!G2544</f>
        <v>175454</v>
      </c>
      <c r="G14" s="62">
        <f>'1 уровень'!H2544</f>
        <v>106.68642183500113</v>
      </c>
      <c r="H14" s="63">
        <f>'1 уровень'!I2544</f>
        <v>0</v>
      </c>
      <c r="I14" s="63">
        <f>'1 уровень'!J2544</f>
        <v>0</v>
      </c>
      <c r="J14" s="19">
        <f>'1 уровень'!K2544</f>
        <v>0</v>
      </c>
      <c r="K14" s="19">
        <f>'1 уровень'!L2544</f>
        <v>0</v>
      </c>
      <c r="L14" s="19">
        <f>'1 уровень'!M2544</f>
        <v>0</v>
      </c>
      <c r="M14" s="19">
        <f>'1 уровень'!N2544</f>
        <v>0</v>
      </c>
      <c r="N14" s="19">
        <f>'1 уровень'!O2544</f>
        <v>0</v>
      </c>
      <c r="O14" s="19">
        <f>'1 уровень'!P2544</f>
        <v>0</v>
      </c>
      <c r="P14" s="381">
        <f>'1 уровень'!Q2544</f>
        <v>0</v>
      </c>
      <c r="Q14" s="381">
        <f>'1 уровень'!R2544</f>
        <v>0</v>
      </c>
      <c r="R14" s="381">
        <f>'1 уровень'!S2544</f>
        <v>0</v>
      </c>
      <c r="S14" s="381">
        <f>'1 уровень'!T2544</f>
        <v>0</v>
      </c>
      <c r="T14" s="381">
        <f>'1 уровень'!U2544</f>
        <v>0</v>
      </c>
      <c r="U14" s="381">
        <f>'1 уровень'!V2544</f>
        <v>0</v>
      </c>
      <c r="V14" s="788">
        <f>'1 уровень'!W2544</f>
        <v>0</v>
      </c>
      <c r="W14" s="381">
        <f>'1 уровень'!X2544</f>
        <v>0</v>
      </c>
      <c r="X14" s="381">
        <f>'1 уровень'!Y2544</f>
        <v>0</v>
      </c>
      <c r="Y14" s="381">
        <f>'1 уровень'!Z2544</f>
        <v>0</v>
      </c>
      <c r="Z14" s="381">
        <f>'1 уровень'!AA2544</f>
        <v>0</v>
      </c>
      <c r="AA14" s="382">
        <f>'1 уровень'!AB2544</f>
        <v>0</v>
      </c>
      <c r="AB14" s="381"/>
      <c r="AC14" s="381"/>
      <c r="AD14" s="926" t="e">
        <f>'1 уровень'!#REF!</f>
        <v>#REF!</v>
      </c>
      <c r="AE14" s="923" t="e">
        <f>'1 уровень'!#REF!</f>
        <v>#REF!</v>
      </c>
      <c r="AF14" s="196"/>
      <c r="AG14" s="196"/>
      <c r="AH14" s="905"/>
      <c r="AK14" s="277"/>
      <c r="AO14" s="277"/>
    </row>
    <row r="15" spans="1:41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уровень'!E2545</f>
        <v>1985</v>
      </c>
      <c r="E15" s="30">
        <f>'1 уровень'!F2545</f>
        <v>662</v>
      </c>
      <c r="F15" s="30">
        <f>'1 уровень'!G2545</f>
        <v>937</v>
      </c>
      <c r="G15" s="62">
        <f>'1 уровень'!H2545</f>
        <v>141.54078549848944</v>
      </c>
      <c r="H15" s="63">
        <f>'1 уровень'!I2545</f>
        <v>0</v>
      </c>
      <c r="I15" s="63">
        <f>'1 уровень'!J2545</f>
        <v>0</v>
      </c>
      <c r="J15" s="19">
        <f>'1 уровень'!K2545</f>
        <v>0</v>
      </c>
      <c r="K15" s="19">
        <f>'1 уровень'!L2545</f>
        <v>0</v>
      </c>
      <c r="L15" s="19">
        <f>'1 уровень'!M2545</f>
        <v>0</v>
      </c>
      <c r="M15" s="19">
        <f>'1 уровень'!N2545</f>
        <v>0</v>
      </c>
      <c r="N15" s="19">
        <f>'1 уровень'!O2545</f>
        <v>0</v>
      </c>
      <c r="O15" s="19">
        <f>'1 уровень'!P2545</f>
        <v>0</v>
      </c>
      <c r="P15" s="381">
        <f>'1 уровень'!Q2545</f>
        <v>0</v>
      </c>
      <c r="Q15" s="381">
        <f>'1 уровень'!R2545</f>
        <v>0</v>
      </c>
      <c r="R15" s="381">
        <f>'1 уровень'!S2545</f>
        <v>0</v>
      </c>
      <c r="S15" s="381">
        <f>'1 уровень'!T2545</f>
        <v>0</v>
      </c>
      <c r="T15" s="381">
        <f>'1 уровень'!U2545</f>
        <v>0</v>
      </c>
      <c r="U15" s="381">
        <f>'1 уровень'!V2545</f>
        <v>0</v>
      </c>
      <c r="V15" s="788">
        <f>'1 уровень'!W2545</f>
        <v>0</v>
      </c>
      <c r="W15" s="381">
        <f>'1 уровень'!X2545</f>
        <v>0</v>
      </c>
      <c r="X15" s="381">
        <f>'1 уровень'!Y2545</f>
        <v>0</v>
      </c>
      <c r="Y15" s="381">
        <f>'1 уровень'!Z2545</f>
        <v>0</v>
      </c>
      <c r="Z15" s="381">
        <f>'1 уровень'!AA2545</f>
        <v>0</v>
      </c>
      <c r="AA15" s="382">
        <f>'1 уровень'!AB2545</f>
        <v>0</v>
      </c>
      <c r="AB15" s="381"/>
      <c r="AC15" s="381"/>
      <c r="AD15" s="927" t="e">
        <f>'1 уровень'!#REF!</f>
        <v>#REF!</v>
      </c>
      <c r="AE15" s="923" t="e">
        <f>'1 уровень'!#REF!</f>
        <v>#REF!</v>
      </c>
      <c r="AF15" s="196"/>
      <c r="AG15" s="196"/>
      <c r="AH15" s="905"/>
      <c r="AK15" s="277"/>
      <c r="AO15" s="277"/>
    </row>
    <row r="16" spans="1:41" s="59" customFormat="1" ht="30" x14ac:dyDescent="0.25">
      <c r="A16" s="18"/>
      <c r="B16" s="18">
        <v>1</v>
      </c>
      <c r="C16" s="173" t="s">
        <v>454</v>
      </c>
      <c r="D16" s="30">
        <f>'1 уровень'!E2546</f>
        <v>277015</v>
      </c>
      <c r="E16" s="30">
        <f>'1 уровень'!F2546</f>
        <v>92338.666666666672</v>
      </c>
      <c r="F16" s="30">
        <f>'1 уровень'!G2546</f>
        <v>103572</v>
      </c>
      <c r="G16" s="62">
        <f>'1 уровень'!H2546</f>
        <v>112.16536228954284</v>
      </c>
      <c r="H16" s="63">
        <f>'1 уровень'!I2546</f>
        <v>0</v>
      </c>
      <c r="I16" s="63">
        <f>'1 уровень'!J2546</f>
        <v>0</v>
      </c>
      <c r="J16" s="19">
        <f>'1 уровень'!K2546</f>
        <v>0</v>
      </c>
      <c r="K16" s="19">
        <f>'1 уровень'!L2546</f>
        <v>0</v>
      </c>
      <c r="L16" s="19">
        <f>'1 уровень'!M2546</f>
        <v>0</v>
      </c>
      <c r="M16" s="19">
        <f>'1 уровень'!N2546</f>
        <v>0</v>
      </c>
      <c r="N16" s="19">
        <f>'1 уровень'!O2546</f>
        <v>0</v>
      </c>
      <c r="O16" s="19">
        <f>'1 уровень'!P2546</f>
        <v>0</v>
      </c>
      <c r="P16" s="381">
        <f>'1 уровень'!Q2546</f>
        <v>0</v>
      </c>
      <c r="Q16" s="381">
        <f>'1 уровень'!R2546</f>
        <v>0</v>
      </c>
      <c r="R16" s="381">
        <f>'1 уровень'!S2546</f>
        <v>0</v>
      </c>
      <c r="S16" s="381">
        <f>'1 уровень'!T2546</f>
        <v>0</v>
      </c>
      <c r="T16" s="381">
        <f>'1 уровень'!U2546</f>
        <v>0</v>
      </c>
      <c r="U16" s="381">
        <f>'1 уровень'!V2546</f>
        <v>0</v>
      </c>
      <c r="V16" s="788">
        <f>'1 уровень'!W2546</f>
        <v>0</v>
      </c>
      <c r="W16" s="381">
        <f>'1 уровень'!X2546</f>
        <v>0</v>
      </c>
      <c r="X16" s="381">
        <f>'1 уровень'!Y2546</f>
        <v>0</v>
      </c>
      <c r="Y16" s="381">
        <f>'1 уровень'!Z2546</f>
        <v>0</v>
      </c>
      <c r="Z16" s="381">
        <f>'1 уровень'!AA2546</f>
        <v>0</v>
      </c>
      <c r="AA16" s="382">
        <f>'1 уровень'!AB2546</f>
        <v>0</v>
      </c>
      <c r="AB16" s="381"/>
      <c r="AC16" s="381"/>
      <c r="AD16" s="927" t="e">
        <f>'1 уровень'!#REF!</f>
        <v>#REF!</v>
      </c>
      <c r="AE16" s="923" t="e">
        <f>'1 уровень'!#REF!</f>
        <v>#REF!</v>
      </c>
      <c r="AF16" s="196"/>
      <c r="AG16" s="196"/>
      <c r="AH16" s="905"/>
      <c r="AK16" s="277"/>
      <c r="AO16" s="277"/>
    </row>
    <row r="17" spans="1:41" s="59" customFormat="1" ht="60" x14ac:dyDescent="0.25">
      <c r="A17" s="18"/>
      <c r="B17" s="18">
        <v>1</v>
      </c>
      <c r="C17" s="173" t="s">
        <v>455</v>
      </c>
      <c r="D17" s="30">
        <f>'1 уровень'!E2547</f>
        <v>37700</v>
      </c>
      <c r="E17" s="30">
        <f>'1 уровень'!F2547</f>
        <v>12566</v>
      </c>
      <c r="F17" s="30">
        <f>'1 уровень'!G2547</f>
        <v>15999</v>
      </c>
      <c r="G17" s="62">
        <f>'1 уровень'!H2547</f>
        <v>127.3197517109661</v>
      </c>
      <c r="H17" s="63">
        <f>'1 уровень'!I2547</f>
        <v>0</v>
      </c>
      <c r="I17" s="63">
        <f>'1 уровень'!J2547</f>
        <v>0</v>
      </c>
      <c r="J17" s="19">
        <f>'1 уровень'!K2547</f>
        <v>0</v>
      </c>
      <c r="K17" s="19">
        <f>'1 уровень'!L2547</f>
        <v>0</v>
      </c>
      <c r="L17" s="19">
        <f>'1 уровень'!M2547</f>
        <v>0</v>
      </c>
      <c r="M17" s="19">
        <f>'1 уровень'!N2547</f>
        <v>0</v>
      </c>
      <c r="N17" s="19">
        <f>'1 уровень'!O2547</f>
        <v>0</v>
      </c>
      <c r="O17" s="19">
        <f>'1 уровень'!P2547</f>
        <v>0</v>
      </c>
      <c r="P17" s="381">
        <f>'1 уровень'!Q2547</f>
        <v>0</v>
      </c>
      <c r="Q17" s="381">
        <f>'1 уровень'!R2547</f>
        <v>0</v>
      </c>
      <c r="R17" s="381">
        <f>'1 уровень'!S2547</f>
        <v>0</v>
      </c>
      <c r="S17" s="381">
        <f>'1 уровень'!T2547</f>
        <v>0</v>
      </c>
      <c r="T17" s="381">
        <f>'1 уровень'!U2547</f>
        <v>0</v>
      </c>
      <c r="U17" s="381">
        <f>'1 уровень'!V2547</f>
        <v>0</v>
      </c>
      <c r="V17" s="788">
        <f>'1 уровень'!W2547</f>
        <v>0</v>
      </c>
      <c r="W17" s="381">
        <f>'1 уровень'!X2547</f>
        <v>0</v>
      </c>
      <c r="X17" s="381">
        <f>'1 уровень'!Y2547</f>
        <v>0</v>
      </c>
      <c r="Y17" s="381">
        <f>'1 уровень'!Z2547</f>
        <v>0</v>
      </c>
      <c r="Z17" s="381">
        <f>'1 уровень'!AA2547</f>
        <v>0</v>
      </c>
      <c r="AA17" s="382">
        <f>'1 уровень'!AB2547</f>
        <v>0</v>
      </c>
      <c r="AB17" s="381"/>
      <c r="AC17" s="381"/>
      <c r="AD17" s="927" t="e">
        <f>'1 уровень'!#REF!</f>
        <v>#REF!</v>
      </c>
      <c r="AE17" s="923" t="e">
        <f>'1 уровень'!#REF!</f>
        <v>#REF!</v>
      </c>
      <c r="AF17" s="196"/>
      <c r="AG17" s="196"/>
      <c r="AH17" s="905"/>
      <c r="AK17" s="277"/>
      <c r="AO17" s="277"/>
    </row>
    <row r="18" spans="1:41" s="59" customFormat="1" ht="45" x14ac:dyDescent="0.25">
      <c r="A18" s="18"/>
      <c r="B18" s="18">
        <v>1</v>
      </c>
      <c r="C18" s="173" t="s">
        <v>456</v>
      </c>
      <c r="D18" s="30">
        <f>'1 уровень'!E2548</f>
        <v>162994</v>
      </c>
      <c r="E18" s="30">
        <f>'1 уровень'!F2548</f>
        <v>54329.333333333336</v>
      </c>
      <c r="F18" s="30">
        <f>'1 уровень'!G2548</f>
        <v>53941</v>
      </c>
      <c r="G18" s="62">
        <f>'1 уровень'!H2548</f>
        <v>99.285223452033279</v>
      </c>
      <c r="H18" s="63">
        <f>'1 уровень'!I2548</f>
        <v>0</v>
      </c>
      <c r="I18" s="63">
        <f>'1 уровень'!J2548</f>
        <v>0</v>
      </c>
      <c r="J18" s="19">
        <f>'1 уровень'!K2548</f>
        <v>0</v>
      </c>
      <c r="K18" s="19">
        <f>'1 уровень'!L2548</f>
        <v>0</v>
      </c>
      <c r="L18" s="19">
        <f>'1 уровень'!M2548</f>
        <v>0</v>
      </c>
      <c r="M18" s="19">
        <f>'1 уровень'!N2548</f>
        <v>0</v>
      </c>
      <c r="N18" s="19">
        <f>'1 уровень'!O2548</f>
        <v>0</v>
      </c>
      <c r="O18" s="19">
        <f>'1 уровень'!P2548</f>
        <v>0</v>
      </c>
      <c r="P18" s="381">
        <f>'1 уровень'!Q2548</f>
        <v>0</v>
      </c>
      <c r="Q18" s="381">
        <f>'1 уровень'!R2548</f>
        <v>0</v>
      </c>
      <c r="R18" s="381">
        <f>'1 уровень'!S2548</f>
        <v>0</v>
      </c>
      <c r="S18" s="381">
        <f>'1 уровень'!T2548</f>
        <v>0</v>
      </c>
      <c r="T18" s="381">
        <f>'1 уровень'!U2548</f>
        <v>0</v>
      </c>
      <c r="U18" s="381">
        <f>'1 уровень'!V2548</f>
        <v>0</v>
      </c>
      <c r="V18" s="788">
        <f>'1 уровень'!W2548</f>
        <v>0</v>
      </c>
      <c r="W18" s="381">
        <f>'1 уровень'!X2548</f>
        <v>0</v>
      </c>
      <c r="X18" s="381">
        <f>'1 уровень'!Y2548</f>
        <v>0</v>
      </c>
      <c r="Y18" s="381">
        <f>'1 уровень'!Z2548</f>
        <v>0</v>
      </c>
      <c r="Z18" s="381">
        <f>'1 уровень'!AA2548</f>
        <v>0</v>
      </c>
      <c r="AA18" s="382">
        <f>'1 уровень'!AB2548</f>
        <v>0</v>
      </c>
      <c r="AB18" s="381"/>
      <c r="AC18" s="381"/>
      <c r="AD18" s="927" t="e">
        <f>'1 уровень'!#REF!</f>
        <v>#REF!</v>
      </c>
      <c r="AE18" s="923" t="e">
        <f>'1 уровень'!#REF!</f>
        <v>#REF!</v>
      </c>
      <c r="AF18" s="196"/>
      <c r="AG18" s="196"/>
      <c r="AH18" s="905"/>
      <c r="AK18" s="277"/>
      <c r="AO18" s="277"/>
    </row>
    <row r="19" spans="1:41" s="59" customFormat="1" ht="90" x14ac:dyDescent="0.25">
      <c r="A19" s="18"/>
      <c r="B19" s="18">
        <v>1</v>
      </c>
      <c r="C19" s="173" t="s">
        <v>457</v>
      </c>
      <c r="D19" s="30">
        <f>'1 уровень'!E2549</f>
        <v>9400</v>
      </c>
      <c r="E19" s="30">
        <f>'1 уровень'!F2549</f>
        <v>3133.333333333333</v>
      </c>
      <c r="F19" s="30">
        <f>'1 уровень'!G2549</f>
        <v>0</v>
      </c>
      <c r="G19" s="62">
        <f>'1 уровень'!H2549</f>
        <v>0</v>
      </c>
      <c r="H19" s="63">
        <f>'1 уровень'!I2549</f>
        <v>0</v>
      </c>
      <c r="I19" s="63">
        <f>'1 уровень'!J2549</f>
        <v>0</v>
      </c>
      <c r="J19" s="19">
        <f>'1 уровень'!K2549</f>
        <v>0</v>
      </c>
      <c r="K19" s="19">
        <f>'1 уровень'!L2549</f>
        <v>0</v>
      </c>
      <c r="L19" s="19">
        <f>'1 уровень'!M2549</f>
        <v>0</v>
      </c>
      <c r="M19" s="19">
        <f>'1 уровень'!N2549</f>
        <v>0</v>
      </c>
      <c r="N19" s="19">
        <f>'1 уровень'!O2549</f>
        <v>0</v>
      </c>
      <c r="O19" s="19">
        <f>'1 уровень'!P2549</f>
        <v>0</v>
      </c>
      <c r="P19" s="381">
        <f>'1 уровень'!Q2549</f>
        <v>0</v>
      </c>
      <c r="Q19" s="381">
        <f>'1 уровень'!R2549</f>
        <v>0</v>
      </c>
      <c r="R19" s="381">
        <f>'1 уровень'!S2549</f>
        <v>0</v>
      </c>
      <c r="S19" s="381">
        <f>'1 уровень'!T2549</f>
        <v>0</v>
      </c>
      <c r="T19" s="381">
        <f>'1 уровень'!U2549</f>
        <v>0</v>
      </c>
      <c r="U19" s="381">
        <f>'1 уровень'!V2549</f>
        <v>0</v>
      </c>
      <c r="V19" s="788">
        <f>'1 уровень'!W2549</f>
        <v>0</v>
      </c>
      <c r="W19" s="381">
        <f>'1 уровень'!X2549</f>
        <v>0</v>
      </c>
      <c r="X19" s="381">
        <f>'1 уровень'!Y2549</f>
        <v>0</v>
      </c>
      <c r="Y19" s="381">
        <f>'1 уровень'!Z2549</f>
        <v>0</v>
      </c>
      <c r="Z19" s="381">
        <f>'1 уровень'!AA2549</f>
        <v>0</v>
      </c>
      <c r="AA19" s="382">
        <f>'1 уровень'!AB2549</f>
        <v>0</v>
      </c>
      <c r="AB19" s="381"/>
      <c r="AC19" s="381"/>
      <c r="AD19" s="927" t="e">
        <f>'1 уровень'!#REF!</f>
        <v>#REF!</v>
      </c>
      <c r="AE19" s="923" t="e">
        <f>'1 уровень'!#REF!</f>
        <v>#REF!</v>
      </c>
      <c r="AF19" s="196"/>
      <c r="AG19" s="196"/>
      <c r="AH19" s="905"/>
      <c r="AK19" s="277"/>
      <c r="AO19" s="277"/>
    </row>
    <row r="20" spans="1:41" s="59" customFormat="1" ht="43.5" x14ac:dyDescent="0.25">
      <c r="A20" s="18"/>
      <c r="B20" s="18">
        <v>1</v>
      </c>
      <c r="C20" s="292" t="s">
        <v>623</v>
      </c>
      <c r="D20" s="30">
        <f>'1 уровень'!E2550</f>
        <v>793</v>
      </c>
      <c r="E20" s="30">
        <f>'1 уровень'!F2550</f>
        <v>264</v>
      </c>
      <c r="F20" s="30">
        <f>'1 уровень'!G2550</f>
        <v>178</v>
      </c>
      <c r="G20" s="62">
        <f>'1 уровень'!H2550</f>
        <v>67.424242424242422</v>
      </c>
      <c r="H20" s="63">
        <f>'1 уровень'!I2550</f>
        <v>0</v>
      </c>
      <c r="I20" s="63">
        <f>'1 уровень'!J2550</f>
        <v>0</v>
      </c>
      <c r="J20" s="19">
        <f>'1 уровень'!K2550</f>
        <v>0</v>
      </c>
      <c r="K20" s="19">
        <f>'1 уровень'!L2550</f>
        <v>0</v>
      </c>
      <c r="L20" s="19">
        <f>'1 уровень'!M2550</f>
        <v>0</v>
      </c>
      <c r="M20" s="19">
        <f>'1 уровень'!N2550</f>
        <v>0</v>
      </c>
      <c r="N20" s="19">
        <f>'1 уровень'!O2550</f>
        <v>0</v>
      </c>
      <c r="O20" s="19">
        <f>'1 уровень'!P2550</f>
        <v>0</v>
      </c>
      <c r="P20" s="381">
        <f>'1 уровень'!Q2550</f>
        <v>0</v>
      </c>
      <c r="Q20" s="381">
        <f>'1 уровень'!R2550</f>
        <v>0</v>
      </c>
      <c r="R20" s="381">
        <f>'1 уровень'!S2550</f>
        <v>0</v>
      </c>
      <c r="S20" s="381">
        <f>'1 уровень'!T2550</f>
        <v>0</v>
      </c>
      <c r="T20" s="381">
        <f>'1 уровень'!U2550</f>
        <v>0</v>
      </c>
      <c r="U20" s="381">
        <f>'1 уровень'!V2550</f>
        <v>0</v>
      </c>
      <c r="V20" s="788">
        <f>'1 уровень'!W2550</f>
        <v>0</v>
      </c>
      <c r="W20" s="381">
        <f>'1 уровень'!X2550</f>
        <v>0</v>
      </c>
      <c r="X20" s="381">
        <f>'1 уровень'!Y2550</f>
        <v>0</v>
      </c>
      <c r="Y20" s="381">
        <f>'1 уровень'!Z2550</f>
        <v>0</v>
      </c>
      <c r="Z20" s="381">
        <f>'1 уровень'!AA2550</f>
        <v>0</v>
      </c>
      <c r="AA20" s="382">
        <f>'1 уровень'!AB2550</f>
        <v>0</v>
      </c>
      <c r="AB20" s="381"/>
      <c r="AC20" s="381"/>
      <c r="AD20" s="927"/>
      <c r="AE20" s="923"/>
      <c r="AF20" s="196"/>
      <c r="AG20" s="196"/>
      <c r="AH20" s="905"/>
      <c r="AK20" s="277"/>
      <c r="AO20" s="277"/>
    </row>
    <row r="21" spans="1:41" s="59" customFormat="1" ht="30" x14ac:dyDescent="0.25">
      <c r="A21" s="18"/>
      <c r="B21" s="18">
        <v>1</v>
      </c>
      <c r="C21" s="173" t="s">
        <v>624</v>
      </c>
      <c r="D21" s="30">
        <f>'1 уровень'!E2551</f>
        <v>20</v>
      </c>
      <c r="E21" s="30">
        <f>'1 уровень'!F2551</f>
        <v>7.0000000000000009</v>
      </c>
      <c r="F21" s="30">
        <f>'1 уровень'!G2551</f>
        <v>0</v>
      </c>
      <c r="G21" s="62">
        <f>'1 уровень'!H2551</f>
        <v>0</v>
      </c>
      <c r="H21" s="63">
        <f>'1 уровень'!I2551</f>
        <v>0</v>
      </c>
      <c r="I21" s="63">
        <f>'1 уровень'!J2551</f>
        <v>0</v>
      </c>
      <c r="J21" s="19">
        <f>'1 уровень'!K2551</f>
        <v>0</v>
      </c>
      <c r="K21" s="19">
        <f>'1 уровень'!L2551</f>
        <v>0</v>
      </c>
      <c r="L21" s="19">
        <f>'1 уровень'!M2551</f>
        <v>0</v>
      </c>
      <c r="M21" s="19">
        <f>'1 уровень'!N2551</f>
        <v>0</v>
      </c>
      <c r="N21" s="19">
        <f>'1 уровень'!O2551</f>
        <v>0</v>
      </c>
      <c r="O21" s="19">
        <f>'1 уровень'!P2551</f>
        <v>0</v>
      </c>
      <c r="P21" s="381">
        <f>'1 уровень'!Q2551</f>
        <v>0</v>
      </c>
      <c r="Q21" s="381">
        <f>'1 уровень'!R2551</f>
        <v>0</v>
      </c>
      <c r="R21" s="381">
        <f>'1 уровень'!S2551</f>
        <v>0</v>
      </c>
      <c r="S21" s="381">
        <f>'1 уровень'!T2551</f>
        <v>0</v>
      </c>
      <c r="T21" s="381">
        <f>'1 уровень'!U2551</f>
        <v>0</v>
      </c>
      <c r="U21" s="381">
        <f>'1 уровень'!V2551</f>
        <v>0</v>
      </c>
      <c r="V21" s="788">
        <f>'1 уровень'!W2551</f>
        <v>0</v>
      </c>
      <c r="W21" s="381">
        <f>'1 уровень'!X2551</f>
        <v>0</v>
      </c>
      <c r="X21" s="381">
        <f>'1 уровень'!Y2551</f>
        <v>0</v>
      </c>
      <c r="Y21" s="381">
        <f>'1 уровень'!Z2551</f>
        <v>0</v>
      </c>
      <c r="Z21" s="381">
        <f>'1 уровень'!AA2551</f>
        <v>0</v>
      </c>
      <c r="AA21" s="382">
        <f>'1 уровень'!AB2551</f>
        <v>0</v>
      </c>
      <c r="AB21" s="381"/>
      <c r="AC21" s="381"/>
      <c r="AD21" s="927"/>
      <c r="AE21" s="923"/>
      <c r="AF21" s="196"/>
      <c r="AG21" s="196"/>
      <c r="AH21" s="905"/>
      <c r="AK21" s="277"/>
      <c r="AO21" s="277"/>
    </row>
    <row r="22" spans="1:41" s="59" customFormat="1" ht="30" x14ac:dyDescent="0.25">
      <c r="A22" s="18"/>
      <c r="B22" s="18">
        <v>1</v>
      </c>
      <c r="C22" s="173" t="s">
        <v>625</v>
      </c>
      <c r="D22" s="30">
        <f>'1 уровень'!E2552</f>
        <v>708</v>
      </c>
      <c r="E22" s="30">
        <f>'1 уровень'!F2552</f>
        <v>235.33333333333334</v>
      </c>
      <c r="F22" s="30">
        <f>'1 уровень'!G2552</f>
        <v>155</v>
      </c>
      <c r="G22" s="62">
        <f>'1 уровень'!H2552</f>
        <v>65.864022662889525</v>
      </c>
      <c r="H22" s="63">
        <f>'1 уровень'!I2552</f>
        <v>0</v>
      </c>
      <c r="I22" s="63">
        <f>'1 уровень'!J2552</f>
        <v>0</v>
      </c>
      <c r="J22" s="19">
        <f>'1 уровень'!K2552</f>
        <v>0</v>
      </c>
      <c r="K22" s="19">
        <f>'1 уровень'!L2552</f>
        <v>0</v>
      </c>
      <c r="L22" s="19">
        <f>'1 уровень'!M2552</f>
        <v>0</v>
      </c>
      <c r="M22" s="19">
        <f>'1 уровень'!N2552</f>
        <v>0</v>
      </c>
      <c r="N22" s="19">
        <f>'1 уровень'!O2552</f>
        <v>0</v>
      </c>
      <c r="O22" s="19">
        <f>'1 уровень'!P2552</f>
        <v>0</v>
      </c>
      <c r="P22" s="381">
        <f>'1 уровень'!Q2552</f>
        <v>0</v>
      </c>
      <c r="Q22" s="381">
        <f>'1 уровень'!R2552</f>
        <v>0</v>
      </c>
      <c r="R22" s="381">
        <f>'1 уровень'!S2552</f>
        <v>0</v>
      </c>
      <c r="S22" s="381">
        <f>'1 уровень'!T2552</f>
        <v>0</v>
      </c>
      <c r="T22" s="381">
        <f>'1 уровень'!U2552</f>
        <v>0</v>
      </c>
      <c r="U22" s="381">
        <f>'1 уровень'!V2552</f>
        <v>0</v>
      </c>
      <c r="V22" s="788">
        <f>'1 уровень'!W2552</f>
        <v>0</v>
      </c>
      <c r="W22" s="381">
        <f>'1 уровень'!X2552</f>
        <v>0</v>
      </c>
      <c r="X22" s="381">
        <f>'1 уровень'!Y2552</f>
        <v>0</v>
      </c>
      <c r="Y22" s="381">
        <f>'1 уровень'!Z2552</f>
        <v>0</v>
      </c>
      <c r="Z22" s="381">
        <f>'1 уровень'!AA2552</f>
        <v>0</v>
      </c>
      <c r="AA22" s="382">
        <f>'1 уровень'!AB2552</f>
        <v>0</v>
      </c>
      <c r="AB22" s="381"/>
      <c r="AC22" s="381"/>
      <c r="AD22" s="927"/>
      <c r="AE22" s="923"/>
      <c r="AF22" s="196"/>
      <c r="AG22" s="196"/>
      <c r="AH22" s="905"/>
      <c r="AK22" s="277"/>
      <c r="AO22" s="277"/>
    </row>
    <row r="23" spans="1:41" s="59" customFormat="1" ht="30" x14ac:dyDescent="0.25">
      <c r="A23" s="18"/>
      <c r="B23" s="18">
        <v>1</v>
      </c>
      <c r="C23" s="173" t="s">
        <v>632</v>
      </c>
      <c r="D23" s="30">
        <f>'1 уровень'!E2553</f>
        <v>65</v>
      </c>
      <c r="E23" s="30">
        <f>'1 уровень'!F2553</f>
        <v>21.666666666666668</v>
      </c>
      <c r="F23" s="30">
        <f>'1 уровень'!G2553</f>
        <v>23</v>
      </c>
      <c r="G23" s="62">
        <f>'1 уровень'!H2553</f>
        <v>106.15384615384616</v>
      </c>
      <c r="H23" s="63">
        <f>'1 уровень'!I2553</f>
        <v>0</v>
      </c>
      <c r="I23" s="63">
        <f>'1 уровень'!J2553</f>
        <v>0</v>
      </c>
      <c r="J23" s="19">
        <f>'1 уровень'!K2553</f>
        <v>0</v>
      </c>
      <c r="K23" s="19">
        <f>'1 уровень'!L2553</f>
        <v>0</v>
      </c>
      <c r="L23" s="19">
        <f>'1 уровень'!M2553</f>
        <v>0</v>
      </c>
      <c r="M23" s="19">
        <f>'1 уровень'!N2553</f>
        <v>0</v>
      </c>
      <c r="N23" s="19">
        <f>'1 уровень'!O2553</f>
        <v>0</v>
      </c>
      <c r="O23" s="19">
        <f>'1 уровень'!P2553</f>
        <v>0</v>
      </c>
      <c r="P23" s="381">
        <f>'1 уровень'!Q2553</f>
        <v>0</v>
      </c>
      <c r="Q23" s="381">
        <f>'1 уровень'!R2553</f>
        <v>0</v>
      </c>
      <c r="R23" s="381">
        <f>'1 уровень'!S2553</f>
        <v>0</v>
      </c>
      <c r="S23" s="381">
        <f>'1 уровень'!T2553</f>
        <v>0</v>
      </c>
      <c r="T23" s="381">
        <f>'1 уровень'!U2553</f>
        <v>0</v>
      </c>
      <c r="U23" s="381">
        <f>'1 уровень'!V2553</f>
        <v>0</v>
      </c>
      <c r="V23" s="788">
        <f>'1 уровень'!W2553</f>
        <v>0</v>
      </c>
      <c r="W23" s="381">
        <f>'1 уровень'!X2553</f>
        <v>0</v>
      </c>
      <c r="X23" s="381">
        <f>'1 уровень'!Y2553</f>
        <v>0</v>
      </c>
      <c r="Y23" s="381">
        <f>'1 уровень'!Z2553</f>
        <v>0</v>
      </c>
      <c r="Z23" s="381">
        <f>'1 уровень'!AA2553</f>
        <v>0</v>
      </c>
      <c r="AA23" s="382">
        <f>'1 уровень'!AB2553</f>
        <v>0</v>
      </c>
      <c r="AB23" s="381"/>
      <c r="AC23" s="381"/>
      <c r="AD23" s="927"/>
      <c r="AE23" s="923"/>
      <c r="AF23" s="196"/>
      <c r="AG23" s="196"/>
      <c r="AH23" s="905"/>
      <c r="AK23" s="277"/>
      <c r="AO23" s="277"/>
    </row>
    <row r="24" spans="1:41" s="59" customFormat="1" x14ac:dyDescent="0.25">
      <c r="A24" s="18"/>
      <c r="B24" s="18">
        <v>1</v>
      </c>
      <c r="C24" s="173" t="s">
        <v>131</v>
      </c>
      <c r="D24" s="30">
        <f>'1 уровень'!E2554</f>
        <v>744650</v>
      </c>
      <c r="E24" s="30">
        <f>'1 уровень'!F2554</f>
        <v>248218.33333333334</v>
      </c>
      <c r="F24" s="30">
        <f>'1 уровень'!G2554</f>
        <v>224552</v>
      </c>
      <c r="G24" s="62">
        <f>'1 уровень'!H2554</f>
        <v>90.465517588682005</v>
      </c>
      <c r="H24" s="63">
        <f>'1 уровень'!I2554</f>
        <v>0</v>
      </c>
      <c r="I24" s="63">
        <f>'1 уровень'!J2554</f>
        <v>0</v>
      </c>
      <c r="J24" s="19">
        <f>'1 уровень'!K2554</f>
        <v>0</v>
      </c>
      <c r="K24" s="19">
        <f>'1 уровень'!L2554</f>
        <v>0</v>
      </c>
      <c r="L24" s="19">
        <f>'1 уровень'!M2554</f>
        <v>0</v>
      </c>
      <c r="M24" s="19">
        <f>'1 уровень'!N2554</f>
        <v>0</v>
      </c>
      <c r="N24" s="19">
        <f>'1 уровень'!O2554</f>
        <v>0</v>
      </c>
      <c r="O24" s="19">
        <f>'1 уровень'!P2554</f>
        <v>0</v>
      </c>
      <c r="P24" s="381">
        <f>'1 уровень'!Q2554</f>
        <v>0</v>
      </c>
      <c r="Q24" s="381">
        <f>'1 уровень'!R2554</f>
        <v>0</v>
      </c>
      <c r="R24" s="381">
        <f>'1 уровень'!S2554</f>
        <v>0</v>
      </c>
      <c r="S24" s="381">
        <f>'1 уровень'!T2554</f>
        <v>0</v>
      </c>
      <c r="T24" s="381">
        <f>'1 уровень'!U2554</f>
        <v>0</v>
      </c>
      <c r="U24" s="381">
        <f>'1 уровень'!V2554</f>
        <v>0</v>
      </c>
      <c r="V24" s="788">
        <f>'1 уровень'!W2554</f>
        <v>0</v>
      </c>
      <c r="W24" s="381">
        <f>'1 уровень'!X2554</f>
        <v>0</v>
      </c>
      <c r="X24" s="381">
        <f>'1 уровень'!Y2554</f>
        <v>0</v>
      </c>
      <c r="Y24" s="381">
        <f>'1 уровень'!Z2554</f>
        <v>0</v>
      </c>
      <c r="Z24" s="381">
        <f>'1 уровень'!AA2554</f>
        <v>0</v>
      </c>
      <c r="AA24" s="382">
        <f>'1 уровень'!AB2554</f>
        <v>0</v>
      </c>
      <c r="AB24" s="381"/>
      <c r="AC24" s="381"/>
      <c r="AD24" s="927"/>
      <c r="AE24" s="923"/>
      <c r="AF24" s="196"/>
      <c r="AG24" s="196"/>
      <c r="AH24" s="905"/>
      <c r="AK24" s="277"/>
      <c r="AO24" s="277"/>
    </row>
    <row r="25" spans="1:41" s="59" customFormat="1" x14ac:dyDescent="0.25">
      <c r="A25" s="18"/>
      <c r="B25" s="18">
        <v>1</v>
      </c>
      <c r="C25" s="173" t="s">
        <v>222</v>
      </c>
      <c r="D25" s="30">
        <f>'1 уровень'!E2555</f>
        <v>678145</v>
      </c>
      <c r="E25" s="30">
        <f>'1 уровень'!F2555</f>
        <v>226048.33333333334</v>
      </c>
      <c r="F25" s="30">
        <f>'1 уровень'!G2555</f>
        <v>203659</v>
      </c>
      <c r="G25" s="62">
        <f>'1 уровень'!H2555</f>
        <v>90.095333593847911</v>
      </c>
      <c r="H25" s="63">
        <f>'1 уровень'!I2555</f>
        <v>0</v>
      </c>
      <c r="I25" s="63">
        <f>'1 уровень'!J2555</f>
        <v>0</v>
      </c>
      <c r="J25" s="19">
        <f>'1 уровень'!K2555</f>
        <v>0</v>
      </c>
      <c r="K25" s="19">
        <f>'1 уровень'!L2555</f>
        <v>0</v>
      </c>
      <c r="L25" s="19">
        <f>'1 уровень'!M2555</f>
        <v>0</v>
      </c>
      <c r="M25" s="19">
        <f>'1 уровень'!N2555</f>
        <v>0</v>
      </c>
      <c r="N25" s="19">
        <f>'1 уровень'!O2555</f>
        <v>0</v>
      </c>
      <c r="O25" s="19">
        <f>'1 уровень'!P2555</f>
        <v>0</v>
      </c>
      <c r="P25" s="381">
        <f>'1 уровень'!Q2555</f>
        <v>0</v>
      </c>
      <c r="Q25" s="381">
        <f>'1 уровень'!R2555</f>
        <v>0</v>
      </c>
      <c r="R25" s="381">
        <f>'1 уровень'!S2555</f>
        <v>0</v>
      </c>
      <c r="S25" s="381">
        <f>'1 уровень'!T2555</f>
        <v>0</v>
      </c>
      <c r="T25" s="381">
        <f>'1 уровень'!U2555</f>
        <v>0</v>
      </c>
      <c r="U25" s="381">
        <f>'1 уровень'!V2555</f>
        <v>0</v>
      </c>
      <c r="V25" s="788">
        <f>'1 уровень'!W2555</f>
        <v>0</v>
      </c>
      <c r="W25" s="381">
        <f>'1 уровень'!X2555</f>
        <v>0</v>
      </c>
      <c r="X25" s="381">
        <f>'1 уровень'!Y2555</f>
        <v>0</v>
      </c>
      <c r="Y25" s="381">
        <f>'1 уровень'!Z2555</f>
        <v>0</v>
      </c>
      <c r="Z25" s="381">
        <f>'1 уровень'!AA2555</f>
        <v>0</v>
      </c>
      <c r="AA25" s="382">
        <f>'1 уровень'!AB2555</f>
        <v>0</v>
      </c>
      <c r="AB25" s="381"/>
      <c r="AC25" s="381"/>
      <c r="AD25" s="927" t="e">
        <f>'1 уровень'!#REF!</f>
        <v>#REF!</v>
      </c>
      <c r="AE25" s="923" t="e">
        <f>'1 уровень'!#REF!</f>
        <v>#REF!</v>
      </c>
      <c r="AF25" s="196"/>
      <c r="AG25" s="196"/>
      <c r="AH25" s="905"/>
      <c r="AK25" s="277"/>
      <c r="AO25" s="277"/>
    </row>
    <row r="26" spans="1:41" s="59" customFormat="1" ht="45" x14ac:dyDescent="0.25">
      <c r="A26" s="18"/>
      <c r="B26" s="18">
        <v>1</v>
      </c>
      <c r="C26" s="173" t="s">
        <v>458</v>
      </c>
      <c r="D26" s="30">
        <f>'1 уровень'!E2556</f>
        <v>34700</v>
      </c>
      <c r="E26" s="30">
        <f>'1 уровень'!F2556</f>
        <v>11567.666666666666</v>
      </c>
      <c r="F26" s="30">
        <f>'1 уровень'!G2556</f>
        <v>12005</v>
      </c>
      <c r="G26" s="62">
        <f>'1 уровень'!H2556</f>
        <v>103.78065296948391</v>
      </c>
      <c r="H26" s="63">
        <f>'1 уровень'!I2556</f>
        <v>0</v>
      </c>
      <c r="I26" s="63">
        <f>'1 уровень'!J2556</f>
        <v>0</v>
      </c>
      <c r="J26" s="19">
        <f>'1 уровень'!K2556</f>
        <v>0</v>
      </c>
      <c r="K26" s="19">
        <f>'1 уровень'!L2556</f>
        <v>0</v>
      </c>
      <c r="L26" s="19">
        <f>'1 уровень'!M2556</f>
        <v>0</v>
      </c>
      <c r="M26" s="19">
        <f>'1 уровень'!N2556</f>
        <v>0</v>
      </c>
      <c r="N26" s="19">
        <f>'1 уровень'!O2556</f>
        <v>0</v>
      </c>
      <c r="O26" s="19">
        <f>'1 уровень'!P2556</f>
        <v>0</v>
      </c>
      <c r="P26" s="381">
        <f>'1 уровень'!Q2556</f>
        <v>0</v>
      </c>
      <c r="Q26" s="381">
        <f>'1 уровень'!R2556</f>
        <v>0</v>
      </c>
      <c r="R26" s="381">
        <f>'1 уровень'!S2556</f>
        <v>0</v>
      </c>
      <c r="S26" s="381">
        <f>'1 уровень'!T2556</f>
        <v>0</v>
      </c>
      <c r="T26" s="381">
        <f>'1 уровень'!U2556</f>
        <v>0</v>
      </c>
      <c r="U26" s="381">
        <f>'1 уровень'!V2556</f>
        <v>0</v>
      </c>
      <c r="V26" s="788">
        <f>'1 уровень'!W2556</f>
        <v>0</v>
      </c>
      <c r="W26" s="381">
        <f>'1 уровень'!X2556</f>
        <v>0</v>
      </c>
      <c r="X26" s="381">
        <f>'1 уровень'!Y2556</f>
        <v>0</v>
      </c>
      <c r="Y26" s="381">
        <f>'1 уровень'!Z2556</f>
        <v>0</v>
      </c>
      <c r="Z26" s="381">
        <f>'1 уровень'!AA2556</f>
        <v>0</v>
      </c>
      <c r="AA26" s="382">
        <f>'1 уровень'!AB2556</f>
        <v>0</v>
      </c>
      <c r="AB26" s="381"/>
      <c r="AC26" s="381"/>
      <c r="AD26" s="927" t="e">
        <f>'1 уровень'!#REF!</f>
        <v>#REF!</v>
      </c>
      <c r="AE26" s="923" t="e">
        <f>'1 уровень'!#REF!</f>
        <v>#REF!</v>
      </c>
      <c r="AF26" s="196"/>
      <c r="AG26" s="196"/>
      <c r="AH26" s="905"/>
      <c r="AK26" s="277"/>
      <c r="AO26" s="277"/>
    </row>
    <row r="27" spans="1:41" s="59" customFormat="1" ht="75" x14ac:dyDescent="0.25">
      <c r="A27" s="18"/>
      <c r="B27" s="18">
        <v>1</v>
      </c>
      <c r="C27" s="173" t="s">
        <v>503</v>
      </c>
      <c r="D27" s="30">
        <f>'1 уровень'!E2557</f>
        <v>31805</v>
      </c>
      <c r="E27" s="30">
        <f>'1 уровень'!F2557</f>
        <v>10602.333333333334</v>
      </c>
      <c r="F27" s="30">
        <f>'1 уровень'!G2557</f>
        <v>8888</v>
      </c>
      <c r="G27" s="62">
        <f>'1 уровень'!H2557</f>
        <v>83.830603326311817</v>
      </c>
      <c r="H27" s="63">
        <f>'1 уровень'!I2557</f>
        <v>0</v>
      </c>
      <c r="I27" s="63">
        <f>'1 уровень'!J2557</f>
        <v>0</v>
      </c>
      <c r="J27" s="19">
        <f>'1 уровень'!K2557</f>
        <v>0</v>
      </c>
      <c r="K27" s="19">
        <f>'1 уровень'!L2557</f>
        <v>0</v>
      </c>
      <c r="L27" s="19">
        <f>'1 уровень'!M2557</f>
        <v>0</v>
      </c>
      <c r="M27" s="19">
        <f>'1 уровень'!N2557</f>
        <v>0</v>
      </c>
      <c r="N27" s="19">
        <f>'1 уровень'!O2557</f>
        <v>0</v>
      </c>
      <c r="O27" s="19">
        <f>'1 уровень'!P2557</f>
        <v>0</v>
      </c>
      <c r="P27" s="381">
        <f>'1 уровень'!Q2557</f>
        <v>0</v>
      </c>
      <c r="Q27" s="381">
        <f>'1 уровень'!R2557</f>
        <v>0</v>
      </c>
      <c r="R27" s="381">
        <f>'1 уровень'!S2557</f>
        <v>0</v>
      </c>
      <c r="S27" s="381">
        <f>'1 уровень'!T2557</f>
        <v>0</v>
      </c>
      <c r="T27" s="381">
        <f>'1 уровень'!U2557</f>
        <v>0</v>
      </c>
      <c r="U27" s="381">
        <f>'1 уровень'!V2557</f>
        <v>0</v>
      </c>
      <c r="V27" s="788">
        <f>'1 уровень'!W2557</f>
        <v>0</v>
      </c>
      <c r="W27" s="381">
        <f>'1 уровень'!X2557</f>
        <v>0</v>
      </c>
      <c r="X27" s="381">
        <f>'1 уровень'!Y2557</f>
        <v>0</v>
      </c>
      <c r="Y27" s="381">
        <f>'1 уровень'!Z2557</f>
        <v>0</v>
      </c>
      <c r="Z27" s="381">
        <f>'1 уровень'!AA2557</f>
        <v>0</v>
      </c>
      <c r="AA27" s="382">
        <f>'1 уровень'!AB2557</f>
        <v>0</v>
      </c>
      <c r="AB27" s="381"/>
      <c r="AC27" s="381"/>
      <c r="AD27" s="927" t="e">
        <f>'1 уровень'!#REF!</f>
        <v>#REF!</v>
      </c>
      <c r="AE27" s="923" t="e">
        <f>'1 уровень'!#REF!</f>
        <v>#REF!</v>
      </c>
      <c r="AF27" s="196"/>
      <c r="AG27" s="196"/>
      <c r="AH27" s="905"/>
      <c r="AK27" s="277"/>
      <c r="AO27" s="277"/>
    </row>
    <row r="28" spans="1:41" s="59" customFormat="1" ht="29.25" x14ac:dyDescent="0.25">
      <c r="A28" s="18"/>
      <c r="B28" s="18">
        <v>1</v>
      </c>
      <c r="C28" s="292" t="s">
        <v>344</v>
      </c>
      <c r="D28" s="30">
        <f>'1 уровень'!E2558</f>
        <v>247302</v>
      </c>
      <c r="E28" s="30">
        <f>'1 уровень'!F2558</f>
        <v>82433.333333333328</v>
      </c>
      <c r="F28" s="30">
        <f>'1 уровень'!G2558</f>
        <v>70342</v>
      </c>
      <c r="G28" s="62">
        <f>'1 уровень'!H2558</f>
        <v>85.331985442782056</v>
      </c>
      <c r="H28" s="63">
        <f>'1 уровень'!I2558</f>
        <v>0</v>
      </c>
      <c r="I28" s="63">
        <f>'1 уровень'!J2558</f>
        <v>0</v>
      </c>
      <c r="J28" s="19">
        <f>'1 уровень'!K2558</f>
        <v>0</v>
      </c>
      <c r="K28" s="19">
        <f>'1 уровень'!L2558</f>
        <v>0</v>
      </c>
      <c r="L28" s="19">
        <f>'1 уровень'!M2558</f>
        <v>0</v>
      </c>
      <c r="M28" s="19">
        <f>'1 уровень'!N2558</f>
        <v>0</v>
      </c>
      <c r="N28" s="19">
        <f>'1 уровень'!O2558</f>
        <v>0</v>
      </c>
      <c r="O28" s="19">
        <f>'1 уровень'!P2558</f>
        <v>0</v>
      </c>
      <c r="P28" s="381">
        <f>'1 уровень'!Q2558</f>
        <v>0</v>
      </c>
      <c r="Q28" s="381">
        <f>'1 уровень'!R2558</f>
        <v>0</v>
      </c>
      <c r="R28" s="381">
        <f>'1 уровень'!S2558</f>
        <v>0</v>
      </c>
      <c r="S28" s="381">
        <f>'1 уровень'!T2558</f>
        <v>0</v>
      </c>
      <c r="T28" s="381">
        <f>'1 уровень'!U2558</f>
        <v>0</v>
      </c>
      <c r="U28" s="381">
        <f>'1 уровень'!V2558</f>
        <v>0</v>
      </c>
      <c r="V28" s="788">
        <f>'1 уровень'!W2558</f>
        <v>0</v>
      </c>
      <c r="W28" s="381">
        <f>'1 уровень'!X2558</f>
        <v>0</v>
      </c>
      <c r="X28" s="381">
        <f>'1 уровень'!Y2558</f>
        <v>0</v>
      </c>
      <c r="Y28" s="381">
        <f>'1 уровень'!Z2558</f>
        <v>0</v>
      </c>
      <c r="Z28" s="381">
        <f>'1 уровень'!AA2558</f>
        <v>0</v>
      </c>
      <c r="AA28" s="382">
        <f>'1 уровень'!AB2558</f>
        <v>0</v>
      </c>
      <c r="AB28" s="381"/>
      <c r="AC28" s="381"/>
      <c r="AD28" s="927" t="e">
        <f>'1 уровень'!#REF!</f>
        <v>#REF!</v>
      </c>
      <c r="AE28" s="923" t="e">
        <f>'1 уровень'!#REF!</f>
        <v>#REF!</v>
      </c>
      <c r="AF28" s="196"/>
      <c r="AG28" s="196"/>
      <c r="AH28" s="905"/>
      <c r="AK28" s="277"/>
      <c r="AO28" s="277"/>
    </row>
    <row r="29" spans="1:41" s="59" customFormat="1" ht="30" x14ac:dyDescent="0.25">
      <c r="A29" s="18"/>
      <c r="B29" s="18">
        <v>1</v>
      </c>
      <c r="C29" s="173" t="s">
        <v>194</v>
      </c>
      <c r="D29" s="30">
        <f>'1 уровень'!E2559</f>
        <v>0</v>
      </c>
      <c r="E29" s="30">
        <f>'1 уровень'!F2559</f>
        <v>0</v>
      </c>
      <c r="F29" s="30">
        <f>'1 уровень'!G2559</f>
        <v>0</v>
      </c>
      <c r="G29" s="62">
        <f>'1 уровень'!H2559</f>
        <v>0</v>
      </c>
      <c r="H29" s="63">
        <f>'1 уровень'!I2559</f>
        <v>0</v>
      </c>
      <c r="I29" s="63">
        <f>'1 уровень'!J2559</f>
        <v>0</v>
      </c>
      <c r="J29" s="19">
        <f>'1 уровень'!K2559</f>
        <v>0</v>
      </c>
      <c r="K29" s="19">
        <f>'1 уровень'!L2559</f>
        <v>0</v>
      </c>
      <c r="L29" s="19">
        <f>'1 уровень'!M2559</f>
        <v>0</v>
      </c>
      <c r="M29" s="19">
        <f>'1 уровень'!N2559</f>
        <v>0</v>
      </c>
      <c r="N29" s="19">
        <f>'1 уровень'!O2559</f>
        <v>0</v>
      </c>
      <c r="O29" s="19">
        <f>'1 уровень'!P2559</f>
        <v>0</v>
      </c>
      <c r="P29" s="381">
        <f>'1 уровень'!Q2559</f>
        <v>0</v>
      </c>
      <c r="Q29" s="381">
        <f>'1 уровень'!R2559</f>
        <v>0</v>
      </c>
      <c r="R29" s="381">
        <f>'1 уровень'!S2559</f>
        <v>0</v>
      </c>
      <c r="S29" s="381">
        <f>'1 уровень'!T2559</f>
        <v>0</v>
      </c>
      <c r="T29" s="381">
        <f>'1 уровень'!U2559</f>
        <v>0</v>
      </c>
      <c r="U29" s="381">
        <f>'1 уровень'!V2559</f>
        <v>0</v>
      </c>
      <c r="V29" s="788">
        <f>'1 уровень'!W2559</f>
        <v>0</v>
      </c>
      <c r="W29" s="381">
        <f>'1 уровень'!X2559</f>
        <v>0</v>
      </c>
      <c r="X29" s="381">
        <f>'1 уровень'!Y2559</f>
        <v>0</v>
      </c>
      <c r="Y29" s="381">
        <f>'1 уровень'!Z2559</f>
        <v>0</v>
      </c>
      <c r="Z29" s="381">
        <f>'1 уровень'!AA2559</f>
        <v>0</v>
      </c>
      <c r="AA29" s="382">
        <f>'1 уровень'!AB2559</f>
        <v>0</v>
      </c>
      <c r="AB29" s="381"/>
      <c r="AC29" s="381"/>
      <c r="AD29" s="927" t="e">
        <f>'1 уровень'!#REF!</f>
        <v>#REF!</v>
      </c>
      <c r="AE29" s="923" t="e">
        <f>'1 уровень'!#REF!</f>
        <v>#REF!</v>
      </c>
      <c r="AF29" s="196"/>
      <c r="AG29" s="196"/>
      <c r="AH29" s="905"/>
      <c r="AK29" s="277"/>
      <c r="AO29" s="277"/>
    </row>
    <row r="30" spans="1:41" s="59" customFormat="1" ht="86.25" x14ac:dyDescent="0.25">
      <c r="A30" s="18"/>
      <c r="B30" s="18">
        <v>1</v>
      </c>
      <c r="C30" s="292" t="s">
        <v>504</v>
      </c>
      <c r="D30" s="30">
        <f>'1 уровень'!E2560</f>
        <v>161643</v>
      </c>
      <c r="E30" s="30">
        <f>'1 уровень'!F2560</f>
        <v>53881</v>
      </c>
      <c r="F30" s="30">
        <f>'1 уровень'!G2560</f>
        <v>40408</v>
      </c>
      <c r="G30" s="62">
        <f>'1 уровень'!H2560</f>
        <v>74.994896160056427</v>
      </c>
      <c r="H30" s="63">
        <f>'1 уровень'!I2560</f>
        <v>0</v>
      </c>
      <c r="I30" s="63">
        <f>'1 уровень'!J2560</f>
        <v>0</v>
      </c>
      <c r="J30" s="19">
        <f>'1 уровень'!K2560</f>
        <v>0</v>
      </c>
      <c r="K30" s="19">
        <f>'1 уровень'!L2560</f>
        <v>0</v>
      </c>
      <c r="L30" s="19">
        <f>'1 уровень'!M2560</f>
        <v>0</v>
      </c>
      <c r="M30" s="19">
        <f>'1 уровень'!N2560</f>
        <v>0</v>
      </c>
      <c r="N30" s="19">
        <f>'1 уровень'!O2560</f>
        <v>0</v>
      </c>
      <c r="O30" s="19">
        <f>'1 уровень'!P2560</f>
        <v>0</v>
      </c>
      <c r="P30" s="381">
        <f>'1 уровень'!Q2560</f>
        <v>505035.87637999997</v>
      </c>
      <c r="Q30" s="381">
        <f>'1 уровень'!R2560</f>
        <v>505035.87637999997</v>
      </c>
      <c r="R30" s="381">
        <f>'1 уровень'!S2560</f>
        <v>505035.87637999997</v>
      </c>
      <c r="S30" s="381">
        <f>'1 уровень'!T2560</f>
        <v>505035.87637999997</v>
      </c>
      <c r="T30" s="381">
        <f>'1 уровень'!U2560</f>
        <v>168345.29212666667</v>
      </c>
      <c r="U30" s="381">
        <f>'1 уровень'!V2560</f>
        <v>120813.14832000001</v>
      </c>
      <c r="V30" s="788">
        <f>'1 уровень'!W2560</f>
        <v>0</v>
      </c>
      <c r="W30" s="381">
        <f>'1 уровень'!X2560</f>
        <v>0</v>
      </c>
      <c r="X30" s="381">
        <f>'1 уровень'!Y2560</f>
        <v>-47532.14380666666</v>
      </c>
      <c r="Y30" s="381">
        <f>'1 уровень'!Z2560</f>
        <v>0</v>
      </c>
      <c r="Z30" s="381">
        <f>'1 уровень'!AA2560</f>
        <v>-6.7630699999999999</v>
      </c>
      <c r="AA30" s="382">
        <f>'1 уровень'!AB2560</f>
        <v>120806.38525000002</v>
      </c>
      <c r="AB30" s="381">
        <f>U30/T30*100</f>
        <v>71.765088761197774</v>
      </c>
      <c r="AC30" s="381">
        <f>AA30/T30*100</f>
        <v>71.761071381255292</v>
      </c>
      <c r="AD30" s="927" t="e">
        <f>'1 уровень'!#REF!</f>
        <v>#REF!</v>
      </c>
      <c r="AE30" s="923" t="e">
        <f>'1 уровень'!#REF!</f>
        <v>#REF!</v>
      </c>
      <c r="AF30" s="196"/>
      <c r="AG30" s="196"/>
      <c r="AH30" s="905"/>
      <c r="AK30" s="277"/>
      <c r="AO30" s="277"/>
    </row>
    <row r="31" spans="1:41" s="59" customFormat="1" x14ac:dyDescent="0.25">
      <c r="A31" s="18"/>
      <c r="B31" s="18">
        <v>1</v>
      </c>
      <c r="C31" s="173" t="s">
        <v>627</v>
      </c>
      <c r="D31" s="30">
        <f>'1 уровень'!E2561</f>
        <v>27875</v>
      </c>
      <c r="E31" s="30">
        <f>'1 уровень'!F2561</f>
        <v>9291.3333333333339</v>
      </c>
      <c r="F31" s="30">
        <f>'1 уровень'!G2561</f>
        <v>2742</v>
      </c>
      <c r="G31" s="62">
        <f>'1 уровень'!H2561</f>
        <v>29.511372605295254</v>
      </c>
      <c r="H31" s="63">
        <f>'1 уровень'!I2561</f>
        <v>0</v>
      </c>
      <c r="I31" s="63">
        <f>'1 уровень'!J2561</f>
        <v>0</v>
      </c>
      <c r="J31" s="19">
        <f>'1 уровень'!K2561</f>
        <v>0</v>
      </c>
      <c r="K31" s="19">
        <f>'1 уровень'!L2561</f>
        <v>0</v>
      </c>
      <c r="L31" s="19">
        <f>'1 уровень'!M2561</f>
        <v>0</v>
      </c>
      <c r="M31" s="19">
        <f>'1 уровень'!N2561</f>
        <v>0</v>
      </c>
      <c r="N31" s="19">
        <f>'1 уровень'!O2561</f>
        <v>0</v>
      </c>
      <c r="O31" s="19">
        <f>'1 уровень'!P2561</f>
        <v>0</v>
      </c>
      <c r="P31" s="381">
        <f>'1 уровень'!Q2561</f>
        <v>0</v>
      </c>
      <c r="Q31" s="381">
        <f>'1 уровень'!R2561</f>
        <v>0</v>
      </c>
      <c r="R31" s="381">
        <f>'1 уровень'!S2561</f>
        <v>0</v>
      </c>
      <c r="S31" s="381">
        <f>'1 уровень'!T2561</f>
        <v>0</v>
      </c>
      <c r="T31" s="381">
        <f>'1 уровень'!U2561</f>
        <v>0</v>
      </c>
      <c r="U31" s="381">
        <f>'1 уровень'!V2561</f>
        <v>0</v>
      </c>
      <c r="V31" s="788">
        <f>'1 уровень'!W2561</f>
        <v>0</v>
      </c>
      <c r="W31" s="381">
        <f>'1 уровень'!X2561</f>
        <v>0</v>
      </c>
      <c r="X31" s="381">
        <f>'1 уровень'!Y2561</f>
        <v>0</v>
      </c>
      <c r="Y31" s="381">
        <f>'1 уровень'!Z2561</f>
        <v>0</v>
      </c>
      <c r="Z31" s="381">
        <f>'1 уровень'!AA2561</f>
        <v>0</v>
      </c>
      <c r="AA31" s="382">
        <f>'1 уровень'!AB2561</f>
        <v>0</v>
      </c>
      <c r="AB31" s="381"/>
      <c r="AC31" s="381"/>
      <c r="AD31" s="927"/>
      <c r="AE31" s="923"/>
      <c r="AF31" s="196"/>
      <c r="AG31" s="196"/>
      <c r="AH31" s="905"/>
      <c r="AK31" s="277"/>
      <c r="AO31" s="277"/>
    </row>
    <row r="32" spans="1:41" s="59" customFormat="1" x14ac:dyDescent="0.25">
      <c r="A32" s="18"/>
      <c r="B32" s="18">
        <v>1</v>
      </c>
      <c r="C32" s="173" t="s">
        <v>628</v>
      </c>
      <c r="D32" s="30">
        <f>'1 уровень'!E2562</f>
        <v>37003</v>
      </c>
      <c r="E32" s="30">
        <f>'1 уровень'!F2562</f>
        <v>12335</v>
      </c>
      <c r="F32" s="30">
        <f>'1 уровень'!G2562</f>
        <v>6127</v>
      </c>
      <c r="G32" s="62">
        <f>'1 уровень'!H2562</f>
        <v>49.671665991082286</v>
      </c>
      <c r="H32" s="63">
        <f>'1 уровень'!I2562</f>
        <v>0</v>
      </c>
      <c r="I32" s="63">
        <f>'1 уровень'!J2562</f>
        <v>0</v>
      </c>
      <c r="J32" s="19">
        <f>'1 уровень'!K2562</f>
        <v>0</v>
      </c>
      <c r="K32" s="19">
        <f>'1 уровень'!L2562</f>
        <v>0</v>
      </c>
      <c r="L32" s="19">
        <f>'1 уровень'!M2562</f>
        <v>0</v>
      </c>
      <c r="M32" s="19">
        <f>'1 уровень'!N2562</f>
        <v>0</v>
      </c>
      <c r="N32" s="19">
        <f>'1 уровень'!O2562</f>
        <v>0</v>
      </c>
      <c r="O32" s="19">
        <f>'1 уровень'!P2562</f>
        <v>0</v>
      </c>
      <c r="P32" s="381">
        <f>'1 уровень'!Q2562</f>
        <v>0</v>
      </c>
      <c r="Q32" s="381">
        <f>'1 уровень'!R2562</f>
        <v>0</v>
      </c>
      <c r="R32" s="381">
        <f>'1 уровень'!S2562</f>
        <v>0</v>
      </c>
      <c r="S32" s="381">
        <f>'1 уровень'!T2562</f>
        <v>0</v>
      </c>
      <c r="T32" s="381">
        <f>'1 уровень'!U2562</f>
        <v>0</v>
      </c>
      <c r="U32" s="381">
        <f>'1 уровень'!V2562</f>
        <v>0</v>
      </c>
      <c r="V32" s="788">
        <f>'1 уровень'!W2562</f>
        <v>0</v>
      </c>
      <c r="W32" s="381">
        <f>'1 уровень'!X2562</f>
        <v>0</v>
      </c>
      <c r="X32" s="381">
        <f>'1 уровень'!Y2562</f>
        <v>0</v>
      </c>
      <c r="Y32" s="381">
        <f>'1 уровень'!Z2562</f>
        <v>0</v>
      </c>
      <c r="Z32" s="381">
        <f>'1 уровень'!AA2562</f>
        <v>0</v>
      </c>
      <c r="AA32" s="382">
        <f>'1 уровень'!AB2562</f>
        <v>0</v>
      </c>
      <c r="AB32" s="381"/>
      <c r="AC32" s="381"/>
      <c r="AD32" s="927"/>
      <c r="AE32" s="923"/>
      <c r="AF32" s="196"/>
      <c r="AG32" s="196"/>
      <c r="AH32" s="905"/>
      <c r="AK32" s="277"/>
      <c r="AO32" s="277"/>
    </row>
    <row r="33" spans="1:41" s="59" customFormat="1" x14ac:dyDescent="0.25">
      <c r="A33" s="18"/>
      <c r="B33" s="18">
        <v>1</v>
      </c>
      <c r="C33" s="173" t="s">
        <v>629</v>
      </c>
      <c r="D33" s="30">
        <f>'1 уровень'!E2563</f>
        <v>77478</v>
      </c>
      <c r="E33" s="30">
        <f>'1 уровень'!F2563</f>
        <v>25826.000000000004</v>
      </c>
      <c r="F33" s="30">
        <f>'1 уровень'!G2563</f>
        <v>22560</v>
      </c>
      <c r="G33" s="62">
        <f>'1 уровень'!H2563</f>
        <v>87.35382947417331</v>
      </c>
      <c r="H33" s="63">
        <f>'1 уровень'!I2563</f>
        <v>0</v>
      </c>
      <c r="I33" s="63">
        <f>'1 уровень'!J2563</f>
        <v>0</v>
      </c>
      <c r="J33" s="19">
        <f>'1 уровень'!K2563</f>
        <v>0</v>
      </c>
      <c r="K33" s="19">
        <f>'1 уровень'!L2563</f>
        <v>0</v>
      </c>
      <c r="L33" s="19">
        <f>'1 уровень'!M2563</f>
        <v>0</v>
      </c>
      <c r="M33" s="19">
        <f>'1 уровень'!N2563</f>
        <v>0</v>
      </c>
      <c r="N33" s="19">
        <f>'1 уровень'!O2563</f>
        <v>0</v>
      </c>
      <c r="O33" s="19">
        <f>'1 уровень'!P2563</f>
        <v>0</v>
      </c>
      <c r="P33" s="381">
        <f>'1 уровень'!Q2563</f>
        <v>0</v>
      </c>
      <c r="Q33" s="381">
        <f>'1 уровень'!R2563</f>
        <v>0</v>
      </c>
      <c r="R33" s="381">
        <f>'1 уровень'!S2563</f>
        <v>0</v>
      </c>
      <c r="S33" s="381">
        <f>'1 уровень'!T2563</f>
        <v>0</v>
      </c>
      <c r="T33" s="381">
        <f>'1 уровень'!U2563</f>
        <v>0</v>
      </c>
      <c r="U33" s="381">
        <f>'1 уровень'!V2563</f>
        <v>0</v>
      </c>
      <c r="V33" s="788">
        <f>'1 уровень'!W2563</f>
        <v>0</v>
      </c>
      <c r="W33" s="381">
        <f>'1 уровень'!X2563</f>
        <v>0</v>
      </c>
      <c r="X33" s="381">
        <f>'1 уровень'!Y2563</f>
        <v>0</v>
      </c>
      <c r="Y33" s="381">
        <f>'1 уровень'!Z2563</f>
        <v>0</v>
      </c>
      <c r="Z33" s="381">
        <f>'1 уровень'!AA2563</f>
        <v>0</v>
      </c>
      <c r="AA33" s="382">
        <f>'1 уровень'!AB2563</f>
        <v>0</v>
      </c>
      <c r="AB33" s="381"/>
      <c r="AC33" s="381"/>
      <c r="AD33" s="927"/>
      <c r="AE33" s="923"/>
      <c r="AF33" s="196"/>
      <c r="AG33" s="196"/>
      <c r="AH33" s="905"/>
      <c r="AK33" s="277"/>
      <c r="AO33" s="277"/>
    </row>
    <row r="34" spans="1:41" s="59" customFormat="1" ht="45" x14ac:dyDescent="0.25">
      <c r="A34" s="18"/>
      <c r="B34" s="18">
        <v>1</v>
      </c>
      <c r="C34" s="291" t="s">
        <v>459</v>
      </c>
      <c r="D34" s="31">
        <f>'1 уровень'!E2564</f>
        <v>461325</v>
      </c>
      <c r="E34" s="31">
        <f>'1 уровень'!F2564</f>
        <v>153778.66666666669</v>
      </c>
      <c r="F34" s="31">
        <f>'1 уровень'!G2564</f>
        <v>154799</v>
      </c>
      <c r="G34" s="62">
        <f>'1 уровень'!H2564</f>
        <v>100.66350772538885</v>
      </c>
      <c r="H34" s="63">
        <f>'1 уровень'!I2564</f>
        <v>0</v>
      </c>
      <c r="I34" s="63">
        <f>'1 уровень'!J2564</f>
        <v>0</v>
      </c>
      <c r="J34" s="19">
        <f>'1 уровень'!K2564</f>
        <v>0</v>
      </c>
      <c r="K34" s="19">
        <f>'1 уровень'!L2564</f>
        <v>0</v>
      </c>
      <c r="L34" s="19">
        <f>'1 уровень'!M2564</f>
        <v>0</v>
      </c>
      <c r="M34" s="19">
        <f>'1 уровень'!N2564</f>
        <v>0</v>
      </c>
      <c r="N34" s="19">
        <f>'1 уровень'!O2564</f>
        <v>0</v>
      </c>
      <c r="O34" s="19">
        <f>'1 уровень'!P2564</f>
        <v>0</v>
      </c>
      <c r="P34" s="381">
        <f>'1 уровень'!Q2564</f>
        <v>1399644.20676</v>
      </c>
      <c r="Q34" s="381">
        <f>'1 уровень'!R2564</f>
        <v>1399644.20676</v>
      </c>
      <c r="R34" s="381">
        <f>'1 уровень'!S2564</f>
        <v>1399644.20676</v>
      </c>
      <c r="S34" s="381">
        <f>'1 уровень'!T2564</f>
        <v>1399644.20676</v>
      </c>
      <c r="T34" s="381">
        <f>'1 уровень'!U2564</f>
        <v>466548.06892000005</v>
      </c>
      <c r="U34" s="381">
        <f>'1 уровень'!V2564</f>
        <v>478209.71011999989</v>
      </c>
      <c r="V34" s="788">
        <f>'1 уровень'!W2564</f>
        <v>0</v>
      </c>
      <c r="W34" s="381">
        <f>'1 уровень'!X2564</f>
        <v>0</v>
      </c>
      <c r="X34" s="381">
        <f>'1 уровень'!Y2564</f>
        <v>11661.641199999969</v>
      </c>
      <c r="Y34" s="381">
        <f>'1 уровень'!Z2564</f>
        <v>-113.93080999999998</v>
      </c>
      <c r="Z34" s="381">
        <f>'1 уровень'!AA2564</f>
        <v>-252.31900999999999</v>
      </c>
      <c r="AA34" s="382">
        <f>'1 уровень'!AB2564</f>
        <v>477957.39111000008</v>
      </c>
      <c r="AB34" s="381">
        <f>U34/T34*100</f>
        <v>102.49955834711631</v>
      </c>
      <c r="AC34" s="381">
        <f>AA34/T34*100</f>
        <v>102.44547624351145</v>
      </c>
      <c r="AD34" s="926" t="e">
        <f>'1 уровень'!#REF!</f>
        <v>#REF!</v>
      </c>
      <c r="AE34" s="923" t="e">
        <f>'1 уровень'!#REF!</f>
        <v>#REF!</v>
      </c>
      <c r="AF34" s="196"/>
      <c r="AG34" s="196"/>
      <c r="AH34" s="905"/>
      <c r="AK34" s="277"/>
      <c r="AO34" s="277"/>
    </row>
    <row r="35" spans="1:41" s="59" customFormat="1" ht="30" x14ac:dyDescent="0.25">
      <c r="A35" s="18"/>
      <c r="B35" s="18">
        <v>1</v>
      </c>
      <c r="C35" s="173" t="s">
        <v>272</v>
      </c>
      <c r="D35" s="31">
        <f>'1 уровень'!E2565</f>
        <v>238671</v>
      </c>
      <c r="E35" s="31">
        <f>'1 уровень'!F2565</f>
        <v>79558.666666666672</v>
      </c>
      <c r="F35" s="31">
        <f>'1 уровень'!G2565</f>
        <v>78607</v>
      </c>
      <c r="G35" s="62">
        <f>'1 уровень'!H2565</f>
        <v>98.803817727798346</v>
      </c>
      <c r="H35" s="63">
        <f>'1 уровень'!I2565</f>
        <v>0</v>
      </c>
      <c r="I35" s="63">
        <f>'1 уровень'!J2565</f>
        <v>0</v>
      </c>
      <c r="J35" s="19">
        <f>'1 уровень'!K2565</f>
        <v>0</v>
      </c>
      <c r="K35" s="19">
        <f>'1 уровень'!L2565</f>
        <v>0</v>
      </c>
      <c r="L35" s="19">
        <f>'1 уровень'!M2565</f>
        <v>0</v>
      </c>
      <c r="M35" s="19">
        <f>'1 уровень'!N2565</f>
        <v>0</v>
      </c>
      <c r="N35" s="19">
        <f>'1 уровень'!O2565</f>
        <v>0</v>
      </c>
      <c r="O35" s="19">
        <f>'1 уровень'!P2565</f>
        <v>0</v>
      </c>
      <c r="P35" s="381">
        <f>'1 уровень'!Q2565</f>
        <v>852406.48658999999</v>
      </c>
      <c r="Q35" s="381">
        <f>'1 уровень'!R2565</f>
        <v>852406.48658999999</v>
      </c>
      <c r="R35" s="381">
        <f>'1 уровень'!S2565</f>
        <v>852406.48658999999</v>
      </c>
      <c r="S35" s="381">
        <f>'1 уровень'!T2565</f>
        <v>852406.48658999999</v>
      </c>
      <c r="T35" s="381">
        <f>'1 уровень'!U2565</f>
        <v>284135.49553000007</v>
      </c>
      <c r="U35" s="381">
        <f>'1 уровень'!V2565</f>
        <v>286035.19462999998</v>
      </c>
      <c r="V35" s="788">
        <f>'1 уровень'!W2565</f>
        <v>0</v>
      </c>
      <c r="W35" s="381">
        <f>'1 уровень'!X2565</f>
        <v>0</v>
      </c>
      <c r="X35" s="381">
        <f>'1 уровень'!Y2565</f>
        <v>1899.6990999999798</v>
      </c>
      <c r="Y35" s="381">
        <f>'1 уровень'!Z2565</f>
        <v>-6.7626200000000001</v>
      </c>
      <c r="Z35" s="381">
        <f>'1 уровень'!AA2565</f>
        <v>-234.76134999999999</v>
      </c>
      <c r="AA35" s="382">
        <f>'1 уровень'!AB2565</f>
        <v>285800.43328</v>
      </c>
      <c r="AB35" s="381">
        <f>U35/T35*100</f>
        <v>100.66858915196653</v>
      </c>
      <c r="AC35" s="381">
        <f>AA35/T35*100</f>
        <v>100.58596612397699</v>
      </c>
      <c r="AD35" s="926" t="e">
        <f>'1 уровень'!#REF!</f>
        <v>#REF!</v>
      </c>
      <c r="AE35" s="923" t="e">
        <f>'1 уровень'!#REF!</f>
        <v>#REF!</v>
      </c>
      <c r="AF35" s="196"/>
      <c r="AG35" s="196"/>
      <c r="AH35" s="905"/>
      <c r="AK35" s="277"/>
      <c r="AO35" s="277"/>
    </row>
    <row r="36" spans="1:41" s="59" customFormat="1" ht="30" x14ac:dyDescent="0.25">
      <c r="A36" s="18"/>
      <c r="B36" s="18">
        <v>1</v>
      </c>
      <c r="C36" s="173" t="s">
        <v>460</v>
      </c>
      <c r="D36" s="30">
        <f>'1 уровень'!E2566</f>
        <v>205863</v>
      </c>
      <c r="E36" s="30">
        <f>'1 уровень'!F2566</f>
        <v>68621.333333333328</v>
      </c>
      <c r="F36" s="30">
        <f>'1 уровень'!G2566</f>
        <v>65126</v>
      </c>
      <c r="G36" s="62">
        <f>'1 уровень'!H2566</f>
        <v>94.906345937123547</v>
      </c>
      <c r="H36" s="63">
        <f>'1 уровень'!I2566</f>
        <v>0</v>
      </c>
      <c r="I36" s="63">
        <f>'1 уровень'!J2566</f>
        <v>0</v>
      </c>
      <c r="J36" s="19">
        <f>'1 уровень'!K2566</f>
        <v>0</v>
      </c>
      <c r="K36" s="19">
        <f>'1 уровень'!L2566</f>
        <v>0</v>
      </c>
      <c r="L36" s="19">
        <f>'1 уровень'!M2566</f>
        <v>0</v>
      </c>
      <c r="M36" s="19">
        <f>'1 уровень'!N2566</f>
        <v>0</v>
      </c>
      <c r="N36" s="19">
        <f>'1 уровень'!O2566</f>
        <v>0</v>
      </c>
      <c r="O36" s="19">
        <f>'1 уровень'!P2566</f>
        <v>0</v>
      </c>
      <c r="P36" s="381">
        <f>'1 уровень'!Q2566</f>
        <v>785950.45000000007</v>
      </c>
      <c r="Q36" s="381">
        <f>'1 уровень'!R2566</f>
        <v>785950.45000000007</v>
      </c>
      <c r="R36" s="381">
        <f>'1 уровень'!S2566</f>
        <v>785950.45000000007</v>
      </c>
      <c r="S36" s="381">
        <f>'1 уровень'!T2566</f>
        <v>785950.45000000007</v>
      </c>
      <c r="T36" s="381">
        <f>'1 уровень'!U2566</f>
        <v>261983.48333333337</v>
      </c>
      <c r="U36" s="381">
        <f>'1 уровень'!V2566</f>
        <v>256482.77087999997</v>
      </c>
      <c r="V36" s="788">
        <f>'1 уровень'!W2566</f>
        <v>0</v>
      </c>
      <c r="W36" s="381">
        <f>'1 уровень'!X2566</f>
        <v>0</v>
      </c>
      <c r="X36" s="381">
        <f>'1 уровень'!Y2566</f>
        <v>-5500.7124533333517</v>
      </c>
      <c r="Y36" s="381">
        <f>'1 уровень'!Z2566</f>
        <v>-6.7626200000000001</v>
      </c>
      <c r="Z36" s="381">
        <f>'1 уровень'!AA2566</f>
        <v>-219.06327000000002</v>
      </c>
      <c r="AA36" s="382">
        <f>'1 уровень'!AB2566</f>
        <v>256263.70760999998</v>
      </c>
      <c r="AB36" s="381">
        <f>U36/T36*100</f>
        <v>97.900359067165084</v>
      </c>
      <c r="AC36" s="381">
        <f>AA36/T36*100</f>
        <v>97.81674186076232</v>
      </c>
      <c r="AD36" s="927" t="e">
        <f>'1 уровень'!#REF!</f>
        <v>#REF!</v>
      </c>
      <c r="AE36" s="923" t="e">
        <f>'1 уровень'!#REF!</f>
        <v>#REF!</v>
      </c>
      <c r="AF36" s="196"/>
      <c r="AG36" s="196"/>
      <c r="AH36" s="905"/>
      <c r="AK36" s="277"/>
      <c r="AO36" s="277"/>
    </row>
    <row r="37" spans="1:41" s="59" customFormat="1" ht="60" x14ac:dyDescent="0.25">
      <c r="A37" s="18"/>
      <c r="B37" s="18">
        <v>1</v>
      </c>
      <c r="C37" s="173" t="s">
        <v>479</v>
      </c>
      <c r="D37" s="30">
        <f>'1 уровень'!E2567</f>
        <v>0</v>
      </c>
      <c r="E37" s="30">
        <f>'1 уровень'!F2567</f>
        <v>0</v>
      </c>
      <c r="F37" s="30">
        <f>'1 уровень'!G2567</f>
        <v>0</v>
      </c>
      <c r="G37" s="62">
        <f>'1 уровень'!H2567</f>
        <v>0</v>
      </c>
      <c r="H37" s="63">
        <f>'1 уровень'!I2567</f>
        <v>0</v>
      </c>
      <c r="I37" s="63">
        <f>'1 уровень'!J2567</f>
        <v>0</v>
      </c>
      <c r="J37" s="19">
        <f>'1 уровень'!K2567</f>
        <v>0</v>
      </c>
      <c r="K37" s="19">
        <f>'1 уровень'!L2567</f>
        <v>0</v>
      </c>
      <c r="L37" s="19">
        <f>'1 уровень'!M2567</f>
        <v>0</v>
      </c>
      <c r="M37" s="19">
        <f>'1 уровень'!N2567</f>
        <v>0</v>
      </c>
      <c r="N37" s="19">
        <f>'1 уровень'!O2567</f>
        <v>0</v>
      </c>
      <c r="O37" s="19">
        <f>'1 уровень'!P2567</f>
        <v>0</v>
      </c>
      <c r="P37" s="381">
        <f>'1 уровень'!Q2567</f>
        <v>0</v>
      </c>
      <c r="Q37" s="381">
        <f>'1 уровень'!R2567</f>
        <v>0</v>
      </c>
      <c r="R37" s="381">
        <f>'1 уровень'!S2567</f>
        <v>0</v>
      </c>
      <c r="S37" s="381">
        <f>'1 уровень'!T2567</f>
        <v>0</v>
      </c>
      <c r="T37" s="381">
        <f>'1 уровень'!U2567</f>
        <v>0</v>
      </c>
      <c r="U37" s="381">
        <f>'1 уровень'!V2567</f>
        <v>0</v>
      </c>
      <c r="V37" s="788">
        <f>'1 уровень'!W2567</f>
        <v>0</v>
      </c>
      <c r="W37" s="381">
        <f>'1 уровень'!X2567</f>
        <v>0</v>
      </c>
      <c r="X37" s="381">
        <f>'1 уровень'!Y2567</f>
        <v>0</v>
      </c>
      <c r="Y37" s="381">
        <f>'1 уровень'!Z2567</f>
        <v>0</v>
      </c>
      <c r="Z37" s="381">
        <f>'1 уровень'!AA2567</f>
        <v>0</v>
      </c>
      <c r="AA37" s="382">
        <f>'1 уровень'!AB2567</f>
        <v>0</v>
      </c>
      <c r="AB37" s="381"/>
      <c r="AC37" s="381"/>
      <c r="AD37" s="927" t="e">
        <f>'1 уровень'!#REF!</f>
        <v>#REF!</v>
      </c>
      <c r="AE37" s="923" t="e">
        <f>'1 уровень'!#REF!</f>
        <v>#REF!</v>
      </c>
      <c r="AF37" s="196"/>
      <c r="AG37" s="196"/>
      <c r="AH37" s="905"/>
      <c r="AK37" s="277"/>
      <c r="AO37" s="277"/>
    </row>
    <row r="38" spans="1:41" s="59" customFormat="1" ht="30" x14ac:dyDescent="0.25">
      <c r="A38" s="18"/>
      <c r="B38" s="18">
        <v>1</v>
      </c>
      <c r="C38" s="173" t="s">
        <v>461</v>
      </c>
      <c r="D38" s="30">
        <f>'1 уровень'!E2568</f>
        <v>31435</v>
      </c>
      <c r="E38" s="30">
        <f>'1 уровень'!F2568</f>
        <v>10479.333333333332</v>
      </c>
      <c r="F38" s="30">
        <f>'1 уровень'!G2568</f>
        <v>12546</v>
      </c>
      <c r="G38" s="62">
        <f>'1 уровень'!H2568</f>
        <v>119.72135632037664</v>
      </c>
      <c r="H38" s="63">
        <f>'1 уровень'!I2568</f>
        <v>0</v>
      </c>
      <c r="I38" s="63">
        <f>'1 уровень'!J2568</f>
        <v>0</v>
      </c>
      <c r="J38" s="19">
        <f>'1 уровень'!K2568</f>
        <v>0</v>
      </c>
      <c r="K38" s="19">
        <f>'1 уровень'!L2568</f>
        <v>0</v>
      </c>
      <c r="L38" s="19">
        <f>'1 уровень'!M2568</f>
        <v>0</v>
      </c>
      <c r="M38" s="19">
        <f>'1 уровень'!N2568</f>
        <v>0</v>
      </c>
      <c r="N38" s="19">
        <f>'1 уровень'!O2568</f>
        <v>0</v>
      </c>
      <c r="O38" s="19">
        <f>'1 уровень'!P2568</f>
        <v>0</v>
      </c>
      <c r="P38" s="381">
        <f>'1 уровень'!Q2568</f>
        <v>55662.197090000001</v>
      </c>
      <c r="Q38" s="381">
        <f>'1 уровень'!R2568</f>
        <v>55662.197090000001</v>
      </c>
      <c r="R38" s="381">
        <f>'1 уровень'!S2568</f>
        <v>55662.197090000001</v>
      </c>
      <c r="S38" s="381">
        <f>'1 уровень'!T2568</f>
        <v>55662.197090000001</v>
      </c>
      <c r="T38" s="381">
        <f>'1 уровень'!U2568</f>
        <v>18554.065696666665</v>
      </c>
      <c r="U38" s="381">
        <f>'1 уровень'!V2568</f>
        <v>22099.769229999998</v>
      </c>
      <c r="V38" s="788">
        <f>'1 уровень'!W2568</f>
        <v>0</v>
      </c>
      <c r="W38" s="381">
        <f>'1 уровень'!X2568</f>
        <v>0</v>
      </c>
      <c r="X38" s="381">
        <f>'1 уровень'!Y2568</f>
        <v>3545.7035333333342</v>
      </c>
      <c r="Y38" s="381">
        <f>'1 уровень'!Z2568</f>
        <v>0</v>
      </c>
      <c r="Z38" s="381">
        <f>'1 уровень'!AA2568</f>
        <v>-14.977499999999999</v>
      </c>
      <c r="AA38" s="382">
        <f>'1 уровень'!AB2568</f>
        <v>22084.791730000001</v>
      </c>
      <c r="AB38" s="381">
        <f>U38/T38*100</f>
        <v>119.11011630173509</v>
      </c>
      <c r="AC38" s="381">
        <f>AA38/T38*100</f>
        <v>119.02939275442822</v>
      </c>
      <c r="AD38" s="927" t="e">
        <f>'1 уровень'!#REF!</f>
        <v>#REF!</v>
      </c>
      <c r="AE38" s="923" t="e">
        <f>'1 уровень'!#REF!</f>
        <v>#REF!</v>
      </c>
      <c r="AF38" s="196"/>
      <c r="AG38" s="196"/>
      <c r="AH38" s="905"/>
      <c r="AK38" s="277"/>
      <c r="AO38" s="277"/>
    </row>
    <row r="39" spans="1:41" s="59" customFormat="1" ht="30" x14ac:dyDescent="0.25">
      <c r="A39" s="18"/>
      <c r="B39" s="18">
        <v>1</v>
      </c>
      <c r="C39" s="173" t="s">
        <v>462</v>
      </c>
      <c r="D39" s="30">
        <f>'1 уровень'!E2569</f>
        <v>0</v>
      </c>
      <c r="E39" s="30">
        <f>'1 уровень'!F2569</f>
        <v>0</v>
      </c>
      <c r="F39" s="30">
        <f>'1 уровень'!G2569</f>
        <v>0</v>
      </c>
      <c r="G39" s="62">
        <f>'1 уровень'!H2569</f>
        <v>0</v>
      </c>
      <c r="H39" s="63">
        <f>'1 уровень'!I2569</f>
        <v>0</v>
      </c>
      <c r="I39" s="63">
        <f>'1 уровень'!J2569</f>
        <v>0</v>
      </c>
      <c r="J39" s="19">
        <f>'1 уровень'!K2569</f>
        <v>0</v>
      </c>
      <c r="K39" s="19">
        <f>'1 уровень'!L2569</f>
        <v>0</v>
      </c>
      <c r="L39" s="19">
        <f>'1 уровень'!M2569</f>
        <v>0</v>
      </c>
      <c r="M39" s="19">
        <f>'1 уровень'!N2569</f>
        <v>0</v>
      </c>
      <c r="N39" s="19">
        <f>'1 уровень'!O2569</f>
        <v>0</v>
      </c>
      <c r="O39" s="19">
        <f>'1 уровень'!P2569</f>
        <v>0</v>
      </c>
      <c r="P39" s="381">
        <f>'1 уровень'!Q2569</f>
        <v>0</v>
      </c>
      <c r="Q39" s="381">
        <f>'1 уровень'!R2569</f>
        <v>0</v>
      </c>
      <c r="R39" s="381">
        <f>'1 уровень'!S2569</f>
        <v>0</v>
      </c>
      <c r="S39" s="381">
        <f>'1 уровень'!T2569</f>
        <v>0</v>
      </c>
      <c r="T39" s="381">
        <f>'1 уровень'!U2569</f>
        <v>0</v>
      </c>
      <c r="U39" s="381">
        <f>'1 уровень'!V2569</f>
        <v>102.15201999999999</v>
      </c>
      <c r="V39" s="788">
        <f>'1 уровень'!W2569</f>
        <v>0</v>
      </c>
      <c r="W39" s="381">
        <f>'1 уровень'!X2569</f>
        <v>0</v>
      </c>
      <c r="X39" s="381">
        <f>'1 уровень'!Y2569</f>
        <v>102.15201999999999</v>
      </c>
      <c r="Y39" s="381">
        <f>'1 уровень'!Z2569</f>
        <v>0</v>
      </c>
      <c r="Z39" s="381">
        <f>'1 уровень'!AA2569</f>
        <v>0</v>
      </c>
      <c r="AA39" s="382">
        <f>'1 уровень'!AB2569</f>
        <v>102.15201999999999</v>
      </c>
      <c r="AB39" s="381"/>
      <c r="AC39" s="381"/>
      <c r="AD39" s="927" t="e">
        <f>'1 уровень'!#REF!</f>
        <v>#REF!</v>
      </c>
      <c r="AE39" s="923" t="e">
        <f>'1 уровень'!#REF!</f>
        <v>#REF!</v>
      </c>
      <c r="AF39" s="196"/>
      <c r="AG39" s="196"/>
      <c r="AH39" s="905"/>
      <c r="AK39" s="277"/>
      <c r="AO39" s="277"/>
    </row>
    <row r="40" spans="1:41" s="59" customFormat="1" ht="45" x14ac:dyDescent="0.25">
      <c r="A40" s="18"/>
      <c r="B40" s="18">
        <v>1</v>
      </c>
      <c r="C40" s="173" t="s">
        <v>463</v>
      </c>
      <c r="D40" s="31">
        <f>'1 уровень'!E2570</f>
        <v>531</v>
      </c>
      <c r="E40" s="31">
        <f>'1 уровень'!F2570</f>
        <v>176.66666666666666</v>
      </c>
      <c r="F40" s="31">
        <f>'1 уровень'!G2570</f>
        <v>420</v>
      </c>
      <c r="G40" s="62">
        <f>'1 уровень'!H2570</f>
        <v>237.73584905660377</v>
      </c>
      <c r="H40" s="63">
        <f>'1 уровень'!I2570</f>
        <v>0</v>
      </c>
      <c r="I40" s="63">
        <f>'1 уровень'!J2570</f>
        <v>0</v>
      </c>
      <c r="J40" s="19">
        <f>'1 уровень'!K2570</f>
        <v>0</v>
      </c>
      <c r="K40" s="19">
        <f>'1 уровень'!L2570</f>
        <v>0</v>
      </c>
      <c r="L40" s="19">
        <f>'1 уровень'!M2570</f>
        <v>0</v>
      </c>
      <c r="M40" s="19">
        <f>'1 уровень'!N2570</f>
        <v>0</v>
      </c>
      <c r="N40" s="19">
        <f>'1 уровень'!O2570</f>
        <v>0</v>
      </c>
      <c r="O40" s="19">
        <f>'1 уровень'!P2570</f>
        <v>0</v>
      </c>
      <c r="P40" s="381">
        <f>'1 уровень'!Q2570</f>
        <v>4174.4565000000002</v>
      </c>
      <c r="Q40" s="381">
        <f>'1 уровень'!R2570</f>
        <v>4174.4565000000002</v>
      </c>
      <c r="R40" s="381">
        <f>'1 уровень'!S2570</f>
        <v>4174.4565000000002</v>
      </c>
      <c r="S40" s="381">
        <f>'1 уровень'!T2570</f>
        <v>4174.4565000000002</v>
      </c>
      <c r="T40" s="381">
        <f>'1 уровень'!U2570</f>
        <v>1391.4854999999998</v>
      </c>
      <c r="U40" s="381">
        <f>'1 уровень'!V2570</f>
        <v>3301.83</v>
      </c>
      <c r="V40" s="788">
        <f>'1 уровень'!W2570</f>
        <v>0</v>
      </c>
      <c r="W40" s="381">
        <f>'1 уровень'!X2570</f>
        <v>0</v>
      </c>
      <c r="X40" s="381">
        <f>'1 уровень'!Y2570</f>
        <v>1910.3444999999999</v>
      </c>
      <c r="Y40" s="381">
        <f>'1 уровень'!Z2570</f>
        <v>0</v>
      </c>
      <c r="Z40" s="381">
        <f>'1 уровень'!AA2570</f>
        <v>0</v>
      </c>
      <c r="AA40" s="382">
        <f>'1 уровень'!AB2570</f>
        <v>3301.83</v>
      </c>
      <c r="AB40" s="381">
        <f t="shared" ref="AB40:AB46" si="4">U40/T40*100</f>
        <v>237.28813559322037</v>
      </c>
      <c r="AC40" s="381">
        <f t="shared" ref="AC40:AC46" si="5">AA40/T40*100</f>
        <v>237.28813559322037</v>
      </c>
      <c r="AD40" s="926" t="e">
        <f>'1 уровень'!#REF!</f>
        <v>#REF!</v>
      </c>
      <c r="AE40" s="923" t="e">
        <f>'1 уровень'!#REF!</f>
        <v>#REF!</v>
      </c>
      <c r="AF40" s="196"/>
      <c r="AG40" s="196"/>
      <c r="AH40" s="905"/>
      <c r="AK40" s="277"/>
      <c r="AO40" s="277"/>
    </row>
    <row r="41" spans="1:41" s="59" customFormat="1" ht="30" x14ac:dyDescent="0.25">
      <c r="A41" s="18"/>
      <c r="B41" s="18">
        <v>1</v>
      </c>
      <c r="C41" s="173" t="s">
        <v>464</v>
      </c>
      <c r="D41" s="30">
        <f>'1 уровень'!E2571</f>
        <v>842</v>
      </c>
      <c r="E41" s="30">
        <f>'1 уровень'!F2571</f>
        <v>281.33333333333331</v>
      </c>
      <c r="F41" s="30">
        <f>'1 уровень'!G2571</f>
        <v>515</v>
      </c>
      <c r="G41" s="62">
        <f>'1 уровень'!H2571</f>
        <v>183.0568720379147</v>
      </c>
      <c r="H41" s="63">
        <f>'1 уровень'!I2571</f>
        <v>0</v>
      </c>
      <c r="I41" s="63">
        <f>'1 уровень'!J2571</f>
        <v>0</v>
      </c>
      <c r="J41" s="19">
        <f>'1 уровень'!K2571</f>
        <v>0</v>
      </c>
      <c r="K41" s="19">
        <f>'1 уровень'!L2571</f>
        <v>0</v>
      </c>
      <c r="L41" s="19">
        <f>'1 уровень'!M2571</f>
        <v>0</v>
      </c>
      <c r="M41" s="19">
        <f>'1 уровень'!N2571</f>
        <v>0</v>
      </c>
      <c r="N41" s="19">
        <f>'1 уровень'!O2571</f>
        <v>0</v>
      </c>
      <c r="O41" s="19">
        <f>'1 уровень'!P2571</f>
        <v>0</v>
      </c>
      <c r="P41" s="381">
        <f>'1 уровень'!Q2571</f>
        <v>6619.3830000000007</v>
      </c>
      <c r="Q41" s="381">
        <f>'1 уровень'!R2571</f>
        <v>6619.3830000000007</v>
      </c>
      <c r="R41" s="381">
        <f>'1 уровень'!S2571</f>
        <v>6619.3830000000007</v>
      </c>
      <c r="S41" s="381">
        <f>'1 уровень'!T2571</f>
        <v>6619.3830000000007</v>
      </c>
      <c r="T41" s="381">
        <f>'1 уровень'!U2571</f>
        <v>2206.4609999999998</v>
      </c>
      <c r="U41" s="381">
        <f>'1 уровень'!V2571</f>
        <v>4048.6725000000001</v>
      </c>
      <c r="V41" s="788">
        <f>'1 уровень'!W2571</f>
        <v>0</v>
      </c>
      <c r="W41" s="381">
        <f>'1 уровень'!X2571</f>
        <v>0</v>
      </c>
      <c r="X41" s="381">
        <f>'1 уровень'!Y2571</f>
        <v>1842.2114999999999</v>
      </c>
      <c r="Y41" s="381">
        <f>'1 уровень'!Z2571</f>
        <v>0</v>
      </c>
      <c r="Z41" s="381">
        <f>'1 уровень'!AA2571</f>
        <v>-0.72058</v>
      </c>
      <c r="AA41" s="382">
        <f>'1 уровень'!AB2571</f>
        <v>4047.95192</v>
      </c>
      <c r="AB41" s="381">
        <f t="shared" si="4"/>
        <v>183.49168646080761</v>
      </c>
      <c r="AC41" s="381">
        <f t="shared" si="5"/>
        <v>183.4590287342491</v>
      </c>
      <c r="AD41" s="927" t="e">
        <f>'1 уровень'!#REF!</f>
        <v>#REF!</v>
      </c>
      <c r="AE41" s="923" t="e">
        <f>'1 уровень'!#REF!</f>
        <v>#REF!</v>
      </c>
      <c r="AF41" s="196"/>
      <c r="AG41" s="196"/>
      <c r="AH41" s="905"/>
      <c r="AK41" s="277"/>
      <c r="AO41" s="277"/>
    </row>
    <row r="42" spans="1:41" s="59" customFormat="1" ht="43.5" x14ac:dyDescent="0.25">
      <c r="A42" s="18"/>
      <c r="B42" s="18">
        <v>1</v>
      </c>
      <c r="C42" s="292" t="s">
        <v>273</v>
      </c>
      <c r="D42" s="30">
        <f>'1 уровень'!E2572</f>
        <v>222654</v>
      </c>
      <c r="E42" s="30">
        <f>'1 уровень'!F2572</f>
        <v>74220</v>
      </c>
      <c r="F42" s="30">
        <f>'1 уровень'!G2572</f>
        <v>76192</v>
      </c>
      <c r="G42" s="62">
        <f>'1 уровень'!H2572</f>
        <v>102.65696577741849</v>
      </c>
      <c r="H42" s="63">
        <f>'1 уровень'!I2572</f>
        <v>0</v>
      </c>
      <c r="I42" s="63">
        <f>'1 уровень'!J2572</f>
        <v>0</v>
      </c>
      <c r="J42" s="19">
        <f>'1 уровень'!K2572</f>
        <v>0</v>
      </c>
      <c r="K42" s="19">
        <f>'1 уровень'!L2572</f>
        <v>0</v>
      </c>
      <c r="L42" s="19">
        <f>'1 уровень'!M2572</f>
        <v>0</v>
      </c>
      <c r="M42" s="19">
        <f>'1 уровень'!N2572</f>
        <v>0</v>
      </c>
      <c r="N42" s="19">
        <f>'1 уровень'!O2572</f>
        <v>0</v>
      </c>
      <c r="O42" s="19">
        <f>'1 уровень'!P2572</f>
        <v>0</v>
      </c>
      <c r="P42" s="381">
        <f>'1 уровень'!Q2572</f>
        <v>547237.72016999987</v>
      </c>
      <c r="Q42" s="381">
        <f>'1 уровень'!R2572</f>
        <v>547237.72016999987</v>
      </c>
      <c r="R42" s="381">
        <f>'1 уровень'!S2572</f>
        <v>547237.72016999987</v>
      </c>
      <c r="S42" s="381">
        <f>'1 уровень'!T2572</f>
        <v>547237.72016999987</v>
      </c>
      <c r="T42" s="381">
        <f>'1 уровень'!U2572</f>
        <v>182412.57339000003</v>
      </c>
      <c r="U42" s="381">
        <f>'1 уровень'!V2572</f>
        <v>192174.51548999999</v>
      </c>
      <c r="V42" s="788">
        <f>'1 уровень'!W2572</f>
        <v>0</v>
      </c>
      <c r="W42" s="381">
        <f>'1 уровень'!X2572</f>
        <v>0</v>
      </c>
      <c r="X42" s="381">
        <f>'1 уровень'!Y2572</f>
        <v>9761.9420999999893</v>
      </c>
      <c r="Y42" s="381">
        <f>'1 уровень'!Z2572</f>
        <v>-107.16818999999998</v>
      </c>
      <c r="Z42" s="381">
        <f>'1 уровень'!AA2572</f>
        <v>-17.557660000000002</v>
      </c>
      <c r="AA42" s="382">
        <f>'1 уровень'!AB2572</f>
        <v>192156.95783000003</v>
      </c>
      <c r="AB42" s="381">
        <f t="shared" si="4"/>
        <v>105.35157304048819</v>
      </c>
      <c r="AC42" s="381">
        <f t="shared" si="5"/>
        <v>105.34194779389819</v>
      </c>
      <c r="AD42" s="927" t="e">
        <f>'1 уровень'!#REF!</f>
        <v>#REF!</v>
      </c>
      <c r="AE42" s="923" t="e">
        <f>'1 уровень'!#REF!</f>
        <v>#REF!</v>
      </c>
      <c r="AF42" s="196"/>
      <c r="AG42" s="196"/>
      <c r="AH42" s="905"/>
      <c r="AK42" s="277"/>
      <c r="AO42" s="277"/>
    </row>
    <row r="43" spans="1:41" s="59" customFormat="1" ht="30" x14ac:dyDescent="0.25">
      <c r="A43" s="18"/>
      <c r="B43" s="18">
        <v>1</v>
      </c>
      <c r="C43" s="173" t="s">
        <v>465</v>
      </c>
      <c r="D43" s="30">
        <f>'1 уровень'!E2573</f>
        <v>76279</v>
      </c>
      <c r="E43" s="30">
        <f>'1 уровень'!F2573</f>
        <v>25427.666666666664</v>
      </c>
      <c r="F43" s="30">
        <f>'1 уровень'!G2573</f>
        <v>23699</v>
      </c>
      <c r="G43" s="62">
        <f>'1 уровень'!H2573</f>
        <v>93.201630769634136</v>
      </c>
      <c r="H43" s="63">
        <f>'1 уровень'!I2573</f>
        <v>0</v>
      </c>
      <c r="I43" s="63">
        <f>'1 уровень'!J2573</f>
        <v>0</v>
      </c>
      <c r="J43" s="19">
        <f>'1 уровень'!K2573</f>
        <v>0</v>
      </c>
      <c r="K43" s="19">
        <f>'1 уровень'!L2573</f>
        <v>0</v>
      </c>
      <c r="L43" s="19">
        <f>'1 уровень'!M2573</f>
        <v>0</v>
      </c>
      <c r="M43" s="19">
        <f>'1 уровень'!N2573</f>
        <v>0</v>
      </c>
      <c r="N43" s="19">
        <f>'1 уровень'!O2573</f>
        <v>0</v>
      </c>
      <c r="O43" s="19">
        <f>'1 уровень'!P2573</f>
        <v>0</v>
      </c>
      <c r="P43" s="381">
        <f>'1 уровень'!Q2573</f>
        <v>115849.80391999999</v>
      </c>
      <c r="Q43" s="381">
        <f>'1 уровень'!R2573</f>
        <v>115849.80391999999</v>
      </c>
      <c r="R43" s="381">
        <f>'1 уровень'!S2573</f>
        <v>115849.80391999999</v>
      </c>
      <c r="S43" s="381">
        <f>'1 уровень'!T2573</f>
        <v>115849.80391999999</v>
      </c>
      <c r="T43" s="381">
        <f>'1 уровень'!U2573</f>
        <v>38616.601306666664</v>
      </c>
      <c r="U43" s="381">
        <f>'1 уровень'!V2573</f>
        <v>36333.012800000004</v>
      </c>
      <c r="V43" s="788">
        <f>'1 уровень'!W2573</f>
        <v>0</v>
      </c>
      <c r="W43" s="381">
        <f>'1 уровень'!X2573</f>
        <v>0</v>
      </c>
      <c r="X43" s="381">
        <f>'1 уровень'!Y2573</f>
        <v>-2283.5885066666651</v>
      </c>
      <c r="Y43" s="381">
        <f>'1 уровень'!Z2573</f>
        <v>0</v>
      </c>
      <c r="Z43" s="381">
        <f>'1 уровень'!AA2573</f>
        <v>-4.5171399999999995</v>
      </c>
      <c r="AA43" s="382">
        <f>'1 уровень'!AB2573</f>
        <v>36328.49566</v>
      </c>
      <c r="AB43" s="381">
        <f t="shared" si="4"/>
        <v>94.0865109061982</v>
      </c>
      <c r="AC43" s="381">
        <f t="shared" si="5"/>
        <v>94.074813501850954</v>
      </c>
      <c r="AD43" s="927" t="e">
        <f>'1 уровень'!#REF!</f>
        <v>#REF!</v>
      </c>
      <c r="AE43" s="923" t="e">
        <f>'1 уровень'!#REF!</f>
        <v>#REF!</v>
      </c>
      <c r="AF43" s="196"/>
      <c r="AG43" s="196"/>
      <c r="AH43" s="905"/>
      <c r="AK43" s="277"/>
      <c r="AO43" s="277"/>
    </row>
    <row r="44" spans="1:41" s="59" customFormat="1" ht="60" x14ac:dyDescent="0.25">
      <c r="A44" s="18"/>
      <c r="B44" s="18">
        <v>1</v>
      </c>
      <c r="C44" s="173" t="s">
        <v>466</v>
      </c>
      <c r="D44" s="30">
        <f>'1 уровень'!E2574</f>
        <v>107167</v>
      </c>
      <c r="E44" s="30">
        <f>'1 уровень'!F2574</f>
        <v>35721.666666666664</v>
      </c>
      <c r="F44" s="30">
        <f>'1 уровень'!G2574</f>
        <v>40390</v>
      </c>
      <c r="G44" s="62">
        <f>'1 уровень'!H2574</f>
        <v>113.06863248262027</v>
      </c>
      <c r="H44" s="63">
        <f>'1 уровень'!I2574</f>
        <v>0</v>
      </c>
      <c r="I44" s="63">
        <f>'1 уровень'!J2574</f>
        <v>0</v>
      </c>
      <c r="J44" s="19">
        <f>'1 уровень'!K2574</f>
        <v>0</v>
      </c>
      <c r="K44" s="19">
        <f>'1 уровень'!L2574</f>
        <v>0</v>
      </c>
      <c r="L44" s="19">
        <f>'1 уровень'!M2574</f>
        <v>0</v>
      </c>
      <c r="M44" s="19">
        <f>'1 уровень'!N2574</f>
        <v>0</v>
      </c>
      <c r="N44" s="19">
        <f>'1 уровень'!O2574</f>
        <v>0</v>
      </c>
      <c r="O44" s="19">
        <f>'1 уровень'!P2574</f>
        <v>0</v>
      </c>
      <c r="P44" s="381">
        <f>'1 уровень'!Q2574</f>
        <v>361619.33736999996</v>
      </c>
      <c r="Q44" s="381">
        <f>'1 уровень'!R2574</f>
        <v>361619.33736999996</v>
      </c>
      <c r="R44" s="381">
        <f>'1 уровень'!S2574</f>
        <v>361619.33736999996</v>
      </c>
      <c r="S44" s="381">
        <f>'1 уровень'!T2574</f>
        <v>361619.33736999996</v>
      </c>
      <c r="T44" s="381">
        <f>'1 уровень'!U2574</f>
        <v>120539.77912333333</v>
      </c>
      <c r="U44" s="381">
        <f>'1 уровень'!V2574</f>
        <v>135822.81626999998</v>
      </c>
      <c r="V44" s="788">
        <f>'1 уровень'!W2574</f>
        <v>0</v>
      </c>
      <c r="W44" s="381">
        <f>'1 уровень'!X2574</f>
        <v>0</v>
      </c>
      <c r="X44" s="381">
        <f>'1 уровень'!Y2574</f>
        <v>15283.037146666655</v>
      </c>
      <c r="Y44" s="381">
        <f>'1 уровень'!Z2574</f>
        <v>-1.6562300000000001</v>
      </c>
      <c r="Z44" s="381">
        <f>'1 уровень'!AA2574</f>
        <v>-12.1976</v>
      </c>
      <c r="AA44" s="382">
        <f>'1 уровень'!AB2574</f>
        <v>135810.61867</v>
      </c>
      <c r="AB44" s="381">
        <f t="shared" si="4"/>
        <v>112.67883287809033</v>
      </c>
      <c r="AC44" s="381">
        <f t="shared" si="5"/>
        <v>112.66871372896902</v>
      </c>
      <c r="AD44" s="927" t="e">
        <f>'1 уровень'!#REF!</f>
        <v>#REF!</v>
      </c>
      <c r="AE44" s="923" t="e">
        <f>'1 уровень'!#REF!</f>
        <v>#REF!</v>
      </c>
      <c r="AF44" s="196"/>
      <c r="AG44" s="196"/>
      <c r="AH44" s="905"/>
      <c r="AK44" s="277"/>
      <c r="AO44" s="277"/>
    </row>
    <row r="45" spans="1:41" s="59" customFormat="1" ht="45" x14ac:dyDescent="0.25">
      <c r="A45" s="18"/>
      <c r="B45" s="18">
        <v>1</v>
      </c>
      <c r="C45" s="173" t="s">
        <v>467</v>
      </c>
      <c r="D45" s="30">
        <f>'1 уровень'!E2575</f>
        <v>39208</v>
      </c>
      <c r="E45" s="30">
        <f>'1 уровень'!F2575</f>
        <v>13070.666666666666</v>
      </c>
      <c r="F45" s="30">
        <f>'1 уровень'!G2575</f>
        <v>12103</v>
      </c>
      <c r="G45" s="62">
        <f>'1 уровень'!H2575</f>
        <v>92.596654085484047</v>
      </c>
      <c r="H45" s="63">
        <f>'1 уровень'!I2575</f>
        <v>0</v>
      </c>
      <c r="I45" s="63">
        <f>'1 уровень'!J2575</f>
        <v>0</v>
      </c>
      <c r="J45" s="19">
        <f>'1 уровень'!K2575</f>
        <v>0</v>
      </c>
      <c r="K45" s="19">
        <f>'1 уровень'!L2575</f>
        <v>0</v>
      </c>
      <c r="L45" s="19">
        <f>'1 уровень'!M2575</f>
        <v>0</v>
      </c>
      <c r="M45" s="19">
        <f>'1 уровень'!N2575</f>
        <v>0</v>
      </c>
      <c r="N45" s="19">
        <f>'1 уровень'!O2575</f>
        <v>0</v>
      </c>
      <c r="O45" s="19">
        <f>'1 уровень'!P2575</f>
        <v>0</v>
      </c>
      <c r="P45" s="381">
        <f>'1 уровень'!Q2575</f>
        <v>69768.578880000001</v>
      </c>
      <c r="Q45" s="381">
        <f>'1 уровень'!R2575</f>
        <v>69768.578880000001</v>
      </c>
      <c r="R45" s="381">
        <f>'1 уровень'!S2575</f>
        <v>69768.578880000001</v>
      </c>
      <c r="S45" s="381">
        <f>'1 уровень'!T2575</f>
        <v>69768.578880000001</v>
      </c>
      <c r="T45" s="381">
        <f>'1 уровень'!U2575</f>
        <v>23256.19296</v>
      </c>
      <c r="U45" s="381">
        <f>'1 уровень'!V2575</f>
        <v>20018.686420000002</v>
      </c>
      <c r="V45" s="788">
        <f>'1 уровень'!W2575</f>
        <v>0</v>
      </c>
      <c r="W45" s="381">
        <f>'1 уровень'!X2575</f>
        <v>0</v>
      </c>
      <c r="X45" s="381">
        <f>'1 уровень'!Y2575</f>
        <v>-3237.5065400000012</v>
      </c>
      <c r="Y45" s="381">
        <f>'1 уровень'!Z2575</f>
        <v>-105.51195999999999</v>
      </c>
      <c r="Z45" s="381">
        <f>'1 уровень'!AA2575</f>
        <v>-0.84292</v>
      </c>
      <c r="AA45" s="382">
        <f>'1 уровень'!AB2575</f>
        <v>20017.843499999999</v>
      </c>
      <c r="AB45" s="381">
        <f t="shared" si="4"/>
        <v>86.078948753270069</v>
      </c>
      <c r="AC45" s="381">
        <f t="shared" si="5"/>
        <v>86.075324256339499</v>
      </c>
      <c r="AD45" s="927" t="e">
        <f>'1 уровень'!#REF!</f>
        <v>#REF!</v>
      </c>
      <c r="AE45" s="923" t="e">
        <f>'1 уровень'!#REF!</f>
        <v>#REF!</v>
      </c>
      <c r="AF45" s="196"/>
      <c r="AG45" s="196"/>
      <c r="AH45" s="905"/>
      <c r="AK45" s="277"/>
      <c r="AO45" s="277"/>
    </row>
    <row r="46" spans="1:41" s="59" customFormat="1" ht="29.25" x14ac:dyDescent="0.25">
      <c r="A46" s="18"/>
      <c r="B46" s="18">
        <v>1</v>
      </c>
      <c r="C46" s="292" t="s">
        <v>311</v>
      </c>
      <c r="D46" s="30">
        <f>'1 уровень'!E2576</f>
        <v>218705.45</v>
      </c>
      <c r="E46" s="30">
        <f>'1 уровень'!F2576</f>
        <v>72902.8</v>
      </c>
      <c r="F46" s="30">
        <f>'1 уровень'!G2576</f>
        <v>101752.73750000002</v>
      </c>
      <c r="G46" s="64">
        <f>'1 уровень'!H2576</f>
        <v>139.57315425470628</v>
      </c>
      <c r="H46" s="63">
        <f>'1 уровень'!I2576</f>
        <v>0</v>
      </c>
      <c r="I46" s="63">
        <f>'1 уровень'!J2576</f>
        <v>0</v>
      </c>
      <c r="J46" s="19">
        <f>'1 уровень'!K2576</f>
        <v>0</v>
      </c>
      <c r="K46" s="19">
        <f>'1 уровень'!L2576</f>
        <v>0</v>
      </c>
      <c r="L46" s="19">
        <f>'1 уровень'!M2576</f>
        <v>0</v>
      </c>
      <c r="M46" s="19">
        <f>'1 уровень'!N2576</f>
        <v>0</v>
      </c>
      <c r="N46" s="19">
        <f>'1 уровень'!O2576</f>
        <v>0</v>
      </c>
      <c r="O46" s="19">
        <f>'1 уровень'!P2576</f>
        <v>0</v>
      </c>
      <c r="P46" s="381">
        <f>'1 уровень'!Q2576</f>
        <v>697424.1186899998</v>
      </c>
      <c r="Q46" s="381">
        <f>'1 уровень'!R2576</f>
        <v>697424.1186899998</v>
      </c>
      <c r="R46" s="381">
        <f>'1 уровень'!S2576</f>
        <v>698642.09328999987</v>
      </c>
      <c r="S46" s="381">
        <f>'1 уровень'!T2576</f>
        <v>699107.55828999996</v>
      </c>
      <c r="T46" s="381">
        <f>'1 уровень'!U2576</f>
        <v>232770.01948333337</v>
      </c>
      <c r="U46" s="381">
        <f>'1 уровень'!V2576</f>
        <v>254683.16962000012</v>
      </c>
      <c r="V46" s="788">
        <f>'1 уровень'!W2576</f>
        <v>0</v>
      </c>
      <c r="W46" s="381">
        <f>'1 уровень'!X2576</f>
        <v>85.111390000000014</v>
      </c>
      <c r="X46" s="381">
        <f>'1 уровень'!Y2576</f>
        <v>21913.150136666758</v>
      </c>
      <c r="Y46" s="381">
        <f>'1 уровень'!Z2576</f>
        <v>-50.649470000000001</v>
      </c>
      <c r="Z46" s="381">
        <f>'1 уровень'!AA2576</f>
        <v>-34.793699999999987</v>
      </c>
      <c r="AA46" s="382">
        <f>'1 уровень'!AB2576</f>
        <v>254733.48731000006</v>
      </c>
      <c r="AB46" s="381">
        <f t="shared" si="4"/>
        <v>109.41407754542709</v>
      </c>
      <c r="AC46" s="381">
        <f t="shared" si="5"/>
        <v>109.43569445730932</v>
      </c>
      <c r="AD46" s="927" t="e">
        <f>'1 уровень'!#REF!</f>
        <v>#REF!</v>
      </c>
      <c r="AE46" s="923" t="e">
        <f>'1 уровень'!#REF!</f>
        <v>#REF!</v>
      </c>
      <c r="AF46" s="196"/>
      <c r="AG46" s="196"/>
      <c r="AH46" s="905"/>
      <c r="AK46" s="277"/>
      <c r="AO46" s="277"/>
    </row>
    <row r="47" spans="1:41" s="59" customFormat="1" x14ac:dyDescent="0.25">
      <c r="A47" s="18"/>
      <c r="B47" s="18">
        <v>1</v>
      </c>
      <c r="C47" s="173" t="s">
        <v>304</v>
      </c>
      <c r="D47" s="31">
        <f>'1 уровень'!E2577</f>
        <v>0</v>
      </c>
      <c r="E47" s="31">
        <f>'1 уровень'!F2577</f>
        <v>0</v>
      </c>
      <c r="F47" s="31">
        <f>'1 уровень'!G2577</f>
        <v>0</v>
      </c>
      <c r="G47" s="62">
        <f>'1 уровень'!H2577</f>
        <v>0</v>
      </c>
      <c r="H47" s="63">
        <f>'1 уровень'!I2577</f>
        <v>0</v>
      </c>
      <c r="I47" s="63">
        <f>'1 уровень'!J2577</f>
        <v>0</v>
      </c>
      <c r="J47" s="19">
        <f>'1 уровень'!K2577</f>
        <v>0</v>
      </c>
      <c r="K47" s="19">
        <f>'1 уровень'!L2577</f>
        <v>0</v>
      </c>
      <c r="L47" s="19">
        <f>'1 уровень'!M2577</f>
        <v>0</v>
      </c>
      <c r="M47" s="19">
        <f>'1 уровень'!N2577</f>
        <v>0</v>
      </c>
      <c r="N47" s="19">
        <f>'1 уровень'!O2577</f>
        <v>0</v>
      </c>
      <c r="O47" s="19">
        <f>'1 уровень'!P2577</f>
        <v>0</v>
      </c>
      <c r="P47" s="381">
        <f>'1 уровень'!Q2577</f>
        <v>0</v>
      </c>
      <c r="Q47" s="381">
        <f>'1 уровень'!R2577</f>
        <v>0</v>
      </c>
      <c r="R47" s="381">
        <f>'1 уровень'!S2577</f>
        <v>0</v>
      </c>
      <c r="S47" s="381">
        <f>'1 уровень'!T2577</f>
        <v>0</v>
      </c>
      <c r="T47" s="381">
        <f>'1 уровень'!U2577</f>
        <v>0</v>
      </c>
      <c r="U47" s="381">
        <f>'1 уровень'!V2577</f>
        <v>0</v>
      </c>
      <c r="V47" s="788">
        <f>'1 уровень'!W2577</f>
        <v>0</v>
      </c>
      <c r="W47" s="381">
        <f>'1 уровень'!X2577</f>
        <v>0</v>
      </c>
      <c r="X47" s="381">
        <f>'1 уровень'!Y2577</f>
        <v>0</v>
      </c>
      <c r="Y47" s="381">
        <f>'1 уровень'!Z2577</f>
        <v>0</v>
      </c>
      <c r="Z47" s="381">
        <f>'1 уровень'!AA2577</f>
        <v>0</v>
      </c>
      <c r="AA47" s="382">
        <f>'1 уровень'!AB2577</f>
        <v>0</v>
      </c>
      <c r="AB47" s="381"/>
      <c r="AC47" s="381"/>
      <c r="AD47" s="926" t="e">
        <f>'1 уровень'!#REF!</f>
        <v>#REF!</v>
      </c>
      <c r="AE47" s="923" t="e">
        <f>'1 уровень'!#REF!</f>
        <v>#REF!</v>
      </c>
      <c r="AF47" s="196"/>
      <c r="AG47" s="196"/>
      <c r="AH47" s="905"/>
      <c r="AK47" s="277"/>
      <c r="AO47" s="277"/>
    </row>
    <row r="48" spans="1:41" s="59" customFormat="1" ht="30" x14ac:dyDescent="0.25">
      <c r="A48" s="18"/>
      <c r="B48" s="18">
        <v>1</v>
      </c>
      <c r="C48" s="173" t="s">
        <v>443</v>
      </c>
      <c r="D48" s="30">
        <f>'1 уровень'!E2578</f>
        <v>145852.75</v>
      </c>
      <c r="E48" s="30">
        <f>'1 уровень'!F2578</f>
        <v>48618</v>
      </c>
      <c r="F48" s="30">
        <f>'1 уровень'!G2578</f>
        <v>70996.737500000003</v>
      </c>
      <c r="G48" s="62">
        <f>'1 уровень'!H2578</f>
        <v>146.02973692870953</v>
      </c>
      <c r="H48" s="63"/>
      <c r="I48" s="63">
        <f>'1 уровень'!J2578</f>
        <v>0</v>
      </c>
      <c r="J48" s="19">
        <f>'1 уровень'!K2578</f>
        <v>0</v>
      </c>
      <c r="K48" s="19">
        <f>'1 уровень'!L2578</f>
        <v>0</v>
      </c>
      <c r="L48" s="19">
        <f>'1 уровень'!M2578</f>
        <v>0</v>
      </c>
      <c r="M48" s="19">
        <f>'1 уровень'!N2578</f>
        <v>0</v>
      </c>
      <c r="N48" s="19">
        <f>'1 уровень'!O2578</f>
        <v>0</v>
      </c>
      <c r="O48" s="19">
        <f>'1 уровень'!P2578</f>
        <v>0</v>
      </c>
      <c r="P48" s="381">
        <f>'1 уровень'!Q2578</f>
        <v>0</v>
      </c>
      <c r="Q48" s="381">
        <f>'1 уровень'!R2578</f>
        <v>0</v>
      </c>
      <c r="R48" s="381">
        <f>'1 уровень'!S2578</f>
        <v>0</v>
      </c>
      <c r="S48" s="381">
        <f>'1 уровень'!T2578</f>
        <v>0</v>
      </c>
      <c r="T48" s="381">
        <f>'1 уровень'!U2578</f>
        <v>0</v>
      </c>
      <c r="U48" s="381">
        <f>'1 уровень'!V2578</f>
        <v>0</v>
      </c>
      <c r="V48" s="788">
        <f>'1 уровень'!W2578</f>
        <v>0</v>
      </c>
      <c r="W48" s="381">
        <f>'1 уровень'!X2578</f>
        <v>0</v>
      </c>
      <c r="X48" s="381">
        <f>'1 уровень'!Y2578</f>
        <v>0</v>
      </c>
      <c r="Y48" s="381">
        <f>'1 уровень'!Z2578</f>
        <v>0</v>
      </c>
      <c r="Z48" s="381">
        <f>'1 уровень'!AA2578</f>
        <v>0</v>
      </c>
      <c r="AA48" s="382">
        <f>'1 уровень'!AB2578</f>
        <v>0</v>
      </c>
      <c r="AB48" s="381"/>
      <c r="AC48" s="381"/>
      <c r="AD48" s="927" t="e">
        <f>'1 уровень'!#REF!</f>
        <v>#REF!</v>
      </c>
      <c r="AE48" s="923" t="e">
        <f>'1 уровень'!#REF!</f>
        <v>#REF!</v>
      </c>
      <c r="AF48" s="196"/>
      <c r="AG48" s="196"/>
      <c r="AH48" s="905"/>
      <c r="AK48" s="277"/>
      <c r="AO48" s="277"/>
    </row>
    <row r="49" spans="1:41" s="59" customFormat="1" x14ac:dyDescent="0.25">
      <c r="A49" s="18"/>
      <c r="B49" s="18">
        <v>1</v>
      </c>
      <c r="C49" s="173" t="s">
        <v>444</v>
      </c>
      <c r="D49" s="30">
        <f>'1 уровень'!E2579</f>
        <v>93859</v>
      </c>
      <c r="E49" s="30">
        <f>'1 уровень'!F2579</f>
        <v>31286.333333333332</v>
      </c>
      <c r="F49" s="30">
        <f>'1 уровень'!G2579</f>
        <v>36228</v>
      </c>
      <c r="G49" s="62">
        <f>'1 уровень'!H2579</f>
        <v>115.79496904931865</v>
      </c>
      <c r="H49" s="63">
        <f>'1 уровень'!I2579</f>
        <v>0</v>
      </c>
      <c r="I49" s="63">
        <f>'1 уровень'!J2579</f>
        <v>0</v>
      </c>
      <c r="J49" s="19">
        <f>'1 уровень'!K2579</f>
        <v>0</v>
      </c>
      <c r="K49" s="19">
        <f>'1 уровень'!L2579</f>
        <v>0</v>
      </c>
      <c r="L49" s="19">
        <f>'1 уровень'!M2579</f>
        <v>0</v>
      </c>
      <c r="M49" s="19">
        <f>'1 уровень'!N2579</f>
        <v>0</v>
      </c>
      <c r="N49" s="19">
        <f>'1 уровень'!O2579</f>
        <v>0</v>
      </c>
      <c r="O49" s="19">
        <f>'1 уровень'!P2579</f>
        <v>0</v>
      </c>
      <c r="P49" s="381">
        <f>'1 уровень'!Q2579</f>
        <v>0</v>
      </c>
      <c r="Q49" s="381">
        <f>'1 уровень'!R2579</f>
        <v>0</v>
      </c>
      <c r="R49" s="381">
        <f>'1 уровень'!S2579</f>
        <v>0</v>
      </c>
      <c r="S49" s="381">
        <f>'1 уровень'!T2579</f>
        <v>0</v>
      </c>
      <c r="T49" s="381">
        <f>'1 уровень'!U2579</f>
        <v>0</v>
      </c>
      <c r="U49" s="381">
        <f>'1 уровень'!V2579</f>
        <v>0</v>
      </c>
      <c r="V49" s="788">
        <f>'1 уровень'!W2579</f>
        <v>0</v>
      </c>
      <c r="W49" s="381">
        <f>'1 уровень'!X2579</f>
        <v>0</v>
      </c>
      <c r="X49" s="381">
        <f>'1 уровень'!Y2579</f>
        <v>0</v>
      </c>
      <c r="Y49" s="381">
        <f>'1 уровень'!Z2579</f>
        <v>0</v>
      </c>
      <c r="Z49" s="381">
        <f>'1 уровень'!AA2579</f>
        <v>0</v>
      </c>
      <c r="AA49" s="382">
        <f>'1 уровень'!AB2579</f>
        <v>0</v>
      </c>
      <c r="AB49" s="381"/>
      <c r="AC49" s="381"/>
      <c r="AD49" s="927" t="e">
        <f>'1 уровень'!#REF!</f>
        <v>#REF!</v>
      </c>
      <c r="AE49" s="923" t="e">
        <f>'1 уровень'!#REF!</f>
        <v>#REF!</v>
      </c>
      <c r="AF49" s="196"/>
      <c r="AG49" s="196"/>
      <c r="AH49" s="905"/>
      <c r="AK49" s="277"/>
      <c r="AO49" s="277"/>
    </row>
    <row r="50" spans="1:41" s="59" customFormat="1" ht="30" x14ac:dyDescent="0.25">
      <c r="A50" s="18"/>
      <c r="B50" s="18">
        <v>1</v>
      </c>
      <c r="C50" s="173" t="s">
        <v>445</v>
      </c>
      <c r="D50" s="30">
        <f>'1 уровень'!E2580</f>
        <v>101175</v>
      </c>
      <c r="E50" s="30">
        <f>'1 уровень'!F2580</f>
        <v>33724</v>
      </c>
      <c r="F50" s="30">
        <f>'1 уровень'!G2580</f>
        <v>36526.950000000004</v>
      </c>
      <c r="G50" s="62">
        <f>'1 уровень'!H2580</f>
        <v>108.3114399240897</v>
      </c>
      <c r="H50" s="63">
        <f>'1 уровень'!I2580</f>
        <v>0</v>
      </c>
      <c r="I50" s="63">
        <f>'1 уровень'!J2580</f>
        <v>0</v>
      </c>
      <c r="J50" s="19">
        <f>'1 уровень'!K2580</f>
        <v>0</v>
      </c>
      <c r="K50" s="19">
        <f>'1 уровень'!L2580</f>
        <v>0</v>
      </c>
      <c r="L50" s="19">
        <f>'1 уровень'!M2580</f>
        <v>0</v>
      </c>
      <c r="M50" s="19">
        <f>'1 уровень'!N2580</f>
        <v>0</v>
      </c>
      <c r="N50" s="19">
        <f>'1 уровень'!O2580</f>
        <v>0</v>
      </c>
      <c r="O50" s="19">
        <f>'1 уровень'!P2580</f>
        <v>0</v>
      </c>
      <c r="P50" s="381">
        <f>'1 уровень'!Q2580</f>
        <v>0</v>
      </c>
      <c r="Q50" s="381">
        <f>'1 уровень'!R2580</f>
        <v>0</v>
      </c>
      <c r="R50" s="381">
        <f>'1 уровень'!S2580</f>
        <v>0</v>
      </c>
      <c r="S50" s="381">
        <f>'1 уровень'!T2580</f>
        <v>0</v>
      </c>
      <c r="T50" s="381">
        <f>'1 уровень'!U2580</f>
        <v>0</v>
      </c>
      <c r="U50" s="381">
        <f>'1 уровень'!V2580</f>
        <v>0</v>
      </c>
      <c r="V50" s="788">
        <f>'1 уровень'!W2580</f>
        <v>0</v>
      </c>
      <c r="W50" s="381">
        <f>'1 уровень'!X2580</f>
        <v>0</v>
      </c>
      <c r="X50" s="381">
        <f>'1 уровень'!Y2580</f>
        <v>0</v>
      </c>
      <c r="Y50" s="381">
        <f>'1 уровень'!Z2580</f>
        <v>0</v>
      </c>
      <c r="Z50" s="381">
        <f>'1 уровень'!AA2580</f>
        <v>0</v>
      </c>
      <c r="AA50" s="382">
        <f>'1 уровень'!AB2580</f>
        <v>0</v>
      </c>
      <c r="AB50" s="381"/>
      <c r="AC50" s="381"/>
      <c r="AD50" s="927" t="e">
        <f>'1 уровень'!#REF!</f>
        <v>#REF!</v>
      </c>
      <c r="AE50" s="923" t="e">
        <f>'1 уровень'!#REF!</f>
        <v>#REF!</v>
      </c>
      <c r="AF50" s="196"/>
      <c r="AG50" s="196"/>
      <c r="AH50" s="905"/>
      <c r="AK50" s="277"/>
      <c r="AO50" s="277"/>
    </row>
    <row r="51" spans="1:41" s="59" customFormat="1" ht="45" x14ac:dyDescent="0.25">
      <c r="A51" s="18"/>
      <c r="B51" s="18">
        <v>1</v>
      </c>
      <c r="C51" s="173" t="s">
        <v>446</v>
      </c>
      <c r="D51" s="30">
        <f>'1 уровень'!E2581</f>
        <v>26700</v>
      </c>
      <c r="E51" s="30">
        <f>'1 уровень'!F2581</f>
        <v>8900.6666666666679</v>
      </c>
      <c r="F51" s="30">
        <f>'1 уровень'!G2581</f>
        <v>25637</v>
      </c>
      <c r="G51" s="62">
        <f>'1 уровень'!H2581</f>
        <v>288.03460414950189</v>
      </c>
      <c r="H51" s="30">
        <f>D49+D50/4+D51</f>
        <v>145852.75</v>
      </c>
      <c r="I51" s="63">
        <f>'1 уровень'!J2581</f>
        <v>0</v>
      </c>
      <c r="J51" s="19">
        <f>'1 уровень'!K2581</f>
        <v>0</v>
      </c>
      <c r="K51" s="19">
        <f>'1 уровень'!L2581</f>
        <v>0</v>
      </c>
      <c r="L51" s="19">
        <f>'1 уровень'!M2581</f>
        <v>0</v>
      </c>
      <c r="M51" s="19">
        <f>'1 уровень'!N2581</f>
        <v>0</v>
      </c>
      <c r="N51" s="19">
        <f>'1 уровень'!O2581</f>
        <v>0</v>
      </c>
      <c r="O51" s="19">
        <f>'1 уровень'!P2581</f>
        <v>0</v>
      </c>
      <c r="P51" s="381">
        <f>'1 уровень'!Q2581</f>
        <v>0</v>
      </c>
      <c r="Q51" s="381">
        <f>'1 уровень'!R2581</f>
        <v>0</v>
      </c>
      <c r="R51" s="381">
        <f>'1 уровень'!S2581</f>
        <v>0</v>
      </c>
      <c r="S51" s="381">
        <f>'1 уровень'!T2581</f>
        <v>0</v>
      </c>
      <c r="T51" s="381">
        <f>'1 уровень'!U2581</f>
        <v>0</v>
      </c>
      <c r="U51" s="381">
        <f>'1 уровень'!V2581</f>
        <v>0</v>
      </c>
      <c r="V51" s="788">
        <f>'1 уровень'!W2581</f>
        <v>0</v>
      </c>
      <c r="W51" s="381">
        <f>'1 уровень'!X2581</f>
        <v>0</v>
      </c>
      <c r="X51" s="381">
        <f>'1 уровень'!Y2581</f>
        <v>0</v>
      </c>
      <c r="Y51" s="381">
        <f>'1 уровень'!Z2581</f>
        <v>0</v>
      </c>
      <c r="Z51" s="381">
        <f>'1 уровень'!AA2581</f>
        <v>0</v>
      </c>
      <c r="AA51" s="382">
        <f>'1 уровень'!AB2581</f>
        <v>0</v>
      </c>
      <c r="AB51" s="381"/>
      <c r="AC51" s="381"/>
      <c r="AD51" s="927" t="e">
        <f>'1 уровень'!#REF!</f>
        <v>#REF!</v>
      </c>
      <c r="AE51" s="923" t="e">
        <f>'1 уровень'!#REF!</f>
        <v>#REF!</v>
      </c>
      <c r="AF51" s="196"/>
      <c r="AG51" s="196"/>
      <c r="AH51" s="905"/>
      <c r="AK51" s="277"/>
      <c r="AO51" s="277"/>
    </row>
    <row r="52" spans="1:41" s="59" customFormat="1" ht="60" x14ac:dyDescent="0.25">
      <c r="A52" s="18"/>
      <c r="B52" s="18">
        <v>1</v>
      </c>
      <c r="C52" s="173" t="s">
        <v>447</v>
      </c>
      <c r="D52" s="30">
        <f>'1 уровень'!E2582</f>
        <v>0</v>
      </c>
      <c r="E52" s="30">
        <f>'1 уровень'!F2582</f>
        <v>0</v>
      </c>
      <c r="F52" s="30">
        <f>'1 уровень'!G2582</f>
        <v>0</v>
      </c>
      <c r="G52" s="62">
        <f>'1 уровень'!H2582</f>
        <v>0</v>
      </c>
      <c r="H52" s="63">
        <f>'1 уровень'!I2582</f>
        <v>0</v>
      </c>
      <c r="I52" s="63">
        <f>'1 уровень'!J2582</f>
        <v>0</v>
      </c>
      <c r="J52" s="19">
        <f>'1 уровень'!K2582</f>
        <v>0</v>
      </c>
      <c r="K52" s="19">
        <f>'1 уровень'!L2582</f>
        <v>0</v>
      </c>
      <c r="L52" s="19">
        <f>'1 уровень'!M2582</f>
        <v>0</v>
      </c>
      <c r="M52" s="19">
        <f>'1 уровень'!N2582</f>
        <v>0</v>
      </c>
      <c r="N52" s="19">
        <f>'1 уровень'!O2582</f>
        <v>0</v>
      </c>
      <c r="O52" s="19">
        <f>'1 уровень'!P2582</f>
        <v>0</v>
      </c>
      <c r="P52" s="381">
        <f>'1 уровень'!Q2582</f>
        <v>0</v>
      </c>
      <c r="Q52" s="381">
        <f>'1 уровень'!R2582</f>
        <v>0</v>
      </c>
      <c r="R52" s="381">
        <f>'1 уровень'!S2582</f>
        <v>0</v>
      </c>
      <c r="S52" s="381">
        <f>'1 уровень'!T2582</f>
        <v>0</v>
      </c>
      <c r="T52" s="381">
        <f>'1 уровень'!U2582</f>
        <v>0</v>
      </c>
      <c r="U52" s="381">
        <f>'1 уровень'!V2582</f>
        <v>0</v>
      </c>
      <c r="V52" s="788">
        <f>'1 уровень'!W2582</f>
        <v>0</v>
      </c>
      <c r="W52" s="381">
        <f>'1 уровень'!X2582</f>
        <v>0</v>
      </c>
      <c r="X52" s="381">
        <f>'1 уровень'!Y2582</f>
        <v>0</v>
      </c>
      <c r="Y52" s="381">
        <f>'1 уровень'!Z2582</f>
        <v>0</v>
      </c>
      <c r="Z52" s="381">
        <f>'1 уровень'!AA2582</f>
        <v>0</v>
      </c>
      <c r="AA52" s="382">
        <f>'1 уровень'!AB2582</f>
        <v>0</v>
      </c>
      <c r="AB52" s="381"/>
      <c r="AC52" s="381"/>
      <c r="AD52" s="927" t="e">
        <f>'1 уровень'!#REF!</f>
        <v>#REF!</v>
      </c>
      <c r="AE52" s="923" t="e">
        <f>'1 уровень'!#REF!</f>
        <v>#REF!</v>
      </c>
      <c r="AF52" s="196"/>
      <c r="AG52" s="196"/>
      <c r="AH52" s="905"/>
      <c r="AK52" s="277"/>
      <c r="AO52" s="277"/>
    </row>
    <row r="53" spans="1:41" s="59" customFormat="1" ht="45" x14ac:dyDescent="0.25">
      <c r="A53" s="18"/>
      <c r="B53" s="18">
        <v>1</v>
      </c>
      <c r="C53" s="173" t="s">
        <v>448</v>
      </c>
      <c r="D53" s="30">
        <f>'1 уровень'!E2583</f>
        <v>9993</v>
      </c>
      <c r="E53" s="30">
        <f>'1 уровень'!F2583</f>
        <v>3331</v>
      </c>
      <c r="F53" s="30">
        <f>'1 уровень'!G2583</f>
        <v>2678</v>
      </c>
      <c r="G53" s="62">
        <f>'1 уровень'!H2583</f>
        <v>80.396277394175925</v>
      </c>
      <c r="H53" s="63">
        <f>'1 уровень'!I2583</f>
        <v>0</v>
      </c>
      <c r="I53" s="63">
        <f>'1 уровень'!J2583</f>
        <v>0</v>
      </c>
      <c r="J53" s="19">
        <f>'1 уровень'!K2583</f>
        <v>0</v>
      </c>
      <c r="K53" s="19">
        <f>'1 уровень'!L2583</f>
        <v>0</v>
      </c>
      <c r="L53" s="19">
        <f>'1 уровень'!M2583</f>
        <v>0</v>
      </c>
      <c r="M53" s="19">
        <f>'1 уровень'!N2583</f>
        <v>0</v>
      </c>
      <c r="N53" s="19">
        <f>'1 уровень'!O2583</f>
        <v>0</v>
      </c>
      <c r="O53" s="19">
        <f>'1 уровень'!P2583</f>
        <v>0</v>
      </c>
      <c r="P53" s="381">
        <f>'1 уровень'!Q2583</f>
        <v>0</v>
      </c>
      <c r="Q53" s="381">
        <f>'1 уровень'!R2583</f>
        <v>0</v>
      </c>
      <c r="R53" s="381">
        <f>'1 уровень'!S2583</f>
        <v>0</v>
      </c>
      <c r="S53" s="381">
        <f>'1 уровень'!T2583</f>
        <v>0</v>
      </c>
      <c r="T53" s="381">
        <f>'1 уровень'!U2583</f>
        <v>0</v>
      </c>
      <c r="U53" s="381">
        <f>'1 уровень'!V2583</f>
        <v>0</v>
      </c>
      <c r="V53" s="788">
        <f>'1 уровень'!W2583</f>
        <v>0</v>
      </c>
      <c r="W53" s="381">
        <f>'1 уровень'!X2583</f>
        <v>0</v>
      </c>
      <c r="X53" s="381">
        <f>'1 уровень'!Y2583</f>
        <v>0</v>
      </c>
      <c r="Y53" s="381">
        <f>'1 уровень'!Z2583</f>
        <v>0</v>
      </c>
      <c r="Z53" s="381">
        <f>'1 уровень'!AA2583</f>
        <v>0</v>
      </c>
      <c r="AA53" s="382">
        <f>'1 уровень'!AB2583</f>
        <v>0</v>
      </c>
      <c r="AB53" s="381"/>
      <c r="AC53" s="381"/>
      <c r="AD53" s="927" t="e">
        <f>'1 уровень'!#REF!</f>
        <v>#REF!</v>
      </c>
      <c r="AE53" s="923" t="e">
        <f>'1 уровень'!#REF!</f>
        <v>#REF!</v>
      </c>
      <c r="AF53" s="196"/>
      <c r="AG53" s="196"/>
      <c r="AH53" s="905"/>
      <c r="AK53" s="277"/>
      <c r="AO53" s="277"/>
    </row>
    <row r="54" spans="1:41" s="59" customFormat="1" ht="90" x14ac:dyDescent="0.25">
      <c r="A54" s="18"/>
      <c r="B54" s="18">
        <v>1</v>
      </c>
      <c r="C54" s="173" t="s">
        <v>449</v>
      </c>
      <c r="D54" s="30">
        <f>'1 уровень'!E2584</f>
        <v>1400</v>
      </c>
      <c r="E54" s="30">
        <f>'1 уровень'!F2584</f>
        <v>467.33333333333331</v>
      </c>
      <c r="F54" s="30">
        <f>'1 уровень'!G2584</f>
        <v>0</v>
      </c>
      <c r="G54" s="62">
        <f>'1 уровень'!H2584</f>
        <v>0</v>
      </c>
      <c r="H54" s="63">
        <f>'1 уровень'!I2584</f>
        <v>0</v>
      </c>
      <c r="I54" s="63">
        <f>'1 уровень'!J2584</f>
        <v>0</v>
      </c>
      <c r="J54" s="19">
        <f>'1 уровень'!K2584</f>
        <v>0</v>
      </c>
      <c r="K54" s="19">
        <f>'1 уровень'!L2584</f>
        <v>0</v>
      </c>
      <c r="L54" s="19">
        <f>'1 уровень'!M2584</f>
        <v>0</v>
      </c>
      <c r="M54" s="19">
        <f>'1 уровень'!N2584</f>
        <v>0</v>
      </c>
      <c r="N54" s="19">
        <f>'1 уровень'!O2584</f>
        <v>0</v>
      </c>
      <c r="O54" s="19">
        <f>'1 уровень'!P2584</f>
        <v>0</v>
      </c>
      <c r="P54" s="381">
        <f>'1 уровень'!Q2584</f>
        <v>0</v>
      </c>
      <c r="Q54" s="381">
        <f>'1 уровень'!R2584</f>
        <v>0</v>
      </c>
      <c r="R54" s="381">
        <f>'1 уровень'!S2584</f>
        <v>0</v>
      </c>
      <c r="S54" s="381">
        <f>'1 уровень'!T2584</f>
        <v>0</v>
      </c>
      <c r="T54" s="381">
        <f>'1 уровень'!U2584</f>
        <v>0</v>
      </c>
      <c r="U54" s="381">
        <f>'1 уровень'!V2584</f>
        <v>0</v>
      </c>
      <c r="V54" s="788">
        <f>'1 уровень'!W2584</f>
        <v>0</v>
      </c>
      <c r="W54" s="381">
        <f>'1 уровень'!X2584</f>
        <v>0</v>
      </c>
      <c r="X54" s="381">
        <f>'1 уровень'!Y2584</f>
        <v>0</v>
      </c>
      <c r="Y54" s="381">
        <f>'1 уровень'!Z2584</f>
        <v>0</v>
      </c>
      <c r="Z54" s="381">
        <f>'1 уровень'!AA2584</f>
        <v>0</v>
      </c>
      <c r="AA54" s="382">
        <f>'1 уровень'!AB2584</f>
        <v>0</v>
      </c>
      <c r="AB54" s="381"/>
      <c r="AC54" s="381"/>
      <c r="AD54" s="927" t="e">
        <f>'1 уровень'!#REF!</f>
        <v>#REF!</v>
      </c>
      <c r="AE54" s="923" t="e">
        <f>'1 уровень'!#REF!</f>
        <v>#REF!</v>
      </c>
      <c r="AF54" s="196"/>
      <c r="AG54" s="196"/>
      <c r="AH54" s="905"/>
      <c r="AK54" s="277"/>
      <c r="AO54" s="277"/>
    </row>
    <row r="55" spans="1:41" s="59" customFormat="1" ht="30" x14ac:dyDescent="0.25">
      <c r="A55" s="18"/>
      <c r="B55" s="18">
        <v>1</v>
      </c>
      <c r="C55" s="173" t="s">
        <v>468</v>
      </c>
      <c r="D55" s="30">
        <f>'1 уровень'!E2585</f>
        <v>61459.7</v>
      </c>
      <c r="E55" s="30">
        <f>'1 уровень'!F2585</f>
        <v>20486.466666666667</v>
      </c>
      <c r="F55" s="30">
        <f>'1 уровень'!G2585</f>
        <v>28078</v>
      </c>
      <c r="G55" s="62">
        <f>'1 уровень'!H2585</f>
        <v>137.05633312398103</v>
      </c>
      <c r="H55" s="63">
        <f>'1 уровень'!I2585</f>
        <v>0</v>
      </c>
      <c r="I55" s="63">
        <f>'1 уровень'!J2585</f>
        <v>0</v>
      </c>
      <c r="J55" s="19">
        <f>'1 уровень'!K2585</f>
        <v>0</v>
      </c>
      <c r="K55" s="19">
        <f>'1 уровень'!L2585</f>
        <v>0</v>
      </c>
      <c r="L55" s="19">
        <f>'1 уровень'!M2585</f>
        <v>0</v>
      </c>
      <c r="M55" s="19">
        <f>'1 уровень'!N2585</f>
        <v>0</v>
      </c>
      <c r="N55" s="19">
        <f>'1 уровень'!O2585</f>
        <v>0</v>
      </c>
      <c r="O55" s="19">
        <f>'1 уровень'!P2585</f>
        <v>0</v>
      </c>
      <c r="P55" s="381">
        <f>'1 уровень'!Q2585</f>
        <v>144431</v>
      </c>
      <c r="Q55" s="381">
        <f>'1 уровень'!R2585</f>
        <v>144431</v>
      </c>
      <c r="R55" s="381">
        <f>'1 уровень'!S2585</f>
        <v>144431</v>
      </c>
      <c r="S55" s="381">
        <f>'1 уровень'!T2585</f>
        <v>144431</v>
      </c>
      <c r="T55" s="381">
        <f>'1 уровень'!U2585</f>
        <v>48143.666666666672</v>
      </c>
      <c r="U55" s="381">
        <f>'1 уровень'!V2585</f>
        <v>60673.001860000011</v>
      </c>
      <c r="V55" s="788">
        <f>'1 уровень'!W2585</f>
        <v>0</v>
      </c>
      <c r="W55" s="381">
        <f>'1 уровень'!X2585</f>
        <v>0</v>
      </c>
      <c r="X55" s="381">
        <f>'1 уровень'!Y2585</f>
        <v>12529.335193333338</v>
      </c>
      <c r="Y55" s="381">
        <f>'1 уровень'!Z2585</f>
        <v>0</v>
      </c>
      <c r="Z55" s="381">
        <f>'1 уровень'!AA2585</f>
        <v>-3.7788000000000004</v>
      </c>
      <c r="AA55" s="382">
        <f>'1 уровень'!AB2585</f>
        <v>60669.223060000011</v>
      </c>
      <c r="AB55" s="381">
        <f>U55/T55*100</f>
        <v>126.02488771801067</v>
      </c>
      <c r="AC55" s="381">
        <f>AA55/T55*100</f>
        <v>126.01703871052614</v>
      </c>
      <c r="AD55" s="927" t="e">
        <f>'1 уровень'!#REF!</f>
        <v>#REF!</v>
      </c>
      <c r="AE55" s="923" t="e">
        <f>'1 уровень'!#REF!</f>
        <v>#REF!</v>
      </c>
      <c r="AF55" s="196"/>
      <c r="AG55" s="196"/>
      <c r="AH55" s="905"/>
      <c r="AI55" s="710"/>
      <c r="AK55" s="277"/>
      <c r="AO55" s="277"/>
    </row>
    <row r="56" spans="1:41" s="59" customFormat="1" x14ac:dyDescent="0.25">
      <c r="A56" s="18"/>
      <c r="B56" s="18">
        <v>1</v>
      </c>
      <c r="C56" s="173" t="s">
        <v>312</v>
      </c>
      <c r="D56" s="31">
        <f>'1 уровень'!E2586</f>
        <v>218748.6595744681</v>
      </c>
      <c r="E56" s="31">
        <f>'1 уровень'!F2586</f>
        <v>72915.446808510649</v>
      </c>
      <c r="F56" s="31">
        <f>'1 уровень'!G2586</f>
        <v>72782.626595744689</v>
      </c>
      <c r="G56" s="62">
        <f>'1 уровень'!H2586</f>
        <v>99.817843517965727</v>
      </c>
      <c r="H56" s="63">
        <f>'1 уровень'!I2586</f>
        <v>0</v>
      </c>
      <c r="I56" s="63">
        <f>'1 уровень'!J2586</f>
        <v>0</v>
      </c>
      <c r="J56" s="19">
        <f>'1 уровень'!K2586</f>
        <v>0</v>
      </c>
      <c r="K56" s="19">
        <f>'1 уровень'!L2586</f>
        <v>0</v>
      </c>
      <c r="L56" s="19">
        <f>'1 уровень'!M2586</f>
        <v>0</v>
      </c>
      <c r="M56" s="19">
        <f>'1 уровень'!N2586</f>
        <v>0</v>
      </c>
      <c r="N56" s="19">
        <f>'1 уровень'!O2586</f>
        <v>0</v>
      </c>
      <c r="O56" s="19">
        <f>'1 уровень'!P2586</f>
        <v>0</v>
      </c>
      <c r="P56" s="381">
        <f>'1 уровень'!Q2586</f>
        <v>0</v>
      </c>
      <c r="Q56" s="381">
        <f>'1 уровень'!R2586</f>
        <v>0</v>
      </c>
      <c r="R56" s="381">
        <f>'1 уровень'!S2586</f>
        <v>0</v>
      </c>
      <c r="S56" s="381">
        <f>'1 уровень'!T2586</f>
        <v>0</v>
      </c>
      <c r="T56" s="381">
        <f>'1 уровень'!U2586</f>
        <v>0</v>
      </c>
      <c r="U56" s="381">
        <f>'1 уровень'!V2586</f>
        <v>0</v>
      </c>
      <c r="V56" s="788">
        <f>'1 уровень'!W2586</f>
        <v>0</v>
      </c>
      <c r="W56" s="381">
        <f>'1 уровень'!X2586</f>
        <v>0</v>
      </c>
      <c r="X56" s="381">
        <f>'1 уровень'!Y2586</f>
        <v>0</v>
      </c>
      <c r="Y56" s="381">
        <f>'1 уровень'!Z2586</f>
        <v>0</v>
      </c>
      <c r="Z56" s="381">
        <f>'1 уровень'!AA2586</f>
        <v>0</v>
      </c>
      <c r="AA56" s="382">
        <f>'1 уровень'!AB2586</f>
        <v>0</v>
      </c>
      <c r="AB56" s="381"/>
      <c r="AC56" s="381"/>
      <c r="AD56" s="927" t="e">
        <f>'1 уровень'!#REF!</f>
        <v>#REF!</v>
      </c>
      <c r="AE56" s="923" t="e">
        <f>'1 уровень'!#REF!</f>
        <v>#REF!</v>
      </c>
      <c r="AF56" s="196"/>
      <c r="AG56" s="196"/>
      <c r="AH56" s="905"/>
      <c r="AK56" s="277"/>
      <c r="AO56" s="277"/>
    </row>
    <row r="57" spans="1:41" s="59" customFormat="1" x14ac:dyDescent="0.25">
      <c r="A57" s="18"/>
      <c r="B57" s="18">
        <v>1</v>
      </c>
      <c r="C57" s="173" t="s">
        <v>320</v>
      </c>
      <c r="D57" s="30">
        <f>'1 уровень'!E2587</f>
        <v>48057</v>
      </c>
      <c r="E57" s="30">
        <f>'1 уровень'!F2587</f>
        <v>16019</v>
      </c>
      <c r="F57" s="30">
        <f>'1 уровень'!G2587</f>
        <v>16616</v>
      </c>
      <c r="G57" s="62">
        <f>'1 уровень'!H2587</f>
        <v>103.72682439602971</v>
      </c>
      <c r="H57" s="63">
        <f>'1 уровень'!I2587</f>
        <v>0</v>
      </c>
      <c r="I57" s="63">
        <f>'1 уровень'!J2587</f>
        <v>0</v>
      </c>
      <c r="J57" s="19">
        <f>'1 уровень'!K2587</f>
        <v>0</v>
      </c>
      <c r="K57" s="19">
        <f>'1 уровень'!L2587</f>
        <v>0</v>
      </c>
      <c r="L57" s="19">
        <f>'1 уровень'!M2587</f>
        <v>0</v>
      </c>
      <c r="M57" s="19">
        <f>'1 уровень'!N2587</f>
        <v>0</v>
      </c>
      <c r="N57" s="19">
        <f>'1 уровень'!O2587</f>
        <v>0</v>
      </c>
      <c r="O57" s="19">
        <f>'1 уровень'!P2587</f>
        <v>0</v>
      </c>
      <c r="P57" s="381">
        <f>'1 уровень'!Q2587</f>
        <v>0</v>
      </c>
      <c r="Q57" s="381">
        <f>'1 уровень'!R2587</f>
        <v>0</v>
      </c>
      <c r="R57" s="381">
        <f>'1 уровень'!S2587</f>
        <v>0</v>
      </c>
      <c r="S57" s="381">
        <f>'1 уровень'!T2587</f>
        <v>0</v>
      </c>
      <c r="T57" s="381">
        <f>'1 уровень'!U2587</f>
        <v>0</v>
      </c>
      <c r="U57" s="381">
        <f>'1 уровень'!V2587</f>
        <v>0</v>
      </c>
      <c r="V57" s="788">
        <f>'1 уровень'!W2587</f>
        <v>0</v>
      </c>
      <c r="W57" s="381">
        <f>'1 уровень'!X2587</f>
        <v>0</v>
      </c>
      <c r="X57" s="381">
        <f>'1 уровень'!Y2587</f>
        <v>0</v>
      </c>
      <c r="Y57" s="381">
        <f>'1 уровень'!Z2587</f>
        <v>0</v>
      </c>
      <c r="Z57" s="381">
        <f>'1 уровень'!AA2587</f>
        <v>0</v>
      </c>
      <c r="AA57" s="382">
        <f>'1 уровень'!AB2587</f>
        <v>0</v>
      </c>
      <c r="AB57" s="381"/>
      <c r="AC57" s="381"/>
      <c r="AD57" s="927" t="e">
        <f>'1 уровень'!#REF!</f>
        <v>#REF!</v>
      </c>
      <c r="AE57" s="923" t="e">
        <f>'1 уровень'!#REF!</f>
        <v>#REF!</v>
      </c>
      <c r="AF57" s="196"/>
      <c r="AG57" s="196"/>
      <c r="AH57" s="905"/>
      <c r="AK57" s="277"/>
      <c r="AO57" s="277"/>
    </row>
    <row r="58" spans="1:41" s="59" customFormat="1" x14ac:dyDescent="0.25">
      <c r="A58" s="18"/>
      <c r="B58" s="18">
        <v>1</v>
      </c>
      <c r="C58" s="173" t="s">
        <v>321</v>
      </c>
      <c r="D58" s="30">
        <f>'1 уровень'!E2588</f>
        <v>169612.6595744681</v>
      </c>
      <c r="E58" s="30">
        <f>'1 уровень'!F2588</f>
        <v>56537.446808510649</v>
      </c>
      <c r="F58" s="30">
        <f>'1 уровень'!G2588</f>
        <v>55874.626595744674</v>
      </c>
      <c r="G58" s="62">
        <f>'1 уровень'!H2588</f>
        <v>98.827643888817775</v>
      </c>
      <c r="H58" s="63">
        <f>'1 уровень'!I2588</f>
        <v>0</v>
      </c>
      <c r="I58" s="63">
        <f>'1 уровень'!J2588</f>
        <v>0</v>
      </c>
      <c r="J58" s="19">
        <f>'1 уровень'!K2588</f>
        <v>0</v>
      </c>
      <c r="K58" s="19">
        <f>'1 уровень'!L2588</f>
        <v>0</v>
      </c>
      <c r="L58" s="19">
        <f>'1 уровень'!M2588</f>
        <v>0</v>
      </c>
      <c r="M58" s="19">
        <f>'1 уровень'!N2588</f>
        <v>0</v>
      </c>
      <c r="N58" s="19">
        <f>'1 уровень'!O2588</f>
        <v>0</v>
      </c>
      <c r="O58" s="19">
        <f>'1 уровень'!P2588</f>
        <v>0</v>
      </c>
      <c r="P58" s="381">
        <f>'1 уровень'!Q2588</f>
        <v>0</v>
      </c>
      <c r="Q58" s="381">
        <f>'1 уровень'!R2588</f>
        <v>0</v>
      </c>
      <c r="R58" s="381">
        <f>'1 уровень'!S2588</f>
        <v>0</v>
      </c>
      <c r="S58" s="381">
        <f>'1 уровень'!T2588</f>
        <v>0</v>
      </c>
      <c r="T58" s="381">
        <f>'1 уровень'!U2588</f>
        <v>0</v>
      </c>
      <c r="U58" s="381">
        <f>'1 уровень'!V2588</f>
        <v>0</v>
      </c>
      <c r="V58" s="788">
        <f>'1 уровень'!W2588</f>
        <v>0</v>
      </c>
      <c r="W58" s="381">
        <f>'1 уровень'!X2588</f>
        <v>0</v>
      </c>
      <c r="X58" s="381">
        <f>'1 уровень'!Y2588</f>
        <v>0</v>
      </c>
      <c r="Y58" s="381">
        <f>'1 уровень'!Z2588</f>
        <v>0</v>
      </c>
      <c r="Z58" s="381">
        <f>'1 уровень'!AA2588</f>
        <v>0</v>
      </c>
      <c r="AA58" s="382">
        <f>'1 уровень'!AB2588</f>
        <v>0</v>
      </c>
      <c r="AB58" s="381"/>
      <c r="AC58" s="381"/>
      <c r="AD58" s="927" t="e">
        <f>'1 уровень'!#REF!</f>
        <v>#REF!</v>
      </c>
      <c r="AE58" s="923" t="e">
        <f>'1 уровень'!#REF!</f>
        <v>#REF!</v>
      </c>
      <c r="AF58" s="196"/>
      <c r="AG58" s="196"/>
      <c r="AH58" s="905"/>
      <c r="AK58" s="277"/>
      <c r="AO58" s="277"/>
    </row>
    <row r="59" spans="1:41" s="59" customFormat="1" x14ac:dyDescent="0.25">
      <c r="A59" s="18"/>
      <c r="B59" s="18">
        <v>1</v>
      </c>
      <c r="C59" s="173" t="s">
        <v>322</v>
      </c>
      <c r="D59" s="30">
        <f>'1 уровень'!E2589</f>
        <v>1582859</v>
      </c>
      <c r="E59" s="30">
        <f>'1 уровень'!F2589</f>
        <v>527619</v>
      </c>
      <c r="F59" s="30">
        <f>'1 уровень'!G2589</f>
        <v>522144.63000000006</v>
      </c>
      <c r="G59" s="62">
        <f>'1 уровень'!H2589</f>
        <v>98.962438805274275</v>
      </c>
      <c r="H59" s="63">
        <f>'1 уровень'!I2589</f>
        <v>0</v>
      </c>
      <c r="I59" s="63">
        <f>'1 уровень'!J2589</f>
        <v>0</v>
      </c>
      <c r="J59" s="19">
        <f>'1 уровень'!K2589</f>
        <v>0</v>
      </c>
      <c r="K59" s="19">
        <f>'1 уровень'!L2589</f>
        <v>0</v>
      </c>
      <c r="L59" s="19">
        <f>'1 уровень'!M2589</f>
        <v>0</v>
      </c>
      <c r="M59" s="19">
        <f>'1 уровень'!N2589</f>
        <v>0</v>
      </c>
      <c r="N59" s="19">
        <f>'1 уровень'!O2589</f>
        <v>0</v>
      </c>
      <c r="O59" s="19">
        <f>'1 уровень'!P2589</f>
        <v>0</v>
      </c>
      <c r="P59" s="381">
        <f>'1 уровень'!Q2589</f>
        <v>0</v>
      </c>
      <c r="Q59" s="381">
        <f>'1 уровень'!R2589</f>
        <v>0</v>
      </c>
      <c r="R59" s="381">
        <f>'1 уровень'!S2589</f>
        <v>0</v>
      </c>
      <c r="S59" s="381">
        <f>'1 уровень'!T2589</f>
        <v>0</v>
      </c>
      <c r="T59" s="381">
        <f>'1 уровень'!U2589</f>
        <v>0</v>
      </c>
      <c r="U59" s="381">
        <f>'1 уровень'!V2589</f>
        <v>0</v>
      </c>
      <c r="V59" s="788">
        <f>'1 уровень'!W2589</f>
        <v>0</v>
      </c>
      <c r="W59" s="381">
        <f>'1 уровень'!X2589</f>
        <v>0</v>
      </c>
      <c r="X59" s="381">
        <f>'1 уровень'!Y2589</f>
        <v>0</v>
      </c>
      <c r="Y59" s="381">
        <f>'1 уровень'!Z2589</f>
        <v>0</v>
      </c>
      <c r="Z59" s="381">
        <f>'1 уровень'!AA2589</f>
        <v>0</v>
      </c>
      <c r="AA59" s="382">
        <f>'1 уровень'!AB2589</f>
        <v>0</v>
      </c>
      <c r="AB59" s="381"/>
      <c r="AC59" s="381"/>
      <c r="AD59" s="927" t="e">
        <f>'1 уровень'!#REF!</f>
        <v>#REF!</v>
      </c>
      <c r="AE59" s="923" t="e">
        <f>'1 уровень'!#REF!</f>
        <v>#REF!</v>
      </c>
      <c r="AF59" s="196"/>
      <c r="AG59" s="196"/>
      <c r="AH59" s="905"/>
      <c r="AK59" s="277"/>
      <c r="AO59" s="277"/>
    </row>
    <row r="60" spans="1:41" s="59" customFormat="1" x14ac:dyDescent="0.25">
      <c r="A60" s="18"/>
      <c r="B60" s="18">
        <v>1</v>
      </c>
      <c r="C60" s="173" t="s">
        <v>326</v>
      </c>
      <c r="D60" s="30">
        <f>'1 уровень'!E2590</f>
        <v>11500</v>
      </c>
      <c r="E60" s="30">
        <f>'1 уровень'!F2590</f>
        <v>3833</v>
      </c>
      <c r="F60" s="30">
        <f>'1 уровень'!G2590</f>
        <v>3076.8599999999997</v>
      </c>
      <c r="G60" s="62">
        <f>'1 уровень'!H2590</f>
        <v>80.272893295069125</v>
      </c>
      <c r="H60" s="63">
        <f>'1 уровень'!I2590</f>
        <v>0</v>
      </c>
      <c r="I60" s="63">
        <f>'1 уровень'!J2590</f>
        <v>0</v>
      </c>
      <c r="J60" s="19">
        <f>'1 уровень'!K2590</f>
        <v>0</v>
      </c>
      <c r="K60" s="19">
        <f>'1 уровень'!L2590</f>
        <v>0</v>
      </c>
      <c r="L60" s="19">
        <f>'1 уровень'!M2590</f>
        <v>0</v>
      </c>
      <c r="M60" s="19">
        <f>'1 уровень'!N2590</f>
        <v>0</v>
      </c>
      <c r="N60" s="19">
        <f>'1 уровень'!O2590</f>
        <v>0</v>
      </c>
      <c r="O60" s="19">
        <f>'1 уровень'!P2590</f>
        <v>0</v>
      </c>
      <c r="P60" s="381">
        <f>'1 уровень'!Q2590</f>
        <v>0</v>
      </c>
      <c r="Q60" s="381">
        <f>'1 уровень'!R2590</f>
        <v>0</v>
      </c>
      <c r="R60" s="381">
        <f>'1 уровень'!S2590</f>
        <v>0</v>
      </c>
      <c r="S60" s="381">
        <f>'1 уровень'!T2590</f>
        <v>0</v>
      </c>
      <c r="T60" s="381">
        <f>'1 уровень'!U2590</f>
        <v>0</v>
      </c>
      <c r="U60" s="381">
        <f>'1 уровень'!V2590</f>
        <v>0</v>
      </c>
      <c r="V60" s="788">
        <f>'1 уровень'!W2590</f>
        <v>0</v>
      </c>
      <c r="W60" s="381">
        <f>'1 уровень'!X2590</f>
        <v>0</v>
      </c>
      <c r="X60" s="381">
        <f>'1 уровень'!Y2590</f>
        <v>0</v>
      </c>
      <c r="Y60" s="381">
        <f>'1 уровень'!Z2590</f>
        <v>0</v>
      </c>
      <c r="Z60" s="381">
        <f>'1 уровень'!AA2590</f>
        <v>0</v>
      </c>
      <c r="AA60" s="382">
        <f>'1 уровень'!AB2590</f>
        <v>0</v>
      </c>
      <c r="AB60" s="381"/>
      <c r="AC60" s="381"/>
      <c r="AD60" s="927" t="e">
        <f>'1 уровень'!#REF!</f>
        <v>#REF!</v>
      </c>
      <c r="AE60" s="923" t="e">
        <f>'1 уровень'!#REF!</f>
        <v>#REF!</v>
      </c>
      <c r="AF60" s="196"/>
      <c r="AG60" s="196"/>
      <c r="AH60" s="905"/>
      <c r="AK60" s="277"/>
      <c r="AO60" s="277"/>
    </row>
    <row r="61" spans="1:41" s="59" customFormat="1" x14ac:dyDescent="0.25">
      <c r="A61" s="18"/>
      <c r="B61" s="18">
        <v>1</v>
      </c>
      <c r="C61" s="292" t="s">
        <v>495</v>
      </c>
      <c r="D61" s="30">
        <f>'1 уровень'!E2591</f>
        <v>1079</v>
      </c>
      <c r="E61" s="30">
        <f>'1 уровень'!F2591</f>
        <v>359</v>
      </c>
      <c r="F61" s="30">
        <f>'1 уровень'!G2591</f>
        <v>292</v>
      </c>
      <c r="G61" s="62">
        <f>'1 уровень'!H2591</f>
        <v>99</v>
      </c>
      <c r="H61" s="63">
        <f>'1 уровень'!I2591</f>
        <v>0</v>
      </c>
      <c r="I61" s="63">
        <f>'1 уровень'!J2591</f>
        <v>0</v>
      </c>
      <c r="J61" s="19">
        <f>'1 уровень'!K2591</f>
        <v>0</v>
      </c>
      <c r="K61" s="19">
        <f>'1 уровень'!L2591</f>
        <v>0</v>
      </c>
      <c r="L61" s="19">
        <f>'1 уровень'!M2591</f>
        <v>0</v>
      </c>
      <c r="M61" s="19">
        <f>'1 уровень'!N2591</f>
        <v>0</v>
      </c>
      <c r="N61" s="19">
        <f>'1 уровень'!O2591</f>
        <v>0</v>
      </c>
      <c r="O61" s="19">
        <f>'1 уровень'!P2591</f>
        <v>0</v>
      </c>
      <c r="P61" s="381">
        <f>'1 уровень'!Q2591</f>
        <v>36838.878400000001</v>
      </c>
      <c r="Q61" s="381">
        <f>'1 уровень'!R2591</f>
        <v>36838.878400000001</v>
      </c>
      <c r="R61" s="381">
        <f>'1 уровень'!S2591</f>
        <v>44386.28731</v>
      </c>
      <c r="S61" s="381">
        <f>'1 уровень'!T2591</f>
        <v>44386.28731</v>
      </c>
      <c r="T61" s="381">
        <f>'1 уровень'!U2591</f>
        <v>13789.107915333334</v>
      </c>
      <c r="U61" s="381">
        <f>'1 уровень'!V2591</f>
        <v>10142.946399999999</v>
      </c>
      <c r="V61" s="788">
        <f>'1 уровень'!W2591</f>
        <v>0</v>
      </c>
      <c r="W61" s="381">
        <f>'1 уровень'!X2591</f>
        <v>0</v>
      </c>
      <c r="X61" s="381">
        <f>'1 уровень'!Y2591</f>
        <v>-3646.1615153333337</v>
      </c>
      <c r="Y61" s="381">
        <f>'1 уровень'!Z2591</f>
        <v>0</v>
      </c>
      <c r="Z61" s="381">
        <f>'1 уровень'!AA2591</f>
        <v>0</v>
      </c>
      <c r="AA61" s="382">
        <f>'1 уровень'!AB2591</f>
        <v>10142.946399999999</v>
      </c>
      <c r="AB61" s="381">
        <f>U61/T61*100</f>
        <v>73.557669301588064</v>
      </c>
      <c r="AC61" s="381">
        <f>AA61/T61*100</f>
        <v>73.557669301588064</v>
      </c>
      <c r="AD61" s="927" t="e">
        <f>'1 уровень'!#REF!</f>
        <v>#REF!</v>
      </c>
      <c r="AE61" s="923" t="e">
        <f>'1 уровень'!#REF!</f>
        <v>#REF!</v>
      </c>
      <c r="AF61" s="196"/>
      <c r="AG61" s="196"/>
      <c r="AH61" s="905"/>
      <c r="AK61" s="277"/>
      <c r="AO61" s="277"/>
    </row>
    <row r="62" spans="1:41" s="59" customFormat="1" ht="30" x14ac:dyDescent="0.25">
      <c r="A62" s="18"/>
      <c r="B62" s="18">
        <v>1</v>
      </c>
      <c r="C62" s="173" t="s">
        <v>305</v>
      </c>
      <c r="D62" s="30">
        <f>'1 уровень'!E2592</f>
        <v>24500</v>
      </c>
      <c r="E62" s="30">
        <f>'1 уровень'!F2592</f>
        <v>8166.6666666666661</v>
      </c>
      <c r="F62" s="30">
        <f>'1 уровень'!G2592</f>
        <v>8707</v>
      </c>
      <c r="G62" s="62">
        <f>'1 уровень'!H2592</f>
        <v>106.61632653061226</v>
      </c>
      <c r="H62" s="63">
        <f>'1 уровень'!I2592</f>
        <v>0</v>
      </c>
      <c r="I62" s="63">
        <f>'1 уровень'!J2592</f>
        <v>0</v>
      </c>
      <c r="J62" s="19">
        <f>'1 уровень'!K2592</f>
        <v>0</v>
      </c>
      <c r="K62" s="19">
        <f>'1 уровень'!L2592</f>
        <v>0</v>
      </c>
      <c r="L62" s="19">
        <f>'1 уровень'!M2592</f>
        <v>0</v>
      </c>
      <c r="M62" s="19">
        <f>'1 уровень'!N2592</f>
        <v>0</v>
      </c>
      <c r="N62" s="19">
        <f>'1 уровень'!O2592</f>
        <v>0</v>
      </c>
      <c r="O62" s="19">
        <f>'1 уровень'!P2592</f>
        <v>0</v>
      </c>
      <c r="P62" s="381">
        <f>'1 уровень'!Q2592</f>
        <v>0</v>
      </c>
      <c r="Q62" s="381">
        <f>'1 уровень'!R2592</f>
        <v>0</v>
      </c>
      <c r="R62" s="381">
        <f>'1 уровень'!S2592</f>
        <v>0</v>
      </c>
      <c r="S62" s="381">
        <f>'1 уровень'!T2592</f>
        <v>0</v>
      </c>
      <c r="T62" s="381">
        <f>'1 уровень'!U2592</f>
        <v>0</v>
      </c>
      <c r="U62" s="381">
        <f>'1 уровень'!V2592</f>
        <v>0</v>
      </c>
      <c r="V62" s="788">
        <f>'1 уровень'!W2592</f>
        <v>0</v>
      </c>
      <c r="W62" s="381">
        <f>'1 уровень'!X2592</f>
        <v>0</v>
      </c>
      <c r="X62" s="381">
        <f>'1 уровень'!Y2592</f>
        <v>0</v>
      </c>
      <c r="Y62" s="381">
        <f>'1 уровень'!Z2592</f>
        <v>0</v>
      </c>
      <c r="Z62" s="381">
        <f>'1 уровень'!AA2592</f>
        <v>0</v>
      </c>
      <c r="AA62" s="382">
        <f>'1 уровень'!AB2592</f>
        <v>0</v>
      </c>
      <c r="AB62" s="381"/>
      <c r="AC62" s="381"/>
      <c r="AD62" s="927" t="e">
        <f>'1 уровень'!#REF!</f>
        <v>#REF!</v>
      </c>
      <c r="AE62" s="923" t="e">
        <f>'1 уровень'!#REF!</f>
        <v>#REF!</v>
      </c>
      <c r="AF62" s="196"/>
      <c r="AG62" s="196"/>
      <c r="AH62" s="905"/>
      <c r="AK62" s="277"/>
      <c r="AO62" s="277"/>
    </row>
    <row r="63" spans="1:41" s="59" customFormat="1" ht="30" x14ac:dyDescent="0.25">
      <c r="A63" s="18"/>
      <c r="B63" s="18">
        <v>1</v>
      </c>
      <c r="C63" s="173" t="s">
        <v>191</v>
      </c>
      <c r="D63" s="30">
        <f>'1 уровень'!E2593</f>
        <v>24500</v>
      </c>
      <c r="E63" s="30">
        <f>'1 уровень'!F2593</f>
        <v>8166.6666666666661</v>
      </c>
      <c r="F63" s="30">
        <f>'1 уровень'!G2593</f>
        <v>8707</v>
      </c>
      <c r="G63" s="62">
        <f>'1 уровень'!H2593</f>
        <v>106.61632653061226</v>
      </c>
      <c r="H63" s="63">
        <f>'1 уровень'!I2593</f>
        <v>0</v>
      </c>
      <c r="I63" s="63">
        <f>'1 уровень'!J2593</f>
        <v>0</v>
      </c>
      <c r="J63" s="19">
        <f>'1 уровень'!K2593</f>
        <v>0</v>
      </c>
      <c r="K63" s="19">
        <f>'1 уровень'!L2593</f>
        <v>0</v>
      </c>
      <c r="L63" s="19">
        <f>'1 уровень'!M2593</f>
        <v>0</v>
      </c>
      <c r="M63" s="19">
        <f>'1 уровень'!N2593</f>
        <v>0</v>
      </c>
      <c r="N63" s="19">
        <f>'1 уровень'!O2593</f>
        <v>0</v>
      </c>
      <c r="O63" s="19">
        <f>'1 уровень'!P2593</f>
        <v>0</v>
      </c>
      <c r="P63" s="381">
        <f>'1 уровень'!Q2593</f>
        <v>0</v>
      </c>
      <c r="Q63" s="381">
        <f>'1 уровень'!R2593</f>
        <v>0</v>
      </c>
      <c r="R63" s="381">
        <f>'1 уровень'!S2593</f>
        <v>0</v>
      </c>
      <c r="S63" s="381">
        <f>'1 уровень'!T2593</f>
        <v>0</v>
      </c>
      <c r="T63" s="381">
        <f>'1 уровень'!U2593</f>
        <v>0</v>
      </c>
      <c r="U63" s="381">
        <f>'1 уровень'!V2593</f>
        <v>0</v>
      </c>
      <c r="V63" s="788">
        <f>'1 уровень'!W2593</f>
        <v>0</v>
      </c>
      <c r="W63" s="381">
        <f>'1 уровень'!X2593</f>
        <v>0</v>
      </c>
      <c r="X63" s="381">
        <f>'1 уровень'!Y2593</f>
        <v>0</v>
      </c>
      <c r="Y63" s="381">
        <f>'1 уровень'!Z2593</f>
        <v>0</v>
      </c>
      <c r="Z63" s="381">
        <f>'1 уровень'!AA2593</f>
        <v>0</v>
      </c>
      <c r="AA63" s="382">
        <f>'1 уровень'!AB2593</f>
        <v>0</v>
      </c>
      <c r="AB63" s="381"/>
      <c r="AC63" s="381"/>
      <c r="AD63" s="927" t="e">
        <f>'1 уровень'!#REF!</f>
        <v>#REF!</v>
      </c>
      <c r="AE63" s="923" t="e">
        <f>'1 уровень'!#REF!</f>
        <v>#REF!</v>
      </c>
      <c r="AF63" s="196"/>
      <c r="AG63" s="196"/>
      <c r="AH63" s="905"/>
      <c r="AK63" s="277"/>
      <c r="AO63" s="277"/>
    </row>
    <row r="64" spans="1:41" s="59" customFormat="1" ht="72" x14ac:dyDescent="0.25">
      <c r="A64" s="18">
        <v>1</v>
      </c>
      <c r="B64" s="18">
        <v>1</v>
      </c>
      <c r="C64" s="292" t="s">
        <v>313</v>
      </c>
      <c r="D64" s="30">
        <f>'1 уровень'!E2594</f>
        <v>16200</v>
      </c>
      <c r="E64" s="30">
        <f>'1 уровень'!F2594</f>
        <v>5400</v>
      </c>
      <c r="F64" s="30">
        <f>'1 уровень'!G2594</f>
        <v>4517</v>
      </c>
      <c r="G64" s="62">
        <f>'1 уровень'!H2594</f>
        <v>83.648148148148152</v>
      </c>
      <c r="H64" s="63">
        <f>'1 уровень'!I2594</f>
        <v>0</v>
      </c>
      <c r="I64" s="63">
        <f>'1 уровень'!J2594</f>
        <v>0</v>
      </c>
      <c r="J64" s="19">
        <f>'1 уровень'!K2594</f>
        <v>0</v>
      </c>
      <c r="K64" s="19">
        <f>'1 уровень'!L2594</f>
        <v>0</v>
      </c>
      <c r="L64" s="19">
        <f>'1 уровень'!M2594</f>
        <v>0</v>
      </c>
      <c r="M64" s="19">
        <f>'1 уровень'!N2594</f>
        <v>0</v>
      </c>
      <c r="N64" s="19">
        <f>'1 уровень'!O2594</f>
        <v>0</v>
      </c>
      <c r="O64" s="19">
        <f>'1 уровень'!P2594</f>
        <v>0</v>
      </c>
      <c r="P64" s="381">
        <f>'1 уровень'!Q2594</f>
        <v>0</v>
      </c>
      <c r="Q64" s="381">
        <f>'1 уровень'!R2594</f>
        <v>0</v>
      </c>
      <c r="R64" s="381">
        <f>'1 уровень'!S2594</f>
        <v>0</v>
      </c>
      <c r="S64" s="381">
        <f>'1 уровень'!T2594</f>
        <v>0</v>
      </c>
      <c r="T64" s="381">
        <f>'1 уровень'!U2594</f>
        <v>0</v>
      </c>
      <c r="U64" s="381">
        <f>'1 уровень'!V2594</f>
        <v>0</v>
      </c>
      <c r="V64" s="788">
        <f>'1 уровень'!W2594</f>
        <v>0</v>
      </c>
      <c r="W64" s="381">
        <f>'1 уровень'!X2594</f>
        <v>0</v>
      </c>
      <c r="X64" s="381">
        <f>'1 уровень'!Y2594</f>
        <v>0</v>
      </c>
      <c r="Y64" s="381">
        <f>'1 уровень'!Z2594</f>
        <v>0</v>
      </c>
      <c r="Z64" s="381">
        <f>'1 уровень'!AA2594</f>
        <v>0</v>
      </c>
      <c r="AA64" s="382">
        <f>'1 уровень'!AB2594</f>
        <v>0</v>
      </c>
      <c r="AB64" s="381"/>
      <c r="AC64" s="381"/>
      <c r="AD64" s="927" t="e">
        <f>'1 уровень'!#REF!</f>
        <v>#REF!</v>
      </c>
      <c r="AE64" s="923" t="e">
        <f>'1 уровень'!#REF!</f>
        <v>#REF!</v>
      </c>
      <c r="AF64" s="196"/>
      <c r="AG64" s="196"/>
      <c r="AH64" s="905"/>
      <c r="AK64" s="277"/>
      <c r="AO64" s="277"/>
    </row>
    <row r="65" spans="1:199" ht="15.75" x14ac:dyDescent="0.25">
      <c r="A65" s="18">
        <v>1</v>
      </c>
      <c r="B65" s="18">
        <v>1</v>
      </c>
      <c r="C65" s="560" t="s">
        <v>217</v>
      </c>
      <c r="D65" s="27">
        <f>'1 уровень'!E2595</f>
        <v>268861</v>
      </c>
      <c r="E65" s="27">
        <f>'1 уровень'!F2595</f>
        <v>89625.666666666672</v>
      </c>
      <c r="F65" s="27">
        <f>'1 уровень'!G2595</f>
        <v>133748</v>
      </c>
      <c r="G65" s="64">
        <f>'1 уровень'!H2595</f>
        <v>149.22957337369874</v>
      </c>
      <c r="H65" s="65">
        <f>'1 уровень'!I2595</f>
        <v>0</v>
      </c>
      <c r="I65" s="65">
        <f>'1 уровень'!J2595</f>
        <v>0</v>
      </c>
      <c r="J65" s="66">
        <f>'1 уровень'!K2595</f>
        <v>0</v>
      </c>
      <c r="K65" s="66">
        <f>'1 уровень'!L2595</f>
        <v>0</v>
      </c>
      <c r="L65" s="66">
        <f>'1 уровень'!M2595</f>
        <v>0</v>
      </c>
      <c r="M65" s="66">
        <f>'1 уровень'!N2595</f>
        <v>0</v>
      </c>
      <c r="N65" s="66">
        <f>'1 уровень'!O2595</f>
        <v>0</v>
      </c>
      <c r="O65" s="66">
        <f>'1 уровень'!P2595</f>
        <v>0</v>
      </c>
      <c r="P65" s="381">
        <f>'1 уровень'!Q2595</f>
        <v>315527.45666000003</v>
      </c>
      <c r="Q65" s="381">
        <f>'1 уровень'!R2595</f>
        <v>315527.45666000003</v>
      </c>
      <c r="R65" s="381">
        <f>'1 уровень'!S2595</f>
        <v>315448.44776000001</v>
      </c>
      <c r="S65" s="381">
        <f>'1 уровень'!T2595</f>
        <v>315865.94876000006</v>
      </c>
      <c r="T65" s="381">
        <f>'1 уровень'!U2595</f>
        <v>105206.40610666666</v>
      </c>
      <c r="U65" s="381">
        <f>'1 уровень'!V2595</f>
        <v>117600.83064999999</v>
      </c>
      <c r="V65" s="788">
        <f>'1 уровень'!W2595</f>
        <v>0</v>
      </c>
      <c r="W65" s="381">
        <f>'1 уровень'!X2595</f>
        <v>1997.1348800000001</v>
      </c>
      <c r="X65" s="381">
        <f>'1 уровень'!Y2595</f>
        <v>12394.424543333329</v>
      </c>
      <c r="Y65" s="381">
        <f>'1 уровень'!Z2595</f>
        <v>-1.76939</v>
      </c>
      <c r="Z65" s="381">
        <f>'1 уровень'!AA2595</f>
        <v>-11.747229999999998</v>
      </c>
      <c r="AA65" s="382">
        <f>'1 уровень'!AB2595</f>
        <v>119586.21829999999</v>
      </c>
      <c r="AB65" s="381">
        <f>U65/T65*100</f>
        <v>111.78105497755229</v>
      </c>
      <c r="AC65" s="381">
        <f>AA65/T65*100</f>
        <v>113.66819067914355</v>
      </c>
      <c r="AD65" s="928" t="e">
        <f>'1 уровень'!#REF!</f>
        <v>#REF!</v>
      </c>
      <c r="AE65" s="923" t="e">
        <f>'1 уровень'!#REF!</f>
        <v>#REF!</v>
      </c>
      <c r="AF65" s="196"/>
      <c r="AG65" s="196"/>
      <c r="AH65" s="905"/>
      <c r="AK65" s="992"/>
      <c r="AO65" s="277"/>
    </row>
    <row r="66" spans="1:199" ht="31.5" x14ac:dyDescent="0.25">
      <c r="A66" s="18">
        <v>1</v>
      </c>
      <c r="B66" s="18">
        <v>1</v>
      </c>
      <c r="C66" s="560" t="s">
        <v>295</v>
      </c>
      <c r="D66" s="27">
        <f>'1 уровень'!E2596</f>
        <v>0</v>
      </c>
      <c r="E66" s="27">
        <f>'1 уровень'!F2596</f>
        <v>0</v>
      </c>
      <c r="F66" s="27">
        <f>'1 уровень'!G2596</f>
        <v>10</v>
      </c>
      <c r="G66" s="64">
        <f>'1 уровень'!H2596</f>
        <v>0</v>
      </c>
      <c r="H66" s="65">
        <f>'1 уровень'!I2596</f>
        <v>0</v>
      </c>
      <c r="I66" s="65">
        <f>'1 уровень'!J2596</f>
        <v>0</v>
      </c>
      <c r="J66" s="66">
        <f>'1 уровень'!K2596</f>
        <v>0</v>
      </c>
      <c r="K66" s="66">
        <f>'1 уровень'!L2596</f>
        <v>0</v>
      </c>
      <c r="L66" s="66">
        <f>'1 уровень'!M2596</f>
        <v>0</v>
      </c>
      <c r="M66" s="66">
        <f>'1 уровень'!N2596</f>
        <v>0</v>
      </c>
      <c r="N66" s="66">
        <f>'1 уровень'!O2596</f>
        <v>0</v>
      </c>
      <c r="O66" s="66">
        <f>'1 уровень'!P2596</f>
        <v>0</v>
      </c>
      <c r="P66" s="381">
        <f>'1 уровень'!Q2596</f>
        <v>0</v>
      </c>
      <c r="Q66" s="381">
        <f>'1 уровень'!R2596</f>
        <v>0</v>
      </c>
      <c r="R66" s="381">
        <f>'1 уровень'!S2596</f>
        <v>0</v>
      </c>
      <c r="S66" s="381">
        <f>'1 уровень'!T2596</f>
        <v>0</v>
      </c>
      <c r="T66" s="381">
        <f>'1 уровень'!U2596</f>
        <v>0</v>
      </c>
      <c r="U66" s="381">
        <f>'1 уровень'!V2596</f>
        <v>0</v>
      </c>
      <c r="V66" s="788">
        <f>'1 уровень'!W2596</f>
        <v>0</v>
      </c>
      <c r="W66" s="381">
        <f>'1 уровень'!X2596</f>
        <v>3.64</v>
      </c>
      <c r="X66" s="381">
        <f>'1 уровень'!Y2596</f>
        <v>0</v>
      </c>
      <c r="Y66" s="381">
        <f>'1 уровень'!Z2596</f>
        <v>0</v>
      </c>
      <c r="Z66" s="381">
        <f>'1 уровень'!AA2596</f>
        <v>0</v>
      </c>
      <c r="AA66" s="382">
        <f>'1 уровень'!AB2596</f>
        <v>3.64</v>
      </c>
      <c r="AB66" s="381"/>
      <c r="AC66" s="381"/>
      <c r="AD66" s="928" t="e">
        <f>'1 уровень'!#REF!</f>
        <v>#REF!</v>
      </c>
      <c r="AE66" s="923" t="e">
        <f>'1 уровень'!#REF!</f>
        <v>#REF!</v>
      </c>
      <c r="AF66" s="196"/>
      <c r="AG66" s="196"/>
      <c r="AH66" s="905"/>
      <c r="AI66" s="59"/>
      <c r="AJ66" s="59"/>
      <c r="AK66" s="277"/>
      <c r="AL66" s="59"/>
      <c r="AM66" s="59"/>
      <c r="AN66" s="59"/>
      <c r="AO66" s="277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</row>
    <row r="67" spans="1:199" ht="86.25" x14ac:dyDescent="0.25">
      <c r="A67" s="18">
        <v>1</v>
      </c>
      <c r="B67" s="18">
        <v>1</v>
      </c>
      <c r="C67" s="292" t="s">
        <v>508</v>
      </c>
      <c r="D67" s="27">
        <f>'1 уровень'!E2597</f>
        <v>161643</v>
      </c>
      <c r="E67" s="27">
        <f>'1 уровень'!F2597</f>
        <v>53881</v>
      </c>
      <c r="F67" s="27">
        <f>'1 уровень'!G2597</f>
        <v>40408</v>
      </c>
      <c r="G67" s="64">
        <f>'1 уровень'!H2597</f>
        <v>74.994896160056427</v>
      </c>
      <c r="H67" s="65">
        <f>'1 уровень'!I2597</f>
        <v>0</v>
      </c>
      <c r="I67" s="65">
        <f>'1 уровень'!J2597</f>
        <v>0</v>
      </c>
      <c r="J67" s="66">
        <f>'1 уровень'!K2597</f>
        <v>0</v>
      </c>
      <c r="K67" s="66">
        <f>'1 уровень'!L2597</f>
        <v>0</v>
      </c>
      <c r="L67" s="66">
        <f>'1 уровень'!M2597</f>
        <v>0</v>
      </c>
      <c r="M67" s="66">
        <f>'1 уровень'!N2597</f>
        <v>0</v>
      </c>
      <c r="N67" s="66">
        <f>'1 уровень'!O2597</f>
        <v>0</v>
      </c>
      <c r="O67" s="66">
        <f>'1 уровень'!P2597</f>
        <v>0</v>
      </c>
      <c r="P67" s="381">
        <f>'1 уровень'!Q2597</f>
        <v>505035.87637999997</v>
      </c>
      <c r="Q67" s="381">
        <f>'1 уровень'!R2597</f>
        <v>505035.87637999997</v>
      </c>
      <c r="R67" s="381">
        <f>'1 уровень'!S2597</f>
        <v>505035.87637999997</v>
      </c>
      <c r="S67" s="381">
        <f>'1 уровень'!T2597</f>
        <v>505035.87637999997</v>
      </c>
      <c r="T67" s="381">
        <f>'1 уровень'!U2597</f>
        <v>168345.29212666667</v>
      </c>
      <c r="U67" s="381">
        <f>'1 уровень'!V2597</f>
        <v>120813.14832000001</v>
      </c>
      <c r="V67" s="788">
        <f>'1 уровень'!W2597</f>
        <v>0</v>
      </c>
      <c r="W67" s="381">
        <f>'1 уровень'!X2597</f>
        <v>0</v>
      </c>
      <c r="X67" s="381">
        <f>'1 уровень'!Y2597</f>
        <v>-47532.14380666666</v>
      </c>
      <c r="Y67" s="381">
        <f>'1 уровень'!Z2597</f>
        <v>0</v>
      </c>
      <c r="Z67" s="381">
        <f>'1 уровень'!AA2597</f>
        <v>-6.7630699999999999</v>
      </c>
      <c r="AA67" s="382">
        <f>'1 уровень'!AB2597</f>
        <v>120806.38525000002</v>
      </c>
      <c r="AB67" s="381"/>
      <c r="AC67" s="381"/>
      <c r="AD67" s="928" t="e">
        <f>'1 уровень'!#REF!</f>
        <v>#REF!</v>
      </c>
      <c r="AE67" s="923" t="e">
        <f>'1 уровень'!#REF!</f>
        <v>#REF!</v>
      </c>
      <c r="AF67" s="196"/>
      <c r="AG67" s="196"/>
      <c r="AH67" s="905"/>
      <c r="AI67" s="59"/>
      <c r="AJ67" s="59"/>
      <c r="AK67" s="277"/>
      <c r="AL67" s="59"/>
      <c r="AM67" s="59"/>
      <c r="AN67" s="59"/>
      <c r="AO67" s="277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</row>
    <row r="68" spans="1:199" x14ac:dyDescent="0.25">
      <c r="A68" s="18">
        <v>1</v>
      </c>
      <c r="B68" s="18">
        <v>1</v>
      </c>
      <c r="C68" s="292" t="s">
        <v>260</v>
      </c>
      <c r="D68" s="27">
        <f>'1 уровень'!E2598</f>
        <v>712089.45</v>
      </c>
      <c r="E68" s="27">
        <f>'1 уровень'!F2598</f>
        <v>237360.46666666665</v>
      </c>
      <c r="F68" s="27">
        <f>'1 уровень'!G2598</f>
        <v>277206.73749999999</v>
      </c>
      <c r="G68" s="64">
        <f>'1 уровень'!H2598</f>
        <v>116.7872398436471</v>
      </c>
      <c r="H68" s="65">
        <f>'1 уровень'!I2598</f>
        <v>0</v>
      </c>
      <c r="I68" s="65">
        <f>'1 уровень'!J2598</f>
        <v>0</v>
      </c>
      <c r="J68" s="66">
        <f>'1 уровень'!K2598</f>
        <v>0</v>
      </c>
      <c r="K68" s="66">
        <f>'1 уровень'!L2598</f>
        <v>0</v>
      </c>
      <c r="L68" s="66">
        <f>'1 уровень'!M2598</f>
        <v>0</v>
      </c>
      <c r="M68" s="66">
        <f>'1 уровень'!N2598</f>
        <v>0</v>
      </c>
      <c r="N68" s="66">
        <f>'1 уровень'!O2598</f>
        <v>0</v>
      </c>
      <c r="O68" s="66">
        <f>'1 уровень'!P2598</f>
        <v>0</v>
      </c>
      <c r="P68" s="381">
        <f>'1 уровень'!Q2598</f>
        <v>0</v>
      </c>
      <c r="Q68" s="381">
        <f>'1 уровень'!R2598</f>
        <v>0</v>
      </c>
      <c r="R68" s="381">
        <f>'1 уровень'!S2598</f>
        <v>0</v>
      </c>
      <c r="S68" s="381">
        <f>'1 уровень'!T2598</f>
        <v>0</v>
      </c>
      <c r="T68" s="381">
        <f>'1 уровень'!U2598</f>
        <v>0</v>
      </c>
      <c r="U68" s="381">
        <f>'1 уровень'!V2598</f>
        <v>0</v>
      </c>
      <c r="V68" s="788">
        <f>'1 уровень'!W2598</f>
        <v>0</v>
      </c>
      <c r="W68" s="381">
        <f>'1 уровень'!X2598</f>
        <v>0</v>
      </c>
      <c r="X68" s="381">
        <f>'1 уровень'!Y2598</f>
        <v>0</v>
      </c>
      <c r="Y68" s="381">
        <f>'1 уровень'!Z2598</f>
        <v>0</v>
      </c>
      <c r="Z68" s="381">
        <f>'1 уровень'!AA2598</f>
        <v>0</v>
      </c>
      <c r="AA68" s="382">
        <f>'1 уровень'!AB2598</f>
        <v>0</v>
      </c>
      <c r="AB68" s="381"/>
      <c r="AC68" s="381"/>
      <c r="AD68" s="928" t="e">
        <f>'1 уровень'!#REF!</f>
        <v>#REF!</v>
      </c>
      <c r="AE68" s="923" t="e">
        <f>'1 уровень'!#REF!</f>
        <v>#REF!</v>
      </c>
      <c r="AF68" s="196"/>
      <c r="AG68" s="196"/>
      <c r="AH68" s="905"/>
      <c r="AI68" s="59"/>
      <c r="AJ68" s="59"/>
      <c r="AK68" s="277"/>
      <c r="AL68" s="59"/>
      <c r="AM68" s="59"/>
      <c r="AN68" s="59"/>
      <c r="AO68" s="277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</row>
    <row r="69" spans="1:199" ht="29.25" x14ac:dyDescent="0.25">
      <c r="A69" s="18">
        <v>1</v>
      </c>
      <c r="B69" s="18">
        <v>1</v>
      </c>
      <c r="C69" s="292" t="s">
        <v>274</v>
      </c>
      <c r="D69" s="27">
        <f>'1 уровень'!E2599</f>
        <v>461325</v>
      </c>
      <c r="E69" s="27">
        <f>'1 уровень'!F2599</f>
        <v>153778.66666666669</v>
      </c>
      <c r="F69" s="27">
        <f>'1 уровень'!G2599</f>
        <v>154799</v>
      </c>
      <c r="G69" s="64">
        <f>'1 уровень'!H2599</f>
        <v>100.66350772538885</v>
      </c>
      <c r="H69" s="65">
        <f>'1 уровень'!I2599</f>
        <v>0</v>
      </c>
      <c r="I69" s="65">
        <f>'1 уровень'!J2599</f>
        <v>0</v>
      </c>
      <c r="J69" s="66">
        <f>'1 уровень'!K2599</f>
        <v>0</v>
      </c>
      <c r="K69" s="66">
        <f>'1 уровень'!L2599</f>
        <v>0</v>
      </c>
      <c r="L69" s="66">
        <f>'1 уровень'!M2599</f>
        <v>0</v>
      </c>
      <c r="M69" s="66">
        <f>'1 уровень'!N2599</f>
        <v>0</v>
      </c>
      <c r="N69" s="66">
        <f>'1 уровень'!O2599</f>
        <v>0</v>
      </c>
      <c r="O69" s="66">
        <f>'1 уровень'!P2599</f>
        <v>0</v>
      </c>
      <c r="P69" s="381">
        <f>'1 уровень'!Q2599</f>
        <v>0</v>
      </c>
      <c r="Q69" s="381">
        <f>'1 уровень'!R2599</f>
        <v>0</v>
      </c>
      <c r="R69" s="381">
        <f>'1 уровень'!S2599</f>
        <v>0</v>
      </c>
      <c r="S69" s="381">
        <f>'1 уровень'!T2599</f>
        <v>0</v>
      </c>
      <c r="T69" s="381">
        <f>'1 уровень'!U2599</f>
        <v>0</v>
      </c>
      <c r="U69" s="381">
        <f>'1 уровень'!V2599</f>
        <v>0</v>
      </c>
      <c r="V69" s="788">
        <f>'1 уровень'!W2599</f>
        <v>0</v>
      </c>
      <c r="W69" s="381">
        <f>'1 уровень'!X2599</f>
        <v>0</v>
      </c>
      <c r="X69" s="381">
        <f>'1 уровень'!Y2599</f>
        <v>0</v>
      </c>
      <c r="Y69" s="381">
        <f>'1 уровень'!Z2599</f>
        <v>0</v>
      </c>
      <c r="Z69" s="381">
        <f>'1 уровень'!AA2599</f>
        <v>0</v>
      </c>
      <c r="AA69" s="382">
        <f>'1 уровень'!AB2599</f>
        <v>0</v>
      </c>
      <c r="AB69" s="381"/>
      <c r="AC69" s="381"/>
      <c r="AD69" s="928" t="e">
        <f>'1 уровень'!#REF!</f>
        <v>#REF!</v>
      </c>
      <c r="AE69" s="923" t="e">
        <f>'1 уровень'!#REF!</f>
        <v>#REF!</v>
      </c>
      <c r="AF69" s="196"/>
      <c r="AG69" s="196"/>
      <c r="AH69" s="905"/>
      <c r="AI69" s="59"/>
      <c r="AJ69" s="59"/>
      <c r="AK69" s="277"/>
      <c r="AL69" s="59"/>
      <c r="AM69" s="59"/>
      <c r="AN69" s="59"/>
      <c r="AO69" s="277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</row>
    <row r="70" spans="1:199" ht="29.25" x14ac:dyDescent="0.25">
      <c r="B70" s="18">
        <v>1</v>
      </c>
      <c r="C70" s="292" t="s">
        <v>261</v>
      </c>
      <c r="D70" s="27">
        <f>'1 уровень'!E2600</f>
        <v>963398.65957446815</v>
      </c>
      <c r="E70" s="27">
        <f>'1 уровень'!F2600</f>
        <v>321133.78014184389</v>
      </c>
      <c r="F70" s="27">
        <f>'1 уровень'!G2600</f>
        <v>297334.62659574469</v>
      </c>
      <c r="G70" s="64">
        <f>'1 уровень'!H2600</f>
        <v>92.589022078092441</v>
      </c>
      <c r="H70" s="65">
        <f>'1 уровень'!I2600</f>
        <v>0</v>
      </c>
      <c r="I70" s="65">
        <f>'1 уровень'!J2600</f>
        <v>0</v>
      </c>
      <c r="J70" s="66">
        <f>'1 уровень'!K2600</f>
        <v>0</v>
      </c>
      <c r="K70" s="66">
        <f>'1 уровень'!L2600</f>
        <v>0</v>
      </c>
      <c r="L70" s="66">
        <f>'1 уровень'!M2600</f>
        <v>0</v>
      </c>
      <c r="M70" s="66">
        <f>'1 уровень'!N2600</f>
        <v>0</v>
      </c>
      <c r="N70" s="66">
        <f>'1 уровень'!O2600</f>
        <v>0</v>
      </c>
      <c r="O70" s="66">
        <f>'1 уровень'!P2600</f>
        <v>0</v>
      </c>
      <c r="P70" s="381">
        <f>'1 уровень'!Q2600</f>
        <v>0</v>
      </c>
      <c r="Q70" s="381">
        <f>'1 уровень'!R2600</f>
        <v>0</v>
      </c>
      <c r="R70" s="381">
        <f>'1 уровень'!S2600</f>
        <v>0</v>
      </c>
      <c r="S70" s="381">
        <f>'1 уровень'!T2600</f>
        <v>0</v>
      </c>
      <c r="T70" s="381">
        <f>'1 уровень'!U2600</f>
        <v>0</v>
      </c>
      <c r="U70" s="381">
        <f>'1 уровень'!V2600</f>
        <v>0</v>
      </c>
      <c r="V70" s="788">
        <f>'1 уровень'!W2600</f>
        <v>0</v>
      </c>
      <c r="W70" s="381">
        <f>'1 уровень'!X2600</f>
        <v>0</v>
      </c>
      <c r="X70" s="381">
        <f>'1 уровень'!Y2600</f>
        <v>0</v>
      </c>
      <c r="Y70" s="381">
        <f>'1 уровень'!Z2600</f>
        <v>0</v>
      </c>
      <c r="Z70" s="381">
        <f>'1 уровень'!AA2600</f>
        <v>0</v>
      </c>
      <c r="AA70" s="382">
        <f>'1 уровень'!AB2600</f>
        <v>0</v>
      </c>
      <c r="AB70" s="381"/>
      <c r="AC70" s="381"/>
      <c r="AD70" s="928" t="e">
        <f>'1 уровень'!#REF!</f>
        <v>#REF!</v>
      </c>
      <c r="AE70" s="923" t="e">
        <f>'1 уровень'!#REF!</f>
        <v>#REF!</v>
      </c>
      <c r="AF70" s="196"/>
      <c r="AG70" s="196"/>
      <c r="AH70" s="905"/>
      <c r="AI70" s="59"/>
      <c r="AJ70" s="59"/>
      <c r="AK70" s="277"/>
      <c r="AL70" s="59"/>
      <c r="AM70" s="59"/>
      <c r="AN70" s="59"/>
      <c r="AO70" s="277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</row>
    <row r="71" spans="1:199" s="59" customFormat="1" ht="29.25" x14ac:dyDescent="0.25">
      <c r="A71" s="59">
        <v>1</v>
      </c>
      <c r="B71" s="18">
        <v>1</v>
      </c>
      <c r="C71" s="292" t="s">
        <v>262</v>
      </c>
      <c r="D71" s="20">
        <f>'1 уровень'!E2601</f>
        <v>288002</v>
      </c>
      <c r="E71" s="20">
        <f>'1 уровень'!F2601</f>
        <v>96000</v>
      </c>
      <c r="F71" s="20">
        <f>'1 уровень'!G2601</f>
        <v>83566</v>
      </c>
      <c r="G71" s="62">
        <f>'1 уровень'!H2601</f>
        <v>87.047916666666666</v>
      </c>
      <c r="H71" s="65">
        <f>'1 уровень'!I2601</f>
        <v>0</v>
      </c>
      <c r="I71" s="65">
        <f>'1 уровень'!J2601</f>
        <v>0</v>
      </c>
      <c r="J71" s="19">
        <f>'1 уровень'!K2601</f>
        <v>0</v>
      </c>
      <c r="K71" s="19">
        <f>'1 уровень'!L2601</f>
        <v>0</v>
      </c>
      <c r="L71" s="19">
        <f>'1 уровень'!M2601</f>
        <v>0</v>
      </c>
      <c r="M71" s="19">
        <f>'1 уровень'!N2601</f>
        <v>0</v>
      </c>
      <c r="N71" s="19">
        <f>'1 уровень'!O2601</f>
        <v>0</v>
      </c>
      <c r="O71" s="19">
        <f>'1 уровень'!P2601</f>
        <v>0</v>
      </c>
      <c r="P71" s="381">
        <f>'1 уровень'!Q2601</f>
        <v>0</v>
      </c>
      <c r="Q71" s="381">
        <f>'1 уровень'!R2601</f>
        <v>0</v>
      </c>
      <c r="R71" s="381">
        <f>'1 уровень'!S2601</f>
        <v>0</v>
      </c>
      <c r="S71" s="381">
        <f>'1 уровень'!T2601</f>
        <v>0</v>
      </c>
      <c r="T71" s="381">
        <f>'1 уровень'!U2601</f>
        <v>0</v>
      </c>
      <c r="U71" s="381">
        <f>'1 уровень'!V2601</f>
        <v>0</v>
      </c>
      <c r="V71" s="788">
        <f>'1 уровень'!W2601</f>
        <v>0</v>
      </c>
      <c r="W71" s="381">
        <f>'1 уровень'!X2601</f>
        <v>0</v>
      </c>
      <c r="X71" s="381">
        <f>'1 уровень'!Y2601</f>
        <v>0</v>
      </c>
      <c r="Y71" s="381">
        <f>'1 уровень'!Z2601</f>
        <v>0</v>
      </c>
      <c r="Z71" s="381">
        <f>'1 уровень'!AA2601</f>
        <v>0</v>
      </c>
      <c r="AA71" s="382">
        <f>'1 уровень'!AB2601</f>
        <v>0</v>
      </c>
      <c r="AB71" s="381" t="e">
        <f>U71/T71*100</f>
        <v>#DIV/0!</v>
      </c>
      <c r="AC71" s="381" t="e">
        <f>AA71/T71*100</f>
        <v>#DIV/0!</v>
      </c>
      <c r="AD71" s="924" t="e">
        <f>'1 уровень'!#REF!</f>
        <v>#REF!</v>
      </c>
      <c r="AE71" s="923" t="e">
        <f>'1 уровень'!#REF!</f>
        <v>#REF!</v>
      </c>
      <c r="AF71" s="196"/>
      <c r="AG71" s="196"/>
      <c r="AH71" s="905"/>
      <c r="AK71" s="277"/>
      <c r="AO71" s="277"/>
    </row>
    <row r="72" spans="1:199" s="59" customFormat="1" ht="29.25" x14ac:dyDescent="0.25">
      <c r="A72" s="59">
        <v>1</v>
      </c>
      <c r="B72" s="18">
        <v>1</v>
      </c>
      <c r="C72" s="292" t="s">
        <v>134</v>
      </c>
      <c r="D72" s="20">
        <f>'1 уровень'!E2602</f>
        <v>4333125.7357142866</v>
      </c>
      <c r="E72" s="20">
        <f>'1 уровень'!F2602</f>
        <v>1444372.9904761906</v>
      </c>
      <c r="F72" s="20">
        <f>'1 уровень'!G2602</f>
        <v>1375642.0732142858</v>
      </c>
      <c r="G72" s="62">
        <f>'1 уровень'!H2602</f>
        <v>95.241470332448884</v>
      </c>
      <c r="H72" s="65">
        <f>'1 уровень'!I2602</f>
        <v>0</v>
      </c>
      <c r="I72" s="65">
        <f>'1 уровень'!J2602</f>
        <v>0</v>
      </c>
      <c r="J72" s="19">
        <f>'1 уровень'!K2602</f>
        <v>0</v>
      </c>
      <c r="K72" s="19">
        <f>'1 уровень'!L2602</f>
        <v>0</v>
      </c>
      <c r="L72" s="19">
        <f>'1 уровень'!M2602</f>
        <v>0</v>
      </c>
      <c r="M72" s="19">
        <f>'1 уровень'!N2602</f>
        <v>0</v>
      </c>
      <c r="N72" s="19">
        <f>'1 уровень'!O2602</f>
        <v>0</v>
      </c>
      <c r="O72" s="19">
        <f>'1 уровень'!P2602</f>
        <v>0</v>
      </c>
      <c r="P72" s="381">
        <f>'1 уровень'!Q2602</f>
        <v>4836597.6092999997</v>
      </c>
      <c r="Q72" s="381">
        <f>'1 уровень'!R2602</f>
        <v>4836597.6092999997</v>
      </c>
      <c r="R72" s="381">
        <f>'1 уровень'!S2602</f>
        <v>4905791.6780099999</v>
      </c>
      <c r="S72" s="381">
        <f>'1 уровень'!T2602</f>
        <v>4906674.6440099999</v>
      </c>
      <c r="T72" s="381">
        <f>'1 уровень'!U2602</f>
        <v>1626136.1241753334</v>
      </c>
      <c r="U72" s="381">
        <f>'1 уровень'!V2602</f>
        <v>1605361.7233700003</v>
      </c>
      <c r="V72" s="788">
        <f>'1 уровень'!W2602</f>
        <v>0</v>
      </c>
      <c r="W72" s="381">
        <f>'1 уровень'!X2602</f>
        <v>569.15793999999994</v>
      </c>
      <c r="X72" s="381">
        <f>'1 уровень'!Y2602</f>
        <v>-20774.400805333287</v>
      </c>
      <c r="Y72" s="381">
        <f>'1 уровень'!Z2602</f>
        <v>-166.34967</v>
      </c>
      <c r="Z72" s="381">
        <f>'1 уровень'!AA2602</f>
        <v>-491.2949200000001</v>
      </c>
      <c r="AA72" s="382">
        <f>'1 уровень'!AB2602</f>
        <v>1605439.5863900003</v>
      </c>
      <c r="AB72" s="381">
        <f>U72/T72*100</f>
        <v>98.722468525452101</v>
      </c>
      <c r="AC72" s="381">
        <f>AA72/T72*100</f>
        <v>98.727256748211715</v>
      </c>
      <c r="AD72" s="924" t="e">
        <f>'1 уровень'!#REF!</f>
        <v>#REF!</v>
      </c>
      <c r="AE72" s="923" t="e">
        <f>'1 уровень'!#REF!</f>
        <v>#REF!</v>
      </c>
      <c r="AF72" s="196"/>
      <c r="AG72" s="196"/>
      <c r="AH72" s="905"/>
      <c r="AK72" s="277"/>
      <c r="AO72" s="277"/>
    </row>
    <row r="73" spans="1:199" s="59" customFormat="1" ht="15.75" x14ac:dyDescent="0.25">
      <c r="A73" s="59">
        <v>1</v>
      </c>
      <c r="B73" s="18">
        <v>1</v>
      </c>
      <c r="C73" s="1781" t="s">
        <v>28</v>
      </c>
      <c r="D73" s="20">
        <f>'1 уровень'!E2603</f>
        <v>0</v>
      </c>
      <c r="E73" s="20">
        <f>'1 уровень'!F2603</f>
        <v>0</v>
      </c>
      <c r="F73" s="20">
        <f>'1 уровень'!G2603</f>
        <v>0</v>
      </c>
      <c r="G73" s="62">
        <f>'1 уровень'!H2603</f>
        <v>0</v>
      </c>
      <c r="H73" s="65">
        <f>'1 уровень'!I2603</f>
        <v>0</v>
      </c>
      <c r="I73" s="65">
        <f>'1 уровень'!J2603</f>
        <v>0</v>
      </c>
      <c r="J73" s="19">
        <f>'1 уровень'!K2603</f>
        <v>0</v>
      </c>
      <c r="K73" s="19">
        <f>'1 уровень'!L2603</f>
        <v>0</v>
      </c>
      <c r="L73" s="19">
        <f>'1 уровень'!M2603</f>
        <v>0</v>
      </c>
      <c r="M73" s="19">
        <f>'1 уровень'!N2603</f>
        <v>0</v>
      </c>
      <c r="N73" s="19">
        <f>'1 уровень'!O2603</f>
        <v>0</v>
      </c>
      <c r="O73" s="19">
        <f>'1 уровень'!P2603</f>
        <v>0</v>
      </c>
      <c r="P73" s="381">
        <f>'1 уровень'!Q2603</f>
        <v>0</v>
      </c>
      <c r="Q73" s="381">
        <f>'1 уровень'!R2603</f>
        <v>0</v>
      </c>
      <c r="R73" s="381">
        <f>'1 уровень'!S2603</f>
        <v>0</v>
      </c>
      <c r="S73" s="381">
        <f>'1 уровень'!T2603</f>
        <v>0</v>
      </c>
      <c r="T73" s="381">
        <f>'1 уровень'!U2603</f>
        <v>0</v>
      </c>
      <c r="U73" s="381">
        <f>'1 уровень'!V2603</f>
        <v>0</v>
      </c>
      <c r="V73" s="788">
        <f>'1 уровень'!W2603</f>
        <v>0</v>
      </c>
      <c r="W73" s="381">
        <f>'1 уровень'!X2603</f>
        <v>0</v>
      </c>
      <c r="X73" s="381">
        <f>'1 уровень'!Y2603</f>
        <v>0</v>
      </c>
      <c r="Y73" s="381">
        <f>'1 уровень'!Z2603</f>
        <v>0</v>
      </c>
      <c r="Z73" s="381">
        <f>'1 уровень'!AA2603</f>
        <v>0</v>
      </c>
      <c r="AA73" s="382">
        <f>'1 уровень'!AB2603</f>
        <v>0</v>
      </c>
      <c r="AB73" s="381"/>
      <c r="AC73" s="381"/>
      <c r="AD73" s="924" t="e">
        <f>'1 уровень'!#REF!</f>
        <v>#REF!</v>
      </c>
      <c r="AE73" s="923" t="e">
        <f>'1 уровень'!#REF!</f>
        <v>#REF!</v>
      </c>
      <c r="AF73" s="196"/>
      <c r="AG73" s="196"/>
      <c r="AH73" s="905"/>
      <c r="AK73" s="277"/>
      <c r="AO73" s="277"/>
    </row>
    <row r="74" spans="1:199" s="59" customFormat="1" ht="27" customHeight="1" x14ac:dyDescent="0.25">
      <c r="A74" s="59">
        <v>1</v>
      </c>
      <c r="B74" s="18">
        <v>1</v>
      </c>
      <c r="C74" s="717" t="s">
        <v>224</v>
      </c>
      <c r="D74" s="20">
        <f>'1 уровень'!E2604</f>
        <v>2025</v>
      </c>
      <c r="E74" s="20">
        <f>'1 уровень'!F2604</f>
        <v>675.33333333333326</v>
      </c>
      <c r="F74" s="20">
        <f>'1 уровень'!G2604</f>
        <v>579</v>
      </c>
      <c r="G74" s="62">
        <f>'1 уровень'!H2604</f>
        <v>85.735439289239892</v>
      </c>
      <c r="H74" s="65">
        <f>'1 уровень'!I2604</f>
        <v>9.5301085883514318</v>
      </c>
      <c r="I74" s="65">
        <f>'1 уровень'!J2604</f>
        <v>11.037996545768566</v>
      </c>
      <c r="J74" s="19">
        <f>'1 уровень'!K2604</f>
        <v>19310</v>
      </c>
      <c r="K74" s="19">
        <f>'1 уровень'!L2604</f>
        <v>6436</v>
      </c>
      <c r="L74" s="19">
        <f>'1 уровень'!M2604</f>
        <v>6391</v>
      </c>
      <c r="M74" s="19">
        <f>'1 уровень'!N2604</f>
        <v>99.300807955251713</v>
      </c>
      <c r="N74" s="19">
        <f>'1 уровень'!O2604</f>
        <v>65.583333333333343</v>
      </c>
      <c r="O74" s="19">
        <f>'1 уровень'!P2604</f>
        <v>292.34561626429473</v>
      </c>
      <c r="P74" s="381">
        <f>'1 уровень'!Q2604</f>
        <v>0</v>
      </c>
      <c r="Q74" s="381">
        <f>'1 уровень'!R2604</f>
        <v>0</v>
      </c>
      <c r="R74" s="381">
        <f>'1 уровень'!S2604</f>
        <v>0</v>
      </c>
      <c r="S74" s="381">
        <f>'1 уровень'!T2604</f>
        <v>0</v>
      </c>
      <c r="T74" s="381">
        <f>'1 уровень'!U2604</f>
        <v>0</v>
      </c>
      <c r="U74" s="381">
        <f>'1 уровень'!V2604</f>
        <v>0</v>
      </c>
      <c r="V74" s="788">
        <f>'1 уровень'!W2604</f>
        <v>0</v>
      </c>
      <c r="W74" s="381">
        <f>'1 уровень'!X2604</f>
        <v>0</v>
      </c>
      <c r="X74" s="381">
        <f>'1 уровень'!Y2604</f>
        <v>0</v>
      </c>
      <c r="Y74" s="381">
        <f>'1 уровень'!Z2604</f>
        <v>0</v>
      </c>
      <c r="Z74" s="381">
        <f>'1 уровень'!AA2604</f>
        <v>0</v>
      </c>
      <c r="AA74" s="382">
        <f>'1 уровень'!AB2604</f>
        <v>0</v>
      </c>
      <c r="AB74" s="381"/>
      <c r="AC74" s="381"/>
      <c r="AD74" s="924" t="e">
        <f>'1 уровень'!#REF!</f>
        <v>#REF!</v>
      </c>
      <c r="AE74" s="923" t="e">
        <f>'1 уровень'!#REF!</f>
        <v>#REF!</v>
      </c>
      <c r="AF74" s="196"/>
      <c r="AG74" s="196"/>
      <c r="AH74" s="905"/>
      <c r="AK74" s="277"/>
      <c r="AO74" s="277"/>
    </row>
    <row r="75" spans="1:199" s="59" customFormat="1" x14ac:dyDescent="0.25">
      <c r="A75" s="59">
        <v>1</v>
      </c>
      <c r="B75" s="18">
        <v>1</v>
      </c>
      <c r="C75" s="1786" t="s">
        <v>225</v>
      </c>
      <c r="D75" s="20">
        <f>'1 уровень'!E2605</f>
        <v>38602</v>
      </c>
      <c r="E75" s="20">
        <f>'1 уровень'!F2605</f>
        <v>12865</v>
      </c>
      <c r="F75" s="20">
        <f>'1 уровень'!G2605</f>
        <v>13140</v>
      </c>
      <c r="G75" s="62">
        <f>'1 уровень'!H2605</f>
        <v>102.13758258841818</v>
      </c>
      <c r="H75" s="65">
        <f>'1 уровень'!I2605</f>
        <v>6.4329576369996113</v>
      </c>
      <c r="I75" s="65">
        <f>'1 уровень'!J2605</f>
        <v>6.2798325722983259</v>
      </c>
      <c r="J75" s="19">
        <f>'1 уровень'!K2605</f>
        <v>248274</v>
      </c>
      <c r="K75" s="19">
        <f>'1 уровень'!L2605</f>
        <v>82760</v>
      </c>
      <c r="L75" s="19">
        <f>'1 уровень'!M2605</f>
        <v>82517</v>
      </c>
      <c r="M75" s="19">
        <f>'1 уровень'!N2605</f>
        <v>99.706379893668441</v>
      </c>
      <c r="N75" s="19">
        <f>'1 уровень'!O2605</f>
        <v>1030.0174999999999</v>
      </c>
      <c r="O75" s="19">
        <f>'1 уровень'!P2605</f>
        <v>240.33669330860886</v>
      </c>
      <c r="P75" s="381">
        <f>'1 уровень'!Q2605</f>
        <v>0</v>
      </c>
      <c r="Q75" s="381">
        <f>'1 уровень'!R2605</f>
        <v>0</v>
      </c>
      <c r="R75" s="381">
        <f>'1 уровень'!S2605</f>
        <v>0</v>
      </c>
      <c r="S75" s="381">
        <f>'1 уровень'!T2605</f>
        <v>0</v>
      </c>
      <c r="T75" s="381">
        <f>'1 уровень'!U2605</f>
        <v>0</v>
      </c>
      <c r="U75" s="381">
        <f>'1 уровень'!V2605</f>
        <v>0</v>
      </c>
      <c r="V75" s="788">
        <f>'1 уровень'!W2605</f>
        <v>0</v>
      </c>
      <c r="W75" s="381">
        <f>'1 уровень'!X2605</f>
        <v>0</v>
      </c>
      <c r="X75" s="381">
        <f>'1 уровень'!Y2605</f>
        <v>0</v>
      </c>
      <c r="Y75" s="381">
        <f>'1 уровень'!Z2605</f>
        <v>0</v>
      </c>
      <c r="Z75" s="381">
        <f>'1 уровень'!AA2605</f>
        <v>0</v>
      </c>
      <c r="AA75" s="382">
        <f>'1 уровень'!AB2605</f>
        <v>0</v>
      </c>
      <c r="AB75" s="381"/>
      <c r="AC75" s="381"/>
      <c r="AD75" s="924" t="e">
        <f>'1 уровень'!#REF!</f>
        <v>#REF!</v>
      </c>
      <c r="AE75" s="923" t="e">
        <f>'1 уровень'!#REF!</f>
        <v>#REF!</v>
      </c>
      <c r="AF75" s="196"/>
      <c r="AG75" s="196"/>
      <c r="AH75" s="905"/>
      <c r="AK75" s="277"/>
      <c r="AO75" s="277"/>
    </row>
    <row r="76" spans="1:199" ht="29.25" x14ac:dyDescent="0.25">
      <c r="A76" s="18">
        <v>1</v>
      </c>
      <c r="B76" s="18">
        <v>1</v>
      </c>
      <c r="C76" s="721" t="s">
        <v>201</v>
      </c>
      <c r="D76" s="27">
        <f>'1 уровень'!E2606</f>
        <v>40627</v>
      </c>
      <c r="E76" s="27">
        <f>'1 уровень'!F2606</f>
        <v>13540.333333333332</v>
      </c>
      <c r="F76" s="27">
        <f>'1 уровень'!G2606</f>
        <v>13719</v>
      </c>
      <c r="G76" s="64">
        <f>'1 уровень'!H2606</f>
        <v>101.31951453681593</v>
      </c>
      <c r="H76" s="65">
        <f>'1 уровень'!I2606</f>
        <v>6.5874301469683179</v>
      </c>
      <c r="I76" s="65">
        <f>'1 уровень'!J2606</f>
        <v>6.4806472774983597</v>
      </c>
      <c r="J76" s="66">
        <f>'1 уровень'!K2606</f>
        <v>267584</v>
      </c>
      <c r="K76" s="66">
        <f>'1 уровень'!L2606</f>
        <v>89196</v>
      </c>
      <c r="L76" s="66">
        <f>'1 уровень'!M2606</f>
        <v>88908</v>
      </c>
      <c r="M76" s="66">
        <f>'1 уровень'!N2606</f>
        <v>99.677115565720428</v>
      </c>
      <c r="N76" s="66">
        <f>'1 уровень'!O2606</f>
        <v>1095.6008333333334</v>
      </c>
      <c r="O76" s="66">
        <f>'1 уровень'!P2606</f>
        <v>243.44997912104543</v>
      </c>
      <c r="P76" s="381">
        <f>'1 уровень'!Q2606</f>
        <v>863593.62637161603</v>
      </c>
      <c r="Q76" s="381">
        <f>'1 уровень'!R2606</f>
        <v>863593.62637161603</v>
      </c>
      <c r="R76" s="381">
        <f>'1 уровень'!S2606</f>
        <v>888375.06986873131</v>
      </c>
      <c r="S76" s="381">
        <f>'1 уровень'!T2606</f>
        <v>888180.71332172328</v>
      </c>
      <c r="T76" s="381">
        <f>'1 уровень'!U2606</f>
        <v>292799.23565140524</v>
      </c>
      <c r="U76" s="381">
        <f>'1 уровень'!V2606</f>
        <v>292169.37011999998</v>
      </c>
      <c r="V76" s="788">
        <f>'1 уровень'!W2606</f>
        <v>0</v>
      </c>
      <c r="W76" s="381">
        <f>'1 уровень'!X2606</f>
        <v>0</v>
      </c>
      <c r="X76" s="381">
        <f>'1 уровень'!Y2606</f>
        <v>-629.86553140523426</v>
      </c>
      <c r="Y76" s="381">
        <f>'1 уровень'!Z2606</f>
        <v>-848.31575999999995</v>
      </c>
      <c r="Z76" s="381">
        <f>'1 уровень'!AA2606</f>
        <v>-425.47924999999998</v>
      </c>
      <c r="AA76" s="382">
        <f>'1 уровень'!AB2606</f>
        <v>291743.89087</v>
      </c>
      <c r="AB76" s="381">
        <f>U76/T76*100</f>
        <v>99.784881429077515</v>
      </c>
      <c r="AC76" s="381">
        <f>AA76/T76*100</f>
        <v>99.639567098234622</v>
      </c>
      <c r="AD76" s="928" t="e">
        <f>'1 уровень'!#REF!</f>
        <v>#REF!</v>
      </c>
      <c r="AE76" s="923" t="e">
        <f>'1 уровень'!#REF!</f>
        <v>#REF!</v>
      </c>
      <c r="AF76" s="196"/>
      <c r="AG76" s="196"/>
      <c r="AH76" s="905"/>
      <c r="AI76" s="59"/>
      <c r="AJ76" s="59"/>
      <c r="AK76" s="277"/>
      <c r="AL76" s="59"/>
      <c r="AM76" s="59"/>
      <c r="AN76" s="59"/>
      <c r="AO76" s="277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</row>
    <row r="77" spans="1:199" ht="30" x14ac:dyDescent="0.25">
      <c r="A77" s="18">
        <v>1</v>
      </c>
      <c r="B77" s="18">
        <v>1</v>
      </c>
      <c r="C77" s="1792" t="s">
        <v>216</v>
      </c>
      <c r="D77" s="27">
        <f>'1 уровень'!E2607</f>
        <v>43</v>
      </c>
      <c r="E77" s="27">
        <f>'1 уровень'!F2607</f>
        <v>14</v>
      </c>
      <c r="F77" s="27">
        <f>'1 уровень'!G2607</f>
        <v>28</v>
      </c>
      <c r="G77" s="64">
        <f>'1 уровень'!H2607</f>
        <v>200</v>
      </c>
      <c r="H77" s="65">
        <f>'1 уровень'!I2607</f>
        <v>11.285714285714286</v>
      </c>
      <c r="I77" s="65">
        <f>'1 уровень'!J2607</f>
        <v>16.392857142857142</v>
      </c>
      <c r="J77" s="66">
        <f>'1 уровень'!K2607</f>
        <v>473</v>
      </c>
      <c r="K77" s="66">
        <f>'1 уровень'!L2607</f>
        <v>158</v>
      </c>
      <c r="L77" s="66">
        <f>'1 уровень'!M2607</f>
        <v>459</v>
      </c>
      <c r="M77" s="66">
        <f>'1 уровень'!N2607</f>
        <v>290.50632911392404</v>
      </c>
      <c r="N77" s="66">
        <f>'1 уровень'!O2607</f>
        <v>1.5766666666666667</v>
      </c>
      <c r="O77" s="66">
        <f>'1 уровень'!P2607</f>
        <v>873.36152219873145</v>
      </c>
      <c r="P77" s="381">
        <f>'1 уровень'!Q2607</f>
        <v>5913.9989770200009</v>
      </c>
      <c r="Q77" s="381">
        <f>'1 уровень'!R2607</f>
        <v>5913.9989770200009</v>
      </c>
      <c r="R77" s="381">
        <f>'1 уровень'!S2607</f>
        <v>6181.1254605583326</v>
      </c>
      <c r="S77" s="381">
        <f>'1 уровень'!T2607</f>
        <v>6181.1254605583326</v>
      </c>
      <c r="T77" s="381">
        <f>'1 уровень'!U2607</f>
        <v>2024.7582890476667</v>
      </c>
      <c r="U77" s="381">
        <f>'1 уровень'!V2607</f>
        <v>4970.0757700000004</v>
      </c>
      <c r="V77" s="788">
        <f>'1 уровень'!W2607</f>
        <v>0</v>
      </c>
      <c r="W77" s="381">
        <f>'1 уровень'!X2607</f>
        <v>0</v>
      </c>
      <c r="X77" s="381">
        <f>'1 уровень'!Y2607</f>
        <v>2945.3174809523334</v>
      </c>
      <c r="Y77" s="381">
        <f>'1 уровень'!Z2607</f>
        <v>0</v>
      </c>
      <c r="Z77" s="381">
        <f>'1 уровень'!AA2607</f>
        <v>0</v>
      </c>
      <c r="AA77" s="382">
        <f>'1 уровень'!AB2607</f>
        <v>4970.0757700000004</v>
      </c>
      <c r="AB77" s="381">
        <f>U77/T77*100</f>
        <v>245.46514005568767</v>
      </c>
      <c r="AC77" s="381">
        <f>AA77/T77*100</f>
        <v>245.46514005568767</v>
      </c>
      <c r="AD77" s="928" t="e">
        <f>'1 уровень'!#REF!</f>
        <v>#REF!</v>
      </c>
      <c r="AE77" s="923" t="e">
        <f>'1 уровень'!#REF!</f>
        <v>#REF!</v>
      </c>
      <c r="AF77" s="196"/>
      <c r="AG77" s="196"/>
      <c r="AH77" s="905"/>
      <c r="AI77" s="59"/>
      <c r="AJ77" s="59"/>
      <c r="AK77" s="277"/>
      <c r="AL77" s="59"/>
      <c r="AM77" s="59"/>
      <c r="AN77" s="59"/>
      <c r="AO77" s="277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</row>
    <row r="78" spans="1:199" ht="30" x14ac:dyDescent="0.25">
      <c r="A78" s="18">
        <v>1</v>
      </c>
      <c r="B78" s="18">
        <v>1</v>
      </c>
      <c r="C78" s="1798" t="s">
        <v>236</v>
      </c>
      <c r="D78" s="27">
        <f>'1 уровень'!E2608</f>
        <v>787</v>
      </c>
      <c r="E78" s="27">
        <f>'1 уровень'!F2608</f>
        <v>262.33333333333331</v>
      </c>
      <c r="F78" s="27">
        <f>'1 уровень'!G2608</f>
        <v>274</v>
      </c>
      <c r="G78" s="64">
        <f>'1 уровень'!H2608</f>
        <v>104.44726810673444</v>
      </c>
      <c r="H78" s="65">
        <f>'1 уровень'!I2608</f>
        <v>10</v>
      </c>
      <c r="I78" s="65">
        <f>'1 уровень'!J2608</f>
        <v>10.149635036496351</v>
      </c>
      <c r="J78" s="66">
        <f>'1 уровень'!K2608</f>
        <v>7870</v>
      </c>
      <c r="K78" s="66">
        <f>'1 уровень'!L2608</f>
        <v>2623</v>
      </c>
      <c r="L78" s="66">
        <f>'1 уровень'!M2608</f>
        <v>2781</v>
      </c>
      <c r="M78" s="66">
        <f>'1 уровень'!N2608</f>
        <v>106.02363705680517</v>
      </c>
      <c r="N78" s="66">
        <f>'1 уровень'!O2608</f>
        <v>26.233333333333334</v>
      </c>
      <c r="O78" s="66">
        <f>'1 уровень'!P2608</f>
        <v>318.03049555273191</v>
      </c>
      <c r="P78" s="381">
        <f>'1 уровень'!Q2608</f>
        <v>36592.646580000001</v>
      </c>
      <c r="Q78" s="381">
        <f>'1 уровень'!R2608</f>
        <v>36592.646580000001</v>
      </c>
      <c r="R78" s="381">
        <f>'1 уровень'!S2608</f>
        <v>37168.36389933333</v>
      </c>
      <c r="S78" s="381">
        <f>'1 уровень'!T2608</f>
        <v>37168.36389933333</v>
      </c>
      <c r="T78" s="381">
        <f>'1 уровень'!U2608</f>
        <v>12312.692323866666</v>
      </c>
      <c r="U78" s="381">
        <f>'1 уровень'!V2608</f>
        <v>12381.966</v>
      </c>
      <c r="V78" s="788">
        <f>'1 уровень'!W2608</f>
        <v>0</v>
      </c>
      <c r="W78" s="381">
        <f>'1 уровень'!X2608</f>
        <v>0</v>
      </c>
      <c r="X78" s="381">
        <f>'1 уровень'!Y2608</f>
        <v>69.273676133334448</v>
      </c>
      <c r="Y78" s="381">
        <f>'1 уровень'!Z2608</f>
        <v>0</v>
      </c>
      <c r="Z78" s="381">
        <f>'1 уровень'!AA2608</f>
        <v>0</v>
      </c>
      <c r="AA78" s="382">
        <f>'1 уровень'!AB2608</f>
        <v>12381.966</v>
      </c>
      <c r="AB78" s="381">
        <f>U78/T78*100</f>
        <v>100.56262005344725</v>
      </c>
      <c r="AC78" s="381">
        <f>AA78/T78*100</f>
        <v>100.56262005344725</v>
      </c>
      <c r="AD78" s="928" t="e">
        <f>'1 уровень'!#REF!</f>
        <v>#REF!</v>
      </c>
      <c r="AE78" s="923" t="e">
        <f>'1 уровень'!#REF!</f>
        <v>#REF!</v>
      </c>
      <c r="AF78" s="196"/>
      <c r="AG78" s="196"/>
      <c r="AH78" s="905"/>
      <c r="AI78" s="59"/>
      <c r="AJ78" s="59"/>
      <c r="AK78" s="277"/>
      <c r="AL78" s="59"/>
      <c r="AM78" s="59"/>
      <c r="AN78" s="59"/>
      <c r="AO78" s="277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</row>
    <row r="79" spans="1:199" x14ac:dyDescent="0.25">
      <c r="A79" s="18">
        <v>1</v>
      </c>
      <c r="B79" s="18">
        <v>1</v>
      </c>
      <c r="C79" s="1792" t="s">
        <v>209</v>
      </c>
      <c r="D79" s="27">
        <f>'1 уровень'!E2609</f>
        <v>11728</v>
      </c>
      <c r="E79" s="27">
        <f>'1 уровень'!F2609</f>
        <v>3910</v>
      </c>
      <c r="F79" s="27">
        <f>'1 уровень'!G2609</f>
        <v>3917</v>
      </c>
      <c r="G79" s="64">
        <f>'1 уровень'!H2609</f>
        <v>100.17902813299233</v>
      </c>
      <c r="H79" s="65">
        <f>'1 уровень'!I2609</f>
        <v>0</v>
      </c>
      <c r="I79" s="65">
        <f>'1 уровень'!J2609</f>
        <v>0</v>
      </c>
      <c r="J79" s="66">
        <f>'1 уровень'!K2609</f>
        <v>0</v>
      </c>
      <c r="K79" s="66">
        <f>'1 уровень'!L2609</f>
        <v>0</v>
      </c>
      <c r="L79" s="66">
        <f>'1 уровень'!M2609</f>
        <v>0</v>
      </c>
      <c r="M79" s="66">
        <f>'1 уровень'!N2609</f>
        <v>0</v>
      </c>
      <c r="N79" s="66">
        <f>'1 уровень'!O2609</f>
        <v>0</v>
      </c>
      <c r="O79" s="66">
        <f>'1 уровень'!P2609</f>
        <v>0</v>
      </c>
      <c r="P79" s="381">
        <f>'1 уровень'!Q2609</f>
        <v>83336.185340000011</v>
      </c>
      <c r="Q79" s="381">
        <f>'1 уровень'!R2609</f>
        <v>83336.185340000011</v>
      </c>
      <c r="R79" s="381">
        <f>'1 уровень'!S2609</f>
        <v>84976.217748333351</v>
      </c>
      <c r="S79" s="381">
        <f>'1 уровень'!T2609</f>
        <v>84976.217748333351</v>
      </c>
      <c r="T79" s="381">
        <f>'1 уровень'!U2609</f>
        <v>28106.734928333335</v>
      </c>
      <c r="U79" s="381">
        <f>'1 уровень'!V2609</f>
        <v>28000.547620000001</v>
      </c>
      <c r="V79" s="788">
        <f>'1 уровень'!W2609</f>
        <v>0</v>
      </c>
      <c r="W79" s="381">
        <f>'1 уровень'!X2609</f>
        <v>0</v>
      </c>
      <c r="X79" s="381">
        <f>'1 уровень'!Y2609</f>
        <v>-106.18730833333269</v>
      </c>
      <c r="Y79" s="381">
        <f>'1 уровень'!Z2609</f>
        <v>-19.973369999999999</v>
      </c>
      <c r="Z79" s="381">
        <f>'1 уровень'!AA2609</f>
        <v>0</v>
      </c>
      <c r="AA79" s="382">
        <f>'1 уровень'!AB2609</f>
        <v>28000.547620000001</v>
      </c>
      <c r="AB79" s="381">
        <f>U79/T79*100</f>
        <v>99.622199773100334</v>
      </c>
      <c r="AC79" s="381">
        <f>AA79/T79*100</f>
        <v>99.622199773100334</v>
      </c>
      <c r="AD79" s="928" t="e">
        <f>'1 уровень'!#REF!</f>
        <v>#REF!</v>
      </c>
      <c r="AE79" s="923" t="e">
        <f>'1 уровень'!#REF!</f>
        <v>#REF!</v>
      </c>
      <c r="AF79" s="196"/>
      <c r="AG79" s="196"/>
      <c r="AH79" s="905"/>
      <c r="AI79" s="59"/>
      <c r="AJ79" s="59"/>
      <c r="AK79" s="277"/>
      <c r="AL79" s="59"/>
      <c r="AM79" s="59"/>
      <c r="AN79" s="59"/>
      <c r="AO79" s="277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</row>
    <row r="80" spans="1:199" x14ac:dyDescent="0.25">
      <c r="A80" s="18">
        <v>1</v>
      </c>
      <c r="B80" s="18">
        <v>1</v>
      </c>
      <c r="C80" s="714" t="s">
        <v>197</v>
      </c>
      <c r="D80" s="27">
        <f>'1 уровень'!E2610</f>
        <v>198500</v>
      </c>
      <c r="E80" s="27">
        <f>'1 уровень'!F2610</f>
        <v>66167</v>
      </c>
      <c r="F80" s="27">
        <f>'1 уровень'!G2610</f>
        <v>67031</v>
      </c>
      <c r="G80" s="64">
        <f>'1 уровень'!H2610</f>
        <v>101.3057868726102</v>
      </c>
      <c r="H80" s="65">
        <f>'1 уровень'!I2610</f>
        <v>0</v>
      </c>
      <c r="I80" s="65">
        <f>'1 уровень'!J2610</f>
        <v>0</v>
      </c>
      <c r="J80" s="66">
        <f>'1 уровень'!K2610</f>
        <v>0</v>
      </c>
      <c r="K80" s="66">
        <f>'1 уровень'!L2610</f>
        <v>0</v>
      </c>
      <c r="L80" s="66">
        <f>'1 уровень'!M2610</f>
        <v>0</v>
      </c>
      <c r="M80" s="66">
        <f>'1 уровень'!N2610</f>
        <v>0</v>
      </c>
      <c r="N80" s="66">
        <f>'1 уровень'!O2610</f>
        <v>0</v>
      </c>
      <c r="O80" s="66">
        <f>'1 уровень'!P2610</f>
        <v>0</v>
      </c>
      <c r="P80" s="381">
        <f>'1 уровень'!Q2610</f>
        <v>0</v>
      </c>
      <c r="Q80" s="381">
        <f>'1 уровень'!R2610</f>
        <v>0</v>
      </c>
      <c r="R80" s="381">
        <f>'1 уровень'!S2610</f>
        <v>0</v>
      </c>
      <c r="S80" s="381">
        <f>'1 уровень'!T2610</f>
        <v>0</v>
      </c>
      <c r="T80" s="381">
        <f>'1 уровень'!U2610</f>
        <v>0</v>
      </c>
      <c r="U80" s="381">
        <f>'1 уровень'!V2610</f>
        <v>0</v>
      </c>
      <c r="V80" s="788">
        <f>'1 уровень'!W2610</f>
        <v>0</v>
      </c>
      <c r="W80" s="381">
        <f>'1 уровень'!X2610</f>
        <v>0</v>
      </c>
      <c r="X80" s="381">
        <f>'1 уровень'!Y2610</f>
        <v>0</v>
      </c>
      <c r="Y80" s="381">
        <f>'1 уровень'!Z2610</f>
        <v>0</v>
      </c>
      <c r="Z80" s="381">
        <f>'1 уровень'!AA2610</f>
        <v>0</v>
      </c>
      <c r="AA80" s="382">
        <f>'1 уровень'!AB2610</f>
        <v>0</v>
      </c>
      <c r="AB80" s="381"/>
      <c r="AC80" s="381"/>
      <c r="AD80" s="928" t="e">
        <f>'1 уровень'!#REF!</f>
        <v>#REF!</v>
      </c>
      <c r="AE80" s="923" t="e">
        <f>'1 уровень'!#REF!</f>
        <v>#REF!</v>
      </c>
      <c r="AF80" s="196"/>
      <c r="AG80" s="196"/>
      <c r="AH80" s="905"/>
      <c r="AI80" s="59"/>
      <c r="AJ80" s="59"/>
      <c r="AK80" s="277"/>
      <c r="AL80" s="59"/>
      <c r="AM80" s="59"/>
      <c r="AN80" s="59"/>
      <c r="AO80" s="277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</row>
    <row r="81" spans="1:199" x14ac:dyDescent="0.25">
      <c r="A81" s="18">
        <v>1</v>
      </c>
      <c r="B81" s="18">
        <v>1</v>
      </c>
      <c r="C81" s="715" t="s">
        <v>198</v>
      </c>
      <c r="D81" s="27">
        <f>'1 уровень'!E2611</f>
        <v>198410</v>
      </c>
      <c r="E81" s="27">
        <f>'1 уровень'!F2611</f>
        <v>66137</v>
      </c>
      <c r="F81" s="27">
        <f>'1 уровень'!G2611</f>
        <v>67008</v>
      </c>
      <c r="G81" s="64">
        <f>'1 уровень'!H2611</f>
        <v>101.31696327320563</v>
      </c>
      <c r="H81" s="65">
        <f>'1 уровень'!I2611</f>
        <v>0</v>
      </c>
      <c r="I81" s="65">
        <f>'1 уровень'!J2611</f>
        <v>0</v>
      </c>
      <c r="J81" s="66">
        <f>'1 уровень'!K2611</f>
        <v>0</v>
      </c>
      <c r="K81" s="66">
        <f>'1 уровень'!L2611</f>
        <v>0</v>
      </c>
      <c r="L81" s="66">
        <f>'1 уровень'!M2611</f>
        <v>0</v>
      </c>
      <c r="M81" s="66">
        <f>'1 уровень'!N2611</f>
        <v>0</v>
      </c>
      <c r="N81" s="66">
        <f>'1 уровень'!O2611</f>
        <v>0</v>
      </c>
      <c r="O81" s="66">
        <f>'1 уровень'!P2611</f>
        <v>0</v>
      </c>
      <c r="P81" s="381">
        <f>'1 уровень'!Q2611</f>
        <v>0</v>
      </c>
      <c r="Q81" s="381">
        <f>'1 уровень'!R2611</f>
        <v>0</v>
      </c>
      <c r="R81" s="381">
        <f>'1 уровень'!S2611</f>
        <v>0</v>
      </c>
      <c r="S81" s="381">
        <f>'1 уровень'!T2611</f>
        <v>0</v>
      </c>
      <c r="T81" s="381">
        <f>'1 уровень'!U2611</f>
        <v>0</v>
      </c>
      <c r="U81" s="381">
        <f>'1 уровень'!V2611</f>
        <v>0</v>
      </c>
      <c r="V81" s="788">
        <f>'1 уровень'!W2611</f>
        <v>0</v>
      </c>
      <c r="W81" s="381">
        <f>'1 уровень'!X2611</f>
        <v>0</v>
      </c>
      <c r="X81" s="381">
        <f>'1 уровень'!Y2611</f>
        <v>0</v>
      </c>
      <c r="Y81" s="381">
        <f>'1 уровень'!Z2611</f>
        <v>0</v>
      </c>
      <c r="Z81" s="381">
        <f>'1 уровень'!AA2611</f>
        <v>0</v>
      </c>
      <c r="AA81" s="382">
        <f>'1 уровень'!AB2611</f>
        <v>0</v>
      </c>
      <c r="AB81" s="381"/>
      <c r="AC81" s="381"/>
      <c r="AD81" s="928" t="e">
        <f>'1 уровень'!#REF!</f>
        <v>#REF!</v>
      </c>
      <c r="AE81" s="923" t="e">
        <f>'1 уровень'!#REF!</f>
        <v>#REF!</v>
      </c>
      <c r="AF81" s="196"/>
      <c r="AG81" s="196"/>
      <c r="AH81" s="905"/>
      <c r="AI81" s="59"/>
      <c r="AJ81" s="59"/>
      <c r="AK81" s="277"/>
      <c r="AL81" s="59"/>
      <c r="AM81" s="59"/>
      <c r="AN81" s="59"/>
      <c r="AO81" s="277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</row>
    <row r="82" spans="1:199" ht="30" x14ac:dyDescent="0.25">
      <c r="A82" s="18">
        <v>1</v>
      </c>
      <c r="B82" s="18">
        <v>1</v>
      </c>
      <c r="C82" s="716" t="s">
        <v>199</v>
      </c>
      <c r="D82" s="27">
        <f>'1 уровень'!E2612</f>
        <v>90</v>
      </c>
      <c r="E82" s="27">
        <f>'1 уровень'!F2612</f>
        <v>30</v>
      </c>
      <c r="F82" s="27">
        <f>'1 уровень'!G2612</f>
        <v>23</v>
      </c>
      <c r="G82" s="64">
        <f>'1 уровень'!H2612</f>
        <v>76.666666666666671</v>
      </c>
      <c r="H82" s="65">
        <f>'1 уровень'!I2612</f>
        <v>0</v>
      </c>
      <c r="I82" s="65">
        <f>'1 уровень'!J2612</f>
        <v>0</v>
      </c>
      <c r="J82" s="66">
        <f>'1 уровень'!K2612</f>
        <v>0</v>
      </c>
      <c r="K82" s="66">
        <f>'1 уровень'!L2612</f>
        <v>0</v>
      </c>
      <c r="L82" s="66">
        <f>'1 уровень'!M2612</f>
        <v>0</v>
      </c>
      <c r="M82" s="66">
        <f>'1 уровень'!N2612</f>
        <v>0</v>
      </c>
      <c r="N82" s="66">
        <f>'1 уровень'!O2612</f>
        <v>0</v>
      </c>
      <c r="O82" s="66">
        <f>'1 уровень'!P2612</f>
        <v>0</v>
      </c>
      <c r="P82" s="381">
        <f>'1 уровень'!Q2612</f>
        <v>0</v>
      </c>
      <c r="Q82" s="381">
        <f>'1 уровень'!R2612</f>
        <v>0</v>
      </c>
      <c r="R82" s="381">
        <f>'1 уровень'!S2612</f>
        <v>0</v>
      </c>
      <c r="S82" s="381">
        <f>'1 уровень'!T2612</f>
        <v>0</v>
      </c>
      <c r="T82" s="381">
        <f>'1 уровень'!U2612</f>
        <v>0</v>
      </c>
      <c r="U82" s="381">
        <f>'1 уровень'!V2612</f>
        <v>0</v>
      </c>
      <c r="V82" s="788">
        <f>'1 уровень'!W2612</f>
        <v>0</v>
      </c>
      <c r="W82" s="381">
        <f>'1 уровень'!X2612</f>
        <v>0</v>
      </c>
      <c r="X82" s="381">
        <f>'1 уровень'!Y2612</f>
        <v>0</v>
      </c>
      <c r="Y82" s="381">
        <f>'1 уровень'!Z2612</f>
        <v>0</v>
      </c>
      <c r="Z82" s="381">
        <f>'1 уровень'!AA2612</f>
        <v>0</v>
      </c>
      <c r="AA82" s="382">
        <f>'1 уровень'!AB2612</f>
        <v>0</v>
      </c>
      <c r="AB82" s="381"/>
      <c r="AC82" s="381"/>
      <c r="AD82" s="928" t="e">
        <f>'1 уровень'!#REF!</f>
        <v>#REF!</v>
      </c>
      <c r="AE82" s="923" t="e">
        <f>'1 уровень'!#REF!</f>
        <v>#REF!</v>
      </c>
      <c r="AF82" s="196"/>
      <c r="AG82" s="196"/>
      <c r="AH82" s="905"/>
      <c r="AI82" s="59"/>
      <c r="AJ82" s="59"/>
      <c r="AK82" s="277"/>
      <c r="AL82" s="59"/>
      <c r="AM82" s="59"/>
      <c r="AN82" s="59"/>
      <c r="AO82" s="277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</row>
    <row r="83" spans="1:199" ht="15.75" thickBot="1" x14ac:dyDescent="0.3">
      <c r="B83" s="18">
        <v>1</v>
      </c>
      <c r="C83" s="1804" t="s">
        <v>204</v>
      </c>
      <c r="D83" s="27">
        <f>'1 уровень'!E2613</f>
        <v>198500</v>
      </c>
      <c r="E83" s="27">
        <f>'1 уровень'!F2613</f>
        <v>66167</v>
      </c>
      <c r="F83" s="27">
        <f>'1 уровень'!G2613</f>
        <v>67031</v>
      </c>
      <c r="G83" s="64">
        <f>'1 уровень'!H2613</f>
        <v>101.3057868726102</v>
      </c>
      <c r="H83" s="65">
        <f>'1 уровень'!I2613</f>
        <v>0</v>
      </c>
      <c r="I83" s="65">
        <f>'1 уровень'!J2613</f>
        <v>0</v>
      </c>
      <c r="J83" s="66">
        <f>'1 уровень'!K2613</f>
        <v>0</v>
      </c>
      <c r="K83" s="66">
        <f>'1 уровень'!L2613</f>
        <v>0</v>
      </c>
      <c r="L83" s="66">
        <f>'1 уровень'!M2613</f>
        <v>0</v>
      </c>
      <c r="M83" s="66">
        <f>'1 уровень'!N2613</f>
        <v>0</v>
      </c>
      <c r="N83" s="66">
        <f>'1 уровень'!O2613</f>
        <v>0</v>
      </c>
      <c r="O83" s="66">
        <f>'1 уровень'!P2613</f>
        <v>0</v>
      </c>
      <c r="P83" s="381">
        <f>'1 уровень'!Q2613</f>
        <v>1012101.2000399999</v>
      </c>
      <c r="Q83" s="381">
        <f>'1 уровень'!R2613</f>
        <v>1012101.2000399999</v>
      </c>
      <c r="R83" s="381">
        <f>'1 уровень'!S2613</f>
        <v>1012101.2000399999</v>
      </c>
      <c r="S83" s="381">
        <f>'1 уровень'!T2613</f>
        <v>1012101.2000399999</v>
      </c>
      <c r="T83" s="381">
        <f>'1 уровень'!U2613</f>
        <v>337367.06667999999</v>
      </c>
      <c r="U83" s="381">
        <f>'1 уровень'!V2613</f>
        <v>337262.46145999996</v>
      </c>
      <c r="V83" s="788">
        <f>'1 уровень'!W2613</f>
        <v>0</v>
      </c>
      <c r="W83" s="381">
        <f>'1 уровень'!X2613</f>
        <v>0</v>
      </c>
      <c r="X83" s="381">
        <f>'1 уровень'!Y2613</f>
        <v>-104.60522000002675</v>
      </c>
      <c r="Y83" s="381">
        <f>'1 уровень'!Z2613</f>
        <v>0</v>
      </c>
      <c r="Z83" s="381">
        <f>'1 уровень'!AA2613</f>
        <v>-86.228200000000001</v>
      </c>
      <c r="AA83" s="382">
        <f>'1 уровень'!AB2613</f>
        <v>337176.23325999995</v>
      </c>
      <c r="AB83" s="381">
        <f>U83/T83*100</f>
        <v>99.96899364806724</v>
      </c>
      <c r="AC83" s="381">
        <f>AA83/T83*100</f>
        <v>99.943434484617001</v>
      </c>
      <c r="AD83" s="928" t="e">
        <f>'1 уровень'!#REF!</f>
        <v>#REF!</v>
      </c>
      <c r="AE83" s="923" t="e">
        <f>'1 уровень'!#REF!</f>
        <v>#REF!</v>
      </c>
      <c r="AF83" s="196"/>
      <c r="AG83" s="196"/>
      <c r="AH83" s="905"/>
      <c r="AI83" s="59"/>
      <c r="AJ83" s="59"/>
      <c r="AK83" s="277"/>
      <c r="AL83" s="59"/>
      <c r="AM83" s="59"/>
      <c r="AN83" s="59"/>
      <c r="AO83" s="277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</row>
    <row r="84" spans="1:199" s="59" customFormat="1" x14ac:dyDescent="0.25">
      <c r="A84" s="18">
        <v>1</v>
      </c>
      <c r="B84" s="18">
        <v>1</v>
      </c>
      <c r="C84" s="633" t="s">
        <v>93</v>
      </c>
      <c r="D84" s="634"/>
      <c r="E84" s="634"/>
      <c r="F84" s="634"/>
      <c r="G84" s="635"/>
      <c r="H84" s="636"/>
      <c r="I84" s="636"/>
      <c r="J84" s="637"/>
      <c r="K84" s="637"/>
      <c r="L84" s="637"/>
      <c r="M84" s="637"/>
      <c r="N84" s="637"/>
      <c r="O84" s="637"/>
      <c r="P84" s="184">
        <f>P85-P86-P152-P156-P157-P161</f>
        <v>0</v>
      </c>
      <c r="Q84" s="184">
        <f>Q85-Q86-Q152-Q156-Q157-Q161</f>
        <v>0</v>
      </c>
      <c r="R84" s="184">
        <f>R85-R86-R152-R156-R157-R161</f>
        <v>-1.5133991837501526E-9</v>
      </c>
      <c r="S84" s="184">
        <f>S85-S86-S152-S156-S157-S161</f>
        <v>-1.0477378964424133E-9</v>
      </c>
      <c r="T84" s="184">
        <f t="shared" ref="T84:AA84" si="6">T85-T86-T152-T156-T157-T161</f>
        <v>3.2014213502407074E-10</v>
      </c>
      <c r="U84" s="184">
        <f t="shared" si="6"/>
        <v>0</v>
      </c>
      <c r="V84" s="787">
        <f t="shared" si="6"/>
        <v>0</v>
      </c>
      <c r="W84" s="184">
        <f t="shared" si="6"/>
        <v>-1.8189894035458565E-12</v>
      </c>
      <c r="X84" s="184">
        <f t="shared" si="6"/>
        <v>-3.637978807091713E-12</v>
      </c>
      <c r="Y84" s="184">
        <f t="shared" si="6"/>
        <v>2.1316282072803006E-14</v>
      </c>
      <c r="Z84" s="184">
        <f t="shared" si="6"/>
        <v>-2.7569058147491887E-12</v>
      </c>
      <c r="AA84" s="184">
        <f t="shared" si="6"/>
        <v>0</v>
      </c>
      <c r="AB84" s="184"/>
      <c r="AC84" s="184"/>
      <c r="AD84" s="929"/>
      <c r="AE84" s="921"/>
      <c r="AF84" s="196"/>
      <c r="AG84" s="196"/>
      <c r="AH84" s="905"/>
      <c r="AI84" s="18"/>
      <c r="AJ84" s="18"/>
      <c r="AK84" s="992"/>
      <c r="AL84" s="18"/>
      <c r="AM84" s="18"/>
      <c r="AN84" s="18"/>
      <c r="AO84" s="277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  <c r="GP84" s="18"/>
      <c r="GQ84" s="18"/>
    </row>
    <row r="85" spans="1:199" s="59" customFormat="1" x14ac:dyDescent="0.25">
      <c r="A85" s="18">
        <v>1</v>
      </c>
      <c r="B85" s="18">
        <v>1</v>
      </c>
      <c r="C85" s="12" t="s">
        <v>92</v>
      </c>
      <c r="D85" s="60">
        <f>'2 уровень'!F772</f>
        <v>0</v>
      </c>
      <c r="E85" s="60">
        <f>'2 уровень'!G772</f>
        <v>0</v>
      </c>
      <c r="F85" s="60">
        <f>'2 уровень'!H772</f>
        <v>0</v>
      </c>
      <c r="G85" s="71">
        <f>'2 уровень'!I772</f>
        <v>0</v>
      </c>
      <c r="H85" s="72">
        <f>'2 уровень'!J772</f>
        <v>0</v>
      </c>
      <c r="I85" s="72">
        <f>'2 уровень'!K772</f>
        <v>0</v>
      </c>
      <c r="J85" s="21">
        <f>'2 уровень'!L772</f>
        <v>0</v>
      </c>
      <c r="K85" s="21">
        <f>'2 уровень'!M772</f>
        <v>0</v>
      </c>
      <c r="L85" s="21">
        <f>'2 уровень'!N772</f>
        <v>0</v>
      </c>
      <c r="M85" s="21">
        <f>'2 уровень'!O772</f>
        <v>0</v>
      </c>
      <c r="N85" s="21">
        <f>'2 уровень'!P772</f>
        <v>0</v>
      </c>
      <c r="O85" s="21">
        <f>'2 уровень'!Q772</f>
        <v>0</v>
      </c>
      <c r="P85" s="185">
        <f>'2 уровень'!R772</f>
        <v>7800632.3386551887</v>
      </c>
      <c r="Q85" s="185">
        <f>'2 уровень'!S772</f>
        <v>7800632.3386551887</v>
      </c>
      <c r="R85" s="185">
        <f>'2 уровень'!T772</f>
        <v>7815005.6141769812</v>
      </c>
      <c r="S85" s="185">
        <f>'2 уровень'!U772</f>
        <v>7816104.6589435507</v>
      </c>
      <c r="T85" s="185">
        <f>'2 уровень'!V772</f>
        <v>2603207.5507412627</v>
      </c>
      <c r="U85" s="185">
        <f>'2 уровень'!W772</f>
        <v>2591273.5684099998</v>
      </c>
      <c r="V85" s="790">
        <f>'2 уровень'!X772</f>
        <v>0</v>
      </c>
      <c r="W85" s="185">
        <f>'2 уровень'!Y772</f>
        <v>-372.5257700000011</v>
      </c>
      <c r="X85" s="185">
        <f>'2 уровень'!Z772</f>
        <v>-11933.982331262596</v>
      </c>
      <c r="Y85" s="2804">
        <f>'2 уровень'!AA772</f>
        <v>-1513.04494</v>
      </c>
      <c r="Z85" s="185">
        <f>'2 уровень'!AB772</f>
        <v>-34809.106700000004</v>
      </c>
      <c r="AA85" s="385">
        <f>'2 уровень'!AC772</f>
        <v>2556091.9359399998</v>
      </c>
      <c r="AB85" s="185">
        <f>U85/T85*100</f>
        <v>99.541566237088361</v>
      </c>
      <c r="AC85" s="185">
        <f>AA85/T85*100</f>
        <v>98.190093802246125</v>
      </c>
      <c r="AD85" s="930" t="e">
        <f>'2 уровень'!#REF!</f>
        <v>#REF!</v>
      </c>
      <c r="AE85" s="931" t="e">
        <f>'2 уровень'!#REF!</f>
        <v>#REF!</v>
      </c>
      <c r="AF85" s="196"/>
      <c r="AG85" s="196"/>
      <c r="AH85" s="905"/>
      <c r="AK85" s="277"/>
      <c r="AO85" s="277"/>
      <c r="AP85" s="3075"/>
    </row>
    <row r="86" spans="1:199" s="59" customFormat="1" x14ac:dyDescent="0.25">
      <c r="A86" s="18">
        <v>1</v>
      </c>
      <c r="B86" s="18">
        <v>1</v>
      </c>
      <c r="C86" s="712" t="s">
        <v>7</v>
      </c>
      <c r="D86" s="20">
        <f>'2 уровень'!F773</f>
        <v>51475</v>
      </c>
      <c r="E86" s="20">
        <f>'2 уровень'!G773</f>
        <v>17158.333333333332</v>
      </c>
      <c r="F86" s="20">
        <f>'2 уровень'!H773</f>
        <v>17355</v>
      </c>
      <c r="G86" s="62">
        <f>'2 уровень'!I773</f>
        <v>101.14618746964548</v>
      </c>
      <c r="H86" s="72">
        <f>'2 уровень'!J773</f>
        <v>8.5866148615832927</v>
      </c>
      <c r="I86" s="72">
        <f>'2 уровень'!K773</f>
        <v>7.9040046096225876</v>
      </c>
      <c r="J86" s="21">
        <f>'2 уровень'!L773</f>
        <v>441996</v>
      </c>
      <c r="K86" s="21">
        <f>'2 уровень'!M773</f>
        <v>147332</v>
      </c>
      <c r="L86" s="21">
        <f>'2 уровень'!N773</f>
        <v>137174</v>
      </c>
      <c r="M86" s="21">
        <f>'2 уровень'!O773</f>
        <v>93.105367469388867</v>
      </c>
      <c r="N86" s="21">
        <f>'2 уровень'!P773</f>
        <v>1322.5889215686277</v>
      </c>
      <c r="O86" s="21">
        <f>'2 уровень'!Q773</f>
        <v>311.14883338953371</v>
      </c>
      <c r="P86" s="185">
        <f>'2 уровень'!R773</f>
        <v>3389873.4082983336</v>
      </c>
      <c r="Q86" s="185">
        <f>'2 уровень'!S773</f>
        <v>3389873.4082983336</v>
      </c>
      <c r="R86" s="185">
        <f>'2 уровень'!T773</f>
        <v>3409998.7531777546</v>
      </c>
      <c r="S86" s="185">
        <f>'2 уровень'!U773</f>
        <v>3409996.6479443237</v>
      </c>
      <c r="T86" s="185">
        <f>'2 уровень'!V773</f>
        <v>1133982.6378271696</v>
      </c>
      <c r="U86" s="185">
        <f>'2 уровень'!W773</f>
        <v>1113677.3420399998</v>
      </c>
      <c r="V86" s="790">
        <f>'2 уровень'!X773</f>
        <v>0</v>
      </c>
      <c r="W86" s="185">
        <f>'2 уровень'!Y773</f>
        <v>-10279.417220000001</v>
      </c>
      <c r="X86" s="185">
        <f>'2 уровень'!Z773</f>
        <v>-20305.295787169707</v>
      </c>
      <c r="Y86" s="185">
        <f>'2 уровень'!AA773</f>
        <v>-409.61188000000004</v>
      </c>
      <c r="Z86" s="185">
        <f>'2 уровень'!AB773</f>
        <v>-33619.459340000001</v>
      </c>
      <c r="AA86" s="385">
        <f>'2 уровень'!AC773</f>
        <v>1069778.46548</v>
      </c>
      <c r="AB86" s="185">
        <f>U86/T86*100</f>
        <v>98.209382127218731</v>
      </c>
      <c r="AC86" s="185">
        <f>AA86/T86*100</f>
        <v>94.338169720994003</v>
      </c>
      <c r="AD86" s="924" t="e">
        <f>'2 уровень'!#REF!</f>
        <v>#REF!</v>
      </c>
      <c r="AE86" s="931" t="e">
        <f>'2 уровень'!#REF!</f>
        <v>#REF!</v>
      </c>
      <c r="AF86" s="196"/>
      <c r="AG86" s="196"/>
      <c r="AH86" s="905"/>
      <c r="AI86" s="18"/>
      <c r="AJ86" s="18"/>
      <c r="AK86" s="992"/>
      <c r="AL86" s="18"/>
      <c r="AM86" s="18"/>
      <c r="AN86" s="18"/>
      <c r="AO86" s="277"/>
      <c r="AP86" s="992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  <c r="GP86" s="18"/>
      <c r="GQ86" s="18"/>
    </row>
    <row r="87" spans="1:199" s="59" customFormat="1" ht="43.5" x14ac:dyDescent="0.25">
      <c r="A87" s="18">
        <v>1</v>
      </c>
      <c r="B87" s="18">
        <v>1</v>
      </c>
      <c r="C87" s="2293" t="s">
        <v>177</v>
      </c>
      <c r="D87" s="20">
        <f>'2 уровень'!F774</f>
        <v>896</v>
      </c>
      <c r="E87" s="20">
        <f>'2 уровень'!G774</f>
        <v>298.66666666666663</v>
      </c>
      <c r="F87" s="20">
        <f>'2 уровень'!H774</f>
        <v>306</v>
      </c>
      <c r="G87" s="62">
        <f>'2 уровень'!I774</f>
        <v>102.45535714285717</v>
      </c>
      <c r="H87" s="72">
        <f>'2 уровень'!J774</f>
        <v>0</v>
      </c>
      <c r="I87" s="72">
        <f>'2 уровень'!K774</f>
        <v>0</v>
      </c>
      <c r="J87" s="21">
        <f>'2 уровень'!L774</f>
        <v>0</v>
      </c>
      <c r="K87" s="21">
        <f>'2 уровень'!M774</f>
        <v>0</v>
      </c>
      <c r="L87" s="21">
        <f>'2 уровень'!N774</f>
        <v>0</v>
      </c>
      <c r="M87" s="21">
        <f>'2 уровень'!O774</f>
        <v>0</v>
      </c>
      <c r="N87" s="21">
        <f>'2 уровень'!P774</f>
        <v>0</v>
      </c>
      <c r="O87" s="21">
        <f>'2 уровень'!Q774</f>
        <v>0</v>
      </c>
      <c r="P87" s="185">
        <f>'2 уровень'!R774</f>
        <v>193026.9736084</v>
      </c>
      <c r="Q87" s="185">
        <f>'2 уровень'!S774</f>
        <v>193026.9736084</v>
      </c>
      <c r="R87" s="185">
        <f>'2 уровень'!T774</f>
        <v>193026.9736084</v>
      </c>
      <c r="S87" s="185">
        <f>'2 уровень'!U774</f>
        <v>245149.22546000002</v>
      </c>
      <c r="T87" s="185">
        <f>'2 уровень'!V774</f>
        <v>81716.408486666667</v>
      </c>
      <c r="U87" s="185">
        <f>'2 уровень'!W774</f>
        <v>82440.091409999994</v>
      </c>
      <c r="V87" s="790">
        <f>'2 уровень'!X774</f>
        <v>0</v>
      </c>
      <c r="W87" s="185">
        <f>'2 уровень'!Y774</f>
        <v>0</v>
      </c>
      <c r="X87" s="185">
        <f>'2 уровень'!Z774</f>
        <v>723.68292333333102</v>
      </c>
      <c r="Y87" s="185">
        <f>'2 уровень'!AA774</f>
        <v>0</v>
      </c>
      <c r="Z87" s="185">
        <f>'2 уровень'!AB774</f>
        <v>0</v>
      </c>
      <c r="AA87" s="385">
        <f>'2 уровень'!AC774</f>
        <v>82440.091409999994</v>
      </c>
      <c r="AB87" s="185">
        <f>U87/T87*100</f>
        <v>100.88560294894924</v>
      </c>
      <c r="AC87" s="185">
        <f>AA87/T87*100</f>
        <v>100.88560294894924</v>
      </c>
      <c r="AD87" s="924" t="e">
        <f>'2 уровень'!#REF!</f>
        <v>#REF!</v>
      </c>
      <c r="AE87" s="931"/>
      <c r="AF87" s="196"/>
      <c r="AG87" s="196"/>
      <c r="AH87" s="905"/>
      <c r="AI87" s="18"/>
      <c r="AJ87" s="18"/>
      <c r="AK87" s="992"/>
      <c r="AL87" s="18"/>
      <c r="AM87" s="18"/>
      <c r="AN87" s="18"/>
      <c r="AO87" s="277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  <c r="GP87" s="18"/>
      <c r="GQ87" s="18"/>
    </row>
    <row r="88" spans="1:199" s="59" customFormat="1" ht="43.5" customHeight="1" x14ac:dyDescent="0.25">
      <c r="A88" s="18">
        <v>1</v>
      </c>
      <c r="B88" s="18">
        <v>1</v>
      </c>
      <c r="C88" s="576" t="s">
        <v>325</v>
      </c>
      <c r="D88" s="20">
        <f>'2 уровень'!F775</f>
        <v>0</v>
      </c>
      <c r="E88" s="20">
        <f>'2 уровень'!G775</f>
        <v>0</v>
      </c>
      <c r="F88" s="20">
        <f>'2 уровень'!H775</f>
        <v>0</v>
      </c>
      <c r="G88" s="62">
        <f>'2 уровень'!I775</f>
        <v>0</v>
      </c>
      <c r="H88" s="72">
        <f>'2 уровень'!J775</f>
        <v>0</v>
      </c>
      <c r="I88" s="72">
        <f>'2 уровень'!K775</f>
        <v>0</v>
      </c>
      <c r="J88" s="21">
        <f>'2 уровень'!L775</f>
        <v>0</v>
      </c>
      <c r="K88" s="21">
        <f>'2 уровень'!M775</f>
        <v>0</v>
      </c>
      <c r="L88" s="21">
        <f>'2 уровень'!N775</f>
        <v>0</v>
      </c>
      <c r="M88" s="21">
        <f>'2 уровень'!O775</f>
        <v>0</v>
      </c>
      <c r="N88" s="21">
        <f>'2 уровень'!P775</f>
        <v>0</v>
      </c>
      <c r="O88" s="21">
        <f>'2 уровень'!Q775</f>
        <v>0</v>
      </c>
      <c r="P88" s="185">
        <f>'2 уровень'!R775</f>
        <v>1085359.7202999999</v>
      </c>
      <c r="Q88" s="185">
        <f>'2 уровень'!S775</f>
        <v>1085359.7202999999</v>
      </c>
      <c r="R88" s="185">
        <f>'2 уровень'!T775</f>
        <v>1055620.5423399999</v>
      </c>
      <c r="S88" s="185">
        <f>'2 уровень'!U775</f>
        <v>1055620.5423399999</v>
      </c>
      <c r="T88" s="185">
        <f>'2 уровень'!V775</f>
        <v>355838.73784133326</v>
      </c>
      <c r="U88" s="185">
        <f>'2 уровень'!W775</f>
        <v>338732.66175999993</v>
      </c>
      <c r="V88" s="790">
        <f>'2 уровень'!X775</f>
        <v>0</v>
      </c>
      <c r="W88" s="185">
        <f>'2 уровень'!Y775</f>
        <v>-5.7246600000000001</v>
      </c>
      <c r="X88" s="185">
        <f>'2 уровень'!Z775</f>
        <v>-17106.076081333315</v>
      </c>
      <c r="Y88" s="185">
        <f>'2 уровень'!AA775</f>
        <v>0</v>
      </c>
      <c r="Z88" s="185">
        <f>'2 уровень'!AB775</f>
        <v>-132.08870999999999</v>
      </c>
      <c r="AA88" s="385">
        <f>'2 уровень'!AC775</f>
        <v>338594.84838999994</v>
      </c>
      <c r="AB88" s="185">
        <f>U88/T88*100</f>
        <v>95.192744841355406</v>
      </c>
      <c r="AC88" s="185">
        <f>AA88/T88*100</f>
        <v>95.154015676892854</v>
      </c>
      <c r="AD88" s="924" t="e">
        <f>'2 уровень'!#REF!</f>
        <v>#REF!</v>
      </c>
      <c r="AE88" s="931"/>
      <c r="AF88" s="196"/>
      <c r="AG88" s="196"/>
      <c r="AH88" s="905"/>
      <c r="AI88" s="18"/>
      <c r="AJ88" s="18"/>
      <c r="AK88" s="992"/>
      <c r="AL88" s="18"/>
      <c r="AM88" s="18"/>
      <c r="AN88" s="18"/>
      <c r="AO88" s="277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  <c r="GP88" s="18"/>
      <c r="GQ88" s="18"/>
    </row>
    <row r="89" spans="1:199" s="59" customFormat="1" x14ac:dyDescent="0.25">
      <c r="A89" s="18"/>
      <c r="B89" s="18">
        <v>1</v>
      </c>
      <c r="C89" s="675" t="s">
        <v>289</v>
      </c>
      <c r="D89" s="20">
        <f>'2 уровень'!F776</f>
        <v>0</v>
      </c>
      <c r="E89" s="20">
        <f>'2 уровень'!G776</f>
        <v>0</v>
      </c>
      <c r="F89" s="20">
        <f>'2 уровень'!H776</f>
        <v>0</v>
      </c>
      <c r="G89" s="62">
        <f>'2 уровень'!I776</f>
        <v>0</v>
      </c>
      <c r="H89" s="72">
        <f>'2 уровень'!J776</f>
        <v>0</v>
      </c>
      <c r="I89" s="72">
        <f>'2 уровень'!K776</f>
        <v>0</v>
      </c>
      <c r="J89" s="21">
        <f>'2 уровень'!L776</f>
        <v>0</v>
      </c>
      <c r="K89" s="21">
        <f>'2 уровень'!M776</f>
        <v>0</v>
      </c>
      <c r="L89" s="21">
        <f>'2 уровень'!N776</f>
        <v>0</v>
      </c>
      <c r="M89" s="21">
        <f>'2 уровень'!O776</f>
        <v>0</v>
      </c>
      <c r="N89" s="21">
        <f>'2 уровень'!P776</f>
        <v>0</v>
      </c>
      <c r="O89" s="21">
        <f>'2 уровень'!Q776</f>
        <v>0</v>
      </c>
      <c r="P89" s="185">
        <f>'2 уровень'!R776</f>
        <v>20983.371091199999</v>
      </c>
      <c r="Q89" s="185">
        <f>'2 уровень'!S776</f>
        <v>20983.371091199999</v>
      </c>
      <c r="R89" s="185">
        <f>'2 уровень'!T776</f>
        <v>20983.371091199999</v>
      </c>
      <c r="S89" s="185">
        <f>'2 уровень'!U776</f>
        <v>20983.371091199999</v>
      </c>
      <c r="T89" s="185">
        <f>'2 уровень'!V776</f>
        <v>6994.4570303999999</v>
      </c>
      <c r="U89" s="185">
        <f>'2 уровень'!W776</f>
        <v>6994.4570399999993</v>
      </c>
      <c r="V89" s="790">
        <f>'2 уровень'!X776</f>
        <v>0</v>
      </c>
      <c r="W89" s="185">
        <f>'2 уровень'!Y776</f>
        <v>0</v>
      </c>
      <c r="X89" s="185">
        <f>'2 уровень'!Z776</f>
        <v>9.6000003395602107E-6</v>
      </c>
      <c r="Y89" s="185">
        <f>'2 уровень'!AA776</f>
        <v>0</v>
      </c>
      <c r="Z89" s="185">
        <f>'2 уровень'!AB776</f>
        <v>0</v>
      </c>
      <c r="AA89" s="385">
        <f>'2 уровень'!AC776</f>
        <v>6994.4570399999993</v>
      </c>
      <c r="AB89" s="185">
        <f>U89/T89*100</f>
        <v>100.00000013725152</v>
      </c>
      <c r="AC89" s="185">
        <f>AA89/T89*100</f>
        <v>100.00000013725152</v>
      </c>
      <c r="AD89" s="924" t="e">
        <f>'2 уровень'!#REF!</f>
        <v>#REF!</v>
      </c>
      <c r="AE89" s="931"/>
      <c r="AF89" s="196"/>
      <c r="AG89" s="196"/>
      <c r="AH89" s="905"/>
      <c r="AI89" s="18"/>
      <c r="AJ89" s="18"/>
      <c r="AK89" s="992"/>
      <c r="AL89" s="18"/>
      <c r="AM89" s="18"/>
      <c r="AN89" s="18"/>
      <c r="AO89" s="277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  <c r="GP89" s="18"/>
      <c r="GQ89" s="18"/>
    </row>
    <row r="90" spans="1:199" s="59" customFormat="1" ht="29.25" x14ac:dyDescent="0.25">
      <c r="A90" s="18">
        <v>1</v>
      </c>
      <c r="B90" s="18">
        <v>1</v>
      </c>
      <c r="C90" s="577" t="s">
        <v>271</v>
      </c>
      <c r="D90" s="30">
        <f>'2 уровень'!F777</f>
        <v>230467</v>
      </c>
      <c r="E90" s="30">
        <f>'2 уровень'!G777</f>
        <v>76822.333333333343</v>
      </c>
      <c r="F90" s="20">
        <f>'2 уровень'!H777</f>
        <v>101929</v>
      </c>
      <c r="G90" s="62">
        <f>'2 уровень'!I777</f>
        <v>132.68146849657433</v>
      </c>
      <c r="H90" s="72">
        <f>'2 уровень'!J777</f>
        <v>0</v>
      </c>
      <c r="I90" s="72">
        <f>'2 уровень'!K777</f>
        <v>0</v>
      </c>
      <c r="J90" s="21">
        <f>'2 уровень'!L777</f>
        <v>0</v>
      </c>
      <c r="K90" s="21">
        <f>'2 уровень'!M777</f>
        <v>0</v>
      </c>
      <c r="L90" s="21">
        <f>'2 уровень'!N777</f>
        <v>0</v>
      </c>
      <c r="M90" s="21">
        <f>'2 уровень'!O777</f>
        <v>0</v>
      </c>
      <c r="N90" s="21">
        <f>'2 уровень'!P777</f>
        <v>0</v>
      </c>
      <c r="O90" s="21">
        <f>'2 уровень'!Q777</f>
        <v>0</v>
      </c>
      <c r="P90" s="185">
        <f>'2 уровень'!R777</f>
        <v>0</v>
      </c>
      <c r="Q90" s="185">
        <f>'2 уровень'!S777</f>
        <v>0</v>
      </c>
      <c r="R90" s="185">
        <f>'2 уровень'!T777</f>
        <v>0</v>
      </c>
      <c r="S90" s="185">
        <f>'2 уровень'!U777</f>
        <v>0</v>
      </c>
      <c r="T90" s="185">
        <f>'2 уровень'!V777</f>
        <v>0</v>
      </c>
      <c r="U90" s="185">
        <f>'2 уровень'!W777</f>
        <v>0</v>
      </c>
      <c r="V90" s="790">
        <f>'2 уровень'!X777</f>
        <v>0</v>
      </c>
      <c r="W90" s="185">
        <f>'2 уровень'!Y777</f>
        <v>0</v>
      </c>
      <c r="X90" s="185">
        <f>'2 уровень'!Z777</f>
        <v>0</v>
      </c>
      <c r="Y90" s="185">
        <f>'2 уровень'!AA777</f>
        <v>0</v>
      </c>
      <c r="Z90" s="185">
        <f>'2 уровень'!AB777</f>
        <v>0</v>
      </c>
      <c r="AA90" s="385">
        <f>'2 уровень'!AC777</f>
        <v>0</v>
      </c>
      <c r="AB90" s="185"/>
      <c r="AC90" s="185"/>
      <c r="AD90" s="924" t="e">
        <f>'2 уровень'!#REF!</f>
        <v>#REF!</v>
      </c>
      <c r="AE90" s="931"/>
      <c r="AF90" s="196"/>
      <c r="AG90" s="196"/>
      <c r="AH90" s="905"/>
      <c r="AI90" s="18"/>
      <c r="AJ90" s="18"/>
      <c r="AK90" s="992"/>
      <c r="AL90" s="18"/>
      <c r="AM90" s="18"/>
      <c r="AN90" s="18"/>
      <c r="AO90" s="277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  <c r="GP90" s="18"/>
      <c r="GQ90" s="18"/>
    </row>
    <row r="91" spans="1:199" s="59" customFormat="1" ht="30" x14ac:dyDescent="0.25">
      <c r="A91" s="18"/>
      <c r="B91" s="18">
        <v>1</v>
      </c>
      <c r="C91" s="578" t="s">
        <v>193</v>
      </c>
      <c r="D91" s="30">
        <f>'2 уровень'!F778</f>
        <v>17800</v>
      </c>
      <c r="E91" s="30">
        <f>'2 уровень'!G778</f>
        <v>5933.3333333333339</v>
      </c>
      <c r="F91" s="30">
        <f>'2 уровень'!H778</f>
        <v>7115</v>
      </c>
      <c r="G91" s="85">
        <f>'2 уровень'!I778</f>
        <v>119.91573033707863</v>
      </c>
      <c r="H91" s="72">
        <f>'2 уровень'!J778</f>
        <v>0</v>
      </c>
      <c r="I91" s="72">
        <f>'2 уровень'!K778</f>
        <v>0</v>
      </c>
      <c r="J91" s="21">
        <f>'2 уровень'!L778</f>
        <v>0</v>
      </c>
      <c r="K91" s="21">
        <f>'2 уровень'!M778</f>
        <v>0</v>
      </c>
      <c r="L91" s="21">
        <f>'2 уровень'!N778</f>
        <v>0</v>
      </c>
      <c r="M91" s="21">
        <f>'2 уровень'!O778</f>
        <v>0</v>
      </c>
      <c r="N91" s="21">
        <f>'2 уровень'!P778</f>
        <v>0</v>
      </c>
      <c r="O91" s="21">
        <f>'2 уровень'!Q778</f>
        <v>0</v>
      </c>
      <c r="P91" s="185">
        <f>'2 уровень'!R778</f>
        <v>0</v>
      </c>
      <c r="Q91" s="185">
        <f>'2 уровень'!S778</f>
        <v>0</v>
      </c>
      <c r="R91" s="185">
        <f>'2 уровень'!T778</f>
        <v>0</v>
      </c>
      <c r="S91" s="185">
        <f>'2 уровень'!U778</f>
        <v>0</v>
      </c>
      <c r="T91" s="185">
        <f>'2 уровень'!V778</f>
        <v>0</v>
      </c>
      <c r="U91" s="185">
        <f>'2 уровень'!W778</f>
        <v>0</v>
      </c>
      <c r="V91" s="790">
        <f>'2 уровень'!X778</f>
        <v>0</v>
      </c>
      <c r="W91" s="185">
        <f>'2 уровень'!Y778</f>
        <v>0</v>
      </c>
      <c r="X91" s="185">
        <f>'2 уровень'!Z778</f>
        <v>0</v>
      </c>
      <c r="Y91" s="185">
        <f>'2 уровень'!AA778</f>
        <v>0</v>
      </c>
      <c r="Z91" s="185">
        <f>'2 уровень'!AB778</f>
        <v>0</v>
      </c>
      <c r="AA91" s="385">
        <f>'2 уровень'!AC778</f>
        <v>0</v>
      </c>
      <c r="AB91" s="185"/>
      <c r="AC91" s="185"/>
      <c r="AD91" s="927" t="e">
        <f>'2 уровень'!#REF!</f>
        <v>#REF!</v>
      </c>
      <c r="AE91" s="931"/>
      <c r="AF91" s="196"/>
      <c r="AG91" s="196"/>
      <c r="AH91" s="905"/>
      <c r="AI91" s="18"/>
      <c r="AJ91" s="18"/>
      <c r="AK91" s="992"/>
      <c r="AL91" s="18"/>
      <c r="AM91" s="18"/>
      <c r="AN91" s="18"/>
      <c r="AO91" s="277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  <c r="GQ91" s="18"/>
    </row>
    <row r="92" spans="1:199" s="59" customFormat="1" ht="30" x14ac:dyDescent="0.25">
      <c r="A92" s="18"/>
      <c r="B92" s="18">
        <v>1</v>
      </c>
      <c r="C92" s="578" t="s">
        <v>454</v>
      </c>
      <c r="D92" s="30">
        <f>'2 уровень'!F779</f>
        <v>84893</v>
      </c>
      <c r="E92" s="30">
        <f>'2 уровень'!G779</f>
        <v>28297.333333333336</v>
      </c>
      <c r="F92" s="30">
        <f>'2 уровень'!H779</f>
        <v>40381</v>
      </c>
      <c r="G92" s="85">
        <f>'2 уровень'!I779</f>
        <v>142.70249257880602</v>
      </c>
      <c r="H92" s="72">
        <f>'2 уровень'!J779</f>
        <v>0</v>
      </c>
      <c r="I92" s="72">
        <f>'2 уровень'!K779</f>
        <v>0</v>
      </c>
      <c r="J92" s="21">
        <f>'2 уровень'!L779</f>
        <v>0</v>
      </c>
      <c r="K92" s="21">
        <f>'2 уровень'!M779</f>
        <v>0</v>
      </c>
      <c r="L92" s="21">
        <f>'2 уровень'!N779</f>
        <v>0</v>
      </c>
      <c r="M92" s="21">
        <f>'2 уровень'!O779</f>
        <v>0</v>
      </c>
      <c r="N92" s="21">
        <f>'2 уровень'!P779</f>
        <v>0</v>
      </c>
      <c r="O92" s="21">
        <f>'2 уровень'!Q779</f>
        <v>0</v>
      </c>
      <c r="P92" s="185">
        <f>'2 уровень'!R779</f>
        <v>0</v>
      </c>
      <c r="Q92" s="185">
        <f>'2 уровень'!S779</f>
        <v>0</v>
      </c>
      <c r="R92" s="185">
        <f>'2 уровень'!T779</f>
        <v>0</v>
      </c>
      <c r="S92" s="185">
        <f>'2 уровень'!U779</f>
        <v>0</v>
      </c>
      <c r="T92" s="185">
        <f>'2 уровень'!V779</f>
        <v>0</v>
      </c>
      <c r="U92" s="185">
        <f>'2 уровень'!W779</f>
        <v>0</v>
      </c>
      <c r="V92" s="790">
        <f>'2 уровень'!X779</f>
        <v>0</v>
      </c>
      <c r="W92" s="185">
        <f>'2 уровень'!Y779</f>
        <v>0</v>
      </c>
      <c r="X92" s="185">
        <f>'2 уровень'!Z779</f>
        <v>0</v>
      </c>
      <c r="Y92" s="185">
        <f>'2 уровень'!AA779</f>
        <v>0</v>
      </c>
      <c r="Z92" s="185">
        <f>'2 уровень'!AB779</f>
        <v>0</v>
      </c>
      <c r="AA92" s="385">
        <f>'2 уровень'!AC779</f>
        <v>0</v>
      </c>
      <c r="AB92" s="185"/>
      <c r="AC92" s="185"/>
      <c r="AD92" s="927" t="e">
        <f>'2 уровень'!#REF!</f>
        <v>#REF!</v>
      </c>
      <c r="AE92" s="931"/>
      <c r="AF92" s="196"/>
      <c r="AG92" s="196"/>
      <c r="AH92" s="905"/>
      <c r="AI92" s="18"/>
      <c r="AJ92" s="18"/>
      <c r="AK92" s="992"/>
      <c r="AL92" s="18"/>
      <c r="AM92" s="18"/>
      <c r="AN92" s="18"/>
      <c r="AO92" s="277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  <c r="GP92" s="18"/>
      <c r="GQ92" s="18"/>
    </row>
    <row r="93" spans="1:199" s="59" customFormat="1" ht="60" x14ac:dyDescent="0.25">
      <c r="A93" s="18"/>
      <c r="B93" s="18">
        <v>1</v>
      </c>
      <c r="C93" s="579" t="s">
        <v>455</v>
      </c>
      <c r="D93" s="30">
        <f>'2 уровень'!F780</f>
        <v>41790</v>
      </c>
      <c r="E93" s="30">
        <f>'2 уровень'!G780</f>
        <v>13930.333333333334</v>
      </c>
      <c r="F93" s="30">
        <f>'2 уровень'!H780</f>
        <v>24704</v>
      </c>
      <c r="G93" s="85">
        <f>'2 уровень'!I780</f>
        <v>177.33961857816277</v>
      </c>
      <c r="H93" s="72">
        <f>'2 уровень'!J780</f>
        <v>0</v>
      </c>
      <c r="I93" s="72">
        <f>'2 уровень'!K780</f>
        <v>0</v>
      </c>
      <c r="J93" s="21">
        <f>'2 уровень'!L780</f>
        <v>0</v>
      </c>
      <c r="K93" s="21">
        <f>'2 уровень'!M780</f>
        <v>0</v>
      </c>
      <c r="L93" s="21">
        <f>'2 уровень'!N780</f>
        <v>0</v>
      </c>
      <c r="M93" s="21">
        <f>'2 уровень'!O780</f>
        <v>0</v>
      </c>
      <c r="N93" s="21">
        <f>'2 уровень'!P780</f>
        <v>0</v>
      </c>
      <c r="O93" s="21">
        <f>'2 уровень'!Q780</f>
        <v>0</v>
      </c>
      <c r="P93" s="185">
        <f>'2 уровень'!R780</f>
        <v>0</v>
      </c>
      <c r="Q93" s="185">
        <f>'2 уровень'!S780</f>
        <v>0</v>
      </c>
      <c r="R93" s="185">
        <f>'2 уровень'!T780</f>
        <v>0</v>
      </c>
      <c r="S93" s="185">
        <f>'2 уровень'!U780</f>
        <v>0</v>
      </c>
      <c r="T93" s="185">
        <f>'2 уровень'!V780</f>
        <v>0</v>
      </c>
      <c r="U93" s="185">
        <f>'2 уровень'!W780</f>
        <v>0</v>
      </c>
      <c r="V93" s="790">
        <f>'2 уровень'!X780</f>
        <v>0</v>
      </c>
      <c r="W93" s="185">
        <f>'2 уровень'!Y780</f>
        <v>0</v>
      </c>
      <c r="X93" s="185">
        <f>'2 уровень'!Z780</f>
        <v>0</v>
      </c>
      <c r="Y93" s="185">
        <f>'2 уровень'!AA780</f>
        <v>0</v>
      </c>
      <c r="Z93" s="185">
        <f>'2 уровень'!AB780</f>
        <v>0</v>
      </c>
      <c r="AA93" s="385">
        <f>'2 уровень'!AC780</f>
        <v>0</v>
      </c>
      <c r="AB93" s="185"/>
      <c r="AC93" s="185"/>
      <c r="AD93" s="927" t="e">
        <f>'2 уровень'!#REF!</f>
        <v>#REF!</v>
      </c>
      <c r="AE93" s="931"/>
      <c r="AF93" s="196"/>
      <c r="AG93" s="196"/>
      <c r="AH93" s="905"/>
      <c r="AI93" s="18"/>
      <c r="AJ93" s="18"/>
      <c r="AK93" s="992"/>
      <c r="AL93" s="18"/>
      <c r="AM93" s="18"/>
      <c r="AN93" s="18"/>
      <c r="AO93" s="277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  <c r="GP93" s="18"/>
      <c r="GQ93" s="18"/>
    </row>
    <row r="94" spans="1:199" s="59" customFormat="1" ht="45" x14ac:dyDescent="0.25">
      <c r="A94" s="18"/>
      <c r="B94" s="18">
        <v>1</v>
      </c>
      <c r="C94" s="580" t="s">
        <v>456</v>
      </c>
      <c r="D94" s="30">
        <f>'2 уровень'!F781</f>
        <v>79984</v>
      </c>
      <c r="E94" s="30">
        <f>'2 уровень'!G781</f>
        <v>26661.666666666664</v>
      </c>
      <c r="F94" s="30">
        <f>'2 уровень'!H781</f>
        <v>29534</v>
      </c>
      <c r="G94" s="85">
        <f>'2 уровень'!I781</f>
        <v>110.77326998812278</v>
      </c>
      <c r="H94" s="72">
        <f>'2 уровень'!J781</f>
        <v>0</v>
      </c>
      <c r="I94" s="72">
        <f>'2 уровень'!K781</f>
        <v>0</v>
      </c>
      <c r="J94" s="21">
        <f>'2 уровень'!L781</f>
        <v>0</v>
      </c>
      <c r="K94" s="21">
        <f>'2 уровень'!M781</f>
        <v>0</v>
      </c>
      <c r="L94" s="21">
        <f>'2 уровень'!N781</f>
        <v>0</v>
      </c>
      <c r="M94" s="21">
        <f>'2 уровень'!O781</f>
        <v>0</v>
      </c>
      <c r="N94" s="21">
        <f>'2 уровень'!P781</f>
        <v>0</v>
      </c>
      <c r="O94" s="21">
        <f>'2 уровень'!Q781</f>
        <v>0</v>
      </c>
      <c r="P94" s="185">
        <f>'2 уровень'!R781</f>
        <v>0</v>
      </c>
      <c r="Q94" s="185">
        <f>'2 уровень'!S781</f>
        <v>0</v>
      </c>
      <c r="R94" s="185">
        <f>'2 уровень'!T781</f>
        <v>0</v>
      </c>
      <c r="S94" s="185">
        <f>'2 уровень'!U781</f>
        <v>0</v>
      </c>
      <c r="T94" s="185">
        <f>'2 уровень'!V781</f>
        <v>0</v>
      </c>
      <c r="U94" s="185">
        <f>'2 уровень'!W781</f>
        <v>0</v>
      </c>
      <c r="V94" s="790">
        <f>'2 уровень'!X781</f>
        <v>0</v>
      </c>
      <c r="W94" s="185">
        <f>'2 уровень'!Y781</f>
        <v>0</v>
      </c>
      <c r="X94" s="185">
        <f>'2 уровень'!Z781</f>
        <v>0</v>
      </c>
      <c r="Y94" s="185">
        <f>'2 уровень'!AA781</f>
        <v>0</v>
      </c>
      <c r="Z94" s="185">
        <f>'2 уровень'!AB781</f>
        <v>0</v>
      </c>
      <c r="AA94" s="385">
        <f>'2 уровень'!AC781</f>
        <v>0</v>
      </c>
      <c r="AB94" s="185"/>
      <c r="AC94" s="185"/>
      <c r="AD94" s="927" t="e">
        <f>'2 уровень'!#REF!</f>
        <v>#REF!</v>
      </c>
      <c r="AE94" s="931"/>
      <c r="AF94" s="196"/>
      <c r="AG94" s="196"/>
      <c r="AH94" s="905"/>
      <c r="AI94" s="18"/>
      <c r="AJ94" s="18"/>
      <c r="AK94" s="992"/>
      <c r="AL94" s="18"/>
      <c r="AM94" s="18"/>
      <c r="AN94" s="18"/>
      <c r="AO94" s="277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  <c r="GQ94" s="18"/>
    </row>
    <row r="95" spans="1:199" s="59" customFormat="1" ht="90" x14ac:dyDescent="0.25">
      <c r="A95" s="18"/>
      <c r="B95" s="18">
        <v>1</v>
      </c>
      <c r="C95" s="580" t="s">
        <v>457</v>
      </c>
      <c r="D95" s="30">
        <f>'2 уровень'!F782</f>
        <v>5140</v>
      </c>
      <c r="E95" s="30">
        <f>'2 уровень'!G782</f>
        <v>1713</v>
      </c>
      <c r="F95" s="30">
        <f>'2 уровень'!H782</f>
        <v>0</v>
      </c>
      <c r="G95" s="85">
        <f>'2 уровень'!I782</f>
        <v>0</v>
      </c>
      <c r="H95" s="72">
        <f>'2 уровень'!J782</f>
        <v>0</v>
      </c>
      <c r="I95" s="72">
        <f>'2 уровень'!K782</f>
        <v>0</v>
      </c>
      <c r="J95" s="21">
        <f>'2 уровень'!L782</f>
        <v>0</v>
      </c>
      <c r="K95" s="21">
        <f>'2 уровень'!M782</f>
        <v>0</v>
      </c>
      <c r="L95" s="21">
        <f>'2 уровень'!N782</f>
        <v>0</v>
      </c>
      <c r="M95" s="21">
        <f>'2 уровень'!O782</f>
        <v>0</v>
      </c>
      <c r="N95" s="21">
        <f>'2 уровень'!P782</f>
        <v>0</v>
      </c>
      <c r="O95" s="21">
        <f>'2 уровень'!Q782</f>
        <v>0</v>
      </c>
      <c r="P95" s="185">
        <f>'2 уровень'!R782</f>
        <v>0</v>
      </c>
      <c r="Q95" s="185">
        <f>'2 уровень'!S782</f>
        <v>0</v>
      </c>
      <c r="R95" s="185">
        <f>'2 уровень'!T782</f>
        <v>0</v>
      </c>
      <c r="S95" s="185">
        <f>'2 уровень'!U782</f>
        <v>0</v>
      </c>
      <c r="T95" s="185">
        <f>'2 уровень'!V782</f>
        <v>0</v>
      </c>
      <c r="U95" s="185">
        <f>'2 уровень'!W782</f>
        <v>0</v>
      </c>
      <c r="V95" s="790">
        <f>'2 уровень'!X782</f>
        <v>0</v>
      </c>
      <c r="W95" s="185">
        <f>'2 уровень'!Y782</f>
        <v>0</v>
      </c>
      <c r="X95" s="185">
        <f>'2 уровень'!Z782</f>
        <v>0</v>
      </c>
      <c r="Y95" s="185">
        <f>'2 уровень'!AA782</f>
        <v>0</v>
      </c>
      <c r="Z95" s="185">
        <f>'2 уровень'!AB782</f>
        <v>0</v>
      </c>
      <c r="AA95" s="385">
        <f>'2 уровень'!AC782</f>
        <v>0</v>
      </c>
      <c r="AB95" s="185"/>
      <c r="AC95" s="185"/>
      <c r="AD95" s="927" t="e">
        <f>'2 уровень'!#REF!</f>
        <v>#REF!</v>
      </c>
      <c r="AE95" s="931"/>
      <c r="AF95" s="196"/>
      <c r="AG95" s="196"/>
      <c r="AH95" s="905"/>
      <c r="AI95" s="18"/>
      <c r="AJ95" s="18"/>
      <c r="AK95" s="992"/>
      <c r="AL95" s="18"/>
      <c r="AM95" s="18"/>
      <c r="AN95" s="18"/>
      <c r="AO95" s="277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  <c r="GP95" s="18"/>
      <c r="GQ95" s="18"/>
    </row>
    <row r="96" spans="1:199" s="59" customFormat="1" ht="43.5" x14ac:dyDescent="0.25">
      <c r="A96" s="18"/>
      <c r="B96" s="18">
        <v>1</v>
      </c>
      <c r="C96" s="577" t="s">
        <v>623</v>
      </c>
      <c r="D96" s="30">
        <f>'2 уровень'!F783</f>
        <v>120</v>
      </c>
      <c r="E96" s="30">
        <f>'2 уровень'!G783</f>
        <v>40</v>
      </c>
      <c r="F96" s="30">
        <f>'2 уровень'!H783</f>
        <v>32</v>
      </c>
      <c r="G96" s="85">
        <f>'2 уровень'!I783</f>
        <v>80</v>
      </c>
      <c r="H96" s="72">
        <f>'2 уровень'!J783</f>
        <v>0</v>
      </c>
      <c r="I96" s="72">
        <f>'2 уровень'!K783</f>
        <v>0</v>
      </c>
      <c r="J96" s="21">
        <f>'2 уровень'!L783</f>
        <v>0</v>
      </c>
      <c r="K96" s="21">
        <f>'2 уровень'!M783</f>
        <v>0</v>
      </c>
      <c r="L96" s="21">
        <f>'2 уровень'!N783</f>
        <v>0</v>
      </c>
      <c r="M96" s="21">
        <f>'2 уровень'!O783</f>
        <v>0</v>
      </c>
      <c r="N96" s="21">
        <f>'2 уровень'!P783</f>
        <v>0</v>
      </c>
      <c r="O96" s="21">
        <f>'2 уровень'!Q783</f>
        <v>0</v>
      </c>
      <c r="P96" s="185">
        <f>'2 уровень'!R783</f>
        <v>0</v>
      </c>
      <c r="Q96" s="185">
        <f>'2 уровень'!S783</f>
        <v>0</v>
      </c>
      <c r="R96" s="185">
        <f>'2 уровень'!T783</f>
        <v>0</v>
      </c>
      <c r="S96" s="185">
        <f>'2 уровень'!U783</f>
        <v>0</v>
      </c>
      <c r="T96" s="185">
        <f>'2 уровень'!V783</f>
        <v>0</v>
      </c>
      <c r="U96" s="185">
        <f>'2 уровень'!W783</f>
        <v>0</v>
      </c>
      <c r="V96" s="790">
        <f>'2 уровень'!X783</f>
        <v>0</v>
      </c>
      <c r="W96" s="185">
        <f>'2 уровень'!Y783</f>
        <v>0</v>
      </c>
      <c r="X96" s="185">
        <f>'2 уровень'!Z783</f>
        <v>0</v>
      </c>
      <c r="Y96" s="185">
        <f>'2 уровень'!AA783</f>
        <v>0</v>
      </c>
      <c r="Z96" s="185">
        <f>'2 уровень'!AB783</f>
        <v>0</v>
      </c>
      <c r="AA96" s="385">
        <f>'2 уровень'!AC783</f>
        <v>0</v>
      </c>
      <c r="AB96" s="185"/>
      <c r="AC96" s="185"/>
      <c r="AD96" s="927"/>
      <c r="AE96" s="931"/>
      <c r="AF96" s="196"/>
      <c r="AG96" s="196"/>
      <c r="AH96" s="905"/>
      <c r="AI96" s="18"/>
      <c r="AJ96" s="18"/>
      <c r="AK96" s="992"/>
      <c r="AL96" s="18"/>
      <c r="AM96" s="18"/>
      <c r="AN96" s="18"/>
      <c r="AO96" s="277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</row>
    <row r="97" spans="1:199" s="59" customFormat="1" ht="30" x14ac:dyDescent="0.25">
      <c r="A97" s="18"/>
      <c r="B97" s="18">
        <v>1</v>
      </c>
      <c r="C97" s="580" t="s">
        <v>624</v>
      </c>
      <c r="D97" s="30">
        <f>'2 уровень'!F784</f>
        <v>23</v>
      </c>
      <c r="E97" s="30">
        <f>'2 уровень'!G784</f>
        <v>7.666666666666667</v>
      </c>
      <c r="F97" s="30">
        <f>'2 уровень'!H784</f>
        <v>8</v>
      </c>
      <c r="G97" s="85">
        <f>'2 уровень'!I784</f>
        <v>104.34782608695652</v>
      </c>
      <c r="H97" s="72">
        <f>'2 уровень'!J784</f>
        <v>0</v>
      </c>
      <c r="I97" s="72">
        <f>'2 уровень'!K784</f>
        <v>0</v>
      </c>
      <c r="J97" s="21">
        <f>'2 уровень'!L784</f>
        <v>0</v>
      </c>
      <c r="K97" s="21">
        <f>'2 уровень'!M784</f>
        <v>0</v>
      </c>
      <c r="L97" s="21">
        <f>'2 уровень'!N784</f>
        <v>0</v>
      </c>
      <c r="M97" s="21">
        <f>'2 уровень'!O784</f>
        <v>0</v>
      </c>
      <c r="N97" s="21">
        <f>'2 уровень'!P784</f>
        <v>0</v>
      </c>
      <c r="O97" s="21">
        <f>'2 уровень'!Q784</f>
        <v>0</v>
      </c>
      <c r="P97" s="185">
        <f>'2 уровень'!R784</f>
        <v>0</v>
      </c>
      <c r="Q97" s="185">
        <f>'2 уровень'!S784</f>
        <v>0</v>
      </c>
      <c r="R97" s="185">
        <f>'2 уровень'!T784</f>
        <v>0</v>
      </c>
      <c r="S97" s="185">
        <f>'2 уровень'!U784</f>
        <v>0</v>
      </c>
      <c r="T97" s="185">
        <f>'2 уровень'!V784</f>
        <v>0</v>
      </c>
      <c r="U97" s="185">
        <f>'2 уровень'!W784</f>
        <v>0</v>
      </c>
      <c r="V97" s="790">
        <f>'2 уровень'!X784</f>
        <v>0</v>
      </c>
      <c r="W97" s="185">
        <f>'2 уровень'!Y784</f>
        <v>0</v>
      </c>
      <c r="X97" s="185">
        <f>'2 уровень'!Z784</f>
        <v>0</v>
      </c>
      <c r="Y97" s="185">
        <f>'2 уровень'!AA784</f>
        <v>0</v>
      </c>
      <c r="Z97" s="185">
        <f>'2 уровень'!AB784</f>
        <v>0</v>
      </c>
      <c r="AA97" s="385">
        <f>'2 уровень'!AC784</f>
        <v>0</v>
      </c>
      <c r="AB97" s="185"/>
      <c r="AC97" s="185"/>
      <c r="AD97" s="927"/>
      <c r="AE97" s="931"/>
      <c r="AF97" s="196"/>
      <c r="AG97" s="196"/>
      <c r="AH97" s="905"/>
      <c r="AI97" s="18"/>
      <c r="AJ97" s="18"/>
      <c r="AK97" s="992"/>
      <c r="AL97" s="18"/>
      <c r="AM97" s="18"/>
      <c r="AN97" s="18"/>
      <c r="AO97" s="277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  <c r="GQ97" s="18"/>
    </row>
    <row r="98" spans="1:199" s="59" customFormat="1" ht="30" x14ac:dyDescent="0.25">
      <c r="A98" s="18"/>
      <c r="B98" s="18">
        <v>1</v>
      </c>
      <c r="C98" s="580" t="s">
        <v>625</v>
      </c>
      <c r="D98" s="30">
        <f>'2 уровень'!F785</f>
        <v>45</v>
      </c>
      <c r="E98" s="30">
        <f>'2 уровень'!G785</f>
        <v>15</v>
      </c>
      <c r="F98" s="30">
        <f>'2 уровень'!H785</f>
        <v>17</v>
      </c>
      <c r="G98" s="85">
        <f>'2 уровень'!I785</f>
        <v>113.33333333333333</v>
      </c>
      <c r="H98" s="72">
        <f>'2 уровень'!J785</f>
        <v>0</v>
      </c>
      <c r="I98" s="72">
        <f>'2 уровень'!K785</f>
        <v>0</v>
      </c>
      <c r="J98" s="21">
        <f>'2 уровень'!L785</f>
        <v>0</v>
      </c>
      <c r="K98" s="21">
        <f>'2 уровень'!M785</f>
        <v>0</v>
      </c>
      <c r="L98" s="21">
        <f>'2 уровень'!N785</f>
        <v>0</v>
      </c>
      <c r="M98" s="21">
        <f>'2 уровень'!O785</f>
        <v>0</v>
      </c>
      <c r="N98" s="21">
        <f>'2 уровень'!P785</f>
        <v>0</v>
      </c>
      <c r="O98" s="21">
        <f>'2 уровень'!Q785</f>
        <v>0</v>
      </c>
      <c r="P98" s="185">
        <f>'2 уровень'!R785</f>
        <v>0</v>
      </c>
      <c r="Q98" s="185">
        <f>'2 уровень'!S785</f>
        <v>0</v>
      </c>
      <c r="R98" s="185">
        <f>'2 уровень'!T785</f>
        <v>0</v>
      </c>
      <c r="S98" s="185">
        <f>'2 уровень'!U785</f>
        <v>0</v>
      </c>
      <c r="T98" s="185">
        <f>'2 уровень'!V785</f>
        <v>0</v>
      </c>
      <c r="U98" s="185">
        <f>'2 уровень'!W785</f>
        <v>0</v>
      </c>
      <c r="V98" s="790">
        <f>'2 уровень'!X785</f>
        <v>0</v>
      </c>
      <c r="W98" s="185">
        <f>'2 уровень'!Y785</f>
        <v>0</v>
      </c>
      <c r="X98" s="185">
        <f>'2 уровень'!Z785</f>
        <v>0</v>
      </c>
      <c r="Y98" s="185">
        <f>'2 уровень'!AA785</f>
        <v>0</v>
      </c>
      <c r="Z98" s="185">
        <f>'2 уровень'!AB785</f>
        <v>0</v>
      </c>
      <c r="AA98" s="385">
        <f>'2 уровень'!AC785</f>
        <v>0</v>
      </c>
      <c r="AB98" s="185"/>
      <c r="AC98" s="185"/>
      <c r="AD98" s="927"/>
      <c r="AE98" s="931"/>
      <c r="AF98" s="196"/>
      <c r="AG98" s="196"/>
      <c r="AH98" s="905"/>
      <c r="AI98" s="18"/>
      <c r="AJ98" s="18"/>
      <c r="AK98" s="992"/>
      <c r="AL98" s="18"/>
      <c r="AM98" s="18"/>
      <c r="AN98" s="18"/>
      <c r="AO98" s="277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</row>
    <row r="99" spans="1:199" s="59" customFormat="1" ht="30" x14ac:dyDescent="0.25">
      <c r="A99" s="18"/>
      <c r="B99" s="18">
        <v>1</v>
      </c>
      <c r="C99" s="580" t="s">
        <v>632</v>
      </c>
      <c r="D99" s="30">
        <f>'2 уровень'!F786</f>
        <v>52</v>
      </c>
      <c r="E99" s="30">
        <f>'2 уровень'!G786</f>
        <v>17.333333333333336</v>
      </c>
      <c r="F99" s="30">
        <f>'2 уровень'!H786</f>
        <v>7</v>
      </c>
      <c r="G99" s="85">
        <f>'2 уровень'!I786</f>
        <v>40.38461538461538</v>
      </c>
      <c r="H99" s="72">
        <f>'2 уровень'!J786</f>
        <v>0</v>
      </c>
      <c r="I99" s="72">
        <f>'2 уровень'!K786</f>
        <v>0</v>
      </c>
      <c r="J99" s="21">
        <f>'2 уровень'!L786</f>
        <v>0</v>
      </c>
      <c r="K99" s="21">
        <f>'2 уровень'!M786</f>
        <v>0</v>
      </c>
      <c r="L99" s="21">
        <f>'2 уровень'!N786</f>
        <v>0</v>
      </c>
      <c r="M99" s="21">
        <f>'2 уровень'!O786</f>
        <v>0</v>
      </c>
      <c r="N99" s="21">
        <f>'2 уровень'!P786</f>
        <v>0</v>
      </c>
      <c r="O99" s="21">
        <f>'2 уровень'!Q786</f>
        <v>0</v>
      </c>
      <c r="P99" s="185">
        <f>'2 уровень'!R786</f>
        <v>0</v>
      </c>
      <c r="Q99" s="185">
        <f>'2 уровень'!S786</f>
        <v>0</v>
      </c>
      <c r="R99" s="185">
        <f>'2 уровень'!T786</f>
        <v>0</v>
      </c>
      <c r="S99" s="185">
        <f>'2 уровень'!U786</f>
        <v>0</v>
      </c>
      <c r="T99" s="185">
        <f>'2 уровень'!V786</f>
        <v>0</v>
      </c>
      <c r="U99" s="185">
        <f>'2 уровень'!W786</f>
        <v>0</v>
      </c>
      <c r="V99" s="790">
        <f>'2 уровень'!X786</f>
        <v>0</v>
      </c>
      <c r="W99" s="185">
        <f>'2 уровень'!Y786</f>
        <v>0</v>
      </c>
      <c r="X99" s="185">
        <f>'2 уровень'!Z786</f>
        <v>0</v>
      </c>
      <c r="Y99" s="185">
        <f>'2 уровень'!AA786</f>
        <v>0</v>
      </c>
      <c r="Z99" s="185">
        <f>'2 уровень'!AB786</f>
        <v>0</v>
      </c>
      <c r="AA99" s="385">
        <f>'2 уровень'!AC786</f>
        <v>0</v>
      </c>
      <c r="AB99" s="185"/>
      <c r="AC99" s="185"/>
      <c r="AD99" s="927"/>
      <c r="AE99" s="931"/>
      <c r="AF99" s="196"/>
      <c r="AG99" s="196"/>
      <c r="AH99" s="905"/>
      <c r="AI99" s="18"/>
      <c r="AJ99" s="18"/>
      <c r="AK99" s="992"/>
      <c r="AL99" s="18"/>
      <c r="AM99" s="18"/>
      <c r="AN99" s="18"/>
      <c r="AO99" s="277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</row>
    <row r="100" spans="1:199" s="59" customFormat="1" ht="29.25" x14ac:dyDescent="0.25">
      <c r="A100" s="18"/>
      <c r="B100" s="18">
        <v>1</v>
      </c>
      <c r="C100" s="577" t="s">
        <v>131</v>
      </c>
      <c r="D100" s="30">
        <f>'2 уровень'!F787</f>
        <v>352831</v>
      </c>
      <c r="E100" s="30">
        <f>'2 уровень'!G787</f>
        <v>117611</v>
      </c>
      <c r="F100" s="30">
        <f>'2 уровень'!H787</f>
        <v>106789</v>
      </c>
      <c r="G100" s="85">
        <f>'2 уровень'!I787</f>
        <v>90.79847973403848</v>
      </c>
      <c r="H100" s="72">
        <f>'2 уровень'!J787</f>
        <v>0</v>
      </c>
      <c r="I100" s="72">
        <f>'2 уровень'!K787</f>
        <v>0</v>
      </c>
      <c r="J100" s="21">
        <f>'2 уровень'!L787</f>
        <v>0</v>
      </c>
      <c r="K100" s="21">
        <f>'2 уровень'!M787</f>
        <v>0</v>
      </c>
      <c r="L100" s="21">
        <f>'2 уровень'!N787</f>
        <v>0</v>
      </c>
      <c r="M100" s="21">
        <f>'2 уровень'!O787</f>
        <v>0</v>
      </c>
      <c r="N100" s="21">
        <f>'2 уровень'!P787</f>
        <v>0</v>
      </c>
      <c r="O100" s="21">
        <f>'2 уровень'!Q787</f>
        <v>0</v>
      </c>
      <c r="P100" s="185">
        <f>'2 уровень'!R787</f>
        <v>0</v>
      </c>
      <c r="Q100" s="185">
        <f>'2 уровень'!S787</f>
        <v>0</v>
      </c>
      <c r="R100" s="185">
        <f>'2 уровень'!T787</f>
        <v>0</v>
      </c>
      <c r="S100" s="185">
        <f>'2 уровень'!U787</f>
        <v>0</v>
      </c>
      <c r="T100" s="185">
        <f>'2 уровень'!V787</f>
        <v>0</v>
      </c>
      <c r="U100" s="185">
        <f>'2 уровень'!W787</f>
        <v>0</v>
      </c>
      <c r="V100" s="790">
        <f>'2 уровень'!X787</f>
        <v>0</v>
      </c>
      <c r="W100" s="185">
        <f>'2 уровень'!Y787</f>
        <v>0</v>
      </c>
      <c r="X100" s="185">
        <f>'2 уровень'!Z787</f>
        <v>0</v>
      </c>
      <c r="Y100" s="185">
        <f>'2 уровень'!AA787</f>
        <v>0</v>
      </c>
      <c r="Z100" s="185">
        <f>'2 уровень'!AB787</f>
        <v>0</v>
      </c>
      <c r="AA100" s="385">
        <f>'2 уровень'!AC787</f>
        <v>0</v>
      </c>
      <c r="AB100" s="185"/>
      <c r="AC100" s="185"/>
      <c r="AD100" s="927"/>
      <c r="AE100" s="931"/>
      <c r="AF100" s="196"/>
      <c r="AG100" s="196"/>
      <c r="AH100" s="905"/>
      <c r="AI100" s="18"/>
      <c r="AJ100" s="18"/>
      <c r="AK100" s="992"/>
      <c r="AL100" s="18"/>
      <c r="AM100" s="18"/>
      <c r="AN100" s="18"/>
      <c r="AO100" s="277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</row>
    <row r="101" spans="1:199" s="59" customFormat="1" x14ac:dyDescent="0.25">
      <c r="A101" s="18"/>
      <c r="B101" s="18">
        <v>1</v>
      </c>
      <c r="C101" s="580" t="s">
        <v>222</v>
      </c>
      <c r="D101" s="30">
        <f>'2 уровень'!F788</f>
        <v>324452</v>
      </c>
      <c r="E101" s="30">
        <f>'2 уровень'!G788</f>
        <v>108151</v>
      </c>
      <c r="F101" s="30">
        <f>'2 уровень'!H788</f>
        <v>96670</v>
      </c>
      <c r="G101" s="85">
        <f>'2 уровень'!I788</f>
        <v>89.384286784218361</v>
      </c>
      <c r="H101" s="72">
        <f>'2 уровень'!J788</f>
        <v>0</v>
      </c>
      <c r="I101" s="72">
        <f>'2 уровень'!K788</f>
        <v>0</v>
      </c>
      <c r="J101" s="21">
        <f>'2 уровень'!L788</f>
        <v>0</v>
      </c>
      <c r="K101" s="21">
        <f>'2 уровень'!M788</f>
        <v>0</v>
      </c>
      <c r="L101" s="21">
        <f>'2 уровень'!N788</f>
        <v>0</v>
      </c>
      <c r="M101" s="21">
        <f>'2 уровень'!O788</f>
        <v>0</v>
      </c>
      <c r="N101" s="21">
        <f>'2 уровень'!P788</f>
        <v>0</v>
      </c>
      <c r="O101" s="21">
        <f>'2 уровень'!Q788</f>
        <v>0</v>
      </c>
      <c r="P101" s="185">
        <f>'2 уровень'!R788</f>
        <v>0</v>
      </c>
      <c r="Q101" s="185">
        <f>'2 уровень'!S788</f>
        <v>0</v>
      </c>
      <c r="R101" s="185">
        <f>'2 уровень'!T788</f>
        <v>0</v>
      </c>
      <c r="S101" s="185">
        <f>'2 уровень'!U788</f>
        <v>0</v>
      </c>
      <c r="T101" s="185">
        <f>'2 уровень'!V788</f>
        <v>0</v>
      </c>
      <c r="U101" s="185">
        <f>'2 уровень'!W788</f>
        <v>0</v>
      </c>
      <c r="V101" s="790">
        <f>'2 уровень'!X788</f>
        <v>0</v>
      </c>
      <c r="W101" s="185">
        <f>'2 уровень'!Y788</f>
        <v>0</v>
      </c>
      <c r="X101" s="185">
        <f>'2 уровень'!Z788</f>
        <v>0</v>
      </c>
      <c r="Y101" s="185">
        <f>'2 уровень'!AA788</f>
        <v>0</v>
      </c>
      <c r="Z101" s="185">
        <f>'2 уровень'!AB788</f>
        <v>0</v>
      </c>
      <c r="AA101" s="385">
        <f>'2 уровень'!AC788</f>
        <v>0</v>
      </c>
      <c r="AB101" s="185"/>
      <c r="AC101" s="185"/>
      <c r="AD101" s="927"/>
      <c r="AE101" s="931"/>
      <c r="AF101" s="196"/>
      <c r="AG101" s="196"/>
      <c r="AH101" s="905"/>
      <c r="AI101" s="18"/>
      <c r="AJ101" s="18"/>
      <c r="AK101" s="992"/>
      <c r="AL101" s="18"/>
      <c r="AM101" s="18"/>
      <c r="AN101" s="18"/>
      <c r="AO101" s="277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</row>
    <row r="102" spans="1:199" s="59" customFormat="1" ht="45" x14ac:dyDescent="0.25">
      <c r="A102" s="18"/>
      <c r="B102" s="18">
        <v>1</v>
      </c>
      <c r="C102" s="580" t="s">
        <v>458</v>
      </c>
      <c r="D102" s="30">
        <f>'2 уровень'!F789</f>
        <v>16226</v>
      </c>
      <c r="E102" s="30">
        <f>'2 уровень'!G789</f>
        <v>5408.6666666666661</v>
      </c>
      <c r="F102" s="30">
        <f>'2 уровень'!H789</f>
        <v>4671</v>
      </c>
      <c r="G102" s="85">
        <f>'2 уровень'!I789</f>
        <v>86.361395291507463</v>
      </c>
      <c r="H102" s="72">
        <f>'2 уровень'!J789</f>
        <v>0</v>
      </c>
      <c r="I102" s="72">
        <f>'2 уровень'!K789</f>
        <v>0</v>
      </c>
      <c r="J102" s="21">
        <f>'2 уровень'!L789</f>
        <v>0</v>
      </c>
      <c r="K102" s="21">
        <f>'2 уровень'!M789</f>
        <v>0</v>
      </c>
      <c r="L102" s="21">
        <f>'2 уровень'!N789</f>
        <v>0</v>
      </c>
      <c r="M102" s="21">
        <f>'2 уровень'!O789</f>
        <v>0</v>
      </c>
      <c r="N102" s="21">
        <f>'2 уровень'!P789</f>
        <v>0</v>
      </c>
      <c r="O102" s="21">
        <f>'2 уровень'!Q789</f>
        <v>0</v>
      </c>
      <c r="P102" s="185">
        <f>'2 уровень'!R789</f>
        <v>0</v>
      </c>
      <c r="Q102" s="185">
        <f>'2 уровень'!S789</f>
        <v>0</v>
      </c>
      <c r="R102" s="185">
        <f>'2 уровень'!T789</f>
        <v>0</v>
      </c>
      <c r="S102" s="185">
        <f>'2 уровень'!U789</f>
        <v>0</v>
      </c>
      <c r="T102" s="185">
        <f>'2 уровень'!V789</f>
        <v>0</v>
      </c>
      <c r="U102" s="185">
        <f>'2 уровень'!W789</f>
        <v>0</v>
      </c>
      <c r="V102" s="790">
        <f>'2 уровень'!X789</f>
        <v>0</v>
      </c>
      <c r="W102" s="185">
        <f>'2 уровень'!Y789</f>
        <v>0</v>
      </c>
      <c r="X102" s="185">
        <f>'2 уровень'!Z789</f>
        <v>0</v>
      </c>
      <c r="Y102" s="185">
        <f>'2 уровень'!AA789</f>
        <v>0</v>
      </c>
      <c r="Z102" s="185">
        <f>'2 уровень'!AB789</f>
        <v>0</v>
      </c>
      <c r="AA102" s="385">
        <f>'2 уровень'!AC789</f>
        <v>0</v>
      </c>
      <c r="AB102" s="185"/>
      <c r="AC102" s="185"/>
      <c r="AD102" s="927"/>
      <c r="AE102" s="931"/>
      <c r="AF102" s="196"/>
      <c r="AG102" s="196"/>
      <c r="AH102" s="905"/>
      <c r="AI102" s="18"/>
      <c r="AJ102" s="18"/>
      <c r="AK102" s="992"/>
      <c r="AL102" s="18"/>
      <c r="AM102" s="18"/>
      <c r="AN102" s="18"/>
      <c r="AO102" s="277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</row>
    <row r="103" spans="1:199" s="59" customFormat="1" ht="75" x14ac:dyDescent="0.25">
      <c r="A103" s="18"/>
      <c r="B103" s="18">
        <v>1</v>
      </c>
      <c r="C103" s="580" t="s">
        <v>506</v>
      </c>
      <c r="D103" s="30">
        <f>'2 уровень'!F790</f>
        <v>12153</v>
      </c>
      <c r="E103" s="30">
        <f>'2 уровень'!G790</f>
        <v>4051.3333333333335</v>
      </c>
      <c r="F103" s="30">
        <f>'2 уровень'!H790</f>
        <v>5448</v>
      </c>
      <c r="G103" s="85">
        <f>'2 уровень'!I790</f>
        <v>134.47424716142834</v>
      </c>
      <c r="H103" s="72">
        <f>'2 уровень'!J790</f>
        <v>0</v>
      </c>
      <c r="I103" s="72">
        <f>'2 уровень'!K790</f>
        <v>0</v>
      </c>
      <c r="J103" s="21">
        <f>'2 уровень'!L790</f>
        <v>0</v>
      </c>
      <c r="K103" s="21">
        <f>'2 уровень'!M790</f>
        <v>0</v>
      </c>
      <c r="L103" s="21">
        <f>'2 уровень'!N790</f>
        <v>0</v>
      </c>
      <c r="M103" s="21">
        <f>'2 уровень'!O790</f>
        <v>0</v>
      </c>
      <c r="N103" s="21">
        <f>'2 уровень'!P790</f>
        <v>0</v>
      </c>
      <c r="O103" s="21">
        <f>'2 уровень'!Q790</f>
        <v>0</v>
      </c>
      <c r="P103" s="185">
        <f>'2 уровень'!R790</f>
        <v>0</v>
      </c>
      <c r="Q103" s="185">
        <f>'2 уровень'!S790</f>
        <v>0</v>
      </c>
      <c r="R103" s="185">
        <f>'2 уровень'!T790</f>
        <v>0</v>
      </c>
      <c r="S103" s="185">
        <f>'2 уровень'!U790</f>
        <v>0</v>
      </c>
      <c r="T103" s="185">
        <f>'2 уровень'!V790</f>
        <v>0</v>
      </c>
      <c r="U103" s="185">
        <f>'2 уровень'!W790</f>
        <v>0</v>
      </c>
      <c r="V103" s="790">
        <f>'2 уровень'!X790</f>
        <v>0</v>
      </c>
      <c r="W103" s="185">
        <f>'2 уровень'!Y790</f>
        <v>0</v>
      </c>
      <c r="X103" s="185">
        <f>'2 уровень'!Z790</f>
        <v>0</v>
      </c>
      <c r="Y103" s="185">
        <f>'2 уровень'!AA790</f>
        <v>0</v>
      </c>
      <c r="Z103" s="185">
        <f>'2 уровень'!AB790</f>
        <v>0</v>
      </c>
      <c r="AA103" s="385">
        <f>'2 уровень'!AC790</f>
        <v>0</v>
      </c>
      <c r="AB103" s="185"/>
      <c r="AC103" s="185"/>
      <c r="AD103" s="927"/>
      <c r="AE103" s="931"/>
      <c r="AF103" s="196"/>
      <c r="AG103" s="196"/>
      <c r="AH103" s="905"/>
      <c r="AI103" s="18"/>
      <c r="AJ103" s="18"/>
      <c r="AK103" s="992"/>
      <c r="AL103" s="18"/>
      <c r="AM103" s="18"/>
      <c r="AN103" s="18"/>
      <c r="AO103" s="277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</row>
    <row r="104" spans="1:199" s="59" customFormat="1" ht="29.25" x14ac:dyDescent="0.25">
      <c r="A104" s="18"/>
      <c r="B104" s="18">
        <v>1</v>
      </c>
      <c r="C104" s="577" t="s">
        <v>344</v>
      </c>
      <c r="D104" s="30">
        <f>'2 уровень'!F791</f>
        <v>92094</v>
      </c>
      <c r="E104" s="30">
        <f>'2 уровень'!G791</f>
        <v>30698.333333333336</v>
      </c>
      <c r="F104" s="30">
        <f>'2 уровень'!H791</f>
        <v>28402</v>
      </c>
      <c r="G104" s="85">
        <f>'2 уровень'!I791</f>
        <v>92.519680764428031</v>
      </c>
      <c r="H104" s="72">
        <f>'2 уровень'!J791</f>
        <v>0</v>
      </c>
      <c r="I104" s="72">
        <f>'2 уровень'!K791</f>
        <v>0</v>
      </c>
      <c r="J104" s="21">
        <f>'2 уровень'!L791</f>
        <v>0</v>
      </c>
      <c r="K104" s="21">
        <f>'2 уровень'!M791</f>
        <v>0</v>
      </c>
      <c r="L104" s="21">
        <f>'2 уровень'!N791</f>
        <v>0</v>
      </c>
      <c r="M104" s="21">
        <f>'2 уровень'!O791</f>
        <v>0</v>
      </c>
      <c r="N104" s="21">
        <f>'2 уровень'!P791</f>
        <v>0</v>
      </c>
      <c r="O104" s="21">
        <f>'2 уровень'!Q791</f>
        <v>0</v>
      </c>
      <c r="P104" s="185">
        <f>'2 уровень'!R791</f>
        <v>0</v>
      </c>
      <c r="Q104" s="185">
        <f>'2 уровень'!S791</f>
        <v>0</v>
      </c>
      <c r="R104" s="185">
        <f>'2 уровень'!T791</f>
        <v>0</v>
      </c>
      <c r="S104" s="185">
        <f>'2 уровень'!U791</f>
        <v>0</v>
      </c>
      <c r="T104" s="185">
        <f>'2 уровень'!V791</f>
        <v>0</v>
      </c>
      <c r="U104" s="185">
        <f>'2 уровень'!W791</f>
        <v>0</v>
      </c>
      <c r="V104" s="790">
        <f>'2 уровень'!X791</f>
        <v>0</v>
      </c>
      <c r="W104" s="185">
        <f>'2 уровень'!Y791</f>
        <v>0</v>
      </c>
      <c r="X104" s="185">
        <f>'2 уровень'!Z791</f>
        <v>0</v>
      </c>
      <c r="Y104" s="185">
        <f>'2 уровень'!AA791</f>
        <v>0</v>
      </c>
      <c r="Z104" s="185">
        <f>'2 уровень'!AB791</f>
        <v>0</v>
      </c>
      <c r="AA104" s="385">
        <f>'2 уровень'!AC791</f>
        <v>0</v>
      </c>
      <c r="AB104" s="185"/>
      <c r="AC104" s="185"/>
      <c r="AD104" s="927"/>
      <c r="AE104" s="931"/>
      <c r="AF104" s="196"/>
      <c r="AG104" s="196"/>
      <c r="AH104" s="905"/>
      <c r="AI104" s="18"/>
      <c r="AJ104" s="18"/>
      <c r="AK104" s="992"/>
      <c r="AL104" s="18"/>
      <c r="AM104" s="18"/>
      <c r="AN104" s="18"/>
      <c r="AO104" s="277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</row>
    <row r="105" spans="1:199" s="59" customFormat="1" ht="29.25" x14ac:dyDescent="0.25">
      <c r="A105" s="18"/>
      <c r="B105" s="18">
        <v>1</v>
      </c>
      <c r="C105" s="581" t="s">
        <v>194</v>
      </c>
      <c r="D105" s="30">
        <f>'2 уровень'!F792</f>
        <v>0</v>
      </c>
      <c r="E105" s="30">
        <f>'2 уровень'!G792</f>
        <v>0</v>
      </c>
      <c r="F105" s="30">
        <f>'2 уровень'!H792</f>
        <v>0</v>
      </c>
      <c r="G105" s="85">
        <f>'2 уровень'!I792</f>
        <v>0</v>
      </c>
      <c r="H105" s="72">
        <f>'2 уровень'!J792</f>
        <v>0</v>
      </c>
      <c r="I105" s="72">
        <f>'2 уровень'!K792</f>
        <v>0</v>
      </c>
      <c r="J105" s="21">
        <f>'2 уровень'!L792</f>
        <v>0</v>
      </c>
      <c r="K105" s="21">
        <f>'2 уровень'!M792</f>
        <v>0</v>
      </c>
      <c r="L105" s="21">
        <f>'2 уровень'!N792</f>
        <v>0</v>
      </c>
      <c r="M105" s="21">
        <f>'2 уровень'!O792</f>
        <v>0</v>
      </c>
      <c r="N105" s="21">
        <f>'2 уровень'!P792</f>
        <v>0</v>
      </c>
      <c r="O105" s="21">
        <f>'2 уровень'!Q792</f>
        <v>0</v>
      </c>
      <c r="P105" s="185">
        <f>'2 уровень'!R792</f>
        <v>0</v>
      </c>
      <c r="Q105" s="185">
        <f>'2 уровень'!S792</f>
        <v>0</v>
      </c>
      <c r="R105" s="185">
        <f>'2 уровень'!T792</f>
        <v>0</v>
      </c>
      <c r="S105" s="185">
        <f>'2 уровень'!U792</f>
        <v>0</v>
      </c>
      <c r="T105" s="185">
        <f>'2 уровень'!V792</f>
        <v>0</v>
      </c>
      <c r="U105" s="185">
        <f>'2 уровень'!W792</f>
        <v>0</v>
      </c>
      <c r="V105" s="790">
        <f>'2 уровень'!X792</f>
        <v>0</v>
      </c>
      <c r="W105" s="185">
        <f>'2 уровень'!Y792</f>
        <v>0</v>
      </c>
      <c r="X105" s="185">
        <f>'2 уровень'!Z792</f>
        <v>0</v>
      </c>
      <c r="Y105" s="185">
        <f>'2 уровень'!AA792</f>
        <v>0</v>
      </c>
      <c r="Z105" s="185">
        <f>'2 уровень'!AB792</f>
        <v>0</v>
      </c>
      <c r="AA105" s="385">
        <f>'2 уровень'!AC792</f>
        <v>0</v>
      </c>
      <c r="AB105" s="185"/>
      <c r="AC105" s="185"/>
      <c r="AD105" s="927"/>
      <c r="AE105" s="931"/>
      <c r="AF105" s="196"/>
      <c r="AG105" s="196"/>
      <c r="AH105" s="905"/>
      <c r="AI105" s="18"/>
      <c r="AJ105" s="18"/>
      <c r="AK105" s="992"/>
      <c r="AL105" s="18"/>
      <c r="AM105" s="18"/>
      <c r="AN105" s="18"/>
      <c r="AO105" s="277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</row>
    <row r="106" spans="1:199" s="59" customFormat="1" ht="90" x14ac:dyDescent="0.25">
      <c r="A106" s="18"/>
      <c r="B106" s="18">
        <v>1</v>
      </c>
      <c r="C106" s="580" t="s">
        <v>504</v>
      </c>
      <c r="D106" s="30">
        <f>'2 уровень'!F793</f>
        <v>80309</v>
      </c>
      <c r="E106" s="30">
        <f>'2 уровень'!G793</f>
        <v>26769.333333333332</v>
      </c>
      <c r="F106" s="30">
        <f>'2 уровень'!H793</f>
        <v>25689</v>
      </c>
      <c r="G106" s="85">
        <f>'2 уровень'!I793</f>
        <v>95.964287493151375</v>
      </c>
      <c r="H106" s="72">
        <f>'2 уровень'!J793</f>
        <v>0</v>
      </c>
      <c r="I106" s="72">
        <f>'2 уровень'!K793</f>
        <v>0</v>
      </c>
      <c r="J106" s="21">
        <f>'2 уровень'!L793</f>
        <v>0</v>
      </c>
      <c r="K106" s="21">
        <f>'2 уровень'!M793</f>
        <v>0</v>
      </c>
      <c r="L106" s="21">
        <f>'2 уровень'!N793</f>
        <v>0</v>
      </c>
      <c r="M106" s="21">
        <f>'2 уровень'!O793</f>
        <v>0</v>
      </c>
      <c r="N106" s="21">
        <f>'2 уровень'!P793</f>
        <v>0</v>
      </c>
      <c r="O106" s="21">
        <f>'2 уровень'!Q793</f>
        <v>0</v>
      </c>
      <c r="P106" s="185">
        <f>'2 уровень'!R793</f>
        <v>301101.83253000001</v>
      </c>
      <c r="Q106" s="185">
        <f>'2 уровень'!S793</f>
        <v>301101.83253000001</v>
      </c>
      <c r="R106" s="185">
        <f>'2 уровень'!T793</f>
        <v>301101.83253000001</v>
      </c>
      <c r="S106" s="185">
        <f>'2 уровень'!U793</f>
        <v>301101.83253000001</v>
      </c>
      <c r="T106" s="185">
        <f>'2 уровень'!V793</f>
        <v>100367.27751000001</v>
      </c>
      <c r="U106" s="185">
        <f>'2 уровень'!W793</f>
        <v>95180.112639999992</v>
      </c>
      <c r="V106" s="790">
        <f>'2 уровень'!X793</f>
        <v>0</v>
      </c>
      <c r="W106" s="185">
        <f>'2 уровень'!Y793</f>
        <v>0</v>
      </c>
      <c r="X106" s="185">
        <f>'2 уровень'!Z793</f>
        <v>-5187.1648700000169</v>
      </c>
      <c r="Y106" s="185">
        <f>'2 уровень'!AA793</f>
        <v>0</v>
      </c>
      <c r="Z106" s="185">
        <f>'2 уровень'!AB793</f>
        <v>-39.615819999999999</v>
      </c>
      <c r="AA106" s="385">
        <f>'2 уровень'!AC793</f>
        <v>95140.49682</v>
      </c>
      <c r="AB106" s="185"/>
      <c r="AC106" s="185"/>
      <c r="AD106" s="927" t="e">
        <f>'2 уровень'!#REF!</f>
        <v>#REF!</v>
      </c>
      <c r="AE106" s="931"/>
      <c r="AF106" s="196"/>
      <c r="AG106" s="196"/>
      <c r="AH106" s="905"/>
      <c r="AI106" s="18"/>
      <c r="AJ106" s="18"/>
      <c r="AK106" s="992"/>
      <c r="AL106" s="18"/>
      <c r="AM106" s="18"/>
      <c r="AN106" s="18"/>
      <c r="AO106" s="277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</row>
    <row r="107" spans="1:199" s="59" customFormat="1" x14ac:dyDescent="0.25">
      <c r="A107" s="18"/>
      <c r="B107" s="18">
        <v>1</v>
      </c>
      <c r="C107" s="580" t="s">
        <v>627</v>
      </c>
      <c r="D107" s="30">
        <f>'2 уровень'!F794</f>
        <v>13850</v>
      </c>
      <c r="E107" s="30">
        <f>'2 уровень'!G794</f>
        <v>4616.666666666667</v>
      </c>
      <c r="F107" s="30">
        <f>'2 уровень'!H794</f>
        <v>1282</v>
      </c>
      <c r="G107" s="85">
        <f>'2 уровень'!I794</f>
        <v>27.768953068592054</v>
      </c>
      <c r="H107" s="72">
        <f>'2 уровень'!J794</f>
        <v>0</v>
      </c>
      <c r="I107" s="72">
        <f>'2 уровень'!K794</f>
        <v>0</v>
      </c>
      <c r="J107" s="21">
        <f>'2 уровень'!L794</f>
        <v>0</v>
      </c>
      <c r="K107" s="21">
        <f>'2 уровень'!M794</f>
        <v>0</v>
      </c>
      <c r="L107" s="21">
        <f>'2 уровень'!N794</f>
        <v>0</v>
      </c>
      <c r="M107" s="21">
        <f>'2 уровень'!O794</f>
        <v>0</v>
      </c>
      <c r="N107" s="21">
        <f>'2 уровень'!P794</f>
        <v>0</v>
      </c>
      <c r="O107" s="21">
        <f>'2 уровень'!Q794</f>
        <v>0</v>
      </c>
      <c r="P107" s="185">
        <f>'2 уровень'!R794</f>
        <v>0</v>
      </c>
      <c r="Q107" s="185">
        <f>'2 уровень'!S794</f>
        <v>0</v>
      </c>
      <c r="R107" s="185">
        <f>'2 уровень'!T794</f>
        <v>0</v>
      </c>
      <c r="S107" s="185">
        <f>'2 уровень'!U794</f>
        <v>0</v>
      </c>
      <c r="T107" s="185">
        <f>'2 уровень'!V794</f>
        <v>0</v>
      </c>
      <c r="U107" s="185">
        <f>'2 уровень'!W794</f>
        <v>0</v>
      </c>
      <c r="V107" s="790">
        <f>'2 уровень'!X794</f>
        <v>0</v>
      </c>
      <c r="W107" s="185">
        <f>'2 уровень'!Y794</f>
        <v>0</v>
      </c>
      <c r="X107" s="185">
        <f>'2 уровень'!Z794</f>
        <v>0</v>
      </c>
      <c r="Y107" s="185">
        <f>'2 уровень'!AA794</f>
        <v>0</v>
      </c>
      <c r="Z107" s="185">
        <f>'2 уровень'!AB794</f>
        <v>0</v>
      </c>
      <c r="AA107" s="385">
        <f>'2 уровень'!AC794</f>
        <v>0</v>
      </c>
      <c r="AB107" s="185"/>
      <c r="AC107" s="185"/>
      <c r="AD107" s="927" t="e">
        <f>'2 уровень'!#REF!</f>
        <v>#REF!</v>
      </c>
      <c r="AE107" s="931"/>
      <c r="AF107" s="196"/>
      <c r="AG107" s="196"/>
      <c r="AH107" s="905"/>
      <c r="AI107" s="18"/>
      <c r="AJ107" s="18"/>
      <c r="AK107" s="992"/>
      <c r="AL107" s="18"/>
      <c r="AM107" s="18"/>
      <c r="AN107" s="18"/>
      <c r="AO107" s="277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</row>
    <row r="108" spans="1:199" s="59" customFormat="1" x14ac:dyDescent="0.25">
      <c r="A108" s="18"/>
      <c r="B108" s="18">
        <v>1</v>
      </c>
      <c r="C108" s="580" t="s">
        <v>628</v>
      </c>
      <c r="D108" s="30">
        <f>'2 уровень'!F795</f>
        <v>18385</v>
      </c>
      <c r="E108" s="30">
        <f>'2 уровень'!G795</f>
        <v>6128.333333333333</v>
      </c>
      <c r="F108" s="30">
        <f>'2 уровень'!H795</f>
        <v>3718</v>
      </c>
      <c r="G108" s="85">
        <f>'2 уровень'!I795</f>
        <v>60.669023660592877</v>
      </c>
      <c r="H108" s="72">
        <f>'2 уровень'!J795</f>
        <v>0</v>
      </c>
      <c r="I108" s="72">
        <f>'2 уровень'!K795</f>
        <v>0</v>
      </c>
      <c r="J108" s="21">
        <f>'2 уровень'!L795</f>
        <v>0</v>
      </c>
      <c r="K108" s="21">
        <f>'2 уровень'!M795</f>
        <v>0</v>
      </c>
      <c r="L108" s="21">
        <f>'2 уровень'!N795</f>
        <v>0</v>
      </c>
      <c r="M108" s="21">
        <f>'2 уровень'!O795</f>
        <v>0</v>
      </c>
      <c r="N108" s="21">
        <f>'2 уровень'!P795</f>
        <v>0</v>
      </c>
      <c r="O108" s="21">
        <f>'2 уровень'!Q795</f>
        <v>0</v>
      </c>
      <c r="P108" s="185">
        <f>'2 уровень'!R795</f>
        <v>0</v>
      </c>
      <c r="Q108" s="185">
        <f>'2 уровень'!S795</f>
        <v>0</v>
      </c>
      <c r="R108" s="185">
        <f>'2 уровень'!T795</f>
        <v>0</v>
      </c>
      <c r="S108" s="185">
        <f>'2 уровень'!U795</f>
        <v>0</v>
      </c>
      <c r="T108" s="185">
        <f>'2 уровень'!V795</f>
        <v>0</v>
      </c>
      <c r="U108" s="185">
        <f>'2 уровень'!W795</f>
        <v>0</v>
      </c>
      <c r="V108" s="790">
        <f>'2 уровень'!X795</f>
        <v>0</v>
      </c>
      <c r="W108" s="185">
        <f>'2 уровень'!Y795</f>
        <v>0</v>
      </c>
      <c r="X108" s="185">
        <f>'2 уровень'!Z795</f>
        <v>0</v>
      </c>
      <c r="Y108" s="185">
        <f>'2 уровень'!AA795</f>
        <v>0</v>
      </c>
      <c r="Z108" s="185">
        <f>'2 уровень'!AB795</f>
        <v>0</v>
      </c>
      <c r="AA108" s="385">
        <f>'2 уровень'!AC795</f>
        <v>0</v>
      </c>
      <c r="AB108" s="185"/>
      <c r="AC108" s="185"/>
      <c r="AD108" s="927" t="e">
        <f>'2 уровень'!#REF!</f>
        <v>#REF!</v>
      </c>
      <c r="AE108" s="931"/>
      <c r="AF108" s="196"/>
      <c r="AG108" s="196"/>
      <c r="AH108" s="905"/>
      <c r="AI108" s="18"/>
      <c r="AJ108" s="18"/>
      <c r="AK108" s="992"/>
      <c r="AL108" s="18"/>
      <c r="AM108" s="18"/>
      <c r="AN108" s="18"/>
      <c r="AO108" s="277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</row>
    <row r="109" spans="1:199" s="59" customFormat="1" x14ac:dyDescent="0.25">
      <c r="A109" s="18"/>
      <c r="B109" s="18">
        <v>1</v>
      </c>
      <c r="C109" s="580" t="s">
        <v>629</v>
      </c>
      <c r="D109" s="30">
        <f>'2 уровень'!F796</f>
        <v>38493</v>
      </c>
      <c r="E109" s="30">
        <f>'2 уровень'!G796</f>
        <v>12831.333333333334</v>
      </c>
      <c r="F109" s="30">
        <f>'2 уровень'!H796</f>
        <v>15971</v>
      </c>
      <c r="G109" s="85">
        <f>'2 уровень'!I796</f>
        <v>124.46874837637034</v>
      </c>
      <c r="H109" s="72">
        <f>'2 уровень'!J796</f>
        <v>0</v>
      </c>
      <c r="I109" s="72">
        <f>'2 уровень'!K796</f>
        <v>0</v>
      </c>
      <c r="J109" s="21">
        <f>'2 уровень'!L796</f>
        <v>0</v>
      </c>
      <c r="K109" s="21">
        <f>'2 уровень'!M796</f>
        <v>0</v>
      </c>
      <c r="L109" s="21">
        <f>'2 уровень'!N796</f>
        <v>0</v>
      </c>
      <c r="M109" s="21">
        <f>'2 уровень'!O796</f>
        <v>0</v>
      </c>
      <c r="N109" s="21">
        <f>'2 уровень'!P796</f>
        <v>0</v>
      </c>
      <c r="O109" s="21">
        <f>'2 уровень'!Q796</f>
        <v>0</v>
      </c>
      <c r="P109" s="185">
        <f>'2 уровень'!R796</f>
        <v>0</v>
      </c>
      <c r="Q109" s="185">
        <f>'2 уровень'!S796</f>
        <v>0</v>
      </c>
      <c r="R109" s="185">
        <f>'2 уровень'!T796</f>
        <v>0</v>
      </c>
      <c r="S109" s="185">
        <f>'2 уровень'!U796</f>
        <v>0</v>
      </c>
      <c r="T109" s="185">
        <f>'2 уровень'!V796</f>
        <v>0</v>
      </c>
      <c r="U109" s="185">
        <f>'2 уровень'!W796</f>
        <v>0</v>
      </c>
      <c r="V109" s="790">
        <f>'2 уровень'!X796</f>
        <v>0</v>
      </c>
      <c r="W109" s="185">
        <f>'2 уровень'!Y796</f>
        <v>0</v>
      </c>
      <c r="X109" s="185">
        <f>'2 уровень'!Z796</f>
        <v>0</v>
      </c>
      <c r="Y109" s="185">
        <f>'2 уровень'!AA796</f>
        <v>0</v>
      </c>
      <c r="Z109" s="185">
        <f>'2 уровень'!AB796</f>
        <v>0</v>
      </c>
      <c r="AA109" s="385">
        <f>'2 уровень'!AC796</f>
        <v>0</v>
      </c>
      <c r="AB109" s="185"/>
      <c r="AC109" s="185"/>
      <c r="AD109" s="927" t="e">
        <f>'2 уровень'!#REF!</f>
        <v>#REF!</v>
      </c>
      <c r="AE109" s="931"/>
      <c r="AF109" s="196"/>
      <c r="AG109" s="196"/>
      <c r="AH109" s="905"/>
      <c r="AI109" s="18"/>
      <c r="AJ109" s="18"/>
      <c r="AK109" s="992"/>
      <c r="AL109" s="18"/>
      <c r="AM109" s="18"/>
      <c r="AN109" s="18"/>
      <c r="AO109" s="277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</row>
    <row r="110" spans="1:199" s="59" customFormat="1" ht="43.5" x14ac:dyDescent="0.25">
      <c r="A110" s="18"/>
      <c r="B110" s="18">
        <v>1</v>
      </c>
      <c r="C110" s="577" t="s">
        <v>459</v>
      </c>
      <c r="D110" s="30">
        <f>'2 уровень'!F797</f>
        <v>232922</v>
      </c>
      <c r="E110" s="30">
        <f>'2 уровень'!G797</f>
        <v>77641</v>
      </c>
      <c r="F110" s="30">
        <f>'2 уровень'!H797</f>
        <v>74353</v>
      </c>
      <c r="G110" s="85">
        <f>'2 уровень'!I797</f>
        <v>95.765124096804527</v>
      </c>
      <c r="H110" s="72">
        <f>'2 уровень'!J797</f>
        <v>0</v>
      </c>
      <c r="I110" s="72">
        <f>'2 уровень'!K797</f>
        <v>0</v>
      </c>
      <c r="J110" s="21">
        <f>'2 уровень'!L797</f>
        <v>0</v>
      </c>
      <c r="K110" s="21">
        <f>'2 уровень'!M797</f>
        <v>0</v>
      </c>
      <c r="L110" s="21">
        <f>'2 уровень'!N797</f>
        <v>0</v>
      </c>
      <c r="M110" s="21">
        <f>'2 уровень'!O797</f>
        <v>0</v>
      </c>
      <c r="N110" s="21">
        <f>'2 уровень'!P797</f>
        <v>0</v>
      </c>
      <c r="O110" s="21">
        <f>'2 уровень'!Q797</f>
        <v>0</v>
      </c>
      <c r="P110" s="185">
        <f>'2 уровень'!R797</f>
        <v>826509.80942999991</v>
      </c>
      <c r="Q110" s="185">
        <f>'2 уровень'!S797</f>
        <v>826509.80942999991</v>
      </c>
      <c r="R110" s="185">
        <f>'2 уровень'!T797</f>
        <v>826577.28853000002</v>
      </c>
      <c r="S110" s="185">
        <f>'2 уровень'!U797</f>
        <v>826577.28853000002</v>
      </c>
      <c r="T110" s="185">
        <f>'2 уровень'!V797</f>
        <v>275516.76562999998</v>
      </c>
      <c r="U110" s="185">
        <f>'2 уровень'!W797</f>
        <v>272122.41299999994</v>
      </c>
      <c r="V110" s="790">
        <f>'2 уровень'!X797</f>
        <v>0</v>
      </c>
      <c r="W110" s="185">
        <f>'2 уровень'!Y797</f>
        <v>0</v>
      </c>
      <c r="X110" s="185">
        <f>'2 уровень'!Z797</f>
        <v>-3394.3526300000076</v>
      </c>
      <c r="Y110" s="185">
        <f>'2 уровень'!AA797</f>
        <v>0</v>
      </c>
      <c r="Z110" s="185">
        <f>'2 уровень'!AB797</f>
        <v>-327.52873999999997</v>
      </c>
      <c r="AA110" s="385">
        <f>'2 уровень'!AC797</f>
        <v>271794.88426000002</v>
      </c>
      <c r="AB110" s="185"/>
      <c r="AC110" s="185"/>
      <c r="AD110" s="927" t="e">
        <f>'2 уровень'!#REF!</f>
        <v>#REF!</v>
      </c>
      <c r="AE110" s="931"/>
      <c r="AF110" s="196"/>
      <c r="AG110" s="196"/>
      <c r="AH110" s="905"/>
      <c r="AI110" s="18"/>
      <c r="AJ110" s="18"/>
      <c r="AK110" s="992"/>
      <c r="AL110" s="18"/>
      <c r="AM110" s="18"/>
      <c r="AN110" s="18"/>
      <c r="AO110" s="277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</row>
    <row r="111" spans="1:199" s="59" customFormat="1" ht="31.5" x14ac:dyDescent="0.25">
      <c r="A111" s="18"/>
      <c r="B111" s="18">
        <v>1</v>
      </c>
      <c r="C111" s="585" t="s">
        <v>272</v>
      </c>
      <c r="D111" s="30">
        <f>'2 уровень'!F798</f>
        <v>119178</v>
      </c>
      <c r="E111" s="30">
        <f>'2 уровень'!G798</f>
        <v>39726</v>
      </c>
      <c r="F111" s="30">
        <f>'2 уровень'!H798</f>
        <v>38450</v>
      </c>
      <c r="G111" s="85">
        <f>'2 уровень'!I798</f>
        <v>96.787997784826061</v>
      </c>
      <c r="H111" s="72">
        <f>'2 уровень'!J798</f>
        <v>0</v>
      </c>
      <c r="I111" s="72">
        <f>'2 уровень'!K798</f>
        <v>0</v>
      </c>
      <c r="J111" s="21">
        <f>'2 уровень'!L798</f>
        <v>0</v>
      </c>
      <c r="K111" s="21">
        <f>'2 уровень'!M798</f>
        <v>0</v>
      </c>
      <c r="L111" s="21">
        <f>'2 уровень'!N798</f>
        <v>0</v>
      </c>
      <c r="M111" s="21">
        <f>'2 уровень'!O798</f>
        <v>0</v>
      </c>
      <c r="N111" s="21">
        <f>'2 уровень'!P798</f>
        <v>0</v>
      </c>
      <c r="O111" s="21">
        <f>'2 уровень'!Q798</f>
        <v>0</v>
      </c>
      <c r="P111" s="185">
        <f>'2 уровень'!R798</f>
        <v>502426.99191000004</v>
      </c>
      <c r="Q111" s="185">
        <f>'2 уровень'!S798</f>
        <v>502426.99191000004</v>
      </c>
      <c r="R111" s="185">
        <f>'2 уровень'!T798</f>
        <v>502426.99191000004</v>
      </c>
      <c r="S111" s="185">
        <f>'2 уровень'!U798</f>
        <v>502426.99191000004</v>
      </c>
      <c r="T111" s="185">
        <f>'2 уровень'!V798</f>
        <v>167475.66396999999</v>
      </c>
      <c r="U111" s="185">
        <f>'2 уровень'!W798</f>
        <v>171723.34341</v>
      </c>
      <c r="V111" s="790">
        <f>'2 уровень'!X798</f>
        <v>0</v>
      </c>
      <c r="W111" s="185">
        <f>'2 уровень'!Y798</f>
        <v>0</v>
      </c>
      <c r="X111" s="185">
        <f>'2 уровень'!Z798</f>
        <v>4247.6794400000008</v>
      </c>
      <c r="Y111" s="185">
        <f>'2 уровень'!AA798</f>
        <v>0</v>
      </c>
      <c r="Z111" s="185">
        <f>'2 уровень'!AB798</f>
        <v>-225.69204999999999</v>
      </c>
      <c r="AA111" s="385">
        <f>'2 уровень'!AC798</f>
        <v>171497.65136000002</v>
      </c>
      <c r="AB111" s="185">
        <f>U111/T111*100</f>
        <v>102.53629652172084</v>
      </c>
      <c r="AC111" s="185">
        <f>AA111/T111*100</f>
        <v>102.40153541992854</v>
      </c>
      <c r="AD111" s="927" t="e">
        <f>'2 уровень'!#REF!</f>
        <v>#REF!</v>
      </c>
      <c r="AE111" s="931"/>
      <c r="AF111" s="196"/>
      <c r="AG111" s="196"/>
      <c r="AH111" s="905"/>
      <c r="AI111" s="18"/>
      <c r="AJ111" s="18"/>
      <c r="AK111" s="992"/>
      <c r="AL111" s="18"/>
      <c r="AM111" s="18"/>
      <c r="AN111" s="18"/>
      <c r="AO111" s="277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</row>
    <row r="112" spans="1:199" s="59" customFormat="1" ht="30" x14ac:dyDescent="0.25">
      <c r="A112" s="18"/>
      <c r="B112" s="18">
        <v>1</v>
      </c>
      <c r="C112" s="579" t="s">
        <v>460</v>
      </c>
      <c r="D112" s="30">
        <f>'2 уровень'!F799</f>
        <v>102386</v>
      </c>
      <c r="E112" s="30">
        <f>'2 уровень'!G799</f>
        <v>34129</v>
      </c>
      <c r="F112" s="30">
        <f>'2 уровень'!H799</f>
        <v>31351</v>
      </c>
      <c r="G112" s="85">
        <f>'2 уровень'!I799</f>
        <v>91.860294763983703</v>
      </c>
      <c r="H112" s="72">
        <f>'2 уровень'!J799</f>
        <v>0</v>
      </c>
      <c r="I112" s="72">
        <f>'2 уровень'!K799</f>
        <v>0</v>
      </c>
      <c r="J112" s="21">
        <f>'2 уровень'!L799</f>
        <v>0</v>
      </c>
      <c r="K112" s="21">
        <f>'2 уровень'!M799</f>
        <v>0</v>
      </c>
      <c r="L112" s="21">
        <f>'2 уровень'!N799</f>
        <v>0</v>
      </c>
      <c r="M112" s="21">
        <f>'2 уровень'!O799</f>
        <v>0</v>
      </c>
      <c r="N112" s="21">
        <f>'2 уровень'!P799</f>
        <v>0</v>
      </c>
      <c r="O112" s="21">
        <f>'2 уровень'!Q799</f>
        <v>0</v>
      </c>
      <c r="P112" s="185">
        <f>'2 уровень'!R799</f>
        <v>457612.1</v>
      </c>
      <c r="Q112" s="185">
        <f>'2 уровень'!S799</f>
        <v>457612.1</v>
      </c>
      <c r="R112" s="185">
        <f>'2 уровень'!T799</f>
        <v>457612.1</v>
      </c>
      <c r="S112" s="185">
        <f>'2 уровень'!U799</f>
        <v>457612.1</v>
      </c>
      <c r="T112" s="185">
        <f>'2 уровень'!V799</f>
        <v>152537.36666666667</v>
      </c>
      <c r="U112" s="185">
        <f>'2 уровень'!W799</f>
        <v>146195.65252</v>
      </c>
      <c r="V112" s="790">
        <f>'2 уровень'!X799</f>
        <v>0</v>
      </c>
      <c r="W112" s="185">
        <f>'2 уровень'!Y799</f>
        <v>0</v>
      </c>
      <c r="X112" s="185">
        <f>'2 уровень'!Z799</f>
        <v>-6341.7141466666708</v>
      </c>
      <c r="Y112" s="185">
        <f>'2 уровень'!AA799</f>
        <v>0</v>
      </c>
      <c r="Z112" s="185">
        <f>'2 уровень'!AB799</f>
        <v>-199.50763000000001</v>
      </c>
      <c r="AA112" s="385">
        <f>'2 уровень'!AC799</f>
        <v>145996.14489</v>
      </c>
      <c r="AB112" s="185">
        <f>U112/T112*100</f>
        <v>95.842517616994826</v>
      </c>
      <c r="AC112" s="185">
        <f>AA112/T112*100</f>
        <v>95.711724989352334</v>
      </c>
      <c r="AD112" s="927" t="e">
        <f>'2 уровень'!#REF!</f>
        <v>#REF!</v>
      </c>
      <c r="AE112" s="931"/>
      <c r="AF112" s="196"/>
      <c r="AG112" s="196"/>
      <c r="AH112" s="905"/>
      <c r="AI112" s="18"/>
      <c r="AJ112" s="18"/>
      <c r="AK112" s="992"/>
      <c r="AL112" s="18"/>
      <c r="AM112" s="18"/>
      <c r="AN112" s="18"/>
      <c r="AO112" s="277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</row>
    <row r="113" spans="1:199" s="59" customFormat="1" ht="60" x14ac:dyDescent="0.25">
      <c r="A113" s="18"/>
      <c r="B113" s="18">
        <v>1</v>
      </c>
      <c r="C113" s="580" t="s">
        <v>479</v>
      </c>
      <c r="D113" s="30">
        <f>'2 уровень'!F800</f>
        <v>0</v>
      </c>
      <c r="E113" s="30">
        <f>'2 уровень'!G800</f>
        <v>0</v>
      </c>
      <c r="F113" s="30">
        <f>'2 уровень'!H800</f>
        <v>0</v>
      </c>
      <c r="G113" s="85">
        <f>'2 уровень'!I800</f>
        <v>0</v>
      </c>
      <c r="H113" s="72">
        <f>'2 уровень'!J800</f>
        <v>0</v>
      </c>
      <c r="I113" s="72">
        <f>'2 уровень'!K800</f>
        <v>0</v>
      </c>
      <c r="J113" s="21">
        <f>'2 уровень'!L800</f>
        <v>0</v>
      </c>
      <c r="K113" s="21">
        <f>'2 уровень'!M800</f>
        <v>0</v>
      </c>
      <c r="L113" s="21">
        <f>'2 уровень'!N800</f>
        <v>0</v>
      </c>
      <c r="M113" s="21">
        <f>'2 уровень'!O800</f>
        <v>0</v>
      </c>
      <c r="N113" s="21">
        <f>'2 уровень'!P800</f>
        <v>0</v>
      </c>
      <c r="O113" s="21">
        <f>'2 уровень'!Q800</f>
        <v>0</v>
      </c>
      <c r="P113" s="185">
        <f>'2 уровень'!R800</f>
        <v>0</v>
      </c>
      <c r="Q113" s="185">
        <f>'2 уровень'!S800</f>
        <v>0</v>
      </c>
      <c r="R113" s="185">
        <f>'2 уровень'!T800</f>
        <v>0</v>
      </c>
      <c r="S113" s="185">
        <f>'2 уровень'!U800</f>
        <v>0</v>
      </c>
      <c r="T113" s="185">
        <f>'2 уровень'!V800</f>
        <v>0</v>
      </c>
      <c r="U113" s="185">
        <f>'2 уровень'!W800</f>
        <v>0</v>
      </c>
      <c r="V113" s="790">
        <f>'2 уровень'!X800</f>
        <v>0</v>
      </c>
      <c r="W113" s="185">
        <f>'2 уровень'!Y800</f>
        <v>0</v>
      </c>
      <c r="X113" s="185">
        <f>'2 уровень'!Z800</f>
        <v>0</v>
      </c>
      <c r="Y113" s="185">
        <f>'2 уровень'!AA800</f>
        <v>0</v>
      </c>
      <c r="Z113" s="185">
        <f>'2 уровень'!AB800</f>
        <v>0</v>
      </c>
      <c r="AA113" s="385">
        <f>'2 уровень'!AC800</f>
        <v>0</v>
      </c>
      <c r="AB113" s="185" t="e">
        <f>U113/T113*100</f>
        <v>#DIV/0!</v>
      </c>
      <c r="AC113" s="185" t="e">
        <f>AA113/T113*100</f>
        <v>#DIV/0!</v>
      </c>
      <c r="AD113" s="927" t="e">
        <f>'2 уровень'!#REF!</f>
        <v>#REF!</v>
      </c>
      <c r="AE113" s="931"/>
      <c r="AF113" s="196"/>
      <c r="AG113" s="196"/>
      <c r="AH113" s="905"/>
      <c r="AI113" s="18"/>
      <c r="AJ113" s="18"/>
      <c r="AK113" s="992"/>
      <c r="AL113" s="18"/>
      <c r="AM113" s="18"/>
      <c r="AN113" s="18"/>
      <c r="AO113" s="277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</row>
    <row r="114" spans="1:199" s="59" customFormat="1" ht="36" customHeight="1" x14ac:dyDescent="0.25">
      <c r="A114" s="18"/>
      <c r="B114" s="18">
        <v>1</v>
      </c>
      <c r="C114" s="580" t="s">
        <v>461</v>
      </c>
      <c r="D114" s="30">
        <f>'2 уровень'!F801</f>
        <v>15542</v>
      </c>
      <c r="E114" s="30">
        <f>'2 уровень'!G801</f>
        <v>5180.3333333333339</v>
      </c>
      <c r="F114" s="30">
        <f>'2 уровень'!H801</f>
        <v>6010</v>
      </c>
      <c r="G114" s="85">
        <f>'2 уровень'!I801</f>
        <v>116.01570040537929</v>
      </c>
      <c r="H114" s="72">
        <f>'2 уровень'!J801</f>
        <v>0</v>
      </c>
      <c r="I114" s="72">
        <f>'2 уровень'!K801</f>
        <v>0</v>
      </c>
      <c r="J114" s="21">
        <f>'2 уровень'!L801</f>
        <v>0</v>
      </c>
      <c r="K114" s="21">
        <f>'2 уровень'!M801</f>
        <v>0</v>
      </c>
      <c r="L114" s="21">
        <f>'2 уровень'!N801</f>
        <v>0</v>
      </c>
      <c r="M114" s="21">
        <f>'2 уровень'!O801</f>
        <v>0</v>
      </c>
      <c r="N114" s="21">
        <f>'2 уровень'!P801</f>
        <v>0</v>
      </c>
      <c r="O114" s="21">
        <f>'2 уровень'!Q801</f>
        <v>0</v>
      </c>
      <c r="P114" s="185">
        <f>'2 уровень'!R801</f>
        <v>33022.641909999998</v>
      </c>
      <c r="Q114" s="185">
        <f>'2 уровень'!S801</f>
        <v>33022.641909999998</v>
      </c>
      <c r="R114" s="185">
        <f>'2 уровень'!T801</f>
        <v>33022.641909999998</v>
      </c>
      <c r="S114" s="185">
        <f>'2 уровень'!U801</f>
        <v>33022.641909999998</v>
      </c>
      <c r="T114" s="185">
        <f>'2 уровень'!V801</f>
        <v>11007.547303333333</v>
      </c>
      <c r="U114" s="185">
        <f>'2 уровень'!W801</f>
        <v>15249.736490000001</v>
      </c>
      <c r="V114" s="790">
        <f>'2 уровень'!X801</f>
        <v>0</v>
      </c>
      <c r="W114" s="185">
        <f>'2 уровень'!Y801</f>
        <v>0</v>
      </c>
      <c r="X114" s="185">
        <f>'2 уровень'!Z801</f>
        <v>4242.1891866666692</v>
      </c>
      <c r="Y114" s="185">
        <f>'2 уровень'!AA801</f>
        <v>0</v>
      </c>
      <c r="Z114" s="185">
        <f>'2 уровень'!AB801</f>
        <v>-5.4318600000000004</v>
      </c>
      <c r="AA114" s="385">
        <f>'2 уровень'!AC801</f>
        <v>15244.304630000002</v>
      </c>
      <c r="AB114" s="185">
        <f>U114/T114*100</f>
        <v>138.53891398115582</v>
      </c>
      <c r="AC114" s="185">
        <f>AA114/T114*100</f>
        <v>138.48956729337593</v>
      </c>
      <c r="AD114" s="927" t="e">
        <f>'2 уровень'!#REF!</f>
        <v>#REF!</v>
      </c>
      <c r="AE114" s="931"/>
      <c r="AF114" s="196"/>
      <c r="AG114" s="196"/>
      <c r="AH114" s="905"/>
      <c r="AI114" s="18"/>
      <c r="AJ114" s="18"/>
      <c r="AK114" s="992"/>
      <c r="AL114" s="18"/>
      <c r="AM114" s="18"/>
      <c r="AN114" s="18"/>
      <c r="AO114" s="277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</row>
    <row r="115" spans="1:199" s="59" customFormat="1" ht="30" x14ac:dyDescent="0.25">
      <c r="A115" s="18"/>
      <c r="B115" s="18">
        <v>1</v>
      </c>
      <c r="C115" s="580" t="s">
        <v>462</v>
      </c>
      <c r="D115" s="30">
        <f>'2 уровень'!F802</f>
        <v>0</v>
      </c>
      <c r="E115" s="30">
        <f>'2 уровень'!G802</f>
        <v>0</v>
      </c>
      <c r="F115" s="30">
        <f>'2 уровень'!H802</f>
        <v>0</v>
      </c>
      <c r="G115" s="85">
        <f>'2 уровень'!I802</f>
        <v>0</v>
      </c>
      <c r="H115" s="72">
        <f>'2 уровень'!J802</f>
        <v>0</v>
      </c>
      <c r="I115" s="72">
        <f>'2 уровень'!K802</f>
        <v>0</v>
      </c>
      <c r="J115" s="21">
        <f>'2 уровень'!L802</f>
        <v>0</v>
      </c>
      <c r="K115" s="21">
        <f>'2 уровень'!M802</f>
        <v>0</v>
      </c>
      <c r="L115" s="21">
        <f>'2 уровень'!N802</f>
        <v>0</v>
      </c>
      <c r="M115" s="21">
        <f>'2 уровень'!O802</f>
        <v>0</v>
      </c>
      <c r="N115" s="21">
        <f>'2 уровень'!P802</f>
        <v>0</v>
      </c>
      <c r="O115" s="21">
        <f>'2 уровень'!Q802</f>
        <v>0</v>
      </c>
      <c r="P115" s="185">
        <f>'2 уровень'!R802</f>
        <v>0</v>
      </c>
      <c r="Q115" s="185">
        <f>'2 уровень'!S802</f>
        <v>0</v>
      </c>
      <c r="R115" s="185">
        <f>'2 уровень'!T802</f>
        <v>0</v>
      </c>
      <c r="S115" s="185">
        <f>'2 уровень'!U802</f>
        <v>0</v>
      </c>
      <c r="T115" s="185">
        <f>'2 уровень'!V802</f>
        <v>0</v>
      </c>
      <c r="U115" s="185">
        <f>'2 уровень'!W802</f>
        <v>3.4920599999999999</v>
      </c>
      <c r="V115" s="790">
        <f>'2 уровень'!X802</f>
        <v>0</v>
      </c>
      <c r="W115" s="185">
        <f>'2 уровень'!Y802</f>
        <v>0</v>
      </c>
      <c r="X115" s="185">
        <f>'2 уровень'!Z802</f>
        <v>3.4920599999999999</v>
      </c>
      <c r="Y115" s="185">
        <f>'2 уровень'!AA802</f>
        <v>0</v>
      </c>
      <c r="Z115" s="185">
        <f>'2 уровень'!AB802</f>
        <v>0</v>
      </c>
      <c r="AA115" s="385">
        <f>'2 уровень'!AC802</f>
        <v>3.4920599999999999</v>
      </c>
      <c r="AB115" s="185"/>
      <c r="AC115" s="185"/>
      <c r="AD115" s="927" t="e">
        <f>'2 уровень'!#REF!</f>
        <v>#REF!</v>
      </c>
      <c r="AE115" s="931"/>
      <c r="AF115" s="196"/>
      <c r="AG115" s="196"/>
      <c r="AH115" s="905"/>
      <c r="AI115" s="18"/>
      <c r="AJ115" s="18"/>
      <c r="AK115" s="992"/>
      <c r="AL115" s="18"/>
      <c r="AM115" s="18"/>
      <c r="AN115" s="18"/>
      <c r="AO115" s="277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</row>
    <row r="116" spans="1:199" s="59" customFormat="1" ht="45" x14ac:dyDescent="0.25">
      <c r="A116" s="18"/>
      <c r="B116" s="18">
        <v>1</v>
      </c>
      <c r="C116" s="580" t="s">
        <v>463</v>
      </c>
      <c r="D116" s="30">
        <f>'2 уровень'!F803</f>
        <v>179</v>
      </c>
      <c r="E116" s="30">
        <f>'2 уровень'!G803</f>
        <v>59.666666666666664</v>
      </c>
      <c r="F116" s="30">
        <f>'2 уровень'!H803</f>
        <v>179</v>
      </c>
      <c r="G116" s="85">
        <f>'2 уровень'!I803</f>
        <v>300</v>
      </c>
      <c r="H116" s="72">
        <f>'2 уровень'!J803</f>
        <v>0</v>
      </c>
      <c r="I116" s="72">
        <f>'2 уровень'!K803</f>
        <v>0</v>
      </c>
      <c r="J116" s="21">
        <f>'2 уровень'!L803</f>
        <v>0</v>
      </c>
      <c r="K116" s="21">
        <f>'2 уровень'!M803</f>
        <v>0</v>
      </c>
      <c r="L116" s="21">
        <f>'2 уровень'!N803</f>
        <v>0</v>
      </c>
      <c r="M116" s="21">
        <f>'2 уровень'!O803</f>
        <v>0</v>
      </c>
      <c r="N116" s="21">
        <f>'2 уровень'!P803</f>
        <v>0</v>
      </c>
      <c r="O116" s="21">
        <f>'2 уровень'!Q803</f>
        <v>0</v>
      </c>
      <c r="P116" s="185">
        <f>'2 уровень'!R803</f>
        <v>1688.6502</v>
      </c>
      <c r="Q116" s="185">
        <f>'2 уровень'!S803</f>
        <v>1688.6502</v>
      </c>
      <c r="R116" s="185">
        <f>'2 уровень'!T803</f>
        <v>1688.6502</v>
      </c>
      <c r="S116" s="185">
        <f>'2 уровень'!U803</f>
        <v>1688.6502</v>
      </c>
      <c r="T116" s="185">
        <f>'2 уровень'!V803</f>
        <v>562.88339999999994</v>
      </c>
      <c r="U116" s="185">
        <f>'2 уровень'!W803</f>
        <v>1688.6501999999998</v>
      </c>
      <c r="V116" s="790">
        <f>'2 уровень'!X803</f>
        <v>0</v>
      </c>
      <c r="W116" s="185">
        <f>'2 уровень'!Y803</f>
        <v>0</v>
      </c>
      <c r="X116" s="185">
        <f>'2 уровень'!Z803</f>
        <v>1125.7667999999999</v>
      </c>
      <c r="Y116" s="185">
        <f>'2 уровень'!AA803</f>
        <v>0</v>
      </c>
      <c r="Z116" s="185">
        <f>'2 уровень'!AB803</f>
        <v>0</v>
      </c>
      <c r="AA116" s="385">
        <f>'2 уровень'!AC803</f>
        <v>1688.6501999999998</v>
      </c>
      <c r="AB116" s="185">
        <f>U116/T116*100</f>
        <v>300</v>
      </c>
      <c r="AC116" s="185">
        <f>AA116/T116*100</f>
        <v>300</v>
      </c>
      <c r="AD116" s="927" t="e">
        <f>'2 уровень'!#REF!</f>
        <v>#REF!</v>
      </c>
      <c r="AE116" s="931"/>
      <c r="AF116" s="196"/>
      <c r="AG116" s="196"/>
      <c r="AH116" s="905"/>
      <c r="AI116" s="18"/>
      <c r="AJ116" s="18"/>
      <c r="AK116" s="992"/>
      <c r="AL116" s="18"/>
      <c r="AM116" s="18"/>
      <c r="AN116" s="18"/>
      <c r="AO116" s="277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  <c r="GQ116" s="18"/>
    </row>
    <row r="117" spans="1:199" s="59" customFormat="1" ht="30" x14ac:dyDescent="0.25">
      <c r="A117" s="18"/>
      <c r="B117" s="18">
        <v>1</v>
      </c>
      <c r="C117" s="579" t="s">
        <v>464</v>
      </c>
      <c r="D117" s="30">
        <f>'2 уровень'!F804</f>
        <v>1071</v>
      </c>
      <c r="E117" s="30">
        <f>'2 уровень'!G804</f>
        <v>357</v>
      </c>
      <c r="F117" s="30">
        <f>'2 уровень'!H804</f>
        <v>910</v>
      </c>
      <c r="G117" s="85">
        <f>'2 уровень'!I804</f>
        <v>254.9019607843137</v>
      </c>
      <c r="H117" s="72">
        <f>'2 уровень'!J804</f>
        <v>0</v>
      </c>
      <c r="I117" s="72">
        <f>'2 уровень'!K804</f>
        <v>0</v>
      </c>
      <c r="J117" s="21">
        <f>'2 уровень'!L804</f>
        <v>0</v>
      </c>
      <c r="K117" s="21">
        <f>'2 уровень'!M804</f>
        <v>0</v>
      </c>
      <c r="L117" s="21">
        <f>'2 уровень'!N804</f>
        <v>0</v>
      </c>
      <c r="M117" s="21">
        <f>'2 уровень'!O804</f>
        <v>0</v>
      </c>
      <c r="N117" s="21">
        <f>'2 уровень'!P804</f>
        <v>0</v>
      </c>
      <c r="O117" s="21">
        <f>'2 уровень'!Q804</f>
        <v>0</v>
      </c>
      <c r="P117" s="185">
        <f>'2 уровень'!R804</f>
        <v>10103.599799999998</v>
      </c>
      <c r="Q117" s="185">
        <f>'2 уровень'!S804</f>
        <v>10103.599799999998</v>
      </c>
      <c r="R117" s="185">
        <f>'2 уровень'!T804</f>
        <v>10103.599799999998</v>
      </c>
      <c r="S117" s="185">
        <f>'2 уровень'!U804</f>
        <v>10103.599799999998</v>
      </c>
      <c r="T117" s="185">
        <f>'2 уровень'!V804</f>
        <v>3367.8665999999994</v>
      </c>
      <c r="U117" s="185">
        <f>'2 уровень'!W804</f>
        <v>8585.8121400000018</v>
      </c>
      <c r="V117" s="790">
        <f>'2 уровень'!X804</f>
        <v>0</v>
      </c>
      <c r="W117" s="185">
        <f>'2 уровень'!Y804</f>
        <v>0</v>
      </c>
      <c r="X117" s="185">
        <f>'2 уровень'!Z804</f>
        <v>5217.9455400000024</v>
      </c>
      <c r="Y117" s="185">
        <f>'2 уровень'!AA804</f>
        <v>0</v>
      </c>
      <c r="Z117" s="185">
        <f>'2 уровень'!AB804</f>
        <v>-20.752559999999999</v>
      </c>
      <c r="AA117" s="385">
        <f>'2 уровень'!AC804</f>
        <v>8565.059580000001</v>
      </c>
      <c r="AB117" s="185"/>
      <c r="AC117" s="185"/>
      <c r="AD117" s="927" t="e">
        <f>'2 уровень'!#REF!</f>
        <v>#REF!</v>
      </c>
      <c r="AE117" s="931"/>
      <c r="AF117" s="196"/>
      <c r="AG117" s="196"/>
      <c r="AH117" s="905"/>
      <c r="AI117" s="18"/>
      <c r="AJ117" s="18"/>
      <c r="AK117" s="992"/>
      <c r="AL117" s="18"/>
      <c r="AM117" s="18"/>
      <c r="AN117" s="18"/>
      <c r="AO117" s="277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  <c r="GP117" s="18"/>
      <c r="GQ117" s="18"/>
    </row>
    <row r="118" spans="1:199" s="59" customFormat="1" ht="43.5" x14ac:dyDescent="0.25">
      <c r="A118" s="18"/>
      <c r="B118" s="18">
        <v>1</v>
      </c>
      <c r="C118" s="577" t="s">
        <v>273</v>
      </c>
      <c r="D118" s="30">
        <f>'2 уровень'!F805</f>
        <v>113744</v>
      </c>
      <c r="E118" s="30">
        <f>'2 уровень'!G805</f>
        <v>37915</v>
      </c>
      <c r="F118" s="30">
        <f>'2 уровень'!H805</f>
        <v>35903</v>
      </c>
      <c r="G118" s="85">
        <f>'2 уровень'!I805</f>
        <v>94.693393116180928</v>
      </c>
      <c r="H118" s="72">
        <f>'2 уровень'!J805</f>
        <v>0</v>
      </c>
      <c r="I118" s="72">
        <f>'2 уровень'!K805</f>
        <v>0</v>
      </c>
      <c r="J118" s="21">
        <f>'2 уровень'!L805</f>
        <v>0</v>
      </c>
      <c r="K118" s="21">
        <f>'2 уровень'!M805</f>
        <v>0</v>
      </c>
      <c r="L118" s="21">
        <f>'2 уровень'!N805</f>
        <v>0</v>
      </c>
      <c r="M118" s="21">
        <f>'2 уровень'!O805</f>
        <v>0</v>
      </c>
      <c r="N118" s="21">
        <f>'2 уровень'!P805</f>
        <v>0</v>
      </c>
      <c r="O118" s="21">
        <f>'2 уровень'!Q805</f>
        <v>0</v>
      </c>
      <c r="P118" s="185">
        <f>'2 уровень'!R805</f>
        <v>324082.81751999998</v>
      </c>
      <c r="Q118" s="185">
        <f>'2 уровень'!S805</f>
        <v>324082.81751999998</v>
      </c>
      <c r="R118" s="185">
        <f>'2 уровень'!T805</f>
        <v>324150.29661999998</v>
      </c>
      <c r="S118" s="185">
        <f>'2 уровень'!U805</f>
        <v>324150.29661999998</v>
      </c>
      <c r="T118" s="185">
        <f>'2 уровень'!V805</f>
        <v>108041.10166</v>
      </c>
      <c r="U118" s="185">
        <f>'2 уровень'!W805</f>
        <v>100399.06959</v>
      </c>
      <c r="V118" s="790">
        <f>'2 уровень'!X805</f>
        <v>0</v>
      </c>
      <c r="W118" s="185">
        <f>'2 уровень'!Y805</f>
        <v>0</v>
      </c>
      <c r="X118" s="185">
        <f>'2 уровень'!Z805</f>
        <v>-7642.0320700000084</v>
      </c>
      <c r="Y118" s="185">
        <f>'2 уровень'!AA805</f>
        <v>0</v>
      </c>
      <c r="Z118" s="185">
        <f>'2 уровень'!AB805</f>
        <v>-101.83668999999999</v>
      </c>
      <c r="AA118" s="385">
        <f>'2 уровень'!AC805</f>
        <v>100297.2329</v>
      </c>
      <c r="AB118" s="185">
        <f t="shared" ref="AB118:AB124" si="7">U118/T118*100</f>
        <v>92.926736258161185</v>
      </c>
      <c r="AC118" s="185">
        <f t="shared" ref="AC118:AC124" si="8">AA118/T118*100</f>
        <v>92.832478898290432</v>
      </c>
      <c r="AD118" s="927" t="e">
        <f>'2 уровень'!#REF!</f>
        <v>#REF!</v>
      </c>
      <c r="AE118" s="931"/>
      <c r="AF118" s="196"/>
      <c r="AG118" s="196"/>
      <c r="AH118" s="905"/>
      <c r="AI118" s="18"/>
      <c r="AJ118" s="18"/>
      <c r="AK118" s="992"/>
      <c r="AL118" s="18"/>
      <c r="AM118" s="18"/>
      <c r="AN118" s="18"/>
      <c r="AO118" s="277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  <c r="GP118" s="18"/>
      <c r="GQ118" s="18"/>
    </row>
    <row r="119" spans="1:199" s="59" customFormat="1" ht="30" x14ac:dyDescent="0.25">
      <c r="A119" s="18"/>
      <c r="B119" s="18">
        <v>1</v>
      </c>
      <c r="C119" s="580" t="s">
        <v>465</v>
      </c>
      <c r="D119" s="30">
        <f>'2 уровень'!F806</f>
        <v>37937</v>
      </c>
      <c r="E119" s="30">
        <f>'2 уровень'!G806</f>
        <v>12646</v>
      </c>
      <c r="F119" s="30">
        <f>'2 уровень'!H806</f>
        <v>8859</v>
      </c>
      <c r="G119" s="85">
        <f>'2 уровень'!I806</f>
        <v>70.053771943697612</v>
      </c>
      <c r="H119" s="72">
        <f>'2 уровень'!J806</f>
        <v>0</v>
      </c>
      <c r="I119" s="72">
        <f>'2 уровень'!K806</f>
        <v>0</v>
      </c>
      <c r="J119" s="21">
        <f>'2 уровень'!L806</f>
        <v>0</v>
      </c>
      <c r="K119" s="21">
        <f>'2 уровень'!M806</f>
        <v>0</v>
      </c>
      <c r="L119" s="21">
        <f>'2 уровень'!N806</f>
        <v>0</v>
      </c>
      <c r="M119" s="21">
        <f>'2 уровень'!O806</f>
        <v>0</v>
      </c>
      <c r="N119" s="21">
        <f>'2 уровень'!P806</f>
        <v>0</v>
      </c>
      <c r="O119" s="21">
        <f>'2 уровень'!Q806</f>
        <v>0</v>
      </c>
      <c r="P119" s="185">
        <f>'2 уровень'!R806</f>
        <v>68097.539300000004</v>
      </c>
      <c r="Q119" s="185">
        <f>'2 уровень'!S806</f>
        <v>68097.539300000004</v>
      </c>
      <c r="R119" s="185">
        <f>'2 уровень'!T806</f>
        <v>68097.539300000004</v>
      </c>
      <c r="S119" s="185">
        <f>'2 уровень'!U806</f>
        <v>68097.539300000004</v>
      </c>
      <c r="T119" s="185">
        <f>'2 уровень'!V806</f>
        <v>22699.179766666668</v>
      </c>
      <c r="U119" s="185">
        <f>'2 уровень'!W806</f>
        <v>15767.39302</v>
      </c>
      <c r="V119" s="790">
        <f>'2 уровень'!X806</f>
        <v>0</v>
      </c>
      <c r="W119" s="185">
        <f>'2 уровень'!Y806</f>
        <v>0</v>
      </c>
      <c r="X119" s="185">
        <f>'2 уровень'!Z806</f>
        <v>-6931.7867466666676</v>
      </c>
      <c r="Y119" s="185">
        <f>'2 уровень'!AA806</f>
        <v>0</v>
      </c>
      <c r="Z119" s="185">
        <f>'2 уровень'!AB806</f>
        <v>-3.4938500000000001</v>
      </c>
      <c r="AA119" s="385">
        <f>'2 уровень'!AC806</f>
        <v>15763.899170000001</v>
      </c>
      <c r="AB119" s="185">
        <f t="shared" si="7"/>
        <v>69.462391073505344</v>
      </c>
      <c r="AC119" s="185">
        <f t="shared" si="8"/>
        <v>69.446999107646164</v>
      </c>
      <c r="AD119" s="927" t="e">
        <f>'2 уровень'!#REF!</f>
        <v>#REF!</v>
      </c>
      <c r="AE119" s="931"/>
      <c r="AF119" s="196"/>
      <c r="AG119" s="196"/>
      <c r="AH119" s="905"/>
      <c r="AI119" s="18"/>
      <c r="AJ119" s="18"/>
      <c r="AK119" s="992"/>
      <c r="AL119" s="18"/>
      <c r="AM119" s="18"/>
      <c r="AN119" s="18"/>
      <c r="AO119" s="277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  <c r="GP119" s="18"/>
      <c r="GQ119" s="18"/>
    </row>
    <row r="120" spans="1:199" s="59" customFormat="1" ht="60" x14ac:dyDescent="0.25">
      <c r="A120" s="18"/>
      <c r="B120" s="18">
        <v>1</v>
      </c>
      <c r="C120" s="580" t="s">
        <v>466</v>
      </c>
      <c r="D120" s="30">
        <f>'2 уровень'!F807</f>
        <v>54608</v>
      </c>
      <c r="E120" s="30">
        <f>'2 уровень'!G807</f>
        <v>18202.333333333336</v>
      </c>
      <c r="F120" s="30">
        <f>'2 уровень'!H807</f>
        <v>20416</v>
      </c>
      <c r="G120" s="85">
        <f>'2 уровень'!I807</f>
        <v>112.16144450345192</v>
      </c>
      <c r="H120" s="72">
        <f>'2 уровень'!J807</f>
        <v>0</v>
      </c>
      <c r="I120" s="72">
        <f>'2 уровень'!K807</f>
        <v>0</v>
      </c>
      <c r="J120" s="21">
        <f>'2 уровень'!L807</f>
        <v>0</v>
      </c>
      <c r="K120" s="21">
        <f>'2 уровень'!M807</f>
        <v>0</v>
      </c>
      <c r="L120" s="21">
        <f>'2 уровень'!N807</f>
        <v>0</v>
      </c>
      <c r="M120" s="21">
        <f>'2 уровень'!O807</f>
        <v>0</v>
      </c>
      <c r="N120" s="21">
        <f>'2 уровень'!P807</f>
        <v>0</v>
      </c>
      <c r="O120" s="21">
        <f>'2 уровень'!Q807</f>
        <v>0</v>
      </c>
      <c r="P120" s="185">
        <f>'2 уровень'!R807</f>
        <v>223201.2329</v>
      </c>
      <c r="Q120" s="185">
        <f>'2 уровень'!S807</f>
        <v>223201.2329</v>
      </c>
      <c r="R120" s="185">
        <f>'2 уровень'!T807</f>
        <v>215273.94079999998</v>
      </c>
      <c r="S120" s="185">
        <f>'2 уровень'!U807</f>
        <v>215273.94079999998</v>
      </c>
      <c r="T120" s="185">
        <f>'2 уровень'!V807</f>
        <v>72814.952546666667</v>
      </c>
      <c r="U120" s="185">
        <f>'2 уровень'!W807</f>
        <v>72078.811909999989</v>
      </c>
      <c r="V120" s="790">
        <f>'2 уровень'!X807</f>
        <v>0</v>
      </c>
      <c r="W120" s="185">
        <f>'2 уровень'!Y807</f>
        <v>0</v>
      </c>
      <c r="X120" s="185">
        <f>'2 уровень'!Z807</f>
        <v>-736.14063666667607</v>
      </c>
      <c r="Y120" s="185">
        <f>'2 уровень'!AA807</f>
        <v>0</v>
      </c>
      <c r="Z120" s="185">
        <f>'2 уровень'!AB807</f>
        <v>-98.342839999999995</v>
      </c>
      <c r="AA120" s="385">
        <f>'2 уровень'!AC807</f>
        <v>71980.469069999992</v>
      </c>
      <c r="AB120" s="185">
        <f t="shared" si="7"/>
        <v>98.98902545298661</v>
      </c>
      <c r="AC120" s="185">
        <f t="shared" si="8"/>
        <v>98.853966874273709</v>
      </c>
      <c r="AD120" s="927" t="e">
        <f>'2 уровень'!#REF!</f>
        <v>#REF!</v>
      </c>
      <c r="AE120" s="931"/>
      <c r="AF120" s="196"/>
      <c r="AG120" s="196"/>
      <c r="AH120" s="905"/>
      <c r="AI120" s="18"/>
      <c r="AJ120" s="18"/>
      <c r="AK120" s="992"/>
      <c r="AL120" s="18"/>
      <c r="AM120" s="18"/>
      <c r="AN120" s="18"/>
      <c r="AO120" s="277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  <c r="GP120" s="18"/>
      <c r="GQ120" s="18"/>
    </row>
    <row r="121" spans="1:199" s="59" customFormat="1" ht="45" x14ac:dyDescent="0.25">
      <c r="A121" s="18"/>
      <c r="B121" s="18">
        <v>1</v>
      </c>
      <c r="C121" s="580" t="s">
        <v>467</v>
      </c>
      <c r="D121" s="30">
        <f>'2 уровень'!F808</f>
        <v>21199</v>
      </c>
      <c r="E121" s="30">
        <f>'2 уровень'!G808</f>
        <v>7066.6666666666661</v>
      </c>
      <c r="F121" s="30">
        <f>'2 уровень'!H808</f>
        <v>6628</v>
      </c>
      <c r="G121" s="85">
        <f>'2 уровень'!I808</f>
        <v>93.792452830188694</v>
      </c>
      <c r="H121" s="72">
        <f>'2 уровень'!J808</f>
        <v>0</v>
      </c>
      <c r="I121" s="72">
        <f>'2 уровень'!K808</f>
        <v>0</v>
      </c>
      <c r="J121" s="21">
        <f>'2 уровень'!L808</f>
        <v>0</v>
      </c>
      <c r="K121" s="21">
        <f>'2 уровень'!M808</f>
        <v>0</v>
      </c>
      <c r="L121" s="21">
        <f>'2 уровень'!N808</f>
        <v>0</v>
      </c>
      <c r="M121" s="21">
        <f>'2 уровень'!O808</f>
        <v>0</v>
      </c>
      <c r="N121" s="21">
        <f>'2 уровень'!P808</f>
        <v>0</v>
      </c>
      <c r="O121" s="21">
        <f>'2 уровень'!Q808</f>
        <v>0</v>
      </c>
      <c r="P121" s="185">
        <f>'2 уровень'!R808</f>
        <v>32784.045320000005</v>
      </c>
      <c r="Q121" s="185">
        <f>'2 уровень'!S808</f>
        <v>32784.045320000005</v>
      </c>
      <c r="R121" s="185">
        <f>'2 уровень'!T808</f>
        <v>40778.81652</v>
      </c>
      <c r="S121" s="185">
        <f>'2 уровень'!U808</f>
        <v>40778.81652</v>
      </c>
      <c r="T121" s="185">
        <f>'2 уровень'!V808</f>
        <v>12526.969346666667</v>
      </c>
      <c r="U121" s="185">
        <f>'2 уровень'!W808</f>
        <v>12552.864659999999</v>
      </c>
      <c r="V121" s="790">
        <f>'2 уровень'!X808</f>
        <v>0</v>
      </c>
      <c r="W121" s="185">
        <f>'2 уровень'!Y808</f>
        <v>0</v>
      </c>
      <c r="X121" s="185">
        <f>'2 уровень'!Z808</f>
        <v>25.895313333334343</v>
      </c>
      <c r="Y121" s="185">
        <f>'2 уровень'!AA808</f>
        <v>0</v>
      </c>
      <c r="Z121" s="185">
        <f>'2 уровень'!AB808</f>
        <v>0</v>
      </c>
      <c r="AA121" s="385">
        <f>'2 уровень'!AC808</f>
        <v>12552.864659999999</v>
      </c>
      <c r="AB121" s="185">
        <f t="shared" si="7"/>
        <v>100.20671650593782</v>
      </c>
      <c r="AC121" s="185">
        <f t="shared" si="8"/>
        <v>100.20671650593782</v>
      </c>
      <c r="AD121" s="927" t="e">
        <f>'2 уровень'!#REF!</f>
        <v>#REF!</v>
      </c>
      <c r="AE121" s="931"/>
      <c r="AF121" s="196"/>
      <c r="AG121" s="196"/>
      <c r="AH121" s="905"/>
      <c r="AI121" s="18"/>
      <c r="AJ121" s="18"/>
      <c r="AK121" s="992"/>
      <c r="AL121" s="18"/>
      <c r="AM121" s="18"/>
      <c r="AN121" s="18"/>
      <c r="AO121" s="277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  <c r="GP121" s="18"/>
      <c r="GQ121" s="18"/>
    </row>
    <row r="122" spans="1:199" s="59" customFormat="1" ht="29.25" x14ac:dyDescent="0.25">
      <c r="A122" s="18"/>
      <c r="B122" s="18">
        <v>1</v>
      </c>
      <c r="C122" s="577" t="s">
        <v>311</v>
      </c>
      <c r="D122" s="30">
        <f>'2 уровень'!F809</f>
        <v>258915.49999999997</v>
      </c>
      <c r="E122" s="30">
        <f>'2 уровень'!G809</f>
        <v>86304.75</v>
      </c>
      <c r="F122" s="30">
        <f>'2 уровень'!H809</f>
        <v>100977.425</v>
      </c>
      <c r="G122" s="85">
        <f>'2 уровень'!I809</f>
        <v>117.00100515904397</v>
      </c>
      <c r="H122" s="72">
        <f>'2 уровень'!J809</f>
        <v>0</v>
      </c>
      <c r="I122" s="72">
        <f>'2 уровень'!K809</f>
        <v>0</v>
      </c>
      <c r="J122" s="21">
        <f>'2 уровень'!L809</f>
        <v>0</v>
      </c>
      <c r="K122" s="21">
        <f>'2 уровень'!M809</f>
        <v>0</v>
      </c>
      <c r="L122" s="21">
        <f>'2 уровень'!N809</f>
        <v>0</v>
      </c>
      <c r="M122" s="21">
        <f>'2 уровень'!O809</f>
        <v>0</v>
      </c>
      <c r="N122" s="21">
        <f>'2 уровень'!P809</f>
        <v>0</v>
      </c>
      <c r="O122" s="21">
        <f>'2 уровень'!Q809</f>
        <v>0</v>
      </c>
      <c r="P122" s="185">
        <f>'2 уровень'!R809</f>
        <v>622528.55041999999</v>
      </c>
      <c r="Q122" s="185">
        <f>'2 уровень'!S809</f>
        <v>622528.55041999999</v>
      </c>
      <c r="R122" s="185">
        <f>'2 уровень'!T809</f>
        <v>622705.42902000004</v>
      </c>
      <c r="S122" s="185">
        <f>'2 уровень'!U809</f>
        <v>622705.42902000004</v>
      </c>
      <c r="T122" s="185">
        <f>'2 уровень'!V809</f>
        <v>207544.89252666669</v>
      </c>
      <c r="U122" s="185">
        <f>'2 уровень'!W809</f>
        <v>229552.45039999991</v>
      </c>
      <c r="V122" s="790">
        <f>'2 уровень'!X809</f>
        <v>0</v>
      </c>
      <c r="W122" s="185">
        <f>'2 уровень'!Y809</f>
        <v>-145.62126000000001</v>
      </c>
      <c r="X122" s="185">
        <f>'2 уровень'!Z809</f>
        <v>22007.557873333259</v>
      </c>
      <c r="Y122" s="185">
        <f>'2 уровень'!AA809</f>
        <v>-949.05354</v>
      </c>
      <c r="Z122" s="185">
        <f>'2 уровень'!AB809</f>
        <v>-60.885389999999987</v>
      </c>
      <c r="AA122" s="385">
        <f>'2 уровень'!AC809</f>
        <v>229345.94374999998</v>
      </c>
      <c r="AB122" s="185">
        <f t="shared" si="7"/>
        <v>110.60375786915861</v>
      </c>
      <c r="AC122" s="185">
        <f t="shared" si="8"/>
        <v>110.50425811877406</v>
      </c>
      <c r="AD122" s="927" t="e">
        <f>'2 уровень'!#REF!</f>
        <v>#REF!</v>
      </c>
      <c r="AE122" s="931"/>
      <c r="AF122" s="196"/>
      <c r="AG122" s="196"/>
      <c r="AH122" s="905"/>
      <c r="AI122" s="18"/>
      <c r="AJ122" s="18"/>
      <c r="AK122" s="992"/>
      <c r="AL122" s="18"/>
      <c r="AM122" s="18"/>
      <c r="AN122" s="18"/>
      <c r="AO122" s="277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  <c r="GP122" s="18"/>
      <c r="GQ122" s="18"/>
    </row>
    <row r="123" spans="1:199" s="59" customFormat="1" x14ac:dyDescent="0.25">
      <c r="A123" s="18"/>
      <c r="B123" s="18">
        <v>1</v>
      </c>
      <c r="C123" s="580" t="s">
        <v>304</v>
      </c>
      <c r="D123" s="30">
        <f>'2 уровень'!F810</f>
        <v>12000</v>
      </c>
      <c r="E123" s="30">
        <f>'2 уровень'!G810</f>
        <v>4000</v>
      </c>
      <c r="F123" s="30">
        <f>'2 уровень'!H810</f>
        <v>3385</v>
      </c>
      <c r="G123" s="85">
        <f>'2 уровень'!I810</f>
        <v>84.625</v>
      </c>
      <c r="H123" s="72">
        <f>'2 уровень'!J810</f>
        <v>0</v>
      </c>
      <c r="I123" s="72">
        <f>'2 уровень'!K810</f>
        <v>0</v>
      </c>
      <c r="J123" s="21">
        <f>'2 уровень'!L810</f>
        <v>0</v>
      </c>
      <c r="K123" s="21">
        <f>'2 уровень'!M810</f>
        <v>0</v>
      </c>
      <c r="L123" s="21">
        <f>'2 уровень'!N810</f>
        <v>0</v>
      </c>
      <c r="M123" s="21">
        <f>'2 уровень'!O810</f>
        <v>0</v>
      </c>
      <c r="N123" s="21">
        <f>'2 уровень'!P810</f>
        <v>0</v>
      </c>
      <c r="O123" s="21">
        <f>'2 уровень'!Q810</f>
        <v>0</v>
      </c>
      <c r="P123" s="185">
        <f>'2 уровень'!R810</f>
        <v>0</v>
      </c>
      <c r="Q123" s="185">
        <f>'2 уровень'!S810</f>
        <v>0</v>
      </c>
      <c r="R123" s="185">
        <f>'2 уровень'!T810</f>
        <v>0</v>
      </c>
      <c r="S123" s="185">
        <f>'2 уровень'!U810</f>
        <v>0</v>
      </c>
      <c r="T123" s="185">
        <f>'2 уровень'!V810</f>
        <v>0</v>
      </c>
      <c r="U123" s="185">
        <f>'2 уровень'!W810</f>
        <v>0</v>
      </c>
      <c r="V123" s="790">
        <f>'2 уровень'!X810</f>
        <v>0</v>
      </c>
      <c r="W123" s="185">
        <f>'2 уровень'!Y810</f>
        <v>0</v>
      </c>
      <c r="X123" s="185">
        <f>'2 уровень'!Z810</f>
        <v>0</v>
      </c>
      <c r="Y123" s="185">
        <f>'2 уровень'!AA810</f>
        <v>0</v>
      </c>
      <c r="Z123" s="185">
        <f>'2 уровень'!AB810</f>
        <v>0</v>
      </c>
      <c r="AA123" s="385">
        <f>'2 уровень'!AC810</f>
        <v>0</v>
      </c>
      <c r="AB123" s="185" t="e">
        <f t="shared" si="7"/>
        <v>#DIV/0!</v>
      </c>
      <c r="AC123" s="185" t="e">
        <f t="shared" si="8"/>
        <v>#DIV/0!</v>
      </c>
      <c r="AD123" s="927" t="e">
        <f>'2 уровень'!#REF!</f>
        <v>#REF!</v>
      </c>
      <c r="AE123" s="931"/>
      <c r="AF123" s="196"/>
      <c r="AG123" s="196"/>
      <c r="AH123" s="905"/>
      <c r="AI123" s="18"/>
      <c r="AJ123" s="18"/>
      <c r="AK123" s="992"/>
      <c r="AL123" s="18"/>
      <c r="AM123" s="18"/>
      <c r="AN123" s="18"/>
      <c r="AO123" s="277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  <c r="GP123" s="18"/>
      <c r="GQ123" s="18"/>
    </row>
    <row r="124" spans="1:199" s="59" customFormat="1" ht="30" x14ac:dyDescent="0.25">
      <c r="A124" s="18"/>
      <c r="B124" s="18">
        <v>1</v>
      </c>
      <c r="C124" s="580" t="s">
        <v>443</v>
      </c>
      <c r="D124" s="31">
        <f>'2 уровень'!F811</f>
        <v>194207.5</v>
      </c>
      <c r="E124" s="31">
        <f>'2 уровень'!G811</f>
        <v>64735.75</v>
      </c>
      <c r="F124" s="31">
        <f>'2 уровень'!H811</f>
        <v>78442.425000000003</v>
      </c>
      <c r="G124" s="67">
        <f>'2 уровень'!I811</f>
        <v>121.17326979296604</v>
      </c>
      <c r="H124" s="72">
        <f>'2 уровень'!J811</f>
        <v>0</v>
      </c>
      <c r="I124" s="72">
        <f>'2 уровень'!K811</f>
        <v>0</v>
      </c>
      <c r="J124" s="21">
        <f>'2 уровень'!L811</f>
        <v>0</v>
      </c>
      <c r="K124" s="21">
        <f>'2 уровень'!M811</f>
        <v>0</v>
      </c>
      <c r="L124" s="21">
        <f>'2 уровень'!N811</f>
        <v>0</v>
      </c>
      <c r="M124" s="21">
        <f>'2 уровень'!O811</f>
        <v>0</v>
      </c>
      <c r="N124" s="21">
        <f>'2 уровень'!P811</f>
        <v>0</v>
      </c>
      <c r="O124" s="21">
        <f>'2 уровень'!Q811</f>
        <v>0</v>
      </c>
      <c r="P124" s="185">
        <f>'2 уровень'!R811</f>
        <v>0</v>
      </c>
      <c r="Q124" s="185">
        <f>'2 уровень'!S811</f>
        <v>0</v>
      </c>
      <c r="R124" s="185">
        <f>'2 уровень'!T811</f>
        <v>0</v>
      </c>
      <c r="S124" s="185">
        <f>'2 уровень'!U811</f>
        <v>0</v>
      </c>
      <c r="T124" s="185">
        <f>'2 уровень'!V811</f>
        <v>0</v>
      </c>
      <c r="U124" s="185">
        <f>'2 уровень'!W811</f>
        <v>0</v>
      </c>
      <c r="V124" s="790">
        <f>'2 уровень'!X811</f>
        <v>0</v>
      </c>
      <c r="W124" s="185">
        <f>'2 уровень'!Y811</f>
        <v>0</v>
      </c>
      <c r="X124" s="185">
        <f>'2 уровень'!Z811</f>
        <v>0</v>
      </c>
      <c r="Y124" s="185">
        <f>'2 уровень'!AA811</f>
        <v>0</v>
      </c>
      <c r="Z124" s="185">
        <f>'2 уровень'!AB811</f>
        <v>0</v>
      </c>
      <c r="AA124" s="385">
        <f>'2 уровень'!AC811</f>
        <v>0</v>
      </c>
      <c r="AB124" s="185" t="e">
        <f t="shared" si="7"/>
        <v>#DIV/0!</v>
      </c>
      <c r="AC124" s="185" t="e">
        <f t="shared" si="8"/>
        <v>#DIV/0!</v>
      </c>
      <c r="AD124" s="927" t="e">
        <f>'2 уровень'!#REF!</f>
        <v>#REF!</v>
      </c>
      <c r="AE124" s="931"/>
      <c r="AF124" s="196"/>
      <c r="AG124" s="196"/>
      <c r="AH124" s="905"/>
      <c r="AI124" s="18"/>
      <c r="AJ124" s="18"/>
      <c r="AK124" s="992"/>
      <c r="AL124" s="18"/>
      <c r="AM124" s="18"/>
      <c r="AN124" s="18"/>
      <c r="AO124" s="277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  <c r="GP124" s="18"/>
      <c r="GQ124" s="18"/>
    </row>
    <row r="125" spans="1:199" s="59" customFormat="1" x14ac:dyDescent="0.25">
      <c r="A125" s="18"/>
      <c r="B125" s="18">
        <v>1</v>
      </c>
      <c r="C125" s="580" t="s">
        <v>444</v>
      </c>
      <c r="D125" s="30">
        <f>'2 уровень'!F812</f>
        <v>111820</v>
      </c>
      <c r="E125" s="30">
        <f>'2 уровень'!G812</f>
        <v>37273.333333333336</v>
      </c>
      <c r="F125" s="30">
        <f>'2 уровень'!H812</f>
        <v>42551</v>
      </c>
      <c r="G125" s="85">
        <f>'2 уровень'!I812</f>
        <v>114.15936326238597</v>
      </c>
      <c r="H125" s="72"/>
      <c r="I125" s="72">
        <f>'2 уровень'!K812</f>
        <v>0</v>
      </c>
      <c r="J125" s="21">
        <f>'2 уровень'!L812</f>
        <v>0</v>
      </c>
      <c r="K125" s="21">
        <f>'2 уровень'!M812</f>
        <v>0</v>
      </c>
      <c r="L125" s="21">
        <f>'2 уровень'!N812</f>
        <v>0</v>
      </c>
      <c r="M125" s="21">
        <f>'2 уровень'!O812</f>
        <v>0</v>
      </c>
      <c r="N125" s="21">
        <f>'2 уровень'!P812</f>
        <v>0</v>
      </c>
      <c r="O125" s="21">
        <f>'2 уровень'!Q812</f>
        <v>0</v>
      </c>
      <c r="P125" s="185">
        <f>'2 уровень'!R812</f>
        <v>0</v>
      </c>
      <c r="Q125" s="185">
        <f>'2 уровень'!S812</f>
        <v>0</v>
      </c>
      <c r="R125" s="185">
        <f>'2 уровень'!T812</f>
        <v>0</v>
      </c>
      <c r="S125" s="185">
        <f>'2 уровень'!U812</f>
        <v>0</v>
      </c>
      <c r="T125" s="185">
        <f>'2 уровень'!V812</f>
        <v>0</v>
      </c>
      <c r="U125" s="185">
        <f>'2 уровень'!W812</f>
        <v>0</v>
      </c>
      <c r="V125" s="790">
        <f>'2 уровень'!X812</f>
        <v>0</v>
      </c>
      <c r="W125" s="185">
        <f>'2 уровень'!Y812</f>
        <v>0</v>
      </c>
      <c r="X125" s="185">
        <f>'2 уровень'!Z812</f>
        <v>0</v>
      </c>
      <c r="Y125" s="185">
        <f>'2 уровень'!AA812</f>
        <v>0</v>
      </c>
      <c r="Z125" s="185">
        <f>'2 уровень'!AB812</f>
        <v>0</v>
      </c>
      <c r="AA125" s="385">
        <f>'2 уровень'!AC812</f>
        <v>0</v>
      </c>
      <c r="AB125" s="185"/>
      <c r="AC125" s="185"/>
      <c r="AD125" s="927" t="e">
        <f>'2 уровень'!#REF!</f>
        <v>#REF!</v>
      </c>
      <c r="AE125" s="931"/>
      <c r="AF125" s="196"/>
      <c r="AG125" s="196"/>
      <c r="AH125" s="905"/>
      <c r="AI125" s="18"/>
      <c r="AJ125" s="18"/>
      <c r="AK125" s="992"/>
      <c r="AL125" s="18"/>
      <c r="AM125" s="18"/>
      <c r="AN125" s="18"/>
      <c r="AO125" s="277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  <c r="GP125" s="18"/>
      <c r="GQ125" s="18"/>
    </row>
    <row r="126" spans="1:199" s="59" customFormat="1" ht="30" x14ac:dyDescent="0.25">
      <c r="A126" s="18"/>
      <c r="B126" s="18">
        <v>1</v>
      </c>
      <c r="C126" s="579" t="s">
        <v>445</v>
      </c>
      <c r="D126" s="30">
        <f>'2 уровень'!F813</f>
        <v>81550</v>
      </c>
      <c r="E126" s="30">
        <f>'2 уровень'!G813</f>
        <v>27183.000000000004</v>
      </c>
      <c r="F126" s="30">
        <f>'2 уровень'!H813</f>
        <v>33069.700000000004</v>
      </c>
      <c r="G126" s="85">
        <f>'2 уровень'!I813</f>
        <v>121.65581429569951</v>
      </c>
      <c r="H126" s="72">
        <f>'2 уровень'!J813</f>
        <v>0</v>
      </c>
      <c r="I126" s="72">
        <f>'2 уровень'!K813</f>
        <v>0</v>
      </c>
      <c r="J126" s="21">
        <f>'2 уровень'!L813</f>
        <v>0</v>
      </c>
      <c r="K126" s="21">
        <f>'2 уровень'!M813</f>
        <v>0</v>
      </c>
      <c r="L126" s="21">
        <f>'2 уровень'!N813</f>
        <v>0</v>
      </c>
      <c r="M126" s="21">
        <f>'2 уровень'!O813</f>
        <v>0</v>
      </c>
      <c r="N126" s="21">
        <f>'2 уровень'!P813</f>
        <v>0</v>
      </c>
      <c r="O126" s="21">
        <f>'2 уровень'!Q813</f>
        <v>0</v>
      </c>
      <c r="P126" s="185">
        <f>'2 уровень'!R813</f>
        <v>0</v>
      </c>
      <c r="Q126" s="185">
        <f>'2 уровень'!S813</f>
        <v>0</v>
      </c>
      <c r="R126" s="185">
        <f>'2 уровень'!T813</f>
        <v>0</v>
      </c>
      <c r="S126" s="185">
        <f>'2 уровень'!U813</f>
        <v>0</v>
      </c>
      <c r="T126" s="185">
        <f>'2 уровень'!V813</f>
        <v>0</v>
      </c>
      <c r="U126" s="185">
        <f>'2 уровень'!W813</f>
        <v>0</v>
      </c>
      <c r="V126" s="790">
        <f>'2 уровень'!X813</f>
        <v>0</v>
      </c>
      <c r="W126" s="185">
        <f>'2 уровень'!Y813</f>
        <v>0</v>
      </c>
      <c r="X126" s="185">
        <f>'2 уровень'!Z813</f>
        <v>0</v>
      </c>
      <c r="Y126" s="185">
        <f>'2 уровень'!AA813</f>
        <v>0</v>
      </c>
      <c r="Z126" s="185">
        <f>'2 уровень'!AB813</f>
        <v>0</v>
      </c>
      <c r="AA126" s="385">
        <f>'2 уровень'!AC813</f>
        <v>0</v>
      </c>
      <c r="AB126" s="185"/>
      <c r="AC126" s="185"/>
      <c r="AD126" s="927" t="e">
        <f>'2 уровень'!#REF!</f>
        <v>#REF!</v>
      </c>
      <c r="AE126" s="931"/>
      <c r="AF126" s="196"/>
      <c r="AG126" s="196"/>
      <c r="AH126" s="905"/>
      <c r="AI126" s="18"/>
      <c r="AJ126" s="18"/>
      <c r="AK126" s="992"/>
      <c r="AL126" s="18"/>
      <c r="AM126" s="18"/>
      <c r="AN126" s="18"/>
      <c r="AO126" s="277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  <c r="GP126" s="18"/>
      <c r="GQ126" s="18"/>
    </row>
    <row r="127" spans="1:199" s="59" customFormat="1" ht="45" x14ac:dyDescent="0.25">
      <c r="A127" s="18"/>
      <c r="B127" s="18">
        <v>1</v>
      </c>
      <c r="C127" s="173" t="s">
        <v>446</v>
      </c>
      <c r="D127" s="30">
        <f>'2 уровень'!F814</f>
        <v>45000</v>
      </c>
      <c r="E127" s="30">
        <f>'2 уровень'!G814</f>
        <v>15000</v>
      </c>
      <c r="F127" s="30">
        <f>'2 уровень'!H814</f>
        <v>27624</v>
      </c>
      <c r="G127" s="85">
        <f>'2 уровень'!I814</f>
        <v>184.16</v>
      </c>
      <c r="H127" s="30"/>
      <c r="I127" s="72">
        <f>'2 уровень'!K814</f>
        <v>0</v>
      </c>
      <c r="J127" s="21">
        <f>'2 уровень'!L814</f>
        <v>0</v>
      </c>
      <c r="K127" s="21">
        <f>'2 уровень'!M814</f>
        <v>0</v>
      </c>
      <c r="L127" s="21">
        <f>'2 уровень'!N814</f>
        <v>0</v>
      </c>
      <c r="M127" s="21">
        <f>'2 уровень'!O814</f>
        <v>0</v>
      </c>
      <c r="N127" s="21">
        <f>'2 уровень'!P814</f>
        <v>0</v>
      </c>
      <c r="O127" s="21">
        <f>'2 уровень'!Q814</f>
        <v>0</v>
      </c>
      <c r="P127" s="185">
        <f>'2 уровень'!R814</f>
        <v>0</v>
      </c>
      <c r="Q127" s="185">
        <f>'2 уровень'!S814</f>
        <v>0</v>
      </c>
      <c r="R127" s="185">
        <f>'2 уровень'!T814</f>
        <v>0</v>
      </c>
      <c r="S127" s="185">
        <f>'2 уровень'!U814</f>
        <v>0</v>
      </c>
      <c r="T127" s="185">
        <f>'2 уровень'!V814</f>
        <v>0</v>
      </c>
      <c r="U127" s="185">
        <f>'2 уровень'!W814</f>
        <v>0</v>
      </c>
      <c r="V127" s="790">
        <f>'2 уровень'!X814</f>
        <v>0</v>
      </c>
      <c r="W127" s="185">
        <f>'2 уровень'!Y814</f>
        <v>0</v>
      </c>
      <c r="X127" s="185">
        <f>'2 уровень'!Z814</f>
        <v>0</v>
      </c>
      <c r="Y127" s="185">
        <f>'2 уровень'!AA814</f>
        <v>0</v>
      </c>
      <c r="Z127" s="185">
        <f>'2 уровень'!AB814</f>
        <v>0</v>
      </c>
      <c r="AA127" s="385">
        <f>'2 уровень'!AC814</f>
        <v>0</v>
      </c>
      <c r="AB127" s="185"/>
      <c r="AC127" s="185"/>
      <c r="AD127" s="927" t="e">
        <f>'2 уровень'!#REF!</f>
        <v>#REF!</v>
      </c>
      <c r="AE127" s="931"/>
      <c r="AF127" s="196"/>
      <c r="AG127" s="196"/>
      <c r="AH127" s="905"/>
      <c r="AI127" s="18"/>
      <c r="AJ127" s="18"/>
      <c r="AK127" s="992"/>
      <c r="AL127" s="18"/>
      <c r="AM127" s="18"/>
      <c r="AN127" s="18"/>
      <c r="AO127" s="277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  <c r="GP127" s="18"/>
      <c r="GQ127" s="18"/>
    </row>
    <row r="128" spans="1:199" s="59" customFormat="1" ht="60" x14ac:dyDescent="0.25">
      <c r="A128" s="18"/>
      <c r="B128" s="18">
        <v>1</v>
      </c>
      <c r="C128" s="580" t="s">
        <v>484</v>
      </c>
      <c r="D128" s="30">
        <f>'2 уровень'!F815</f>
        <v>17000</v>
      </c>
      <c r="E128" s="30">
        <f>'2 уровень'!G815</f>
        <v>5666.666666666667</v>
      </c>
      <c r="F128" s="30">
        <f>'2 уровень'!H815</f>
        <v>0</v>
      </c>
      <c r="G128" s="85">
        <f>'2 уровень'!I815</f>
        <v>0</v>
      </c>
      <c r="H128" s="72">
        <f>'2 уровень'!J815</f>
        <v>0</v>
      </c>
      <c r="I128" s="72">
        <f>'2 уровень'!K815</f>
        <v>0</v>
      </c>
      <c r="J128" s="21">
        <f>'2 уровень'!L815</f>
        <v>0</v>
      </c>
      <c r="K128" s="21">
        <f>'2 уровень'!M815</f>
        <v>0</v>
      </c>
      <c r="L128" s="21">
        <f>'2 уровень'!N815</f>
        <v>0</v>
      </c>
      <c r="M128" s="21">
        <f>'2 уровень'!O815</f>
        <v>0</v>
      </c>
      <c r="N128" s="21">
        <f>'2 уровень'!P815</f>
        <v>0</v>
      </c>
      <c r="O128" s="21">
        <f>'2 уровень'!Q815</f>
        <v>0</v>
      </c>
      <c r="P128" s="185">
        <f>'2 уровень'!R815</f>
        <v>0</v>
      </c>
      <c r="Q128" s="185">
        <f>'2 уровень'!S815</f>
        <v>0</v>
      </c>
      <c r="R128" s="185">
        <f>'2 уровень'!T815</f>
        <v>0</v>
      </c>
      <c r="S128" s="185">
        <f>'2 уровень'!U815</f>
        <v>0</v>
      </c>
      <c r="T128" s="185">
        <f>'2 уровень'!V815</f>
        <v>0</v>
      </c>
      <c r="U128" s="185">
        <f>'2 уровень'!W815</f>
        <v>0</v>
      </c>
      <c r="V128" s="790">
        <f>'2 уровень'!X815</f>
        <v>0</v>
      </c>
      <c r="W128" s="185">
        <f>'2 уровень'!Y815</f>
        <v>0</v>
      </c>
      <c r="X128" s="185">
        <f>'2 уровень'!Z815</f>
        <v>0</v>
      </c>
      <c r="Y128" s="185">
        <f>'2 уровень'!AA815</f>
        <v>0</v>
      </c>
      <c r="Z128" s="185">
        <f>'2 уровень'!AB815</f>
        <v>0</v>
      </c>
      <c r="AA128" s="385">
        <f>'2 уровень'!AC815</f>
        <v>0</v>
      </c>
      <c r="AB128" s="185"/>
      <c r="AC128" s="185"/>
      <c r="AD128" s="927" t="e">
        <f>'2 уровень'!#REF!</f>
        <v>#REF!</v>
      </c>
      <c r="AE128" s="931"/>
      <c r="AF128" s="196"/>
      <c r="AG128" s="196"/>
      <c r="AH128" s="905"/>
      <c r="AI128" s="18"/>
      <c r="AJ128" s="18"/>
      <c r="AK128" s="992"/>
      <c r="AL128" s="18"/>
      <c r="AM128" s="18"/>
      <c r="AN128" s="18"/>
      <c r="AO128" s="277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</row>
    <row r="129" spans="1:199" s="59" customFormat="1" ht="60" x14ac:dyDescent="0.25">
      <c r="A129" s="18"/>
      <c r="B129" s="18">
        <v>1</v>
      </c>
      <c r="C129" s="580" t="s">
        <v>447</v>
      </c>
      <c r="D129" s="30">
        <f>'2 уровень'!F816</f>
        <v>0</v>
      </c>
      <c r="E129" s="30">
        <f>'2 уровень'!G816</f>
        <v>0</v>
      </c>
      <c r="F129" s="30">
        <f>'2 уровень'!H816</f>
        <v>0</v>
      </c>
      <c r="G129" s="85">
        <f>'2 уровень'!I816</f>
        <v>0</v>
      </c>
      <c r="H129" s="72">
        <f>'2 уровень'!J816</f>
        <v>0</v>
      </c>
      <c r="I129" s="72">
        <f>'2 уровень'!K816</f>
        <v>0</v>
      </c>
      <c r="J129" s="21">
        <f>'2 уровень'!L816</f>
        <v>0</v>
      </c>
      <c r="K129" s="21">
        <f>'2 уровень'!M816</f>
        <v>0</v>
      </c>
      <c r="L129" s="21">
        <f>'2 уровень'!N816</f>
        <v>0</v>
      </c>
      <c r="M129" s="21">
        <f>'2 уровень'!O816</f>
        <v>0</v>
      </c>
      <c r="N129" s="21">
        <f>'2 уровень'!P816</f>
        <v>0</v>
      </c>
      <c r="O129" s="21">
        <f>'2 уровень'!Q816</f>
        <v>0</v>
      </c>
      <c r="P129" s="185">
        <f>'2 уровень'!R816</f>
        <v>0</v>
      </c>
      <c r="Q129" s="185">
        <f>'2 уровень'!S816</f>
        <v>0</v>
      </c>
      <c r="R129" s="185">
        <f>'2 уровень'!T816</f>
        <v>0</v>
      </c>
      <c r="S129" s="185">
        <f>'2 уровень'!U816</f>
        <v>0</v>
      </c>
      <c r="T129" s="185">
        <f>'2 уровень'!V816</f>
        <v>0</v>
      </c>
      <c r="U129" s="185">
        <f>'2 уровень'!W816</f>
        <v>0</v>
      </c>
      <c r="V129" s="790">
        <f>'2 уровень'!X816</f>
        <v>0</v>
      </c>
      <c r="W129" s="185">
        <f>'2 уровень'!Y816</f>
        <v>0</v>
      </c>
      <c r="X129" s="185">
        <f>'2 уровень'!Z816</f>
        <v>0</v>
      </c>
      <c r="Y129" s="185">
        <f>'2 уровень'!AA816</f>
        <v>0</v>
      </c>
      <c r="Z129" s="185">
        <f>'2 уровень'!AB816</f>
        <v>0</v>
      </c>
      <c r="AA129" s="385">
        <f>'2 уровень'!AC816</f>
        <v>0</v>
      </c>
      <c r="AB129" s="185"/>
      <c r="AC129" s="185"/>
      <c r="AD129" s="927" t="e">
        <f>'2 уровень'!#REF!</f>
        <v>#REF!</v>
      </c>
      <c r="AE129" s="931"/>
      <c r="AF129" s="196"/>
      <c r="AG129" s="196"/>
      <c r="AH129" s="905"/>
      <c r="AI129" s="18"/>
      <c r="AJ129" s="18"/>
      <c r="AK129" s="992"/>
      <c r="AL129" s="18"/>
      <c r="AM129" s="18"/>
      <c r="AN129" s="18"/>
      <c r="AO129" s="277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  <c r="GP129" s="18"/>
      <c r="GQ129" s="18"/>
    </row>
    <row r="130" spans="1:199" s="59" customFormat="1" ht="45" x14ac:dyDescent="0.25">
      <c r="A130" s="18"/>
      <c r="B130" s="18">
        <v>1</v>
      </c>
      <c r="C130" s="173" t="s">
        <v>448</v>
      </c>
      <c r="D130" s="30">
        <f>'2 уровень'!F817</f>
        <v>21500</v>
      </c>
      <c r="E130" s="30">
        <f>'2 уровень'!G817</f>
        <v>7166.6666666666661</v>
      </c>
      <c r="F130" s="30">
        <f>'2 уровень'!H817</f>
        <v>5356</v>
      </c>
      <c r="G130" s="85">
        <f>'2 уровень'!I817</f>
        <v>74.734883720930227</v>
      </c>
      <c r="H130" s="72">
        <f>'2 уровень'!J817</f>
        <v>0</v>
      </c>
      <c r="I130" s="72">
        <f>'2 уровень'!K817</f>
        <v>0</v>
      </c>
      <c r="J130" s="21">
        <f>'2 уровень'!L817</f>
        <v>0</v>
      </c>
      <c r="K130" s="21">
        <f>'2 уровень'!M817</f>
        <v>0</v>
      </c>
      <c r="L130" s="21">
        <f>'2 уровень'!N817</f>
        <v>0</v>
      </c>
      <c r="M130" s="21">
        <f>'2 уровень'!O817</f>
        <v>0</v>
      </c>
      <c r="N130" s="21">
        <f>'2 уровень'!P817</f>
        <v>0</v>
      </c>
      <c r="O130" s="21">
        <f>'2 уровень'!Q817</f>
        <v>0</v>
      </c>
      <c r="P130" s="185">
        <f>'2 уровень'!R817</f>
        <v>0</v>
      </c>
      <c r="Q130" s="185">
        <f>'2 уровень'!S817</f>
        <v>0</v>
      </c>
      <c r="R130" s="185">
        <f>'2 уровень'!T817</f>
        <v>0</v>
      </c>
      <c r="S130" s="185">
        <f>'2 уровень'!U817</f>
        <v>0</v>
      </c>
      <c r="T130" s="185">
        <f>'2 уровень'!V817</f>
        <v>0</v>
      </c>
      <c r="U130" s="185">
        <f>'2 уровень'!W817</f>
        <v>0</v>
      </c>
      <c r="V130" s="790">
        <f>'2 уровень'!X817</f>
        <v>0</v>
      </c>
      <c r="W130" s="185">
        <f>'2 уровень'!Y817</f>
        <v>0</v>
      </c>
      <c r="X130" s="185">
        <f>'2 уровень'!Z817</f>
        <v>0</v>
      </c>
      <c r="Y130" s="185">
        <f>'2 уровень'!AA817</f>
        <v>0</v>
      </c>
      <c r="Z130" s="185">
        <f>'2 уровень'!AB817</f>
        <v>0</v>
      </c>
      <c r="AA130" s="385">
        <f>'2 уровень'!AC817</f>
        <v>0</v>
      </c>
      <c r="AB130" s="185"/>
      <c r="AC130" s="185"/>
      <c r="AD130" s="927" t="e">
        <f>'2 уровень'!#REF!</f>
        <v>#REF!</v>
      </c>
      <c r="AE130" s="931"/>
      <c r="AF130" s="196"/>
      <c r="AG130" s="196"/>
      <c r="AH130" s="905"/>
      <c r="AI130" s="18"/>
      <c r="AJ130" s="18"/>
      <c r="AK130" s="992"/>
      <c r="AL130" s="18"/>
      <c r="AM130" s="18"/>
      <c r="AN130" s="18"/>
      <c r="AO130" s="277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</row>
    <row r="131" spans="1:199" s="59" customFormat="1" ht="90" x14ac:dyDescent="0.25">
      <c r="A131" s="18"/>
      <c r="B131" s="18">
        <v>1</v>
      </c>
      <c r="C131" s="580" t="s">
        <v>449</v>
      </c>
      <c r="D131" s="30">
        <f>'2 уровень'!F818</f>
        <v>442</v>
      </c>
      <c r="E131" s="30">
        <f>'2 уровень'!G818</f>
        <v>147</v>
      </c>
      <c r="F131" s="30">
        <f>'2 уровень'!H818</f>
        <v>0</v>
      </c>
      <c r="G131" s="85">
        <f>'2 уровень'!I818</f>
        <v>0</v>
      </c>
      <c r="H131" s="72">
        <f>'2 уровень'!J818</f>
        <v>0</v>
      </c>
      <c r="I131" s="72">
        <f>'2 уровень'!K818</f>
        <v>0</v>
      </c>
      <c r="J131" s="21">
        <f>'2 уровень'!L818</f>
        <v>0</v>
      </c>
      <c r="K131" s="21">
        <f>'2 уровень'!M818</f>
        <v>0</v>
      </c>
      <c r="L131" s="21">
        <f>'2 уровень'!N818</f>
        <v>0</v>
      </c>
      <c r="M131" s="21">
        <f>'2 уровень'!O818</f>
        <v>0</v>
      </c>
      <c r="N131" s="21">
        <f>'2 уровень'!P818</f>
        <v>0</v>
      </c>
      <c r="O131" s="21">
        <f>'2 уровень'!Q818</f>
        <v>0</v>
      </c>
      <c r="P131" s="185">
        <f>'2 уровень'!R818</f>
        <v>0</v>
      </c>
      <c r="Q131" s="185">
        <f>'2 уровень'!S818</f>
        <v>0</v>
      </c>
      <c r="R131" s="185">
        <f>'2 уровень'!T818</f>
        <v>0</v>
      </c>
      <c r="S131" s="185">
        <f>'2 уровень'!U818</f>
        <v>0</v>
      </c>
      <c r="T131" s="185">
        <f>'2 уровень'!V818</f>
        <v>0</v>
      </c>
      <c r="U131" s="185">
        <f>'2 уровень'!W818</f>
        <v>0</v>
      </c>
      <c r="V131" s="790">
        <f>'2 уровень'!X818</f>
        <v>0</v>
      </c>
      <c r="W131" s="185">
        <f>'2 уровень'!Y818</f>
        <v>0</v>
      </c>
      <c r="X131" s="185">
        <f>'2 уровень'!Z818</f>
        <v>0</v>
      </c>
      <c r="Y131" s="185">
        <f>'2 уровень'!AA818</f>
        <v>0</v>
      </c>
      <c r="Z131" s="185">
        <f>'2 уровень'!AB818</f>
        <v>0</v>
      </c>
      <c r="AA131" s="385">
        <f>'2 уровень'!AC818</f>
        <v>0</v>
      </c>
      <c r="AB131" s="185"/>
      <c r="AC131" s="185"/>
      <c r="AD131" s="927" t="e">
        <f>'2 уровень'!#REF!</f>
        <v>#REF!</v>
      </c>
      <c r="AE131" s="931"/>
      <c r="AF131" s="196"/>
      <c r="AG131" s="196"/>
      <c r="AH131" s="905"/>
      <c r="AI131" s="18"/>
      <c r="AJ131" s="18"/>
      <c r="AK131" s="992"/>
      <c r="AL131" s="18"/>
      <c r="AM131" s="18"/>
      <c r="AN131" s="18"/>
      <c r="AO131" s="277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  <c r="GP131" s="18"/>
      <c r="GQ131" s="18"/>
    </row>
    <row r="132" spans="1:199" ht="30" x14ac:dyDescent="0.25">
      <c r="A132" s="18">
        <v>1</v>
      </c>
      <c r="B132" s="18">
        <v>1</v>
      </c>
      <c r="C132" s="578" t="s">
        <v>468</v>
      </c>
      <c r="D132" s="27">
        <f>'2 уровень'!F819</f>
        <v>30715.999999999996</v>
      </c>
      <c r="E132" s="27">
        <f>'2 уровень'!G819</f>
        <v>10238.666666666666</v>
      </c>
      <c r="F132" s="30">
        <f>'2 уровень'!H819</f>
        <v>13774</v>
      </c>
      <c r="G132" s="85">
        <f>'2 уровень'!I819</f>
        <v>134.52923557754917</v>
      </c>
      <c r="H132" s="72">
        <f>'2 уровень'!J819</f>
        <v>0</v>
      </c>
      <c r="I132" s="72">
        <f>'2 уровень'!K819</f>
        <v>0</v>
      </c>
      <c r="J132" s="73">
        <f>'2 уровень'!L819</f>
        <v>0</v>
      </c>
      <c r="K132" s="73">
        <f>'2 уровень'!M819</f>
        <v>0</v>
      </c>
      <c r="L132" s="73">
        <f>'2 уровень'!N819</f>
        <v>0</v>
      </c>
      <c r="M132" s="73">
        <f>'2 уровень'!O819</f>
        <v>0</v>
      </c>
      <c r="N132" s="73">
        <f>'2 уровень'!P819</f>
        <v>0</v>
      </c>
      <c r="O132" s="73">
        <f>'2 уровень'!Q819</f>
        <v>0</v>
      </c>
      <c r="P132" s="185">
        <f>'2 уровень'!R819</f>
        <v>79861.600000000006</v>
      </c>
      <c r="Q132" s="185">
        <f>'2 уровень'!S819</f>
        <v>79861.600000000006</v>
      </c>
      <c r="R132" s="185">
        <f>'2 уровень'!T819</f>
        <v>79861.600000000006</v>
      </c>
      <c r="S132" s="185">
        <f>'2 уровень'!U819</f>
        <v>79861.600000000006</v>
      </c>
      <c r="T132" s="185">
        <f>'2 уровень'!V819</f>
        <v>26620.533333333333</v>
      </c>
      <c r="U132" s="185">
        <f>'2 уровень'!W819</f>
        <v>35773.635909999997</v>
      </c>
      <c r="V132" s="790">
        <f>'2 уровень'!X819</f>
        <v>0</v>
      </c>
      <c r="W132" s="185">
        <f>'2 уровень'!Y819</f>
        <v>0</v>
      </c>
      <c r="X132" s="185">
        <f>'2 уровень'!Z819</f>
        <v>9153.1025766666698</v>
      </c>
      <c r="Y132" s="185">
        <f>'2 уровень'!AA819</f>
        <v>0</v>
      </c>
      <c r="Z132" s="185">
        <f>'2 уровень'!AB819</f>
        <v>-0.45345999999999997</v>
      </c>
      <c r="AA132" s="385">
        <f>'2 уровень'!AC819</f>
        <v>35773.182450000008</v>
      </c>
      <c r="AB132" s="185"/>
      <c r="AC132" s="185"/>
      <c r="AD132" s="927" t="e">
        <f>'2 уровень'!#REF!</f>
        <v>#REF!</v>
      </c>
      <c r="AE132" s="931"/>
      <c r="AF132" s="196"/>
      <c r="AG132" s="196"/>
      <c r="AH132" s="905"/>
      <c r="AK132" s="992"/>
      <c r="AO132" s="277"/>
    </row>
    <row r="133" spans="1:199" ht="42.75" x14ac:dyDescent="0.25">
      <c r="A133" s="18">
        <v>1</v>
      </c>
      <c r="B133" s="18">
        <v>1</v>
      </c>
      <c r="C133" s="3005" t="s">
        <v>499</v>
      </c>
      <c r="D133" s="27">
        <f>'2 уровень'!F820</f>
        <v>10</v>
      </c>
      <c r="E133" s="27">
        <f>'2 уровень'!G820</f>
        <v>3.3333333333333335</v>
      </c>
      <c r="F133" s="27">
        <f>'2 уровень'!H820</f>
        <v>4</v>
      </c>
      <c r="G133" s="64">
        <f>'2 уровень'!I820</f>
        <v>120</v>
      </c>
      <c r="H133" s="72">
        <f>'2 уровень'!J820</f>
        <v>0</v>
      </c>
      <c r="I133" s="72">
        <f>'2 уровень'!K820</f>
        <v>0</v>
      </c>
      <c r="J133" s="73">
        <f>'2 уровень'!L820</f>
        <v>0</v>
      </c>
      <c r="K133" s="73">
        <f>'2 уровень'!M820</f>
        <v>0</v>
      </c>
      <c r="L133" s="73">
        <f>'2 уровень'!N820</f>
        <v>0</v>
      </c>
      <c r="M133" s="73">
        <f>'2 уровень'!O820</f>
        <v>0</v>
      </c>
      <c r="N133" s="73">
        <f>'2 уровень'!P820</f>
        <v>0</v>
      </c>
      <c r="O133" s="73">
        <f>'2 уровень'!Q820</f>
        <v>0</v>
      </c>
      <c r="P133" s="185">
        <f>'2 уровень'!R820</f>
        <v>0</v>
      </c>
      <c r="Q133" s="185">
        <f>'2 уровень'!S820</f>
        <v>0</v>
      </c>
      <c r="R133" s="185">
        <f>'2 уровень'!T820</f>
        <v>0</v>
      </c>
      <c r="S133" s="185">
        <f>'2 уровень'!U820</f>
        <v>0</v>
      </c>
      <c r="T133" s="185">
        <f>'2 уровень'!V820</f>
        <v>0</v>
      </c>
      <c r="U133" s="185">
        <f>'2 уровень'!W820</f>
        <v>0</v>
      </c>
      <c r="V133" s="790">
        <f>'2 уровень'!X820</f>
        <v>0</v>
      </c>
      <c r="W133" s="185">
        <f>'2 уровень'!Y820</f>
        <v>0</v>
      </c>
      <c r="X133" s="185">
        <f>'2 уровень'!Z820</f>
        <v>0</v>
      </c>
      <c r="Y133" s="185">
        <f>'2 уровень'!AA820</f>
        <v>0</v>
      </c>
      <c r="Z133" s="185">
        <f>'2 уровень'!AB820</f>
        <v>0</v>
      </c>
      <c r="AA133" s="385">
        <f>'2 уровень'!AC820</f>
        <v>0</v>
      </c>
      <c r="AB133" s="185"/>
      <c r="AC133" s="185"/>
      <c r="AD133" s="928" t="e">
        <f>'2 уровень'!#REF!</f>
        <v>#REF!</v>
      </c>
      <c r="AE133" s="931"/>
      <c r="AF133" s="196"/>
      <c r="AG133" s="196"/>
      <c r="AH133" s="905"/>
      <c r="AI133" s="59"/>
      <c r="AJ133" s="59"/>
      <c r="AK133" s="277"/>
      <c r="AL133" s="59"/>
      <c r="AM133" s="59"/>
      <c r="AN133" s="59"/>
      <c r="AO133" s="277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  <c r="BA133" s="59"/>
      <c r="BB133" s="59"/>
      <c r="BC133" s="59"/>
      <c r="BD133" s="59"/>
      <c r="BE133" s="59"/>
      <c r="BF133" s="59"/>
      <c r="BG133" s="59"/>
      <c r="BH133" s="59"/>
      <c r="BI133" s="59"/>
      <c r="BJ133" s="59"/>
      <c r="BK133" s="59"/>
      <c r="BL133" s="59"/>
      <c r="BM133" s="59"/>
      <c r="BN133" s="59"/>
      <c r="BO133" s="59"/>
      <c r="BP133" s="59"/>
      <c r="BQ133" s="59"/>
      <c r="BR133" s="59"/>
      <c r="BS133" s="59"/>
      <c r="BT133" s="59"/>
      <c r="BU133" s="59"/>
      <c r="BV133" s="59"/>
      <c r="BW133" s="59"/>
      <c r="BX133" s="59"/>
      <c r="BY133" s="59"/>
      <c r="BZ133" s="59"/>
      <c r="CA133" s="59"/>
      <c r="CB133" s="59"/>
      <c r="CC133" s="59"/>
      <c r="CD133" s="59"/>
      <c r="CE133" s="59"/>
      <c r="CF133" s="59"/>
      <c r="CG133" s="59"/>
      <c r="CH133" s="59"/>
      <c r="CI133" s="59"/>
      <c r="CJ133" s="59"/>
      <c r="CK133" s="59"/>
      <c r="CL133" s="59"/>
      <c r="CM133" s="59"/>
      <c r="CN133" s="59"/>
      <c r="CO133" s="59"/>
      <c r="CP133" s="59"/>
      <c r="CQ133" s="59"/>
      <c r="CR133" s="59"/>
      <c r="CS133" s="59"/>
      <c r="CT133" s="59"/>
      <c r="CU133" s="59"/>
      <c r="CV133" s="59"/>
      <c r="CW133" s="59"/>
      <c r="CX133" s="59"/>
      <c r="CY133" s="59"/>
      <c r="CZ133" s="59"/>
      <c r="DA133" s="59"/>
      <c r="DB133" s="59"/>
      <c r="DC133" s="59"/>
      <c r="DD133" s="59"/>
      <c r="DE133" s="59"/>
      <c r="DF133" s="59"/>
      <c r="DG133" s="59"/>
      <c r="DH133" s="59"/>
      <c r="DI133" s="59"/>
      <c r="DJ133" s="59"/>
      <c r="DK133" s="59"/>
      <c r="DL133" s="59"/>
      <c r="DM133" s="59"/>
      <c r="DN133" s="59"/>
      <c r="DO133" s="59"/>
      <c r="DP133" s="59"/>
      <c r="DQ133" s="59"/>
      <c r="DR133" s="59"/>
      <c r="DS133" s="59"/>
      <c r="DT133" s="59"/>
      <c r="DU133" s="59"/>
      <c r="DV133" s="59"/>
      <c r="DW133" s="59"/>
      <c r="DX133" s="59"/>
      <c r="DY133" s="59"/>
      <c r="DZ133" s="59"/>
      <c r="EA133" s="59"/>
      <c r="EB133" s="59"/>
      <c r="EC133" s="59"/>
      <c r="ED133" s="59"/>
      <c r="EE133" s="59"/>
      <c r="EF133" s="59"/>
      <c r="EG133" s="59"/>
      <c r="EH133" s="59"/>
      <c r="EI133" s="59"/>
      <c r="EJ133" s="59"/>
      <c r="EK133" s="59"/>
      <c r="EL133" s="59"/>
      <c r="EM133" s="59"/>
      <c r="EN133" s="59"/>
      <c r="EO133" s="59"/>
      <c r="EP133" s="59"/>
      <c r="EQ133" s="59"/>
      <c r="ER133" s="59"/>
      <c r="ES133" s="59"/>
      <c r="ET133" s="59"/>
      <c r="EU133" s="59"/>
      <c r="EV133" s="59"/>
      <c r="EW133" s="59"/>
      <c r="EX133" s="59"/>
      <c r="EY133" s="59"/>
      <c r="EZ133" s="59"/>
      <c r="FA133" s="59"/>
      <c r="FB133" s="59"/>
      <c r="FC133" s="59"/>
      <c r="FD133" s="59"/>
      <c r="FE133" s="59"/>
      <c r="FF133" s="59"/>
      <c r="FG133" s="59"/>
      <c r="FH133" s="59"/>
      <c r="FI133" s="59"/>
      <c r="FJ133" s="59"/>
      <c r="FK133" s="59"/>
      <c r="FL133" s="59"/>
      <c r="FM133" s="59"/>
      <c r="FN133" s="59"/>
      <c r="FO133" s="59"/>
      <c r="FP133" s="59"/>
      <c r="FQ133" s="59"/>
      <c r="FR133" s="59"/>
      <c r="FS133" s="59"/>
      <c r="FT133" s="59"/>
      <c r="FU133" s="59"/>
      <c r="FV133" s="59"/>
      <c r="FW133" s="59"/>
      <c r="FX133" s="59"/>
      <c r="FY133" s="59"/>
      <c r="FZ133" s="59"/>
      <c r="GA133" s="59"/>
      <c r="GB133" s="59"/>
      <c r="GC133" s="59"/>
      <c r="GD133" s="59"/>
      <c r="GE133" s="59"/>
      <c r="GF133" s="59"/>
      <c r="GG133" s="59"/>
      <c r="GH133" s="59"/>
      <c r="GI133" s="59"/>
      <c r="GJ133" s="59"/>
      <c r="GK133" s="59"/>
      <c r="GL133" s="59"/>
      <c r="GM133" s="59"/>
      <c r="GN133" s="59"/>
      <c r="GO133" s="59"/>
      <c r="GP133" s="59"/>
      <c r="GQ133" s="59"/>
    </row>
    <row r="134" spans="1:199" ht="30" x14ac:dyDescent="0.25">
      <c r="A134" s="18">
        <v>1</v>
      </c>
      <c r="B134" s="18">
        <v>1</v>
      </c>
      <c r="C134" s="578" t="s">
        <v>500</v>
      </c>
      <c r="D134" s="27">
        <f>'2 уровень'!F821</f>
        <v>5</v>
      </c>
      <c r="E134" s="27">
        <f>'2 уровень'!G821</f>
        <v>1.6666666666666667</v>
      </c>
      <c r="F134" s="27">
        <f>'2 уровень'!H821</f>
        <v>0</v>
      </c>
      <c r="G134" s="64">
        <f>'2 уровень'!I821</f>
        <v>0</v>
      </c>
      <c r="H134" s="72">
        <f>'2 уровень'!J821</f>
        <v>0</v>
      </c>
      <c r="I134" s="72">
        <f>'2 уровень'!K821</f>
        <v>0</v>
      </c>
      <c r="J134" s="73">
        <f>'2 уровень'!L821</f>
        <v>0</v>
      </c>
      <c r="K134" s="73">
        <f>'2 уровень'!M821</f>
        <v>0</v>
      </c>
      <c r="L134" s="73">
        <f>'2 уровень'!N821</f>
        <v>0</v>
      </c>
      <c r="M134" s="73">
        <f>'2 уровень'!O821</f>
        <v>0</v>
      </c>
      <c r="N134" s="73">
        <f>'2 уровень'!P821</f>
        <v>0</v>
      </c>
      <c r="O134" s="73">
        <f>'2 уровень'!Q821</f>
        <v>0</v>
      </c>
      <c r="P134" s="185">
        <f>'2 уровень'!R821</f>
        <v>0</v>
      </c>
      <c r="Q134" s="185">
        <f>'2 уровень'!S821</f>
        <v>0</v>
      </c>
      <c r="R134" s="185">
        <f>'2 уровень'!T821</f>
        <v>0</v>
      </c>
      <c r="S134" s="185">
        <f>'2 уровень'!U821</f>
        <v>0</v>
      </c>
      <c r="T134" s="185">
        <f>'2 уровень'!V821</f>
        <v>0</v>
      </c>
      <c r="U134" s="185">
        <f>'2 уровень'!W821</f>
        <v>0</v>
      </c>
      <c r="V134" s="790">
        <f>'2 уровень'!X821</f>
        <v>0</v>
      </c>
      <c r="W134" s="185">
        <f>'2 уровень'!Y821</f>
        <v>0</v>
      </c>
      <c r="X134" s="185">
        <f>'2 уровень'!Z821</f>
        <v>0</v>
      </c>
      <c r="Y134" s="185">
        <f>'2 уровень'!AA821</f>
        <v>0</v>
      </c>
      <c r="Z134" s="185">
        <f>'2 уровень'!AB821</f>
        <v>0</v>
      </c>
      <c r="AA134" s="385">
        <f>'2 уровень'!AC821</f>
        <v>0</v>
      </c>
      <c r="AB134" s="185" t="e">
        <f>U134/T134*100</f>
        <v>#DIV/0!</v>
      </c>
      <c r="AC134" s="185" t="e">
        <f>AA134/T134*100</f>
        <v>#DIV/0!</v>
      </c>
      <c r="AD134" s="928" t="e">
        <f>'2 уровень'!#REF!</f>
        <v>#REF!</v>
      </c>
      <c r="AE134" s="931"/>
      <c r="AF134" s="196"/>
      <c r="AG134" s="196"/>
      <c r="AH134" s="905"/>
      <c r="AI134" s="59"/>
      <c r="AJ134" s="59"/>
      <c r="AK134" s="277"/>
      <c r="AL134" s="59"/>
      <c r="AM134" s="59"/>
      <c r="AN134" s="59"/>
      <c r="AO134" s="277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59"/>
      <c r="BP134" s="59"/>
      <c r="BQ134" s="59"/>
      <c r="BR134" s="59"/>
      <c r="BS134" s="59"/>
      <c r="BT134" s="59"/>
      <c r="BU134" s="59"/>
      <c r="BV134" s="59"/>
      <c r="BW134" s="59"/>
      <c r="BX134" s="59"/>
      <c r="BY134" s="59"/>
      <c r="BZ134" s="59"/>
      <c r="CA134" s="59"/>
      <c r="CB134" s="59"/>
      <c r="CC134" s="59"/>
      <c r="CD134" s="59"/>
      <c r="CE134" s="59"/>
      <c r="CF134" s="59"/>
      <c r="CG134" s="59"/>
      <c r="CH134" s="59"/>
      <c r="CI134" s="59"/>
      <c r="CJ134" s="59"/>
      <c r="CK134" s="59"/>
      <c r="CL134" s="59"/>
      <c r="CM134" s="59"/>
      <c r="CN134" s="59"/>
      <c r="CO134" s="59"/>
      <c r="CP134" s="59"/>
      <c r="CQ134" s="59"/>
      <c r="CR134" s="59"/>
      <c r="CS134" s="59"/>
      <c r="CT134" s="59"/>
      <c r="CU134" s="59"/>
      <c r="CV134" s="59"/>
      <c r="CW134" s="59"/>
      <c r="CX134" s="59"/>
      <c r="CY134" s="59"/>
      <c r="CZ134" s="59"/>
      <c r="DA134" s="59"/>
      <c r="DB134" s="59"/>
      <c r="DC134" s="59"/>
      <c r="DD134" s="59"/>
      <c r="DE134" s="59"/>
      <c r="DF134" s="59"/>
      <c r="DG134" s="59"/>
      <c r="DH134" s="59"/>
      <c r="DI134" s="59"/>
      <c r="DJ134" s="59"/>
      <c r="DK134" s="59"/>
      <c r="DL134" s="59"/>
      <c r="DM134" s="59"/>
      <c r="DN134" s="59"/>
      <c r="DO134" s="59"/>
      <c r="DP134" s="59"/>
      <c r="DQ134" s="59"/>
      <c r="DR134" s="59"/>
      <c r="DS134" s="59"/>
      <c r="DT134" s="59"/>
      <c r="DU134" s="59"/>
      <c r="DV134" s="59"/>
      <c r="DW134" s="59"/>
      <c r="DX134" s="59"/>
      <c r="DY134" s="59"/>
      <c r="DZ134" s="59"/>
      <c r="EA134" s="59"/>
      <c r="EB134" s="59"/>
      <c r="EC134" s="59"/>
      <c r="ED134" s="59"/>
      <c r="EE134" s="59"/>
      <c r="EF134" s="59"/>
      <c r="EG134" s="59"/>
      <c r="EH134" s="59"/>
      <c r="EI134" s="59"/>
      <c r="EJ134" s="59"/>
      <c r="EK134" s="59"/>
      <c r="EL134" s="59"/>
      <c r="EM134" s="59"/>
      <c r="EN134" s="59"/>
      <c r="EO134" s="59"/>
      <c r="EP134" s="59"/>
      <c r="EQ134" s="59"/>
      <c r="ER134" s="59"/>
      <c r="ES134" s="59"/>
      <c r="ET134" s="59"/>
      <c r="EU134" s="59"/>
      <c r="EV134" s="59"/>
      <c r="EW134" s="59"/>
      <c r="EX134" s="59"/>
      <c r="EY134" s="59"/>
      <c r="EZ134" s="59"/>
      <c r="FA134" s="59"/>
      <c r="FB134" s="59"/>
      <c r="FC134" s="59"/>
      <c r="FD134" s="59"/>
      <c r="FE134" s="59"/>
      <c r="FF134" s="59"/>
      <c r="FG134" s="59"/>
      <c r="FH134" s="59"/>
      <c r="FI134" s="59"/>
      <c r="FJ134" s="59"/>
      <c r="FK134" s="59"/>
      <c r="FL134" s="59"/>
      <c r="FM134" s="59"/>
      <c r="FN134" s="59"/>
      <c r="FO134" s="59"/>
      <c r="FP134" s="59"/>
      <c r="FQ134" s="59"/>
      <c r="FR134" s="59"/>
      <c r="FS134" s="59"/>
      <c r="FT134" s="59"/>
      <c r="FU134" s="59"/>
      <c r="FV134" s="59"/>
      <c r="FW134" s="59"/>
      <c r="FX134" s="59"/>
      <c r="FY134" s="59"/>
      <c r="FZ134" s="59"/>
      <c r="GA134" s="59"/>
      <c r="GB134" s="59"/>
      <c r="GC134" s="59"/>
      <c r="GD134" s="59"/>
      <c r="GE134" s="59"/>
      <c r="GF134" s="59"/>
      <c r="GG134" s="59"/>
      <c r="GH134" s="59"/>
      <c r="GI134" s="59"/>
      <c r="GJ134" s="59"/>
      <c r="GK134" s="59"/>
      <c r="GL134" s="59"/>
      <c r="GM134" s="59"/>
      <c r="GN134" s="59"/>
      <c r="GO134" s="59"/>
      <c r="GP134" s="59"/>
      <c r="GQ134" s="59"/>
    </row>
    <row r="135" spans="1:199" ht="30" x14ac:dyDescent="0.25">
      <c r="B135" s="18">
        <v>1</v>
      </c>
      <c r="C135" s="578" t="s">
        <v>501</v>
      </c>
      <c r="D135" s="20">
        <f>'2 уровень'!F822</f>
        <v>5</v>
      </c>
      <c r="E135" s="20">
        <f>'2 уровень'!G822</f>
        <v>1.6666666666666667</v>
      </c>
      <c r="F135" s="20">
        <f>'2 уровень'!H822</f>
        <v>4</v>
      </c>
      <c r="G135" s="62">
        <f>'2 уровень'!I822</f>
        <v>240</v>
      </c>
      <c r="H135" s="72">
        <f>'2 уровень'!J822</f>
        <v>0</v>
      </c>
      <c r="I135" s="72">
        <f>'2 уровень'!K822</f>
        <v>0</v>
      </c>
      <c r="J135" s="73">
        <f>'2 уровень'!L822</f>
        <v>0</v>
      </c>
      <c r="K135" s="73">
        <f>'2 уровень'!M822</f>
        <v>0</v>
      </c>
      <c r="L135" s="73">
        <f>'2 уровень'!N822</f>
        <v>0</v>
      </c>
      <c r="M135" s="73">
        <f>'2 уровень'!O822</f>
        <v>0</v>
      </c>
      <c r="N135" s="73">
        <f>'2 уровень'!P822</f>
        <v>0</v>
      </c>
      <c r="O135" s="73">
        <f>'2 уровень'!Q822</f>
        <v>0</v>
      </c>
      <c r="P135" s="185">
        <f>'2 уровень'!R822</f>
        <v>0</v>
      </c>
      <c r="Q135" s="185">
        <f>'2 уровень'!S822</f>
        <v>0</v>
      </c>
      <c r="R135" s="185">
        <f>'2 уровень'!T822</f>
        <v>0</v>
      </c>
      <c r="S135" s="185">
        <f>'2 уровень'!U822</f>
        <v>0</v>
      </c>
      <c r="T135" s="185">
        <f>'2 уровень'!V822</f>
        <v>0</v>
      </c>
      <c r="U135" s="185">
        <f>'2 уровень'!W822</f>
        <v>0</v>
      </c>
      <c r="V135" s="790">
        <f>'2 уровень'!X822</f>
        <v>0</v>
      </c>
      <c r="W135" s="185">
        <f>'2 уровень'!Y822</f>
        <v>0</v>
      </c>
      <c r="X135" s="185">
        <f>'2 уровень'!Z822</f>
        <v>0</v>
      </c>
      <c r="Y135" s="185">
        <f>'2 уровень'!AA822</f>
        <v>0</v>
      </c>
      <c r="Z135" s="185">
        <f>'2 уровень'!AB822</f>
        <v>0</v>
      </c>
      <c r="AA135" s="385">
        <f>'2 уровень'!AC822</f>
        <v>0</v>
      </c>
      <c r="AB135" s="185" t="e">
        <f>U135/T135*100</f>
        <v>#DIV/0!</v>
      </c>
      <c r="AC135" s="185" t="e">
        <f>AA135/T135*100</f>
        <v>#DIV/0!</v>
      </c>
      <c r="AD135" s="928" t="e">
        <f>'2 уровень'!#REF!</f>
        <v>#REF!</v>
      </c>
      <c r="AE135" s="931"/>
      <c r="AF135" s="196"/>
      <c r="AG135" s="196"/>
      <c r="AH135" s="905"/>
      <c r="AI135" s="59"/>
      <c r="AJ135" s="59"/>
      <c r="AK135" s="277"/>
      <c r="AL135" s="59"/>
      <c r="AM135" s="59"/>
      <c r="AN135" s="59"/>
      <c r="AO135" s="277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  <c r="BA135" s="59"/>
      <c r="BB135" s="59"/>
      <c r="BC135" s="59"/>
      <c r="BD135" s="59"/>
      <c r="BE135" s="59"/>
      <c r="BF135" s="59"/>
      <c r="BG135" s="59"/>
      <c r="BH135" s="59"/>
      <c r="BI135" s="59"/>
      <c r="BJ135" s="59"/>
      <c r="BK135" s="59"/>
      <c r="BL135" s="59"/>
      <c r="BM135" s="59"/>
      <c r="BN135" s="59"/>
      <c r="BO135" s="59"/>
      <c r="BP135" s="59"/>
      <c r="BQ135" s="59"/>
      <c r="BR135" s="59"/>
      <c r="BS135" s="59"/>
      <c r="BT135" s="59"/>
      <c r="BU135" s="59"/>
      <c r="BV135" s="59"/>
      <c r="BW135" s="59"/>
      <c r="BX135" s="59"/>
      <c r="BY135" s="59"/>
      <c r="BZ135" s="59"/>
      <c r="CA135" s="59"/>
      <c r="CB135" s="59"/>
      <c r="CC135" s="59"/>
      <c r="CD135" s="59"/>
      <c r="CE135" s="59"/>
      <c r="CF135" s="59"/>
      <c r="CG135" s="59"/>
      <c r="CH135" s="59"/>
      <c r="CI135" s="59"/>
      <c r="CJ135" s="59"/>
      <c r="CK135" s="59"/>
      <c r="CL135" s="59"/>
      <c r="CM135" s="59"/>
      <c r="CN135" s="59"/>
      <c r="CO135" s="59"/>
      <c r="CP135" s="59"/>
      <c r="CQ135" s="59"/>
      <c r="CR135" s="59"/>
      <c r="CS135" s="59"/>
      <c r="CT135" s="59"/>
      <c r="CU135" s="59"/>
      <c r="CV135" s="59"/>
      <c r="CW135" s="59"/>
      <c r="CX135" s="59"/>
      <c r="CY135" s="59"/>
      <c r="CZ135" s="59"/>
      <c r="DA135" s="59"/>
      <c r="DB135" s="59"/>
      <c r="DC135" s="59"/>
      <c r="DD135" s="59"/>
      <c r="DE135" s="59"/>
      <c r="DF135" s="59"/>
      <c r="DG135" s="59"/>
      <c r="DH135" s="59"/>
      <c r="DI135" s="59"/>
      <c r="DJ135" s="59"/>
      <c r="DK135" s="59"/>
      <c r="DL135" s="59"/>
      <c r="DM135" s="59"/>
      <c r="DN135" s="59"/>
      <c r="DO135" s="59"/>
      <c r="DP135" s="59"/>
      <c r="DQ135" s="59"/>
      <c r="DR135" s="59"/>
      <c r="DS135" s="59"/>
      <c r="DT135" s="59"/>
      <c r="DU135" s="59"/>
      <c r="DV135" s="59"/>
      <c r="DW135" s="59"/>
      <c r="DX135" s="59"/>
      <c r="DY135" s="59"/>
      <c r="DZ135" s="59"/>
      <c r="EA135" s="59"/>
      <c r="EB135" s="59"/>
      <c r="EC135" s="59"/>
      <c r="ED135" s="59"/>
      <c r="EE135" s="59"/>
      <c r="EF135" s="59"/>
      <c r="EG135" s="59"/>
      <c r="EH135" s="59"/>
      <c r="EI135" s="59"/>
      <c r="EJ135" s="59"/>
      <c r="EK135" s="59"/>
      <c r="EL135" s="59"/>
      <c r="EM135" s="59"/>
      <c r="EN135" s="59"/>
      <c r="EO135" s="59"/>
      <c r="EP135" s="59"/>
      <c r="EQ135" s="59"/>
      <c r="ER135" s="59"/>
      <c r="ES135" s="59"/>
      <c r="ET135" s="59"/>
      <c r="EU135" s="59"/>
      <c r="EV135" s="59"/>
      <c r="EW135" s="59"/>
      <c r="EX135" s="59"/>
      <c r="EY135" s="59"/>
      <c r="EZ135" s="59"/>
      <c r="FA135" s="59"/>
      <c r="FB135" s="59"/>
      <c r="FC135" s="59"/>
      <c r="FD135" s="59"/>
      <c r="FE135" s="59"/>
      <c r="FF135" s="59"/>
      <c r="FG135" s="59"/>
      <c r="FH135" s="59"/>
      <c r="FI135" s="59"/>
      <c r="FJ135" s="59"/>
      <c r="FK135" s="59"/>
      <c r="FL135" s="59"/>
      <c r="FM135" s="59"/>
      <c r="FN135" s="59"/>
      <c r="FO135" s="59"/>
      <c r="FP135" s="59"/>
      <c r="FQ135" s="59"/>
      <c r="FR135" s="59"/>
      <c r="FS135" s="59"/>
      <c r="FT135" s="59"/>
      <c r="FU135" s="59"/>
      <c r="FV135" s="59"/>
      <c r="FW135" s="59"/>
      <c r="FX135" s="59"/>
      <c r="FY135" s="59"/>
      <c r="FZ135" s="59"/>
      <c r="GA135" s="59"/>
      <c r="GB135" s="59"/>
      <c r="GC135" s="59"/>
      <c r="GD135" s="59"/>
      <c r="GE135" s="59"/>
      <c r="GF135" s="59"/>
      <c r="GG135" s="59"/>
      <c r="GH135" s="59"/>
      <c r="GI135" s="59"/>
      <c r="GJ135" s="59"/>
      <c r="GK135" s="59"/>
      <c r="GL135" s="59"/>
      <c r="GM135" s="59"/>
      <c r="GN135" s="59"/>
      <c r="GO135" s="59"/>
      <c r="GP135" s="59"/>
      <c r="GQ135" s="59"/>
    </row>
    <row r="136" spans="1:199" ht="30" x14ac:dyDescent="0.25">
      <c r="B136" s="18">
        <v>1</v>
      </c>
      <c r="C136" s="578" t="s">
        <v>502</v>
      </c>
      <c r="D136" s="27">
        <f>'2 уровень'!F823</f>
        <v>0</v>
      </c>
      <c r="E136" s="27">
        <f>'2 уровень'!G823</f>
        <v>0</v>
      </c>
      <c r="F136" s="27">
        <f>'2 уровень'!H823</f>
        <v>0</v>
      </c>
      <c r="G136" s="64">
        <f>'2 уровень'!I823</f>
        <v>0</v>
      </c>
      <c r="H136" s="72">
        <f>'2 уровень'!J823</f>
        <v>0</v>
      </c>
      <c r="I136" s="72">
        <f>'2 уровень'!K823</f>
        <v>0</v>
      </c>
      <c r="J136" s="73">
        <f>'2 уровень'!L823</f>
        <v>0</v>
      </c>
      <c r="K136" s="73">
        <f>'2 уровень'!M823</f>
        <v>0</v>
      </c>
      <c r="L136" s="73">
        <f>'2 уровень'!N823</f>
        <v>0</v>
      </c>
      <c r="M136" s="73">
        <f>'2 уровень'!O823</f>
        <v>0</v>
      </c>
      <c r="N136" s="73">
        <f>'2 уровень'!P823</f>
        <v>0</v>
      </c>
      <c r="O136" s="73">
        <f>'2 уровень'!Q823</f>
        <v>0</v>
      </c>
      <c r="P136" s="185">
        <f>'2 уровень'!R823</f>
        <v>0</v>
      </c>
      <c r="Q136" s="185">
        <f>'2 уровень'!S823</f>
        <v>0</v>
      </c>
      <c r="R136" s="185">
        <f>'2 уровень'!T823</f>
        <v>0</v>
      </c>
      <c r="S136" s="185">
        <f>'2 уровень'!U823</f>
        <v>0</v>
      </c>
      <c r="T136" s="185">
        <f>'2 уровень'!V823</f>
        <v>0</v>
      </c>
      <c r="U136" s="185">
        <f>'2 уровень'!W823</f>
        <v>0</v>
      </c>
      <c r="V136" s="790">
        <f>'2 уровень'!X823</f>
        <v>0</v>
      </c>
      <c r="W136" s="185">
        <f>'2 уровень'!Y823</f>
        <v>0</v>
      </c>
      <c r="X136" s="185">
        <f>'2 уровень'!Z823</f>
        <v>0</v>
      </c>
      <c r="Y136" s="185">
        <f>'2 уровень'!AA823</f>
        <v>0</v>
      </c>
      <c r="Z136" s="185">
        <f>'2 уровень'!AB823</f>
        <v>0</v>
      </c>
      <c r="AA136" s="385">
        <f>'2 уровень'!AC823</f>
        <v>0</v>
      </c>
      <c r="AB136" s="185"/>
      <c r="AC136" s="185"/>
      <c r="AD136" s="928" t="e">
        <f>'2 уровень'!#REF!</f>
        <v>#REF!</v>
      </c>
      <c r="AE136" s="931"/>
      <c r="AF136" s="196"/>
      <c r="AG136" s="196"/>
      <c r="AH136" s="905"/>
      <c r="AI136" s="59"/>
      <c r="AJ136" s="59"/>
      <c r="AK136" s="277"/>
      <c r="AL136" s="59"/>
      <c r="AM136" s="59"/>
      <c r="AN136" s="59"/>
      <c r="AO136" s="277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  <c r="BA136" s="59"/>
      <c r="BB136" s="59"/>
      <c r="BC136" s="59"/>
      <c r="BD136" s="59"/>
      <c r="BE136" s="59"/>
      <c r="BF136" s="59"/>
      <c r="BG136" s="59"/>
      <c r="BH136" s="59"/>
      <c r="BI136" s="59"/>
      <c r="BJ136" s="59"/>
      <c r="BK136" s="59"/>
      <c r="BL136" s="59"/>
      <c r="BM136" s="59"/>
      <c r="BN136" s="59"/>
      <c r="BO136" s="59"/>
      <c r="BP136" s="59"/>
      <c r="BQ136" s="59"/>
      <c r="BR136" s="59"/>
      <c r="BS136" s="59"/>
      <c r="BT136" s="59"/>
      <c r="BU136" s="59"/>
      <c r="BV136" s="59"/>
      <c r="BW136" s="59"/>
      <c r="BX136" s="59"/>
      <c r="BY136" s="59"/>
      <c r="BZ136" s="59"/>
      <c r="CA136" s="59"/>
      <c r="CB136" s="59"/>
      <c r="CC136" s="59"/>
      <c r="CD136" s="59"/>
      <c r="CE136" s="59"/>
      <c r="CF136" s="59"/>
      <c r="CG136" s="59"/>
      <c r="CH136" s="59"/>
      <c r="CI136" s="59"/>
      <c r="CJ136" s="59"/>
      <c r="CK136" s="59"/>
      <c r="CL136" s="59"/>
      <c r="CM136" s="59"/>
      <c r="CN136" s="59"/>
      <c r="CO136" s="59"/>
      <c r="CP136" s="59"/>
      <c r="CQ136" s="59"/>
      <c r="CR136" s="59"/>
      <c r="CS136" s="59"/>
      <c r="CT136" s="59"/>
      <c r="CU136" s="59"/>
      <c r="CV136" s="59"/>
      <c r="CW136" s="59"/>
      <c r="CX136" s="59"/>
      <c r="CY136" s="59"/>
      <c r="CZ136" s="59"/>
      <c r="DA136" s="59"/>
      <c r="DB136" s="59"/>
      <c r="DC136" s="59"/>
      <c r="DD136" s="59"/>
      <c r="DE136" s="59"/>
      <c r="DF136" s="59"/>
      <c r="DG136" s="59"/>
      <c r="DH136" s="59"/>
      <c r="DI136" s="59"/>
      <c r="DJ136" s="59"/>
      <c r="DK136" s="59"/>
      <c r="DL136" s="59"/>
      <c r="DM136" s="59"/>
      <c r="DN136" s="59"/>
      <c r="DO136" s="59"/>
      <c r="DP136" s="59"/>
      <c r="DQ136" s="59"/>
      <c r="DR136" s="59"/>
      <c r="DS136" s="59"/>
      <c r="DT136" s="59"/>
      <c r="DU136" s="59"/>
      <c r="DV136" s="59"/>
      <c r="DW136" s="59"/>
      <c r="DX136" s="59"/>
      <c r="DY136" s="59"/>
      <c r="DZ136" s="59"/>
      <c r="EA136" s="59"/>
      <c r="EB136" s="59"/>
      <c r="EC136" s="59"/>
      <c r="ED136" s="59"/>
      <c r="EE136" s="59"/>
      <c r="EF136" s="59"/>
      <c r="EG136" s="59"/>
      <c r="EH136" s="59"/>
      <c r="EI136" s="59"/>
      <c r="EJ136" s="59"/>
      <c r="EK136" s="59"/>
      <c r="EL136" s="59"/>
      <c r="EM136" s="59"/>
      <c r="EN136" s="59"/>
      <c r="EO136" s="59"/>
      <c r="EP136" s="59"/>
      <c r="EQ136" s="59"/>
      <c r="ER136" s="59"/>
      <c r="ES136" s="59"/>
      <c r="ET136" s="59"/>
      <c r="EU136" s="59"/>
      <c r="EV136" s="59"/>
      <c r="EW136" s="59"/>
      <c r="EX136" s="59"/>
      <c r="EY136" s="59"/>
      <c r="EZ136" s="59"/>
      <c r="FA136" s="59"/>
      <c r="FB136" s="59"/>
      <c r="FC136" s="59"/>
      <c r="FD136" s="59"/>
      <c r="FE136" s="59"/>
      <c r="FF136" s="59"/>
      <c r="FG136" s="59"/>
      <c r="FH136" s="59"/>
      <c r="FI136" s="59"/>
      <c r="FJ136" s="59"/>
      <c r="FK136" s="59"/>
      <c r="FL136" s="59"/>
      <c r="FM136" s="59"/>
      <c r="FN136" s="59"/>
      <c r="FO136" s="59"/>
      <c r="FP136" s="59"/>
      <c r="FQ136" s="59"/>
      <c r="FR136" s="59"/>
      <c r="FS136" s="59"/>
      <c r="FT136" s="59"/>
      <c r="FU136" s="59"/>
      <c r="FV136" s="59"/>
      <c r="FW136" s="59"/>
      <c r="FX136" s="59"/>
      <c r="FY136" s="59"/>
      <c r="FZ136" s="59"/>
      <c r="GA136" s="59"/>
      <c r="GB136" s="59"/>
      <c r="GC136" s="59"/>
      <c r="GD136" s="59"/>
      <c r="GE136" s="59"/>
      <c r="GF136" s="59"/>
      <c r="GG136" s="59"/>
      <c r="GH136" s="59"/>
      <c r="GI136" s="59"/>
      <c r="GJ136" s="59"/>
      <c r="GK136" s="59"/>
      <c r="GL136" s="59"/>
      <c r="GM136" s="59"/>
      <c r="GN136" s="59"/>
      <c r="GO136" s="59"/>
      <c r="GP136" s="59"/>
      <c r="GQ136" s="59"/>
    </row>
    <row r="137" spans="1:199" ht="29.25" x14ac:dyDescent="0.25">
      <c r="B137" s="18">
        <v>1</v>
      </c>
      <c r="C137" s="577" t="s">
        <v>312</v>
      </c>
      <c r="D137" s="27">
        <f>'2 уровень'!F824</f>
        <v>118857.65957446807</v>
      </c>
      <c r="E137" s="27">
        <f>'2 уровень'!G824</f>
        <v>39619.141843971636</v>
      </c>
      <c r="F137" s="27">
        <f>'2 уровень'!H824</f>
        <v>42011.140425531914</v>
      </c>
      <c r="G137" s="64">
        <f>'2 уровень'!I824</f>
        <v>106.03748206102107</v>
      </c>
      <c r="H137" s="72">
        <f>'2 уровень'!J824</f>
        <v>0</v>
      </c>
      <c r="I137" s="72">
        <f>'2 уровень'!K824</f>
        <v>0</v>
      </c>
      <c r="J137" s="73">
        <f>'2 уровень'!L824</f>
        <v>0</v>
      </c>
      <c r="K137" s="73">
        <f>'2 уровень'!M824</f>
        <v>0</v>
      </c>
      <c r="L137" s="73">
        <f>'2 уровень'!N824</f>
        <v>0</v>
      </c>
      <c r="M137" s="73">
        <f>'2 уровень'!O824</f>
        <v>0</v>
      </c>
      <c r="N137" s="73">
        <f>'2 уровень'!P824</f>
        <v>0</v>
      </c>
      <c r="O137" s="73">
        <f>'2 уровень'!Q824</f>
        <v>0</v>
      </c>
      <c r="P137" s="185">
        <f>'2 уровень'!R824</f>
        <v>0</v>
      </c>
      <c r="Q137" s="185">
        <f>'2 уровень'!S824</f>
        <v>0</v>
      </c>
      <c r="R137" s="185">
        <f>'2 уровень'!T824</f>
        <v>0</v>
      </c>
      <c r="S137" s="185">
        <f>'2 уровень'!U824</f>
        <v>0</v>
      </c>
      <c r="T137" s="185">
        <f>'2 уровень'!V824</f>
        <v>0</v>
      </c>
      <c r="U137" s="185">
        <f>'2 уровень'!W824</f>
        <v>0</v>
      </c>
      <c r="V137" s="790">
        <f>'2 уровень'!X824</f>
        <v>0</v>
      </c>
      <c r="W137" s="185">
        <f>'2 уровень'!Y824</f>
        <v>0</v>
      </c>
      <c r="X137" s="185">
        <f>'2 уровень'!Z824</f>
        <v>0</v>
      </c>
      <c r="Y137" s="185">
        <f>'2 уровень'!AA824</f>
        <v>0</v>
      </c>
      <c r="Z137" s="185">
        <f>'2 уровень'!AB824</f>
        <v>0</v>
      </c>
      <c r="AA137" s="385">
        <f>'2 уровень'!AC824</f>
        <v>0</v>
      </c>
      <c r="AB137" s="185"/>
      <c r="AC137" s="185"/>
      <c r="AD137" s="928" t="e">
        <f>'2 уровень'!#REF!</f>
        <v>#REF!</v>
      </c>
      <c r="AE137" s="931"/>
      <c r="AF137" s="196"/>
      <c r="AG137" s="196"/>
      <c r="AH137" s="905"/>
      <c r="AI137" s="59"/>
      <c r="AJ137" s="59"/>
      <c r="AK137" s="277"/>
      <c r="AL137" s="59"/>
      <c r="AM137" s="59"/>
      <c r="AN137" s="59"/>
      <c r="AO137" s="277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  <c r="GA137" s="59"/>
      <c r="GB137" s="59"/>
      <c r="GC137" s="59"/>
      <c r="GD137" s="59"/>
      <c r="GE137" s="59"/>
      <c r="GF137" s="59"/>
      <c r="GG137" s="59"/>
      <c r="GH137" s="59"/>
      <c r="GI137" s="59"/>
      <c r="GJ137" s="59"/>
      <c r="GK137" s="59"/>
      <c r="GL137" s="59"/>
      <c r="GM137" s="59"/>
      <c r="GN137" s="59"/>
      <c r="GO137" s="59"/>
      <c r="GP137" s="59"/>
      <c r="GQ137" s="59"/>
    </row>
    <row r="138" spans="1:199" x14ac:dyDescent="0.25">
      <c r="B138" s="18">
        <v>1</v>
      </c>
      <c r="C138" s="577" t="s">
        <v>320</v>
      </c>
      <c r="D138" s="27">
        <f>'2 уровень'!F825</f>
        <v>35750</v>
      </c>
      <c r="E138" s="27">
        <f>'2 уровень'!G825</f>
        <v>11917</v>
      </c>
      <c r="F138" s="27">
        <f>'2 уровень'!H825</f>
        <v>13463</v>
      </c>
      <c r="G138" s="64">
        <f>'2 уровень'!I825</f>
        <v>112.97306369052613</v>
      </c>
      <c r="H138" s="72">
        <f>'2 уровень'!J825</f>
        <v>0</v>
      </c>
      <c r="I138" s="72">
        <f>'2 уровень'!K825</f>
        <v>0</v>
      </c>
      <c r="J138" s="73">
        <f>'2 уровень'!L825</f>
        <v>0</v>
      </c>
      <c r="K138" s="73">
        <f>'2 уровень'!M825</f>
        <v>0</v>
      </c>
      <c r="L138" s="73">
        <f>'2 уровень'!N825</f>
        <v>0</v>
      </c>
      <c r="M138" s="73">
        <f>'2 уровень'!O825</f>
        <v>0</v>
      </c>
      <c r="N138" s="73">
        <f>'2 уровень'!P825</f>
        <v>0</v>
      </c>
      <c r="O138" s="73">
        <f>'2 уровень'!Q825</f>
        <v>0</v>
      </c>
      <c r="P138" s="185">
        <f>'2 уровень'!R825</f>
        <v>0</v>
      </c>
      <c r="Q138" s="185">
        <f>'2 уровень'!S825</f>
        <v>0</v>
      </c>
      <c r="R138" s="185">
        <f>'2 уровень'!T825</f>
        <v>0</v>
      </c>
      <c r="S138" s="185">
        <f>'2 уровень'!U825</f>
        <v>0</v>
      </c>
      <c r="T138" s="185">
        <f>'2 уровень'!V825</f>
        <v>0</v>
      </c>
      <c r="U138" s="185">
        <f>'2 уровень'!W825</f>
        <v>0</v>
      </c>
      <c r="V138" s="790">
        <f>'2 уровень'!X825</f>
        <v>0</v>
      </c>
      <c r="W138" s="185">
        <f>'2 уровень'!Y825</f>
        <v>0</v>
      </c>
      <c r="X138" s="185">
        <f>'2 уровень'!Z825</f>
        <v>0</v>
      </c>
      <c r="Y138" s="185">
        <f>'2 уровень'!AA825</f>
        <v>0</v>
      </c>
      <c r="Z138" s="185">
        <f>'2 уровень'!AB825</f>
        <v>0</v>
      </c>
      <c r="AA138" s="385">
        <f>'2 уровень'!AC825</f>
        <v>0</v>
      </c>
      <c r="AB138" s="185"/>
      <c r="AC138" s="185"/>
      <c r="AD138" s="928" t="e">
        <f>'2 уровень'!#REF!</f>
        <v>#REF!</v>
      </c>
      <c r="AE138" s="931"/>
      <c r="AF138" s="196"/>
      <c r="AG138" s="196"/>
      <c r="AH138" s="905"/>
      <c r="AI138" s="59"/>
      <c r="AJ138" s="59"/>
      <c r="AK138" s="277"/>
      <c r="AL138" s="59"/>
      <c r="AM138" s="59"/>
      <c r="AN138" s="59"/>
      <c r="AO138" s="277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  <c r="GL138" s="59"/>
      <c r="GM138" s="59"/>
      <c r="GN138" s="59"/>
      <c r="GO138" s="59"/>
      <c r="GP138" s="59"/>
      <c r="GQ138" s="59"/>
    </row>
    <row r="139" spans="1:199" x14ac:dyDescent="0.25">
      <c r="A139" s="18">
        <v>1</v>
      </c>
      <c r="B139" s="18">
        <v>1</v>
      </c>
      <c r="C139" s="580" t="s">
        <v>321</v>
      </c>
      <c r="D139" s="27">
        <f>'2 уровень'!F826</f>
        <v>83107.659574468067</v>
      </c>
      <c r="E139" s="27">
        <f>'2 уровень'!G826</f>
        <v>27702.141843971633</v>
      </c>
      <c r="F139" s="27">
        <f>'2 уровень'!H826</f>
        <v>28548.140425531907</v>
      </c>
      <c r="G139" s="64">
        <f>'2 уровень'!I826</f>
        <v>103.05391036666131</v>
      </c>
      <c r="H139" s="72">
        <f>'2 уровень'!J826</f>
        <v>0</v>
      </c>
      <c r="I139" s="72">
        <f>'2 уровень'!K826</f>
        <v>0</v>
      </c>
      <c r="J139" s="73">
        <f>'2 уровень'!L826</f>
        <v>0</v>
      </c>
      <c r="K139" s="73">
        <f>'2 уровень'!M826</f>
        <v>0</v>
      </c>
      <c r="L139" s="73">
        <f>'2 уровень'!N826</f>
        <v>0</v>
      </c>
      <c r="M139" s="73">
        <f>'2 уровень'!O826</f>
        <v>0</v>
      </c>
      <c r="N139" s="73">
        <f>'2 уровень'!P826</f>
        <v>0</v>
      </c>
      <c r="O139" s="73">
        <f>'2 уровень'!Q826</f>
        <v>0</v>
      </c>
      <c r="P139" s="185">
        <f>'2 уровень'!R826</f>
        <v>0</v>
      </c>
      <c r="Q139" s="185">
        <f>'2 уровень'!S826</f>
        <v>0</v>
      </c>
      <c r="R139" s="185">
        <f>'2 уровень'!T826</f>
        <v>0</v>
      </c>
      <c r="S139" s="185">
        <f>'2 уровень'!U826</f>
        <v>0</v>
      </c>
      <c r="T139" s="185">
        <f>'2 уровень'!V826</f>
        <v>0</v>
      </c>
      <c r="U139" s="185">
        <f>'2 уровень'!W826</f>
        <v>0</v>
      </c>
      <c r="V139" s="790">
        <f>'2 уровень'!X826</f>
        <v>0</v>
      </c>
      <c r="W139" s="185">
        <f>'2 уровень'!Y826</f>
        <v>0</v>
      </c>
      <c r="X139" s="185">
        <f>'2 уровень'!Z826</f>
        <v>0</v>
      </c>
      <c r="Y139" s="185">
        <f>'2 уровень'!AA826</f>
        <v>0</v>
      </c>
      <c r="Z139" s="185">
        <f>'2 уровень'!AB826</f>
        <v>0</v>
      </c>
      <c r="AA139" s="385">
        <f>'2 уровень'!AC826</f>
        <v>0</v>
      </c>
      <c r="AB139" s="185"/>
      <c r="AC139" s="185"/>
      <c r="AD139" s="928" t="e">
        <f>'2 уровень'!#REF!</f>
        <v>#REF!</v>
      </c>
      <c r="AE139" s="931"/>
      <c r="AF139" s="196"/>
      <c r="AG139" s="196"/>
      <c r="AH139" s="905"/>
      <c r="AI139" s="59"/>
      <c r="AJ139" s="59"/>
      <c r="AK139" s="277"/>
      <c r="AL139" s="59"/>
      <c r="AM139" s="59"/>
      <c r="AN139" s="59"/>
      <c r="AO139" s="277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  <c r="GL139" s="59"/>
      <c r="GM139" s="59"/>
      <c r="GN139" s="59"/>
      <c r="GO139" s="59"/>
      <c r="GP139" s="59"/>
      <c r="GQ139" s="59"/>
    </row>
    <row r="140" spans="1:199" x14ac:dyDescent="0.25">
      <c r="A140" s="18">
        <v>1</v>
      </c>
      <c r="B140" s="18">
        <v>1</v>
      </c>
      <c r="C140" s="583" t="s">
        <v>322</v>
      </c>
      <c r="D140" s="27">
        <f>'2 уровень'!F827</f>
        <v>777212</v>
      </c>
      <c r="E140" s="27">
        <f>'2 уровень'!G827</f>
        <v>259070.99999999997</v>
      </c>
      <c r="F140" s="27">
        <f>'2 уровень'!H827</f>
        <v>266888.33999999997</v>
      </c>
      <c r="G140" s="64">
        <f>'2 уровень'!I827</f>
        <v>103.01745081464155</v>
      </c>
      <c r="H140" s="72">
        <f>'2 уровень'!J827</f>
        <v>0</v>
      </c>
      <c r="I140" s="72">
        <f>'2 уровень'!K827</f>
        <v>0</v>
      </c>
      <c r="J140" s="73">
        <f>'2 уровень'!L827</f>
        <v>0</v>
      </c>
      <c r="K140" s="73">
        <f>'2 уровень'!M827</f>
        <v>0</v>
      </c>
      <c r="L140" s="73">
        <f>'2 уровень'!N827</f>
        <v>0</v>
      </c>
      <c r="M140" s="73">
        <f>'2 уровень'!O827</f>
        <v>0</v>
      </c>
      <c r="N140" s="73">
        <f>'2 уровень'!P827</f>
        <v>0</v>
      </c>
      <c r="O140" s="73">
        <f>'2 уровень'!Q827</f>
        <v>0</v>
      </c>
      <c r="P140" s="185">
        <f>'2 уровень'!R827</f>
        <v>0</v>
      </c>
      <c r="Q140" s="185">
        <f>'2 уровень'!S827</f>
        <v>0</v>
      </c>
      <c r="R140" s="185">
        <f>'2 уровень'!T827</f>
        <v>0</v>
      </c>
      <c r="S140" s="185">
        <f>'2 уровень'!U827</f>
        <v>0</v>
      </c>
      <c r="T140" s="185">
        <f>'2 уровень'!V827</f>
        <v>0</v>
      </c>
      <c r="U140" s="185">
        <f>'2 уровень'!W827</f>
        <v>0</v>
      </c>
      <c r="V140" s="790">
        <f>'2 уровень'!X827</f>
        <v>0</v>
      </c>
      <c r="W140" s="185">
        <f>'2 уровень'!Y827</f>
        <v>0</v>
      </c>
      <c r="X140" s="185">
        <f>'2 уровень'!Z827</f>
        <v>0</v>
      </c>
      <c r="Y140" s="185">
        <f>'2 уровень'!AA827</f>
        <v>0</v>
      </c>
      <c r="Z140" s="185">
        <f>'2 уровень'!AB827</f>
        <v>0</v>
      </c>
      <c r="AA140" s="385">
        <f>'2 уровень'!AC827</f>
        <v>0</v>
      </c>
      <c r="AB140" s="185"/>
      <c r="AC140" s="185"/>
      <c r="AD140" s="928" t="e">
        <f>'2 уровень'!#REF!</f>
        <v>#REF!</v>
      </c>
      <c r="AE140" s="931"/>
      <c r="AF140" s="196"/>
      <c r="AG140" s="196"/>
      <c r="AH140" s="905"/>
      <c r="AI140" s="59"/>
      <c r="AJ140" s="59"/>
      <c r="AK140" s="277"/>
      <c r="AL140" s="59"/>
      <c r="AM140" s="59"/>
      <c r="AN140" s="59"/>
      <c r="AO140" s="277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  <c r="GL140" s="59"/>
      <c r="GM140" s="59"/>
      <c r="GN140" s="59"/>
      <c r="GO140" s="59"/>
      <c r="GP140" s="59"/>
      <c r="GQ140" s="59"/>
    </row>
    <row r="141" spans="1:199" x14ac:dyDescent="0.25">
      <c r="A141" s="18">
        <v>1</v>
      </c>
      <c r="B141" s="18">
        <v>1</v>
      </c>
      <c r="C141" s="583" t="s">
        <v>323</v>
      </c>
      <c r="D141" s="27">
        <f>'2 уровень'!F828</f>
        <v>4000</v>
      </c>
      <c r="E141" s="27">
        <f>'2 уровень'!G828</f>
        <v>1333.3333333333333</v>
      </c>
      <c r="F141" s="27">
        <f>'2 уровень'!H828</f>
        <v>1464.1799999999998</v>
      </c>
      <c r="G141" s="64">
        <f>'2 уровень'!I828</f>
        <v>109.81349999999999</v>
      </c>
      <c r="H141" s="72">
        <f>'2 уровень'!J828</f>
        <v>0</v>
      </c>
      <c r="I141" s="72">
        <f>'2 уровень'!K828</f>
        <v>0</v>
      </c>
      <c r="J141" s="73">
        <f>'2 уровень'!L828</f>
        <v>0</v>
      </c>
      <c r="K141" s="73">
        <f>'2 уровень'!M828</f>
        <v>0</v>
      </c>
      <c r="L141" s="73">
        <f>'2 уровень'!N828</f>
        <v>0</v>
      </c>
      <c r="M141" s="73">
        <f>'2 уровень'!O828</f>
        <v>0</v>
      </c>
      <c r="N141" s="73">
        <f>'2 уровень'!P828</f>
        <v>0</v>
      </c>
      <c r="O141" s="73">
        <f>'2 уровень'!Q828</f>
        <v>0</v>
      </c>
      <c r="P141" s="185">
        <f>'2 уровень'!R828</f>
        <v>0</v>
      </c>
      <c r="Q141" s="185">
        <f>'2 уровень'!S828</f>
        <v>0</v>
      </c>
      <c r="R141" s="185">
        <f>'2 уровень'!T828</f>
        <v>0</v>
      </c>
      <c r="S141" s="185">
        <f>'2 уровень'!U828</f>
        <v>0</v>
      </c>
      <c r="T141" s="185">
        <f>'2 уровень'!V828</f>
        <v>0</v>
      </c>
      <c r="U141" s="185">
        <f>'2 уровень'!W828</f>
        <v>0</v>
      </c>
      <c r="V141" s="790">
        <f>'2 уровень'!X828</f>
        <v>0</v>
      </c>
      <c r="W141" s="185">
        <f>'2 уровень'!Y828</f>
        <v>0</v>
      </c>
      <c r="X141" s="185">
        <f>'2 уровень'!Z828</f>
        <v>0</v>
      </c>
      <c r="Y141" s="185">
        <f>'2 уровень'!AA828</f>
        <v>0</v>
      </c>
      <c r="Z141" s="185">
        <f>'2 уровень'!AB828</f>
        <v>0</v>
      </c>
      <c r="AA141" s="385">
        <f>'2 уровень'!AC828</f>
        <v>0</v>
      </c>
      <c r="AB141" s="185"/>
      <c r="AC141" s="185"/>
      <c r="AD141" s="928" t="e">
        <f>'2 уровень'!#REF!</f>
        <v>#REF!</v>
      </c>
      <c r="AE141" s="931"/>
      <c r="AF141" s="196"/>
      <c r="AG141" s="196"/>
      <c r="AH141" s="905"/>
      <c r="AI141" s="59"/>
      <c r="AJ141" s="59"/>
      <c r="AK141" s="277"/>
      <c r="AL141" s="59"/>
      <c r="AM141" s="59"/>
      <c r="AN141" s="59"/>
      <c r="AO141" s="277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  <c r="GL141" s="59"/>
      <c r="GM141" s="59"/>
      <c r="GN141" s="59"/>
      <c r="GO141" s="59"/>
      <c r="GP141" s="59"/>
      <c r="GQ141" s="59"/>
    </row>
    <row r="142" spans="1:199" ht="29.25" x14ac:dyDescent="0.25">
      <c r="B142" s="18">
        <v>1</v>
      </c>
      <c r="C142" s="577" t="s">
        <v>305</v>
      </c>
      <c r="D142" s="27">
        <f>'2 уровень'!F829</f>
        <v>16800</v>
      </c>
      <c r="E142" s="27">
        <f>'2 уровень'!G829</f>
        <v>5599.6666666666661</v>
      </c>
      <c r="F142" s="27">
        <f>'2 уровень'!H829</f>
        <v>4890</v>
      </c>
      <c r="G142" s="64">
        <f>'2 уровень'!I829</f>
        <v>87.326626584915772</v>
      </c>
      <c r="H142" s="72">
        <f>'2 уровень'!J829</f>
        <v>0</v>
      </c>
      <c r="I142" s="72">
        <f>'2 уровень'!K829</f>
        <v>0</v>
      </c>
      <c r="J142" s="73">
        <f>'2 уровень'!L829</f>
        <v>0</v>
      </c>
      <c r="K142" s="73">
        <f>'2 уровень'!M829</f>
        <v>0</v>
      </c>
      <c r="L142" s="73">
        <f>'2 уровень'!N829</f>
        <v>0</v>
      </c>
      <c r="M142" s="73">
        <f>'2 уровень'!O829</f>
        <v>0</v>
      </c>
      <c r="N142" s="73">
        <f>'2 уровень'!P829</f>
        <v>0</v>
      </c>
      <c r="O142" s="73">
        <f>'2 уровень'!Q829</f>
        <v>0</v>
      </c>
      <c r="P142" s="185">
        <f>'2 уровень'!R829</f>
        <v>0</v>
      </c>
      <c r="Q142" s="185">
        <f>'2 уровень'!S829</f>
        <v>0</v>
      </c>
      <c r="R142" s="185">
        <f>'2 уровень'!T829</f>
        <v>0</v>
      </c>
      <c r="S142" s="185">
        <f>'2 уровень'!U829</f>
        <v>0</v>
      </c>
      <c r="T142" s="185">
        <f>'2 уровень'!V829</f>
        <v>0</v>
      </c>
      <c r="U142" s="185">
        <f>'2 уровень'!W829</f>
        <v>0</v>
      </c>
      <c r="V142" s="790">
        <f>'2 уровень'!X829</f>
        <v>0</v>
      </c>
      <c r="W142" s="185">
        <f>'2 уровень'!Y829</f>
        <v>0</v>
      </c>
      <c r="X142" s="185">
        <f>'2 уровень'!Z829</f>
        <v>0</v>
      </c>
      <c r="Y142" s="185">
        <f>'2 уровень'!AA829</f>
        <v>0</v>
      </c>
      <c r="Z142" s="185">
        <f>'2 уровень'!AB829</f>
        <v>0</v>
      </c>
      <c r="AA142" s="385">
        <f>'2 уровень'!AC829</f>
        <v>0</v>
      </c>
      <c r="AB142" s="185"/>
      <c r="AC142" s="185"/>
      <c r="AD142" s="928" t="e">
        <f>'2 уровень'!#REF!</f>
        <v>#REF!</v>
      </c>
      <c r="AE142" s="931"/>
      <c r="AF142" s="196"/>
      <c r="AG142" s="196"/>
      <c r="AH142" s="905"/>
      <c r="AI142" s="59"/>
      <c r="AJ142" s="59"/>
      <c r="AK142" s="277"/>
      <c r="AL142" s="59"/>
      <c r="AM142" s="59"/>
      <c r="AN142" s="59"/>
      <c r="AO142" s="277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  <c r="GP142" s="59"/>
      <c r="GQ142" s="59"/>
    </row>
    <row r="143" spans="1:199" ht="30" x14ac:dyDescent="0.25">
      <c r="B143" s="18">
        <v>1</v>
      </c>
      <c r="C143" s="582" t="s">
        <v>191</v>
      </c>
      <c r="D143" s="27">
        <f>'2 уровень'!F830</f>
        <v>16800</v>
      </c>
      <c r="E143" s="27">
        <f>'2 уровень'!G830</f>
        <v>5599.6666666666661</v>
      </c>
      <c r="F143" s="27">
        <f>'2 уровень'!H830</f>
        <v>4890</v>
      </c>
      <c r="G143" s="64">
        <f>'2 уровень'!I830</f>
        <v>87.326626584915772</v>
      </c>
      <c r="H143" s="72">
        <f>'2 уровень'!J830</f>
        <v>0</v>
      </c>
      <c r="I143" s="72">
        <f>'2 уровень'!K830</f>
        <v>0</v>
      </c>
      <c r="J143" s="73">
        <f>'2 уровень'!L830</f>
        <v>0</v>
      </c>
      <c r="K143" s="73">
        <f>'2 уровень'!M830</f>
        <v>0</v>
      </c>
      <c r="L143" s="73">
        <f>'2 уровень'!N830</f>
        <v>0</v>
      </c>
      <c r="M143" s="73">
        <f>'2 уровень'!O830</f>
        <v>0</v>
      </c>
      <c r="N143" s="73">
        <f>'2 уровень'!P830</f>
        <v>0</v>
      </c>
      <c r="O143" s="73">
        <f>'2 уровень'!Q830</f>
        <v>0</v>
      </c>
      <c r="P143" s="185">
        <f>'2 уровень'!R830</f>
        <v>0</v>
      </c>
      <c r="Q143" s="185">
        <f>'2 уровень'!S830</f>
        <v>0</v>
      </c>
      <c r="R143" s="185">
        <f>'2 уровень'!T830</f>
        <v>0</v>
      </c>
      <c r="S143" s="185">
        <f>'2 уровень'!U830</f>
        <v>0</v>
      </c>
      <c r="T143" s="185">
        <f>'2 уровень'!V830</f>
        <v>0</v>
      </c>
      <c r="U143" s="185">
        <f>'2 уровень'!W830</f>
        <v>0</v>
      </c>
      <c r="V143" s="790">
        <f>'2 уровень'!X830</f>
        <v>0</v>
      </c>
      <c r="W143" s="185">
        <f>'2 уровень'!Y830</f>
        <v>0</v>
      </c>
      <c r="X143" s="185">
        <f>'2 уровень'!Z830</f>
        <v>0</v>
      </c>
      <c r="Y143" s="185">
        <f>'2 уровень'!AA830</f>
        <v>0</v>
      </c>
      <c r="Z143" s="185">
        <f>'2 уровень'!AB830</f>
        <v>0</v>
      </c>
      <c r="AA143" s="385">
        <f>'2 уровень'!AC830</f>
        <v>0</v>
      </c>
      <c r="AB143" s="185"/>
      <c r="AC143" s="185"/>
      <c r="AD143" s="928" t="e">
        <f>'2 уровень'!#REF!</f>
        <v>#REF!</v>
      </c>
      <c r="AE143" s="931"/>
      <c r="AF143" s="196"/>
      <c r="AG143" s="196"/>
      <c r="AH143" s="905"/>
      <c r="AI143" s="59"/>
      <c r="AJ143" s="59"/>
      <c r="AK143" s="277"/>
      <c r="AL143" s="59"/>
      <c r="AM143" s="59"/>
      <c r="AN143" s="59"/>
      <c r="AO143" s="277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  <c r="GL143" s="59"/>
      <c r="GM143" s="59"/>
      <c r="GN143" s="59"/>
      <c r="GO143" s="59"/>
      <c r="GP143" s="59"/>
      <c r="GQ143" s="59"/>
    </row>
    <row r="144" spans="1:199" ht="57.75" x14ac:dyDescent="0.25">
      <c r="B144" s="18">
        <v>1</v>
      </c>
      <c r="C144" s="577" t="s">
        <v>306</v>
      </c>
      <c r="D144" s="27">
        <f>'2 уровень'!F831</f>
        <v>27153</v>
      </c>
      <c r="E144" s="27">
        <f>'2 уровень'!G831</f>
        <v>9051.3333333333321</v>
      </c>
      <c r="F144" s="27">
        <f>'2 уровень'!H831</f>
        <v>14723</v>
      </c>
      <c r="G144" s="64">
        <f>'2 уровень'!I831</f>
        <v>162.66111806731976</v>
      </c>
      <c r="H144" s="72">
        <f>'2 уровень'!J831</f>
        <v>0</v>
      </c>
      <c r="I144" s="72">
        <f>'2 уровень'!K831</f>
        <v>0</v>
      </c>
      <c r="J144" s="73">
        <f>'2 уровень'!L831</f>
        <v>0</v>
      </c>
      <c r="K144" s="73">
        <f>'2 уровень'!M831</f>
        <v>0</v>
      </c>
      <c r="L144" s="73">
        <f>'2 уровень'!N831</f>
        <v>0</v>
      </c>
      <c r="M144" s="73">
        <f>'2 уровень'!O831</f>
        <v>0</v>
      </c>
      <c r="N144" s="73">
        <f>'2 уровень'!P831</f>
        <v>0</v>
      </c>
      <c r="O144" s="73">
        <f>'2 уровень'!Q831</f>
        <v>0</v>
      </c>
      <c r="P144" s="31">
        <f>'2 уровень'!R831</f>
        <v>0</v>
      </c>
      <c r="Q144" s="31">
        <f>'2 уровень'!S831</f>
        <v>0</v>
      </c>
      <c r="R144" s="31">
        <f>'2 уровень'!T831</f>
        <v>0</v>
      </c>
      <c r="S144" s="31">
        <f>'2 уровень'!U831</f>
        <v>0</v>
      </c>
      <c r="T144" s="31">
        <f>'2 уровень'!V831</f>
        <v>0</v>
      </c>
      <c r="U144" s="31">
        <f>'2 уровень'!W831</f>
        <v>0</v>
      </c>
      <c r="V144" s="31">
        <f>'2 уровень'!X831</f>
        <v>0</v>
      </c>
      <c r="W144" s="31">
        <f>'2 уровень'!Y831</f>
        <v>0</v>
      </c>
      <c r="X144" s="31">
        <f>'2 уровень'!Z831</f>
        <v>0</v>
      </c>
      <c r="Y144" s="31">
        <f>'2 уровень'!AA831</f>
        <v>0</v>
      </c>
      <c r="Z144" s="31">
        <f>'2 уровень'!AB831</f>
        <v>0</v>
      </c>
      <c r="AA144" s="31">
        <f>'2 уровень'!AC831</f>
        <v>0</v>
      </c>
      <c r="AB144" s="980"/>
      <c r="AC144" s="980"/>
      <c r="AD144" s="928" t="e">
        <f>'2 уровень'!#REF!</f>
        <v>#REF!</v>
      </c>
      <c r="AE144" s="931"/>
      <c r="AF144" s="196"/>
      <c r="AG144" s="196"/>
      <c r="AH144" s="905"/>
      <c r="AI144" s="59"/>
      <c r="AJ144" s="59"/>
      <c r="AK144" s="277"/>
      <c r="AL144" s="59"/>
      <c r="AM144" s="59"/>
      <c r="AN144" s="59"/>
      <c r="AO144" s="277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  <c r="GL144" s="59"/>
      <c r="GM144" s="59"/>
      <c r="GN144" s="59"/>
      <c r="GO144" s="59"/>
      <c r="GP144" s="59"/>
      <c r="GQ144" s="59"/>
    </row>
    <row r="145" spans="1:199" x14ac:dyDescent="0.25">
      <c r="B145" s="18">
        <v>1</v>
      </c>
      <c r="C145" s="586" t="s">
        <v>217</v>
      </c>
      <c r="D145" s="27">
        <f>'2 уровень'!F832</f>
        <v>574229</v>
      </c>
      <c r="E145" s="27">
        <f>'2 уровень'!G832</f>
        <v>191408.99999999997</v>
      </c>
      <c r="F145" s="27">
        <f>'2 уровень'!H832</f>
        <v>228391</v>
      </c>
      <c r="G145" s="64">
        <f>'2 уровень'!I832</f>
        <v>119.32093057275262</v>
      </c>
      <c r="H145" s="72">
        <f>'2 уровень'!J832</f>
        <v>0</v>
      </c>
      <c r="I145" s="72">
        <f>'2 уровень'!K832</f>
        <v>0</v>
      </c>
      <c r="J145" s="73">
        <f>'2 уровень'!L832</f>
        <v>0</v>
      </c>
      <c r="K145" s="73">
        <f>'2 уровень'!M832</f>
        <v>0</v>
      </c>
      <c r="L145" s="73">
        <f>'2 уровень'!N832</f>
        <v>0</v>
      </c>
      <c r="M145" s="73">
        <f>'2 уровень'!O832</f>
        <v>0</v>
      </c>
      <c r="N145" s="73">
        <f>'2 уровень'!P832</f>
        <v>0</v>
      </c>
      <c r="O145" s="73">
        <f>'2 уровень'!Q832</f>
        <v>0</v>
      </c>
      <c r="P145" s="185">
        <f>'2 уровень'!R832</f>
        <v>273938.40994279995</v>
      </c>
      <c r="Q145" s="185">
        <f>'2 уровень'!S832</f>
        <v>273938.40994279995</v>
      </c>
      <c r="R145" s="185">
        <f>'2 уровень'!T832</f>
        <v>279820.85882279999</v>
      </c>
      <c r="S145" s="185">
        <f>'2 уровень'!U832</f>
        <v>280922.00882279995</v>
      </c>
      <c r="T145" s="185">
        <f>'2 уровень'!V832</f>
        <v>92611.643090266676</v>
      </c>
      <c r="U145" s="185">
        <f>'2 уровень'!W832</f>
        <v>103369.36591000001</v>
      </c>
      <c r="V145" s="790">
        <f>'2 уровень'!X832</f>
        <v>0</v>
      </c>
      <c r="W145" s="185">
        <f>'2 уровень'!Y832</f>
        <v>10058.237370000001</v>
      </c>
      <c r="X145" s="185">
        <f>'2 уровень'!Z832</f>
        <v>10757.722819733335</v>
      </c>
      <c r="Y145" s="185">
        <f>'2 уровень'!AA832</f>
        <v>-117.203</v>
      </c>
      <c r="Z145" s="185">
        <f>'2 уровень'!AB832</f>
        <v>-100.12632000000001</v>
      </c>
      <c r="AA145" s="385">
        <f>'2 уровень'!AC832</f>
        <v>113327.47696000001</v>
      </c>
      <c r="AB145" s="185"/>
      <c r="AC145" s="185"/>
      <c r="AD145" s="928" t="e">
        <f>'2 уровень'!#REF!</f>
        <v>#REF!</v>
      </c>
      <c r="AE145" s="931"/>
      <c r="AF145" s="196"/>
      <c r="AG145" s="196"/>
      <c r="AH145" s="905"/>
      <c r="AI145" s="59"/>
      <c r="AJ145" s="59"/>
      <c r="AK145" s="277"/>
      <c r="AL145" s="59"/>
      <c r="AM145" s="59"/>
      <c r="AN145" s="59"/>
      <c r="AO145" s="277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  <c r="GP145" s="59"/>
      <c r="GQ145" s="59"/>
    </row>
    <row r="146" spans="1:199" ht="29.25" x14ac:dyDescent="0.25">
      <c r="B146" s="18">
        <v>1</v>
      </c>
      <c r="C146" s="587" t="s">
        <v>295</v>
      </c>
      <c r="D146" s="27">
        <f>'2 уровень'!F833</f>
        <v>0</v>
      </c>
      <c r="E146" s="27">
        <f>'2 уровень'!G833</f>
        <v>0</v>
      </c>
      <c r="F146" s="27">
        <f>'2 уровень'!H833</f>
        <v>0</v>
      </c>
      <c r="G146" s="64">
        <f>'2 уровень'!I833</f>
        <v>0</v>
      </c>
      <c r="H146" s="72">
        <f>'2 уровень'!J833</f>
        <v>0</v>
      </c>
      <c r="I146" s="72">
        <f>'2 уровень'!K833</f>
        <v>0</v>
      </c>
      <c r="J146" s="73">
        <f>'2 уровень'!L833</f>
        <v>0</v>
      </c>
      <c r="K146" s="73">
        <f>'2 уровень'!M833</f>
        <v>0</v>
      </c>
      <c r="L146" s="73">
        <f>'2 уровень'!N833</f>
        <v>0</v>
      </c>
      <c r="M146" s="73">
        <f>'2 уровень'!O833</f>
        <v>0</v>
      </c>
      <c r="N146" s="73">
        <f>'2 уровень'!P833</f>
        <v>0</v>
      </c>
      <c r="O146" s="73">
        <f>'2 уровень'!Q833</f>
        <v>0</v>
      </c>
      <c r="P146" s="185">
        <f>'2 уровень'!R833</f>
        <v>0</v>
      </c>
      <c r="Q146" s="185">
        <f>'2 уровень'!S833</f>
        <v>0</v>
      </c>
      <c r="R146" s="185">
        <f>'2 уровень'!T833</f>
        <v>0</v>
      </c>
      <c r="S146" s="185">
        <f>'2 уровень'!U833</f>
        <v>0</v>
      </c>
      <c r="T146" s="185">
        <f>'2 уровень'!V833</f>
        <v>0</v>
      </c>
      <c r="U146" s="185">
        <f>'2 уровень'!W833</f>
        <v>0</v>
      </c>
      <c r="V146" s="790">
        <f>'2 уровень'!X833</f>
        <v>0</v>
      </c>
      <c r="W146" s="185">
        <f>'2 уровень'!Y833</f>
        <v>0</v>
      </c>
      <c r="X146" s="185">
        <f>'2 уровень'!Z833</f>
        <v>0</v>
      </c>
      <c r="Y146" s="185">
        <f>'2 уровень'!AA833</f>
        <v>0</v>
      </c>
      <c r="Z146" s="185">
        <f>'2 уровень'!AB833</f>
        <v>0</v>
      </c>
      <c r="AA146" s="385">
        <f>'2 уровень'!AC833</f>
        <v>0</v>
      </c>
      <c r="AB146" s="185"/>
      <c r="AC146" s="185"/>
      <c r="AD146" s="928" t="e">
        <f>'2 уровень'!#REF!</f>
        <v>#REF!</v>
      </c>
      <c r="AE146" s="931"/>
      <c r="AF146" s="196"/>
      <c r="AG146" s="196"/>
      <c r="AH146" s="905"/>
      <c r="AI146" s="59"/>
      <c r="AJ146" s="59"/>
      <c r="AK146" s="277"/>
      <c r="AL146" s="59"/>
      <c r="AM146" s="59"/>
      <c r="AN146" s="59"/>
      <c r="AO146" s="277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  <c r="GD146" s="59"/>
      <c r="GE146" s="59"/>
      <c r="GF146" s="59"/>
      <c r="GG146" s="59"/>
      <c r="GH146" s="59"/>
      <c r="GI146" s="59"/>
      <c r="GJ146" s="59"/>
      <c r="GK146" s="59"/>
      <c r="GL146" s="59"/>
      <c r="GM146" s="59"/>
      <c r="GN146" s="59"/>
      <c r="GO146" s="59"/>
      <c r="GP146" s="59"/>
      <c r="GQ146" s="59"/>
    </row>
    <row r="147" spans="1:199" ht="86.25" x14ac:dyDescent="0.25">
      <c r="A147" s="18">
        <v>1</v>
      </c>
      <c r="B147" s="18">
        <v>1</v>
      </c>
      <c r="C147" s="587" t="s">
        <v>508</v>
      </c>
      <c r="D147" s="27">
        <f>'2 уровень'!F834</f>
        <v>80309</v>
      </c>
      <c r="E147" s="27">
        <f>'2 уровень'!G834</f>
        <v>26769.333333333332</v>
      </c>
      <c r="F147" s="27">
        <f>'2 уровень'!H834</f>
        <v>25689</v>
      </c>
      <c r="G147" s="64">
        <f>'2 уровень'!I834</f>
        <v>95.964287493151375</v>
      </c>
      <c r="H147" s="72">
        <f>'2 уровень'!J834</f>
        <v>0</v>
      </c>
      <c r="I147" s="72">
        <f>'2 уровень'!K834</f>
        <v>0</v>
      </c>
      <c r="J147" s="73">
        <f>'2 уровень'!L834</f>
        <v>0</v>
      </c>
      <c r="K147" s="73">
        <f>'2 уровень'!M834</f>
        <v>0</v>
      </c>
      <c r="L147" s="73">
        <f>'2 уровень'!N834</f>
        <v>0</v>
      </c>
      <c r="M147" s="73">
        <f>'2 уровень'!O834</f>
        <v>0</v>
      </c>
      <c r="N147" s="73">
        <f>'2 уровень'!P834</f>
        <v>0</v>
      </c>
      <c r="O147" s="73">
        <f>'2 уровень'!Q834</f>
        <v>0</v>
      </c>
      <c r="P147" s="185">
        <f>'2 уровень'!R834</f>
        <v>301101.83253000001</v>
      </c>
      <c r="Q147" s="185">
        <f>'2 уровень'!S834</f>
        <v>301101.83253000001</v>
      </c>
      <c r="R147" s="185">
        <f>'2 уровень'!T834</f>
        <v>301101.83253000001</v>
      </c>
      <c r="S147" s="185">
        <f>'2 уровень'!U834</f>
        <v>301101.83253000001</v>
      </c>
      <c r="T147" s="185">
        <f>'2 уровень'!V834</f>
        <v>100367.27751000001</v>
      </c>
      <c r="U147" s="185">
        <f>'2 уровень'!W834</f>
        <v>95180.112639999992</v>
      </c>
      <c r="V147" s="790">
        <f>'2 уровень'!X834</f>
        <v>0</v>
      </c>
      <c r="W147" s="185">
        <f>'2 уровень'!Y834</f>
        <v>0</v>
      </c>
      <c r="X147" s="185">
        <f>'2 уровень'!Z834</f>
        <v>-5187.1648700000169</v>
      </c>
      <c r="Y147" s="185">
        <f>'2 уровень'!AA834</f>
        <v>0</v>
      </c>
      <c r="Z147" s="185">
        <f>'2 уровень'!AB834</f>
        <v>-39.615819999999999</v>
      </c>
      <c r="AA147" s="385">
        <f>'2 уровень'!AC834</f>
        <v>95140.49682</v>
      </c>
      <c r="AB147" s="185">
        <f>U147/T147*100</f>
        <v>94.831816704918396</v>
      </c>
      <c r="AC147" s="185">
        <f>AA147/T147*100</f>
        <v>94.792345852482399</v>
      </c>
      <c r="AD147" s="928" t="e">
        <f>'2 уровень'!#REF!</f>
        <v>#REF!</v>
      </c>
      <c r="AE147" s="931"/>
      <c r="AF147" s="196"/>
      <c r="AG147" s="196"/>
      <c r="AH147" s="905"/>
      <c r="AI147" s="59"/>
      <c r="AJ147" s="59"/>
      <c r="AK147" s="277"/>
      <c r="AL147" s="59"/>
      <c r="AM147" s="59"/>
      <c r="AN147" s="59"/>
      <c r="AO147" s="277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  <c r="GD147" s="59"/>
      <c r="GE147" s="59"/>
      <c r="GF147" s="59"/>
      <c r="GG147" s="59"/>
      <c r="GH147" s="59"/>
      <c r="GI147" s="59"/>
      <c r="GJ147" s="59"/>
      <c r="GK147" s="59"/>
      <c r="GL147" s="59"/>
      <c r="GM147" s="59"/>
      <c r="GN147" s="59"/>
      <c r="GO147" s="59"/>
      <c r="GP147" s="59"/>
      <c r="GQ147" s="59"/>
    </row>
    <row r="148" spans="1:199" x14ac:dyDescent="0.25">
      <c r="A148" s="18">
        <v>1</v>
      </c>
      <c r="B148" s="18">
        <v>1</v>
      </c>
      <c r="C148" s="587" t="s">
        <v>260</v>
      </c>
      <c r="D148" s="27">
        <f>'2 уровень'!F835</f>
        <v>489382.5</v>
      </c>
      <c r="E148" s="27">
        <f>'2 уровень'!G835</f>
        <v>163127.08333333334</v>
      </c>
      <c r="F148" s="27">
        <f>'2 уровень'!H835</f>
        <v>202906.42499999999</v>
      </c>
      <c r="G148" s="64">
        <f>'2 уровень'!I835</f>
        <v>124.38549188388397</v>
      </c>
      <c r="H148" s="72">
        <f>'2 уровень'!J835</f>
        <v>0</v>
      </c>
      <c r="I148" s="72">
        <f>'2 уровень'!K835</f>
        <v>0</v>
      </c>
      <c r="J148" s="73">
        <f>'2 уровень'!L835</f>
        <v>0</v>
      </c>
      <c r="K148" s="73">
        <f>'2 уровень'!M835</f>
        <v>0</v>
      </c>
      <c r="L148" s="73">
        <f>'2 уровень'!N835</f>
        <v>0</v>
      </c>
      <c r="M148" s="73">
        <f>'2 уровень'!O835</f>
        <v>0</v>
      </c>
      <c r="N148" s="73">
        <f>'2 уровень'!P835</f>
        <v>0</v>
      </c>
      <c r="O148" s="73">
        <f>'2 уровень'!Q835</f>
        <v>0</v>
      </c>
      <c r="P148" s="185">
        <f>'2 уровень'!R835</f>
        <v>0</v>
      </c>
      <c r="Q148" s="185">
        <f>'2 уровень'!S835</f>
        <v>0</v>
      </c>
      <c r="R148" s="185">
        <f>'2 уровень'!T835</f>
        <v>0</v>
      </c>
      <c r="S148" s="185">
        <f>'2 уровень'!U835</f>
        <v>0</v>
      </c>
      <c r="T148" s="185">
        <f>'2 уровень'!V835</f>
        <v>0</v>
      </c>
      <c r="U148" s="185">
        <f>'2 уровень'!W835</f>
        <v>0</v>
      </c>
      <c r="V148" s="790">
        <f>'2 уровень'!X835</f>
        <v>0</v>
      </c>
      <c r="W148" s="185">
        <f>'2 уровень'!Y835</f>
        <v>0</v>
      </c>
      <c r="X148" s="185">
        <f>'2 уровень'!Z835</f>
        <v>0</v>
      </c>
      <c r="Y148" s="185">
        <f>'2 уровень'!AA835</f>
        <v>0</v>
      </c>
      <c r="Z148" s="185">
        <f>'2 уровень'!AB835</f>
        <v>0</v>
      </c>
      <c r="AA148" s="385">
        <f>'2 уровень'!AC835</f>
        <v>0</v>
      </c>
      <c r="AB148" s="185"/>
      <c r="AC148" s="185"/>
      <c r="AD148" s="928" t="e">
        <f>'2 уровень'!#REF!</f>
        <v>#REF!</v>
      </c>
      <c r="AE148" s="931"/>
      <c r="AF148" s="196"/>
      <c r="AG148" s="196"/>
      <c r="AH148" s="905"/>
      <c r="AI148" s="59"/>
      <c r="AJ148" s="59"/>
      <c r="AK148" s="277"/>
      <c r="AL148" s="59"/>
      <c r="AM148" s="59"/>
      <c r="AN148" s="59"/>
      <c r="AO148" s="277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  <c r="GL148" s="59"/>
      <c r="GM148" s="59"/>
      <c r="GN148" s="59"/>
      <c r="GO148" s="59"/>
      <c r="GP148" s="59"/>
      <c r="GQ148" s="59"/>
    </row>
    <row r="149" spans="1:199" ht="29.25" x14ac:dyDescent="0.25">
      <c r="B149" s="18">
        <v>1</v>
      </c>
      <c r="C149" s="587" t="s">
        <v>274</v>
      </c>
      <c r="D149" s="27">
        <f>'2 уровень'!F836</f>
        <v>232922</v>
      </c>
      <c r="E149" s="27">
        <f>'2 уровень'!G836</f>
        <v>77641</v>
      </c>
      <c r="F149" s="27">
        <f>'2 уровень'!H836</f>
        <v>74353</v>
      </c>
      <c r="G149" s="64">
        <f>'2 уровень'!I836</f>
        <v>95.765124096804527</v>
      </c>
      <c r="H149" s="72">
        <f>'2 уровень'!J836</f>
        <v>0</v>
      </c>
      <c r="I149" s="72">
        <f>'2 уровень'!K836</f>
        <v>0</v>
      </c>
      <c r="J149" s="73">
        <f>'2 уровень'!L836</f>
        <v>0</v>
      </c>
      <c r="K149" s="73">
        <f>'2 уровень'!M836</f>
        <v>0</v>
      </c>
      <c r="L149" s="73">
        <f>'2 уровень'!N836</f>
        <v>0</v>
      </c>
      <c r="M149" s="73">
        <f>'2 уровень'!O836</f>
        <v>0</v>
      </c>
      <c r="N149" s="73">
        <f>'2 уровень'!P836</f>
        <v>0</v>
      </c>
      <c r="O149" s="73">
        <f>'2 уровень'!Q836</f>
        <v>0</v>
      </c>
      <c r="P149" s="185">
        <f>'2 уровень'!R836</f>
        <v>0</v>
      </c>
      <c r="Q149" s="185">
        <f>'2 уровень'!S836</f>
        <v>0</v>
      </c>
      <c r="R149" s="185">
        <f>'2 уровень'!T836</f>
        <v>0</v>
      </c>
      <c r="S149" s="185">
        <f>'2 уровень'!U836</f>
        <v>0</v>
      </c>
      <c r="T149" s="185">
        <f>'2 уровень'!V836</f>
        <v>0</v>
      </c>
      <c r="U149" s="185">
        <f>'2 уровень'!W836</f>
        <v>0</v>
      </c>
      <c r="V149" s="790">
        <f>'2 уровень'!X836</f>
        <v>0</v>
      </c>
      <c r="W149" s="185">
        <f>'2 уровень'!Y836</f>
        <v>0</v>
      </c>
      <c r="X149" s="185">
        <f>'2 уровень'!Z836</f>
        <v>0</v>
      </c>
      <c r="Y149" s="185">
        <f>'2 уровень'!AA836</f>
        <v>0</v>
      </c>
      <c r="Z149" s="185">
        <f>'2 уровень'!AB836</f>
        <v>0</v>
      </c>
      <c r="AA149" s="385">
        <f>'2 уровень'!AC836</f>
        <v>0</v>
      </c>
      <c r="AB149" s="185"/>
      <c r="AC149" s="185"/>
      <c r="AD149" s="928" t="e">
        <f>'2 уровень'!#REF!</f>
        <v>#REF!</v>
      </c>
      <c r="AE149" s="931"/>
      <c r="AF149" s="196"/>
      <c r="AG149" s="196"/>
      <c r="AH149" s="905"/>
      <c r="AI149" s="59"/>
      <c r="AJ149" s="59"/>
      <c r="AK149" s="277"/>
      <c r="AL149" s="59"/>
      <c r="AM149" s="59"/>
      <c r="AN149" s="59"/>
      <c r="AO149" s="277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  <c r="GD149" s="59"/>
      <c r="GE149" s="59"/>
      <c r="GF149" s="59"/>
      <c r="GG149" s="59"/>
      <c r="GH149" s="59"/>
      <c r="GI149" s="59"/>
      <c r="GJ149" s="59"/>
      <c r="GK149" s="59"/>
      <c r="GL149" s="59"/>
      <c r="GM149" s="59"/>
      <c r="GN149" s="59"/>
      <c r="GO149" s="59"/>
      <c r="GP149" s="59"/>
      <c r="GQ149" s="59"/>
    </row>
    <row r="150" spans="1:199" ht="29.25" x14ac:dyDescent="0.25">
      <c r="A150" s="18">
        <v>1</v>
      </c>
      <c r="B150" s="18">
        <v>1</v>
      </c>
      <c r="C150" s="587" t="s">
        <v>261</v>
      </c>
      <c r="D150" s="27">
        <f>'2 уровень'!F837</f>
        <v>471688.65957446804</v>
      </c>
      <c r="E150" s="27">
        <f>'2 уровень'!G837</f>
        <v>157230.14184397162</v>
      </c>
      <c r="F150" s="27">
        <f>'2 уровень'!H837</f>
        <v>148800.14042553189</v>
      </c>
      <c r="G150" s="64">
        <f>'2 уровень'!I837</f>
        <v>94.638431715716891</v>
      </c>
      <c r="H150" s="72">
        <f>'2 уровень'!J837</f>
        <v>0</v>
      </c>
      <c r="I150" s="72">
        <f>'2 уровень'!K837</f>
        <v>0</v>
      </c>
      <c r="J150" s="73">
        <f>'2 уровень'!L837</f>
        <v>0</v>
      </c>
      <c r="K150" s="73">
        <f>'2 уровень'!M837</f>
        <v>0</v>
      </c>
      <c r="L150" s="73">
        <f>'2 уровень'!N837</f>
        <v>0</v>
      </c>
      <c r="M150" s="73">
        <f>'2 уровень'!O837</f>
        <v>0</v>
      </c>
      <c r="N150" s="73">
        <f>'2 уровень'!P837</f>
        <v>0</v>
      </c>
      <c r="O150" s="73">
        <f>'2 уровень'!Q837</f>
        <v>0</v>
      </c>
      <c r="P150" s="185">
        <f>'2 уровень'!R837</f>
        <v>0</v>
      </c>
      <c r="Q150" s="185">
        <f>'2 уровень'!S837</f>
        <v>0</v>
      </c>
      <c r="R150" s="185">
        <f>'2 уровень'!T837</f>
        <v>0</v>
      </c>
      <c r="S150" s="185">
        <f>'2 уровень'!U837</f>
        <v>0</v>
      </c>
      <c r="T150" s="185">
        <f>'2 уровень'!V837</f>
        <v>0</v>
      </c>
      <c r="U150" s="185">
        <f>'2 уровень'!W837</f>
        <v>0</v>
      </c>
      <c r="V150" s="790">
        <f>'2 уровень'!X837</f>
        <v>0</v>
      </c>
      <c r="W150" s="185">
        <f>'2 уровень'!Y837</f>
        <v>0</v>
      </c>
      <c r="X150" s="185">
        <f>'2 уровень'!Z837</f>
        <v>0</v>
      </c>
      <c r="Y150" s="185">
        <f>'2 уровень'!AA837</f>
        <v>0</v>
      </c>
      <c r="Z150" s="185">
        <f>'2 уровень'!AB837</f>
        <v>0</v>
      </c>
      <c r="AA150" s="385">
        <f>'2 уровень'!AC837</f>
        <v>0</v>
      </c>
      <c r="AB150" s="185"/>
      <c r="AC150" s="185"/>
      <c r="AD150" s="928" t="e">
        <f>'2 уровень'!#REF!</f>
        <v>#REF!</v>
      </c>
      <c r="AE150" s="931"/>
      <c r="AF150" s="196"/>
      <c r="AG150" s="196"/>
      <c r="AH150" s="905"/>
      <c r="AI150" s="59"/>
      <c r="AJ150" s="59"/>
      <c r="AK150" s="277"/>
      <c r="AL150" s="59"/>
      <c r="AM150" s="59"/>
      <c r="AN150" s="59"/>
      <c r="AO150" s="277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  <c r="GL150" s="59"/>
      <c r="GM150" s="59"/>
      <c r="GN150" s="59"/>
      <c r="GO150" s="59"/>
      <c r="GP150" s="59"/>
      <c r="GQ150" s="59"/>
    </row>
    <row r="151" spans="1:199" ht="29.25" x14ac:dyDescent="0.25">
      <c r="A151" s="18">
        <v>1</v>
      </c>
      <c r="B151" s="18">
        <v>1</v>
      </c>
      <c r="C151" s="587" t="s">
        <v>262</v>
      </c>
      <c r="D151" s="27">
        <f>'2 уровень'!F838</f>
        <v>136047</v>
      </c>
      <c r="E151" s="27">
        <f>'2 уровень'!G838</f>
        <v>45349.333333333328</v>
      </c>
      <c r="F151" s="27">
        <f>'2 уровень'!H838</f>
        <v>48015</v>
      </c>
      <c r="G151" s="64">
        <f>'2 уровень'!I838</f>
        <v>105.87807244501941</v>
      </c>
      <c r="H151" s="72">
        <f>'2 уровень'!J838</f>
        <v>0</v>
      </c>
      <c r="I151" s="72">
        <f>'2 уровень'!K838</f>
        <v>0</v>
      </c>
      <c r="J151" s="73">
        <f>'2 уровень'!L838</f>
        <v>0</v>
      </c>
      <c r="K151" s="73">
        <f>'2 уровень'!M838</f>
        <v>0</v>
      </c>
      <c r="L151" s="73">
        <f>'2 уровень'!N838</f>
        <v>0</v>
      </c>
      <c r="M151" s="73">
        <f>'2 уровень'!O838</f>
        <v>0</v>
      </c>
      <c r="N151" s="73">
        <f>'2 уровень'!P838</f>
        <v>0</v>
      </c>
      <c r="O151" s="73">
        <f>'2 уровень'!Q838</f>
        <v>0</v>
      </c>
      <c r="P151" s="185">
        <f>'2 уровень'!R838</f>
        <v>0</v>
      </c>
      <c r="Q151" s="185">
        <f>'2 уровень'!S838</f>
        <v>0</v>
      </c>
      <c r="R151" s="185">
        <f>'2 уровень'!T838</f>
        <v>0</v>
      </c>
      <c r="S151" s="185">
        <f>'2 уровень'!U838</f>
        <v>0</v>
      </c>
      <c r="T151" s="185">
        <f>'2 уровень'!V838</f>
        <v>0</v>
      </c>
      <c r="U151" s="185">
        <f>'2 уровень'!W838</f>
        <v>0</v>
      </c>
      <c r="V151" s="790">
        <f>'2 уровень'!X838</f>
        <v>0</v>
      </c>
      <c r="W151" s="185">
        <f>'2 уровень'!Y838</f>
        <v>0</v>
      </c>
      <c r="X151" s="185">
        <f>'2 уровень'!Z838</f>
        <v>0</v>
      </c>
      <c r="Y151" s="185">
        <f>'2 уровень'!AA838</f>
        <v>0</v>
      </c>
      <c r="Z151" s="185">
        <f>'2 уровень'!AB838</f>
        <v>0</v>
      </c>
      <c r="AA151" s="385">
        <f>'2 уровень'!AC838</f>
        <v>0</v>
      </c>
      <c r="AB151" s="185"/>
      <c r="AC151" s="185"/>
      <c r="AD151" s="928" t="e">
        <f>'2 уровень'!#REF!</f>
        <v>#REF!</v>
      </c>
      <c r="AE151" s="931"/>
      <c r="AF151" s="196"/>
      <c r="AG151" s="196"/>
      <c r="AH151" s="905"/>
      <c r="AI151" s="59"/>
      <c r="AJ151" s="59"/>
      <c r="AK151" s="277"/>
      <c r="AL151" s="59"/>
      <c r="AM151" s="59"/>
      <c r="AN151" s="59"/>
      <c r="AO151" s="277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  <c r="GL151" s="59"/>
      <c r="GM151" s="59"/>
      <c r="GN151" s="59"/>
      <c r="GO151" s="59"/>
      <c r="GP151" s="59"/>
      <c r="GQ151" s="59"/>
    </row>
    <row r="152" spans="1:199" x14ac:dyDescent="0.25">
      <c r="A152" s="18">
        <v>1</v>
      </c>
      <c r="B152" s="18">
        <v>1</v>
      </c>
      <c r="C152" s="588" t="s">
        <v>134</v>
      </c>
      <c r="D152" s="27">
        <f>'2 уровень'!F839</f>
        <v>2256718.3571428573</v>
      </c>
      <c r="E152" s="27">
        <f>'2 уровень'!G839</f>
        <v>752241.51507936511</v>
      </c>
      <c r="F152" s="27">
        <f>'2 уровень'!H839</f>
        <v>765912.48214285716</v>
      </c>
      <c r="G152" s="64">
        <f>'2 уровень'!I839</f>
        <v>101.8173640764894</v>
      </c>
      <c r="H152" s="72">
        <f>'2 уровень'!J839</f>
        <v>0</v>
      </c>
      <c r="I152" s="72">
        <f>'2 уровень'!K839</f>
        <v>0</v>
      </c>
      <c r="J152" s="73">
        <f>'2 уровень'!L839</f>
        <v>0</v>
      </c>
      <c r="K152" s="73">
        <f>'2 уровень'!M839</f>
        <v>0</v>
      </c>
      <c r="L152" s="73">
        <f>'2 уровень'!N839</f>
        <v>0</v>
      </c>
      <c r="M152" s="73">
        <f>'2 уровень'!O839</f>
        <v>0</v>
      </c>
      <c r="N152" s="73">
        <f>'2 уровень'!P839</f>
        <v>0</v>
      </c>
      <c r="O152" s="73">
        <f>'2 уровень'!Q839</f>
        <v>0</v>
      </c>
      <c r="P152" s="185">
        <f>'2 уровень'!R839</f>
        <v>3210283.2937139999</v>
      </c>
      <c r="Q152" s="185">
        <f>'2 уровень'!S839</f>
        <v>3210283.2937139999</v>
      </c>
      <c r="R152" s="185">
        <f>'2 уровень'!T839</f>
        <v>3186670.922334</v>
      </c>
      <c r="S152" s="185">
        <f>'2 уровень'!U839</f>
        <v>3187772.0723339999</v>
      </c>
      <c r="T152" s="185">
        <f>'2 уровень'!V839</f>
        <v>1065494.306962</v>
      </c>
      <c r="U152" s="185">
        <f>'2 уровень'!W839</f>
        <v>1081725.0966599998</v>
      </c>
      <c r="V152" s="790">
        <f>'2 уровень'!X839</f>
        <v>0</v>
      </c>
      <c r="W152" s="185">
        <f>'2 уровень'!Y839</f>
        <v>9906.891450000001</v>
      </c>
      <c r="X152" s="185">
        <f>'2 уровень'!Z839</f>
        <v>16230.78969799992</v>
      </c>
      <c r="Y152" s="185">
        <f>'2 уровень'!AA839</f>
        <v>-1066.2565399999999</v>
      </c>
      <c r="Z152" s="185">
        <f>'2 уровень'!AB839</f>
        <v>-660.69843999999989</v>
      </c>
      <c r="AA152" s="385">
        <f>'2 уровень'!AC839</f>
        <v>1090971.2896699999</v>
      </c>
      <c r="AB152" s="185"/>
      <c r="AC152" s="185"/>
      <c r="AD152" s="928" t="e">
        <f>'2 уровень'!#REF!</f>
        <v>#REF!</v>
      </c>
      <c r="AE152" s="931" t="e">
        <f>'2 уровень'!#REF!</f>
        <v>#REF!</v>
      </c>
      <c r="AF152" s="196"/>
      <c r="AG152" s="196"/>
      <c r="AH152" s="905"/>
      <c r="AI152" s="59"/>
      <c r="AJ152" s="59"/>
      <c r="AK152" s="277"/>
      <c r="AL152" s="59"/>
      <c r="AM152" s="59"/>
      <c r="AN152" s="59"/>
      <c r="AO152" s="277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  <c r="GL152" s="59"/>
      <c r="GM152" s="59"/>
      <c r="GN152" s="59"/>
      <c r="GO152" s="59"/>
      <c r="GP152" s="59"/>
      <c r="GQ152" s="59"/>
    </row>
    <row r="153" spans="1:199" ht="15.75" x14ac:dyDescent="0.25">
      <c r="A153" s="18">
        <v>1</v>
      </c>
      <c r="B153" s="18">
        <v>1</v>
      </c>
      <c r="C153" s="1781" t="s">
        <v>28</v>
      </c>
      <c r="D153" s="27">
        <f>'2 уровень'!F840</f>
        <v>0</v>
      </c>
      <c r="E153" s="27">
        <f>'2 уровень'!G840</f>
        <v>0</v>
      </c>
      <c r="F153" s="27">
        <f>'2 уровень'!H840</f>
        <v>0</v>
      </c>
      <c r="G153" s="64">
        <f>'2 уровень'!I840</f>
        <v>0</v>
      </c>
      <c r="H153" s="72">
        <f>'2 уровень'!J840</f>
        <v>0</v>
      </c>
      <c r="I153" s="72">
        <f>'2 уровень'!K840</f>
        <v>0</v>
      </c>
      <c r="J153" s="73">
        <f>'2 уровень'!L840</f>
        <v>0</v>
      </c>
      <c r="K153" s="73">
        <f>'2 уровень'!M840</f>
        <v>0</v>
      </c>
      <c r="L153" s="73">
        <f>'2 уровень'!N840</f>
        <v>0</v>
      </c>
      <c r="M153" s="73">
        <f>'2 уровень'!O840</f>
        <v>0</v>
      </c>
      <c r="N153" s="73">
        <f>'2 уровень'!P840</f>
        <v>0</v>
      </c>
      <c r="O153" s="73">
        <f>'2 уровень'!Q840</f>
        <v>0</v>
      </c>
      <c r="P153" s="185">
        <f>'2 уровень'!R840</f>
        <v>0</v>
      </c>
      <c r="Q153" s="185">
        <f>'2 уровень'!S840</f>
        <v>0</v>
      </c>
      <c r="R153" s="185">
        <f>'2 уровень'!T840</f>
        <v>0</v>
      </c>
      <c r="S153" s="185">
        <f>'2 уровень'!U840</f>
        <v>0</v>
      </c>
      <c r="T153" s="185">
        <f>'2 уровень'!V840</f>
        <v>0</v>
      </c>
      <c r="U153" s="185">
        <f>'2 уровень'!W840</f>
        <v>0</v>
      </c>
      <c r="V153" s="790">
        <f>'2 уровень'!X840</f>
        <v>0</v>
      </c>
      <c r="W153" s="185">
        <f>'2 уровень'!Y840</f>
        <v>0</v>
      </c>
      <c r="X153" s="185">
        <f>'2 уровень'!Z840</f>
        <v>0</v>
      </c>
      <c r="Y153" s="185">
        <f>'2 уровень'!AA840</f>
        <v>0</v>
      </c>
      <c r="Z153" s="185">
        <f>'2 уровень'!AB840</f>
        <v>0</v>
      </c>
      <c r="AA153" s="385">
        <f>'2 уровень'!AC840</f>
        <v>0</v>
      </c>
      <c r="AB153" s="381"/>
      <c r="AC153" s="185" t="e">
        <f>AA153/T153*100</f>
        <v>#DIV/0!</v>
      </c>
      <c r="AD153" s="928" t="e">
        <f>'2 уровень'!#REF!</f>
        <v>#REF!</v>
      </c>
      <c r="AE153" s="931"/>
      <c r="AF153" s="196"/>
      <c r="AG153" s="196"/>
      <c r="AH153" s="905"/>
      <c r="AI153" s="59"/>
      <c r="AJ153" s="59"/>
      <c r="AK153" s="277"/>
      <c r="AL153" s="59"/>
      <c r="AM153" s="59"/>
      <c r="AN153" s="59"/>
      <c r="AO153" s="277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  <c r="GL153" s="59"/>
      <c r="GM153" s="59"/>
      <c r="GN153" s="59"/>
      <c r="GO153" s="59"/>
      <c r="GP153" s="59"/>
      <c r="GQ153" s="59"/>
    </row>
    <row r="154" spans="1:199" ht="29.25" x14ac:dyDescent="0.25">
      <c r="B154" s="18">
        <v>1</v>
      </c>
      <c r="C154" s="292" t="s">
        <v>284</v>
      </c>
      <c r="D154" s="27">
        <f>'2 уровень'!F841</f>
        <v>4272</v>
      </c>
      <c r="E154" s="27">
        <f>'2 уровень'!G841</f>
        <v>1423</v>
      </c>
      <c r="F154" s="27">
        <f>'2 уровень'!H841</f>
        <v>1272</v>
      </c>
      <c r="G154" s="64">
        <f>'2 уровень'!I841</f>
        <v>89.388615600843295</v>
      </c>
      <c r="H154" s="72">
        <f>'2 уровень'!J841</f>
        <v>8.2979868913857686</v>
      </c>
      <c r="I154" s="72">
        <f>'2 уровень'!K841</f>
        <v>38.210159279706488</v>
      </c>
      <c r="J154" s="73">
        <f>'2 уровень'!L841</f>
        <v>35449</v>
      </c>
      <c r="K154" s="73">
        <f>'2 уровень'!M841</f>
        <v>11816</v>
      </c>
      <c r="L154" s="73">
        <f>'2 уровень'!N841</f>
        <v>9531</v>
      </c>
      <c r="M154" s="73">
        <f>'2 уровень'!O841</f>
        <v>80.661814488828711</v>
      </c>
      <c r="N154" s="73">
        <f>'2 уровень'!P841</f>
        <v>113.76470588235294</v>
      </c>
      <c r="O154" s="73">
        <f>'2 уровень'!Q841</f>
        <v>251.33453981385728</v>
      </c>
      <c r="P154" s="185">
        <f>'2 уровень'!R841</f>
        <v>0</v>
      </c>
      <c r="Q154" s="185">
        <f>'2 уровень'!S841</f>
        <v>0</v>
      </c>
      <c r="R154" s="185">
        <f>'2 уровень'!T841</f>
        <v>0</v>
      </c>
      <c r="S154" s="185">
        <f>'2 уровень'!U841</f>
        <v>0</v>
      </c>
      <c r="T154" s="185">
        <f>'2 уровень'!V841</f>
        <v>0</v>
      </c>
      <c r="U154" s="185">
        <f>'2 уровень'!W841</f>
        <v>0</v>
      </c>
      <c r="V154" s="790">
        <f>'2 уровень'!X841</f>
        <v>0</v>
      </c>
      <c r="W154" s="185">
        <f>'2 уровень'!Y841</f>
        <v>0</v>
      </c>
      <c r="X154" s="185">
        <f>'2 уровень'!Z841</f>
        <v>0</v>
      </c>
      <c r="Y154" s="185">
        <f>'2 уровень'!AA841</f>
        <v>0</v>
      </c>
      <c r="Z154" s="185">
        <f>'2 уровень'!AB841</f>
        <v>0</v>
      </c>
      <c r="AA154" s="385">
        <f>'2 уровень'!AC841</f>
        <v>0</v>
      </c>
      <c r="AB154" s="63"/>
      <c r="AC154" s="185" t="e">
        <f>AA154/T154*100</f>
        <v>#DIV/0!</v>
      </c>
      <c r="AD154" s="928" t="e">
        <f>'2 уровень'!#REF!</f>
        <v>#REF!</v>
      </c>
      <c r="AE154" s="931"/>
      <c r="AF154" s="196"/>
      <c r="AG154" s="196"/>
      <c r="AH154" s="905"/>
      <c r="AI154" s="59"/>
      <c r="AJ154" s="59"/>
      <c r="AK154" s="277"/>
      <c r="AL154" s="59"/>
      <c r="AM154" s="59"/>
      <c r="AN154" s="59"/>
      <c r="AO154" s="277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  <c r="GL154" s="59"/>
      <c r="GM154" s="59"/>
      <c r="GN154" s="59"/>
      <c r="GO154" s="59"/>
      <c r="GP154" s="59"/>
      <c r="GQ154" s="59"/>
    </row>
    <row r="155" spans="1:199" s="59" customFormat="1" ht="29.25" x14ac:dyDescent="0.25">
      <c r="A155" s="59">
        <v>1</v>
      </c>
      <c r="B155" s="18">
        <v>1</v>
      </c>
      <c r="C155" s="292" t="s">
        <v>285</v>
      </c>
      <c r="D155" s="20">
        <f>'2 уровень'!F842</f>
        <v>12862</v>
      </c>
      <c r="E155" s="20">
        <f>'2 уровень'!G842</f>
        <v>4286</v>
      </c>
      <c r="F155" s="20">
        <f>'2 уровень'!H842</f>
        <v>4381</v>
      </c>
      <c r="G155" s="62">
        <f>'2 уровень'!I842</f>
        <v>102.21651889874008</v>
      </c>
      <c r="H155" s="72">
        <f>'2 уровень'!J842</f>
        <v>7.3865650754159535</v>
      </c>
      <c r="I155" s="72">
        <f>'2 уровень'!K842</f>
        <v>63.643439745443466</v>
      </c>
      <c r="J155" s="21">
        <f>'2 уровень'!L842</f>
        <v>95006</v>
      </c>
      <c r="K155" s="21">
        <f>'2 уровень'!M842</f>
        <v>31669</v>
      </c>
      <c r="L155" s="21">
        <f>'2 уровень'!N842</f>
        <v>30314</v>
      </c>
      <c r="M155" s="21">
        <f>'2 уровень'!O842</f>
        <v>95.721367899207422</v>
      </c>
      <c r="N155" s="21">
        <f>'2 уровень'!P842</f>
        <v>395.99583333333334</v>
      </c>
      <c r="O155" s="21">
        <f>'2 уровень'!Q842</f>
        <v>229.6539315438925</v>
      </c>
      <c r="P155" s="185">
        <f>'2 уровень'!R842</f>
        <v>0</v>
      </c>
      <c r="Q155" s="185">
        <f>'2 уровень'!S842</f>
        <v>0</v>
      </c>
      <c r="R155" s="185">
        <f>'2 уровень'!T842</f>
        <v>0</v>
      </c>
      <c r="S155" s="185">
        <f>'2 уровень'!U842</f>
        <v>0</v>
      </c>
      <c r="T155" s="185">
        <f>'2 уровень'!V842</f>
        <v>0</v>
      </c>
      <c r="U155" s="185">
        <f>'2 уровень'!W842</f>
        <v>0</v>
      </c>
      <c r="V155" s="790">
        <f>'2 уровень'!X842</f>
        <v>0</v>
      </c>
      <c r="W155" s="185">
        <f>'2 уровень'!Y842</f>
        <v>0</v>
      </c>
      <c r="X155" s="185">
        <f>'2 уровень'!Z842</f>
        <v>0</v>
      </c>
      <c r="Y155" s="185">
        <f>'2 уровень'!AA842</f>
        <v>0</v>
      </c>
      <c r="Z155" s="185">
        <f>'2 уровень'!AB842</f>
        <v>0</v>
      </c>
      <c r="AA155" s="385">
        <f>'2 уровень'!AC842</f>
        <v>0</v>
      </c>
      <c r="AB155" s="185"/>
      <c r="AC155" s="185"/>
      <c r="AD155" s="924" t="e">
        <f>'2 уровень'!#REF!</f>
        <v>#REF!</v>
      </c>
      <c r="AE155" s="931" t="e">
        <f>'2 уровень'!#REF!</f>
        <v>#REF!</v>
      </c>
      <c r="AF155" s="196"/>
      <c r="AG155" s="196"/>
      <c r="AH155" s="905"/>
      <c r="AK155" s="277"/>
      <c r="AO155" s="277"/>
    </row>
    <row r="156" spans="1:199" s="59" customFormat="1" ht="29.25" x14ac:dyDescent="0.25">
      <c r="A156" s="59">
        <v>1</v>
      </c>
      <c r="B156" s="18">
        <v>1</v>
      </c>
      <c r="C156" s="713" t="s">
        <v>135</v>
      </c>
      <c r="D156" s="20">
        <f>'2 уровень'!F843</f>
        <v>17134</v>
      </c>
      <c r="E156" s="20">
        <f>'2 уровень'!G843</f>
        <v>5709</v>
      </c>
      <c r="F156" s="20">
        <f>'2 уровень'!H843</f>
        <v>5653</v>
      </c>
      <c r="G156" s="62">
        <f>'2 уровень'!I843</f>
        <v>99.019092660711166</v>
      </c>
      <c r="H156" s="72">
        <f>'2 уровень'!J843</f>
        <v>7.6138088012139606</v>
      </c>
      <c r="I156" s="72">
        <f>'2 уровень'!K843</f>
        <v>63.429503937985125</v>
      </c>
      <c r="J156" s="21">
        <f>'2 уровень'!L843</f>
        <v>130455</v>
      </c>
      <c r="K156" s="21">
        <f>'2 уровень'!M843</f>
        <v>43485</v>
      </c>
      <c r="L156" s="21">
        <f>'2 уровень'!N843</f>
        <v>39845</v>
      </c>
      <c r="M156" s="21">
        <f>'2 уровень'!O843</f>
        <v>91.629297458893873</v>
      </c>
      <c r="N156" s="21">
        <f>'2 уровень'!P843</f>
        <v>509.76053921568632</v>
      </c>
      <c r="O156" s="21">
        <f>'2 уровень'!Q843</f>
        <v>234.49245440597588</v>
      </c>
      <c r="P156" s="185">
        <f>'2 уровень'!R843</f>
        <v>477849.09794285428</v>
      </c>
      <c r="Q156" s="185">
        <f>'2 уровень'!S843</f>
        <v>477849.09794285428</v>
      </c>
      <c r="R156" s="185">
        <f>'2 уровень'!T843</f>
        <v>493051.56429856131</v>
      </c>
      <c r="S156" s="185">
        <f>'2 уровень'!U843</f>
        <v>493051.56429856131</v>
      </c>
      <c r="T156" s="185">
        <f>'2 уровень'!V843</f>
        <v>162323.52591875949</v>
      </c>
      <c r="U156" s="185">
        <f>'2 уровень'!W843</f>
        <v>153599.23053</v>
      </c>
      <c r="V156" s="790">
        <f>'2 уровень'!X843</f>
        <v>0</v>
      </c>
      <c r="W156" s="185">
        <f>'2 уровень'!Y843</f>
        <v>0</v>
      </c>
      <c r="X156" s="185">
        <f>'2 уровень'!Z843</f>
        <v>-8724.2953887594867</v>
      </c>
      <c r="Y156" s="185">
        <f>'2 уровень'!AA843</f>
        <v>-37.176520000000004</v>
      </c>
      <c r="Z156" s="185">
        <f>'2 уровень'!AB843</f>
        <v>-430.70571000000001</v>
      </c>
      <c r="AA156" s="385">
        <f>'2 уровень'!AC843</f>
        <v>153168.52481999999</v>
      </c>
      <c r="AB156" s="185"/>
      <c r="AC156" s="185"/>
      <c r="AD156" s="924" t="e">
        <f>'2 уровень'!#REF!</f>
        <v>#REF!</v>
      </c>
      <c r="AE156" s="931" t="e">
        <f>'2 уровень'!#REF!</f>
        <v>#REF!</v>
      </c>
      <c r="AF156" s="196"/>
      <c r="AG156" s="196"/>
      <c r="AH156" s="905"/>
      <c r="AK156" s="277"/>
      <c r="AO156" s="277"/>
    </row>
    <row r="157" spans="1:199" s="59" customFormat="1" x14ac:dyDescent="0.25">
      <c r="A157" s="59">
        <v>1</v>
      </c>
      <c r="B157" s="18">
        <v>1</v>
      </c>
      <c r="C157" s="1793" t="s">
        <v>209</v>
      </c>
      <c r="D157" s="20">
        <f>'2 уровень'!F844</f>
        <v>14811</v>
      </c>
      <c r="E157" s="20">
        <f>'2 уровень'!G844</f>
        <v>4937</v>
      </c>
      <c r="F157" s="20">
        <f>'2 уровень'!H844</f>
        <v>5151</v>
      </c>
      <c r="G157" s="62">
        <f>'2 уровень'!I844</f>
        <v>104.33461616366215</v>
      </c>
      <c r="H157" s="72">
        <f>'2 уровень'!J844</f>
        <v>0</v>
      </c>
      <c r="I157" s="72">
        <f>'2 уровень'!K844</f>
        <v>0</v>
      </c>
      <c r="J157" s="21">
        <f>'2 уровень'!L844</f>
        <v>0</v>
      </c>
      <c r="K157" s="21">
        <f>'2 уровень'!M844</f>
        <v>0</v>
      </c>
      <c r="L157" s="21">
        <f>'2 уровень'!N844</f>
        <v>0</v>
      </c>
      <c r="M157" s="21">
        <f>'2 уровень'!O844</f>
        <v>0</v>
      </c>
      <c r="N157" s="21">
        <f>'2 уровень'!P844</f>
        <v>0</v>
      </c>
      <c r="O157" s="21">
        <f>'2 уровень'!Q844</f>
        <v>0</v>
      </c>
      <c r="P157" s="185">
        <f>'2 уровень'!R844</f>
        <v>107819.03646</v>
      </c>
      <c r="Q157" s="185">
        <f>'2 уровень'!S844</f>
        <v>107819.03646</v>
      </c>
      <c r="R157" s="185">
        <f>'2 уровень'!T844</f>
        <v>110476.87212666668</v>
      </c>
      <c r="S157" s="185">
        <f>'2 уровень'!U844</f>
        <v>110476.87212666668</v>
      </c>
      <c r="T157" s="185">
        <f>'2 уровень'!V844</f>
        <v>36471.245953333339</v>
      </c>
      <c r="U157" s="185">
        <f>'2 уровень'!W844</f>
        <v>37755.689360000004</v>
      </c>
      <c r="V157" s="790">
        <f>'2 уровень'!X844</f>
        <v>0</v>
      </c>
      <c r="W157" s="185">
        <f>'2 уровень'!Y844</f>
        <v>0</v>
      </c>
      <c r="X157" s="185">
        <f>'2 уровень'!Z844</f>
        <v>1284.4434066666636</v>
      </c>
      <c r="Y157" s="185">
        <f>'2 уровень'!AA844</f>
        <v>0</v>
      </c>
      <c r="Z157" s="185">
        <f>'2 уровень'!AB844</f>
        <v>-3.5015100000000001</v>
      </c>
      <c r="AA157" s="385">
        <f>'2 уровень'!AC844</f>
        <v>37752.187850000002</v>
      </c>
      <c r="AB157" s="185">
        <f>U157/T157*100</f>
        <v>103.52179744094887</v>
      </c>
      <c r="AC157" s="185">
        <f>AA157/T157*100</f>
        <v>103.51219669957447</v>
      </c>
      <c r="AD157" s="924" t="e">
        <f>'2 уровень'!#REF!</f>
        <v>#REF!</v>
      </c>
      <c r="AE157" s="931"/>
      <c r="AF157" s="196"/>
      <c r="AG157" s="196"/>
      <c r="AH157" s="905"/>
      <c r="AK157" s="277"/>
      <c r="AO157" s="277"/>
    </row>
    <row r="158" spans="1:199" s="59" customFormat="1" x14ac:dyDescent="0.25">
      <c r="A158" s="59">
        <v>1</v>
      </c>
      <c r="B158" s="18">
        <v>1</v>
      </c>
      <c r="C158" s="714" t="s">
        <v>197</v>
      </c>
      <c r="D158" s="20">
        <f>'2 уровень'!F845</f>
        <v>82000</v>
      </c>
      <c r="E158" s="20">
        <f>'2 уровень'!G845</f>
        <v>27333</v>
      </c>
      <c r="F158" s="20">
        <f>'2 уровень'!H845</f>
        <v>27692</v>
      </c>
      <c r="G158" s="62">
        <f>'2 уровень'!I845</f>
        <v>101.31343065159331</v>
      </c>
      <c r="H158" s="72">
        <f>'2 уровень'!J845</f>
        <v>0</v>
      </c>
      <c r="I158" s="72">
        <f>'2 уровень'!K845</f>
        <v>0</v>
      </c>
      <c r="J158" s="21">
        <f>'2 уровень'!L845</f>
        <v>0</v>
      </c>
      <c r="K158" s="21">
        <f>'2 уровень'!M845</f>
        <v>0</v>
      </c>
      <c r="L158" s="21">
        <f>'2 уровень'!N845</f>
        <v>0</v>
      </c>
      <c r="M158" s="21">
        <f>'2 уровень'!O845</f>
        <v>0</v>
      </c>
      <c r="N158" s="21">
        <f>'2 уровень'!P845</f>
        <v>0</v>
      </c>
      <c r="O158" s="21">
        <f>'2 уровень'!Q845</f>
        <v>0</v>
      </c>
      <c r="P158" s="185">
        <f>'2 уровень'!R845</f>
        <v>0</v>
      </c>
      <c r="Q158" s="185">
        <f>'2 уровень'!S845</f>
        <v>0</v>
      </c>
      <c r="R158" s="185">
        <f>'2 уровень'!T845</f>
        <v>0</v>
      </c>
      <c r="S158" s="185">
        <f>'2 уровень'!U845</f>
        <v>0</v>
      </c>
      <c r="T158" s="185">
        <f>'2 уровень'!V845</f>
        <v>0</v>
      </c>
      <c r="U158" s="185">
        <f>'2 уровень'!W845</f>
        <v>0</v>
      </c>
      <c r="V158" s="790">
        <f>'2 уровень'!X845</f>
        <v>0</v>
      </c>
      <c r="W158" s="185">
        <f>'2 уровень'!Y845</f>
        <v>0</v>
      </c>
      <c r="X158" s="185">
        <f>'2 уровень'!Z845</f>
        <v>0</v>
      </c>
      <c r="Y158" s="185">
        <f>'2 уровень'!AA845</f>
        <v>0</v>
      </c>
      <c r="Z158" s="185">
        <f>'2 уровень'!AB845</f>
        <v>0</v>
      </c>
      <c r="AA158" s="385">
        <f>'2 уровень'!AC845</f>
        <v>0</v>
      </c>
      <c r="AB158" s="185"/>
      <c r="AC158" s="185" t="e">
        <f>AA158/T158*100</f>
        <v>#DIV/0!</v>
      </c>
      <c r="AD158" s="924" t="e">
        <f>'2 уровень'!#REF!</f>
        <v>#REF!</v>
      </c>
      <c r="AE158" s="931"/>
      <c r="AF158" s="196"/>
      <c r="AG158" s="196"/>
      <c r="AH158" s="905"/>
      <c r="AK158" s="277"/>
      <c r="AO158" s="277"/>
    </row>
    <row r="159" spans="1:199" s="59" customFormat="1" x14ac:dyDescent="0.25">
      <c r="A159" s="59">
        <v>1</v>
      </c>
      <c r="B159" s="18">
        <v>1</v>
      </c>
      <c r="C159" s="715" t="s">
        <v>198</v>
      </c>
      <c r="D159" s="20">
        <f>'2 уровень'!F846</f>
        <v>81982</v>
      </c>
      <c r="E159" s="20">
        <f>'2 уровень'!G846</f>
        <v>27327</v>
      </c>
      <c r="F159" s="20">
        <f>'2 уровень'!H846</f>
        <v>27677</v>
      </c>
      <c r="G159" s="62">
        <f>'2 уровень'!I846</f>
        <v>101.28078457203497</v>
      </c>
      <c r="H159" s="72">
        <f>'2 уровень'!J846</f>
        <v>0</v>
      </c>
      <c r="I159" s="72">
        <f>'2 уровень'!K846</f>
        <v>0</v>
      </c>
      <c r="J159" s="21">
        <f>'2 уровень'!L846</f>
        <v>0</v>
      </c>
      <c r="K159" s="21">
        <f>'2 уровень'!M846</f>
        <v>0</v>
      </c>
      <c r="L159" s="21">
        <f>'2 уровень'!N846</f>
        <v>0</v>
      </c>
      <c r="M159" s="21">
        <f>'2 уровень'!O846</f>
        <v>0</v>
      </c>
      <c r="N159" s="21">
        <f>'2 уровень'!P846</f>
        <v>0</v>
      </c>
      <c r="O159" s="21">
        <f>'2 уровень'!Q846</f>
        <v>0</v>
      </c>
      <c r="P159" s="185">
        <f>'2 уровень'!R846</f>
        <v>0</v>
      </c>
      <c r="Q159" s="185">
        <f>'2 уровень'!S846</f>
        <v>0</v>
      </c>
      <c r="R159" s="185">
        <f>'2 уровень'!T846</f>
        <v>0</v>
      </c>
      <c r="S159" s="185">
        <f>'2 уровень'!U846</f>
        <v>0</v>
      </c>
      <c r="T159" s="185">
        <f>'2 уровень'!V846</f>
        <v>0</v>
      </c>
      <c r="U159" s="185">
        <f>'2 уровень'!W846</f>
        <v>0</v>
      </c>
      <c r="V159" s="790">
        <f>'2 уровень'!X846</f>
        <v>0</v>
      </c>
      <c r="W159" s="185">
        <f>'2 уровень'!Y846</f>
        <v>0</v>
      </c>
      <c r="X159" s="185">
        <f>'2 уровень'!Z846</f>
        <v>0</v>
      </c>
      <c r="Y159" s="185">
        <f>'2 уровень'!AA846</f>
        <v>0</v>
      </c>
      <c r="Z159" s="185">
        <f>'2 уровень'!AB846</f>
        <v>0</v>
      </c>
      <c r="AA159" s="385">
        <f>'2 уровень'!AC846</f>
        <v>0</v>
      </c>
      <c r="AB159" s="185"/>
      <c r="AC159" s="185" t="e">
        <f>AA159/T159*100</f>
        <v>#DIV/0!</v>
      </c>
      <c r="AD159" s="924" t="e">
        <f>'2 уровень'!#REF!</f>
        <v>#REF!</v>
      </c>
      <c r="AE159" s="931"/>
      <c r="AF159" s="196"/>
      <c r="AG159" s="196"/>
      <c r="AH159" s="905"/>
      <c r="AK159" s="277"/>
      <c r="AO159" s="277"/>
    </row>
    <row r="160" spans="1:199" ht="30" x14ac:dyDescent="0.25">
      <c r="A160" s="18">
        <v>1</v>
      </c>
      <c r="B160" s="18">
        <v>1</v>
      </c>
      <c r="C160" s="716" t="s">
        <v>199</v>
      </c>
      <c r="D160" s="27">
        <f>'2 уровень'!F847</f>
        <v>18</v>
      </c>
      <c r="E160" s="27">
        <f>'2 уровень'!G847</f>
        <v>6</v>
      </c>
      <c r="F160" s="27">
        <f>'2 уровень'!H847</f>
        <v>15</v>
      </c>
      <c r="G160" s="64">
        <f>'2 уровень'!I847</f>
        <v>250</v>
      </c>
      <c r="H160" s="72">
        <f>'2 уровень'!J847</f>
        <v>0</v>
      </c>
      <c r="I160" s="72">
        <f>'2 уровень'!K847</f>
        <v>0</v>
      </c>
      <c r="J160" s="73">
        <f>'2 уровень'!L847</f>
        <v>0</v>
      </c>
      <c r="K160" s="73">
        <f>'2 уровень'!M847</f>
        <v>0</v>
      </c>
      <c r="L160" s="73">
        <f>'2 уровень'!N847</f>
        <v>0</v>
      </c>
      <c r="M160" s="73">
        <f>'2 уровень'!O847</f>
        <v>0</v>
      </c>
      <c r="N160" s="73">
        <f>'2 уровень'!P847</f>
        <v>0</v>
      </c>
      <c r="O160" s="73">
        <f>'2 уровень'!Q847</f>
        <v>0</v>
      </c>
      <c r="P160" s="185">
        <f>'2 уровень'!R847</f>
        <v>0</v>
      </c>
      <c r="Q160" s="185">
        <f>'2 уровень'!S847</f>
        <v>0</v>
      </c>
      <c r="R160" s="185">
        <f>'2 уровень'!T847</f>
        <v>0</v>
      </c>
      <c r="S160" s="185">
        <f>'2 уровень'!U847</f>
        <v>0</v>
      </c>
      <c r="T160" s="185">
        <f>'2 уровень'!V847</f>
        <v>0</v>
      </c>
      <c r="U160" s="185">
        <f>'2 уровень'!W847</f>
        <v>0</v>
      </c>
      <c r="V160" s="790">
        <f>'2 уровень'!X847</f>
        <v>0</v>
      </c>
      <c r="W160" s="185">
        <f>'2 уровень'!Y847</f>
        <v>0</v>
      </c>
      <c r="X160" s="185">
        <f>'2 уровень'!Z847</f>
        <v>0</v>
      </c>
      <c r="Y160" s="185">
        <f>'2 уровень'!AA847</f>
        <v>0</v>
      </c>
      <c r="Z160" s="185">
        <f>'2 уровень'!AB847</f>
        <v>0</v>
      </c>
      <c r="AA160" s="385">
        <f>'2 уровень'!AC847</f>
        <v>0</v>
      </c>
      <c r="AB160" s="185"/>
      <c r="AC160" s="185"/>
      <c r="AD160" s="928" t="e">
        <f>'2 уровень'!#REF!</f>
        <v>#REF!</v>
      </c>
      <c r="AE160" s="931"/>
      <c r="AF160" s="196"/>
      <c r="AG160" s="196"/>
      <c r="AH160" s="905"/>
      <c r="AI160" s="59"/>
      <c r="AJ160" s="59"/>
      <c r="AK160" s="277"/>
      <c r="AL160" s="59"/>
      <c r="AM160" s="59"/>
      <c r="AN160" s="59"/>
      <c r="AO160" s="277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  <c r="FP160" s="59"/>
      <c r="FQ160" s="59"/>
      <c r="FR160" s="59"/>
      <c r="FS160" s="59"/>
      <c r="FT160" s="59"/>
      <c r="FU160" s="59"/>
      <c r="FV160" s="59"/>
      <c r="FW160" s="59"/>
      <c r="FX160" s="59"/>
      <c r="FY160" s="59"/>
      <c r="FZ160" s="59"/>
      <c r="GA160" s="59"/>
      <c r="GB160" s="59"/>
      <c r="GC160" s="59"/>
      <c r="GD160" s="59"/>
      <c r="GE160" s="59"/>
      <c r="GF160" s="59"/>
      <c r="GG160" s="59"/>
      <c r="GH160" s="59"/>
      <c r="GI160" s="59"/>
      <c r="GJ160" s="59"/>
      <c r="GK160" s="59"/>
      <c r="GL160" s="59"/>
      <c r="GM160" s="59"/>
      <c r="GN160" s="59"/>
      <c r="GO160" s="59"/>
      <c r="GP160" s="59"/>
      <c r="GQ160" s="59"/>
    </row>
    <row r="161" spans="1:199" ht="29.25" thickBot="1" x14ac:dyDescent="0.3">
      <c r="A161" s="18">
        <v>1</v>
      </c>
      <c r="B161" s="18">
        <v>1</v>
      </c>
      <c r="C161" s="1986" t="s">
        <v>204</v>
      </c>
      <c r="D161" s="27">
        <f>'2 уровень'!F848</f>
        <v>82000</v>
      </c>
      <c r="E161" s="27">
        <f>'2 уровень'!G848</f>
        <v>27333</v>
      </c>
      <c r="F161" s="27">
        <f>'2 уровень'!H848</f>
        <v>27692</v>
      </c>
      <c r="G161" s="64">
        <f>'2 уровень'!I848</f>
        <v>101.31343065159331</v>
      </c>
      <c r="H161" s="72">
        <f>'2 уровень'!J848</f>
        <v>0</v>
      </c>
      <c r="I161" s="72">
        <f>'2 уровень'!K848</f>
        <v>0</v>
      </c>
      <c r="J161" s="73">
        <f>'2 уровень'!L848</f>
        <v>0</v>
      </c>
      <c r="K161" s="73">
        <f>'2 уровень'!M848</f>
        <v>0</v>
      </c>
      <c r="L161" s="73">
        <f>'2 уровень'!N848</f>
        <v>0</v>
      </c>
      <c r="M161" s="73">
        <f>'2 уровень'!O848</f>
        <v>0</v>
      </c>
      <c r="N161" s="73">
        <f>'2 уровень'!P848</f>
        <v>0</v>
      </c>
      <c r="O161" s="73">
        <f>'2 уровень'!Q848</f>
        <v>0</v>
      </c>
      <c r="P161" s="185">
        <f>'2 уровень'!R848</f>
        <v>614807.50224000006</v>
      </c>
      <c r="Q161" s="185">
        <f>'2 уровень'!S848</f>
        <v>614807.50224000006</v>
      </c>
      <c r="R161" s="185">
        <f>'2 уровень'!T848</f>
        <v>614807.50224000006</v>
      </c>
      <c r="S161" s="185">
        <f>'2 уровень'!U848</f>
        <v>614807.50224000006</v>
      </c>
      <c r="T161" s="185">
        <f>'2 уровень'!V848</f>
        <v>204935.83408</v>
      </c>
      <c r="U161" s="185">
        <f>'2 уровень'!W848</f>
        <v>204516.20982000002</v>
      </c>
      <c r="V161" s="790">
        <f>'2 уровень'!X848</f>
        <v>0</v>
      </c>
      <c r="W161" s="185">
        <f>'2 уровень'!Y848</f>
        <v>0</v>
      </c>
      <c r="X161" s="185">
        <f>'2 уровень'!Z848</f>
        <v>-419.62425999998231</v>
      </c>
      <c r="Y161" s="185">
        <f>'2 уровень'!AA848</f>
        <v>0</v>
      </c>
      <c r="Z161" s="185">
        <f>'2 уровень'!AB848</f>
        <v>-94.741700000000009</v>
      </c>
      <c r="AA161" s="385">
        <f>'2 уровень'!AC848</f>
        <v>204421.46812000001</v>
      </c>
      <c r="AB161" s="185"/>
      <c r="AC161" s="185"/>
      <c r="AD161" s="928" t="e">
        <f>'2 уровень'!#REF!</f>
        <v>#REF!</v>
      </c>
      <c r="AE161" s="931"/>
      <c r="AF161" s="196"/>
      <c r="AG161" s="196"/>
      <c r="AH161" s="905"/>
      <c r="AI161" s="59"/>
      <c r="AJ161" s="59"/>
      <c r="AK161" s="277"/>
      <c r="AL161" s="59"/>
      <c r="AM161" s="59"/>
      <c r="AN161" s="59"/>
      <c r="AO161" s="277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  <c r="BA161" s="59"/>
      <c r="BB161" s="59"/>
      <c r="BC161" s="59"/>
      <c r="BD161" s="59"/>
      <c r="BE161" s="59"/>
      <c r="BF161" s="59"/>
      <c r="BG161" s="59"/>
      <c r="BH161" s="59"/>
      <c r="BI161" s="59"/>
      <c r="BJ161" s="59"/>
      <c r="BK161" s="59"/>
      <c r="BL161" s="59"/>
      <c r="BM161" s="59"/>
      <c r="BN161" s="59"/>
      <c r="BO161" s="59"/>
      <c r="BP161" s="59"/>
      <c r="BQ161" s="59"/>
      <c r="BR161" s="59"/>
      <c r="BS161" s="59"/>
      <c r="BT161" s="59"/>
      <c r="BU161" s="59"/>
      <c r="BV161" s="59"/>
      <c r="BW161" s="59"/>
      <c r="BX161" s="59"/>
      <c r="BY161" s="59"/>
      <c r="BZ161" s="59"/>
      <c r="CA161" s="59"/>
      <c r="CB161" s="59"/>
      <c r="CC161" s="59"/>
      <c r="CD161" s="59"/>
      <c r="CE161" s="59"/>
      <c r="CF161" s="59"/>
      <c r="CG161" s="59"/>
      <c r="CH161" s="59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59"/>
      <c r="DB161" s="59"/>
      <c r="DC161" s="59"/>
      <c r="DD161" s="59"/>
      <c r="DE161" s="59"/>
      <c r="DF161" s="59"/>
      <c r="DG161" s="59"/>
      <c r="DH161" s="59"/>
      <c r="DI161" s="59"/>
      <c r="DJ161" s="59"/>
      <c r="DK161" s="59"/>
      <c r="DL161" s="59"/>
      <c r="DM161" s="59"/>
      <c r="DN161" s="59"/>
      <c r="DO161" s="59"/>
      <c r="DP161" s="59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59"/>
      <c r="EJ161" s="59"/>
      <c r="EK161" s="59"/>
      <c r="EL161" s="59"/>
      <c r="EM161" s="59"/>
      <c r="EN161" s="59"/>
      <c r="EO161" s="59"/>
      <c r="EP161" s="59"/>
      <c r="EQ161" s="59"/>
      <c r="ER161" s="59"/>
      <c r="ES161" s="59"/>
      <c r="ET161" s="59"/>
      <c r="EU161" s="59"/>
      <c r="EV161" s="59"/>
      <c r="EW161" s="59"/>
      <c r="EX161" s="59"/>
      <c r="EY161" s="59"/>
      <c r="EZ161" s="59"/>
      <c r="FA161" s="59"/>
      <c r="FB161" s="59"/>
      <c r="FC161" s="59"/>
      <c r="FD161" s="59"/>
      <c r="FE161" s="59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  <c r="FP161" s="59"/>
      <c r="FQ161" s="59"/>
      <c r="FR161" s="59"/>
      <c r="FS161" s="59"/>
      <c r="FT161" s="59"/>
      <c r="FU161" s="59"/>
      <c r="FV161" s="59"/>
      <c r="FW161" s="59"/>
      <c r="FX161" s="59"/>
      <c r="FY161" s="59"/>
      <c r="FZ161" s="59"/>
      <c r="GA161" s="59"/>
      <c r="GB161" s="59"/>
      <c r="GC161" s="59"/>
      <c r="GD161" s="59"/>
      <c r="GE161" s="59"/>
      <c r="GF161" s="59"/>
      <c r="GG161" s="59"/>
      <c r="GH161" s="59"/>
      <c r="GI161" s="59"/>
      <c r="GJ161" s="59"/>
      <c r="GK161" s="59"/>
      <c r="GL161" s="59"/>
      <c r="GM161" s="59"/>
      <c r="GN161" s="59"/>
      <c r="GO161" s="59"/>
      <c r="GP161" s="59"/>
      <c r="GQ161" s="59"/>
    </row>
    <row r="162" spans="1:199" x14ac:dyDescent="0.25">
      <c r="A162" s="18">
        <v>1</v>
      </c>
      <c r="B162" s="18">
        <v>1</v>
      </c>
      <c r="C162" s="638" t="s">
        <v>70</v>
      </c>
      <c r="D162" s="639"/>
      <c r="E162" s="215"/>
      <c r="F162" s="639"/>
      <c r="G162" s="216"/>
      <c r="H162" s="81"/>
      <c r="I162" s="636"/>
      <c r="J162" s="24"/>
      <c r="K162" s="24"/>
      <c r="L162" s="24"/>
      <c r="M162" s="640"/>
      <c r="N162" s="24"/>
      <c r="O162" s="640"/>
      <c r="P162" s="386">
        <f>P163-P213</f>
        <v>0</v>
      </c>
      <c r="Q162" s="386">
        <f>Q163-Q213</f>
        <v>0</v>
      </c>
      <c r="R162" s="386">
        <f>R163-R213</f>
        <v>0</v>
      </c>
      <c r="S162" s="386">
        <f>S163-S213</f>
        <v>0</v>
      </c>
      <c r="T162" s="641">
        <f t="shared" ref="T162:AA162" si="9">T163-T213</f>
        <v>0</v>
      </c>
      <c r="U162" s="641">
        <f t="shared" si="9"/>
        <v>0</v>
      </c>
      <c r="V162" s="791">
        <f t="shared" si="9"/>
        <v>0</v>
      </c>
      <c r="W162" s="386">
        <f t="shared" si="9"/>
        <v>0</v>
      </c>
      <c r="X162" s="386">
        <f t="shared" si="9"/>
        <v>0</v>
      </c>
      <c r="Y162" s="386">
        <f t="shared" si="9"/>
        <v>0</v>
      </c>
      <c r="Z162" s="386">
        <f t="shared" si="9"/>
        <v>0</v>
      </c>
      <c r="AA162" s="386">
        <f t="shared" si="9"/>
        <v>0</v>
      </c>
      <c r="AB162" s="386"/>
      <c r="AC162" s="641"/>
      <c r="AD162" s="932"/>
      <c r="AE162" s="933"/>
      <c r="AF162" s="196"/>
      <c r="AG162" s="196"/>
      <c r="AH162" s="905"/>
      <c r="AI162" s="59"/>
      <c r="AJ162" s="59"/>
      <c r="AK162" s="277"/>
      <c r="AL162" s="59"/>
      <c r="AM162" s="59"/>
      <c r="AN162" s="59"/>
      <c r="AO162" s="277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  <c r="BA162" s="59"/>
      <c r="BB162" s="59"/>
      <c r="BC162" s="59"/>
      <c r="BD162" s="59"/>
      <c r="BE162" s="59"/>
      <c r="BF162" s="59"/>
      <c r="BG162" s="59"/>
      <c r="BH162" s="59"/>
      <c r="BI162" s="59"/>
      <c r="BJ162" s="59"/>
      <c r="BK162" s="59"/>
      <c r="BL162" s="59"/>
      <c r="BM162" s="59"/>
      <c r="BN162" s="59"/>
      <c r="BO162" s="59"/>
      <c r="BP162" s="59"/>
      <c r="BQ162" s="59"/>
      <c r="BR162" s="59"/>
      <c r="BS162" s="59"/>
      <c r="BT162" s="59"/>
      <c r="BU162" s="59"/>
      <c r="BV162" s="59"/>
      <c r="BW162" s="59"/>
      <c r="BX162" s="59"/>
      <c r="BY162" s="59"/>
      <c r="BZ162" s="59"/>
      <c r="CA162" s="59"/>
      <c r="CB162" s="59"/>
      <c r="CC162" s="59"/>
      <c r="CD162" s="59"/>
      <c r="CE162" s="59"/>
      <c r="CF162" s="59"/>
      <c r="CG162" s="59"/>
      <c r="CH162" s="59"/>
      <c r="CI162" s="59"/>
      <c r="CJ162" s="59"/>
      <c r="CK162" s="59"/>
      <c r="CL162" s="59"/>
      <c r="CM162" s="59"/>
      <c r="CN162" s="59"/>
      <c r="CO162" s="59"/>
      <c r="CP162" s="59"/>
      <c r="CQ162" s="59"/>
      <c r="CR162" s="59"/>
      <c r="CS162" s="59"/>
      <c r="CT162" s="59"/>
      <c r="CU162" s="59"/>
      <c r="CV162" s="59"/>
      <c r="CW162" s="59"/>
      <c r="CX162" s="59"/>
      <c r="CY162" s="59"/>
      <c r="CZ162" s="59"/>
      <c r="DA162" s="59"/>
      <c r="DB162" s="59"/>
      <c r="DC162" s="59"/>
      <c r="DD162" s="59"/>
      <c r="DE162" s="59"/>
      <c r="DF162" s="59"/>
      <c r="DG162" s="59"/>
      <c r="DH162" s="59"/>
      <c r="DI162" s="59"/>
      <c r="DJ162" s="59"/>
      <c r="DK162" s="59"/>
      <c r="DL162" s="59"/>
      <c r="DM162" s="59"/>
      <c r="DN162" s="59"/>
      <c r="DO162" s="59"/>
      <c r="DP162" s="59"/>
      <c r="DQ162" s="59"/>
      <c r="DR162" s="59"/>
      <c r="DS162" s="59"/>
      <c r="DT162" s="59"/>
      <c r="DU162" s="59"/>
      <c r="DV162" s="59"/>
      <c r="DW162" s="59"/>
      <c r="DX162" s="59"/>
      <c r="DY162" s="59"/>
      <c r="DZ162" s="59"/>
      <c r="EA162" s="59"/>
      <c r="EB162" s="59"/>
      <c r="EC162" s="59"/>
      <c r="ED162" s="59"/>
      <c r="EE162" s="59"/>
      <c r="EF162" s="59"/>
      <c r="EG162" s="59"/>
      <c r="EH162" s="59"/>
      <c r="EI162" s="59"/>
      <c r="EJ162" s="59"/>
      <c r="EK162" s="59"/>
      <c r="EL162" s="59"/>
      <c r="EM162" s="59"/>
      <c r="EN162" s="59"/>
      <c r="EO162" s="59"/>
      <c r="EP162" s="59"/>
      <c r="EQ162" s="59"/>
      <c r="ER162" s="59"/>
      <c r="ES162" s="59"/>
      <c r="ET162" s="59"/>
      <c r="EU162" s="59"/>
      <c r="EV162" s="59"/>
      <c r="EW162" s="59"/>
      <c r="EX162" s="59"/>
      <c r="EY162" s="59"/>
      <c r="EZ162" s="59"/>
      <c r="FA162" s="59"/>
      <c r="FB162" s="59"/>
      <c r="FC162" s="59"/>
      <c r="FD162" s="59"/>
      <c r="FE162" s="5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  <c r="FP162" s="59"/>
      <c r="FQ162" s="59"/>
      <c r="FR162" s="59"/>
      <c r="FS162" s="59"/>
      <c r="FT162" s="59"/>
      <c r="FU162" s="59"/>
      <c r="FV162" s="59"/>
      <c r="FW162" s="59"/>
      <c r="FX162" s="59"/>
      <c r="FY162" s="59"/>
      <c r="FZ162" s="59"/>
      <c r="GA162" s="59"/>
      <c r="GB162" s="59"/>
      <c r="GC162" s="59"/>
      <c r="GD162" s="59"/>
      <c r="GE162" s="59"/>
      <c r="GF162" s="59"/>
      <c r="GG162" s="59"/>
      <c r="GH162" s="59"/>
      <c r="GI162" s="59"/>
      <c r="GJ162" s="59"/>
      <c r="GK162" s="59"/>
      <c r="GL162" s="59"/>
      <c r="GM162" s="59"/>
      <c r="GN162" s="59"/>
      <c r="GO162" s="59"/>
      <c r="GP162" s="59"/>
      <c r="GQ162" s="59"/>
    </row>
    <row r="163" spans="1:199" s="59" customFormat="1" x14ac:dyDescent="0.25">
      <c r="A163" s="18">
        <v>1</v>
      </c>
      <c r="B163" s="18">
        <v>1</v>
      </c>
      <c r="C163" s="12" t="s">
        <v>92</v>
      </c>
      <c r="D163" s="60">
        <f>'2 уровень'!F866</f>
        <v>0</v>
      </c>
      <c r="E163" s="209">
        <f>'2 уровень'!G866</f>
        <v>0</v>
      </c>
      <c r="F163" s="60">
        <f>'2 уровень'!H866</f>
        <v>0</v>
      </c>
      <c r="G163" s="210">
        <f>'2 уровень'!I866</f>
        <v>0</v>
      </c>
      <c r="H163" s="74">
        <f>'2 уровень'!J866</f>
        <v>0</v>
      </c>
      <c r="I163" s="72">
        <f>'2 уровень'!K866</f>
        <v>0</v>
      </c>
      <c r="J163" s="22">
        <f>'2 уровень'!L866</f>
        <v>0</v>
      </c>
      <c r="K163" s="22">
        <f>'2 уровень'!M866</f>
        <v>0</v>
      </c>
      <c r="L163" s="22">
        <f>'2 уровень'!N866</f>
        <v>0</v>
      </c>
      <c r="M163" s="21">
        <f>'2 уровень'!O866</f>
        <v>0</v>
      </c>
      <c r="N163" s="22">
        <f>'2 уровень'!P866</f>
        <v>0</v>
      </c>
      <c r="O163" s="21">
        <f>'2 уровень'!Q866</f>
        <v>0</v>
      </c>
      <c r="P163" s="74">
        <f>'2 уровень'!R866</f>
        <v>53016.997200000005</v>
      </c>
      <c r="Q163" s="74">
        <f>'2 уровень'!S866</f>
        <v>53016.997200000005</v>
      </c>
      <c r="R163" s="74">
        <f>'2 уровень'!T866</f>
        <v>53016.997200000005</v>
      </c>
      <c r="S163" s="74">
        <f>'2 уровень'!U866</f>
        <v>53016.997200000005</v>
      </c>
      <c r="T163" s="72">
        <f>'2 уровень'!V866</f>
        <v>17672.332400000003</v>
      </c>
      <c r="U163" s="72">
        <f>'2 уровень'!W866</f>
        <v>17688.507050000007</v>
      </c>
      <c r="V163" s="792">
        <f>'2 уровень'!X866</f>
        <v>0</v>
      </c>
      <c r="W163" s="74">
        <f>'2 уровень'!Y866</f>
        <v>0</v>
      </c>
      <c r="X163" s="74">
        <f>'2 уровень'!Z866</f>
        <v>16.174650000004476</v>
      </c>
      <c r="Y163" s="74">
        <f>'2 уровень'!AA866</f>
        <v>0</v>
      </c>
      <c r="Z163" s="74">
        <f>'2 уровень'!AB866</f>
        <v>-14.068950000000001</v>
      </c>
      <c r="AA163" s="387">
        <f>'2 уровень'!AC866</f>
        <v>17674.438100000007</v>
      </c>
      <c r="AB163" s="74">
        <f>U163/T163*100</f>
        <v>100.09152527031466</v>
      </c>
      <c r="AC163" s="72">
        <f>AA163/T163*100</f>
        <v>100.01191523536532</v>
      </c>
      <c r="AD163" s="930" t="e">
        <f>'2 уровень'!#REF!</f>
        <v>#REF!</v>
      </c>
      <c r="AE163" s="934" t="e">
        <f>'2 уровень'!#REF!</f>
        <v>#REF!</v>
      </c>
      <c r="AF163" s="196"/>
      <c r="AG163" s="196"/>
      <c r="AH163" s="905"/>
      <c r="AJ163" s="710"/>
      <c r="AK163" s="277"/>
      <c r="AO163" s="277"/>
    </row>
    <row r="164" spans="1:199" s="59" customFormat="1" x14ac:dyDescent="0.25">
      <c r="A164" s="18">
        <v>1</v>
      </c>
      <c r="B164" s="18">
        <v>1</v>
      </c>
      <c r="C164" s="712" t="s">
        <v>7</v>
      </c>
      <c r="D164" s="20">
        <f>'2 уровень'!F867</f>
        <v>0</v>
      </c>
      <c r="E164" s="20">
        <f>'2 уровень'!G867</f>
        <v>0</v>
      </c>
      <c r="F164" s="20">
        <f>'2 уровень'!H867</f>
        <v>0</v>
      </c>
      <c r="G164" s="62">
        <f>'2 уровень'!I867</f>
        <v>0</v>
      </c>
      <c r="H164" s="72">
        <f>'2 уровень'!J867</f>
        <v>0</v>
      </c>
      <c r="I164" s="72">
        <f>'2 уровень'!K867</f>
        <v>0</v>
      </c>
      <c r="J164" s="23">
        <f>'2 уровень'!L867</f>
        <v>0</v>
      </c>
      <c r="K164" s="23">
        <f>'2 уровень'!M867</f>
        <v>0</v>
      </c>
      <c r="L164" s="23">
        <f>'2 уровень'!N867</f>
        <v>0</v>
      </c>
      <c r="M164" s="23">
        <f>'2 уровень'!O867</f>
        <v>0</v>
      </c>
      <c r="N164" s="23">
        <f>'2 уровень'!P867</f>
        <v>0</v>
      </c>
      <c r="O164" s="23">
        <f>'2 уровень'!Q867</f>
        <v>0</v>
      </c>
      <c r="P164" s="72">
        <f>'2 уровень'!R867</f>
        <v>0</v>
      </c>
      <c r="Q164" s="72">
        <f>'2 уровень'!S867</f>
        <v>0</v>
      </c>
      <c r="R164" s="72">
        <f>'2 уровень'!T867</f>
        <v>0</v>
      </c>
      <c r="S164" s="72">
        <f>'2 уровень'!U867</f>
        <v>0</v>
      </c>
      <c r="T164" s="72">
        <f>'2 уровень'!V867</f>
        <v>0</v>
      </c>
      <c r="U164" s="72">
        <f>'2 уровень'!W867</f>
        <v>0</v>
      </c>
      <c r="V164" s="793">
        <f>'2 уровень'!X867</f>
        <v>0</v>
      </c>
      <c r="W164" s="72">
        <f>'2 уровень'!Y867</f>
        <v>0</v>
      </c>
      <c r="X164" s="72">
        <f>'2 уровень'!Z867</f>
        <v>0</v>
      </c>
      <c r="Y164" s="72">
        <f>'2 уровень'!AA867</f>
        <v>0</v>
      </c>
      <c r="Z164" s="72">
        <f>'2 уровень'!AB867</f>
        <v>0</v>
      </c>
      <c r="AA164" s="388">
        <f>'2 уровень'!AC867</f>
        <v>0</v>
      </c>
      <c r="AB164" s="72"/>
      <c r="AC164" s="72" t="e">
        <f>AA164/T164*100</f>
        <v>#DIV/0!</v>
      </c>
      <c r="AD164" s="924" t="e">
        <f>'2 уровень'!#REF!</f>
        <v>#REF!</v>
      </c>
      <c r="AE164" s="935" t="e">
        <f>'2 уровень'!#REF!</f>
        <v>#REF!</v>
      </c>
      <c r="AF164" s="196"/>
      <c r="AG164" s="196"/>
      <c r="AH164" s="905"/>
      <c r="AI164" s="18"/>
      <c r="AJ164" s="18"/>
      <c r="AK164" s="992"/>
      <c r="AL164" s="18"/>
      <c r="AM164" s="18"/>
      <c r="AN164" s="18"/>
      <c r="AO164" s="277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  <c r="GP164" s="18"/>
      <c r="GQ164" s="18"/>
    </row>
    <row r="165" spans="1:199" ht="41.45" customHeight="1" x14ac:dyDescent="0.25">
      <c r="A165" s="18">
        <v>1</v>
      </c>
      <c r="B165" s="18">
        <v>1</v>
      </c>
      <c r="C165" s="2349" t="s">
        <v>325</v>
      </c>
      <c r="D165" s="27">
        <f>'2 уровень'!F868</f>
        <v>0</v>
      </c>
      <c r="E165" s="27">
        <f>'2 уровень'!G868</f>
        <v>0</v>
      </c>
      <c r="F165" s="27">
        <f>'2 уровень'!H868</f>
        <v>0</v>
      </c>
      <c r="G165" s="64">
        <f>'2 уровень'!I868</f>
        <v>0</v>
      </c>
      <c r="H165" s="78">
        <f>'2 уровень'!J868</f>
        <v>0</v>
      </c>
      <c r="I165" s="78">
        <f>'2 уровень'!K868</f>
        <v>0</v>
      </c>
      <c r="J165" s="73">
        <f>'2 уровень'!L868</f>
        <v>0</v>
      </c>
      <c r="K165" s="73">
        <f>'2 уровень'!M868</f>
        <v>0</v>
      </c>
      <c r="L165" s="73">
        <f>'2 уровень'!N868</f>
        <v>0</v>
      </c>
      <c r="M165" s="73">
        <f>'2 уровень'!O868</f>
        <v>0</v>
      </c>
      <c r="N165" s="73">
        <f>'2 уровень'!P868</f>
        <v>0</v>
      </c>
      <c r="O165" s="73">
        <f>'2 уровень'!Q868</f>
        <v>0</v>
      </c>
      <c r="P165" s="381">
        <f>'2 уровень'!R868</f>
        <v>0</v>
      </c>
      <c r="Q165" s="381">
        <f>'2 уровень'!S868</f>
        <v>0</v>
      </c>
      <c r="R165" s="381">
        <f>'2 уровень'!T868</f>
        <v>0</v>
      </c>
      <c r="S165" s="381">
        <f>'2 уровень'!U868</f>
        <v>0</v>
      </c>
      <c r="T165" s="381">
        <f>'2 уровень'!V868</f>
        <v>0</v>
      </c>
      <c r="U165" s="381">
        <f>'2 уровень'!W868</f>
        <v>0</v>
      </c>
      <c r="V165" s="788">
        <f>'2 уровень'!X868</f>
        <v>0</v>
      </c>
      <c r="W165" s="381">
        <f>'2 уровень'!Y868</f>
        <v>0</v>
      </c>
      <c r="X165" s="381">
        <f>'2 уровень'!Z868</f>
        <v>0</v>
      </c>
      <c r="Y165" s="381">
        <f>'2 уровень'!AA868</f>
        <v>0</v>
      </c>
      <c r="Z165" s="381">
        <f>'2 уровень'!AB868</f>
        <v>0</v>
      </c>
      <c r="AA165" s="382">
        <f>'2 уровень'!AC868</f>
        <v>0</v>
      </c>
      <c r="AB165" s="381"/>
      <c r="AC165" s="381" t="e">
        <f>AA165/T165*100</f>
        <v>#DIV/0!</v>
      </c>
      <c r="AD165" s="928" t="e">
        <f>'2 уровень'!#REF!</f>
        <v>#REF!</v>
      </c>
      <c r="AE165" s="923" t="e">
        <f>'2 уровень'!#REF!</f>
        <v>#REF!</v>
      </c>
      <c r="AF165" s="196"/>
      <c r="AG165" s="196"/>
      <c r="AH165" s="905"/>
      <c r="AK165" s="992"/>
      <c r="AO165" s="277"/>
    </row>
    <row r="166" spans="1:199" x14ac:dyDescent="0.25">
      <c r="B166" s="18">
        <v>1</v>
      </c>
      <c r="C166" s="2349" t="s">
        <v>289</v>
      </c>
      <c r="D166" s="27">
        <f>'2 уровень'!F869</f>
        <v>0</v>
      </c>
      <c r="E166" s="27">
        <f>'2 уровень'!G869</f>
        <v>0</v>
      </c>
      <c r="F166" s="27">
        <f>'2 уровень'!H869</f>
        <v>0</v>
      </c>
      <c r="G166" s="64">
        <f>'2 уровень'!I869</f>
        <v>0</v>
      </c>
      <c r="H166" s="78">
        <f>'2 уровень'!J869</f>
        <v>0</v>
      </c>
      <c r="I166" s="78">
        <f>'2 уровень'!K869</f>
        <v>0</v>
      </c>
      <c r="J166" s="73">
        <f>'2 уровень'!L869</f>
        <v>0</v>
      </c>
      <c r="K166" s="73">
        <f>'2 уровень'!M869</f>
        <v>0</v>
      </c>
      <c r="L166" s="73">
        <f>'2 уровень'!N869</f>
        <v>0</v>
      </c>
      <c r="M166" s="73">
        <f>'2 уровень'!O869</f>
        <v>0</v>
      </c>
      <c r="N166" s="73">
        <f>'2 уровень'!P869</f>
        <v>0</v>
      </c>
      <c r="O166" s="73">
        <f>'2 уровень'!Q869</f>
        <v>0</v>
      </c>
      <c r="P166" s="381">
        <f>'2 уровень'!R869</f>
        <v>0</v>
      </c>
      <c r="Q166" s="381">
        <f>'2 уровень'!S869</f>
        <v>0</v>
      </c>
      <c r="R166" s="381">
        <f>'2 уровень'!T869</f>
        <v>0</v>
      </c>
      <c r="S166" s="381">
        <f>'2 уровень'!U869</f>
        <v>0</v>
      </c>
      <c r="T166" s="381">
        <f>'2 уровень'!V869</f>
        <v>0</v>
      </c>
      <c r="U166" s="381">
        <f>'2 уровень'!W869</f>
        <v>0</v>
      </c>
      <c r="V166" s="788">
        <f>'2 уровень'!X869</f>
        <v>0</v>
      </c>
      <c r="W166" s="381">
        <f>'2 уровень'!Y869</f>
        <v>0</v>
      </c>
      <c r="X166" s="381">
        <f>'2 уровень'!Z869</f>
        <v>0</v>
      </c>
      <c r="Y166" s="381">
        <f>'2 уровень'!AA869</f>
        <v>0</v>
      </c>
      <c r="Z166" s="381">
        <f>'2 уровень'!AB869</f>
        <v>0</v>
      </c>
      <c r="AA166" s="382">
        <f>'2 уровень'!AC869</f>
        <v>0</v>
      </c>
      <c r="AB166" s="381"/>
      <c r="AC166" s="381" t="e">
        <f>AA166/T166*100</f>
        <v>#DIV/0!</v>
      </c>
      <c r="AD166" s="928" t="e">
        <f>'2 уровень'!#REF!</f>
        <v>#REF!</v>
      </c>
      <c r="AE166" s="923" t="e">
        <f>'2 уровень'!#REF!</f>
        <v>#REF!</v>
      </c>
      <c r="AF166" s="196"/>
      <c r="AG166" s="196"/>
      <c r="AH166" s="905"/>
      <c r="AK166" s="992"/>
      <c r="AO166" s="277"/>
    </row>
    <row r="167" spans="1:199" ht="29.25" x14ac:dyDescent="0.25">
      <c r="B167" s="18">
        <v>1</v>
      </c>
      <c r="C167" s="616" t="s">
        <v>271</v>
      </c>
      <c r="D167" s="27">
        <f>'2 уровень'!F870</f>
        <v>0</v>
      </c>
      <c r="E167" s="27">
        <f>'2 уровень'!G870</f>
        <v>0</v>
      </c>
      <c r="F167" s="27">
        <f>'2 уровень'!H870</f>
        <v>0</v>
      </c>
      <c r="G167" s="64">
        <f>'2 уровень'!I870</f>
        <v>0</v>
      </c>
      <c r="H167" s="78">
        <f>'2 уровень'!J870</f>
        <v>0</v>
      </c>
      <c r="I167" s="78">
        <f>'2 уровень'!K870</f>
        <v>0</v>
      </c>
      <c r="J167" s="73">
        <f>'2 уровень'!L870</f>
        <v>0</v>
      </c>
      <c r="K167" s="73">
        <f>'2 уровень'!M870</f>
        <v>0</v>
      </c>
      <c r="L167" s="73">
        <f>'2 уровень'!N870</f>
        <v>0</v>
      </c>
      <c r="M167" s="73">
        <f>'2 уровень'!O870</f>
        <v>0</v>
      </c>
      <c r="N167" s="73">
        <f>'2 уровень'!P870</f>
        <v>0</v>
      </c>
      <c r="O167" s="73">
        <f>'2 уровень'!Q870</f>
        <v>0</v>
      </c>
      <c r="P167" s="381">
        <f>'2 уровень'!R870</f>
        <v>0</v>
      </c>
      <c r="Q167" s="381">
        <f>'2 уровень'!S870</f>
        <v>0</v>
      </c>
      <c r="R167" s="381">
        <f>'2 уровень'!T870</f>
        <v>0</v>
      </c>
      <c r="S167" s="381">
        <f>'2 уровень'!U870</f>
        <v>0</v>
      </c>
      <c r="T167" s="381">
        <f>'2 уровень'!V870</f>
        <v>0</v>
      </c>
      <c r="U167" s="381">
        <f>'2 уровень'!W870</f>
        <v>0</v>
      </c>
      <c r="V167" s="788">
        <f>'2 уровень'!X870</f>
        <v>0</v>
      </c>
      <c r="W167" s="381">
        <f>'2 уровень'!Y870</f>
        <v>0</v>
      </c>
      <c r="X167" s="381">
        <f>'2 уровень'!Z870</f>
        <v>0</v>
      </c>
      <c r="Y167" s="381">
        <f>'2 уровень'!AA870</f>
        <v>0</v>
      </c>
      <c r="Z167" s="381">
        <f>'2 уровень'!AB870</f>
        <v>0</v>
      </c>
      <c r="AA167" s="382">
        <f>'2 уровень'!AC870</f>
        <v>0</v>
      </c>
      <c r="AB167" s="381"/>
      <c r="AC167" s="381"/>
      <c r="AD167" s="928" t="e">
        <f>'2 уровень'!#REF!</f>
        <v>#REF!</v>
      </c>
      <c r="AE167" s="923" t="e">
        <f>'2 уровень'!#REF!</f>
        <v>#REF!</v>
      </c>
      <c r="AF167" s="196"/>
      <c r="AG167" s="196"/>
      <c r="AH167" s="905"/>
      <c r="AK167" s="992"/>
      <c r="AO167" s="277"/>
    </row>
    <row r="168" spans="1:199" ht="30" x14ac:dyDescent="0.25">
      <c r="B168" s="18">
        <v>1</v>
      </c>
      <c r="C168" s="605" t="s">
        <v>193</v>
      </c>
      <c r="D168" s="27">
        <f>'2 уровень'!F871</f>
        <v>0</v>
      </c>
      <c r="E168" s="27">
        <f>'2 уровень'!G871</f>
        <v>0</v>
      </c>
      <c r="F168" s="27">
        <f>'2 уровень'!H871</f>
        <v>0</v>
      </c>
      <c r="G168" s="64">
        <f>'2 уровень'!I871</f>
        <v>0</v>
      </c>
      <c r="H168" s="78">
        <f>'2 уровень'!J871</f>
        <v>0</v>
      </c>
      <c r="I168" s="78">
        <f>'2 уровень'!K871</f>
        <v>0</v>
      </c>
      <c r="J168" s="73">
        <f>'2 уровень'!L871</f>
        <v>0</v>
      </c>
      <c r="K168" s="73">
        <f>'2 уровень'!M871</f>
        <v>0</v>
      </c>
      <c r="L168" s="73">
        <f>'2 уровень'!N871</f>
        <v>0</v>
      </c>
      <c r="M168" s="73">
        <f>'2 уровень'!O871</f>
        <v>0</v>
      </c>
      <c r="N168" s="73">
        <f>'2 уровень'!P871</f>
        <v>0</v>
      </c>
      <c r="O168" s="73">
        <f>'2 уровень'!Q871</f>
        <v>0</v>
      </c>
      <c r="P168" s="381">
        <f>'2 уровень'!R871</f>
        <v>0</v>
      </c>
      <c r="Q168" s="381">
        <f>'2 уровень'!S871</f>
        <v>0</v>
      </c>
      <c r="R168" s="381">
        <f>'2 уровень'!T871</f>
        <v>0</v>
      </c>
      <c r="S168" s="381">
        <f>'2 уровень'!U871</f>
        <v>0</v>
      </c>
      <c r="T168" s="381">
        <f>'2 уровень'!V871</f>
        <v>0</v>
      </c>
      <c r="U168" s="381">
        <f>'2 уровень'!W871</f>
        <v>0</v>
      </c>
      <c r="V168" s="788">
        <f>'2 уровень'!X871</f>
        <v>0</v>
      </c>
      <c r="W168" s="381">
        <f>'2 уровень'!Y871</f>
        <v>0</v>
      </c>
      <c r="X168" s="381">
        <f>'2 уровень'!Z871</f>
        <v>0</v>
      </c>
      <c r="Y168" s="381">
        <f>'2 уровень'!AA871</f>
        <v>0</v>
      </c>
      <c r="Z168" s="381">
        <f>'2 уровень'!AB871</f>
        <v>0</v>
      </c>
      <c r="AA168" s="382">
        <f>'2 уровень'!AC871</f>
        <v>0</v>
      </c>
      <c r="AB168" s="381"/>
      <c r="AC168" s="381"/>
      <c r="AD168" s="928" t="e">
        <f>'2 уровень'!#REF!</f>
        <v>#REF!</v>
      </c>
      <c r="AE168" s="923" t="e">
        <f>'2 уровень'!#REF!</f>
        <v>#REF!</v>
      </c>
      <c r="AF168" s="196"/>
      <c r="AG168" s="196"/>
      <c r="AH168" s="905"/>
      <c r="AK168" s="992"/>
      <c r="AO168" s="277"/>
    </row>
    <row r="169" spans="1:199" ht="30" x14ac:dyDescent="0.25">
      <c r="B169" s="18">
        <v>1</v>
      </c>
      <c r="C169" s="3006" t="s">
        <v>454</v>
      </c>
      <c r="D169" s="27">
        <f>'2 уровень'!F872</f>
        <v>0</v>
      </c>
      <c r="E169" s="27">
        <f>'2 уровень'!G872</f>
        <v>0</v>
      </c>
      <c r="F169" s="27">
        <f>'2 уровень'!H872</f>
        <v>0</v>
      </c>
      <c r="G169" s="64">
        <f>'2 уровень'!I872</f>
        <v>0</v>
      </c>
      <c r="H169" s="78">
        <f>'2 уровень'!J872</f>
        <v>0</v>
      </c>
      <c r="I169" s="78">
        <f>'2 уровень'!K872</f>
        <v>0</v>
      </c>
      <c r="J169" s="73">
        <f>'2 уровень'!L872</f>
        <v>0</v>
      </c>
      <c r="K169" s="73">
        <f>'2 уровень'!M872</f>
        <v>0</v>
      </c>
      <c r="L169" s="73">
        <f>'2 уровень'!N872</f>
        <v>0</v>
      </c>
      <c r="M169" s="73">
        <f>'2 уровень'!O872</f>
        <v>0</v>
      </c>
      <c r="N169" s="73">
        <f>'2 уровень'!P872</f>
        <v>0</v>
      </c>
      <c r="O169" s="73">
        <f>'2 уровень'!Q872</f>
        <v>0</v>
      </c>
      <c r="P169" s="381">
        <f>'2 уровень'!R872</f>
        <v>0</v>
      </c>
      <c r="Q169" s="381">
        <f>'2 уровень'!S872</f>
        <v>0</v>
      </c>
      <c r="R169" s="381">
        <f>'2 уровень'!T872</f>
        <v>0</v>
      </c>
      <c r="S169" s="381">
        <f>'2 уровень'!U872</f>
        <v>0</v>
      </c>
      <c r="T169" s="381">
        <f>'2 уровень'!V872</f>
        <v>0</v>
      </c>
      <c r="U169" s="381">
        <f>'2 уровень'!W872</f>
        <v>0</v>
      </c>
      <c r="V169" s="788">
        <f>'2 уровень'!X872</f>
        <v>0</v>
      </c>
      <c r="W169" s="381">
        <f>'2 уровень'!Y872</f>
        <v>0</v>
      </c>
      <c r="X169" s="381">
        <f>'2 уровень'!Z872</f>
        <v>0</v>
      </c>
      <c r="Y169" s="381">
        <f>'2 уровень'!AA872</f>
        <v>0</v>
      </c>
      <c r="Z169" s="381">
        <f>'2 уровень'!AB872</f>
        <v>0</v>
      </c>
      <c r="AA169" s="382">
        <f>'2 уровень'!AC872</f>
        <v>0</v>
      </c>
      <c r="AB169" s="381"/>
      <c r="AC169" s="381"/>
      <c r="AD169" s="928" t="e">
        <f>'2 уровень'!#REF!</f>
        <v>#REF!</v>
      </c>
      <c r="AE169" s="923" t="e">
        <f>'2 уровень'!#REF!</f>
        <v>#REF!</v>
      </c>
      <c r="AF169" s="196"/>
      <c r="AG169" s="196"/>
      <c r="AH169" s="905"/>
      <c r="AK169" s="992"/>
      <c r="AO169" s="277"/>
    </row>
    <row r="170" spans="1:199" ht="72.75" customHeight="1" x14ac:dyDescent="0.25">
      <c r="B170" s="18">
        <v>1</v>
      </c>
      <c r="C170" s="615" t="s">
        <v>455</v>
      </c>
      <c r="D170" s="27">
        <f>'2 уровень'!F873</f>
        <v>0</v>
      </c>
      <c r="E170" s="27">
        <f>'2 уровень'!G873</f>
        <v>0</v>
      </c>
      <c r="F170" s="27">
        <f>'2 уровень'!H873</f>
        <v>0</v>
      </c>
      <c r="G170" s="64">
        <f>'2 уровень'!I873</f>
        <v>0</v>
      </c>
      <c r="H170" s="78">
        <f>'2 уровень'!J873</f>
        <v>0</v>
      </c>
      <c r="I170" s="78">
        <f>'2 уровень'!K873</f>
        <v>0</v>
      </c>
      <c r="J170" s="73">
        <f>'2 уровень'!L873</f>
        <v>0</v>
      </c>
      <c r="K170" s="73">
        <f>'2 уровень'!M873</f>
        <v>0</v>
      </c>
      <c r="L170" s="73">
        <f>'2 уровень'!N873</f>
        <v>0</v>
      </c>
      <c r="M170" s="73">
        <f>'2 уровень'!O873</f>
        <v>0</v>
      </c>
      <c r="N170" s="73">
        <f>'2 уровень'!P873</f>
        <v>0</v>
      </c>
      <c r="O170" s="73">
        <f>'2 уровень'!Q873</f>
        <v>0</v>
      </c>
      <c r="P170" s="381">
        <f>'2 уровень'!R873</f>
        <v>0</v>
      </c>
      <c r="Q170" s="381">
        <f>'2 уровень'!S873</f>
        <v>0</v>
      </c>
      <c r="R170" s="381">
        <f>'2 уровень'!T873</f>
        <v>0</v>
      </c>
      <c r="S170" s="381">
        <f>'2 уровень'!U873</f>
        <v>0</v>
      </c>
      <c r="T170" s="381">
        <f>'2 уровень'!V873</f>
        <v>0</v>
      </c>
      <c r="U170" s="381">
        <f>'2 уровень'!W873</f>
        <v>0</v>
      </c>
      <c r="V170" s="788">
        <f>'2 уровень'!X873</f>
        <v>0</v>
      </c>
      <c r="W170" s="381">
        <f>'2 уровень'!Y873</f>
        <v>0</v>
      </c>
      <c r="X170" s="381">
        <f>'2 уровень'!Z873</f>
        <v>0</v>
      </c>
      <c r="Y170" s="381">
        <f>'2 уровень'!AA873</f>
        <v>0</v>
      </c>
      <c r="Z170" s="381">
        <f>'2 уровень'!AB873</f>
        <v>0</v>
      </c>
      <c r="AA170" s="382">
        <f>'2 уровень'!AC873</f>
        <v>0</v>
      </c>
      <c r="AB170" s="381"/>
      <c r="AC170" s="381"/>
      <c r="AD170" s="928" t="e">
        <f>'2 уровень'!#REF!</f>
        <v>#REF!</v>
      </c>
      <c r="AE170" s="923" t="e">
        <f>'2 уровень'!#REF!</f>
        <v>#REF!</v>
      </c>
      <c r="AF170" s="196"/>
      <c r="AG170" s="196"/>
      <c r="AH170" s="905"/>
      <c r="AK170" s="992"/>
      <c r="AO170" s="277"/>
    </row>
    <row r="171" spans="1:199" ht="45" x14ac:dyDescent="0.25">
      <c r="B171" s="18">
        <v>1</v>
      </c>
      <c r="C171" s="173" t="s">
        <v>456</v>
      </c>
      <c r="D171" s="27">
        <f>'2 уровень'!F874</f>
        <v>0</v>
      </c>
      <c r="E171" s="27">
        <f>'2 уровень'!G874</f>
        <v>0</v>
      </c>
      <c r="F171" s="27">
        <f>'2 уровень'!H874</f>
        <v>0</v>
      </c>
      <c r="G171" s="64">
        <f>'2 уровень'!I874</f>
        <v>0</v>
      </c>
      <c r="H171" s="78">
        <f>'2 уровень'!J874</f>
        <v>0</v>
      </c>
      <c r="I171" s="78">
        <f>'2 уровень'!K874</f>
        <v>0</v>
      </c>
      <c r="J171" s="73">
        <f>'2 уровень'!L874</f>
        <v>0</v>
      </c>
      <c r="K171" s="73">
        <f>'2 уровень'!M874</f>
        <v>0</v>
      </c>
      <c r="L171" s="73">
        <f>'2 уровень'!N874</f>
        <v>0</v>
      </c>
      <c r="M171" s="73">
        <f>'2 уровень'!O874</f>
        <v>0</v>
      </c>
      <c r="N171" s="73">
        <f>'2 уровень'!P874</f>
        <v>0</v>
      </c>
      <c r="O171" s="73">
        <f>'2 уровень'!Q874</f>
        <v>0</v>
      </c>
      <c r="P171" s="381">
        <f>'2 уровень'!R874</f>
        <v>0</v>
      </c>
      <c r="Q171" s="381">
        <f>'2 уровень'!S874</f>
        <v>0</v>
      </c>
      <c r="R171" s="381">
        <f>'2 уровень'!T874</f>
        <v>0</v>
      </c>
      <c r="S171" s="381">
        <f>'2 уровень'!U874</f>
        <v>0</v>
      </c>
      <c r="T171" s="381">
        <f>'2 уровень'!V874</f>
        <v>0</v>
      </c>
      <c r="U171" s="381">
        <f>'2 уровень'!W874</f>
        <v>0</v>
      </c>
      <c r="V171" s="788">
        <f>'2 уровень'!X874</f>
        <v>0</v>
      </c>
      <c r="W171" s="381">
        <f>'2 уровень'!Y874</f>
        <v>0</v>
      </c>
      <c r="X171" s="381">
        <f>'2 уровень'!Z874</f>
        <v>0</v>
      </c>
      <c r="Y171" s="381">
        <f>'2 уровень'!AA874</f>
        <v>0</v>
      </c>
      <c r="Z171" s="381">
        <f>'2 уровень'!AB874</f>
        <v>0</v>
      </c>
      <c r="AA171" s="382">
        <f>'2 уровень'!AC874</f>
        <v>0</v>
      </c>
      <c r="AB171" s="381"/>
      <c r="AC171" s="381"/>
      <c r="AD171" s="928" t="e">
        <f>'2 уровень'!#REF!</f>
        <v>#REF!</v>
      </c>
      <c r="AE171" s="923" t="e">
        <f>'2 уровень'!#REF!</f>
        <v>#REF!</v>
      </c>
      <c r="AF171" s="196"/>
      <c r="AG171" s="196"/>
      <c r="AH171" s="905"/>
      <c r="AK171" s="992"/>
      <c r="AO171" s="277"/>
    </row>
    <row r="172" spans="1:199" ht="90" x14ac:dyDescent="0.25">
      <c r="B172" s="18">
        <v>1</v>
      </c>
      <c r="C172" s="3007" t="s">
        <v>457</v>
      </c>
      <c r="D172" s="27">
        <f>'2 уровень'!F875</f>
        <v>0</v>
      </c>
      <c r="E172" s="27">
        <f>'2 уровень'!G875</f>
        <v>0</v>
      </c>
      <c r="F172" s="27">
        <f>'2 уровень'!H875</f>
        <v>0</v>
      </c>
      <c r="G172" s="64">
        <f>'2 уровень'!I875</f>
        <v>0</v>
      </c>
      <c r="H172" s="78">
        <f>'2 уровень'!J875</f>
        <v>0</v>
      </c>
      <c r="I172" s="78">
        <f>'2 уровень'!K875</f>
        <v>0</v>
      </c>
      <c r="J172" s="73">
        <f>'2 уровень'!L875</f>
        <v>0</v>
      </c>
      <c r="K172" s="73">
        <f>'2 уровень'!M875</f>
        <v>0</v>
      </c>
      <c r="L172" s="73">
        <f>'2 уровень'!N875</f>
        <v>0</v>
      </c>
      <c r="M172" s="73">
        <f>'2 уровень'!O875</f>
        <v>0</v>
      </c>
      <c r="N172" s="73">
        <f>'2 уровень'!P875</f>
        <v>0</v>
      </c>
      <c r="O172" s="73">
        <f>'2 уровень'!Q875</f>
        <v>0</v>
      </c>
      <c r="P172" s="381">
        <f>'2 уровень'!R875</f>
        <v>0</v>
      </c>
      <c r="Q172" s="381">
        <f>'2 уровень'!S875</f>
        <v>0</v>
      </c>
      <c r="R172" s="381">
        <f>'2 уровень'!T875</f>
        <v>0</v>
      </c>
      <c r="S172" s="381">
        <f>'2 уровень'!U875</f>
        <v>0</v>
      </c>
      <c r="T172" s="381">
        <f>'2 уровень'!V875</f>
        <v>0</v>
      </c>
      <c r="U172" s="381">
        <f>'2 уровень'!W875</f>
        <v>0</v>
      </c>
      <c r="V172" s="788">
        <f>'2 уровень'!X875</f>
        <v>0</v>
      </c>
      <c r="W172" s="381">
        <f>'2 уровень'!Y875</f>
        <v>0</v>
      </c>
      <c r="X172" s="381">
        <f>'2 уровень'!Z875</f>
        <v>0</v>
      </c>
      <c r="Y172" s="381">
        <f>'2 уровень'!AA875</f>
        <v>0</v>
      </c>
      <c r="Z172" s="381">
        <f>'2 уровень'!AB875</f>
        <v>0</v>
      </c>
      <c r="AA172" s="382">
        <f>'2 уровень'!AC875</f>
        <v>0</v>
      </c>
      <c r="AB172" s="381"/>
      <c r="AC172" s="381"/>
      <c r="AD172" s="928" t="e">
        <f>'2 уровень'!#REF!</f>
        <v>#REF!</v>
      </c>
      <c r="AE172" s="923" t="e">
        <f>'2 уровень'!#REF!</f>
        <v>#REF!</v>
      </c>
      <c r="AF172" s="196"/>
      <c r="AG172" s="196"/>
      <c r="AH172" s="905"/>
      <c r="AK172" s="992"/>
      <c r="AO172" s="277"/>
    </row>
    <row r="173" spans="1:199" ht="29.25" x14ac:dyDescent="0.25">
      <c r="B173" s="18">
        <v>1</v>
      </c>
      <c r="C173" s="602" t="s">
        <v>131</v>
      </c>
      <c r="D173" s="27">
        <f>'2 уровень'!F876</f>
        <v>0</v>
      </c>
      <c r="E173" s="27">
        <f>'2 уровень'!G876</f>
        <v>0</v>
      </c>
      <c r="F173" s="27">
        <f>'2 уровень'!H876</f>
        <v>0</v>
      </c>
      <c r="G173" s="64">
        <f>'2 уровень'!I876</f>
        <v>0</v>
      </c>
      <c r="H173" s="78">
        <f>'2 уровень'!J876</f>
        <v>0</v>
      </c>
      <c r="I173" s="78">
        <f>'2 уровень'!K876</f>
        <v>0</v>
      </c>
      <c r="J173" s="73">
        <f>'2 уровень'!L876</f>
        <v>0</v>
      </c>
      <c r="K173" s="73">
        <f>'2 уровень'!M876</f>
        <v>0</v>
      </c>
      <c r="L173" s="73">
        <f>'2 уровень'!N876</f>
        <v>0</v>
      </c>
      <c r="M173" s="73">
        <f>'2 уровень'!O876</f>
        <v>0</v>
      </c>
      <c r="N173" s="73">
        <f>'2 уровень'!P876</f>
        <v>0</v>
      </c>
      <c r="O173" s="73">
        <f>'2 уровень'!Q876</f>
        <v>0</v>
      </c>
      <c r="P173" s="381">
        <f>'2 уровень'!R876</f>
        <v>0</v>
      </c>
      <c r="Q173" s="381">
        <f>'2 уровень'!S876</f>
        <v>0</v>
      </c>
      <c r="R173" s="381">
        <f>'2 уровень'!T876</f>
        <v>0</v>
      </c>
      <c r="S173" s="381">
        <f>'2 уровень'!U876</f>
        <v>0</v>
      </c>
      <c r="T173" s="381">
        <f>'2 уровень'!V876</f>
        <v>0</v>
      </c>
      <c r="U173" s="381">
        <f>'2 уровень'!W876</f>
        <v>0</v>
      </c>
      <c r="V173" s="788">
        <f>'2 уровень'!X876</f>
        <v>0</v>
      </c>
      <c r="W173" s="381">
        <f>'2 уровень'!Y876</f>
        <v>0</v>
      </c>
      <c r="X173" s="381">
        <f>'2 уровень'!Z876</f>
        <v>0</v>
      </c>
      <c r="Y173" s="381">
        <f>'2 уровень'!AA876</f>
        <v>0</v>
      </c>
      <c r="Z173" s="381">
        <f>'2 уровень'!AB876</f>
        <v>0</v>
      </c>
      <c r="AA173" s="382">
        <f>'2 уровень'!AC876</f>
        <v>0</v>
      </c>
      <c r="AB173" s="381"/>
      <c r="AC173" s="381"/>
      <c r="AD173" s="928" t="e">
        <f>'2 уровень'!#REF!</f>
        <v>#REF!</v>
      </c>
      <c r="AE173" s="923" t="e">
        <f>'2 уровень'!#REF!</f>
        <v>#REF!</v>
      </c>
      <c r="AF173" s="196"/>
      <c r="AG173" s="196"/>
      <c r="AH173" s="905"/>
      <c r="AK173" s="992"/>
      <c r="AO173" s="277"/>
    </row>
    <row r="174" spans="1:199" x14ac:dyDescent="0.25">
      <c r="B174" s="18">
        <v>1</v>
      </c>
      <c r="C174" s="3007" t="s">
        <v>222</v>
      </c>
      <c r="D174" s="27">
        <f>'2 уровень'!F877</f>
        <v>0</v>
      </c>
      <c r="E174" s="27">
        <f>'2 уровень'!G877</f>
        <v>0</v>
      </c>
      <c r="F174" s="27">
        <f>'2 уровень'!H877</f>
        <v>0</v>
      </c>
      <c r="G174" s="64">
        <f>'2 уровень'!I877</f>
        <v>0</v>
      </c>
      <c r="H174" s="78">
        <f>'2 уровень'!J877</f>
        <v>0</v>
      </c>
      <c r="I174" s="78">
        <f>'2 уровень'!K877</f>
        <v>0</v>
      </c>
      <c r="J174" s="73">
        <f>'2 уровень'!L877</f>
        <v>0</v>
      </c>
      <c r="K174" s="73">
        <f>'2 уровень'!M877</f>
        <v>0</v>
      </c>
      <c r="L174" s="73">
        <f>'2 уровень'!N877</f>
        <v>0</v>
      </c>
      <c r="M174" s="73">
        <f>'2 уровень'!O877</f>
        <v>0</v>
      </c>
      <c r="N174" s="73">
        <f>'2 уровень'!P877</f>
        <v>0</v>
      </c>
      <c r="O174" s="73">
        <f>'2 уровень'!Q877</f>
        <v>0</v>
      </c>
      <c r="P174" s="381">
        <f>'2 уровень'!R877</f>
        <v>0</v>
      </c>
      <c r="Q174" s="381">
        <f>'2 уровень'!S877</f>
        <v>0</v>
      </c>
      <c r="R174" s="381">
        <f>'2 уровень'!T877</f>
        <v>0</v>
      </c>
      <c r="S174" s="381">
        <f>'2 уровень'!U877</f>
        <v>0</v>
      </c>
      <c r="T174" s="381">
        <f>'2 уровень'!V877</f>
        <v>0</v>
      </c>
      <c r="U174" s="381">
        <f>'2 уровень'!W877</f>
        <v>0</v>
      </c>
      <c r="V174" s="788">
        <f>'2 уровень'!X877</f>
        <v>0</v>
      </c>
      <c r="W174" s="381">
        <f>'2 уровень'!Y877</f>
        <v>0</v>
      </c>
      <c r="X174" s="381">
        <f>'2 уровень'!Z877</f>
        <v>0</v>
      </c>
      <c r="Y174" s="381">
        <f>'2 уровень'!AA877</f>
        <v>0</v>
      </c>
      <c r="Z174" s="381">
        <f>'2 уровень'!AB877</f>
        <v>0</v>
      </c>
      <c r="AA174" s="382">
        <f>'2 уровень'!AC877</f>
        <v>0</v>
      </c>
      <c r="AB174" s="381"/>
      <c r="AC174" s="381"/>
      <c r="AD174" s="928" t="e">
        <f>'2 уровень'!#REF!</f>
        <v>#REF!</v>
      </c>
      <c r="AE174" s="923" t="e">
        <f>'2 уровень'!#REF!</f>
        <v>#REF!</v>
      </c>
      <c r="AF174" s="196"/>
      <c r="AG174" s="196"/>
      <c r="AH174" s="905"/>
      <c r="AK174" s="992"/>
      <c r="AO174" s="277"/>
    </row>
    <row r="175" spans="1:199" ht="45" x14ac:dyDescent="0.25">
      <c r="B175" s="18">
        <v>1</v>
      </c>
      <c r="C175" s="3007" t="s">
        <v>458</v>
      </c>
      <c r="D175" s="27">
        <f>'2 уровень'!F878</f>
        <v>0</v>
      </c>
      <c r="E175" s="27">
        <f>'2 уровень'!G878</f>
        <v>0</v>
      </c>
      <c r="F175" s="27">
        <f>'2 уровень'!H878</f>
        <v>0</v>
      </c>
      <c r="G175" s="64">
        <f>'2 уровень'!I878</f>
        <v>0</v>
      </c>
      <c r="H175" s="78">
        <f>'2 уровень'!J878</f>
        <v>0</v>
      </c>
      <c r="I175" s="78">
        <f>'2 уровень'!K878</f>
        <v>0</v>
      </c>
      <c r="J175" s="73">
        <f>'2 уровень'!L878</f>
        <v>0</v>
      </c>
      <c r="K175" s="73">
        <f>'2 уровень'!M878</f>
        <v>0</v>
      </c>
      <c r="L175" s="73">
        <f>'2 уровень'!N878</f>
        <v>0</v>
      </c>
      <c r="M175" s="73">
        <f>'2 уровень'!O878</f>
        <v>0</v>
      </c>
      <c r="N175" s="73">
        <f>'2 уровень'!P878</f>
        <v>0</v>
      </c>
      <c r="O175" s="73">
        <f>'2 уровень'!Q878</f>
        <v>0</v>
      </c>
      <c r="P175" s="381">
        <f>'2 уровень'!R878</f>
        <v>0</v>
      </c>
      <c r="Q175" s="381">
        <f>'2 уровень'!S878</f>
        <v>0</v>
      </c>
      <c r="R175" s="381">
        <f>'2 уровень'!T878</f>
        <v>0</v>
      </c>
      <c r="S175" s="381">
        <f>'2 уровень'!U878</f>
        <v>0</v>
      </c>
      <c r="T175" s="381">
        <f>'2 уровень'!V878</f>
        <v>0</v>
      </c>
      <c r="U175" s="381">
        <f>'2 уровень'!W878</f>
        <v>0</v>
      </c>
      <c r="V175" s="788">
        <f>'2 уровень'!X878</f>
        <v>0</v>
      </c>
      <c r="W175" s="381">
        <f>'2 уровень'!Y878</f>
        <v>0</v>
      </c>
      <c r="X175" s="381">
        <f>'2 уровень'!Z878</f>
        <v>0</v>
      </c>
      <c r="Y175" s="381">
        <f>'2 уровень'!AA878</f>
        <v>0</v>
      </c>
      <c r="Z175" s="381">
        <f>'2 уровень'!AB878</f>
        <v>0</v>
      </c>
      <c r="AA175" s="382">
        <f>'2 уровень'!AC878</f>
        <v>0</v>
      </c>
      <c r="AB175" s="381"/>
      <c r="AC175" s="381"/>
      <c r="AD175" s="928" t="e">
        <f>'2 уровень'!#REF!</f>
        <v>#REF!</v>
      </c>
      <c r="AE175" s="923" t="e">
        <f>'2 уровень'!#REF!</f>
        <v>#REF!</v>
      </c>
      <c r="AF175" s="196"/>
      <c r="AG175" s="196"/>
      <c r="AH175" s="905"/>
      <c r="AK175" s="992"/>
      <c r="AO175" s="277"/>
    </row>
    <row r="176" spans="1:199" ht="75" x14ac:dyDescent="0.25">
      <c r="B176" s="18">
        <v>1</v>
      </c>
      <c r="C176" s="3007" t="s">
        <v>503</v>
      </c>
      <c r="D176" s="27">
        <f>'2 уровень'!F879</f>
        <v>0</v>
      </c>
      <c r="E176" s="27">
        <f>'2 уровень'!G879</f>
        <v>0</v>
      </c>
      <c r="F176" s="27">
        <f>'2 уровень'!H879</f>
        <v>0</v>
      </c>
      <c r="G176" s="64">
        <f>'2 уровень'!I879</f>
        <v>0</v>
      </c>
      <c r="H176" s="78">
        <f>'2 уровень'!J879</f>
        <v>0</v>
      </c>
      <c r="I176" s="78">
        <f>'2 уровень'!K879</f>
        <v>0</v>
      </c>
      <c r="J176" s="73">
        <f>'2 уровень'!L879</f>
        <v>0</v>
      </c>
      <c r="K176" s="73">
        <f>'2 уровень'!M879</f>
        <v>0</v>
      </c>
      <c r="L176" s="73">
        <f>'2 уровень'!N879</f>
        <v>0</v>
      </c>
      <c r="M176" s="73">
        <f>'2 уровень'!O879</f>
        <v>0</v>
      </c>
      <c r="N176" s="73">
        <f>'2 уровень'!P879</f>
        <v>0</v>
      </c>
      <c r="O176" s="73">
        <f>'2 уровень'!Q879</f>
        <v>0</v>
      </c>
      <c r="P176" s="381">
        <f>'2 уровень'!R879</f>
        <v>0</v>
      </c>
      <c r="Q176" s="381">
        <f>'2 уровень'!S879</f>
        <v>0</v>
      </c>
      <c r="R176" s="381">
        <f>'2 уровень'!T879</f>
        <v>0</v>
      </c>
      <c r="S176" s="381">
        <f>'2 уровень'!U879</f>
        <v>0</v>
      </c>
      <c r="T176" s="381">
        <f>'2 уровень'!V879</f>
        <v>0</v>
      </c>
      <c r="U176" s="381">
        <f>'2 уровень'!W879</f>
        <v>0</v>
      </c>
      <c r="V176" s="788">
        <f>'2 уровень'!X879</f>
        <v>0</v>
      </c>
      <c r="W176" s="381">
        <f>'2 уровень'!Y879</f>
        <v>0</v>
      </c>
      <c r="X176" s="381">
        <f>'2 уровень'!Z879</f>
        <v>0</v>
      </c>
      <c r="Y176" s="381">
        <f>'2 уровень'!AA879</f>
        <v>0</v>
      </c>
      <c r="Z176" s="381">
        <f>'2 уровень'!AB879</f>
        <v>0</v>
      </c>
      <c r="AA176" s="382">
        <f>'2 уровень'!AC879</f>
        <v>0</v>
      </c>
      <c r="AB176" s="381"/>
      <c r="AC176" s="381"/>
      <c r="AD176" s="928" t="e">
        <f>'2 уровень'!#REF!</f>
        <v>#REF!</v>
      </c>
      <c r="AE176" s="923" t="e">
        <f>'2 уровень'!#REF!</f>
        <v>#REF!</v>
      </c>
      <c r="AF176" s="196"/>
      <c r="AG176" s="196"/>
      <c r="AH176" s="905"/>
      <c r="AK176" s="992"/>
      <c r="AO176" s="277"/>
    </row>
    <row r="177" spans="1:199" ht="30" x14ac:dyDescent="0.25">
      <c r="B177" s="18">
        <v>1</v>
      </c>
      <c r="C177" s="3008" t="s">
        <v>194</v>
      </c>
      <c r="D177" s="27">
        <f>'2 уровень'!F880</f>
        <v>0</v>
      </c>
      <c r="E177" s="27">
        <f>'2 уровень'!G880</f>
        <v>0</v>
      </c>
      <c r="F177" s="27">
        <f>'2 уровень'!H880</f>
        <v>0</v>
      </c>
      <c r="G177" s="64">
        <f>'2 уровень'!I880</f>
        <v>0</v>
      </c>
      <c r="H177" s="78">
        <f>'2 уровень'!J880</f>
        <v>0</v>
      </c>
      <c r="I177" s="78">
        <f>'2 уровень'!K880</f>
        <v>0</v>
      </c>
      <c r="J177" s="73">
        <f>'2 уровень'!L880</f>
        <v>0</v>
      </c>
      <c r="K177" s="73">
        <f>'2 уровень'!M880</f>
        <v>0</v>
      </c>
      <c r="L177" s="73">
        <f>'2 уровень'!N880</f>
        <v>0</v>
      </c>
      <c r="M177" s="73">
        <f>'2 уровень'!O880</f>
        <v>0</v>
      </c>
      <c r="N177" s="73">
        <f>'2 уровень'!P880</f>
        <v>0</v>
      </c>
      <c r="O177" s="73">
        <f>'2 уровень'!Q880</f>
        <v>0</v>
      </c>
      <c r="P177" s="381">
        <f>'2 уровень'!R880</f>
        <v>0</v>
      </c>
      <c r="Q177" s="381">
        <f>'2 уровень'!S880</f>
        <v>0</v>
      </c>
      <c r="R177" s="381">
        <f>'2 уровень'!T880</f>
        <v>0</v>
      </c>
      <c r="S177" s="381">
        <f>'2 уровень'!U880</f>
        <v>0</v>
      </c>
      <c r="T177" s="381">
        <f>'2 уровень'!V880</f>
        <v>0</v>
      </c>
      <c r="U177" s="381">
        <f>'2 уровень'!W880</f>
        <v>0</v>
      </c>
      <c r="V177" s="788">
        <f>'2 уровень'!X880</f>
        <v>0</v>
      </c>
      <c r="W177" s="381">
        <f>'2 уровень'!Y880</f>
        <v>0</v>
      </c>
      <c r="X177" s="381">
        <f>'2 уровень'!Z880</f>
        <v>0</v>
      </c>
      <c r="Y177" s="381">
        <f>'2 уровень'!AA880</f>
        <v>0</v>
      </c>
      <c r="Z177" s="381">
        <f>'2 уровень'!AB880</f>
        <v>0</v>
      </c>
      <c r="AA177" s="382">
        <f>'2 уровень'!AC880</f>
        <v>0</v>
      </c>
      <c r="AB177" s="381"/>
      <c r="AC177" s="381"/>
      <c r="AD177" s="928" t="e">
        <f>'2 уровень'!#REF!</f>
        <v>#REF!</v>
      </c>
      <c r="AE177" s="923" t="e">
        <f>'2 уровень'!#REF!</f>
        <v>#REF!</v>
      </c>
      <c r="AF177" s="196"/>
      <c r="AG177" s="196"/>
      <c r="AH177" s="905"/>
      <c r="AK177" s="992"/>
      <c r="AO177" s="277"/>
    </row>
    <row r="178" spans="1:199" ht="110.25" x14ac:dyDescent="0.25">
      <c r="B178" s="18">
        <v>1</v>
      </c>
      <c r="C178" s="3012" t="s">
        <v>504</v>
      </c>
      <c r="D178" s="27">
        <f>'2 уровень'!F881</f>
        <v>0</v>
      </c>
      <c r="E178" s="27">
        <f>'2 уровень'!G881</f>
        <v>0</v>
      </c>
      <c r="F178" s="27">
        <f>'2 уровень'!H881</f>
        <v>0</v>
      </c>
      <c r="G178" s="64">
        <f>'2 уровень'!I881</f>
        <v>0</v>
      </c>
      <c r="H178" s="78">
        <f>'2 уровень'!J881</f>
        <v>0</v>
      </c>
      <c r="I178" s="78">
        <f>'2 уровень'!K881</f>
        <v>0</v>
      </c>
      <c r="J178" s="73">
        <f>'2 уровень'!L881</f>
        <v>0</v>
      </c>
      <c r="K178" s="73">
        <f>'2 уровень'!M881</f>
        <v>0</v>
      </c>
      <c r="L178" s="73">
        <f>'2 уровень'!N881</f>
        <v>0</v>
      </c>
      <c r="M178" s="73">
        <f>'2 уровень'!O881</f>
        <v>0</v>
      </c>
      <c r="N178" s="73">
        <f>'2 уровень'!P881</f>
        <v>0</v>
      </c>
      <c r="O178" s="73">
        <f>'2 уровень'!Q881</f>
        <v>0</v>
      </c>
      <c r="P178" s="381">
        <f>'2 уровень'!R881</f>
        <v>0</v>
      </c>
      <c r="Q178" s="381">
        <f>'2 уровень'!S881</f>
        <v>0</v>
      </c>
      <c r="R178" s="381">
        <f>'2 уровень'!T881</f>
        <v>0</v>
      </c>
      <c r="S178" s="381">
        <f>'2 уровень'!U881</f>
        <v>0</v>
      </c>
      <c r="T178" s="381">
        <f>'2 уровень'!V881</f>
        <v>0</v>
      </c>
      <c r="U178" s="381">
        <f>'2 уровень'!W881</f>
        <v>0</v>
      </c>
      <c r="V178" s="788">
        <f>'2 уровень'!X881</f>
        <v>0</v>
      </c>
      <c r="W178" s="381">
        <f>'2 уровень'!Y881</f>
        <v>0</v>
      </c>
      <c r="X178" s="381">
        <f>'2 уровень'!Z881</f>
        <v>0</v>
      </c>
      <c r="Y178" s="381">
        <f>'2 уровень'!AA881</f>
        <v>0</v>
      </c>
      <c r="Z178" s="381">
        <f>'2 уровень'!AB881</f>
        <v>0</v>
      </c>
      <c r="AA178" s="382">
        <f>'2 уровень'!AC881</f>
        <v>0</v>
      </c>
      <c r="AB178" s="381"/>
      <c r="AC178" s="381" t="e">
        <f>AA178/T178*100</f>
        <v>#DIV/0!</v>
      </c>
      <c r="AD178" s="928" t="e">
        <f>'2 уровень'!#REF!</f>
        <v>#REF!</v>
      </c>
      <c r="AE178" s="923" t="e">
        <f>'2 уровень'!#REF!</f>
        <v>#REF!</v>
      </c>
      <c r="AF178" s="196"/>
      <c r="AG178" s="196"/>
      <c r="AH178" s="905"/>
      <c r="AK178" s="992"/>
      <c r="AO178" s="277"/>
    </row>
    <row r="179" spans="1:199" ht="45" x14ac:dyDescent="0.25">
      <c r="B179" s="18">
        <v>1</v>
      </c>
      <c r="C179" s="617" t="s">
        <v>459</v>
      </c>
      <c r="D179" s="27">
        <f>'2 уровень'!F882</f>
        <v>0</v>
      </c>
      <c r="E179" s="27">
        <f>'2 уровень'!G882</f>
        <v>0</v>
      </c>
      <c r="F179" s="27">
        <f>'2 уровень'!H882</f>
        <v>0</v>
      </c>
      <c r="G179" s="64">
        <f>'2 уровень'!I882</f>
        <v>0</v>
      </c>
      <c r="H179" s="78">
        <f>'2 уровень'!J882</f>
        <v>0</v>
      </c>
      <c r="I179" s="78">
        <f>'2 уровень'!K882</f>
        <v>0</v>
      </c>
      <c r="J179" s="73">
        <f>'2 уровень'!L882</f>
        <v>0</v>
      </c>
      <c r="K179" s="73">
        <f>'2 уровень'!M882</f>
        <v>0</v>
      </c>
      <c r="L179" s="73">
        <f>'2 уровень'!N882</f>
        <v>0</v>
      </c>
      <c r="M179" s="73">
        <f>'2 уровень'!O882</f>
        <v>0</v>
      </c>
      <c r="N179" s="73">
        <f>'2 уровень'!P882</f>
        <v>0</v>
      </c>
      <c r="O179" s="73">
        <f>'2 уровень'!Q882</f>
        <v>0</v>
      </c>
      <c r="P179" s="381">
        <f>'2 уровень'!R882</f>
        <v>0</v>
      </c>
      <c r="Q179" s="381">
        <f>'2 уровень'!S882</f>
        <v>0</v>
      </c>
      <c r="R179" s="381">
        <f>'2 уровень'!T882</f>
        <v>0</v>
      </c>
      <c r="S179" s="381">
        <f>'2 уровень'!U882</f>
        <v>0</v>
      </c>
      <c r="T179" s="381">
        <f>'2 уровень'!V882</f>
        <v>0</v>
      </c>
      <c r="U179" s="381">
        <f>'2 уровень'!W882</f>
        <v>0</v>
      </c>
      <c r="V179" s="788">
        <f>'2 уровень'!X882</f>
        <v>0</v>
      </c>
      <c r="W179" s="381">
        <f>'2 уровень'!Y882</f>
        <v>0</v>
      </c>
      <c r="X179" s="381">
        <f>'2 уровень'!Z882</f>
        <v>0</v>
      </c>
      <c r="Y179" s="381">
        <f>'2 уровень'!AA882</f>
        <v>0</v>
      </c>
      <c r="Z179" s="381">
        <f>'2 уровень'!AB882</f>
        <v>0</v>
      </c>
      <c r="AA179" s="382">
        <f>'2 уровень'!AC882</f>
        <v>0</v>
      </c>
      <c r="AB179" s="381"/>
      <c r="AC179" s="381" t="e">
        <f>AA179/T179*100</f>
        <v>#DIV/0!</v>
      </c>
      <c r="AD179" s="928" t="e">
        <f>'2 уровень'!#REF!</f>
        <v>#REF!</v>
      </c>
      <c r="AE179" s="923" t="e">
        <f>'2 уровень'!#REF!</f>
        <v>#REF!</v>
      </c>
      <c r="AF179" s="196"/>
      <c r="AG179" s="196"/>
      <c r="AH179" s="905"/>
      <c r="AK179" s="992"/>
      <c r="AO179" s="277"/>
    </row>
    <row r="180" spans="1:199" ht="30" x14ac:dyDescent="0.25">
      <c r="B180" s="18">
        <v>1</v>
      </c>
      <c r="C180" s="607" t="s">
        <v>272</v>
      </c>
      <c r="D180" s="27">
        <f>'2 уровень'!F883</f>
        <v>0</v>
      </c>
      <c r="E180" s="27">
        <f>'2 уровень'!G883</f>
        <v>0</v>
      </c>
      <c r="F180" s="27">
        <f>'2 уровень'!H883</f>
        <v>0</v>
      </c>
      <c r="G180" s="64">
        <f>'2 уровень'!I883</f>
        <v>0</v>
      </c>
      <c r="H180" s="78">
        <f>'2 уровень'!J883</f>
        <v>0</v>
      </c>
      <c r="I180" s="78">
        <f>'2 уровень'!K883</f>
        <v>0</v>
      </c>
      <c r="J180" s="73">
        <f>'2 уровень'!L883</f>
        <v>0</v>
      </c>
      <c r="K180" s="73">
        <f>'2 уровень'!M883</f>
        <v>0</v>
      </c>
      <c r="L180" s="73">
        <f>'2 уровень'!N883</f>
        <v>0</v>
      </c>
      <c r="M180" s="73">
        <f>'2 уровень'!O883</f>
        <v>0</v>
      </c>
      <c r="N180" s="73">
        <f>'2 уровень'!P883</f>
        <v>0</v>
      </c>
      <c r="O180" s="73">
        <f>'2 уровень'!Q883</f>
        <v>0</v>
      </c>
      <c r="P180" s="381">
        <f>'2 уровень'!R883</f>
        <v>0</v>
      </c>
      <c r="Q180" s="381">
        <f>'2 уровень'!S883</f>
        <v>0</v>
      </c>
      <c r="R180" s="381">
        <f>'2 уровень'!T883</f>
        <v>0</v>
      </c>
      <c r="S180" s="381">
        <f>'2 уровень'!U883</f>
        <v>0</v>
      </c>
      <c r="T180" s="381">
        <f>'2 уровень'!V883</f>
        <v>0</v>
      </c>
      <c r="U180" s="381">
        <f>'2 уровень'!W883</f>
        <v>0</v>
      </c>
      <c r="V180" s="788">
        <f>'2 уровень'!X883</f>
        <v>0</v>
      </c>
      <c r="W180" s="381">
        <f>'2 уровень'!Y883</f>
        <v>0</v>
      </c>
      <c r="X180" s="381">
        <f>'2 уровень'!Z883</f>
        <v>0</v>
      </c>
      <c r="Y180" s="381">
        <f>'2 уровень'!AA883</f>
        <v>0</v>
      </c>
      <c r="Z180" s="381">
        <f>'2 уровень'!AB883</f>
        <v>0</v>
      </c>
      <c r="AA180" s="382">
        <f>'2 уровень'!AC883</f>
        <v>0</v>
      </c>
      <c r="AB180" s="381"/>
      <c r="AC180" s="381" t="e">
        <f>AA180/T180*100</f>
        <v>#DIV/0!</v>
      </c>
      <c r="AD180" s="928" t="e">
        <f>'2 уровень'!#REF!</f>
        <v>#REF!</v>
      </c>
      <c r="AE180" s="923" t="e">
        <f>'2 уровень'!#REF!</f>
        <v>#REF!</v>
      </c>
      <c r="AF180" s="196"/>
      <c r="AG180" s="196"/>
      <c r="AH180" s="905"/>
      <c r="AK180" s="992"/>
      <c r="AO180" s="277"/>
    </row>
    <row r="181" spans="1:199" ht="30" x14ac:dyDescent="0.25">
      <c r="B181" s="18">
        <v>1</v>
      </c>
      <c r="C181" s="607" t="s">
        <v>460</v>
      </c>
      <c r="D181" s="27">
        <f>'2 уровень'!F884</f>
        <v>0</v>
      </c>
      <c r="E181" s="27">
        <f>'2 уровень'!G884</f>
        <v>0</v>
      </c>
      <c r="F181" s="27">
        <f>'2 уровень'!H884</f>
        <v>0</v>
      </c>
      <c r="G181" s="64">
        <f>'2 уровень'!I884</f>
        <v>0</v>
      </c>
      <c r="H181" s="78">
        <f>'2 уровень'!J884</f>
        <v>0</v>
      </c>
      <c r="I181" s="78">
        <f>'2 уровень'!K884</f>
        <v>0</v>
      </c>
      <c r="J181" s="73">
        <f>'2 уровень'!L884</f>
        <v>0</v>
      </c>
      <c r="K181" s="73">
        <f>'2 уровень'!M884</f>
        <v>0</v>
      </c>
      <c r="L181" s="73">
        <f>'2 уровень'!N884</f>
        <v>0</v>
      </c>
      <c r="M181" s="73">
        <f>'2 уровень'!O884</f>
        <v>0</v>
      </c>
      <c r="N181" s="73">
        <f>'2 уровень'!P884</f>
        <v>0</v>
      </c>
      <c r="O181" s="73">
        <f>'2 уровень'!Q884</f>
        <v>0</v>
      </c>
      <c r="P181" s="381">
        <f>'2 уровень'!R884</f>
        <v>0</v>
      </c>
      <c r="Q181" s="381">
        <f>'2 уровень'!S884</f>
        <v>0</v>
      </c>
      <c r="R181" s="381">
        <f>'2 уровень'!T884</f>
        <v>0</v>
      </c>
      <c r="S181" s="381">
        <f>'2 уровень'!U884</f>
        <v>0</v>
      </c>
      <c r="T181" s="381">
        <f>'2 уровень'!V884</f>
        <v>0</v>
      </c>
      <c r="U181" s="381">
        <f>'2 уровень'!W884</f>
        <v>0</v>
      </c>
      <c r="V181" s="788">
        <f>'2 уровень'!X884</f>
        <v>0</v>
      </c>
      <c r="W181" s="381">
        <f>'2 уровень'!Y884</f>
        <v>0</v>
      </c>
      <c r="X181" s="381">
        <f>'2 уровень'!Z884</f>
        <v>0</v>
      </c>
      <c r="Y181" s="381">
        <f>'2 уровень'!AA884</f>
        <v>0</v>
      </c>
      <c r="Z181" s="381">
        <f>'2 уровень'!AB884</f>
        <v>0</v>
      </c>
      <c r="AA181" s="382">
        <f>'2 уровень'!AC884</f>
        <v>0</v>
      </c>
      <c r="AB181" s="381"/>
      <c r="AC181" s="381" t="e">
        <f>AA181/T181*100</f>
        <v>#DIV/0!</v>
      </c>
      <c r="AD181" s="928" t="e">
        <f>'2 уровень'!#REF!</f>
        <v>#REF!</v>
      </c>
      <c r="AE181" s="923" t="e">
        <f>'2 уровень'!#REF!</f>
        <v>#REF!</v>
      </c>
      <c r="AF181" s="196"/>
      <c r="AG181" s="196"/>
      <c r="AH181" s="905"/>
      <c r="AK181" s="992"/>
      <c r="AO181" s="277"/>
    </row>
    <row r="182" spans="1:199" ht="60" x14ac:dyDescent="0.25">
      <c r="B182" s="18">
        <v>1</v>
      </c>
      <c r="C182" s="609" t="s">
        <v>479</v>
      </c>
      <c r="D182" s="27">
        <f>'2 уровень'!F885</f>
        <v>0</v>
      </c>
      <c r="E182" s="27">
        <f>'2 уровень'!G885</f>
        <v>0</v>
      </c>
      <c r="F182" s="27">
        <f>'2 уровень'!H885</f>
        <v>0</v>
      </c>
      <c r="G182" s="64">
        <f>'2 уровень'!I885</f>
        <v>0</v>
      </c>
      <c r="H182" s="78">
        <f>'2 уровень'!J885</f>
        <v>0</v>
      </c>
      <c r="I182" s="78">
        <f>'2 уровень'!K885</f>
        <v>0</v>
      </c>
      <c r="J182" s="73">
        <f>'2 уровень'!L885</f>
        <v>0</v>
      </c>
      <c r="K182" s="73">
        <f>'2 уровень'!M885</f>
        <v>0</v>
      </c>
      <c r="L182" s="73">
        <f>'2 уровень'!N885</f>
        <v>0</v>
      </c>
      <c r="M182" s="73">
        <f>'2 уровень'!O885</f>
        <v>0</v>
      </c>
      <c r="N182" s="73">
        <f>'2 уровень'!P885</f>
        <v>0</v>
      </c>
      <c r="O182" s="73">
        <f>'2 уровень'!Q885</f>
        <v>0</v>
      </c>
      <c r="P182" s="381">
        <f>'2 уровень'!R885</f>
        <v>0</v>
      </c>
      <c r="Q182" s="381">
        <f>'2 уровень'!S885</f>
        <v>0</v>
      </c>
      <c r="R182" s="381">
        <f>'2 уровень'!T885</f>
        <v>0</v>
      </c>
      <c r="S182" s="381">
        <f>'2 уровень'!U885</f>
        <v>0</v>
      </c>
      <c r="T182" s="381">
        <f>'2 уровень'!V885</f>
        <v>0</v>
      </c>
      <c r="U182" s="381">
        <f>'2 уровень'!W885</f>
        <v>0</v>
      </c>
      <c r="V182" s="788">
        <f>'2 уровень'!X885</f>
        <v>0</v>
      </c>
      <c r="W182" s="381">
        <f>'2 уровень'!Y885</f>
        <v>0</v>
      </c>
      <c r="X182" s="381">
        <f>'2 уровень'!Z885</f>
        <v>0</v>
      </c>
      <c r="Y182" s="381">
        <f>'2 уровень'!AA885</f>
        <v>0</v>
      </c>
      <c r="Z182" s="381">
        <f>'2 уровень'!AB885</f>
        <v>0</v>
      </c>
      <c r="AA182" s="382">
        <f>'2 уровень'!AC885</f>
        <v>0</v>
      </c>
      <c r="AB182" s="381"/>
      <c r="AC182" s="381"/>
      <c r="AD182" s="928" t="e">
        <f>'2 уровень'!#REF!</f>
        <v>#REF!</v>
      </c>
      <c r="AE182" s="923" t="e">
        <f>'2 уровень'!#REF!</f>
        <v>#REF!</v>
      </c>
      <c r="AF182" s="196"/>
      <c r="AG182" s="196"/>
      <c r="AH182" s="905"/>
      <c r="AK182" s="992"/>
      <c r="AO182" s="277"/>
    </row>
    <row r="183" spans="1:199" ht="30" x14ac:dyDescent="0.25">
      <c r="B183" s="18">
        <v>1</v>
      </c>
      <c r="C183" s="609" t="s">
        <v>461</v>
      </c>
      <c r="D183" s="27">
        <f>'2 уровень'!F886</f>
        <v>0</v>
      </c>
      <c r="E183" s="27">
        <f>'2 уровень'!G886</f>
        <v>0</v>
      </c>
      <c r="F183" s="27">
        <f>'2 уровень'!H886</f>
        <v>0</v>
      </c>
      <c r="G183" s="64">
        <f>'2 уровень'!I886</f>
        <v>0</v>
      </c>
      <c r="H183" s="78">
        <f>'2 уровень'!J886</f>
        <v>0</v>
      </c>
      <c r="I183" s="78">
        <f>'2 уровень'!K886</f>
        <v>0</v>
      </c>
      <c r="J183" s="73">
        <f>'2 уровень'!L886</f>
        <v>0</v>
      </c>
      <c r="K183" s="73">
        <f>'2 уровень'!M886</f>
        <v>0</v>
      </c>
      <c r="L183" s="73">
        <f>'2 уровень'!N886</f>
        <v>0</v>
      </c>
      <c r="M183" s="73">
        <f>'2 уровень'!O886</f>
        <v>0</v>
      </c>
      <c r="N183" s="73">
        <f>'2 уровень'!P886</f>
        <v>0</v>
      </c>
      <c r="O183" s="73">
        <f>'2 уровень'!Q886</f>
        <v>0</v>
      </c>
      <c r="P183" s="381">
        <f>'2 уровень'!R886</f>
        <v>0</v>
      </c>
      <c r="Q183" s="381">
        <f>'2 уровень'!S886</f>
        <v>0</v>
      </c>
      <c r="R183" s="381">
        <f>'2 уровень'!T886</f>
        <v>0</v>
      </c>
      <c r="S183" s="381">
        <f>'2 уровень'!U886</f>
        <v>0</v>
      </c>
      <c r="T183" s="381">
        <f>'2 уровень'!V886</f>
        <v>0</v>
      </c>
      <c r="U183" s="381">
        <f>'2 уровень'!W886</f>
        <v>0</v>
      </c>
      <c r="V183" s="788">
        <f>'2 уровень'!X886</f>
        <v>0</v>
      </c>
      <c r="W183" s="381">
        <f>'2 уровень'!Y886</f>
        <v>0</v>
      </c>
      <c r="X183" s="381">
        <f>'2 уровень'!Z886</f>
        <v>0</v>
      </c>
      <c r="Y183" s="381">
        <f>'2 уровень'!AA886</f>
        <v>0</v>
      </c>
      <c r="Z183" s="381">
        <f>'2 уровень'!AB886</f>
        <v>0</v>
      </c>
      <c r="AA183" s="382">
        <f>'2 уровень'!AC886</f>
        <v>0</v>
      </c>
      <c r="AB183" s="381"/>
      <c r="AC183" s="381" t="e">
        <f>AA183/T183*100</f>
        <v>#DIV/0!</v>
      </c>
      <c r="AD183" s="928" t="e">
        <f>'2 уровень'!#REF!</f>
        <v>#REF!</v>
      </c>
      <c r="AE183" s="923" t="e">
        <f>'2 уровень'!#REF!</f>
        <v>#REF!</v>
      </c>
      <c r="AF183" s="196"/>
      <c r="AG183" s="196"/>
      <c r="AH183" s="905"/>
      <c r="AK183" s="992"/>
      <c r="AO183" s="277"/>
    </row>
    <row r="184" spans="1:199" ht="30" x14ac:dyDescent="0.25">
      <c r="B184" s="18">
        <v>1</v>
      </c>
      <c r="C184" s="606" t="s">
        <v>462</v>
      </c>
      <c r="D184" s="27">
        <f>'2 уровень'!F887</f>
        <v>0</v>
      </c>
      <c r="E184" s="27">
        <f>'2 уровень'!G887</f>
        <v>0</v>
      </c>
      <c r="F184" s="27">
        <f>'2 уровень'!H887</f>
        <v>0</v>
      </c>
      <c r="G184" s="64">
        <f>'2 уровень'!I887</f>
        <v>0</v>
      </c>
      <c r="H184" s="78">
        <f>'2 уровень'!J887</f>
        <v>0</v>
      </c>
      <c r="I184" s="78">
        <f>'2 уровень'!K887</f>
        <v>0</v>
      </c>
      <c r="J184" s="73">
        <f>'2 уровень'!L887</f>
        <v>0</v>
      </c>
      <c r="K184" s="73">
        <f>'2 уровень'!M887</f>
        <v>0</v>
      </c>
      <c r="L184" s="73">
        <f>'2 уровень'!N887</f>
        <v>0</v>
      </c>
      <c r="M184" s="73">
        <f>'2 уровень'!O887</f>
        <v>0</v>
      </c>
      <c r="N184" s="73">
        <f>'2 уровень'!P887</f>
        <v>0</v>
      </c>
      <c r="O184" s="73">
        <f>'2 уровень'!Q887</f>
        <v>0</v>
      </c>
      <c r="P184" s="381">
        <f>'2 уровень'!R887</f>
        <v>0</v>
      </c>
      <c r="Q184" s="381">
        <f>'2 уровень'!S887</f>
        <v>0</v>
      </c>
      <c r="R184" s="381">
        <f>'2 уровень'!T887</f>
        <v>0</v>
      </c>
      <c r="S184" s="381">
        <f>'2 уровень'!U887</f>
        <v>0</v>
      </c>
      <c r="T184" s="381">
        <f>'2 уровень'!V887</f>
        <v>0</v>
      </c>
      <c r="U184" s="381">
        <f>'2 уровень'!W887</f>
        <v>0</v>
      </c>
      <c r="V184" s="788">
        <f>'2 уровень'!X887</f>
        <v>0</v>
      </c>
      <c r="W184" s="381">
        <f>'2 уровень'!Y887</f>
        <v>0</v>
      </c>
      <c r="X184" s="381">
        <f>'2 уровень'!Z887</f>
        <v>0</v>
      </c>
      <c r="Y184" s="381">
        <f>'2 уровень'!AA887</f>
        <v>0</v>
      </c>
      <c r="Z184" s="381">
        <f>'2 уровень'!AB887</f>
        <v>0</v>
      </c>
      <c r="AA184" s="382">
        <f>'2 уровень'!AC887</f>
        <v>0</v>
      </c>
      <c r="AB184" s="381"/>
      <c r="AC184" s="381"/>
      <c r="AD184" s="928" t="e">
        <f>'2 уровень'!#REF!</f>
        <v>#REF!</v>
      </c>
      <c r="AE184" s="923" t="e">
        <f>'2 уровень'!#REF!</f>
        <v>#REF!</v>
      </c>
      <c r="AF184" s="196"/>
      <c r="AG184" s="196"/>
      <c r="AH184" s="905"/>
      <c r="AK184" s="992"/>
      <c r="AO184" s="277"/>
    </row>
    <row r="185" spans="1:199" ht="45" x14ac:dyDescent="0.25">
      <c r="B185" s="18">
        <v>1</v>
      </c>
      <c r="C185" s="610" t="s">
        <v>463</v>
      </c>
      <c r="D185" s="27">
        <f>'2 уровень'!F888</f>
        <v>0</v>
      </c>
      <c r="E185" s="27">
        <f>'2 уровень'!G888</f>
        <v>0</v>
      </c>
      <c r="F185" s="27">
        <f>'2 уровень'!H888</f>
        <v>0</v>
      </c>
      <c r="G185" s="64">
        <f>'2 уровень'!I888</f>
        <v>0</v>
      </c>
      <c r="H185" s="78">
        <f>'2 уровень'!J888</f>
        <v>0</v>
      </c>
      <c r="I185" s="78">
        <f>'2 уровень'!K888</f>
        <v>0</v>
      </c>
      <c r="J185" s="73">
        <f>'2 уровень'!L888</f>
        <v>0</v>
      </c>
      <c r="K185" s="73">
        <f>'2 уровень'!M888</f>
        <v>0</v>
      </c>
      <c r="L185" s="73">
        <f>'2 уровень'!N888</f>
        <v>0</v>
      </c>
      <c r="M185" s="73">
        <f>'2 уровень'!O888</f>
        <v>0</v>
      </c>
      <c r="N185" s="73">
        <f>'2 уровень'!P888</f>
        <v>0</v>
      </c>
      <c r="O185" s="73">
        <f>'2 уровень'!Q888</f>
        <v>0</v>
      </c>
      <c r="P185" s="381">
        <f>'2 уровень'!R888</f>
        <v>0</v>
      </c>
      <c r="Q185" s="381">
        <f>'2 уровень'!S888</f>
        <v>0</v>
      </c>
      <c r="R185" s="381">
        <f>'2 уровень'!T888</f>
        <v>0</v>
      </c>
      <c r="S185" s="381">
        <f>'2 уровень'!U888</f>
        <v>0</v>
      </c>
      <c r="T185" s="381">
        <f>'2 уровень'!V888</f>
        <v>0</v>
      </c>
      <c r="U185" s="381">
        <f>'2 уровень'!W888</f>
        <v>0</v>
      </c>
      <c r="V185" s="788">
        <f>'2 уровень'!X888</f>
        <v>0</v>
      </c>
      <c r="W185" s="381">
        <f>'2 уровень'!Y888</f>
        <v>0</v>
      </c>
      <c r="X185" s="381">
        <f>'2 уровень'!Z888</f>
        <v>0</v>
      </c>
      <c r="Y185" s="381">
        <f>'2 уровень'!AA888</f>
        <v>0</v>
      </c>
      <c r="Z185" s="381">
        <f>'2 уровень'!AB888</f>
        <v>0</v>
      </c>
      <c r="AA185" s="382">
        <f>'2 уровень'!AC888</f>
        <v>0</v>
      </c>
      <c r="AB185" s="381"/>
      <c r="AC185" s="381" t="e">
        <f t="shared" ref="AC185:AC191" si="10">AA185/T185*100</f>
        <v>#DIV/0!</v>
      </c>
      <c r="AD185" s="928" t="e">
        <f>'2 уровень'!#REF!</f>
        <v>#REF!</v>
      </c>
      <c r="AE185" s="923" t="e">
        <f>'2 уровень'!#REF!</f>
        <v>#REF!</v>
      </c>
      <c r="AF185" s="196"/>
      <c r="AG185" s="196"/>
      <c r="AH185" s="905"/>
      <c r="AK185" s="992"/>
      <c r="AO185" s="277"/>
    </row>
    <row r="186" spans="1:199" ht="30" x14ac:dyDescent="0.25">
      <c r="B186" s="18">
        <v>1</v>
      </c>
      <c r="C186" s="607" t="s">
        <v>464</v>
      </c>
      <c r="D186" s="27">
        <f>'2 уровень'!F889</f>
        <v>0</v>
      </c>
      <c r="E186" s="27">
        <f>'2 уровень'!G889</f>
        <v>0</v>
      </c>
      <c r="F186" s="27">
        <f>'2 уровень'!H889</f>
        <v>0</v>
      </c>
      <c r="G186" s="64">
        <f>'2 уровень'!I889</f>
        <v>0</v>
      </c>
      <c r="H186" s="78">
        <f>'2 уровень'!J889</f>
        <v>0</v>
      </c>
      <c r="I186" s="78">
        <f>'2 уровень'!K889</f>
        <v>0</v>
      </c>
      <c r="J186" s="73">
        <f>'2 уровень'!L889</f>
        <v>0</v>
      </c>
      <c r="K186" s="73">
        <f>'2 уровень'!M889</f>
        <v>0</v>
      </c>
      <c r="L186" s="73">
        <f>'2 уровень'!N889</f>
        <v>0</v>
      </c>
      <c r="M186" s="73">
        <f>'2 уровень'!O889</f>
        <v>0</v>
      </c>
      <c r="N186" s="73">
        <f>'2 уровень'!P889</f>
        <v>0</v>
      </c>
      <c r="O186" s="73">
        <f>'2 уровень'!Q889</f>
        <v>0</v>
      </c>
      <c r="P186" s="381">
        <f>'2 уровень'!R889</f>
        <v>0</v>
      </c>
      <c r="Q186" s="381">
        <f>'2 уровень'!S889</f>
        <v>0</v>
      </c>
      <c r="R186" s="381">
        <f>'2 уровень'!T889</f>
        <v>0</v>
      </c>
      <c r="S186" s="381">
        <f>'2 уровень'!U889</f>
        <v>0</v>
      </c>
      <c r="T186" s="381">
        <f>'2 уровень'!V889</f>
        <v>0</v>
      </c>
      <c r="U186" s="381">
        <f>'2 уровень'!W889</f>
        <v>0</v>
      </c>
      <c r="V186" s="788">
        <f>'2 уровень'!X889</f>
        <v>0</v>
      </c>
      <c r="W186" s="381">
        <f>'2 уровень'!Y889</f>
        <v>0</v>
      </c>
      <c r="X186" s="381">
        <f>'2 уровень'!Z889</f>
        <v>0</v>
      </c>
      <c r="Y186" s="381">
        <f>'2 уровень'!AA889</f>
        <v>0</v>
      </c>
      <c r="Z186" s="381">
        <f>'2 уровень'!AB889</f>
        <v>0</v>
      </c>
      <c r="AA186" s="382">
        <f>'2 уровень'!AC889</f>
        <v>0</v>
      </c>
      <c r="AB186" s="381"/>
      <c r="AC186" s="381" t="e">
        <f t="shared" si="10"/>
        <v>#DIV/0!</v>
      </c>
      <c r="AD186" s="928" t="e">
        <f>'2 уровень'!#REF!</f>
        <v>#REF!</v>
      </c>
      <c r="AE186" s="923" t="e">
        <f>'2 уровень'!#REF!</f>
        <v>#REF!</v>
      </c>
      <c r="AF186" s="196"/>
      <c r="AG186" s="196"/>
      <c r="AH186" s="905"/>
      <c r="AK186" s="992"/>
      <c r="AO186" s="277"/>
    </row>
    <row r="187" spans="1:199" ht="43.5" x14ac:dyDescent="0.25">
      <c r="B187" s="18">
        <v>1</v>
      </c>
      <c r="C187" s="616" t="s">
        <v>273</v>
      </c>
      <c r="D187" s="27">
        <f>'2 уровень'!F890</f>
        <v>0</v>
      </c>
      <c r="E187" s="27">
        <f>'2 уровень'!G890</f>
        <v>0</v>
      </c>
      <c r="F187" s="27">
        <f>'2 уровень'!H890</f>
        <v>0</v>
      </c>
      <c r="G187" s="64">
        <f>'2 уровень'!I890</f>
        <v>0</v>
      </c>
      <c r="H187" s="78">
        <f>'2 уровень'!J890</f>
        <v>0</v>
      </c>
      <c r="I187" s="78">
        <f>'2 уровень'!K890</f>
        <v>0</v>
      </c>
      <c r="J187" s="73">
        <f>'2 уровень'!L890</f>
        <v>0</v>
      </c>
      <c r="K187" s="73">
        <f>'2 уровень'!M890</f>
        <v>0</v>
      </c>
      <c r="L187" s="73">
        <f>'2 уровень'!N890</f>
        <v>0</v>
      </c>
      <c r="M187" s="73">
        <f>'2 уровень'!O890</f>
        <v>0</v>
      </c>
      <c r="N187" s="73">
        <f>'2 уровень'!P890</f>
        <v>0</v>
      </c>
      <c r="O187" s="73">
        <f>'2 уровень'!Q890</f>
        <v>0</v>
      </c>
      <c r="P187" s="381">
        <f>'2 уровень'!R890</f>
        <v>0</v>
      </c>
      <c r="Q187" s="381">
        <f>'2 уровень'!S890</f>
        <v>0</v>
      </c>
      <c r="R187" s="381">
        <f>'2 уровень'!T890</f>
        <v>0</v>
      </c>
      <c r="S187" s="381">
        <f>'2 уровень'!U890</f>
        <v>0</v>
      </c>
      <c r="T187" s="381">
        <f>'2 уровень'!V890</f>
        <v>0</v>
      </c>
      <c r="U187" s="381">
        <f>'2 уровень'!W890</f>
        <v>0</v>
      </c>
      <c r="V187" s="788">
        <f>'2 уровень'!X890</f>
        <v>0</v>
      </c>
      <c r="W187" s="381">
        <f>'2 уровень'!Y890</f>
        <v>0</v>
      </c>
      <c r="X187" s="381">
        <f>'2 уровень'!Z890</f>
        <v>0</v>
      </c>
      <c r="Y187" s="381">
        <f>'2 уровень'!AA890</f>
        <v>0</v>
      </c>
      <c r="Z187" s="381">
        <f>'2 уровень'!AB890</f>
        <v>0</v>
      </c>
      <c r="AA187" s="382">
        <f>'2 уровень'!AC890</f>
        <v>0</v>
      </c>
      <c r="AB187" s="381"/>
      <c r="AC187" s="381" t="e">
        <f t="shared" si="10"/>
        <v>#DIV/0!</v>
      </c>
      <c r="AD187" s="928" t="e">
        <f>'2 уровень'!#REF!</f>
        <v>#REF!</v>
      </c>
      <c r="AE187" s="923" t="e">
        <f>'2 уровень'!#REF!</f>
        <v>#REF!</v>
      </c>
      <c r="AF187" s="196"/>
      <c r="AG187" s="196"/>
      <c r="AH187" s="905"/>
      <c r="AK187" s="992"/>
      <c r="AO187" s="277"/>
    </row>
    <row r="188" spans="1:199" ht="30" x14ac:dyDescent="0.25">
      <c r="B188" s="18">
        <v>1</v>
      </c>
      <c r="C188" s="609" t="s">
        <v>465</v>
      </c>
      <c r="D188" s="27">
        <f>'2 уровень'!F891</f>
        <v>0</v>
      </c>
      <c r="E188" s="27">
        <f>'2 уровень'!G891</f>
        <v>0</v>
      </c>
      <c r="F188" s="27">
        <f>'2 уровень'!H891</f>
        <v>0</v>
      </c>
      <c r="G188" s="64">
        <f>'2 уровень'!I891</f>
        <v>0</v>
      </c>
      <c r="H188" s="78">
        <f>'2 уровень'!J891</f>
        <v>0</v>
      </c>
      <c r="I188" s="78">
        <f>'2 уровень'!K891</f>
        <v>0</v>
      </c>
      <c r="J188" s="73">
        <f>'2 уровень'!L891</f>
        <v>0</v>
      </c>
      <c r="K188" s="73">
        <f>'2 уровень'!M891</f>
        <v>0</v>
      </c>
      <c r="L188" s="73">
        <f>'2 уровень'!N891</f>
        <v>0</v>
      </c>
      <c r="M188" s="73">
        <f>'2 уровень'!O891</f>
        <v>0</v>
      </c>
      <c r="N188" s="73">
        <f>'2 уровень'!P891</f>
        <v>0</v>
      </c>
      <c r="O188" s="73">
        <f>'2 уровень'!Q891</f>
        <v>0</v>
      </c>
      <c r="P188" s="381">
        <f>'2 уровень'!R891</f>
        <v>0</v>
      </c>
      <c r="Q188" s="381">
        <f>'2 уровень'!S891</f>
        <v>0</v>
      </c>
      <c r="R188" s="381">
        <f>'2 уровень'!T891</f>
        <v>0</v>
      </c>
      <c r="S188" s="381">
        <f>'2 уровень'!U891</f>
        <v>0</v>
      </c>
      <c r="T188" s="381">
        <f>'2 уровень'!V891</f>
        <v>0</v>
      </c>
      <c r="U188" s="381">
        <f>'2 уровень'!W891</f>
        <v>0</v>
      </c>
      <c r="V188" s="788">
        <f>'2 уровень'!X891</f>
        <v>0</v>
      </c>
      <c r="W188" s="381">
        <f>'2 уровень'!Y891</f>
        <v>0</v>
      </c>
      <c r="X188" s="381">
        <f>'2 уровень'!Z891</f>
        <v>0</v>
      </c>
      <c r="Y188" s="381">
        <f>'2 уровень'!AA891</f>
        <v>0</v>
      </c>
      <c r="Z188" s="381">
        <f>'2 уровень'!AB891</f>
        <v>0</v>
      </c>
      <c r="AA188" s="382">
        <f>'2 уровень'!AC891</f>
        <v>0</v>
      </c>
      <c r="AB188" s="381"/>
      <c r="AC188" s="381" t="e">
        <f t="shared" si="10"/>
        <v>#DIV/0!</v>
      </c>
      <c r="AD188" s="928" t="e">
        <f>'2 уровень'!#REF!</f>
        <v>#REF!</v>
      </c>
      <c r="AE188" s="923" t="e">
        <f>'2 уровень'!#REF!</f>
        <v>#REF!</v>
      </c>
      <c r="AF188" s="196"/>
      <c r="AG188" s="196"/>
      <c r="AH188" s="905"/>
      <c r="AK188" s="992"/>
      <c r="AO188" s="277"/>
    </row>
    <row r="189" spans="1:199" ht="60" x14ac:dyDescent="0.25">
      <c r="B189" s="18">
        <v>1</v>
      </c>
      <c r="C189" s="609" t="s">
        <v>466</v>
      </c>
      <c r="D189" s="27">
        <f>'2 уровень'!F892</f>
        <v>0</v>
      </c>
      <c r="E189" s="27">
        <f>'2 уровень'!G892</f>
        <v>0</v>
      </c>
      <c r="F189" s="27">
        <f>'2 уровень'!H892</f>
        <v>0</v>
      </c>
      <c r="G189" s="64">
        <f>'2 уровень'!I892</f>
        <v>0</v>
      </c>
      <c r="H189" s="78">
        <f>'2 уровень'!J892</f>
        <v>0</v>
      </c>
      <c r="I189" s="78">
        <f>'2 уровень'!K892</f>
        <v>0</v>
      </c>
      <c r="J189" s="73">
        <f>'2 уровень'!L892</f>
        <v>0</v>
      </c>
      <c r="K189" s="73">
        <f>'2 уровень'!M892</f>
        <v>0</v>
      </c>
      <c r="L189" s="73">
        <f>'2 уровень'!N892</f>
        <v>0</v>
      </c>
      <c r="M189" s="73">
        <f>'2 уровень'!O892</f>
        <v>0</v>
      </c>
      <c r="N189" s="73">
        <f>'2 уровень'!P892</f>
        <v>0</v>
      </c>
      <c r="O189" s="73">
        <f>'2 уровень'!Q892</f>
        <v>0</v>
      </c>
      <c r="P189" s="381">
        <f>'2 уровень'!R892</f>
        <v>0</v>
      </c>
      <c r="Q189" s="381">
        <f>'2 уровень'!S892</f>
        <v>0</v>
      </c>
      <c r="R189" s="381">
        <f>'2 уровень'!T892</f>
        <v>0</v>
      </c>
      <c r="S189" s="381">
        <f>'2 уровень'!U892</f>
        <v>0</v>
      </c>
      <c r="T189" s="381">
        <f>'2 уровень'!V892</f>
        <v>0</v>
      </c>
      <c r="U189" s="381">
        <f>'2 уровень'!W892</f>
        <v>0</v>
      </c>
      <c r="V189" s="788">
        <f>'2 уровень'!X892</f>
        <v>0</v>
      </c>
      <c r="W189" s="381">
        <f>'2 уровень'!Y892</f>
        <v>0</v>
      </c>
      <c r="X189" s="381">
        <f>'2 уровень'!Z892</f>
        <v>0</v>
      </c>
      <c r="Y189" s="381">
        <f>'2 уровень'!AA892</f>
        <v>0</v>
      </c>
      <c r="Z189" s="381">
        <f>'2 уровень'!AB892</f>
        <v>0</v>
      </c>
      <c r="AA189" s="382">
        <f>'2 уровень'!AC892</f>
        <v>0</v>
      </c>
      <c r="AB189" s="381"/>
      <c r="AC189" s="381" t="e">
        <f t="shared" si="10"/>
        <v>#DIV/0!</v>
      </c>
      <c r="AD189" s="928" t="e">
        <f>'2 уровень'!#REF!</f>
        <v>#REF!</v>
      </c>
      <c r="AE189" s="923" t="e">
        <f>'2 уровень'!#REF!</f>
        <v>#REF!</v>
      </c>
      <c r="AF189" s="196"/>
      <c r="AG189" s="196"/>
      <c r="AH189" s="905"/>
      <c r="AK189" s="992"/>
      <c r="AO189" s="277"/>
    </row>
    <row r="190" spans="1:199" ht="45" x14ac:dyDescent="0.25">
      <c r="B190" s="18">
        <v>1</v>
      </c>
      <c r="C190" s="610" t="s">
        <v>467</v>
      </c>
      <c r="D190" s="27">
        <f>'2 уровень'!F893</f>
        <v>0</v>
      </c>
      <c r="E190" s="27">
        <f>'2 уровень'!G893</f>
        <v>0</v>
      </c>
      <c r="F190" s="27">
        <f>'2 уровень'!H893</f>
        <v>0</v>
      </c>
      <c r="G190" s="64">
        <f>'2 уровень'!I893</f>
        <v>0</v>
      </c>
      <c r="H190" s="78">
        <f>'2 уровень'!J893</f>
        <v>0</v>
      </c>
      <c r="I190" s="78">
        <f>'2 уровень'!K893</f>
        <v>0</v>
      </c>
      <c r="J190" s="73">
        <f>'2 уровень'!L893</f>
        <v>0</v>
      </c>
      <c r="K190" s="73">
        <f>'2 уровень'!M893</f>
        <v>0</v>
      </c>
      <c r="L190" s="73">
        <f>'2 уровень'!N893</f>
        <v>0</v>
      </c>
      <c r="M190" s="73">
        <f>'2 уровень'!O893</f>
        <v>0</v>
      </c>
      <c r="N190" s="73">
        <f>'2 уровень'!P893</f>
        <v>0</v>
      </c>
      <c r="O190" s="73">
        <f>'2 уровень'!Q893</f>
        <v>0</v>
      </c>
      <c r="P190" s="381">
        <f>'2 уровень'!R893</f>
        <v>0</v>
      </c>
      <c r="Q190" s="381">
        <f>'2 уровень'!S893</f>
        <v>0</v>
      </c>
      <c r="R190" s="381">
        <f>'2 уровень'!T893</f>
        <v>0</v>
      </c>
      <c r="S190" s="381">
        <f>'2 уровень'!U893</f>
        <v>0</v>
      </c>
      <c r="T190" s="381">
        <f>'2 уровень'!V893</f>
        <v>0</v>
      </c>
      <c r="U190" s="381">
        <f>'2 уровень'!W893</f>
        <v>0</v>
      </c>
      <c r="V190" s="788">
        <f>'2 уровень'!X893</f>
        <v>0</v>
      </c>
      <c r="W190" s="381">
        <f>'2 уровень'!Y893</f>
        <v>0</v>
      </c>
      <c r="X190" s="381">
        <f>'2 уровень'!Z893</f>
        <v>0</v>
      </c>
      <c r="Y190" s="381">
        <f>'2 уровень'!AA893</f>
        <v>0</v>
      </c>
      <c r="Z190" s="381">
        <f>'2 уровень'!AB893</f>
        <v>0</v>
      </c>
      <c r="AA190" s="382">
        <f>'2 уровень'!AC893</f>
        <v>0</v>
      </c>
      <c r="AB190" s="381"/>
      <c r="AC190" s="381" t="e">
        <f t="shared" si="10"/>
        <v>#DIV/0!</v>
      </c>
      <c r="AD190" s="928" t="e">
        <f>'2 уровень'!#REF!</f>
        <v>#REF!</v>
      </c>
      <c r="AE190" s="923" t="e">
        <f>'2 уровень'!#REF!</f>
        <v>#REF!</v>
      </c>
      <c r="AF190" s="196"/>
      <c r="AG190" s="196"/>
      <c r="AH190" s="905"/>
      <c r="AK190" s="992"/>
      <c r="AO190" s="277"/>
    </row>
    <row r="191" spans="1:199" ht="29.25" x14ac:dyDescent="0.25">
      <c r="B191" s="18">
        <v>1</v>
      </c>
      <c r="C191" s="616" t="s">
        <v>311</v>
      </c>
      <c r="D191" s="31">
        <f>'2 уровень'!F894</f>
        <v>1337</v>
      </c>
      <c r="E191" s="31">
        <f>'2 уровень'!G894</f>
        <v>445.66666666666669</v>
      </c>
      <c r="F191" s="31">
        <f>'2 уровень'!H894</f>
        <v>445.6875</v>
      </c>
      <c r="G191" s="67">
        <f>'2 уровень'!I894</f>
        <v>100.004674644727</v>
      </c>
      <c r="H191" s="90">
        <f>'2 уровень'!J894</f>
        <v>0</v>
      </c>
      <c r="I191" s="78">
        <f>'2 уровень'!K894</f>
        <v>0</v>
      </c>
      <c r="J191" s="73">
        <f>'2 уровень'!L894</f>
        <v>0</v>
      </c>
      <c r="K191" s="73">
        <f>'2 уровень'!M894</f>
        <v>0</v>
      </c>
      <c r="L191" s="73">
        <f>'2 уровень'!N894</f>
        <v>0</v>
      </c>
      <c r="M191" s="73">
        <f>'2 уровень'!O894</f>
        <v>0</v>
      </c>
      <c r="N191" s="73">
        <f>'2 уровень'!P894</f>
        <v>0</v>
      </c>
      <c r="O191" s="73">
        <f>'2 уровень'!Q894</f>
        <v>0</v>
      </c>
      <c r="P191" s="381">
        <f>'2 уровень'!R894</f>
        <v>53016.997200000005</v>
      </c>
      <c r="Q191" s="381">
        <f>'2 уровень'!S894</f>
        <v>53016.997200000005</v>
      </c>
      <c r="R191" s="381">
        <f>'2 уровень'!T894</f>
        <v>53016.997200000005</v>
      </c>
      <c r="S191" s="381">
        <f>'2 уровень'!U894</f>
        <v>53016.997200000005</v>
      </c>
      <c r="T191" s="381">
        <f>'2 уровень'!V894</f>
        <v>17672.332400000003</v>
      </c>
      <c r="U191" s="381">
        <f>'2 уровень'!W894</f>
        <v>17688.507050000007</v>
      </c>
      <c r="V191" s="788">
        <f>'2 уровень'!X894</f>
        <v>0</v>
      </c>
      <c r="W191" s="381">
        <f>'2 уровень'!Y894</f>
        <v>0</v>
      </c>
      <c r="X191" s="381">
        <f>'2 уровень'!Z894</f>
        <v>16.174650000004476</v>
      </c>
      <c r="Y191" s="381">
        <f>'2 уровень'!AA894</f>
        <v>0</v>
      </c>
      <c r="Z191" s="381">
        <f>'2 уровень'!AB894</f>
        <v>-14.068950000000001</v>
      </c>
      <c r="AA191" s="382">
        <f>'2 уровень'!AC894</f>
        <v>17674.438100000007</v>
      </c>
      <c r="AB191" s="381">
        <f>U191/T191*100</f>
        <v>100.09152527031466</v>
      </c>
      <c r="AC191" s="381">
        <f t="shared" si="10"/>
        <v>100.01191523536532</v>
      </c>
      <c r="AD191" s="928" t="e">
        <f>'2 уровень'!#REF!</f>
        <v>#REF!</v>
      </c>
      <c r="AE191" s="923" t="e">
        <f>'2 уровень'!#REF!</f>
        <v>#REF!</v>
      </c>
      <c r="AF191" s="196"/>
      <c r="AG191" s="196"/>
      <c r="AH191" s="905"/>
      <c r="AK191" s="992"/>
      <c r="AO191" s="277"/>
    </row>
    <row r="192" spans="1:199" x14ac:dyDescent="0.25">
      <c r="A192" s="18">
        <v>1</v>
      </c>
      <c r="B192" s="18">
        <v>1</v>
      </c>
      <c r="C192" s="607" t="s">
        <v>304</v>
      </c>
      <c r="D192" s="27">
        <f>'2 уровень'!F895</f>
        <v>0</v>
      </c>
      <c r="E192" s="27">
        <f>'2 уровень'!G895</f>
        <v>0</v>
      </c>
      <c r="F192" s="27">
        <f>'2 уровень'!H895</f>
        <v>0</v>
      </c>
      <c r="G192" s="64">
        <f>'2 уровень'!I895</f>
        <v>0</v>
      </c>
      <c r="H192" s="78">
        <f>'2 уровень'!J895</f>
        <v>0</v>
      </c>
      <c r="I192" s="78">
        <f>'2 уровень'!K895</f>
        <v>0</v>
      </c>
      <c r="J192" s="73">
        <f>'2 уровень'!L895</f>
        <v>0</v>
      </c>
      <c r="K192" s="73">
        <f>'2 уровень'!M895</f>
        <v>0</v>
      </c>
      <c r="L192" s="73">
        <f>'2 уровень'!N895</f>
        <v>0</v>
      </c>
      <c r="M192" s="73">
        <f>'2 уровень'!O895</f>
        <v>0</v>
      </c>
      <c r="N192" s="73">
        <f>'2 уровень'!P895</f>
        <v>0</v>
      </c>
      <c r="O192" s="73">
        <f>'2 уровень'!Q895</f>
        <v>0</v>
      </c>
      <c r="P192" s="381">
        <f>'2 уровень'!R895</f>
        <v>0</v>
      </c>
      <c r="Q192" s="381">
        <f>'2 уровень'!S895</f>
        <v>0</v>
      </c>
      <c r="R192" s="381">
        <f>'2 уровень'!T895</f>
        <v>0</v>
      </c>
      <c r="S192" s="381">
        <f>'2 уровень'!U895</f>
        <v>0</v>
      </c>
      <c r="T192" s="381">
        <f>'2 уровень'!V895</f>
        <v>0</v>
      </c>
      <c r="U192" s="381">
        <f>'2 уровень'!W895</f>
        <v>0</v>
      </c>
      <c r="V192" s="788">
        <f>'2 уровень'!X895</f>
        <v>0</v>
      </c>
      <c r="W192" s="381">
        <f>'2 уровень'!Y895</f>
        <v>0</v>
      </c>
      <c r="X192" s="381">
        <f>'2 уровень'!Z895</f>
        <v>0</v>
      </c>
      <c r="Y192" s="381">
        <f>'2 уровень'!AA895</f>
        <v>0</v>
      </c>
      <c r="Z192" s="381">
        <f>'2 уровень'!AB895</f>
        <v>0</v>
      </c>
      <c r="AA192" s="382">
        <f>'2 уровень'!AC895</f>
        <v>0</v>
      </c>
      <c r="AB192" s="381"/>
      <c r="AC192" s="381"/>
      <c r="AD192" s="928" t="e">
        <f>'2 уровень'!#REF!</f>
        <v>#REF!</v>
      </c>
      <c r="AE192" s="923" t="e">
        <f>'2 уровень'!#REF!</f>
        <v>#REF!</v>
      </c>
      <c r="AF192" s="196"/>
      <c r="AG192" s="196"/>
      <c r="AH192" s="905"/>
      <c r="AI192" s="59"/>
      <c r="AJ192" s="59"/>
      <c r="AK192" s="277"/>
      <c r="AL192" s="59"/>
      <c r="AM192" s="59"/>
      <c r="AN192" s="59"/>
      <c r="AO192" s="277"/>
      <c r="AP192" s="59"/>
      <c r="AQ192" s="59"/>
      <c r="AR192" s="59"/>
      <c r="AS192" s="59"/>
      <c r="AT192" s="59"/>
      <c r="AU192" s="59"/>
      <c r="AV192" s="59"/>
      <c r="AW192" s="59"/>
      <c r="AX192" s="59"/>
      <c r="AY192" s="59"/>
      <c r="AZ192" s="59"/>
      <c r="BA192" s="59"/>
      <c r="BB192" s="59"/>
      <c r="BC192" s="59"/>
      <c r="BD192" s="59"/>
      <c r="BE192" s="59"/>
      <c r="BF192" s="59"/>
      <c r="BG192" s="59"/>
      <c r="BH192" s="59"/>
      <c r="BI192" s="59"/>
      <c r="BJ192" s="59"/>
      <c r="BK192" s="59"/>
      <c r="BL192" s="59"/>
      <c r="BM192" s="59"/>
      <c r="BN192" s="59"/>
      <c r="BO192" s="59"/>
      <c r="BP192" s="59"/>
      <c r="BQ192" s="59"/>
      <c r="BR192" s="59"/>
      <c r="BS192" s="59"/>
      <c r="BT192" s="59"/>
      <c r="BU192" s="59"/>
      <c r="BV192" s="59"/>
      <c r="BW192" s="59"/>
      <c r="BX192" s="59"/>
      <c r="BY192" s="59"/>
      <c r="BZ192" s="59"/>
      <c r="CA192" s="59"/>
      <c r="CB192" s="59"/>
      <c r="CC192" s="59"/>
      <c r="CD192" s="59"/>
      <c r="CE192" s="59"/>
      <c r="CF192" s="59"/>
      <c r="CG192" s="59"/>
      <c r="CH192" s="59"/>
      <c r="CI192" s="59"/>
      <c r="CJ192" s="59"/>
      <c r="CK192" s="59"/>
      <c r="CL192" s="59"/>
      <c r="CM192" s="59"/>
      <c r="CN192" s="59"/>
      <c r="CO192" s="59"/>
      <c r="CP192" s="59"/>
      <c r="CQ192" s="59"/>
      <c r="CR192" s="59"/>
      <c r="CS192" s="59"/>
      <c r="CT192" s="59"/>
      <c r="CU192" s="59"/>
      <c r="CV192" s="59"/>
      <c r="CW192" s="59"/>
      <c r="CX192" s="59"/>
      <c r="CY192" s="59"/>
      <c r="CZ192" s="59"/>
      <c r="DA192" s="59"/>
      <c r="DB192" s="59"/>
      <c r="DC192" s="59"/>
      <c r="DD192" s="59"/>
      <c r="DE192" s="59"/>
      <c r="DF192" s="59"/>
      <c r="DG192" s="59"/>
      <c r="DH192" s="59"/>
      <c r="DI192" s="59"/>
      <c r="DJ192" s="59"/>
      <c r="DK192" s="59"/>
      <c r="DL192" s="59"/>
      <c r="DM192" s="59"/>
      <c r="DN192" s="59"/>
      <c r="DO192" s="59"/>
      <c r="DP192" s="59"/>
      <c r="DQ192" s="59"/>
      <c r="DR192" s="59"/>
      <c r="DS192" s="59"/>
      <c r="DT192" s="59"/>
      <c r="DU192" s="59"/>
      <c r="DV192" s="59"/>
      <c r="DW192" s="59"/>
      <c r="DX192" s="59"/>
      <c r="DY192" s="59"/>
      <c r="DZ192" s="59"/>
      <c r="EA192" s="59"/>
      <c r="EB192" s="59"/>
      <c r="EC192" s="59"/>
      <c r="ED192" s="59"/>
      <c r="EE192" s="59"/>
      <c r="EF192" s="59"/>
      <c r="EG192" s="59"/>
      <c r="EH192" s="59"/>
      <c r="EI192" s="59"/>
      <c r="EJ192" s="59"/>
      <c r="EK192" s="59"/>
      <c r="EL192" s="59"/>
      <c r="EM192" s="59"/>
      <c r="EN192" s="59"/>
      <c r="EO192" s="59"/>
      <c r="EP192" s="59"/>
      <c r="EQ192" s="59"/>
      <c r="ER192" s="59"/>
      <c r="ES192" s="59"/>
      <c r="ET192" s="59"/>
      <c r="EU192" s="59"/>
      <c r="EV192" s="59"/>
      <c r="EW192" s="59"/>
      <c r="EX192" s="59"/>
      <c r="EY192" s="59"/>
      <c r="EZ192" s="59"/>
      <c r="FA192" s="59"/>
      <c r="FB192" s="59"/>
      <c r="FC192" s="59"/>
      <c r="FD192" s="59"/>
      <c r="FE192" s="59"/>
      <c r="FF192" s="59"/>
      <c r="FG192" s="59"/>
      <c r="FH192" s="59"/>
      <c r="FI192" s="59"/>
      <c r="FJ192" s="59"/>
      <c r="FK192" s="59"/>
      <c r="FL192" s="59"/>
      <c r="FM192" s="59"/>
      <c r="FN192" s="59"/>
      <c r="FO192" s="59"/>
      <c r="FP192" s="59"/>
      <c r="FQ192" s="59"/>
      <c r="FR192" s="59"/>
      <c r="FS192" s="59"/>
      <c r="FT192" s="59"/>
      <c r="FU192" s="59"/>
      <c r="FV192" s="59"/>
      <c r="FW192" s="59"/>
      <c r="FX192" s="59"/>
      <c r="FY192" s="59"/>
      <c r="FZ192" s="59"/>
      <c r="GA192" s="59"/>
      <c r="GB192" s="59"/>
      <c r="GC192" s="59"/>
      <c r="GD192" s="59"/>
      <c r="GE192" s="59"/>
      <c r="GF192" s="59"/>
      <c r="GG192" s="59"/>
      <c r="GH192" s="59"/>
      <c r="GI192" s="59"/>
      <c r="GJ192" s="59"/>
      <c r="GK192" s="59"/>
      <c r="GL192" s="59"/>
      <c r="GM192" s="59"/>
      <c r="GN192" s="59"/>
      <c r="GO192" s="59"/>
      <c r="GP192" s="59"/>
      <c r="GQ192" s="59"/>
    </row>
    <row r="193" spans="1:199" ht="30" x14ac:dyDescent="0.25">
      <c r="A193" s="18">
        <v>1</v>
      </c>
      <c r="B193" s="18">
        <v>1</v>
      </c>
      <c r="C193" s="617" t="s">
        <v>443</v>
      </c>
      <c r="D193" s="27">
        <f>'2 уровень'!F896</f>
        <v>1337</v>
      </c>
      <c r="E193" s="27">
        <f>'2 уровень'!G896</f>
        <v>445.66666666666669</v>
      </c>
      <c r="F193" s="27">
        <f>'2 уровень'!H896</f>
        <v>445.6875</v>
      </c>
      <c r="G193" s="64">
        <f>'2 уровень'!I896</f>
        <v>100.004674644727</v>
      </c>
      <c r="H193" s="78">
        <f>'2 уровень'!J896</f>
        <v>0</v>
      </c>
      <c r="I193" s="78">
        <f>'2 уровень'!K896</f>
        <v>0</v>
      </c>
      <c r="J193" s="73">
        <f>'2 уровень'!L896</f>
        <v>0</v>
      </c>
      <c r="K193" s="73">
        <f>'2 уровень'!M896</f>
        <v>0</v>
      </c>
      <c r="L193" s="73">
        <f>'2 уровень'!N896</f>
        <v>0</v>
      </c>
      <c r="M193" s="73">
        <f>'2 уровень'!O896</f>
        <v>0</v>
      </c>
      <c r="N193" s="73">
        <f>'2 уровень'!P896</f>
        <v>0</v>
      </c>
      <c r="O193" s="73">
        <f>'2 уровень'!Q896</f>
        <v>0</v>
      </c>
      <c r="P193" s="381">
        <f>'2 уровень'!R896</f>
        <v>0</v>
      </c>
      <c r="Q193" s="381">
        <f>'2 уровень'!S896</f>
        <v>0</v>
      </c>
      <c r="R193" s="381">
        <f>'2 уровень'!T896</f>
        <v>0</v>
      </c>
      <c r="S193" s="381">
        <f>'2 уровень'!U896</f>
        <v>0</v>
      </c>
      <c r="T193" s="381">
        <f>'2 уровень'!V896</f>
        <v>0</v>
      </c>
      <c r="U193" s="381">
        <f>'2 уровень'!W896</f>
        <v>0</v>
      </c>
      <c r="V193" s="788">
        <f>'2 уровень'!X896</f>
        <v>0</v>
      </c>
      <c r="W193" s="381">
        <f>'2 уровень'!Y896</f>
        <v>0</v>
      </c>
      <c r="X193" s="381">
        <f>'2 уровень'!Z896</f>
        <v>0</v>
      </c>
      <c r="Y193" s="381">
        <f>'2 уровень'!AA896</f>
        <v>0</v>
      </c>
      <c r="Z193" s="381">
        <f>'2 уровень'!AB896</f>
        <v>0</v>
      </c>
      <c r="AA193" s="382">
        <f>'2 уровень'!AC896</f>
        <v>0</v>
      </c>
      <c r="AB193" s="381"/>
      <c r="AC193" s="381"/>
      <c r="AD193" s="928" t="e">
        <f>'2 уровень'!#REF!</f>
        <v>#REF!</v>
      </c>
      <c r="AE193" s="923" t="e">
        <f>'2 уровень'!#REF!</f>
        <v>#REF!</v>
      </c>
      <c r="AF193" s="196"/>
      <c r="AG193" s="196"/>
      <c r="AH193" s="905"/>
      <c r="AI193" s="59"/>
      <c r="AJ193" s="59"/>
      <c r="AK193" s="277"/>
      <c r="AL193" s="59"/>
      <c r="AM193" s="59"/>
      <c r="AN193" s="59"/>
      <c r="AO193" s="277"/>
      <c r="AP193" s="59"/>
      <c r="AQ193" s="59"/>
      <c r="AR193" s="59"/>
      <c r="AS193" s="59"/>
      <c r="AT193" s="59"/>
      <c r="AU193" s="59"/>
      <c r="AV193" s="59"/>
      <c r="AW193" s="59"/>
      <c r="AX193" s="59"/>
      <c r="AY193" s="59"/>
      <c r="AZ193" s="59"/>
      <c r="BA193" s="59"/>
      <c r="BB193" s="59"/>
      <c r="BC193" s="59"/>
      <c r="BD193" s="59"/>
      <c r="BE193" s="59"/>
      <c r="BF193" s="59"/>
      <c r="BG193" s="59"/>
      <c r="BH193" s="59"/>
      <c r="BI193" s="59"/>
      <c r="BJ193" s="59"/>
      <c r="BK193" s="59"/>
      <c r="BL193" s="59"/>
      <c r="BM193" s="59"/>
      <c r="BN193" s="59"/>
      <c r="BO193" s="59"/>
      <c r="BP193" s="59"/>
      <c r="BQ193" s="59"/>
      <c r="BR193" s="59"/>
      <c r="BS193" s="59"/>
      <c r="BT193" s="59"/>
      <c r="BU193" s="59"/>
      <c r="BV193" s="59"/>
      <c r="BW193" s="59"/>
      <c r="BX193" s="59"/>
      <c r="BY193" s="59"/>
      <c r="BZ193" s="59"/>
      <c r="CA193" s="59"/>
      <c r="CB193" s="59"/>
      <c r="CC193" s="59"/>
      <c r="CD193" s="59"/>
      <c r="CE193" s="59"/>
      <c r="CF193" s="59"/>
      <c r="CG193" s="59"/>
      <c r="CH193" s="59"/>
      <c r="CI193" s="59"/>
      <c r="CJ193" s="59"/>
      <c r="CK193" s="59"/>
      <c r="CL193" s="59"/>
      <c r="CM193" s="59"/>
      <c r="CN193" s="59"/>
      <c r="CO193" s="59"/>
      <c r="CP193" s="59"/>
      <c r="CQ193" s="59"/>
      <c r="CR193" s="59"/>
      <c r="CS193" s="59"/>
      <c r="CT193" s="59"/>
      <c r="CU193" s="59"/>
      <c r="CV193" s="59"/>
      <c r="CW193" s="59"/>
      <c r="CX193" s="59"/>
      <c r="CY193" s="59"/>
      <c r="CZ193" s="59"/>
      <c r="DA193" s="59"/>
      <c r="DB193" s="59"/>
      <c r="DC193" s="59"/>
      <c r="DD193" s="59"/>
      <c r="DE193" s="59"/>
      <c r="DF193" s="59"/>
      <c r="DG193" s="59"/>
      <c r="DH193" s="59"/>
      <c r="DI193" s="59"/>
      <c r="DJ193" s="59"/>
      <c r="DK193" s="59"/>
      <c r="DL193" s="59"/>
      <c r="DM193" s="59"/>
      <c r="DN193" s="59"/>
      <c r="DO193" s="59"/>
      <c r="DP193" s="59"/>
      <c r="DQ193" s="59"/>
      <c r="DR193" s="59"/>
      <c r="DS193" s="59"/>
      <c r="DT193" s="59"/>
      <c r="DU193" s="59"/>
      <c r="DV193" s="59"/>
      <c r="DW193" s="59"/>
      <c r="DX193" s="59"/>
      <c r="DY193" s="59"/>
      <c r="DZ193" s="59"/>
      <c r="EA193" s="59"/>
      <c r="EB193" s="59"/>
      <c r="EC193" s="59"/>
      <c r="ED193" s="59"/>
      <c r="EE193" s="59"/>
      <c r="EF193" s="59"/>
      <c r="EG193" s="59"/>
      <c r="EH193" s="59"/>
      <c r="EI193" s="59"/>
      <c r="EJ193" s="59"/>
      <c r="EK193" s="59"/>
      <c r="EL193" s="59"/>
      <c r="EM193" s="59"/>
      <c r="EN193" s="59"/>
      <c r="EO193" s="59"/>
      <c r="EP193" s="59"/>
      <c r="EQ193" s="59"/>
      <c r="ER193" s="59"/>
      <c r="ES193" s="59"/>
      <c r="ET193" s="59"/>
      <c r="EU193" s="59"/>
      <c r="EV193" s="59"/>
      <c r="EW193" s="59"/>
      <c r="EX193" s="59"/>
      <c r="EY193" s="59"/>
      <c r="EZ193" s="59"/>
      <c r="FA193" s="59"/>
      <c r="FB193" s="59"/>
      <c r="FC193" s="59"/>
      <c r="FD193" s="59"/>
      <c r="FE193" s="59"/>
      <c r="FF193" s="59"/>
      <c r="FG193" s="59"/>
      <c r="FH193" s="59"/>
      <c r="FI193" s="59"/>
      <c r="FJ193" s="59"/>
      <c r="FK193" s="59"/>
      <c r="FL193" s="59"/>
      <c r="FM193" s="59"/>
      <c r="FN193" s="59"/>
      <c r="FO193" s="59"/>
      <c r="FP193" s="59"/>
      <c r="FQ193" s="59"/>
      <c r="FR193" s="59"/>
      <c r="FS193" s="59"/>
      <c r="FT193" s="59"/>
      <c r="FU193" s="59"/>
      <c r="FV193" s="59"/>
      <c r="FW193" s="59"/>
      <c r="FX193" s="59"/>
      <c r="FY193" s="59"/>
      <c r="FZ193" s="59"/>
      <c r="GA193" s="59"/>
      <c r="GB193" s="59"/>
      <c r="GC193" s="59"/>
      <c r="GD193" s="59"/>
      <c r="GE193" s="59"/>
      <c r="GF193" s="59"/>
      <c r="GG193" s="59"/>
      <c r="GH193" s="59"/>
      <c r="GI193" s="59"/>
      <c r="GJ193" s="59"/>
      <c r="GK193" s="59"/>
      <c r="GL193" s="59"/>
      <c r="GM193" s="59"/>
      <c r="GN193" s="59"/>
      <c r="GO193" s="59"/>
      <c r="GP193" s="59"/>
      <c r="GQ193" s="59"/>
    </row>
    <row r="194" spans="1:199" s="59" customFormat="1" x14ac:dyDescent="0.25">
      <c r="A194" s="59">
        <v>1</v>
      </c>
      <c r="B194" s="18">
        <v>1</v>
      </c>
      <c r="C194" s="607" t="s">
        <v>444</v>
      </c>
      <c r="D194" s="20">
        <f>'2 уровень'!F897</f>
        <v>0</v>
      </c>
      <c r="E194" s="20">
        <f>'2 уровень'!G897</f>
        <v>0</v>
      </c>
      <c r="F194" s="20">
        <f>'2 уровень'!H897</f>
        <v>0</v>
      </c>
      <c r="G194" s="62">
        <f>'2 уровень'!I897</f>
        <v>0</v>
      </c>
      <c r="H194" s="72">
        <f>'2 уровень'!J897</f>
        <v>0</v>
      </c>
      <c r="I194" s="72">
        <f>'2 уровень'!K897</f>
        <v>0</v>
      </c>
      <c r="J194" s="21">
        <f>'2 уровень'!L897</f>
        <v>0</v>
      </c>
      <c r="K194" s="21">
        <f>'2 уровень'!M897</f>
        <v>0</v>
      </c>
      <c r="L194" s="21">
        <f>'2 уровень'!N897</f>
        <v>0</v>
      </c>
      <c r="M194" s="21">
        <f>'2 уровень'!O897</f>
        <v>0</v>
      </c>
      <c r="N194" s="21">
        <f>'2 уровень'!P897</f>
        <v>0</v>
      </c>
      <c r="O194" s="21">
        <f>'2 уровень'!Q897</f>
        <v>0</v>
      </c>
      <c r="P194" s="381">
        <f>'2 уровень'!R897</f>
        <v>0</v>
      </c>
      <c r="Q194" s="381">
        <f>'2 уровень'!S897</f>
        <v>0</v>
      </c>
      <c r="R194" s="381">
        <f>'2 уровень'!T897</f>
        <v>0</v>
      </c>
      <c r="S194" s="381">
        <f>'2 уровень'!U897</f>
        <v>0</v>
      </c>
      <c r="T194" s="381">
        <f>'2 уровень'!V897</f>
        <v>0</v>
      </c>
      <c r="U194" s="381">
        <f>'2 уровень'!W897</f>
        <v>0</v>
      </c>
      <c r="V194" s="788">
        <f>'2 уровень'!X897</f>
        <v>0</v>
      </c>
      <c r="W194" s="381">
        <f>'2 уровень'!Y897</f>
        <v>0</v>
      </c>
      <c r="X194" s="381">
        <f>'2 уровень'!Z897</f>
        <v>0</v>
      </c>
      <c r="Y194" s="381">
        <f>'2 уровень'!AA897</f>
        <v>0</v>
      </c>
      <c r="Z194" s="381">
        <f>'2 уровень'!AB897</f>
        <v>0</v>
      </c>
      <c r="AA194" s="382">
        <f>'2 уровень'!AC897</f>
        <v>0</v>
      </c>
      <c r="AB194" s="381"/>
      <c r="AC194" s="381"/>
      <c r="AD194" s="924" t="e">
        <f>'2 уровень'!#REF!</f>
        <v>#REF!</v>
      </c>
      <c r="AE194" s="923" t="e">
        <f>'2 уровень'!#REF!</f>
        <v>#REF!</v>
      </c>
      <c r="AF194" s="196"/>
      <c r="AG194" s="196"/>
      <c r="AH194" s="905"/>
      <c r="AK194" s="277"/>
      <c r="AO194" s="277"/>
    </row>
    <row r="195" spans="1:199" ht="30" x14ac:dyDescent="0.25">
      <c r="A195" s="18">
        <v>1</v>
      </c>
      <c r="B195" s="18">
        <v>1</v>
      </c>
      <c r="C195" s="607" t="s">
        <v>445</v>
      </c>
      <c r="D195" s="27">
        <f>'2 уровень'!F898</f>
        <v>5348</v>
      </c>
      <c r="E195" s="27">
        <f>'2 уровень'!G898</f>
        <v>1782.6666666666667</v>
      </c>
      <c r="F195" s="27">
        <f>'2 уровень'!H898</f>
        <v>1782.75</v>
      </c>
      <c r="G195" s="64">
        <f>'2 уровень'!I898</f>
        <v>100.004674644727</v>
      </c>
      <c r="H195" s="78"/>
      <c r="I195" s="78">
        <f>'2 уровень'!K898</f>
        <v>0</v>
      </c>
      <c r="J195" s="73">
        <f>'2 уровень'!L898</f>
        <v>0</v>
      </c>
      <c r="K195" s="73">
        <f>'2 уровень'!M898</f>
        <v>0</v>
      </c>
      <c r="L195" s="73">
        <f>'2 уровень'!N898</f>
        <v>0</v>
      </c>
      <c r="M195" s="73">
        <f>'2 уровень'!O898</f>
        <v>0</v>
      </c>
      <c r="N195" s="73">
        <f>'2 уровень'!P898</f>
        <v>0</v>
      </c>
      <c r="O195" s="73">
        <f>'2 уровень'!Q898</f>
        <v>0</v>
      </c>
      <c r="P195" s="381">
        <f>'2 уровень'!R898</f>
        <v>0</v>
      </c>
      <c r="Q195" s="381">
        <f>'2 уровень'!S898</f>
        <v>0</v>
      </c>
      <c r="R195" s="381">
        <f>'2 уровень'!T898</f>
        <v>0</v>
      </c>
      <c r="S195" s="381">
        <f>'2 уровень'!U898</f>
        <v>0</v>
      </c>
      <c r="T195" s="381">
        <f>'2 уровень'!V898</f>
        <v>0</v>
      </c>
      <c r="U195" s="381">
        <f>'2 уровень'!W898</f>
        <v>0</v>
      </c>
      <c r="V195" s="788">
        <f>'2 уровень'!X898</f>
        <v>0</v>
      </c>
      <c r="W195" s="381">
        <f>'2 уровень'!Y898</f>
        <v>0</v>
      </c>
      <c r="X195" s="381">
        <f>'2 уровень'!Z898</f>
        <v>0</v>
      </c>
      <c r="Y195" s="381">
        <f>'2 уровень'!AA898</f>
        <v>0</v>
      </c>
      <c r="Z195" s="381">
        <f>'2 уровень'!AB898</f>
        <v>0</v>
      </c>
      <c r="AA195" s="382">
        <f>'2 уровень'!AC898</f>
        <v>0</v>
      </c>
      <c r="AB195" s="381"/>
      <c r="AC195" s="381"/>
      <c r="AD195" s="928" t="e">
        <f>'2 уровень'!#REF!</f>
        <v>#REF!</v>
      </c>
      <c r="AE195" s="923" t="e">
        <f>'2 уровень'!#REF!</f>
        <v>#REF!</v>
      </c>
      <c r="AF195" s="196"/>
      <c r="AG195" s="196"/>
      <c r="AH195" s="905"/>
      <c r="AI195" s="59"/>
      <c r="AJ195" s="59"/>
      <c r="AK195" s="277"/>
      <c r="AL195" s="59"/>
      <c r="AM195" s="59"/>
      <c r="AN195" s="59"/>
      <c r="AO195" s="277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  <c r="BA195" s="59"/>
      <c r="BB195" s="59"/>
      <c r="BC195" s="59"/>
      <c r="BD195" s="59"/>
      <c r="BE195" s="59"/>
      <c r="BF195" s="59"/>
      <c r="BG195" s="59"/>
      <c r="BH195" s="59"/>
      <c r="BI195" s="59"/>
      <c r="BJ195" s="59"/>
      <c r="BK195" s="59"/>
      <c r="BL195" s="59"/>
      <c r="BM195" s="59"/>
      <c r="BN195" s="59"/>
      <c r="BO195" s="59"/>
      <c r="BP195" s="59"/>
      <c r="BQ195" s="59"/>
      <c r="BR195" s="59"/>
      <c r="BS195" s="59"/>
      <c r="BT195" s="59"/>
      <c r="BU195" s="59"/>
      <c r="BV195" s="59"/>
      <c r="BW195" s="59"/>
      <c r="BX195" s="59"/>
      <c r="BY195" s="59"/>
      <c r="BZ195" s="59"/>
      <c r="CA195" s="59"/>
      <c r="CB195" s="59"/>
      <c r="CC195" s="59"/>
      <c r="CD195" s="59"/>
      <c r="CE195" s="59"/>
      <c r="CF195" s="59"/>
      <c r="CG195" s="59"/>
      <c r="CH195" s="59"/>
      <c r="CI195" s="59"/>
      <c r="CJ195" s="59"/>
      <c r="CK195" s="59"/>
      <c r="CL195" s="59"/>
      <c r="CM195" s="59"/>
      <c r="CN195" s="59"/>
      <c r="CO195" s="59"/>
      <c r="CP195" s="59"/>
      <c r="CQ195" s="59"/>
      <c r="CR195" s="59"/>
      <c r="CS195" s="59"/>
      <c r="CT195" s="59"/>
      <c r="CU195" s="59"/>
      <c r="CV195" s="59"/>
      <c r="CW195" s="59"/>
      <c r="CX195" s="59"/>
      <c r="CY195" s="59"/>
      <c r="CZ195" s="59"/>
      <c r="DA195" s="59"/>
      <c r="DB195" s="59"/>
      <c r="DC195" s="59"/>
      <c r="DD195" s="59"/>
      <c r="DE195" s="59"/>
      <c r="DF195" s="59"/>
      <c r="DG195" s="59"/>
      <c r="DH195" s="59"/>
      <c r="DI195" s="59"/>
      <c r="DJ195" s="59"/>
      <c r="DK195" s="59"/>
      <c r="DL195" s="59"/>
      <c r="DM195" s="59"/>
      <c r="DN195" s="59"/>
      <c r="DO195" s="59"/>
      <c r="DP195" s="59"/>
      <c r="DQ195" s="59"/>
      <c r="DR195" s="59"/>
      <c r="DS195" s="59"/>
      <c r="DT195" s="59"/>
      <c r="DU195" s="59"/>
      <c r="DV195" s="59"/>
      <c r="DW195" s="59"/>
      <c r="DX195" s="59"/>
      <c r="DY195" s="59"/>
      <c r="DZ195" s="59"/>
      <c r="EA195" s="59"/>
      <c r="EB195" s="59"/>
      <c r="EC195" s="59"/>
      <c r="ED195" s="59"/>
      <c r="EE195" s="59"/>
      <c r="EF195" s="59"/>
      <c r="EG195" s="59"/>
      <c r="EH195" s="59"/>
      <c r="EI195" s="59"/>
      <c r="EJ195" s="59"/>
      <c r="EK195" s="59"/>
      <c r="EL195" s="59"/>
      <c r="EM195" s="59"/>
      <c r="EN195" s="59"/>
      <c r="EO195" s="59"/>
      <c r="EP195" s="59"/>
      <c r="EQ195" s="59"/>
      <c r="ER195" s="59"/>
      <c r="ES195" s="59"/>
      <c r="ET195" s="59"/>
      <c r="EU195" s="59"/>
      <c r="EV195" s="59"/>
      <c r="EW195" s="59"/>
      <c r="EX195" s="59"/>
      <c r="EY195" s="59"/>
      <c r="EZ195" s="59"/>
      <c r="FA195" s="59"/>
      <c r="FB195" s="59"/>
      <c r="FC195" s="59"/>
      <c r="FD195" s="59"/>
      <c r="FE195" s="59"/>
      <c r="FF195" s="59"/>
      <c r="FG195" s="59"/>
      <c r="FH195" s="59"/>
      <c r="FI195" s="59"/>
      <c r="FJ195" s="59"/>
      <c r="FK195" s="59"/>
      <c r="FL195" s="59"/>
      <c r="FM195" s="59"/>
      <c r="FN195" s="59"/>
      <c r="FO195" s="59"/>
      <c r="FP195" s="59"/>
      <c r="FQ195" s="59"/>
      <c r="FR195" s="59"/>
      <c r="FS195" s="59"/>
      <c r="FT195" s="59"/>
      <c r="FU195" s="59"/>
      <c r="FV195" s="59"/>
      <c r="FW195" s="59"/>
      <c r="FX195" s="59"/>
      <c r="FY195" s="59"/>
      <c r="FZ195" s="59"/>
      <c r="GA195" s="59"/>
      <c r="GB195" s="59"/>
      <c r="GC195" s="59"/>
      <c r="GD195" s="59"/>
      <c r="GE195" s="59"/>
      <c r="GF195" s="59"/>
      <c r="GG195" s="59"/>
      <c r="GH195" s="59"/>
      <c r="GI195" s="59"/>
      <c r="GJ195" s="59"/>
      <c r="GK195" s="59"/>
      <c r="GL195" s="59"/>
      <c r="GM195" s="59"/>
      <c r="GN195" s="59"/>
      <c r="GO195" s="59"/>
      <c r="GP195" s="59"/>
      <c r="GQ195" s="59"/>
    </row>
    <row r="196" spans="1:199" ht="60" x14ac:dyDescent="0.25">
      <c r="A196" s="18">
        <v>1</v>
      </c>
      <c r="B196" s="18">
        <v>1</v>
      </c>
      <c r="C196" s="173" t="s">
        <v>447</v>
      </c>
      <c r="D196" s="27">
        <f>'2 уровень'!F899</f>
        <v>0</v>
      </c>
      <c r="E196" s="27">
        <f>'2 уровень'!G899</f>
        <v>0</v>
      </c>
      <c r="F196" s="27">
        <f>'2 уровень'!H899</f>
        <v>0</v>
      </c>
      <c r="G196" s="64">
        <f>'2 уровень'!I899</f>
        <v>0</v>
      </c>
      <c r="H196" s="78">
        <f>'2 уровень'!J899</f>
        <v>0</v>
      </c>
      <c r="I196" s="78">
        <f>'2 уровень'!K899</f>
        <v>0</v>
      </c>
      <c r="J196" s="73">
        <f>'2 уровень'!L899</f>
        <v>0</v>
      </c>
      <c r="K196" s="73">
        <f>'2 уровень'!M899</f>
        <v>0</v>
      </c>
      <c r="L196" s="73">
        <f>'2 уровень'!N899</f>
        <v>0</v>
      </c>
      <c r="M196" s="73">
        <f>'2 уровень'!O899</f>
        <v>0</v>
      </c>
      <c r="N196" s="73">
        <f>'2 уровень'!P899</f>
        <v>0</v>
      </c>
      <c r="O196" s="73">
        <f>'2 уровень'!Q899</f>
        <v>0</v>
      </c>
      <c r="P196" s="381">
        <f>'2 уровень'!R899</f>
        <v>0</v>
      </c>
      <c r="Q196" s="381">
        <f>'2 уровень'!S899</f>
        <v>0</v>
      </c>
      <c r="R196" s="381">
        <f>'2 уровень'!T899</f>
        <v>0</v>
      </c>
      <c r="S196" s="381">
        <f>'2 уровень'!U899</f>
        <v>0</v>
      </c>
      <c r="T196" s="381">
        <f>'2 уровень'!V899</f>
        <v>0</v>
      </c>
      <c r="U196" s="381">
        <f>'2 уровень'!W899</f>
        <v>0</v>
      </c>
      <c r="V196" s="788">
        <f>'2 уровень'!X899</f>
        <v>0</v>
      </c>
      <c r="W196" s="381">
        <f>'2 уровень'!Y899</f>
        <v>0</v>
      </c>
      <c r="X196" s="381">
        <f>'2 уровень'!Z899</f>
        <v>0</v>
      </c>
      <c r="Y196" s="381">
        <f>'2 уровень'!AA899</f>
        <v>0</v>
      </c>
      <c r="Z196" s="381">
        <f>'2 уровень'!AB899</f>
        <v>0</v>
      </c>
      <c r="AA196" s="382">
        <f>'2 уровень'!AC899</f>
        <v>0</v>
      </c>
      <c r="AB196" s="381"/>
      <c r="AC196" s="381"/>
      <c r="AD196" s="928" t="e">
        <f>'2 уровень'!#REF!</f>
        <v>#REF!</v>
      </c>
      <c r="AE196" s="923" t="e">
        <f>'2 уровень'!#REF!</f>
        <v>#REF!</v>
      </c>
      <c r="AF196" s="196"/>
      <c r="AG196" s="196"/>
      <c r="AH196" s="905"/>
      <c r="AI196" s="59"/>
      <c r="AJ196" s="59"/>
      <c r="AK196" s="277"/>
      <c r="AL196" s="59"/>
      <c r="AM196" s="59"/>
      <c r="AN196" s="59"/>
      <c r="AO196" s="277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  <c r="BA196" s="59"/>
      <c r="BB196" s="59"/>
      <c r="BC196" s="59"/>
      <c r="BD196" s="59"/>
      <c r="BE196" s="59"/>
      <c r="BF196" s="59"/>
      <c r="BG196" s="59"/>
      <c r="BH196" s="59"/>
      <c r="BI196" s="59"/>
      <c r="BJ196" s="59"/>
      <c r="BK196" s="59"/>
      <c r="BL196" s="59"/>
      <c r="BM196" s="59"/>
      <c r="BN196" s="59"/>
      <c r="BO196" s="59"/>
      <c r="BP196" s="59"/>
      <c r="BQ196" s="59"/>
      <c r="BR196" s="59"/>
      <c r="BS196" s="59"/>
      <c r="BT196" s="59"/>
      <c r="BU196" s="59"/>
      <c r="BV196" s="59"/>
      <c r="BW196" s="59"/>
      <c r="BX196" s="59"/>
      <c r="BY196" s="59"/>
      <c r="BZ196" s="59"/>
      <c r="CA196" s="59"/>
      <c r="CB196" s="59"/>
      <c r="CC196" s="59"/>
      <c r="CD196" s="59"/>
      <c r="CE196" s="59"/>
      <c r="CF196" s="59"/>
      <c r="CG196" s="59"/>
      <c r="CH196" s="59"/>
      <c r="CI196" s="59"/>
      <c r="CJ196" s="59"/>
      <c r="CK196" s="59"/>
      <c r="CL196" s="59"/>
      <c r="CM196" s="59"/>
      <c r="CN196" s="59"/>
      <c r="CO196" s="59"/>
      <c r="CP196" s="59"/>
      <c r="CQ196" s="59"/>
      <c r="CR196" s="59"/>
      <c r="CS196" s="59"/>
      <c r="CT196" s="59"/>
      <c r="CU196" s="59"/>
      <c r="CV196" s="59"/>
      <c r="CW196" s="59"/>
      <c r="CX196" s="59"/>
      <c r="CY196" s="59"/>
      <c r="CZ196" s="59"/>
      <c r="DA196" s="59"/>
      <c r="DB196" s="59"/>
      <c r="DC196" s="59"/>
      <c r="DD196" s="59"/>
      <c r="DE196" s="59"/>
      <c r="DF196" s="59"/>
      <c r="DG196" s="59"/>
      <c r="DH196" s="59"/>
      <c r="DI196" s="59"/>
      <c r="DJ196" s="59"/>
      <c r="DK196" s="59"/>
      <c r="DL196" s="59"/>
      <c r="DM196" s="59"/>
      <c r="DN196" s="59"/>
      <c r="DO196" s="59"/>
      <c r="DP196" s="59"/>
      <c r="DQ196" s="59"/>
      <c r="DR196" s="59"/>
      <c r="DS196" s="59"/>
      <c r="DT196" s="59"/>
      <c r="DU196" s="59"/>
      <c r="DV196" s="59"/>
      <c r="DW196" s="59"/>
      <c r="DX196" s="59"/>
      <c r="DY196" s="59"/>
      <c r="DZ196" s="59"/>
      <c r="EA196" s="59"/>
      <c r="EB196" s="59"/>
      <c r="EC196" s="59"/>
      <c r="ED196" s="59"/>
      <c r="EE196" s="59"/>
      <c r="EF196" s="59"/>
      <c r="EG196" s="59"/>
      <c r="EH196" s="59"/>
      <c r="EI196" s="59"/>
      <c r="EJ196" s="59"/>
      <c r="EK196" s="59"/>
      <c r="EL196" s="59"/>
      <c r="EM196" s="59"/>
      <c r="EN196" s="59"/>
      <c r="EO196" s="59"/>
      <c r="EP196" s="59"/>
      <c r="EQ196" s="59"/>
      <c r="ER196" s="59"/>
      <c r="ES196" s="59"/>
      <c r="ET196" s="59"/>
      <c r="EU196" s="59"/>
      <c r="EV196" s="59"/>
      <c r="EW196" s="59"/>
      <c r="EX196" s="59"/>
      <c r="EY196" s="59"/>
      <c r="EZ196" s="59"/>
      <c r="FA196" s="59"/>
      <c r="FB196" s="59"/>
      <c r="FC196" s="59"/>
      <c r="FD196" s="59"/>
      <c r="FE196" s="59"/>
      <c r="FF196" s="59"/>
      <c r="FG196" s="59"/>
      <c r="FH196" s="59"/>
      <c r="FI196" s="59"/>
      <c r="FJ196" s="59"/>
      <c r="FK196" s="59"/>
      <c r="FL196" s="59"/>
      <c r="FM196" s="59"/>
      <c r="FN196" s="59"/>
      <c r="FO196" s="59"/>
      <c r="FP196" s="59"/>
      <c r="FQ196" s="59"/>
      <c r="FR196" s="59"/>
      <c r="FS196" s="59"/>
      <c r="FT196" s="59"/>
      <c r="FU196" s="59"/>
      <c r="FV196" s="59"/>
      <c r="FW196" s="59"/>
      <c r="FX196" s="59"/>
      <c r="FY196" s="59"/>
      <c r="FZ196" s="59"/>
      <c r="GA196" s="59"/>
      <c r="GB196" s="59"/>
      <c r="GC196" s="59"/>
      <c r="GD196" s="59"/>
      <c r="GE196" s="59"/>
      <c r="GF196" s="59"/>
      <c r="GG196" s="59"/>
      <c r="GH196" s="59"/>
      <c r="GI196" s="59"/>
      <c r="GJ196" s="59"/>
      <c r="GK196" s="59"/>
      <c r="GL196" s="59"/>
      <c r="GM196" s="59"/>
      <c r="GN196" s="59"/>
      <c r="GO196" s="59"/>
      <c r="GP196" s="59"/>
      <c r="GQ196" s="59"/>
    </row>
    <row r="197" spans="1:199" ht="45" x14ac:dyDescent="0.25">
      <c r="A197" s="18">
        <v>1</v>
      </c>
      <c r="B197" s="18">
        <v>1</v>
      </c>
      <c r="C197" s="603" t="s">
        <v>448</v>
      </c>
      <c r="D197" s="27">
        <f>'2 уровень'!F900</f>
        <v>0</v>
      </c>
      <c r="E197" s="27">
        <f>'2 уровень'!G900</f>
        <v>0</v>
      </c>
      <c r="F197" s="27">
        <f>'2 уровень'!H900</f>
        <v>0</v>
      </c>
      <c r="G197" s="64">
        <f>'2 уровень'!I900</f>
        <v>0</v>
      </c>
      <c r="H197" s="78">
        <f>'2 уровень'!J900</f>
        <v>0</v>
      </c>
      <c r="I197" s="78">
        <f>'2 уровень'!K900</f>
        <v>0</v>
      </c>
      <c r="J197" s="73">
        <f>'2 уровень'!L900</f>
        <v>0</v>
      </c>
      <c r="K197" s="73">
        <f>'2 уровень'!M900</f>
        <v>0</v>
      </c>
      <c r="L197" s="73">
        <f>'2 уровень'!N900</f>
        <v>0</v>
      </c>
      <c r="M197" s="73">
        <f>'2 уровень'!O900</f>
        <v>0</v>
      </c>
      <c r="N197" s="73">
        <f>'2 уровень'!P900</f>
        <v>0</v>
      </c>
      <c r="O197" s="73">
        <f>'2 уровень'!Q900</f>
        <v>0</v>
      </c>
      <c r="P197" s="381">
        <f>'2 уровень'!R900</f>
        <v>0</v>
      </c>
      <c r="Q197" s="381">
        <f>'2 уровень'!S900</f>
        <v>0</v>
      </c>
      <c r="R197" s="381">
        <f>'2 уровень'!T900</f>
        <v>0</v>
      </c>
      <c r="S197" s="381">
        <f>'2 уровень'!U900</f>
        <v>0</v>
      </c>
      <c r="T197" s="381">
        <f>'2 уровень'!V900</f>
        <v>0</v>
      </c>
      <c r="U197" s="381">
        <f>'2 уровень'!W900</f>
        <v>0</v>
      </c>
      <c r="V197" s="788">
        <f>'2 уровень'!X900</f>
        <v>0</v>
      </c>
      <c r="W197" s="381">
        <f>'2 уровень'!Y900</f>
        <v>0</v>
      </c>
      <c r="X197" s="381">
        <f>'2 уровень'!Z900</f>
        <v>0</v>
      </c>
      <c r="Y197" s="381">
        <f>'2 уровень'!AA900</f>
        <v>0</v>
      </c>
      <c r="Z197" s="381">
        <f>'2 уровень'!AB900</f>
        <v>0</v>
      </c>
      <c r="AA197" s="382">
        <f>'2 уровень'!AC900</f>
        <v>0</v>
      </c>
      <c r="AB197" s="381"/>
      <c r="AC197" s="381"/>
      <c r="AD197" s="928" t="e">
        <f>'2 уровень'!#REF!</f>
        <v>#REF!</v>
      </c>
      <c r="AE197" s="923" t="e">
        <f>'2 уровень'!#REF!</f>
        <v>#REF!</v>
      </c>
      <c r="AF197" s="196"/>
      <c r="AG197" s="196"/>
      <c r="AH197" s="905"/>
      <c r="AI197" s="59"/>
      <c r="AJ197" s="59"/>
      <c r="AK197" s="277"/>
      <c r="AL197" s="59"/>
      <c r="AM197" s="59"/>
      <c r="AN197" s="59"/>
      <c r="AO197" s="277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  <c r="GL197" s="59"/>
      <c r="GM197" s="59"/>
      <c r="GN197" s="59"/>
      <c r="GO197" s="59"/>
      <c r="GP197" s="59"/>
      <c r="GQ197" s="59"/>
    </row>
    <row r="198" spans="1:199" ht="90" x14ac:dyDescent="0.25">
      <c r="A198" s="18">
        <v>1</v>
      </c>
      <c r="B198" s="18">
        <v>1</v>
      </c>
      <c r="C198" s="3006" t="s">
        <v>449</v>
      </c>
      <c r="D198" s="27">
        <f>'2 уровень'!F901</f>
        <v>0</v>
      </c>
      <c r="E198" s="27">
        <f>'2 уровень'!G901</f>
        <v>0</v>
      </c>
      <c r="F198" s="27">
        <f>'2 уровень'!H901</f>
        <v>0</v>
      </c>
      <c r="G198" s="64">
        <f>'2 уровень'!I901</f>
        <v>0</v>
      </c>
      <c r="H198" s="78">
        <f>'2 уровень'!J901</f>
        <v>0</v>
      </c>
      <c r="I198" s="78">
        <f>'2 уровень'!K901</f>
        <v>0</v>
      </c>
      <c r="J198" s="73">
        <f>'2 уровень'!L901</f>
        <v>0</v>
      </c>
      <c r="K198" s="73">
        <f>'2 уровень'!M901</f>
        <v>0</v>
      </c>
      <c r="L198" s="73">
        <f>'2 уровень'!N901</f>
        <v>0</v>
      </c>
      <c r="M198" s="73">
        <f>'2 уровень'!O901</f>
        <v>0</v>
      </c>
      <c r="N198" s="73">
        <f>'2 уровень'!P901</f>
        <v>0</v>
      </c>
      <c r="O198" s="73">
        <f>'2 уровень'!Q901</f>
        <v>0</v>
      </c>
      <c r="P198" s="381">
        <f>'2 уровень'!R901</f>
        <v>0</v>
      </c>
      <c r="Q198" s="381">
        <f>'2 уровень'!S901</f>
        <v>0</v>
      </c>
      <c r="R198" s="381">
        <f>'2 уровень'!T901</f>
        <v>0</v>
      </c>
      <c r="S198" s="381">
        <f>'2 уровень'!U901</f>
        <v>0</v>
      </c>
      <c r="T198" s="381">
        <f>'2 уровень'!V901</f>
        <v>0</v>
      </c>
      <c r="U198" s="381">
        <f>'2 уровень'!W901</f>
        <v>0</v>
      </c>
      <c r="V198" s="788">
        <f>'2 уровень'!X901</f>
        <v>0</v>
      </c>
      <c r="W198" s="381">
        <f>'2 уровень'!Y901</f>
        <v>0</v>
      </c>
      <c r="X198" s="381">
        <f>'2 уровень'!Z901</f>
        <v>0</v>
      </c>
      <c r="Y198" s="381">
        <f>'2 уровень'!AA901</f>
        <v>0</v>
      </c>
      <c r="Z198" s="381">
        <f>'2 уровень'!AB901</f>
        <v>0</v>
      </c>
      <c r="AA198" s="382">
        <f>'2 уровень'!AC901</f>
        <v>0</v>
      </c>
      <c r="AB198" s="381"/>
      <c r="AC198" s="381"/>
      <c r="AD198" s="928" t="e">
        <f>'2 уровень'!#REF!</f>
        <v>#REF!</v>
      </c>
      <c r="AE198" s="923" t="e">
        <f>'2 уровень'!#REF!</f>
        <v>#REF!</v>
      </c>
      <c r="AF198" s="196"/>
      <c r="AG198" s="196"/>
      <c r="AH198" s="905"/>
      <c r="AI198" s="59"/>
      <c r="AJ198" s="59"/>
      <c r="AK198" s="277"/>
      <c r="AL198" s="59"/>
      <c r="AM198" s="59"/>
      <c r="AN198" s="59"/>
      <c r="AO198" s="277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  <c r="GD198" s="59"/>
      <c r="GE198" s="59"/>
      <c r="GF198" s="59"/>
      <c r="GG198" s="59"/>
      <c r="GH198" s="59"/>
      <c r="GI198" s="59"/>
      <c r="GJ198" s="59"/>
      <c r="GK198" s="59"/>
      <c r="GL198" s="59"/>
      <c r="GM198" s="59"/>
      <c r="GN198" s="59"/>
      <c r="GO198" s="59"/>
      <c r="GP198" s="59"/>
      <c r="GQ198" s="59"/>
    </row>
    <row r="199" spans="1:199" ht="28.5" x14ac:dyDescent="0.25">
      <c r="A199" s="18">
        <v>1</v>
      </c>
      <c r="B199" s="18">
        <v>1</v>
      </c>
      <c r="C199" s="979" t="s">
        <v>468</v>
      </c>
      <c r="D199" s="27">
        <f>'2 уровень'!F902</f>
        <v>0</v>
      </c>
      <c r="E199" s="27">
        <f>'2 уровень'!G902</f>
        <v>0</v>
      </c>
      <c r="F199" s="27">
        <f>'2 уровень'!H902</f>
        <v>0</v>
      </c>
      <c r="G199" s="64">
        <f>'2 уровень'!I902</f>
        <v>0</v>
      </c>
      <c r="H199" s="78">
        <f>'2 уровень'!J902</f>
        <v>0</v>
      </c>
      <c r="I199" s="78">
        <f>'2 уровень'!K902</f>
        <v>0</v>
      </c>
      <c r="J199" s="73">
        <f>'2 уровень'!L902</f>
        <v>0</v>
      </c>
      <c r="K199" s="73">
        <f>'2 уровень'!M902</f>
        <v>0</v>
      </c>
      <c r="L199" s="73">
        <f>'2 уровень'!N902</f>
        <v>0</v>
      </c>
      <c r="M199" s="73">
        <f>'2 уровень'!O902</f>
        <v>0</v>
      </c>
      <c r="N199" s="73">
        <f>'2 уровень'!P902</f>
        <v>0</v>
      </c>
      <c r="O199" s="73">
        <f>'2 уровень'!Q902</f>
        <v>0</v>
      </c>
      <c r="P199" s="381">
        <f>'2 уровень'!R902</f>
        <v>0</v>
      </c>
      <c r="Q199" s="381">
        <f>'2 уровень'!S902</f>
        <v>0</v>
      </c>
      <c r="R199" s="381">
        <f>'2 уровень'!T902</f>
        <v>0</v>
      </c>
      <c r="S199" s="381">
        <f>'2 уровень'!U902</f>
        <v>0</v>
      </c>
      <c r="T199" s="381">
        <f>'2 уровень'!V902</f>
        <v>0</v>
      </c>
      <c r="U199" s="381">
        <f>'2 уровень'!W902</f>
        <v>0</v>
      </c>
      <c r="V199" s="788">
        <f>'2 уровень'!X902</f>
        <v>0</v>
      </c>
      <c r="W199" s="381">
        <f>'2 уровень'!Y902</f>
        <v>0</v>
      </c>
      <c r="X199" s="381">
        <f>'2 уровень'!Z902</f>
        <v>0</v>
      </c>
      <c r="Y199" s="381">
        <f>'2 уровень'!AA902</f>
        <v>0</v>
      </c>
      <c r="Z199" s="381">
        <f>'2 уровень'!AB902</f>
        <v>0</v>
      </c>
      <c r="AA199" s="382">
        <f>'2 уровень'!AC902</f>
        <v>0</v>
      </c>
      <c r="AB199" s="381"/>
      <c r="AC199" s="381" t="e">
        <f>AA199/T199*100</f>
        <v>#DIV/0!</v>
      </c>
      <c r="AD199" s="928" t="e">
        <f>'2 уровень'!#REF!</f>
        <v>#REF!</v>
      </c>
      <c r="AE199" s="923" t="e">
        <f>'2 уровень'!#REF!</f>
        <v>#REF!</v>
      </c>
      <c r="AF199" s="196"/>
      <c r="AG199" s="196"/>
      <c r="AH199" s="905"/>
      <c r="AI199" s="59"/>
      <c r="AJ199" s="59"/>
      <c r="AK199" s="277"/>
      <c r="AL199" s="59"/>
      <c r="AM199" s="59"/>
      <c r="AN199" s="59"/>
      <c r="AO199" s="277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  <c r="BA199" s="59"/>
      <c r="BB199" s="59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  <c r="GD199" s="59"/>
      <c r="GE199" s="59"/>
      <c r="GF199" s="59"/>
      <c r="GG199" s="59"/>
      <c r="GH199" s="59"/>
      <c r="GI199" s="59"/>
      <c r="GJ199" s="59"/>
      <c r="GK199" s="59"/>
      <c r="GL199" s="59"/>
      <c r="GM199" s="59"/>
      <c r="GN199" s="59"/>
      <c r="GO199" s="59"/>
      <c r="GP199" s="59"/>
      <c r="GQ199" s="59"/>
    </row>
    <row r="200" spans="1:199" ht="28.5" x14ac:dyDescent="0.25">
      <c r="B200" s="18">
        <v>1</v>
      </c>
      <c r="C200" s="3013" t="s">
        <v>312</v>
      </c>
      <c r="D200" s="27">
        <f>'2 уровень'!F903</f>
        <v>16802.340425531915</v>
      </c>
      <c r="E200" s="27">
        <f>'2 уровень'!G903</f>
        <v>5600.7801418439713</v>
      </c>
      <c r="F200" s="27">
        <f>'2 уровень'!H903</f>
        <v>5606.1117021276586</v>
      </c>
      <c r="G200" s="64">
        <f>'2 уровень'!I903</f>
        <v>100.09519317217712</v>
      </c>
      <c r="H200" s="78">
        <f>'2 уровень'!J903</f>
        <v>0</v>
      </c>
      <c r="I200" s="78">
        <f>'2 уровень'!K903</f>
        <v>0</v>
      </c>
      <c r="J200" s="73">
        <f>'2 уровень'!L903</f>
        <v>0</v>
      </c>
      <c r="K200" s="73">
        <f>'2 уровень'!M903</f>
        <v>0</v>
      </c>
      <c r="L200" s="73">
        <f>'2 уровень'!N903</f>
        <v>0</v>
      </c>
      <c r="M200" s="73">
        <f>'2 уровень'!O903</f>
        <v>0</v>
      </c>
      <c r="N200" s="73">
        <f>'2 уровень'!P903</f>
        <v>0</v>
      </c>
      <c r="O200" s="73">
        <f>'2 уровень'!Q903</f>
        <v>0</v>
      </c>
      <c r="P200" s="381">
        <f>'2 уровень'!R903</f>
        <v>0</v>
      </c>
      <c r="Q200" s="381">
        <f>'2 уровень'!S903</f>
        <v>0</v>
      </c>
      <c r="R200" s="381">
        <f>'2 уровень'!T903</f>
        <v>0</v>
      </c>
      <c r="S200" s="381">
        <f>'2 уровень'!U903</f>
        <v>0</v>
      </c>
      <c r="T200" s="381">
        <f>'2 уровень'!V903</f>
        <v>0</v>
      </c>
      <c r="U200" s="381">
        <f>'2 уровень'!W903</f>
        <v>0</v>
      </c>
      <c r="V200" s="788">
        <f>'2 уровень'!X903</f>
        <v>0</v>
      </c>
      <c r="W200" s="381">
        <f>'2 уровень'!Y903</f>
        <v>0</v>
      </c>
      <c r="X200" s="381">
        <f>'2 уровень'!Z903</f>
        <v>0</v>
      </c>
      <c r="Y200" s="381">
        <f>'2 уровень'!AA903</f>
        <v>0</v>
      </c>
      <c r="Z200" s="381">
        <f>'2 уровень'!AB903</f>
        <v>0</v>
      </c>
      <c r="AA200" s="382">
        <f>'2 уровень'!AC903</f>
        <v>0</v>
      </c>
      <c r="AB200" s="381"/>
      <c r="AC200" s="381" t="e">
        <f>AA200/T200*100</f>
        <v>#DIV/0!</v>
      </c>
      <c r="AD200" s="928"/>
      <c r="AE200" s="923"/>
      <c r="AF200" s="196"/>
      <c r="AG200" s="196"/>
      <c r="AH200" s="905"/>
      <c r="AI200" s="59"/>
      <c r="AJ200" s="59"/>
      <c r="AK200" s="277"/>
      <c r="AL200" s="59"/>
      <c r="AM200" s="59"/>
      <c r="AN200" s="59"/>
      <c r="AO200" s="277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  <c r="GL200" s="59"/>
      <c r="GM200" s="59"/>
      <c r="GN200" s="59"/>
      <c r="GO200" s="59"/>
      <c r="GP200" s="59"/>
      <c r="GQ200" s="59"/>
    </row>
    <row r="201" spans="1:199" x14ac:dyDescent="0.25">
      <c r="B201" s="18">
        <v>1</v>
      </c>
      <c r="C201" s="3015" t="s">
        <v>320</v>
      </c>
      <c r="D201" s="27">
        <f>'2 уровень'!F904</f>
        <v>0</v>
      </c>
      <c r="E201" s="27">
        <f>'2 уровень'!G904</f>
        <v>0</v>
      </c>
      <c r="F201" s="27">
        <f>'2 уровень'!H904</f>
        <v>0</v>
      </c>
      <c r="G201" s="64">
        <f>'2 уровень'!I904</f>
        <v>0</v>
      </c>
      <c r="H201" s="78">
        <f>'2 уровень'!J904</f>
        <v>0</v>
      </c>
      <c r="I201" s="78">
        <f>'2 уровень'!K904</f>
        <v>0</v>
      </c>
      <c r="J201" s="73">
        <f>'2 уровень'!L904</f>
        <v>0</v>
      </c>
      <c r="K201" s="73">
        <f>'2 уровень'!M904</f>
        <v>0</v>
      </c>
      <c r="L201" s="73">
        <f>'2 уровень'!N904</f>
        <v>0</v>
      </c>
      <c r="M201" s="73">
        <f>'2 уровень'!O904</f>
        <v>0</v>
      </c>
      <c r="N201" s="73">
        <f>'2 уровень'!P904</f>
        <v>0</v>
      </c>
      <c r="O201" s="73">
        <f>'2 уровень'!Q904</f>
        <v>0</v>
      </c>
      <c r="P201" s="381">
        <f>'2 уровень'!R904</f>
        <v>0</v>
      </c>
      <c r="Q201" s="381">
        <f>'2 уровень'!S904</f>
        <v>0</v>
      </c>
      <c r="R201" s="381">
        <f>'2 уровень'!T904</f>
        <v>0</v>
      </c>
      <c r="S201" s="381">
        <f>'2 уровень'!U904</f>
        <v>0</v>
      </c>
      <c r="T201" s="381">
        <f>'2 уровень'!V904</f>
        <v>0</v>
      </c>
      <c r="U201" s="381">
        <f>'2 уровень'!W904</f>
        <v>0</v>
      </c>
      <c r="V201" s="788">
        <f>'2 уровень'!X904</f>
        <v>0</v>
      </c>
      <c r="W201" s="381">
        <f>'2 уровень'!Y904</f>
        <v>0</v>
      </c>
      <c r="X201" s="381">
        <f>'2 уровень'!Z904</f>
        <v>0</v>
      </c>
      <c r="Y201" s="381">
        <f>'2 уровень'!AA904</f>
        <v>0</v>
      </c>
      <c r="Z201" s="381">
        <f>'2 уровень'!AB904</f>
        <v>0</v>
      </c>
      <c r="AA201" s="382">
        <f>'2 уровень'!AC904</f>
        <v>0</v>
      </c>
      <c r="AB201" s="381"/>
      <c r="AC201" s="381"/>
      <c r="AD201" s="928"/>
      <c r="AE201" s="923"/>
      <c r="AF201" s="196"/>
      <c r="AG201" s="196"/>
      <c r="AH201" s="905"/>
      <c r="AI201" s="59"/>
      <c r="AJ201" s="59"/>
      <c r="AK201" s="277"/>
      <c r="AL201" s="59"/>
      <c r="AM201" s="59"/>
      <c r="AN201" s="59"/>
      <c r="AO201" s="277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  <c r="GL201" s="59"/>
      <c r="GM201" s="59"/>
      <c r="GN201" s="59"/>
      <c r="GO201" s="59"/>
      <c r="GP201" s="59"/>
      <c r="GQ201" s="59"/>
    </row>
    <row r="202" spans="1:199" x14ac:dyDescent="0.25">
      <c r="B202" s="18">
        <v>1</v>
      </c>
      <c r="C202" s="3016" t="s">
        <v>321</v>
      </c>
      <c r="D202" s="27">
        <f>'2 уровень'!F905</f>
        <v>16802.340425531915</v>
      </c>
      <c r="E202" s="27">
        <f>'2 уровень'!G905</f>
        <v>5600.7801418439713</v>
      </c>
      <c r="F202" s="27">
        <f>'2 уровень'!H905</f>
        <v>5606.1117021276586</v>
      </c>
      <c r="G202" s="64">
        <f>'2 уровень'!I905</f>
        <v>100.09519317217712</v>
      </c>
      <c r="H202" s="78">
        <f>'2 уровень'!J905</f>
        <v>0</v>
      </c>
      <c r="I202" s="78">
        <f>'2 уровень'!K905</f>
        <v>0</v>
      </c>
      <c r="J202" s="73">
        <f>'2 уровень'!L905</f>
        <v>0</v>
      </c>
      <c r="K202" s="73">
        <f>'2 уровень'!M905</f>
        <v>0</v>
      </c>
      <c r="L202" s="73">
        <f>'2 уровень'!N905</f>
        <v>0</v>
      </c>
      <c r="M202" s="73">
        <f>'2 уровень'!O905</f>
        <v>0</v>
      </c>
      <c r="N202" s="73">
        <f>'2 уровень'!P905</f>
        <v>0</v>
      </c>
      <c r="O202" s="73">
        <f>'2 уровень'!Q905</f>
        <v>0</v>
      </c>
      <c r="P202" s="381">
        <f>'2 уровень'!R905</f>
        <v>0</v>
      </c>
      <c r="Q202" s="381">
        <f>'2 уровень'!S905</f>
        <v>0</v>
      </c>
      <c r="R202" s="381">
        <f>'2 уровень'!T905</f>
        <v>0</v>
      </c>
      <c r="S202" s="381">
        <f>'2 уровень'!U905</f>
        <v>0</v>
      </c>
      <c r="T202" s="381">
        <f>'2 уровень'!V905</f>
        <v>0</v>
      </c>
      <c r="U202" s="381">
        <f>'2 уровень'!W905</f>
        <v>0</v>
      </c>
      <c r="V202" s="788">
        <f>'2 уровень'!X905</f>
        <v>0</v>
      </c>
      <c r="W202" s="381">
        <f>'2 уровень'!Y905</f>
        <v>0</v>
      </c>
      <c r="X202" s="381">
        <f>'2 уровень'!Z905</f>
        <v>0</v>
      </c>
      <c r="Y202" s="381">
        <f>'2 уровень'!AA905</f>
        <v>0</v>
      </c>
      <c r="Z202" s="381">
        <f>'2 уровень'!AB905</f>
        <v>0</v>
      </c>
      <c r="AA202" s="382">
        <f>'2 уровень'!AC905</f>
        <v>0</v>
      </c>
      <c r="AB202" s="381"/>
      <c r="AC202" s="381"/>
      <c r="AD202" s="928"/>
      <c r="AE202" s="923"/>
      <c r="AF202" s="196"/>
      <c r="AG202" s="196"/>
      <c r="AH202" s="905"/>
      <c r="AI202" s="59"/>
      <c r="AJ202" s="59"/>
      <c r="AK202" s="277"/>
      <c r="AL202" s="59"/>
      <c r="AM202" s="59"/>
      <c r="AN202" s="59"/>
      <c r="AO202" s="277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  <c r="GD202" s="59"/>
      <c r="GE202" s="59"/>
      <c r="GF202" s="59"/>
      <c r="GG202" s="59"/>
      <c r="GH202" s="59"/>
      <c r="GI202" s="59"/>
      <c r="GJ202" s="59"/>
      <c r="GK202" s="59"/>
      <c r="GL202" s="59"/>
      <c r="GM202" s="59"/>
      <c r="GN202" s="59"/>
      <c r="GO202" s="59"/>
      <c r="GP202" s="59"/>
      <c r="GQ202" s="59"/>
    </row>
    <row r="203" spans="1:199" x14ac:dyDescent="0.25">
      <c r="B203" s="18">
        <v>1</v>
      </c>
      <c r="C203" s="3014" t="s">
        <v>322</v>
      </c>
      <c r="D203" s="27">
        <f>'2 уровень'!F906</f>
        <v>157942</v>
      </c>
      <c r="E203" s="27">
        <f>'2 уровень'!G906</f>
        <v>52647.333333333336</v>
      </c>
      <c r="F203" s="27">
        <f>'2 уровень'!H906</f>
        <v>52697.45</v>
      </c>
      <c r="G203" s="64">
        <f>'2 уровень'!I906</f>
        <v>100.09519317217712</v>
      </c>
      <c r="H203" s="78">
        <f>'2 уровень'!J906</f>
        <v>0</v>
      </c>
      <c r="I203" s="78">
        <f>'2 уровень'!K906</f>
        <v>0</v>
      </c>
      <c r="J203" s="73">
        <f>'2 уровень'!L906</f>
        <v>0</v>
      </c>
      <c r="K203" s="73">
        <f>'2 уровень'!M906</f>
        <v>0</v>
      </c>
      <c r="L203" s="73">
        <f>'2 уровень'!N906</f>
        <v>0</v>
      </c>
      <c r="M203" s="73">
        <f>'2 уровень'!O906</f>
        <v>0</v>
      </c>
      <c r="N203" s="73">
        <f>'2 уровень'!P906</f>
        <v>0</v>
      </c>
      <c r="O203" s="73">
        <f>'2 уровень'!Q906</f>
        <v>0</v>
      </c>
      <c r="P203" s="381">
        <f>'2 уровень'!R906</f>
        <v>0</v>
      </c>
      <c r="Q203" s="381">
        <f>'2 уровень'!S906</f>
        <v>0</v>
      </c>
      <c r="R203" s="381">
        <f>'2 уровень'!T906</f>
        <v>0</v>
      </c>
      <c r="S203" s="381">
        <f>'2 уровень'!U906</f>
        <v>0</v>
      </c>
      <c r="T203" s="381">
        <f>'2 уровень'!V906</f>
        <v>0</v>
      </c>
      <c r="U203" s="381">
        <f>'2 уровень'!W906</f>
        <v>0</v>
      </c>
      <c r="V203" s="788">
        <f>'2 уровень'!X906</f>
        <v>0</v>
      </c>
      <c r="W203" s="381">
        <f>'2 уровень'!Y906</f>
        <v>0</v>
      </c>
      <c r="X203" s="381">
        <f>'2 уровень'!Z906</f>
        <v>0</v>
      </c>
      <c r="Y203" s="381">
        <f>'2 уровень'!AA906</f>
        <v>0</v>
      </c>
      <c r="Z203" s="381">
        <f>'2 уровень'!AB906</f>
        <v>0</v>
      </c>
      <c r="AA203" s="382">
        <f>'2 уровень'!AC906</f>
        <v>0</v>
      </c>
      <c r="AB203" s="381"/>
      <c r="AC203" s="381"/>
      <c r="AD203" s="928"/>
      <c r="AE203" s="923"/>
      <c r="AF203" s="196"/>
      <c r="AG203" s="196"/>
      <c r="AH203" s="905"/>
      <c r="AI203" s="59"/>
      <c r="AJ203" s="59"/>
      <c r="AK203" s="277"/>
      <c r="AL203" s="59"/>
      <c r="AM203" s="59"/>
      <c r="AN203" s="59"/>
      <c r="AO203" s="277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  <c r="GL203" s="59"/>
      <c r="GM203" s="59"/>
      <c r="GN203" s="59"/>
      <c r="GO203" s="59"/>
      <c r="GP203" s="59"/>
      <c r="GQ203" s="59"/>
    </row>
    <row r="204" spans="1:199" ht="29.25" x14ac:dyDescent="0.25">
      <c r="A204" s="18">
        <v>1</v>
      </c>
      <c r="B204" s="18">
        <v>1</v>
      </c>
      <c r="C204" s="616" t="s">
        <v>305</v>
      </c>
      <c r="D204" s="27">
        <f>'2 уровень'!F907</f>
        <v>0</v>
      </c>
      <c r="E204" s="27">
        <f>'2 уровень'!G907</f>
        <v>0</v>
      </c>
      <c r="F204" s="27">
        <f>'2 уровень'!H907</f>
        <v>0</v>
      </c>
      <c r="G204" s="64">
        <f>'2 уровень'!I907</f>
        <v>0</v>
      </c>
      <c r="H204" s="78">
        <f>'2 уровень'!J907</f>
        <v>0</v>
      </c>
      <c r="I204" s="78">
        <f>'2 уровень'!K907</f>
        <v>0</v>
      </c>
      <c r="J204" s="73">
        <f>'2 уровень'!L907</f>
        <v>0</v>
      </c>
      <c r="K204" s="73">
        <f>'2 уровень'!M907</f>
        <v>0</v>
      </c>
      <c r="L204" s="73">
        <f>'2 уровень'!N907</f>
        <v>0</v>
      </c>
      <c r="M204" s="73">
        <f>'2 уровень'!O907</f>
        <v>0</v>
      </c>
      <c r="N204" s="73">
        <f>'2 уровень'!P907</f>
        <v>0</v>
      </c>
      <c r="O204" s="73">
        <f>'2 уровень'!Q907</f>
        <v>0</v>
      </c>
      <c r="P204" s="381">
        <f>'2 уровень'!R907</f>
        <v>0</v>
      </c>
      <c r="Q204" s="381">
        <f>'2 уровень'!S907</f>
        <v>0</v>
      </c>
      <c r="R204" s="381">
        <f>'2 уровень'!T907</f>
        <v>0</v>
      </c>
      <c r="S204" s="381">
        <f>'2 уровень'!U907</f>
        <v>0</v>
      </c>
      <c r="T204" s="381">
        <f>'2 уровень'!V907</f>
        <v>0</v>
      </c>
      <c r="U204" s="381">
        <f>'2 уровень'!W907</f>
        <v>0</v>
      </c>
      <c r="V204" s="788">
        <f>'2 уровень'!X907</f>
        <v>0</v>
      </c>
      <c r="W204" s="381">
        <f>'2 уровень'!Y907</f>
        <v>0</v>
      </c>
      <c r="X204" s="381">
        <f>'2 уровень'!Z907</f>
        <v>0</v>
      </c>
      <c r="Y204" s="381">
        <f>'2 уровень'!AA907</f>
        <v>0</v>
      </c>
      <c r="Z204" s="381">
        <f>'2 уровень'!AB907</f>
        <v>0</v>
      </c>
      <c r="AA204" s="382">
        <f>'2 уровень'!AC907</f>
        <v>0</v>
      </c>
      <c r="AB204" s="381"/>
      <c r="AC204" s="381"/>
      <c r="AD204" s="928" t="e">
        <f>'2 уровень'!#REF!</f>
        <v>#REF!</v>
      </c>
      <c r="AE204" s="923" t="e">
        <f>'2 уровень'!#REF!</f>
        <v>#REF!</v>
      </c>
      <c r="AF204" s="196"/>
      <c r="AG204" s="196"/>
      <c r="AH204" s="905"/>
      <c r="AI204" s="59"/>
      <c r="AJ204" s="59"/>
      <c r="AK204" s="277"/>
      <c r="AL204" s="59"/>
      <c r="AM204" s="59"/>
      <c r="AN204" s="59"/>
      <c r="AO204" s="277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  <c r="GL204" s="59"/>
      <c r="GM204" s="59"/>
      <c r="GN204" s="59"/>
      <c r="GO204" s="59"/>
      <c r="GP204" s="59"/>
      <c r="GQ204" s="59"/>
    </row>
    <row r="205" spans="1:199" ht="29.25" x14ac:dyDescent="0.25">
      <c r="B205" s="18">
        <v>1</v>
      </c>
      <c r="C205" s="616" t="s">
        <v>191</v>
      </c>
      <c r="D205" s="27">
        <f>'2 уровень'!F908</f>
        <v>0</v>
      </c>
      <c r="E205" s="27">
        <f>'2 уровень'!G908</f>
        <v>0</v>
      </c>
      <c r="F205" s="27">
        <f>'2 уровень'!H908</f>
        <v>0</v>
      </c>
      <c r="G205" s="64">
        <f>'2 уровень'!I908</f>
        <v>0</v>
      </c>
      <c r="H205" s="78">
        <f>'2 уровень'!J908</f>
        <v>0</v>
      </c>
      <c r="I205" s="78">
        <f>'2 уровень'!K908</f>
        <v>0</v>
      </c>
      <c r="J205" s="73">
        <f>'2 уровень'!L908</f>
        <v>0</v>
      </c>
      <c r="K205" s="73">
        <f>'2 уровень'!M908</f>
        <v>0</v>
      </c>
      <c r="L205" s="73">
        <f>'2 уровень'!N908</f>
        <v>0</v>
      </c>
      <c r="M205" s="73">
        <f>'2 уровень'!O908</f>
        <v>0</v>
      </c>
      <c r="N205" s="73">
        <f>'2 уровень'!P908</f>
        <v>0</v>
      </c>
      <c r="O205" s="73">
        <f>'2 уровень'!Q908</f>
        <v>0</v>
      </c>
      <c r="P205" s="381">
        <f>'2 уровень'!R908</f>
        <v>0</v>
      </c>
      <c r="Q205" s="381">
        <f>'2 уровень'!S908</f>
        <v>0</v>
      </c>
      <c r="R205" s="381">
        <f>'2 уровень'!T908</f>
        <v>0</v>
      </c>
      <c r="S205" s="381">
        <f>'2 уровень'!U908</f>
        <v>0</v>
      </c>
      <c r="T205" s="381">
        <f>'2 уровень'!V908</f>
        <v>0</v>
      </c>
      <c r="U205" s="381">
        <f>'2 уровень'!W908</f>
        <v>0</v>
      </c>
      <c r="V205" s="788">
        <f>'2 уровень'!X908</f>
        <v>0</v>
      </c>
      <c r="W205" s="381">
        <f>'2 уровень'!Y908</f>
        <v>0</v>
      </c>
      <c r="X205" s="381">
        <f>'2 уровень'!Z908</f>
        <v>0</v>
      </c>
      <c r="Y205" s="381">
        <f>'2 уровень'!AA908</f>
        <v>0</v>
      </c>
      <c r="Z205" s="381">
        <f>'2 уровень'!AB908</f>
        <v>0</v>
      </c>
      <c r="AA205" s="382">
        <f>'2 уровень'!AC908</f>
        <v>0</v>
      </c>
      <c r="AB205" s="381"/>
      <c r="AC205" s="381"/>
      <c r="AD205" s="928" t="e">
        <f>'2 уровень'!#REF!</f>
        <v>#REF!</v>
      </c>
      <c r="AE205" s="923" t="e">
        <f>'2 уровень'!#REF!</f>
        <v>#REF!</v>
      </c>
      <c r="AF205" s="196"/>
      <c r="AG205" s="196"/>
      <c r="AH205" s="905"/>
      <c r="AI205" s="59"/>
      <c r="AJ205" s="59"/>
      <c r="AK205" s="277"/>
      <c r="AL205" s="59"/>
      <c r="AM205" s="59"/>
      <c r="AN205" s="59"/>
      <c r="AO205" s="277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  <c r="GD205" s="59"/>
      <c r="GE205" s="59"/>
      <c r="GF205" s="59"/>
      <c r="GG205" s="59"/>
      <c r="GH205" s="59"/>
      <c r="GI205" s="59"/>
      <c r="GJ205" s="59"/>
      <c r="GK205" s="59"/>
      <c r="GL205" s="59"/>
      <c r="GM205" s="59"/>
      <c r="GN205" s="59"/>
      <c r="GO205" s="59"/>
      <c r="GP205" s="59"/>
      <c r="GQ205" s="59"/>
    </row>
    <row r="206" spans="1:199" ht="60" x14ac:dyDescent="0.25">
      <c r="B206" s="18">
        <v>1</v>
      </c>
      <c r="C206" s="607" t="s">
        <v>313</v>
      </c>
      <c r="D206" s="27">
        <f>'2 уровень'!F909</f>
        <v>0</v>
      </c>
      <c r="E206" s="27">
        <f>'2 уровень'!G909</f>
        <v>0</v>
      </c>
      <c r="F206" s="27">
        <f>'2 уровень'!H909</f>
        <v>0</v>
      </c>
      <c r="G206" s="64">
        <f>'2 уровень'!I909</f>
        <v>0</v>
      </c>
      <c r="H206" s="78">
        <f>'2 уровень'!J909</f>
        <v>0</v>
      </c>
      <c r="I206" s="78">
        <f>'2 уровень'!K909</f>
        <v>0</v>
      </c>
      <c r="J206" s="73">
        <f>'2 уровень'!L909</f>
        <v>0</v>
      </c>
      <c r="K206" s="73">
        <f>'2 уровень'!M909</f>
        <v>0</v>
      </c>
      <c r="L206" s="73">
        <f>'2 уровень'!N909</f>
        <v>0</v>
      </c>
      <c r="M206" s="73">
        <f>'2 уровень'!O909</f>
        <v>0</v>
      </c>
      <c r="N206" s="73">
        <f>'2 уровень'!P909</f>
        <v>0</v>
      </c>
      <c r="O206" s="73">
        <f>'2 уровень'!Q909</f>
        <v>0</v>
      </c>
      <c r="P206" s="27">
        <f>'2 уровень'!R909</f>
        <v>0</v>
      </c>
      <c r="Q206" s="27">
        <f>'2 уровень'!S909</f>
        <v>0</v>
      </c>
      <c r="R206" s="27">
        <f>'2 уровень'!T909</f>
        <v>0</v>
      </c>
      <c r="S206" s="27">
        <f>'2 уровень'!U909</f>
        <v>0</v>
      </c>
      <c r="T206" s="27">
        <f>'2 уровень'!V909</f>
        <v>0</v>
      </c>
      <c r="U206" s="27">
        <f>'2 уровень'!W909</f>
        <v>0</v>
      </c>
      <c r="V206" s="27">
        <f>'2 уровень'!X909</f>
        <v>0</v>
      </c>
      <c r="W206" s="27">
        <f>'2 уровень'!Y909</f>
        <v>0</v>
      </c>
      <c r="X206" s="27">
        <f>'2 уровень'!Z909</f>
        <v>0</v>
      </c>
      <c r="Y206" s="27">
        <f>'2 уровень'!AA909</f>
        <v>0</v>
      </c>
      <c r="Z206" s="27">
        <f>'2 уровень'!AB909</f>
        <v>0</v>
      </c>
      <c r="AA206" s="27">
        <f>'2 уровень'!AC909</f>
        <v>0</v>
      </c>
      <c r="AB206" s="381"/>
      <c r="AC206" s="381"/>
      <c r="AD206" s="928" t="e">
        <f>'2 уровень'!#REF!</f>
        <v>#REF!</v>
      </c>
      <c r="AE206" s="923" t="e">
        <f>'2 уровень'!#REF!</f>
        <v>#REF!</v>
      </c>
      <c r="AF206" s="196"/>
      <c r="AG206" s="196"/>
      <c r="AH206" s="905"/>
      <c r="AI206" s="59"/>
      <c r="AJ206" s="59"/>
      <c r="AK206" s="277"/>
      <c r="AL206" s="59"/>
      <c r="AM206" s="59"/>
      <c r="AN206" s="59"/>
      <c r="AO206" s="277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  <c r="GL206" s="59"/>
      <c r="GM206" s="59"/>
      <c r="GN206" s="59"/>
      <c r="GO206" s="59"/>
      <c r="GP206" s="59"/>
      <c r="GQ206" s="59"/>
    </row>
    <row r="207" spans="1:199" x14ac:dyDescent="0.25">
      <c r="B207" s="18">
        <v>1</v>
      </c>
      <c r="C207" s="559" t="s">
        <v>217</v>
      </c>
      <c r="D207" s="27">
        <f>'2 уровень'!F910</f>
        <v>0</v>
      </c>
      <c r="E207" s="27">
        <f>'2 уровень'!G910</f>
        <v>0</v>
      </c>
      <c r="F207" s="27">
        <f>'2 уровень'!H910</f>
        <v>0</v>
      </c>
      <c r="G207" s="64">
        <f>'2 уровень'!I910</f>
        <v>0</v>
      </c>
      <c r="H207" s="78">
        <f>'2 уровень'!J910</f>
        <v>0</v>
      </c>
      <c r="I207" s="78">
        <f>'2 уровень'!K910</f>
        <v>0</v>
      </c>
      <c r="J207" s="73">
        <f>'2 уровень'!L910</f>
        <v>0</v>
      </c>
      <c r="K207" s="73">
        <f>'2 уровень'!M910</f>
        <v>0</v>
      </c>
      <c r="L207" s="73">
        <f>'2 уровень'!N910</f>
        <v>0</v>
      </c>
      <c r="M207" s="73">
        <f>'2 уровень'!O910</f>
        <v>0</v>
      </c>
      <c r="N207" s="73">
        <f>'2 уровень'!P910</f>
        <v>0</v>
      </c>
      <c r="O207" s="73">
        <f>'2 уровень'!Q910</f>
        <v>0</v>
      </c>
      <c r="P207" s="381">
        <f>'2 уровень'!R910</f>
        <v>0</v>
      </c>
      <c r="Q207" s="381">
        <f>'2 уровень'!S910</f>
        <v>0</v>
      </c>
      <c r="R207" s="381">
        <f>'2 уровень'!T910</f>
        <v>0</v>
      </c>
      <c r="S207" s="381">
        <f>'2 уровень'!U910</f>
        <v>0</v>
      </c>
      <c r="T207" s="381">
        <f>'2 уровень'!V910</f>
        <v>0</v>
      </c>
      <c r="U207" s="381">
        <f>'2 уровень'!W910</f>
        <v>0</v>
      </c>
      <c r="V207" s="788">
        <f>'2 уровень'!X910</f>
        <v>0</v>
      </c>
      <c r="W207" s="381">
        <f>'2 уровень'!Y910</f>
        <v>0</v>
      </c>
      <c r="X207" s="381">
        <f>'2 уровень'!Z910</f>
        <v>0</v>
      </c>
      <c r="Y207" s="381">
        <f>'2 уровень'!AA910</f>
        <v>0</v>
      </c>
      <c r="Z207" s="381">
        <f>'2 уровень'!AB910</f>
        <v>0</v>
      </c>
      <c r="AA207" s="382">
        <f>'2 уровень'!AC910</f>
        <v>0</v>
      </c>
      <c r="AB207" s="381"/>
      <c r="AC207" s="381"/>
      <c r="AD207" s="928" t="e">
        <f>'2 уровень'!#REF!</f>
        <v>#REF!</v>
      </c>
      <c r="AE207" s="923" t="e">
        <f>'2 уровень'!#REF!</f>
        <v>#REF!</v>
      </c>
      <c r="AF207" s="196"/>
      <c r="AG207" s="196"/>
      <c r="AH207" s="905"/>
      <c r="AI207" s="59"/>
      <c r="AJ207" s="59"/>
      <c r="AK207" s="277"/>
      <c r="AL207" s="59"/>
      <c r="AM207" s="59"/>
      <c r="AN207" s="59"/>
      <c r="AO207" s="277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  <c r="GL207" s="59"/>
      <c r="GM207" s="59"/>
      <c r="GN207" s="59"/>
      <c r="GO207" s="59"/>
      <c r="GP207" s="59"/>
      <c r="GQ207" s="59"/>
    </row>
    <row r="208" spans="1:199" ht="86.25" x14ac:dyDescent="0.25">
      <c r="B208" s="18">
        <v>1</v>
      </c>
      <c r="C208" s="616" t="s">
        <v>508</v>
      </c>
      <c r="D208" s="27">
        <f>'2 уровень'!F911</f>
        <v>0</v>
      </c>
      <c r="E208" s="27">
        <f>'2 уровень'!G911</f>
        <v>0</v>
      </c>
      <c r="F208" s="27">
        <f>'2 уровень'!H911</f>
        <v>0</v>
      </c>
      <c r="G208" s="64">
        <f>'2 уровень'!I911</f>
        <v>0</v>
      </c>
      <c r="H208" s="78">
        <f>'2 уровень'!J911</f>
        <v>0</v>
      </c>
      <c r="I208" s="78">
        <f>'2 уровень'!K911</f>
        <v>0</v>
      </c>
      <c r="J208" s="73">
        <f>'2 уровень'!L911</f>
        <v>0</v>
      </c>
      <c r="K208" s="73">
        <f>'2 уровень'!M911</f>
        <v>0</v>
      </c>
      <c r="L208" s="73">
        <f>'2 уровень'!N911</f>
        <v>0</v>
      </c>
      <c r="M208" s="73">
        <f>'2 уровень'!O911</f>
        <v>0</v>
      </c>
      <c r="N208" s="73">
        <f>'2 уровень'!P911</f>
        <v>0</v>
      </c>
      <c r="O208" s="73">
        <f>'2 уровень'!Q911</f>
        <v>0</v>
      </c>
      <c r="P208" s="381">
        <f>'2 уровень'!R911</f>
        <v>0</v>
      </c>
      <c r="Q208" s="381">
        <f>'2 уровень'!S911</f>
        <v>0</v>
      </c>
      <c r="R208" s="381">
        <f>'2 уровень'!T911</f>
        <v>0</v>
      </c>
      <c r="S208" s="381">
        <f>'2 уровень'!U911</f>
        <v>0</v>
      </c>
      <c r="T208" s="381">
        <f>'2 уровень'!V911</f>
        <v>0</v>
      </c>
      <c r="U208" s="381">
        <f>'2 уровень'!W911</f>
        <v>0</v>
      </c>
      <c r="V208" s="788">
        <f>'2 уровень'!X911</f>
        <v>0</v>
      </c>
      <c r="W208" s="381">
        <f>'2 уровень'!Y911</f>
        <v>0</v>
      </c>
      <c r="X208" s="381">
        <f>'2 уровень'!Z911</f>
        <v>0</v>
      </c>
      <c r="Y208" s="381">
        <f>'2 уровень'!AA911</f>
        <v>0</v>
      </c>
      <c r="Z208" s="381">
        <f>'2 уровень'!AB911</f>
        <v>0</v>
      </c>
      <c r="AA208" s="382">
        <f>'2 уровень'!AC911</f>
        <v>0</v>
      </c>
      <c r="AB208" s="381"/>
      <c r="AC208" s="381"/>
      <c r="AD208" s="928" t="e">
        <f>'2 уровень'!#REF!</f>
        <v>#REF!</v>
      </c>
      <c r="AE208" s="923" t="e">
        <f>'2 уровень'!#REF!</f>
        <v>#REF!</v>
      </c>
      <c r="AF208" s="196"/>
      <c r="AG208" s="196"/>
      <c r="AH208" s="905"/>
      <c r="AI208" s="59"/>
      <c r="AJ208" s="59"/>
      <c r="AK208" s="277"/>
      <c r="AL208" s="59"/>
      <c r="AM208" s="59"/>
      <c r="AN208" s="59"/>
      <c r="AO208" s="277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  <c r="GL208" s="59"/>
      <c r="GM208" s="59"/>
      <c r="GN208" s="59"/>
      <c r="GO208" s="59"/>
      <c r="GP208" s="59"/>
      <c r="GQ208" s="59"/>
    </row>
    <row r="209" spans="1:199" x14ac:dyDescent="0.25">
      <c r="A209" s="18">
        <v>1</v>
      </c>
      <c r="B209" s="18">
        <v>1</v>
      </c>
      <c r="C209" s="3009" t="s">
        <v>260</v>
      </c>
      <c r="D209" s="27">
        <f>'2 уровень'!F912</f>
        <v>1337</v>
      </c>
      <c r="E209" s="27">
        <f>'2 уровень'!G912</f>
        <v>445.66666666666669</v>
      </c>
      <c r="F209" s="27">
        <f>'2 уровень'!H912</f>
        <v>445.6875</v>
      </c>
      <c r="G209" s="64">
        <f>'2 уровень'!I912</f>
        <v>100.004674644727</v>
      </c>
      <c r="H209" s="78">
        <f>'2 уровень'!J912</f>
        <v>0</v>
      </c>
      <c r="I209" s="78">
        <f>'2 уровень'!K912</f>
        <v>0</v>
      </c>
      <c r="J209" s="73">
        <f>'2 уровень'!L912</f>
        <v>0</v>
      </c>
      <c r="K209" s="73">
        <f>'2 уровень'!M912</f>
        <v>0</v>
      </c>
      <c r="L209" s="73">
        <f>'2 уровень'!N912</f>
        <v>0</v>
      </c>
      <c r="M209" s="73">
        <f>'2 уровень'!O912</f>
        <v>0</v>
      </c>
      <c r="N209" s="73">
        <f>'2 уровень'!P912</f>
        <v>0</v>
      </c>
      <c r="O209" s="73">
        <f>'2 уровень'!Q912</f>
        <v>0</v>
      </c>
      <c r="P209" s="381">
        <f>'2 уровень'!R912</f>
        <v>0</v>
      </c>
      <c r="Q209" s="381">
        <f>'2 уровень'!S912</f>
        <v>0</v>
      </c>
      <c r="R209" s="381">
        <f>'2 уровень'!T912</f>
        <v>0</v>
      </c>
      <c r="S209" s="381">
        <f>'2 уровень'!U912</f>
        <v>0</v>
      </c>
      <c r="T209" s="381">
        <f>'2 уровень'!V912</f>
        <v>0</v>
      </c>
      <c r="U209" s="381">
        <f>'2 уровень'!W912</f>
        <v>0</v>
      </c>
      <c r="V209" s="788">
        <f>'2 уровень'!X912</f>
        <v>0</v>
      </c>
      <c r="W209" s="381">
        <f>'2 уровень'!Y912</f>
        <v>0</v>
      </c>
      <c r="X209" s="381">
        <f>'2 уровень'!Z912</f>
        <v>0</v>
      </c>
      <c r="Y209" s="381">
        <f>'2 уровень'!AA912</f>
        <v>0</v>
      </c>
      <c r="Z209" s="381">
        <f>'2 уровень'!AB912</f>
        <v>0</v>
      </c>
      <c r="AA209" s="382">
        <f>'2 уровень'!AC912</f>
        <v>0</v>
      </c>
      <c r="AB209" s="381"/>
      <c r="AC209" s="381"/>
      <c r="AD209" s="928" t="e">
        <f>'2 уровень'!#REF!</f>
        <v>#REF!</v>
      </c>
      <c r="AE209" s="923" t="e">
        <f>'2 уровень'!#REF!</f>
        <v>#REF!</v>
      </c>
      <c r="AF209" s="196"/>
      <c r="AG209" s="196"/>
      <c r="AH209" s="905"/>
      <c r="AI209" s="59"/>
      <c r="AJ209" s="59"/>
      <c r="AK209" s="277"/>
      <c r="AL209" s="59"/>
      <c r="AM209" s="59"/>
      <c r="AN209" s="59"/>
      <c r="AO209" s="277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  <c r="GL209" s="59"/>
      <c r="GM209" s="59"/>
      <c r="GN209" s="59"/>
      <c r="GO209" s="59"/>
      <c r="GP209" s="59"/>
      <c r="GQ209" s="59"/>
    </row>
    <row r="210" spans="1:199" ht="29.25" x14ac:dyDescent="0.25">
      <c r="A210" s="18">
        <v>1</v>
      </c>
      <c r="B210" s="18">
        <v>1</v>
      </c>
      <c r="C210" s="292" t="s">
        <v>274</v>
      </c>
      <c r="D210" s="27">
        <f>'2 уровень'!F913</f>
        <v>0</v>
      </c>
      <c r="E210" s="27">
        <f>'2 уровень'!G913</f>
        <v>0</v>
      </c>
      <c r="F210" s="27">
        <f>'2 уровень'!H913</f>
        <v>0</v>
      </c>
      <c r="G210" s="64">
        <f>'2 уровень'!I913</f>
        <v>0</v>
      </c>
      <c r="H210" s="78">
        <f>'2 уровень'!J913</f>
        <v>0</v>
      </c>
      <c r="I210" s="78">
        <f>'2 уровень'!K913</f>
        <v>0</v>
      </c>
      <c r="J210" s="73">
        <f>'2 уровень'!L913</f>
        <v>0</v>
      </c>
      <c r="K210" s="73">
        <f>'2 уровень'!M913</f>
        <v>0</v>
      </c>
      <c r="L210" s="73">
        <f>'2 уровень'!N913</f>
        <v>0</v>
      </c>
      <c r="M210" s="73">
        <f>'2 уровень'!O913</f>
        <v>0</v>
      </c>
      <c r="N210" s="73">
        <f>'2 уровень'!P913</f>
        <v>0</v>
      </c>
      <c r="O210" s="73">
        <f>'2 уровень'!Q913</f>
        <v>0</v>
      </c>
      <c r="P210" s="381">
        <f>'2 уровень'!R913</f>
        <v>0</v>
      </c>
      <c r="Q210" s="381">
        <f>'2 уровень'!S913</f>
        <v>0</v>
      </c>
      <c r="R210" s="381">
        <f>'2 уровень'!T913</f>
        <v>0</v>
      </c>
      <c r="S210" s="381">
        <f>'2 уровень'!U913</f>
        <v>0</v>
      </c>
      <c r="T210" s="381">
        <f>'2 уровень'!V913</f>
        <v>0</v>
      </c>
      <c r="U210" s="381">
        <f>'2 уровень'!W913</f>
        <v>0</v>
      </c>
      <c r="V210" s="788">
        <f>'2 уровень'!X913</f>
        <v>0</v>
      </c>
      <c r="W210" s="381">
        <f>'2 уровень'!Y913</f>
        <v>0</v>
      </c>
      <c r="X210" s="381">
        <f>'2 уровень'!Z913</f>
        <v>0</v>
      </c>
      <c r="Y210" s="381">
        <f>'2 уровень'!AA913</f>
        <v>0</v>
      </c>
      <c r="Z210" s="381">
        <f>'2 уровень'!AB913</f>
        <v>0</v>
      </c>
      <c r="AA210" s="382">
        <f>'2 уровень'!AC913</f>
        <v>0</v>
      </c>
      <c r="AB210" s="381"/>
      <c r="AC210" s="381"/>
      <c r="AD210" s="928" t="e">
        <f>'2 уровень'!#REF!</f>
        <v>#REF!</v>
      </c>
      <c r="AE210" s="923" t="e">
        <f>'2 уровень'!#REF!</f>
        <v>#REF!</v>
      </c>
      <c r="AF210" s="196"/>
      <c r="AG210" s="196"/>
      <c r="AH210" s="905"/>
      <c r="AI210" s="59"/>
      <c r="AJ210" s="59"/>
      <c r="AK210" s="277"/>
      <c r="AL210" s="59"/>
      <c r="AM210" s="59"/>
      <c r="AN210" s="59"/>
      <c r="AO210" s="277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  <c r="GL210" s="59"/>
      <c r="GM210" s="59"/>
      <c r="GN210" s="59"/>
      <c r="GO210" s="59"/>
      <c r="GP210" s="59"/>
      <c r="GQ210" s="59"/>
    </row>
    <row r="211" spans="1:199" ht="30" x14ac:dyDescent="0.25">
      <c r="A211" s="18">
        <v>1</v>
      </c>
      <c r="B211" s="18">
        <v>1</v>
      </c>
      <c r="C211" s="3010" t="s">
        <v>261</v>
      </c>
      <c r="D211" s="27">
        <f>'2 уровень'!F914</f>
        <v>16802.340425531915</v>
      </c>
      <c r="E211" s="27">
        <f>'2 уровень'!G914</f>
        <v>5600.7801418439713</v>
      </c>
      <c r="F211" s="27">
        <f>'2 уровень'!H914</f>
        <v>5606.1117021276586</v>
      </c>
      <c r="G211" s="64">
        <f>'2 уровень'!I914</f>
        <v>100.09519317217712</v>
      </c>
      <c r="H211" s="78">
        <f>'2 уровень'!J914</f>
        <v>0</v>
      </c>
      <c r="I211" s="78">
        <f>'2 уровень'!K914</f>
        <v>0</v>
      </c>
      <c r="J211" s="73">
        <f>'2 уровень'!L914</f>
        <v>0</v>
      </c>
      <c r="K211" s="73">
        <f>'2 уровень'!M914</f>
        <v>0</v>
      </c>
      <c r="L211" s="73">
        <f>'2 уровень'!N914</f>
        <v>0</v>
      </c>
      <c r="M211" s="73">
        <f>'2 уровень'!O914</f>
        <v>0</v>
      </c>
      <c r="N211" s="73">
        <f>'2 уровень'!P914</f>
        <v>0</v>
      </c>
      <c r="O211" s="73">
        <f>'2 уровень'!Q914</f>
        <v>0</v>
      </c>
      <c r="P211" s="381">
        <f>'2 уровень'!R914</f>
        <v>0</v>
      </c>
      <c r="Q211" s="381">
        <f>'2 уровень'!S914</f>
        <v>0</v>
      </c>
      <c r="R211" s="381">
        <f>'2 уровень'!T914</f>
        <v>0</v>
      </c>
      <c r="S211" s="381">
        <f>'2 уровень'!U914</f>
        <v>0</v>
      </c>
      <c r="T211" s="381">
        <f>'2 уровень'!V914</f>
        <v>0</v>
      </c>
      <c r="U211" s="381">
        <f>'2 уровень'!W914</f>
        <v>0</v>
      </c>
      <c r="V211" s="788">
        <f>'2 уровень'!X914</f>
        <v>0</v>
      </c>
      <c r="W211" s="381">
        <f>'2 уровень'!Y914</f>
        <v>0</v>
      </c>
      <c r="X211" s="381">
        <f>'2 уровень'!Z914</f>
        <v>0</v>
      </c>
      <c r="Y211" s="381">
        <f>'2 уровень'!AA914</f>
        <v>0</v>
      </c>
      <c r="Z211" s="381">
        <f>'2 уровень'!AB914</f>
        <v>0</v>
      </c>
      <c r="AA211" s="382">
        <f>'2 уровень'!AC914</f>
        <v>0</v>
      </c>
      <c r="AB211" s="381"/>
      <c r="AC211" s="381" t="e">
        <f>AA211/T211*100</f>
        <v>#DIV/0!</v>
      </c>
      <c r="AD211" s="928" t="e">
        <f>'2 уровень'!#REF!</f>
        <v>#REF!</v>
      </c>
      <c r="AE211" s="923" t="e">
        <f>'2 уровень'!#REF!</f>
        <v>#REF!</v>
      </c>
      <c r="AF211" s="196"/>
      <c r="AG211" s="196"/>
      <c r="AH211" s="905"/>
      <c r="AI211" s="59"/>
      <c r="AJ211" s="59"/>
      <c r="AK211" s="277"/>
      <c r="AL211" s="59"/>
      <c r="AM211" s="59"/>
      <c r="AN211" s="59"/>
      <c r="AO211" s="277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  <c r="GL211" s="59"/>
      <c r="GM211" s="59"/>
      <c r="GN211" s="59"/>
      <c r="GO211" s="59"/>
      <c r="GP211" s="59"/>
      <c r="GQ211" s="59"/>
    </row>
    <row r="212" spans="1:199" ht="29.25" x14ac:dyDescent="0.25">
      <c r="A212" s="18">
        <v>1</v>
      </c>
      <c r="B212" s="18">
        <v>1</v>
      </c>
      <c r="C212" s="619" t="s">
        <v>262</v>
      </c>
      <c r="D212" s="27">
        <f>'2 уровень'!F915</f>
        <v>0</v>
      </c>
      <c r="E212" s="27">
        <f>'2 уровень'!G915</f>
        <v>0</v>
      </c>
      <c r="F212" s="27">
        <f>'2 уровень'!H915</f>
        <v>0</v>
      </c>
      <c r="G212" s="64">
        <f>'2 уровень'!I915</f>
        <v>0</v>
      </c>
      <c r="H212" s="78">
        <f>'2 уровень'!J915</f>
        <v>0</v>
      </c>
      <c r="I212" s="78">
        <f>'2 уровень'!K915</f>
        <v>0</v>
      </c>
      <c r="J212" s="73">
        <f>'2 уровень'!L915</f>
        <v>0</v>
      </c>
      <c r="K212" s="73">
        <f>'2 уровень'!M915</f>
        <v>0</v>
      </c>
      <c r="L212" s="73">
        <f>'2 уровень'!N915</f>
        <v>0</v>
      </c>
      <c r="M212" s="73">
        <f>'2 уровень'!O915</f>
        <v>0</v>
      </c>
      <c r="N212" s="73">
        <f>'2 уровень'!P915</f>
        <v>0</v>
      </c>
      <c r="O212" s="73">
        <f>'2 уровень'!Q915</f>
        <v>0</v>
      </c>
      <c r="P212" s="381">
        <f>'2 уровень'!R915</f>
        <v>0</v>
      </c>
      <c r="Q212" s="381">
        <f>'2 уровень'!S915</f>
        <v>0</v>
      </c>
      <c r="R212" s="381">
        <f>'2 уровень'!T915</f>
        <v>0</v>
      </c>
      <c r="S212" s="381">
        <f>'2 уровень'!U915</f>
        <v>0</v>
      </c>
      <c r="T212" s="381">
        <f>'2 уровень'!V915</f>
        <v>0</v>
      </c>
      <c r="U212" s="381">
        <f>'2 уровень'!W915</f>
        <v>0</v>
      </c>
      <c r="V212" s="788">
        <f>'2 уровень'!X915</f>
        <v>0</v>
      </c>
      <c r="W212" s="381">
        <f>'2 уровень'!Y915</f>
        <v>0</v>
      </c>
      <c r="X212" s="381">
        <f>'2 уровень'!Z915</f>
        <v>0</v>
      </c>
      <c r="Y212" s="381">
        <f>'2 уровень'!AA915</f>
        <v>0</v>
      </c>
      <c r="Z212" s="381">
        <f>'2 уровень'!AB915</f>
        <v>0</v>
      </c>
      <c r="AA212" s="382">
        <f>'2 уровень'!AC915</f>
        <v>0</v>
      </c>
      <c r="AB212" s="381"/>
      <c r="AC212" s="381"/>
      <c r="AD212" s="928" t="e">
        <f>'2 уровень'!#REF!</f>
        <v>#REF!</v>
      </c>
      <c r="AE212" s="923" t="e">
        <f>'2 уровень'!#REF!</f>
        <v>#REF!</v>
      </c>
      <c r="AF212" s="196"/>
      <c r="AG212" s="196"/>
      <c r="AH212" s="905"/>
      <c r="AI212" s="59"/>
      <c r="AJ212" s="59"/>
      <c r="AK212" s="277"/>
      <c r="AL212" s="59"/>
      <c r="AM212" s="59"/>
      <c r="AN212" s="59"/>
      <c r="AO212" s="277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  <c r="GL212" s="59"/>
      <c r="GM212" s="59"/>
      <c r="GN212" s="59"/>
      <c r="GO212" s="59"/>
      <c r="GP212" s="59"/>
      <c r="GQ212" s="59"/>
    </row>
    <row r="213" spans="1:199" ht="29.25" x14ac:dyDescent="0.25">
      <c r="A213" s="18">
        <v>1</v>
      </c>
      <c r="B213" s="18">
        <v>1</v>
      </c>
      <c r="C213" s="619" t="s">
        <v>134</v>
      </c>
      <c r="D213" s="27">
        <f>'2 уровень'!F916</f>
        <v>38942.238095238092</v>
      </c>
      <c r="E213" s="27">
        <f>'2 уровень'!G916</f>
        <v>12980.746031746032</v>
      </c>
      <c r="F213" s="27">
        <f>'2 уровень'!H916</f>
        <v>12992.699404761903</v>
      </c>
      <c r="G213" s="64">
        <f>'2 уровень'!I916</f>
        <v>100.09208540854769</v>
      </c>
      <c r="H213" s="78">
        <f>'2 уровень'!J916</f>
        <v>0</v>
      </c>
      <c r="I213" s="78">
        <f>'2 уровень'!K916</f>
        <v>0</v>
      </c>
      <c r="J213" s="73">
        <f>'2 уровень'!L916</f>
        <v>0</v>
      </c>
      <c r="K213" s="73">
        <f>'2 уровень'!M916</f>
        <v>0</v>
      </c>
      <c r="L213" s="73">
        <f>'2 уровень'!N916</f>
        <v>0</v>
      </c>
      <c r="M213" s="73">
        <f>'2 уровень'!O916</f>
        <v>0</v>
      </c>
      <c r="N213" s="73">
        <f>'2 уровень'!P916</f>
        <v>0</v>
      </c>
      <c r="O213" s="73">
        <f>'2 уровень'!Q916</f>
        <v>0</v>
      </c>
      <c r="P213" s="381">
        <f>'2 уровень'!R916</f>
        <v>53016.997200000005</v>
      </c>
      <c r="Q213" s="381">
        <f>'2 уровень'!S916</f>
        <v>53016.997200000005</v>
      </c>
      <c r="R213" s="381">
        <f>'2 уровень'!T916</f>
        <v>53016.997200000005</v>
      </c>
      <c r="S213" s="381">
        <f>'2 уровень'!U916</f>
        <v>53016.997200000005</v>
      </c>
      <c r="T213" s="381">
        <f>'2 уровень'!V916</f>
        <v>17672.332400000003</v>
      </c>
      <c r="U213" s="381">
        <f>'2 уровень'!W916</f>
        <v>17688.507050000007</v>
      </c>
      <c r="V213" s="788">
        <f>'2 уровень'!X916</f>
        <v>0</v>
      </c>
      <c r="W213" s="381">
        <f>'2 уровень'!Y916</f>
        <v>0</v>
      </c>
      <c r="X213" s="381">
        <f>'2 уровень'!Z916</f>
        <v>16.174650000004476</v>
      </c>
      <c r="Y213" s="381">
        <f>'2 уровень'!AA916</f>
        <v>0</v>
      </c>
      <c r="Z213" s="381">
        <f>'2 уровень'!AB916</f>
        <v>-14.068950000000001</v>
      </c>
      <c r="AA213" s="382">
        <f>'2 уровень'!AC916</f>
        <v>17674.438100000007</v>
      </c>
      <c r="AB213" s="381">
        <f>U213/T213*100</f>
        <v>100.09152527031466</v>
      </c>
      <c r="AC213" s="381"/>
      <c r="AD213" s="928" t="e">
        <f>'2 уровень'!#REF!</f>
        <v>#REF!</v>
      </c>
      <c r="AE213" s="923" t="e">
        <f>'2 уровень'!#REF!</f>
        <v>#REF!</v>
      </c>
      <c r="AF213" s="196"/>
      <c r="AG213" s="196"/>
      <c r="AH213" s="905"/>
      <c r="AI213" s="59"/>
      <c r="AJ213" s="59"/>
      <c r="AK213" s="277"/>
      <c r="AL213" s="59"/>
      <c r="AM213" s="59"/>
      <c r="AN213" s="59"/>
      <c r="AO213" s="277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  <c r="GL213" s="59"/>
      <c r="GM213" s="59"/>
      <c r="GN213" s="59"/>
      <c r="GO213" s="59"/>
      <c r="GP213" s="59"/>
      <c r="GQ213" s="59"/>
    </row>
    <row r="214" spans="1:199" x14ac:dyDescent="0.25">
      <c r="A214" s="18">
        <v>1</v>
      </c>
      <c r="B214" s="18">
        <v>1</v>
      </c>
      <c r="C214" s="620" t="s">
        <v>28</v>
      </c>
      <c r="D214" s="27">
        <f>'2 уровень'!F917</f>
        <v>0</v>
      </c>
      <c r="E214" s="27">
        <f>'2 уровень'!G917</f>
        <v>0</v>
      </c>
      <c r="F214" s="27">
        <f>'2 уровень'!H917</f>
        <v>0</v>
      </c>
      <c r="G214" s="64">
        <f>'2 уровень'!I917</f>
        <v>0</v>
      </c>
      <c r="H214" s="78">
        <f>'2 уровень'!J917</f>
        <v>0</v>
      </c>
      <c r="I214" s="78">
        <f>'2 уровень'!K917</f>
        <v>0</v>
      </c>
      <c r="J214" s="73">
        <f>'2 уровень'!L917</f>
        <v>0</v>
      </c>
      <c r="K214" s="73">
        <f>'2 уровень'!M917</f>
        <v>0</v>
      </c>
      <c r="L214" s="73">
        <f>'2 уровень'!N917</f>
        <v>0</v>
      </c>
      <c r="M214" s="73">
        <f>'2 уровень'!O917</f>
        <v>0</v>
      </c>
      <c r="N214" s="73">
        <f>'2 уровень'!P917</f>
        <v>0</v>
      </c>
      <c r="O214" s="73">
        <f>'2 уровень'!Q917</f>
        <v>0</v>
      </c>
      <c r="P214" s="381">
        <f>'2 уровень'!R917</f>
        <v>0</v>
      </c>
      <c r="Q214" s="381">
        <f>'2 уровень'!S917</f>
        <v>0</v>
      </c>
      <c r="R214" s="381">
        <f>'2 уровень'!T917</f>
        <v>0</v>
      </c>
      <c r="S214" s="381">
        <f>'2 уровень'!U917</f>
        <v>0</v>
      </c>
      <c r="T214" s="381">
        <f>'2 уровень'!V917</f>
        <v>0</v>
      </c>
      <c r="U214" s="381">
        <f>'2 уровень'!W917</f>
        <v>0</v>
      </c>
      <c r="V214" s="788">
        <f>'2 уровень'!X917</f>
        <v>0</v>
      </c>
      <c r="W214" s="381">
        <f>'2 уровень'!Y917</f>
        <v>0</v>
      </c>
      <c r="X214" s="381">
        <f>'2 уровень'!Z917</f>
        <v>0</v>
      </c>
      <c r="Y214" s="381">
        <f>'2 уровень'!AA917</f>
        <v>0</v>
      </c>
      <c r="Z214" s="381">
        <f>'2 уровень'!AB917</f>
        <v>0</v>
      </c>
      <c r="AA214" s="382">
        <f>'2 уровень'!AC917</f>
        <v>0</v>
      </c>
      <c r="AB214" s="381"/>
      <c r="AC214" s="381"/>
      <c r="AD214" s="928" t="e">
        <f>'2 уровень'!#REF!</f>
        <v>#REF!</v>
      </c>
      <c r="AE214" s="923" t="e">
        <f>'2 уровень'!#REF!</f>
        <v>#REF!</v>
      </c>
      <c r="AF214" s="196"/>
      <c r="AG214" s="196"/>
      <c r="AH214" s="905"/>
      <c r="AI214" s="59"/>
      <c r="AJ214" s="59"/>
      <c r="AK214" s="277"/>
      <c r="AL214" s="59"/>
      <c r="AM214" s="59"/>
      <c r="AN214" s="59"/>
      <c r="AO214" s="277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  <c r="GL214" s="59"/>
      <c r="GM214" s="59"/>
      <c r="GN214" s="59"/>
      <c r="GO214" s="59"/>
      <c r="GP214" s="59"/>
      <c r="GQ214" s="59"/>
    </row>
    <row r="215" spans="1:199" x14ac:dyDescent="0.25">
      <c r="A215" s="18">
        <v>1</v>
      </c>
      <c r="B215" s="18">
        <v>1</v>
      </c>
      <c r="C215" s="618" t="s">
        <v>146</v>
      </c>
      <c r="D215" s="27">
        <f>'2 уровень'!F918</f>
        <v>0</v>
      </c>
      <c r="E215" s="27">
        <f>'2 уровень'!G918</f>
        <v>0</v>
      </c>
      <c r="F215" s="27">
        <f>'2 уровень'!H918</f>
        <v>0</v>
      </c>
      <c r="G215" s="64">
        <f>'2 уровень'!I918</f>
        <v>0</v>
      </c>
      <c r="H215" s="78">
        <f>'2 уровень'!J918</f>
        <v>0</v>
      </c>
      <c r="I215" s="78">
        <f>'2 уровень'!K918</f>
        <v>0</v>
      </c>
      <c r="J215" s="73">
        <f>'2 уровень'!L918</f>
        <v>0</v>
      </c>
      <c r="K215" s="73">
        <f>'2 уровень'!M918</f>
        <v>0</v>
      </c>
      <c r="L215" s="73">
        <f>'2 уровень'!N918</f>
        <v>0</v>
      </c>
      <c r="M215" s="73">
        <f>'2 уровень'!O918</f>
        <v>0</v>
      </c>
      <c r="N215" s="73">
        <f>'2 уровень'!P918</f>
        <v>0</v>
      </c>
      <c r="O215" s="73">
        <f>'2 уровень'!Q918</f>
        <v>0</v>
      </c>
      <c r="P215" s="381">
        <f>'2 уровень'!R918</f>
        <v>0</v>
      </c>
      <c r="Q215" s="381">
        <f>'2 уровень'!S918</f>
        <v>0</v>
      </c>
      <c r="R215" s="381">
        <f>'2 уровень'!T918</f>
        <v>0</v>
      </c>
      <c r="S215" s="381">
        <f>'2 уровень'!U918</f>
        <v>0</v>
      </c>
      <c r="T215" s="381">
        <f>'2 уровень'!V918</f>
        <v>0</v>
      </c>
      <c r="U215" s="381">
        <f>'2 уровень'!W918</f>
        <v>0</v>
      </c>
      <c r="V215" s="788">
        <f>'2 уровень'!X918</f>
        <v>0</v>
      </c>
      <c r="W215" s="381">
        <f>'2 уровень'!Y918</f>
        <v>0</v>
      </c>
      <c r="X215" s="381">
        <f>'2 уровень'!Z918</f>
        <v>0</v>
      </c>
      <c r="Y215" s="381">
        <f>'2 уровень'!AA918</f>
        <v>0</v>
      </c>
      <c r="Z215" s="381">
        <f>'2 уровень'!AB918</f>
        <v>0</v>
      </c>
      <c r="AA215" s="382">
        <f>'2 уровень'!AC918</f>
        <v>0</v>
      </c>
      <c r="AB215" s="381"/>
      <c r="AC215" s="381"/>
      <c r="AD215" s="928" t="e">
        <f>'2 уровень'!#REF!</f>
        <v>#REF!</v>
      </c>
      <c r="AE215" s="923" t="e">
        <f>'2 уровень'!#REF!</f>
        <v>#REF!</v>
      </c>
      <c r="AF215" s="196"/>
      <c r="AG215" s="196"/>
      <c r="AH215" s="905"/>
      <c r="AI215" s="59"/>
      <c r="AJ215" s="59"/>
      <c r="AK215" s="277"/>
      <c r="AL215" s="59"/>
      <c r="AM215" s="59"/>
      <c r="AN215" s="59"/>
      <c r="AO215" s="277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  <c r="GL215" s="59"/>
      <c r="GM215" s="59"/>
      <c r="GN215" s="59"/>
      <c r="GO215" s="59"/>
      <c r="GP215" s="59"/>
      <c r="GQ215" s="59"/>
    </row>
    <row r="216" spans="1:199" ht="29.25" x14ac:dyDescent="0.25">
      <c r="A216" s="18">
        <v>1</v>
      </c>
      <c r="B216" s="18">
        <v>1</v>
      </c>
      <c r="C216" s="619" t="s">
        <v>123</v>
      </c>
      <c r="D216" s="27">
        <f>'2 уровень'!F919</f>
        <v>0</v>
      </c>
      <c r="E216" s="27">
        <f>'2 уровень'!G919</f>
        <v>0</v>
      </c>
      <c r="F216" s="27">
        <f>'2 уровень'!H919</f>
        <v>0</v>
      </c>
      <c r="G216" s="64">
        <f>'2 уровень'!I919</f>
        <v>0</v>
      </c>
      <c r="H216" s="78">
        <f>'2 уровень'!J919</f>
        <v>0</v>
      </c>
      <c r="I216" s="78">
        <f>'2 уровень'!K919</f>
        <v>0</v>
      </c>
      <c r="J216" s="73">
        <f>'2 уровень'!L919</f>
        <v>0</v>
      </c>
      <c r="K216" s="73">
        <f>'2 уровень'!M919</f>
        <v>0</v>
      </c>
      <c r="L216" s="73">
        <f>'2 уровень'!N919</f>
        <v>0</v>
      </c>
      <c r="M216" s="73">
        <f>'2 уровень'!O919</f>
        <v>0</v>
      </c>
      <c r="N216" s="73">
        <f>'2 уровень'!P919</f>
        <v>0</v>
      </c>
      <c r="O216" s="73">
        <f>'2 уровень'!Q919</f>
        <v>0</v>
      </c>
      <c r="P216" s="381">
        <f>'2 уровень'!R919</f>
        <v>0</v>
      </c>
      <c r="Q216" s="381">
        <f>'2 уровень'!S919</f>
        <v>0</v>
      </c>
      <c r="R216" s="381">
        <f>'2 уровень'!T919</f>
        <v>0</v>
      </c>
      <c r="S216" s="381">
        <f>'2 уровень'!U919</f>
        <v>0</v>
      </c>
      <c r="T216" s="381">
        <f>'2 уровень'!V919</f>
        <v>0</v>
      </c>
      <c r="U216" s="381">
        <f>'2 уровень'!W919</f>
        <v>0</v>
      </c>
      <c r="V216" s="788">
        <f>'2 уровень'!X919</f>
        <v>0</v>
      </c>
      <c r="W216" s="381">
        <f>'2 уровень'!Y919</f>
        <v>0</v>
      </c>
      <c r="X216" s="381">
        <f>'2 уровень'!Z919</f>
        <v>0</v>
      </c>
      <c r="Y216" s="381">
        <f>'2 уровень'!AA919</f>
        <v>0</v>
      </c>
      <c r="Z216" s="381">
        <f>'2 уровень'!AB919</f>
        <v>0</v>
      </c>
      <c r="AA216" s="382">
        <f>'2 уровень'!AC919</f>
        <v>0</v>
      </c>
      <c r="AB216" s="381"/>
      <c r="AC216" s="381" t="e">
        <f>AA216/T216*100</f>
        <v>#DIV/0!</v>
      </c>
      <c r="AD216" s="928" t="e">
        <f>'2 уровень'!#REF!</f>
        <v>#REF!</v>
      </c>
      <c r="AE216" s="923" t="e">
        <f>'2 уровень'!#REF!</f>
        <v>#REF!</v>
      </c>
      <c r="AF216" s="196"/>
      <c r="AG216" s="196"/>
      <c r="AH216" s="905"/>
      <c r="AI216" s="59"/>
      <c r="AJ216" s="59"/>
      <c r="AK216" s="277"/>
      <c r="AL216" s="59"/>
      <c r="AM216" s="59"/>
      <c r="AN216" s="59"/>
      <c r="AO216" s="277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  <c r="GL216" s="59"/>
      <c r="GM216" s="59"/>
      <c r="GN216" s="59"/>
      <c r="GO216" s="59"/>
      <c r="GP216" s="59"/>
      <c r="GQ216" s="59"/>
    </row>
    <row r="217" spans="1:199" x14ac:dyDescent="0.25">
      <c r="B217" s="18">
        <v>1</v>
      </c>
      <c r="C217" s="3011" t="s">
        <v>135</v>
      </c>
      <c r="D217" s="27">
        <f>'2 уровень'!F920</f>
        <v>0</v>
      </c>
      <c r="E217" s="27">
        <f>'2 уровень'!G920</f>
        <v>0</v>
      </c>
      <c r="F217" s="27">
        <f>'2 уровень'!H920</f>
        <v>0</v>
      </c>
      <c r="G217" s="64">
        <f>'2 уровень'!I920</f>
        <v>0</v>
      </c>
      <c r="H217" s="78">
        <f>'2 уровень'!J920</f>
        <v>0</v>
      </c>
      <c r="I217" s="78">
        <f>'2 уровень'!K920</f>
        <v>0</v>
      </c>
      <c r="J217" s="73">
        <f>'2 уровень'!L920</f>
        <v>0</v>
      </c>
      <c r="K217" s="73">
        <f>'2 уровень'!M920</f>
        <v>0</v>
      </c>
      <c r="L217" s="73">
        <f>'2 уровень'!N920</f>
        <v>0</v>
      </c>
      <c r="M217" s="73">
        <f>'2 уровень'!O920</f>
        <v>0</v>
      </c>
      <c r="N217" s="73">
        <f>'2 уровень'!P920</f>
        <v>0</v>
      </c>
      <c r="O217" s="73">
        <f>'2 уровень'!Q920</f>
        <v>0</v>
      </c>
      <c r="P217" s="381">
        <f>'2 уровень'!R920</f>
        <v>0</v>
      </c>
      <c r="Q217" s="381">
        <f>'2 уровень'!S920</f>
        <v>0</v>
      </c>
      <c r="R217" s="381">
        <f>'2 уровень'!T920</f>
        <v>0</v>
      </c>
      <c r="S217" s="381">
        <f>'2 уровень'!U920</f>
        <v>0</v>
      </c>
      <c r="T217" s="381">
        <f>'2 уровень'!V920</f>
        <v>0</v>
      </c>
      <c r="U217" s="381">
        <f>'2 уровень'!W920</f>
        <v>0</v>
      </c>
      <c r="V217" s="788">
        <f>'2 уровень'!X920</f>
        <v>0</v>
      </c>
      <c r="W217" s="381">
        <f>'2 уровень'!Y920</f>
        <v>0</v>
      </c>
      <c r="X217" s="381">
        <f>'2 уровень'!Z920</f>
        <v>0</v>
      </c>
      <c r="Y217" s="381">
        <f>'2 уровень'!AA920</f>
        <v>0</v>
      </c>
      <c r="Z217" s="381">
        <f>'2 уровень'!AB920</f>
        <v>0</v>
      </c>
      <c r="AA217" s="382">
        <f>'2 уровень'!AC920</f>
        <v>0</v>
      </c>
      <c r="AB217" s="381"/>
      <c r="AC217" s="381" t="e">
        <f>AA217/T217*100</f>
        <v>#DIV/0!</v>
      </c>
      <c r="AD217" s="928" t="e">
        <f>'2 уровень'!#REF!</f>
        <v>#REF!</v>
      </c>
      <c r="AE217" s="923" t="e">
        <f>'2 уровень'!#REF!</f>
        <v>#REF!</v>
      </c>
      <c r="AF217" s="196"/>
      <c r="AG217" s="196"/>
      <c r="AH217" s="905"/>
      <c r="AI217" s="59"/>
      <c r="AJ217" s="59"/>
      <c r="AK217" s="277"/>
      <c r="AL217" s="59"/>
      <c r="AM217" s="59"/>
      <c r="AN217" s="59"/>
      <c r="AO217" s="277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  <c r="GL217" s="59"/>
      <c r="GM217" s="59"/>
      <c r="GN217" s="59"/>
      <c r="GO217" s="59"/>
      <c r="GP217" s="59"/>
      <c r="GQ217" s="59"/>
    </row>
    <row r="218" spans="1:199" ht="15.75" x14ac:dyDescent="0.25">
      <c r="A218" s="18">
        <v>1</v>
      </c>
      <c r="B218" s="18">
        <v>1</v>
      </c>
      <c r="C218" s="1781" t="s">
        <v>197</v>
      </c>
      <c r="D218" s="27">
        <f>'2 уровень'!F921</f>
        <v>0</v>
      </c>
      <c r="E218" s="27">
        <f>'2 уровень'!G921</f>
        <v>0</v>
      </c>
      <c r="F218" s="27">
        <f>'2 уровень'!H921</f>
        <v>0</v>
      </c>
      <c r="G218" s="64">
        <f>'2 уровень'!I921</f>
        <v>0</v>
      </c>
      <c r="H218" s="78">
        <f>'2 уровень'!J921</f>
        <v>0</v>
      </c>
      <c r="I218" s="78">
        <f>'2 уровень'!K921</f>
        <v>0</v>
      </c>
      <c r="J218" s="73">
        <f>'2 уровень'!L921</f>
        <v>0</v>
      </c>
      <c r="K218" s="73">
        <f>'2 уровень'!M921</f>
        <v>0</v>
      </c>
      <c r="L218" s="73">
        <f>'2 уровень'!N921</f>
        <v>0</v>
      </c>
      <c r="M218" s="73">
        <f>'2 уровень'!O921</f>
        <v>0</v>
      </c>
      <c r="N218" s="73">
        <f>'2 уровень'!P921</f>
        <v>0</v>
      </c>
      <c r="O218" s="73">
        <f>'2 уровень'!Q921</f>
        <v>0</v>
      </c>
      <c r="P218" s="381">
        <f>'2 уровень'!R921</f>
        <v>0</v>
      </c>
      <c r="Q218" s="381">
        <f>'2 уровень'!S921</f>
        <v>0</v>
      </c>
      <c r="R218" s="381">
        <f>'2 уровень'!T921</f>
        <v>0</v>
      </c>
      <c r="S218" s="381">
        <f>'2 уровень'!U921</f>
        <v>0</v>
      </c>
      <c r="T218" s="381">
        <f>'2 уровень'!V921</f>
        <v>0</v>
      </c>
      <c r="U218" s="381">
        <f>'2 уровень'!W921</f>
        <v>0</v>
      </c>
      <c r="V218" s="788">
        <f>'2 уровень'!X921</f>
        <v>0</v>
      </c>
      <c r="W218" s="381">
        <f>'2 уровень'!Y921</f>
        <v>0</v>
      </c>
      <c r="X218" s="381">
        <f>'2 уровень'!Z921</f>
        <v>0</v>
      </c>
      <c r="Y218" s="381">
        <f>'2 уровень'!AA921</f>
        <v>0</v>
      </c>
      <c r="Z218" s="381">
        <f>'2 уровень'!AB921</f>
        <v>0</v>
      </c>
      <c r="AA218" s="382">
        <f>'2 уровень'!AC921</f>
        <v>0</v>
      </c>
      <c r="AB218" s="381"/>
      <c r="AC218" s="381"/>
      <c r="AD218" s="928" t="e">
        <f>'2 уровень'!#REF!</f>
        <v>#REF!</v>
      </c>
      <c r="AE218" s="923" t="e">
        <f>'2 уровень'!#REF!</f>
        <v>#REF!</v>
      </c>
      <c r="AF218" s="196"/>
      <c r="AG218" s="196"/>
      <c r="AH218" s="905"/>
      <c r="AI218" s="59"/>
      <c r="AJ218" s="59"/>
      <c r="AK218" s="277"/>
      <c r="AL218" s="59"/>
      <c r="AM218" s="59"/>
      <c r="AN218" s="59"/>
      <c r="AO218" s="277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  <c r="GL218" s="59"/>
      <c r="GM218" s="59"/>
      <c r="GN218" s="59"/>
      <c r="GO218" s="59"/>
      <c r="GP218" s="59"/>
      <c r="GQ218" s="59"/>
    </row>
    <row r="219" spans="1:199" x14ac:dyDescent="0.25">
      <c r="A219" s="18">
        <v>1</v>
      </c>
      <c r="B219" s="18">
        <v>1</v>
      </c>
      <c r="C219" s="717" t="s">
        <v>198</v>
      </c>
      <c r="D219" s="27">
        <f>'2 уровень'!F922</f>
        <v>0</v>
      </c>
      <c r="E219" s="27">
        <f>'2 уровень'!G922</f>
        <v>0</v>
      </c>
      <c r="F219" s="27">
        <f>'2 уровень'!H922</f>
        <v>0</v>
      </c>
      <c r="G219" s="64">
        <f>'2 уровень'!I922</f>
        <v>0</v>
      </c>
      <c r="H219" s="78">
        <f>'2 уровень'!J922</f>
        <v>0</v>
      </c>
      <c r="I219" s="78">
        <f>'2 уровень'!K922</f>
        <v>0</v>
      </c>
      <c r="J219" s="73">
        <f>'2 уровень'!L922</f>
        <v>0</v>
      </c>
      <c r="K219" s="73">
        <f>'2 уровень'!M922</f>
        <v>0</v>
      </c>
      <c r="L219" s="73">
        <f>'2 уровень'!N922</f>
        <v>0</v>
      </c>
      <c r="M219" s="73">
        <f>'2 уровень'!O922</f>
        <v>0</v>
      </c>
      <c r="N219" s="73">
        <f>'2 уровень'!P922</f>
        <v>0</v>
      </c>
      <c r="O219" s="73">
        <f>'2 уровень'!Q922</f>
        <v>0</v>
      </c>
      <c r="P219" s="381">
        <f>'2 уровень'!R922</f>
        <v>0</v>
      </c>
      <c r="Q219" s="381">
        <f>'2 уровень'!S922</f>
        <v>0</v>
      </c>
      <c r="R219" s="381">
        <f>'2 уровень'!T922</f>
        <v>0</v>
      </c>
      <c r="S219" s="381">
        <f>'2 уровень'!U922</f>
        <v>0</v>
      </c>
      <c r="T219" s="381">
        <f>'2 уровень'!V922</f>
        <v>0</v>
      </c>
      <c r="U219" s="381">
        <f>'2 уровень'!W922</f>
        <v>0</v>
      </c>
      <c r="V219" s="788">
        <f>'2 уровень'!X922</f>
        <v>0</v>
      </c>
      <c r="W219" s="381">
        <f>'2 уровень'!Y922</f>
        <v>0</v>
      </c>
      <c r="X219" s="381">
        <f>'2 уровень'!Z922</f>
        <v>0</v>
      </c>
      <c r="Y219" s="381">
        <f>'2 уровень'!AA922</f>
        <v>0</v>
      </c>
      <c r="Z219" s="381">
        <f>'2 уровень'!AB922</f>
        <v>0</v>
      </c>
      <c r="AA219" s="382">
        <f>'2 уровень'!AC922</f>
        <v>0</v>
      </c>
      <c r="AB219" s="381"/>
      <c r="AC219" s="381"/>
      <c r="AD219" s="928" t="e">
        <f>'2 уровень'!#REF!</f>
        <v>#REF!</v>
      </c>
      <c r="AE219" s="923" t="e">
        <f>'2 уровень'!#REF!</f>
        <v>#REF!</v>
      </c>
      <c r="AF219" s="196"/>
      <c r="AG219" s="196"/>
      <c r="AH219" s="905"/>
      <c r="AI219" s="59"/>
      <c r="AJ219" s="59"/>
      <c r="AK219" s="277"/>
      <c r="AL219" s="59"/>
      <c r="AM219" s="59"/>
      <c r="AN219" s="59"/>
      <c r="AO219" s="277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  <c r="GD219" s="59"/>
      <c r="GE219" s="59"/>
      <c r="GF219" s="59"/>
      <c r="GG219" s="59"/>
      <c r="GH219" s="59"/>
      <c r="GI219" s="59"/>
      <c r="GJ219" s="59"/>
      <c r="GK219" s="59"/>
      <c r="GL219" s="59"/>
      <c r="GM219" s="59"/>
      <c r="GN219" s="59"/>
      <c r="GO219" s="59"/>
      <c r="GP219" s="59"/>
      <c r="GQ219" s="59"/>
    </row>
    <row r="220" spans="1:199" x14ac:dyDescent="0.25">
      <c r="A220" s="18">
        <v>1</v>
      </c>
      <c r="B220" s="18">
        <v>1</v>
      </c>
      <c r="C220" s="714" t="s">
        <v>199</v>
      </c>
      <c r="D220" s="27">
        <f>'2 уровень'!F923</f>
        <v>0</v>
      </c>
      <c r="E220" s="27">
        <f>'2 уровень'!G923</f>
        <v>0</v>
      </c>
      <c r="F220" s="27">
        <f>'2 уровень'!H923</f>
        <v>0</v>
      </c>
      <c r="G220" s="64">
        <f>'2 уровень'!I923</f>
        <v>0</v>
      </c>
      <c r="H220" s="78">
        <f>'2 уровень'!J923</f>
        <v>0</v>
      </c>
      <c r="I220" s="78">
        <f>'2 уровень'!K923</f>
        <v>0</v>
      </c>
      <c r="J220" s="73">
        <f>'2 уровень'!L923</f>
        <v>0</v>
      </c>
      <c r="K220" s="73">
        <f>'2 уровень'!M923</f>
        <v>0</v>
      </c>
      <c r="L220" s="73">
        <f>'2 уровень'!N923</f>
        <v>0</v>
      </c>
      <c r="M220" s="73">
        <f>'2 уровень'!O923</f>
        <v>0</v>
      </c>
      <c r="N220" s="73">
        <f>'2 уровень'!P923</f>
        <v>0</v>
      </c>
      <c r="O220" s="73">
        <f>'2 уровень'!Q923</f>
        <v>0</v>
      </c>
      <c r="P220" s="381">
        <f>'2 уровень'!R923</f>
        <v>0</v>
      </c>
      <c r="Q220" s="381">
        <f>'2 уровень'!S923</f>
        <v>0</v>
      </c>
      <c r="R220" s="381">
        <f>'2 уровень'!T923</f>
        <v>0</v>
      </c>
      <c r="S220" s="381">
        <f>'2 уровень'!U923</f>
        <v>0</v>
      </c>
      <c r="T220" s="381">
        <f>'2 уровень'!V923</f>
        <v>0</v>
      </c>
      <c r="U220" s="381">
        <f>'2 уровень'!W923</f>
        <v>0</v>
      </c>
      <c r="V220" s="788">
        <f>'2 уровень'!X923</f>
        <v>0</v>
      </c>
      <c r="W220" s="381">
        <f>'2 уровень'!Y923</f>
        <v>0</v>
      </c>
      <c r="X220" s="381">
        <f>'2 уровень'!Z923</f>
        <v>0</v>
      </c>
      <c r="Y220" s="381">
        <f>'2 уровень'!AA923</f>
        <v>0</v>
      </c>
      <c r="Z220" s="381">
        <f>'2 уровень'!AB923</f>
        <v>0</v>
      </c>
      <c r="AA220" s="382">
        <f>'2 уровень'!AC923</f>
        <v>0</v>
      </c>
      <c r="AB220" s="381"/>
      <c r="AC220" s="381"/>
      <c r="AD220" s="928" t="e">
        <f>'2 уровень'!#REF!</f>
        <v>#REF!</v>
      </c>
      <c r="AE220" s="923" t="e">
        <f>'2 уровень'!#REF!</f>
        <v>#REF!</v>
      </c>
      <c r="AF220" s="196"/>
      <c r="AG220" s="196"/>
      <c r="AH220" s="905"/>
      <c r="AI220" s="59"/>
      <c r="AJ220" s="59"/>
      <c r="AK220" s="277"/>
      <c r="AL220" s="59"/>
      <c r="AM220" s="59"/>
      <c r="AN220" s="59"/>
      <c r="AO220" s="277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  <c r="GL220" s="59"/>
      <c r="GM220" s="59"/>
      <c r="GN220" s="59"/>
      <c r="GO220" s="59"/>
      <c r="GP220" s="59"/>
      <c r="GQ220" s="59"/>
    </row>
    <row r="221" spans="1:199" ht="15.75" thickBot="1" x14ac:dyDescent="0.3">
      <c r="A221" s="18">
        <v>1</v>
      </c>
      <c r="B221" s="18">
        <v>1</v>
      </c>
      <c r="C221" s="713" t="s">
        <v>204</v>
      </c>
      <c r="D221" s="27">
        <f>'2 уровень'!F924</f>
        <v>0</v>
      </c>
      <c r="E221" s="27">
        <f>'2 уровень'!G924</f>
        <v>0</v>
      </c>
      <c r="F221" s="27">
        <f>'2 уровень'!H924</f>
        <v>0</v>
      </c>
      <c r="G221" s="64">
        <f>'2 уровень'!I924</f>
        <v>0</v>
      </c>
      <c r="H221" s="78">
        <f>'2 уровень'!J924</f>
        <v>0</v>
      </c>
      <c r="I221" s="78">
        <f>'2 уровень'!K924</f>
        <v>0</v>
      </c>
      <c r="J221" s="73">
        <f>'2 уровень'!L924</f>
        <v>0</v>
      </c>
      <c r="K221" s="73">
        <f>'2 уровень'!M924</f>
        <v>0</v>
      </c>
      <c r="L221" s="73">
        <f>'2 уровень'!N924</f>
        <v>0</v>
      </c>
      <c r="M221" s="73">
        <f>'2 уровень'!O924</f>
        <v>0</v>
      </c>
      <c r="N221" s="73">
        <f>'2 уровень'!P924</f>
        <v>0</v>
      </c>
      <c r="O221" s="73">
        <f>'2 уровень'!Q924</f>
        <v>0</v>
      </c>
      <c r="P221" s="381">
        <f>'2 уровень'!R924</f>
        <v>0</v>
      </c>
      <c r="Q221" s="381">
        <f>'2 уровень'!S924</f>
        <v>0</v>
      </c>
      <c r="R221" s="381">
        <f>'2 уровень'!T924</f>
        <v>0</v>
      </c>
      <c r="S221" s="381">
        <f>'2 уровень'!U924</f>
        <v>0</v>
      </c>
      <c r="T221" s="381">
        <f>'2 уровень'!V924</f>
        <v>0</v>
      </c>
      <c r="U221" s="381">
        <f>'2 уровень'!W924</f>
        <v>0</v>
      </c>
      <c r="V221" s="788">
        <f>'2 уровень'!X924</f>
        <v>0</v>
      </c>
      <c r="W221" s="381">
        <f>'2 уровень'!Y924</f>
        <v>0</v>
      </c>
      <c r="X221" s="381">
        <f>'2 уровень'!Z924</f>
        <v>0</v>
      </c>
      <c r="Y221" s="381">
        <f>'2 уровень'!AA924</f>
        <v>0</v>
      </c>
      <c r="Z221" s="381">
        <f>'2 уровень'!AB924</f>
        <v>0</v>
      </c>
      <c r="AA221" s="382">
        <f>'2 уровень'!AC924</f>
        <v>0</v>
      </c>
      <c r="AB221" s="381"/>
      <c r="AC221" s="381" t="e">
        <f>AA221/T221*100</f>
        <v>#DIV/0!</v>
      </c>
      <c r="AD221" s="928" t="e">
        <f>'2 уровень'!#REF!</f>
        <v>#REF!</v>
      </c>
      <c r="AE221" s="923" t="e">
        <f>'2 уровень'!#REF!</f>
        <v>#REF!</v>
      </c>
      <c r="AF221" s="196"/>
      <c r="AG221" s="196"/>
      <c r="AH221" s="905"/>
      <c r="AI221" s="59"/>
      <c r="AJ221" s="59"/>
      <c r="AK221" s="277"/>
      <c r="AL221" s="59"/>
      <c r="AM221" s="59"/>
      <c r="AN221" s="59"/>
      <c r="AO221" s="277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  <c r="GL221" s="59"/>
      <c r="GM221" s="59"/>
      <c r="GN221" s="59"/>
      <c r="GO221" s="59"/>
      <c r="GP221" s="59"/>
      <c r="GQ221" s="59"/>
    </row>
    <row r="222" spans="1:199" x14ac:dyDescent="0.25">
      <c r="A222" s="18">
        <v>1</v>
      </c>
      <c r="B222" s="18">
        <v>1</v>
      </c>
      <c r="C222" s="6" t="s">
        <v>94</v>
      </c>
      <c r="D222" s="79"/>
      <c r="E222" s="79"/>
      <c r="F222" s="79"/>
      <c r="G222" s="80"/>
      <c r="H222" s="81"/>
      <c r="I222" s="81"/>
      <c r="J222" s="24"/>
      <c r="K222" s="24"/>
      <c r="L222" s="24"/>
      <c r="M222" s="24"/>
      <c r="N222" s="24"/>
      <c r="O222" s="24"/>
      <c r="P222" s="389">
        <f>P223-P224-P273-P276-P280</f>
        <v>0</v>
      </c>
      <c r="Q222" s="389">
        <f>Q223-Q224-Q273-Q276-Q280</f>
        <v>0</v>
      </c>
      <c r="R222" s="389">
        <f>R223-R224-R273-R276-R280</f>
        <v>0</v>
      </c>
      <c r="S222" s="389">
        <f>S223-S224-S273-S276-S280</f>
        <v>0</v>
      </c>
      <c r="T222" s="389">
        <f t="shared" ref="T222:AA222" si="11">T223-T224-T273-T276-T280</f>
        <v>0</v>
      </c>
      <c r="U222" s="389">
        <f t="shared" si="11"/>
        <v>0</v>
      </c>
      <c r="V222" s="794">
        <f t="shared" si="11"/>
        <v>0</v>
      </c>
      <c r="W222" s="389">
        <f t="shared" si="11"/>
        <v>-3.5527136788005009E-15</v>
      </c>
      <c r="X222" s="389">
        <f t="shared" si="11"/>
        <v>0</v>
      </c>
      <c r="Y222" s="389">
        <f t="shared" si="11"/>
        <v>0</v>
      </c>
      <c r="Z222" s="389">
        <f t="shared" si="11"/>
        <v>0</v>
      </c>
      <c r="AA222" s="390">
        <f t="shared" si="11"/>
        <v>0</v>
      </c>
      <c r="AB222" s="389"/>
      <c r="AC222" s="389"/>
      <c r="AD222" s="936"/>
      <c r="AE222" s="937"/>
      <c r="AF222" s="196"/>
      <c r="AG222" s="196"/>
      <c r="AH222" s="905"/>
      <c r="AI222" s="59"/>
      <c r="AJ222" s="59"/>
      <c r="AK222" s="277"/>
      <c r="AL222" s="59"/>
      <c r="AM222" s="59"/>
      <c r="AN222" s="59"/>
      <c r="AO222" s="277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  <c r="GL222" s="59"/>
      <c r="GM222" s="59"/>
      <c r="GN222" s="59"/>
      <c r="GO222" s="59"/>
      <c r="GP222" s="59"/>
      <c r="GQ222" s="59"/>
    </row>
    <row r="223" spans="1:199" s="59" customFormat="1" x14ac:dyDescent="0.25">
      <c r="A223" s="18">
        <v>1</v>
      </c>
      <c r="B223" s="18">
        <v>1</v>
      </c>
      <c r="C223" s="12" t="s">
        <v>92</v>
      </c>
      <c r="D223" s="60">
        <f>'Аян '!D84</f>
        <v>0</v>
      </c>
      <c r="E223" s="82">
        <f>'Аян '!E84</f>
        <v>0</v>
      </c>
      <c r="F223" s="82">
        <f>'Аян '!F84</f>
        <v>0</v>
      </c>
      <c r="G223" s="83">
        <f>'Аян '!G84</f>
        <v>0</v>
      </c>
      <c r="H223" s="72">
        <f>'Аян '!H84</f>
        <v>0</v>
      </c>
      <c r="I223" s="72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185">
        <f>'Аян '!P84</f>
        <v>138259.42777500002</v>
      </c>
      <c r="Q223" s="185">
        <f>'Аян '!Q84</f>
        <v>138259.42777500002</v>
      </c>
      <c r="R223" s="185">
        <f>'Аян '!R84</f>
        <v>137968.97185500001</v>
      </c>
      <c r="S223" s="185">
        <f>'Аян '!S84</f>
        <v>137968.97185500001</v>
      </c>
      <c r="T223" s="185">
        <f>'Аян '!T84</f>
        <v>46028.384741000002</v>
      </c>
      <c r="U223" s="185">
        <f>'Аян '!U84</f>
        <v>45846.690920000001</v>
      </c>
      <c r="V223" s="790">
        <f>'Аян '!V84</f>
        <v>0</v>
      </c>
      <c r="W223" s="185">
        <f>'Аян '!W84</f>
        <v>-34.570300000000003</v>
      </c>
      <c r="X223" s="185">
        <f>'Аян '!X84</f>
        <v>-181.69382099999882</v>
      </c>
      <c r="Y223" s="185">
        <f>'Аян '!Y84</f>
        <v>0</v>
      </c>
      <c r="Z223" s="185">
        <f>'Аян '!Z84</f>
        <v>-86.402810000000002</v>
      </c>
      <c r="AA223" s="385">
        <f>'Аян '!AA84</f>
        <v>45725.717810000002</v>
      </c>
      <c r="AB223" s="185">
        <f>U223/T223*100</f>
        <v>99.60525701255348</v>
      </c>
      <c r="AC223" s="185">
        <f>AA223/T223*100</f>
        <v>99.342434168170143</v>
      </c>
      <c r="AD223" s="938">
        <f>'Аян '!AB84</f>
        <v>0</v>
      </c>
      <c r="AE223" s="931">
        <f>'Аян '!AE84</f>
        <v>0</v>
      </c>
      <c r="AF223" s="196"/>
      <c r="AG223" s="196"/>
      <c r="AH223" s="905"/>
      <c r="AI223" s="18"/>
      <c r="AJ223" s="18"/>
      <c r="AK223" s="992"/>
      <c r="AL223" s="18"/>
      <c r="AM223" s="18"/>
      <c r="AN223" s="18"/>
      <c r="AO223" s="277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</row>
    <row r="224" spans="1:199" s="59" customFormat="1" x14ac:dyDescent="0.25">
      <c r="A224" s="18">
        <v>1</v>
      </c>
      <c r="B224" s="18">
        <v>1</v>
      </c>
      <c r="C224" s="2051" t="s">
        <v>77</v>
      </c>
      <c r="D224" s="82">
        <f>'Аян '!D85</f>
        <v>890</v>
      </c>
      <c r="E224" s="82">
        <f>'Аян '!E85</f>
        <v>296.66666666666669</v>
      </c>
      <c r="F224" s="82">
        <f>'Аян '!F85</f>
        <v>314</v>
      </c>
      <c r="G224" s="83">
        <f>'Аян '!G85</f>
        <v>105.84269662921348</v>
      </c>
      <c r="H224" s="72">
        <f>'Аян '!H85</f>
        <v>9.7752808988764048</v>
      </c>
      <c r="I224" s="72">
        <f>'Аян '!I85</f>
        <v>8.8184713375796182</v>
      </c>
      <c r="J224" s="21">
        <f>'Аян '!J85</f>
        <v>8700</v>
      </c>
      <c r="K224" s="21">
        <f>'Аян '!K85</f>
        <v>2900</v>
      </c>
      <c r="L224" s="21">
        <f>'Аян '!L85</f>
        <v>2769</v>
      </c>
      <c r="M224" s="21">
        <f>'Аян '!M85</f>
        <v>95.482758620689651</v>
      </c>
      <c r="N224" s="21">
        <f>'Аян '!N85</f>
        <v>26</v>
      </c>
      <c r="O224" s="21">
        <f>'Аян '!O85</f>
        <v>319.5</v>
      </c>
      <c r="P224" s="185">
        <f>'Аян '!P85</f>
        <v>62779.066899999998</v>
      </c>
      <c r="Q224" s="185">
        <f>'Аян '!Q85</f>
        <v>62779.066899999998</v>
      </c>
      <c r="R224" s="185">
        <f>'Аян '!R85</f>
        <v>62627.001260000005</v>
      </c>
      <c r="S224" s="185">
        <f>'Аян '!S85</f>
        <v>62627.001260000005</v>
      </c>
      <c r="T224" s="185">
        <f>'Аян '!T85</f>
        <v>20895.942505333333</v>
      </c>
      <c r="U224" s="185">
        <f>'Аян '!U85</f>
        <v>20857.498909999998</v>
      </c>
      <c r="V224" s="790">
        <f>'Аян '!V85</f>
        <v>0</v>
      </c>
      <c r="W224" s="185">
        <f>'Аян '!W85</f>
        <v>-8.6542999999999992</v>
      </c>
      <c r="X224" s="185">
        <f>'Аян '!X85</f>
        <v>-38.443595333334088</v>
      </c>
      <c r="Y224" s="185">
        <f>'Аян '!Y85</f>
        <v>0</v>
      </c>
      <c r="Z224" s="185">
        <f>'Аян '!Z85</f>
        <v>-52.119779999999999</v>
      </c>
      <c r="AA224" s="385">
        <f>'Аян '!AA85</f>
        <v>20796.724829999999</v>
      </c>
      <c r="AB224" s="185">
        <f>U224/T224*100</f>
        <v>99.816023635576514</v>
      </c>
      <c r="AC224" s="185">
        <f>AA224/T224*100</f>
        <v>99.525182100266548</v>
      </c>
      <c r="AD224" s="938">
        <f>'Аян '!AB85</f>
        <v>0</v>
      </c>
      <c r="AE224" s="931">
        <f>'Аян '!AC85</f>
        <v>0</v>
      </c>
      <c r="AF224" s="196"/>
      <c r="AG224" s="196"/>
      <c r="AH224" s="905"/>
      <c r="AK224" s="277"/>
      <c r="AO224" s="277"/>
    </row>
    <row r="225" spans="1:199" s="59" customFormat="1" ht="57.75" x14ac:dyDescent="0.25">
      <c r="A225" s="18"/>
      <c r="B225" s="18">
        <v>1</v>
      </c>
      <c r="C225" s="1964" t="s">
        <v>325</v>
      </c>
      <c r="D225" s="82">
        <f>'Аян '!D86</f>
        <v>0</v>
      </c>
      <c r="E225" s="82">
        <f>'Аян '!E86</f>
        <v>0</v>
      </c>
      <c r="F225" s="82">
        <f>'Аян '!F86</f>
        <v>0</v>
      </c>
      <c r="G225" s="83">
        <f>'Аян '!G86</f>
        <v>0</v>
      </c>
      <c r="H225" s="72">
        <f>'Аян '!H86</f>
        <v>0</v>
      </c>
      <c r="I225" s="72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185">
        <f>'Аян '!P86</f>
        <v>16147.653980000001</v>
      </c>
      <c r="Q225" s="185">
        <f>'Аян '!Q86</f>
        <v>16147.653980000001</v>
      </c>
      <c r="R225" s="185">
        <f>'Аян '!R86</f>
        <v>16091.260880000002</v>
      </c>
      <c r="S225" s="185">
        <f>'Аян '!S86</f>
        <v>16091.260880000002</v>
      </c>
      <c r="T225" s="185">
        <f>'Аян '!T86</f>
        <v>5371.2727066666666</v>
      </c>
      <c r="U225" s="185">
        <f>'Аян '!U86</f>
        <v>5106.0904100000007</v>
      </c>
      <c r="V225" s="790">
        <f>'Аян '!V86</f>
        <v>0</v>
      </c>
      <c r="W225" s="185">
        <f>'Аян '!W86</f>
        <v>-25.916</v>
      </c>
      <c r="X225" s="185">
        <f>'Аян '!X86</f>
        <v>-265.18229666666593</v>
      </c>
      <c r="Y225" s="185">
        <f>'Аян '!Y86</f>
        <v>0</v>
      </c>
      <c r="Z225" s="185">
        <f>'Аян '!Z86</f>
        <v>-2.35981</v>
      </c>
      <c r="AA225" s="385">
        <f>'Аян '!AA86</f>
        <v>5077.8146000000006</v>
      </c>
      <c r="AB225" s="185">
        <f>U225/T225*100</f>
        <v>95.062952280610716</v>
      </c>
      <c r="AC225" s="185"/>
      <c r="AD225" s="938"/>
      <c r="AE225" s="931"/>
      <c r="AF225" s="196"/>
      <c r="AG225" s="196"/>
      <c r="AH225" s="905"/>
      <c r="AK225" s="277"/>
      <c r="AO225" s="277"/>
    </row>
    <row r="226" spans="1:199" x14ac:dyDescent="0.25">
      <c r="A226" s="18">
        <v>1</v>
      </c>
      <c r="B226" s="18">
        <v>1</v>
      </c>
      <c r="C226" s="172" t="s">
        <v>289</v>
      </c>
      <c r="D226" s="51">
        <f>'Аян '!D87</f>
        <v>0</v>
      </c>
      <c r="E226" s="51">
        <f>'Аян '!E87</f>
        <v>0</v>
      </c>
      <c r="F226" s="51">
        <f>'Аян '!F87</f>
        <v>0</v>
      </c>
      <c r="G226" s="84">
        <f>'Аян '!G87</f>
        <v>0</v>
      </c>
      <c r="H226" s="78">
        <f>'Аян '!H87</f>
        <v>0</v>
      </c>
      <c r="I226" s="78">
        <f>'Аян '!I87</f>
        <v>0</v>
      </c>
      <c r="J226" s="73">
        <f>'Аян '!J87</f>
        <v>0</v>
      </c>
      <c r="K226" s="73">
        <f>'Аян '!K87</f>
        <v>0</v>
      </c>
      <c r="L226" s="73">
        <f>'Аян '!L87</f>
        <v>0</v>
      </c>
      <c r="M226" s="73">
        <f>'Аян '!M87</f>
        <v>0</v>
      </c>
      <c r="N226" s="73">
        <f>'Аян '!N87</f>
        <v>0</v>
      </c>
      <c r="O226" s="73">
        <f>'Аян '!O87</f>
        <v>0</v>
      </c>
      <c r="P226" s="185">
        <f>'Аян '!P87</f>
        <v>5523.7021949999998</v>
      </c>
      <c r="Q226" s="185">
        <f>'Аян '!Q87</f>
        <v>5523.7021949999998</v>
      </c>
      <c r="R226" s="185">
        <f>'Аян '!R87</f>
        <v>5523.7021949999998</v>
      </c>
      <c r="S226" s="185">
        <f>'Аян '!S87</f>
        <v>5523.7021949999998</v>
      </c>
      <c r="T226" s="185">
        <f>'Аян '!T87</f>
        <v>1841.2340649999999</v>
      </c>
      <c r="U226" s="185">
        <f>'Аян '!U87</f>
        <v>1841.2340800000002</v>
      </c>
      <c r="V226" s="790">
        <f>'Аян '!V87</f>
        <v>0</v>
      </c>
      <c r="W226" s="185">
        <f>'Аян '!W87</f>
        <v>0</v>
      </c>
      <c r="X226" s="185">
        <f>'Аян '!X87</f>
        <v>1.5000000303189154E-5</v>
      </c>
      <c r="Y226" s="185">
        <f>'Аян '!Y87</f>
        <v>0</v>
      </c>
      <c r="Z226" s="185">
        <f>'Аян '!Z87</f>
        <v>0</v>
      </c>
      <c r="AA226" s="385">
        <f>'Аян '!AA87</f>
        <v>1841.2340800000002</v>
      </c>
      <c r="AB226" s="185">
        <f>U226/T226*100</f>
        <v>100.00000081467103</v>
      </c>
      <c r="AC226" s="185">
        <f>AA226/T226*100</f>
        <v>100.00000081467103</v>
      </c>
      <c r="AD226" s="939">
        <f>'Аян '!AB86</f>
        <v>0</v>
      </c>
      <c r="AE226" s="931">
        <f>'Аян '!AC86</f>
        <v>0</v>
      </c>
      <c r="AF226" s="196"/>
      <c r="AG226" s="196"/>
      <c r="AH226" s="905"/>
      <c r="AI226" s="59"/>
      <c r="AJ226" s="59"/>
      <c r="AK226" s="277"/>
      <c r="AL226" s="59"/>
      <c r="AM226" s="59"/>
      <c r="AN226" s="59"/>
      <c r="AO226" s="277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  <c r="GL226" s="59"/>
      <c r="GM226" s="59"/>
      <c r="GN226" s="59"/>
      <c r="GO226" s="59"/>
      <c r="GP226" s="59"/>
      <c r="GQ226" s="59"/>
    </row>
    <row r="227" spans="1:199" x14ac:dyDescent="0.25">
      <c r="B227" s="18">
        <v>1</v>
      </c>
      <c r="C227" s="172" t="s">
        <v>271</v>
      </c>
      <c r="D227" s="51">
        <f>'Аян '!D88</f>
        <v>5850</v>
      </c>
      <c r="E227" s="51">
        <f>'Аян '!E88</f>
        <v>1950</v>
      </c>
      <c r="F227" s="51">
        <f>'Аян '!F88</f>
        <v>481</v>
      </c>
      <c r="G227" s="84">
        <f>'Аян '!G88</f>
        <v>24.666666666666668</v>
      </c>
      <c r="H227" s="78">
        <f>'Аян '!H88</f>
        <v>0</v>
      </c>
      <c r="I227" s="78">
        <f>'Аян '!I88</f>
        <v>0</v>
      </c>
      <c r="J227" s="73">
        <f>'Аян '!J88</f>
        <v>0</v>
      </c>
      <c r="K227" s="73">
        <f>'Аян '!K88</f>
        <v>0</v>
      </c>
      <c r="L227" s="73">
        <f>'Аян '!L88</f>
        <v>0</v>
      </c>
      <c r="M227" s="73">
        <f>'Аян '!M88</f>
        <v>0</v>
      </c>
      <c r="N227" s="73">
        <f>'Аян '!N88</f>
        <v>0</v>
      </c>
      <c r="O227" s="73">
        <f>'Аян '!O88</f>
        <v>0</v>
      </c>
      <c r="P227" s="185">
        <f>'Аян '!P88</f>
        <v>0</v>
      </c>
      <c r="Q227" s="185">
        <f>'Аян '!Q88</f>
        <v>0</v>
      </c>
      <c r="R227" s="185">
        <f>'Аян '!R88</f>
        <v>0</v>
      </c>
      <c r="S227" s="185">
        <f>'Аян '!S88</f>
        <v>0</v>
      </c>
      <c r="T227" s="185">
        <f>'Аян '!T88</f>
        <v>0</v>
      </c>
      <c r="U227" s="185">
        <f>'Аян '!U88</f>
        <v>0</v>
      </c>
      <c r="V227" s="790">
        <f>'Аян '!V88</f>
        <v>0</v>
      </c>
      <c r="W227" s="185">
        <f>'Аян '!W88</f>
        <v>0</v>
      </c>
      <c r="X227" s="185">
        <f>'Аян '!X88</f>
        <v>0</v>
      </c>
      <c r="Y227" s="185">
        <f>'Аян '!Y88</f>
        <v>0</v>
      </c>
      <c r="Z227" s="185">
        <f>'Аян '!Z88</f>
        <v>0</v>
      </c>
      <c r="AA227" s="385">
        <f>'Аян '!AA88</f>
        <v>0</v>
      </c>
      <c r="AB227" s="185"/>
      <c r="AC227" s="185" t="e">
        <f>AA227/T227*100</f>
        <v>#DIV/0!</v>
      </c>
      <c r="AD227" s="939">
        <f>'Аян '!AB87</f>
        <v>0</v>
      </c>
      <c r="AE227" s="931">
        <f>'Аян '!AC87</f>
        <v>0</v>
      </c>
      <c r="AF227" s="196"/>
      <c r="AG227" s="196"/>
      <c r="AH227" s="905"/>
      <c r="AI227" s="59"/>
      <c r="AJ227" s="59"/>
      <c r="AK227" s="277"/>
      <c r="AL227" s="59"/>
      <c r="AM227" s="59"/>
      <c r="AN227" s="59"/>
      <c r="AO227" s="277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  <c r="GD227" s="59"/>
      <c r="GE227" s="59"/>
      <c r="GF227" s="59"/>
      <c r="GG227" s="59"/>
      <c r="GH227" s="59"/>
      <c r="GI227" s="59"/>
      <c r="GJ227" s="59"/>
      <c r="GK227" s="59"/>
      <c r="GL227" s="59"/>
      <c r="GM227" s="59"/>
      <c r="GN227" s="59"/>
      <c r="GO227" s="59"/>
      <c r="GP227" s="59"/>
      <c r="GQ227" s="59"/>
    </row>
    <row r="228" spans="1:199" ht="29.25" x14ac:dyDescent="0.25">
      <c r="B228" s="18">
        <v>1</v>
      </c>
      <c r="C228" s="292" t="s">
        <v>193</v>
      </c>
      <c r="D228" s="51">
        <f>'Аян '!D89</f>
        <v>0</v>
      </c>
      <c r="E228" s="51">
        <f>'Аян '!E89</f>
        <v>0</v>
      </c>
      <c r="F228" s="51">
        <f>'Аян '!F89</f>
        <v>0</v>
      </c>
      <c r="G228" s="84">
        <f>'Аян '!G89</f>
        <v>0</v>
      </c>
      <c r="H228" s="78">
        <f>'Аян '!H89</f>
        <v>0</v>
      </c>
      <c r="I228" s="78">
        <f>'Аян '!I89</f>
        <v>0</v>
      </c>
      <c r="J228" s="73">
        <f>'Аян '!J89</f>
        <v>0</v>
      </c>
      <c r="K228" s="73">
        <f>'Аян '!K89</f>
        <v>0</v>
      </c>
      <c r="L228" s="73">
        <f>'Аян '!L89</f>
        <v>0</v>
      </c>
      <c r="M228" s="73">
        <f>'Аян '!M89</f>
        <v>0</v>
      </c>
      <c r="N228" s="73">
        <f>'Аян '!N89</f>
        <v>0</v>
      </c>
      <c r="O228" s="73">
        <f>'Аян '!O89</f>
        <v>0</v>
      </c>
      <c r="P228" s="185">
        <f>'Аян '!P89</f>
        <v>0</v>
      </c>
      <c r="Q228" s="185">
        <f>'Аян '!Q89</f>
        <v>0</v>
      </c>
      <c r="R228" s="185">
        <f>'Аян '!R89</f>
        <v>0</v>
      </c>
      <c r="S228" s="185">
        <f>'Аян '!S89</f>
        <v>0</v>
      </c>
      <c r="T228" s="185">
        <f>'Аян '!T89</f>
        <v>0</v>
      </c>
      <c r="U228" s="185" t="str">
        <f>'Аян '!U89</f>
        <v xml:space="preserve"> </v>
      </c>
      <c r="V228" s="790">
        <f>'Аян '!V89</f>
        <v>0</v>
      </c>
      <c r="W228" s="185">
        <f>'Аян '!W89</f>
        <v>0</v>
      </c>
      <c r="X228" s="185">
        <f>'Аян '!X89</f>
        <v>0</v>
      </c>
      <c r="Y228" s="185">
        <f>'Аян '!Y89</f>
        <v>0</v>
      </c>
      <c r="Z228" s="185">
        <f>'Аян '!Z89</f>
        <v>0</v>
      </c>
      <c r="AA228" s="385">
        <f>'Аян '!AA89</f>
        <v>0</v>
      </c>
      <c r="AB228" s="185">
        <f>'Аян '!AA88</f>
        <v>0</v>
      </c>
      <c r="AC228" s="185"/>
      <c r="AD228" s="939">
        <f>'Аян '!AB88</f>
        <v>0</v>
      </c>
      <c r="AE228" s="931">
        <f>'Аян '!AC88</f>
        <v>0</v>
      </c>
      <c r="AF228" s="196"/>
      <c r="AG228" s="196"/>
      <c r="AH228" s="905"/>
      <c r="AI228" s="59"/>
      <c r="AJ228" s="59"/>
      <c r="AK228" s="277"/>
      <c r="AL228" s="59"/>
      <c r="AM228" s="59"/>
      <c r="AN228" s="59"/>
      <c r="AO228" s="277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  <c r="FX228" s="59"/>
      <c r="FY228" s="59"/>
      <c r="FZ228" s="59"/>
      <c r="GA228" s="59"/>
      <c r="GB228" s="59"/>
      <c r="GC228" s="59"/>
      <c r="GD228" s="59"/>
      <c r="GE228" s="59"/>
      <c r="GF228" s="59"/>
      <c r="GG228" s="59"/>
      <c r="GH228" s="59"/>
      <c r="GI228" s="59"/>
      <c r="GJ228" s="59"/>
      <c r="GK228" s="59"/>
      <c r="GL228" s="59"/>
      <c r="GM228" s="59"/>
      <c r="GN228" s="59"/>
      <c r="GO228" s="59"/>
      <c r="GP228" s="59"/>
      <c r="GQ228" s="59"/>
    </row>
    <row r="229" spans="1:199" ht="30" x14ac:dyDescent="0.25">
      <c r="B229" s="18">
        <v>1</v>
      </c>
      <c r="C229" s="558" t="s">
        <v>454</v>
      </c>
      <c r="D229" s="51">
        <f>'Аян '!D90</f>
        <v>2000</v>
      </c>
      <c r="E229" s="51">
        <f>'Аян '!E90</f>
        <v>666.66666666666663</v>
      </c>
      <c r="F229" s="51">
        <f>'Аян '!F90</f>
        <v>322</v>
      </c>
      <c r="G229" s="84">
        <f>'Аян '!G90</f>
        <v>48.300000000000004</v>
      </c>
      <c r="H229" s="78">
        <f>'Аян '!H90</f>
        <v>0</v>
      </c>
      <c r="I229" s="78">
        <f>'Аян '!I90</f>
        <v>0</v>
      </c>
      <c r="J229" s="73">
        <f>'Аян '!J90</f>
        <v>0</v>
      </c>
      <c r="K229" s="73">
        <f>'Аян '!K90</f>
        <v>0</v>
      </c>
      <c r="L229" s="73">
        <f>'Аян '!L90</f>
        <v>0</v>
      </c>
      <c r="M229" s="73">
        <f>'Аян '!M90</f>
        <v>0</v>
      </c>
      <c r="N229" s="73">
        <f>'Аян '!N90</f>
        <v>0</v>
      </c>
      <c r="O229" s="73">
        <f>'Аян '!O90</f>
        <v>0</v>
      </c>
      <c r="P229" s="185">
        <f>'Аян '!P90</f>
        <v>0</v>
      </c>
      <c r="Q229" s="185">
        <f>'Аян '!Q90</f>
        <v>0</v>
      </c>
      <c r="R229" s="185">
        <f>'Аян '!R90</f>
        <v>0</v>
      </c>
      <c r="S229" s="185">
        <f>'Аян '!S90</f>
        <v>0</v>
      </c>
      <c r="T229" s="185">
        <f>'Аян '!T90</f>
        <v>0</v>
      </c>
      <c r="U229" s="185">
        <f>'Аян '!U90</f>
        <v>0</v>
      </c>
      <c r="V229" s="790">
        <f>'Аян '!V90</f>
        <v>0</v>
      </c>
      <c r="W229" s="185">
        <f>'Аян '!W90</f>
        <v>0</v>
      </c>
      <c r="X229" s="185">
        <f>'Аян '!X90</f>
        <v>0</v>
      </c>
      <c r="Y229" s="185">
        <f>'Аян '!Y90</f>
        <v>0</v>
      </c>
      <c r="Z229" s="185">
        <f>'Аян '!Z90</f>
        <v>0</v>
      </c>
      <c r="AA229" s="385">
        <f>'Аян '!AA90</f>
        <v>0</v>
      </c>
      <c r="AB229" s="185">
        <f>'Аян '!AA89</f>
        <v>0</v>
      </c>
      <c r="AC229" s="185"/>
      <c r="AD229" s="939">
        <f>'Аян '!AB89</f>
        <v>0</v>
      </c>
      <c r="AE229" s="931">
        <f>'Аян '!AC89</f>
        <v>0</v>
      </c>
      <c r="AF229" s="196"/>
      <c r="AG229" s="196"/>
      <c r="AH229" s="905"/>
      <c r="AI229" s="59"/>
      <c r="AJ229" s="59"/>
      <c r="AK229" s="277"/>
      <c r="AL229" s="59"/>
      <c r="AM229" s="59"/>
      <c r="AN229" s="59"/>
      <c r="AO229" s="277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  <c r="BA229" s="59"/>
      <c r="BB229" s="59"/>
      <c r="BC229" s="59"/>
      <c r="BD229" s="59"/>
      <c r="BE229" s="59"/>
      <c r="BF229" s="59"/>
      <c r="BG229" s="59"/>
      <c r="BH229" s="59"/>
      <c r="BI229" s="59"/>
      <c r="BJ229" s="59"/>
      <c r="BK229" s="59"/>
      <c r="BL229" s="59"/>
      <c r="BM229" s="59"/>
      <c r="BN229" s="59"/>
      <c r="BO229" s="59"/>
      <c r="BP229" s="59"/>
      <c r="BQ229" s="59"/>
      <c r="BR229" s="59"/>
      <c r="BS229" s="59"/>
      <c r="BT229" s="59"/>
      <c r="BU229" s="59"/>
      <c r="BV229" s="59"/>
      <c r="BW229" s="59"/>
      <c r="BX229" s="59"/>
      <c r="BY229" s="59"/>
      <c r="BZ229" s="59"/>
      <c r="CA229" s="59"/>
      <c r="CB229" s="59"/>
      <c r="CC229" s="59"/>
      <c r="CD229" s="59"/>
      <c r="CE229" s="59"/>
      <c r="CF229" s="59"/>
      <c r="CG229" s="59"/>
      <c r="CH229" s="59"/>
      <c r="CI229" s="59"/>
      <c r="CJ229" s="59"/>
      <c r="CK229" s="59"/>
      <c r="CL229" s="59"/>
      <c r="CM229" s="59"/>
      <c r="CN229" s="59"/>
      <c r="CO229" s="59"/>
      <c r="CP229" s="59"/>
      <c r="CQ229" s="59"/>
      <c r="CR229" s="59"/>
      <c r="CS229" s="59"/>
      <c r="CT229" s="59"/>
      <c r="CU229" s="59"/>
      <c r="CV229" s="59"/>
      <c r="CW229" s="59"/>
      <c r="CX229" s="59"/>
      <c r="CY229" s="59"/>
      <c r="CZ229" s="59"/>
      <c r="DA229" s="59"/>
      <c r="DB229" s="59"/>
      <c r="DC229" s="59"/>
      <c r="DD229" s="59"/>
      <c r="DE229" s="59"/>
      <c r="DF229" s="59"/>
      <c r="DG229" s="59"/>
      <c r="DH229" s="59"/>
      <c r="DI229" s="59"/>
      <c r="DJ229" s="59"/>
      <c r="DK229" s="59"/>
      <c r="DL229" s="59"/>
      <c r="DM229" s="59"/>
      <c r="DN229" s="59"/>
      <c r="DO229" s="59"/>
      <c r="DP229" s="59"/>
      <c r="DQ229" s="59"/>
      <c r="DR229" s="59"/>
      <c r="DS229" s="59"/>
      <c r="DT229" s="59"/>
      <c r="DU229" s="59"/>
      <c r="DV229" s="59"/>
      <c r="DW229" s="59"/>
      <c r="DX229" s="59"/>
      <c r="DY229" s="59"/>
      <c r="DZ229" s="59"/>
      <c r="EA229" s="59"/>
      <c r="EB229" s="59"/>
      <c r="EC229" s="59"/>
      <c r="ED229" s="59"/>
      <c r="EE229" s="59"/>
      <c r="EF229" s="59"/>
      <c r="EG229" s="59"/>
      <c r="EH229" s="59"/>
      <c r="EI229" s="59"/>
      <c r="EJ229" s="59"/>
      <c r="EK229" s="59"/>
      <c r="EL229" s="59"/>
      <c r="EM229" s="59"/>
      <c r="EN229" s="59"/>
      <c r="EO229" s="59"/>
      <c r="EP229" s="59"/>
      <c r="EQ229" s="59"/>
      <c r="ER229" s="59"/>
      <c r="ES229" s="59"/>
      <c r="ET229" s="59"/>
      <c r="EU229" s="59"/>
      <c r="EV229" s="59"/>
      <c r="EW229" s="59"/>
      <c r="EX229" s="59"/>
      <c r="EY229" s="59"/>
      <c r="EZ229" s="59"/>
      <c r="FA229" s="59"/>
      <c r="FB229" s="59"/>
      <c r="FC229" s="59"/>
      <c r="FD229" s="59"/>
      <c r="FE229" s="59"/>
      <c r="FF229" s="59"/>
      <c r="FG229" s="59"/>
      <c r="FH229" s="59"/>
      <c r="FI229" s="59"/>
      <c r="FJ229" s="59"/>
      <c r="FK229" s="59"/>
      <c r="FL229" s="59"/>
      <c r="FM229" s="59"/>
      <c r="FN229" s="59"/>
      <c r="FO229" s="59"/>
      <c r="FP229" s="59"/>
      <c r="FQ229" s="59"/>
      <c r="FR229" s="59"/>
      <c r="FS229" s="59"/>
      <c r="FT229" s="59"/>
      <c r="FU229" s="59"/>
      <c r="FV229" s="59"/>
      <c r="FW229" s="59"/>
      <c r="FX229" s="59"/>
      <c r="FY229" s="59"/>
      <c r="FZ229" s="59"/>
      <c r="GA229" s="59"/>
      <c r="GB229" s="59"/>
      <c r="GC229" s="59"/>
      <c r="GD229" s="59"/>
      <c r="GE229" s="59"/>
      <c r="GF229" s="59"/>
      <c r="GG229" s="59"/>
      <c r="GH229" s="59"/>
      <c r="GI229" s="59"/>
      <c r="GJ229" s="59"/>
      <c r="GK229" s="59"/>
      <c r="GL229" s="59"/>
      <c r="GM229" s="59"/>
      <c r="GN229" s="59"/>
      <c r="GO229" s="59"/>
      <c r="GP229" s="59"/>
      <c r="GQ229" s="59"/>
    </row>
    <row r="230" spans="1:199" ht="60" x14ac:dyDescent="0.25">
      <c r="B230" s="18">
        <v>1</v>
      </c>
      <c r="C230" s="558" t="s">
        <v>455</v>
      </c>
      <c r="D230" s="51">
        <f>'Аян '!D91</f>
        <v>3300</v>
      </c>
      <c r="E230" s="51">
        <f>'Аян '!E91</f>
        <v>1100</v>
      </c>
      <c r="F230" s="51">
        <f>'Аян '!F91</f>
        <v>18</v>
      </c>
      <c r="G230" s="84">
        <f>'Аян '!G91</f>
        <v>1.6363636363636365</v>
      </c>
      <c r="H230" s="78">
        <f>'Аян '!H91</f>
        <v>0</v>
      </c>
      <c r="I230" s="78">
        <f>'Аян '!I91</f>
        <v>0</v>
      </c>
      <c r="J230" s="73">
        <f>'Аян '!J91</f>
        <v>0</v>
      </c>
      <c r="K230" s="73">
        <f>'Аян '!K91</f>
        <v>0</v>
      </c>
      <c r="L230" s="73">
        <f>'Аян '!L91</f>
        <v>0</v>
      </c>
      <c r="M230" s="73">
        <f>'Аян '!M91</f>
        <v>0</v>
      </c>
      <c r="N230" s="73">
        <f>'Аян '!N91</f>
        <v>0</v>
      </c>
      <c r="O230" s="73">
        <f>'Аян '!O91</f>
        <v>0</v>
      </c>
      <c r="P230" s="185">
        <f>'Аян '!P91</f>
        <v>0</v>
      </c>
      <c r="Q230" s="185">
        <f>'Аян '!Q91</f>
        <v>0</v>
      </c>
      <c r="R230" s="185">
        <f>'Аян '!R91</f>
        <v>0</v>
      </c>
      <c r="S230" s="185">
        <f>'Аян '!S91</f>
        <v>0</v>
      </c>
      <c r="T230" s="185">
        <f>'Аян '!T91</f>
        <v>0</v>
      </c>
      <c r="U230" s="185">
        <f>'Аян '!U91</f>
        <v>0</v>
      </c>
      <c r="V230" s="790">
        <f>'Аян '!V91</f>
        <v>0</v>
      </c>
      <c r="W230" s="185">
        <f>'Аян '!W91</f>
        <v>0</v>
      </c>
      <c r="X230" s="185">
        <f>'Аян '!X91</f>
        <v>0</v>
      </c>
      <c r="Y230" s="185">
        <f>'Аян '!Y91</f>
        <v>0</v>
      </c>
      <c r="Z230" s="185">
        <f>'Аян '!Z91</f>
        <v>0</v>
      </c>
      <c r="AA230" s="385">
        <f>'Аян '!AA91</f>
        <v>0</v>
      </c>
      <c r="AB230" s="185">
        <f>'Аян '!AA90</f>
        <v>0</v>
      </c>
      <c r="AC230" s="185"/>
      <c r="AD230" s="939">
        <f>'Аян '!AB90</f>
        <v>0</v>
      </c>
      <c r="AE230" s="931">
        <f>'Аян '!AC90</f>
        <v>0</v>
      </c>
      <c r="AF230" s="196"/>
      <c r="AG230" s="196"/>
      <c r="AH230" s="905"/>
      <c r="AI230" s="59"/>
      <c r="AJ230" s="59"/>
      <c r="AK230" s="277"/>
      <c r="AL230" s="59"/>
      <c r="AM230" s="59"/>
      <c r="AN230" s="59"/>
      <c r="AO230" s="277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  <c r="BA230" s="59"/>
      <c r="BB230" s="59"/>
      <c r="BC230" s="59"/>
      <c r="BD230" s="59"/>
      <c r="BE230" s="59"/>
      <c r="BF230" s="59"/>
      <c r="BG230" s="59"/>
      <c r="BH230" s="59"/>
      <c r="BI230" s="59"/>
      <c r="BJ230" s="59"/>
      <c r="BK230" s="59"/>
      <c r="BL230" s="59"/>
      <c r="BM230" s="59"/>
      <c r="BN230" s="59"/>
      <c r="BO230" s="59"/>
      <c r="BP230" s="59"/>
      <c r="BQ230" s="59"/>
      <c r="BR230" s="59"/>
      <c r="BS230" s="59"/>
      <c r="BT230" s="59"/>
      <c r="BU230" s="59"/>
      <c r="BV230" s="59"/>
      <c r="BW230" s="59"/>
      <c r="BX230" s="59"/>
      <c r="BY230" s="59"/>
      <c r="BZ230" s="59"/>
      <c r="CA230" s="59"/>
      <c r="CB230" s="59"/>
      <c r="CC230" s="59"/>
      <c r="CD230" s="59"/>
      <c r="CE230" s="59"/>
      <c r="CF230" s="59"/>
      <c r="CG230" s="59"/>
      <c r="CH230" s="59"/>
      <c r="CI230" s="59"/>
      <c r="CJ230" s="59"/>
      <c r="CK230" s="59"/>
      <c r="CL230" s="59"/>
      <c r="CM230" s="59"/>
      <c r="CN230" s="59"/>
      <c r="CO230" s="59"/>
      <c r="CP230" s="59"/>
      <c r="CQ230" s="59"/>
      <c r="CR230" s="59"/>
      <c r="CS230" s="59"/>
      <c r="CT230" s="59"/>
      <c r="CU230" s="59"/>
      <c r="CV230" s="59"/>
      <c r="CW230" s="59"/>
      <c r="CX230" s="59"/>
      <c r="CY230" s="59"/>
      <c r="CZ230" s="59"/>
      <c r="DA230" s="59"/>
      <c r="DB230" s="59"/>
      <c r="DC230" s="59"/>
      <c r="DD230" s="59"/>
      <c r="DE230" s="59"/>
      <c r="DF230" s="59"/>
      <c r="DG230" s="59"/>
      <c r="DH230" s="59"/>
      <c r="DI230" s="59"/>
      <c r="DJ230" s="59"/>
      <c r="DK230" s="59"/>
      <c r="DL230" s="59"/>
      <c r="DM230" s="59"/>
      <c r="DN230" s="59"/>
      <c r="DO230" s="59"/>
      <c r="DP230" s="59"/>
      <c r="DQ230" s="59"/>
      <c r="DR230" s="59"/>
      <c r="DS230" s="59"/>
      <c r="DT230" s="59"/>
      <c r="DU230" s="59"/>
      <c r="DV230" s="59"/>
      <c r="DW230" s="59"/>
      <c r="DX230" s="59"/>
      <c r="DY230" s="59"/>
      <c r="DZ230" s="59"/>
      <c r="EA230" s="59"/>
      <c r="EB230" s="59"/>
      <c r="EC230" s="59"/>
      <c r="ED230" s="59"/>
      <c r="EE230" s="59"/>
      <c r="EF230" s="59"/>
      <c r="EG230" s="59"/>
      <c r="EH230" s="59"/>
      <c r="EI230" s="59"/>
      <c r="EJ230" s="59"/>
      <c r="EK230" s="59"/>
      <c r="EL230" s="59"/>
      <c r="EM230" s="59"/>
      <c r="EN230" s="59"/>
      <c r="EO230" s="59"/>
      <c r="EP230" s="59"/>
      <c r="EQ230" s="59"/>
      <c r="ER230" s="59"/>
      <c r="ES230" s="59"/>
      <c r="ET230" s="59"/>
      <c r="EU230" s="59"/>
      <c r="EV230" s="59"/>
      <c r="EW230" s="59"/>
      <c r="EX230" s="59"/>
      <c r="EY230" s="59"/>
      <c r="EZ230" s="59"/>
      <c r="FA230" s="59"/>
      <c r="FB230" s="59"/>
      <c r="FC230" s="59"/>
      <c r="FD230" s="59"/>
      <c r="FE230" s="59"/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  <c r="FP230" s="59"/>
      <c r="FQ230" s="59"/>
      <c r="FR230" s="59"/>
      <c r="FS230" s="59"/>
      <c r="FT230" s="59"/>
      <c r="FU230" s="59"/>
      <c r="FV230" s="59"/>
      <c r="FW230" s="59"/>
      <c r="FX230" s="59"/>
      <c r="FY230" s="59"/>
      <c r="FZ230" s="59"/>
      <c r="GA230" s="59"/>
      <c r="GB230" s="59"/>
      <c r="GC230" s="59"/>
      <c r="GD230" s="59"/>
      <c r="GE230" s="59"/>
      <c r="GF230" s="59"/>
      <c r="GG230" s="59"/>
      <c r="GH230" s="59"/>
      <c r="GI230" s="59"/>
      <c r="GJ230" s="59"/>
      <c r="GK230" s="59"/>
      <c r="GL230" s="59"/>
      <c r="GM230" s="59"/>
      <c r="GN230" s="59"/>
      <c r="GO230" s="59"/>
      <c r="GP230" s="59"/>
      <c r="GQ230" s="59"/>
    </row>
    <row r="231" spans="1:199" ht="45" x14ac:dyDescent="0.25">
      <c r="B231" s="18">
        <v>1</v>
      </c>
      <c r="C231" s="295" t="s">
        <v>456</v>
      </c>
      <c r="D231" s="51">
        <f>'Аян '!D92</f>
        <v>500</v>
      </c>
      <c r="E231" s="51">
        <f>'Аян '!E92</f>
        <v>166.66666666666666</v>
      </c>
      <c r="F231" s="51">
        <f>'Аян '!F92</f>
        <v>141</v>
      </c>
      <c r="G231" s="84">
        <f>'Аян '!G92</f>
        <v>84.600000000000009</v>
      </c>
      <c r="H231" s="78">
        <f>'Аян '!H92</f>
        <v>0</v>
      </c>
      <c r="I231" s="78">
        <f>'Аян '!I92</f>
        <v>0</v>
      </c>
      <c r="J231" s="73">
        <f>'Аян '!J92</f>
        <v>0</v>
      </c>
      <c r="K231" s="73">
        <f>'Аян '!K92</f>
        <v>0</v>
      </c>
      <c r="L231" s="73">
        <f>'Аян '!L92</f>
        <v>0</v>
      </c>
      <c r="M231" s="73">
        <f>'Аян '!M92</f>
        <v>0</v>
      </c>
      <c r="N231" s="73">
        <f>'Аян '!N92</f>
        <v>0</v>
      </c>
      <c r="O231" s="73">
        <f>'Аян '!O92</f>
        <v>0</v>
      </c>
      <c r="P231" s="185">
        <f>'Аян '!P92</f>
        <v>0</v>
      </c>
      <c r="Q231" s="185">
        <f>'Аян '!Q92</f>
        <v>0</v>
      </c>
      <c r="R231" s="185">
        <f>'Аян '!R92</f>
        <v>0</v>
      </c>
      <c r="S231" s="185">
        <f>'Аян '!S92</f>
        <v>0</v>
      </c>
      <c r="T231" s="185">
        <f>'Аян '!T92</f>
        <v>0</v>
      </c>
      <c r="U231" s="185">
        <f>'Аян '!U92</f>
        <v>0</v>
      </c>
      <c r="V231" s="790">
        <f>'Аян '!V92</f>
        <v>0</v>
      </c>
      <c r="W231" s="185">
        <f>'Аян '!W92</f>
        <v>0</v>
      </c>
      <c r="X231" s="185">
        <f>'Аян '!X92</f>
        <v>0</v>
      </c>
      <c r="Y231" s="185">
        <f>'Аян '!Y92</f>
        <v>0</v>
      </c>
      <c r="Z231" s="185">
        <f>'Аян '!Z92</f>
        <v>0</v>
      </c>
      <c r="AA231" s="385">
        <f>'Аян '!AA92</f>
        <v>0</v>
      </c>
      <c r="AB231" s="185">
        <f>'Аян '!AA91</f>
        <v>0</v>
      </c>
      <c r="AC231" s="185"/>
      <c r="AD231" s="939">
        <f>'Аян '!AB91</f>
        <v>0</v>
      </c>
      <c r="AE231" s="931">
        <f>'Аян '!AC91</f>
        <v>0</v>
      </c>
      <c r="AF231" s="196"/>
      <c r="AG231" s="196"/>
      <c r="AH231" s="905"/>
      <c r="AI231" s="59"/>
      <c r="AJ231" s="59"/>
      <c r="AK231" s="277"/>
      <c r="AL231" s="59"/>
      <c r="AM231" s="59"/>
      <c r="AN231" s="59"/>
      <c r="AO231" s="277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  <c r="GL231" s="59"/>
      <c r="GM231" s="59"/>
      <c r="GN231" s="59"/>
      <c r="GO231" s="59"/>
      <c r="GP231" s="59"/>
      <c r="GQ231" s="59"/>
    </row>
    <row r="232" spans="1:199" ht="90" x14ac:dyDescent="0.25">
      <c r="B232" s="18">
        <v>1</v>
      </c>
      <c r="C232" s="173" t="s">
        <v>457</v>
      </c>
      <c r="D232" s="51">
        <f>'Аян '!D93</f>
        <v>50</v>
      </c>
      <c r="E232" s="51">
        <f>'Аян '!E93</f>
        <v>16.666666666666668</v>
      </c>
      <c r="F232" s="51">
        <f>'Аян '!F93</f>
        <v>0</v>
      </c>
      <c r="G232" s="84">
        <f>'Аян '!G93</f>
        <v>0</v>
      </c>
      <c r="H232" s="78">
        <f>'Аян '!H93</f>
        <v>0</v>
      </c>
      <c r="I232" s="78">
        <f>'Аян '!I93</f>
        <v>0</v>
      </c>
      <c r="J232" s="73">
        <f>'Аян '!J93</f>
        <v>0</v>
      </c>
      <c r="K232" s="73">
        <f>'Аян '!K93</f>
        <v>0</v>
      </c>
      <c r="L232" s="73">
        <f>'Аян '!L93</f>
        <v>0</v>
      </c>
      <c r="M232" s="73">
        <f>'Аян '!M93</f>
        <v>0</v>
      </c>
      <c r="N232" s="73">
        <f>'Аян '!N93</f>
        <v>0</v>
      </c>
      <c r="O232" s="73">
        <f>'Аян '!O93</f>
        <v>0</v>
      </c>
      <c r="P232" s="185">
        <f>'Аян '!P93</f>
        <v>0</v>
      </c>
      <c r="Q232" s="185">
        <f>'Аян '!Q93</f>
        <v>0</v>
      </c>
      <c r="R232" s="185">
        <f>'Аян '!R93</f>
        <v>0</v>
      </c>
      <c r="S232" s="185">
        <f>'Аян '!S93</f>
        <v>0</v>
      </c>
      <c r="T232" s="185">
        <f>'Аян '!T93</f>
        <v>0</v>
      </c>
      <c r="U232" s="185">
        <f>'Аян '!U93</f>
        <v>0</v>
      </c>
      <c r="V232" s="790">
        <f>'Аян '!V93</f>
        <v>0</v>
      </c>
      <c r="W232" s="185">
        <f>'Аян '!W93</f>
        <v>0</v>
      </c>
      <c r="X232" s="185">
        <f>'Аян '!X93</f>
        <v>0</v>
      </c>
      <c r="Y232" s="185">
        <f>'Аян '!Y93</f>
        <v>0</v>
      </c>
      <c r="Z232" s="185">
        <f>'Аян '!Z93</f>
        <v>0</v>
      </c>
      <c r="AA232" s="385">
        <f>'Аян '!AA93</f>
        <v>0</v>
      </c>
      <c r="AB232" s="185">
        <f>'Аян '!AA92</f>
        <v>0</v>
      </c>
      <c r="AC232" s="185"/>
      <c r="AD232" s="939">
        <f>'Аян '!AB92</f>
        <v>0</v>
      </c>
      <c r="AE232" s="931">
        <f>'Аян '!AC92</f>
        <v>0</v>
      </c>
      <c r="AF232" s="196"/>
      <c r="AG232" s="196"/>
      <c r="AH232" s="905"/>
      <c r="AI232" s="59"/>
      <c r="AJ232" s="59"/>
      <c r="AK232" s="277"/>
      <c r="AL232" s="59"/>
      <c r="AM232" s="59"/>
      <c r="AN232" s="59"/>
      <c r="AO232" s="277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  <c r="GL232" s="59"/>
      <c r="GM232" s="59"/>
      <c r="GN232" s="59"/>
      <c r="GO232" s="59"/>
      <c r="GP232" s="59"/>
      <c r="GQ232" s="59"/>
    </row>
    <row r="233" spans="1:199" x14ac:dyDescent="0.25">
      <c r="B233" s="18">
        <v>1</v>
      </c>
      <c r="C233" s="173" t="s">
        <v>131</v>
      </c>
      <c r="D233" s="51">
        <f>'Аян '!D94</f>
        <v>3100</v>
      </c>
      <c r="E233" s="51">
        <f>'Аян '!E94</f>
        <v>1033.3333333333335</v>
      </c>
      <c r="F233" s="51">
        <f>'Аян '!F94</f>
        <v>1123</v>
      </c>
      <c r="G233" s="84">
        <f>'Аян '!G94</f>
        <v>108.6774193548387</v>
      </c>
      <c r="H233" s="78">
        <f>'Аян '!H94</f>
        <v>0</v>
      </c>
      <c r="I233" s="78">
        <f>'Аян '!I94</f>
        <v>0</v>
      </c>
      <c r="J233" s="73">
        <f>'Аян '!J94</f>
        <v>0</v>
      </c>
      <c r="K233" s="73">
        <f>'Аян '!K94</f>
        <v>0</v>
      </c>
      <c r="L233" s="73">
        <f>'Аян '!L94</f>
        <v>0</v>
      </c>
      <c r="M233" s="73">
        <f>'Аян '!M94</f>
        <v>0</v>
      </c>
      <c r="N233" s="73">
        <f>'Аян '!N94</f>
        <v>0</v>
      </c>
      <c r="O233" s="73">
        <f>'Аян '!O94</f>
        <v>0</v>
      </c>
      <c r="P233" s="185">
        <f>'Аян '!P94</f>
        <v>0</v>
      </c>
      <c r="Q233" s="185">
        <f>'Аян '!Q94</f>
        <v>0</v>
      </c>
      <c r="R233" s="185">
        <f>'Аян '!R94</f>
        <v>0</v>
      </c>
      <c r="S233" s="185">
        <f>'Аян '!S94</f>
        <v>0</v>
      </c>
      <c r="T233" s="185">
        <f>'Аян '!T94</f>
        <v>0</v>
      </c>
      <c r="U233" s="185">
        <f>'Аян '!U94</f>
        <v>0</v>
      </c>
      <c r="V233" s="790">
        <f>'Аян '!V94</f>
        <v>0</v>
      </c>
      <c r="W233" s="185">
        <f>'Аян '!W94</f>
        <v>0</v>
      </c>
      <c r="X233" s="185">
        <f>'Аян '!X94</f>
        <v>0</v>
      </c>
      <c r="Y233" s="185">
        <f>'Аян '!Y94</f>
        <v>0</v>
      </c>
      <c r="Z233" s="185">
        <f>'Аян '!Z94</f>
        <v>0</v>
      </c>
      <c r="AA233" s="385">
        <f>'Аян '!AA94</f>
        <v>0</v>
      </c>
      <c r="AB233" s="185">
        <f>'Аян '!AA93</f>
        <v>0</v>
      </c>
      <c r="AC233" s="185"/>
      <c r="AD233" s="939">
        <f>'Аян '!AB93</f>
        <v>0</v>
      </c>
      <c r="AE233" s="931">
        <f>'Аян '!AC93</f>
        <v>0</v>
      </c>
      <c r="AF233" s="196"/>
      <c r="AG233" s="196"/>
      <c r="AH233" s="905"/>
      <c r="AI233" s="59"/>
      <c r="AJ233" s="59"/>
      <c r="AK233" s="277"/>
      <c r="AL233" s="59"/>
      <c r="AM233" s="59"/>
      <c r="AN233" s="59"/>
      <c r="AO233" s="277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  <c r="GL233" s="59"/>
      <c r="GM233" s="59"/>
      <c r="GN233" s="59"/>
      <c r="GO233" s="59"/>
      <c r="GP233" s="59"/>
      <c r="GQ233" s="59"/>
    </row>
    <row r="234" spans="1:199" x14ac:dyDescent="0.25">
      <c r="B234" s="18">
        <v>1</v>
      </c>
      <c r="C234" s="173" t="s">
        <v>222</v>
      </c>
      <c r="D234" s="51">
        <f>'Аян '!D95</f>
        <v>2970</v>
      </c>
      <c r="E234" s="51">
        <f>'Аян '!E95</f>
        <v>990</v>
      </c>
      <c r="F234" s="51">
        <f>'Аян '!F95</f>
        <v>1123</v>
      </c>
      <c r="G234" s="84">
        <f>'Аян '!G95</f>
        <v>113.43434343434345</v>
      </c>
      <c r="H234" s="78">
        <f>'Аян '!H95</f>
        <v>0</v>
      </c>
      <c r="I234" s="78">
        <f>'Аян '!I95</f>
        <v>0</v>
      </c>
      <c r="J234" s="73">
        <f>'Аян '!J95</f>
        <v>0</v>
      </c>
      <c r="K234" s="73">
        <f>'Аян '!K95</f>
        <v>0</v>
      </c>
      <c r="L234" s="73">
        <f>'Аян '!L95</f>
        <v>0</v>
      </c>
      <c r="M234" s="73">
        <f>'Аян '!M95</f>
        <v>0</v>
      </c>
      <c r="N234" s="73">
        <f>'Аян '!N95</f>
        <v>0</v>
      </c>
      <c r="O234" s="73">
        <f>'Аян '!O95</f>
        <v>0</v>
      </c>
      <c r="P234" s="185">
        <f>'Аян '!P95</f>
        <v>0</v>
      </c>
      <c r="Q234" s="185">
        <f>'Аян '!Q95</f>
        <v>0</v>
      </c>
      <c r="R234" s="185">
        <f>'Аян '!R95</f>
        <v>0</v>
      </c>
      <c r="S234" s="185">
        <f>'Аян '!S95</f>
        <v>0</v>
      </c>
      <c r="T234" s="185">
        <f>'Аян '!T95</f>
        <v>0</v>
      </c>
      <c r="U234" s="185">
        <f>'Аян '!U95</f>
        <v>0</v>
      </c>
      <c r="V234" s="790">
        <f>'Аян '!V95</f>
        <v>0</v>
      </c>
      <c r="W234" s="185">
        <f>'Аян '!W95</f>
        <v>0</v>
      </c>
      <c r="X234" s="185">
        <f>'Аян '!X95</f>
        <v>0</v>
      </c>
      <c r="Y234" s="185">
        <f>'Аян '!Y95</f>
        <v>0</v>
      </c>
      <c r="Z234" s="185">
        <f>'Аян '!Z95</f>
        <v>0</v>
      </c>
      <c r="AA234" s="385">
        <f>'Аян '!AA95</f>
        <v>0</v>
      </c>
      <c r="AB234" s="185">
        <f>'Аян '!AA94</f>
        <v>0</v>
      </c>
      <c r="AC234" s="185"/>
      <c r="AD234" s="939">
        <f>'Аян '!AB94</f>
        <v>0</v>
      </c>
      <c r="AE234" s="931">
        <f>'Аян '!AC94</f>
        <v>0</v>
      </c>
      <c r="AF234" s="196"/>
      <c r="AG234" s="196"/>
      <c r="AH234" s="905"/>
      <c r="AI234" s="59"/>
      <c r="AJ234" s="59"/>
      <c r="AK234" s="277"/>
      <c r="AL234" s="59"/>
      <c r="AM234" s="59"/>
      <c r="AN234" s="59"/>
      <c r="AO234" s="277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  <c r="GL234" s="59"/>
      <c r="GM234" s="59"/>
      <c r="GN234" s="59"/>
      <c r="GO234" s="59"/>
      <c r="GP234" s="59"/>
      <c r="GQ234" s="59"/>
    </row>
    <row r="235" spans="1:199" ht="45" x14ac:dyDescent="0.25">
      <c r="B235" s="18">
        <v>1</v>
      </c>
      <c r="C235" s="173" t="s">
        <v>458</v>
      </c>
      <c r="D235" s="51">
        <f>'Аян '!D96</f>
        <v>100</v>
      </c>
      <c r="E235" s="51">
        <f>'Аян '!E96</f>
        <v>33.333333333333336</v>
      </c>
      <c r="F235" s="51">
        <f>'Аян '!F96</f>
        <v>0</v>
      </c>
      <c r="G235" s="84">
        <f>'Аян '!G96</f>
        <v>0</v>
      </c>
      <c r="H235" s="78">
        <f>'Аян '!H96</f>
        <v>0</v>
      </c>
      <c r="I235" s="78">
        <f>'Аян '!I96</f>
        <v>0</v>
      </c>
      <c r="J235" s="73">
        <f>'Аян '!J96</f>
        <v>0</v>
      </c>
      <c r="K235" s="73">
        <f>'Аян '!K96</f>
        <v>0</v>
      </c>
      <c r="L235" s="73">
        <f>'Аян '!L96</f>
        <v>0</v>
      </c>
      <c r="M235" s="73">
        <f>'Аян '!M96</f>
        <v>0</v>
      </c>
      <c r="N235" s="73">
        <f>'Аян '!N96</f>
        <v>0</v>
      </c>
      <c r="O235" s="73">
        <f>'Аян '!O96</f>
        <v>0</v>
      </c>
      <c r="P235" s="185">
        <f>'Аян '!P96</f>
        <v>0</v>
      </c>
      <c r="Q235" s="185">
        <f>'Аян '!Q96</f>
        <v>0</v>
      </c>
      <c r="R235" s="185">
        <f>'Аян '!R96</f>
        <v>0</v>
      </c>
      <c r="S235" s="185">
        <f>'Аян '!S96</f>
        <v>0</v>
      </c>
      <c r="T235" s="185">
        <f>'Аян '!T96</f>
        <v>0</v>
      </c>
      <c r="U235" s="185">
        <f>'Аян '!U96</f>
        <v>0</v>
      </c>
      <c r="V235" s="790">
        <f>'Аян '!V96</f>
        <v>0</v>
      </c>
      <c r="W235" s="185">
        <f>'Аян '!W96</f>
        <v>0</v>
      </c>
      <c r="X235" s="185">
        <f>'Аян '!X96</f>
        <v>0</v>
      </c>
      <c r="Y235" s="185">
        <f>'Аян '!Y96</f>
        <v>0</v>
      </c>
      <c r="Z235" s="185">
        <f>'Аян '!Z96</f>
        <v>0</v>
      </c>
      <c r="AA235" s="385">
        <f>'Аян '!AA96</f>
        <v>0</v>
      </c>
      <c r="AB235" s="185">
        <f>'Аян '!AA95</f>
        <v>0</v>
      </c>
      <c r="AC235" s="185"/>
      <c r="AD235" s="939">
        <f>'Аян '!AB95</f>
        <v>0</v>
      </c>
      <c r="AE235" s="931">
        <f>'Аян '!AC95</f>
        <v>0</v>
      </c>
      <c r="AF235" s="196"/>
      <c r="AG235" s="196"/>
      <c r="AH235" s="905"/>
      <c r="AI235" s="59"/>
      <c r="AJ235" s="59"/>
      <c r="AK235" s="277"/>
      <c r="AL235" s="59"/>
      <c r="AM235" s="59"/>
      <c r="AN235" s="59"/>
      <c r="AO235" s="277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  <c r="GL235" s="59"/>
      <c r="GM235" s="59"/>
      <c r="GN235" s="59"/>
      <c r="GO235" s="59"/>
      <c r="GP235" s="59"/>
      <c r="GQ235" s="59"/>
    </row>
    <row r="236" spans="1:199" ht="75" x14ac:dyDescent="0.25">
      <c r="B236" s="18">
        <v>1</v>
      </c>
      <c r="C236" s="173" t="s">
        <v>503</v>
      </c>
      <c r="D236" s="51">
        <f>'Аян '!D97</f>
        <v>30</v>
      </c>
      <c r="E236" s="51">
        <f>'Аян '!E97</f>
        <v>10</v>
      </c>
      <c r="F236" s="51">
        <f>'Аян '!F97</f>
        <v>0</v>
      </c>
      <c r="G236" s="84">
        <f>'Аян '!G97</f>
        <v>0</v>
      </c>
      <c r="H236" s="78">
        <f>'Аян '!H97</f>
        <v>0</v>
      </c>
      <c r="I236" s="78">
        <f>'Аян '!I97</f>
        <v>0</v>
      </c>
      <c r="J236" s="73">
        <f>'Аян '!J97</f>
        <v>0</v>
      </c>
      <c r="K236" s="73">
        <f>'Аян '!K97</f>
        <v>0</v>
      </c>
      <c r="L236" s="73">
        <f>'Аян '!L97</f>
        <v>0</v>
      </c>
      <c r="M236" s="73">
        <f>'Аян '!M97</f>
        <v>0</v>
      </c>
      <c r="N236" s="73">
        <f>'Аян '!N97</f>
        <v>0</v>
      </c>
      <c r="O236" s="73">
        <f>'Аян '!O97</f>
        <v>0</v>
      </c>
      <c r="P236" s="185">
        <f>'Аян '!P97</f>
        <v>0</v>
      </c>
      <c r="Q236" s="185">
        <f>'Аян '!Q97</f>
        <v>0</v>
      </c>
      <c r="R236" s="185">
        <f>'Аян '!R97</f>
        <v>0</v>
      </c>
      <c r="S236" s="185">
        <f>'Аян '!S97</f>
        <v>0</v>
      </c>
      <c r="T236" s="185">
        <f>'Аян '!T97</f>
        <v>0</v>
      </c>
      <c r="U236" s="185">
        <f>'Аян '!U97</f>
        <v>0</v>
      </c>
      <c r="V236" s="790">
        <f>'Аян '!V97</f>
        <v>0</v>
      </c>
      <c r="W236" s="185">
        <f>'Аян '!W97</f>
        <v>0</v>
      </c>
      <c r="X236" s="185">
        <f>'Аян '!X97</f>
        <v>0</v>
      </c>
      <c r="Y236" s="185">
        <f>'Аян '!Y97</f>
        <v>0</v>
      </c>
      <c r="Z236" s="185">
        <f>'Аян '!Z97</f>
        <v>0</v>
      </c>
      <c r="AA236" s="385">
        <f>'Аян '!AA97</f>
        <v>0</v>
      </c>
      <c r="AB236" s="185">
        <f>'Аян '!AA96</f>
        <v>0</v>
      </c>
      <c r="AC236" s="185"/>
      <c r="AD236" s="939">
        <f>'Аян '!AB96</f>
        <v>0</v>
      </c>
      <c r="AE236" s="931">
        <f>'Аян '!AC96</f>
        <v>0</v>
      </c>
      <c r="AF236" s="196"/>
      <c r="AG236" s="196"/>
      <c r="AH236" s="905"/>
      <c r="AI236" s="59"/>
      <c r="AJ236" s="59"/>
      <c r="AK236" s="277"/>
      <c r="AL236" s="59"/>
      <c r="AM236" s="59"/>
      <c r="AN236" s="59"/>
      <c r="AO236" s="277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  <c r="GL236" s="59"/>
      <c r="GM236" s="59"/>
      <c r="GN236" s="59"/>
      <c r="GO236" s="59"/>
      <c r="GP236" s="59"/>
      <c r="GQ236" s="59"/>
    </row>
    <row r="237" spans="1:199" ht="30" x14ac:dyDescent="0.25">
      <c r="B237" s="18">
        <v>1</v>
      </c>
      <c r="C237" s="173" t="s">
        <v>630</v>
      </c>
      <c r="D237" s="51">
        <f>'Аян '!D98</f>
        <v>2000</v>
      </c>
      <c r="E237" s="51">
        <f>'Аян '!E98</f>
        <v>666.66666666666663</v>
      </c>
      <c r="F237" s="51">
        <f>'Аян '!F98</f>
        <v>635</v>
      </c>
      <c r="G237" s="84">
        <f>'Аян '!G98</f>
        <v>95.25</v>
      </c>
      <c r="H237" s="78">
        <f>'Аян '!H98</f>
        <v>0</v>
      </c>
      <c r="I237" s="78">
        <f>'Аян '!I98</f>
        <v>0</v>
      </c>
      <c r="J237" s="73">
        <f>'Аян '!J98</f>
        <v>0</v>
      </c>
      <c r="K237" s="73">
        <f>'Аян '!K98</f>
        <v>0</v>
      </c>
      <c r="L237" s="73">
        <f>'Аян '!L98</f>
        <v>0</v>
      </c>
      <c r="M237" s="73">
        <f>'Аян '!M98</f>
        <v>0</v>
      </c>
      <c r="N237" s="73">
        <f>'Аян '!N98</f>
        <v>0</v>
      </c>
      <c r="O237" s="73">
        <f>'Аян '!O98</f>
        <v>0</v>
      </c>
      <c r="P237" s="185">
        <f>'Аян '!P98</f>
        <v>0</v>
      </c>
      <c r="Q237" s="185">
        <f>'Аян '!Q98</f>
        <v>0</v>
      </c>
      <c r="R237" s="185">
        <f>'Аян '!R98</f>
        <v>0</v>
      </c>
      <c r="S237" s="185">
        <f>'Аян '!S98</f>
        <v>0</v>
      </c>
      <c r="T237" s="185">
        <f>'Аян '!T98</f>
        <v>0</v>
      </c>
      <c r="U237" s="185">
        <f>'Аян '!U98</f>
        <v>0</v>
      </c>
      <c r="V237" s="790">
        <f>'Аян '!V98</f>
        <v>0</v>
      </c>
      <c r="W237" s="185">
        <f>'Аян '!W98</f>
        <v>0</v>
      </c>
      <c r="X237" s="185">
        <f>'Аян '!X98</f>
        <v>0</v>
      </c>
      <c r="Y237" s="185">
        <f>'Аян '!Y98</f>
        <v>0</v>
      </c>
      <c r="Z237" s="185">
        <f>'Аян '!Z98</f>
        <v>0</v>
      </c>
      <c r="AA237" s="385">
        <f>'Аян '!AA98</f>
        <v>0</v>
      </c>
      <c r="AB237" s="185"/>
      <c r="AC237" s="185"/>
      <c r="AD237" s="939">
        <f>'Аян '!AB97</f>
        <v>0</v>
      </c>
      <c r="AE237" s="931">
        <f>'Аян '!AC97</f>
        <v>0</v>
      </c>
      <c r="AF237" s="196"/>
      <c r="AG237" s="196"/>
      <c r="AH237" s="905"/>
      <c r="AI237" s="59"/>
      <c r="AJ237" s="59"/>
      <c r="AK237" s="277"/>
      <c r="AL237" s="59"/>
      <c r="AM237" s="59"/>
      <c r="AN237" s="59"/>
      <c r="AO237" s="277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  <c r="GL237" s="59"/>
      <c r="GM237" s="59"/>
      <c r="GN237" s="59"/>
      <c r="GO237" s="59"/>
      <c r="GP237" s="59"/>
      <c r="GQ237" s="59"/>
    </row>
    <row r="238" spans="1:199" ht="29.25" x14ac:dyDescent="0.25">
      <c r="B238" s="18">
        <v>1</v>
      </c>
      <c r="C238" s="559" t="s">
        <v>194</v>
      </c>
      <c r="D238" s="51">
        <f>'Аян '!D99</f>
        <v>0</v>
      </c>
      <c r="E238" s="51">
        <f>'Аян '!E99</f>
        <v>0</v>
      </c>
      <c r="F238" s="51">
        <f>'Аян '!F99</f>
        <v>0</v>
      </c>
      <c r="G238" s="84">
        <f>'Аян '!G99</f>
        <v>0</v>
      </c>
      <c r="H238" s="78">
        <f>'Аян '!H99</f>
        <v>0</v>
      </c>
      <c r="I238" s="78">
        <f>'Аян '!I99</f>
        <v>0</v>
      </c>
      <c r="J238" s="73">
        <f>'Аян '!J99</f>
        <v>0</v>
      </c>
      <c r="K238" s="73">
        <f>'Аян '!K99</f>
        <v>0</v>
      </c>
      <c r="L238" s="73">
        <f>'Аян '!L99</f>
        <v>0</v>
      </c>
      <c r="M238" s="73">
        <f>'Аян '!M99</f>
        <v>0</v>
      </c>
      <c r="N238" s="73">
        <f>'Аян '!N99</f>
        <v>0</v>
      </c>
      <c r="O238" s="73">
        <f>'Аян '!O99</f>
        <v>0</v>
      </c>
      <c r="P238" s="185">
        <f>'Аян '!P99</f>
        <v>0</v>
      </c>
      <c r="Q238" s="185">
        <f>'Аян '!Q99</f>
        <v>0</v>
      </c>
      <c r="R238" s="185">
        <f>'Аян '!R99</f>
        <v>0</v>
      </c>
      <c r="S238" s="185">
        <f>'Аян '!S99</f>
        <v>0</v>
      </c>
      <c r="T238" s="185">
        <f>'Аян '!T99</f>
        <v>0</v>
      </c>
      <c r="U238" s="185">
        <f>'Аян '!U99</f>
        <v>0</v>
      </c>
      <c r="V238" s="790">
        <f>'Аян '!V99</f>
        <v>0</v>
      </c>
      <c r="W238" s="185">
        <f>'Аян '!W99</f>
        <v>0</v>
      </c>
      <c r="X238" s="185">
        <f>'Аян '!X99</f>
        <v>0</v>
      </c>
      <c r="Y238" s="185">
        <f>'Аян '!Y99</f>
        <v>0</v>
      </c>
      <c r="Z238" s="185">
        <f>'Аян '!Z99</f>
        <v>0</v>
      </c>
      <c r="AA238" s="385">
        <f>'Аян '!AA99</f>
        <v>0</v>
      </c>
      <c r="AB238" s="185">
        <f>'Аян '!AA99</f>
        <v>0</v>
      </c>
      <c r="AC238" s="185"/>
      <c r="AD238" s="939">
        <f>'Аян '!AB99</f>
        <v>0</v>
      </c>
      <c r="AE238" s="931">
        <f>'Аян '!AC99</f>
        <v>0</v>
      </c>
      <c r="AF238" s="196"/>
      <c r="AG238" s="196"/>
      <c r="AH238" s="905"/>
      <c r="AI238" s="59"/>
      <c r="AJ238" s="59"/>
      <c r="AK238" s="277"/>
      <c r="AL238" s="59"/>
      <c r="AM238" s="59"/>
      <c r="AN238" s="59"/>
      <c r="AO238" s="277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  <c r="GL238" s="59"/>
      <c r="GM238" s="59"/>
      <c r="GN238" s="59"/>
      <c r="GO238" s="59"/>
      <c r="GP238" s="59"/>
      <c r="GQ238" s="59"/>
    </row>
    <row r="239" spans="1:199" ht="110.25" x14ac:dyDescent="0.25">
      <c r="B239" s="18">
        <v>1</v>
      </c>
      <c r="C239" s="560" t="s">
        <v>504</v>
      </c>
      <c r="D239" s="51">
        <f>'Аян '!D100</f>
        <v>488</v>
      </c>
      <c r="E239" s="51">
        <f>'Аян '!E100</f>
        <v>162.66666666666666</v>
      </c>
      <c r="F239" s="51">
        <f>'Аян '!F100</f>
        <v>133</v>
      </c>
      <c r="G239" s="84">
        <f>'Аян '!G100</f>
        <v>81.762295081967224</v>
      </c>
      <c r="H239" s="78">
        <f>'Аян '!H100</f>
        <v>0</v>
      </c>
      <c r="I239" s="78">
        <f>'Аян '!I100</f>
        <v>0</v>
      </c>
      <c r="J239" s="73">
        <f>'Аян '!J100</f>
        <v>0</v>
      </c>
      <c r="K239" s="73">
        <f>'Аян '!K100</f>
        <v>0</v>
      </c>
      <c r="L239" s="73">
        <f>'Аян '!L100</f>
        <v>0</v>
      </c>
      <c r="M239" s="73">
        <f>'Аян '!M100</f>
        <v>0</v>
      </c>
      <c r="N239" s="73">
        <f>'Аян '!N100</f>
        <v>0</v>
      </c>
      <c r="O239" s="73">
        <f>'Аян '!O100</f>
        <v>0</v>
      </c>
      <c r="P239" s="185">
        <f>'Аян '!P100</f>
        <v>2428.2110400000001</v>
      </c>
      <c r="Q239" s="185">
        <f>'Аян '!Q100</f>
        <v>2428.2110400000001</v>
      </c>
      <c r="R239" s="185">
        <f>'Аян '!R100</f>
        <v>2428.2110400000001</v>
      </c>
      <c r="S239" s="185">
        <f>'Аян '!S100</f>
        <v>2428.2110400000001</v>
      </c>
      <c r="T239" s="185">
        <f>'Аян '!T100</f>
        <v>809.40368000000001</v>
      </c>
      <c r="U239" s="185">
        <f>'Аян '!U100</f>
        <v>718.08197000000007</v>
      </c>
      <c r="V239" s="790">
        <f>'Аян '!V100</f>
        <v>0</v>
      </c>
      <c r="W239" s="185">
        <f>'Аян '!W100</f>
        <v>0</v>
      </c>
      <c r="X239" s="185">
        <f>'Аян '!X100</f>
        <v>-91.321709999999939</v>
      </c>
      <c r="Y239" s="185">
        <f>'Аян '!Y100</f>
        <v>0</v>
      </c>
      <c r="Z239" s="185">
        <f>'Аян '!Z100</f>
        <v>0</v>
      </c>
      <c r="AA239" s="385">
        <f>'Аян '!AA100</f>
        <v>718.08197000000007</v>
      </c>
      <c r="AB239" s="185">
        <f>U239/T239*100</f>
        <v>88.71740859888358</v>
      </c>
      <c r="AC239" s="185">
        <f>AA239/T239*100</f>
        <v>88.71740859888358</v>
      </c>
      <c r="AD239" s="939">
        <f>'Аян '!AB100</f>
        <v>0</v>
      </c>
      <c r="AE239" s="931">
        <f>'Аян '!AC100</f>
        <v>0</v>
      </c>
      <c r="AF239" s="196"/>
      <c r="AG239" s="196"/>
      <c r="AH239" s="905"/>
      <c r="AI239" s="59"/>
      <c r="AJ239" s="59"/>
      <c r="AK239" s="277"/>
      <c r="AL239" s="59"/>
      <c r="AM239" s="59"/>
      <c r="AN239" s="59"/>
      <c r="AO239" s="277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  <c r="GL239" s="59"/>
      <c r="GM239" s="59"/>
      <c r="GN239" s="59"/>
      <c r="GO239" s="59"/>
      <c r="GP239" s="59"/>
      <c r="GQ239" s="59"/>
    </row>
    <row r="240" spans="1:199" ht="15.75" x14ac:dyDescent="0.25">
      <c r="B240" s="18">
        <v>1</v>
      </c>
      <c r="C240" s="560" t="s">
        <v>627</v>
      </c>
      <c r="D240" s="51">
        <f>'Аян '!D101</f>
        <v>84</v>
      </c>
      <c r="E240" s="51">
        <f>'Аян '!E101</f>
        <v>28</v>
      </c>
      <c r="F240" s="51">
        <f>'Аян '!F101</f>
        <v>1</v>
      </c>
      <c r="G240" s="84">
        <f>'Аян '!G101</f>
        <v>0</v>
      </c>
      <c r="H240" s="78">
        <f>'Аян '!H101</f>
        <v>0</v>
      </c>
      <c r="I240" s="78">
        <f>'Аян '!I101</f>
        <v>0</v>
      </c>
      <c r="J240" s="73">
        <f>'Аян '!J101</f>
        <v>0</v>
      </c>
      <c r="K240" s="73">
        <f>'Аян '!K101</f>
        <v>0</v>
      </c>
      <c r="L240" s="73">
        <f>'Аян '!L101</f>
        <v>0</v>
      </c>
      <c r="M240" s="73">
        <f>'Аян '!M101</f>
        <v>0</v>
      </c>
      <c r="N240" s="73">
        <f>'Аян '!N101</f>
        <v>0</v>
      </c>
      <c r="O240" s="73">
        <f>'Аян '!O101</f>
        <v>0</v>
      </c>
      <c r="P240" s="185">
        <f>'Аян '!P101</f>
        <v>0</v>
      </c>
      <c r="Q240" s="185">
        <f>'Аян '!Q101</f>
        <v>0</v>
      </c>
      <c r="R240" s="185">
        <f>'Аян '!R101</f>
        <v>0</v>
      </c>
      <c r="S240" s="185">
        <f>'Аян '!S101</f>
        <v>0</v>
      </c>
      <c r="T240" s="185">
        <f>'Аян '!T101</f>
        <v>0</v>
      </c>
      <c r="U240" s="185">
        <f>'Аян '!U101</f>
        <v>0</v>
      </c>
      <c r="V240" s="790">
        <f>'Аян '!V101</f>
        <v>0</v>
      </c>
      <c r="W240" s="185">
        <f>'Аян '!W101</f>
        <v>0</v>
      </c>
      <c r="X240" s="185">
        <f>'Аян '!X101</f>
        <v>0</v>
      </c>
      <c r="Y240" s="185">
        <f>'Аян '!Y101</f>
        <v>0</v>
      </c>
      <c r="Z240" s="185">
        <f>'Аян '!Z101</f>
        <v>0</v>
      </c>
      <c r="AA240" s="385">
        <f>'Аян '!AA101</f>
        <v>0</v>
      </c>
      <c r="AB240" s="185"/>
      <c r="AC240" s="185"/>
      <c r="AD240" s="939"/>
      <c r="AE240" s="931"/>
      <c r="AF240" s="196"/>
      <c r="AG240" s="196"/>
      <c r="AH240" s="905"/>
      <c r="AI240" s="59"/>
      <c r="AJ240" s="59"/>
      <c r="AK240" s="277"/>
      <c r="AL240" s="59"/>
      <c r="AM240" s="59"/>
      <c r="AN240" s="59"/>
      <c r="AO240" s="277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  <c r="GL240" s="59"/>
      <c r="GM240" s="59"/>
      <c r="GN240" s="59"/>
      <c r="GO240" s="59"/>
      <c r="GP240" s="59"/>
      <c r="GQ240" s="59"/>
    </row>
    <row r="241" spans="1:199" x14ac:dyDescent="0.25">
      <c r="B241" s="18">
        <v>1</v>
      </c>
      <c r="C241" s="295" t="s">
        <v>628</v>
      </c>
      <c r="D241" s="51">
        <f>'Аян '!D102</f>
        <v>112</v>
      </c>
      <c r="E241" s="51">
        <f>'Аян '!E102</f>
        <v>37.333333333333336</v>
      </c>
      <c r="F241" s="51">
        <f>'Аян '!F102</f>
        <v>10</v>
      </c>
      <c r="G241" s="84">
        <f>'Аян '!G102</f>
        <v>0</v>
      </c>
      <c r="H241" s="78">
        <f>'Аян '!H102</f>
        <v>0</v>
      </c>
      <c r="I241" s="78">
        <f>'Аян '!I102</f>
        <v>0</v>
      </c>
      <c r="J241" s="73">
        <f>'Аян '!J102</f>
        <v>0</v>
      </c>
      <c r="K241" s="73">
        <f>'Аян '!K102</f>
        <v>0</v>
      </c>
      <c r="L241" s="73">
        <f>'Аян '!L102</f>
        <v>0</v>
      </c>
      <c r="M241" s="73">
        <f>'Аян '!M102</f>
        <v>0</v>
      </c>
      <c r="N241" s="73">
        <f>'Аян '!N102</f>
        <v>0</v>
      </c>
      <c r="O241" s="73">
        <f>'Аян '!O102</f>
        <v>0</v>
      </c>
      <c r="P241" s="185">
        <f>'Аян '!P102</f>
        <v>0</v>
      </c>
      <c r="Q241" s="185">
        <f>'Аян '!Q102</f>
        <v>0</v>
      </c>
      <c r="R241" s="185">
        <f>'Аян '!R102</f>
        <v>0</v>
      </c>
      <c r="S241" s="185">
        <f>'Аян '!S102</f>
        <v>0</v>
      </c>
      <c r="T241" s="185">
        <f>'Аян '!T102</f>
        <v>0</v>
      </c>
      <c r="U241" s="185">
        <f>'Аян '!U102</f>
        <v>0</v>
      </c>
      <c r="V241" s="790">
        <f>'Аян '!V102</f>
        <v>0</v>
      </c>
      <c r="W241" s="185">
        <f>'Аян '!W102</f>
        <v>0</v>
      </c>
      <c r="X241" s="185">
        <f>'Аян '!X102</f>
        <v>0</v>
      </c>
      <c r="Y241" s="185">
        <f>'Аян '!Y102</f>
        <v>0</v>
      </c>
      <c r="Z241" s="185">
        <f>'Аян '!Z102</f>
        <v>0</v>
      </c>
      <c r="AA241" s="385">
        <f>'Аян '!AA102</f>
        <v>0</v>
      </c>
      <c r="AB241" s="185"/>
      <c r="AC241" s="185"/>
      <c r="AD241" s="939">
        <f>'Аян '!AB104</f>
        <v>0</v>
      </c>
      <c r="AE241" s="931">
        <f>'Аян '!AC104</f>
        <v>0</v>
      </c>
      <c r="AF241" s="196"/>
      <c r="AG241" s="196"/>
      <c r="AH241" s="905"/>
      <c r="AI241" s="59"/>
      <c r="AJ241" s="59"/>
      <c r="AK241" s="277"/>
      <c r="AL241" s="59"/>
      <c r="AM241" s="59"/>
      <c r="AN241" s="59"/>
      <c r="AO241" s="277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  <c r="GD241" s="59"/>
      <c r="GE241" s="59"/>
      <c r="GF241" s="59"/>
      <c r="GG241" s="59"/>
      <c r="GH241" s="59"/>
      <c r="GI241" s="59"/>
      <c r="GJ241" s="59"/>
      <c r="GK241" s="59"/>
      <c r="GL241" s="59"/>
      <c r="GM241" s="59"/>
      <c r="GN241" s="59"/>
      <c r="GO241" s="59"/>
      <c r="GP241" s="59"/>
      <c r="GQ241" s="59"/>
    </row>
    <row r="242" spans="1:199" x14ac:dyDescent="0.25">
      <c r="B242" s="18">
        <v>1</v>
      </c>
      <c r="C242" s="173" t="s">
        <v>629</v>
      </c>
      <c r="D242" s="51">
        <f>'Аян '!D103</f>
        <v>234</v>
      </c>
      <c r="E242" s="51">
        <f>'Аян '!E103</f>
        <v>78</v>
      </c>
      <c r="F242" s="51">
        <f>'Аян '!F103</f>
        <v>111</v>
      </c>
      <c r="G242" s="84">
        <f>'Аян '!G103</f>
        <v>0</v>
      </c>
      <c r="H242" s="78">
        <f>'Аян '!H103</f>
        <v>0</v>
      </c>
      <c r="I242" s="78">
        <f>'Аян '!I103</f>
        <v>0</v>
      </c>
      <c r="J242" s="73">
        <f>'Аян '!J103</f>
        <v>0</v>
      </c>
      <c r="K242" s="73">
        <f>'Аян '!K103</f>
        <v>0</v>
      </c>
      <c r="L242" s="73">
        <f>'Аян '!L103</f>
        <v>0</v>
      </c>
      <c r="M242" s="73">
        <f>'Аян '!M103</f>
        <v>0</v>
      </c>
      <c r="N242" s="73">
        <f>'Аян '!N103</f>
        <v>0</v>
      </c>
      <c r="O242" s="73">
        <f>'Аян '!O103</f>
        <v>0</v>
      </c>
      <c r="P242" s="185">
        <f>'Аян '!P103</f>
        <v>0</v>
      </c>
      <c r="Q242" s="185">
        <f>'Аян '!Q103</f>
        <v>0</v>
      </c>
      <c r="R242" s="185">
        <f>'Аян '!R103</f>
        <v>0</v>
      </c>
      <c r="S242" s="185">
        <f>'Аян '!S103</f>
        <v>0</v>
      </c>
      <c r="T242" s="185">
        <f>'Аян '!T103</f>
        <v>0</v>
      </c>
      <c r="U242" s="185">
        <f>'Аян '!U103</f>
        <v>0</v>
      </c>
      <c r="V242" s="790">
        <f>'Аян '!V103</f>
        <v>0</v>
      </c>
      <c r="W242" s="185">
        <f>'Аян '!W103</f>
        <v>0</v>
      </c>
      <c r="X242" s="185">
        <f>'Аян '!X103</f>
        <v>0</v>
      </c>
      <c r="Y242" s="185">
        <f>'Аян '!Y103</f>
        <v>0</v>
      </c>
      <c r="Z242" s="185">
        <f>'Аян '!Z103</f>
        <v>0</v>
      </c>
      <c r="AA242" s="385">
        <f>'Аян '!AA103</f>
        <v>0</v>
      </c>
      <c r="AB242" s="185"/>
      <c r="AC242" s="185"/>
      <c r="AD242" s="939">
        <f>'Аян '!AB105</f>
        <v>0</v>
      </c>
      <c r="AE242" s="931">
        <f>'Аян '!AC105</f>
        <v>0</v>
      </c>
      <c r="AF242" s="196"/>
      <c r="AG242" s="196"/>
      <c r="AH242" s="905"/>
      <c r="AI242" s="59"/>
      <c r="AJ242" s="59"/>
      <c r="AK242" s="277"/>
      <c r="AL242" s="59"/>
      <c r="AM242" s="59"/>
      <c r="AN242" s="59"/>
      <c r="AO242" s="277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  <c r="GL242" s="59"/>
      <c r="GM242" s="59"/>
      <c r="GN242" s="59"/>
      <c r="GO242" s="59"/>
      <c r="GP242" s="59"/>
      <c r="GQ242" s="59"/>
    </row>
    <row r="243" spans="1:199" ht="45" x14ac:dyDescent="0.25">
      <c r="B243" s="18">
        <v>1</v>
      </c>
      <c r="C243" s="173" t="s">
        <v>459</v>
      </c>
      <c r="D243" s="51">
        <f>'Аян '!D104</f>
        <v>1452</v>
      </c>
      <c r="E243" s="51">
        <f>'Аян '!E104</f>
        <v>484</v>
      </c>
      <c r="F243" s="51">
        <f>'Аян '!F104</f>
        <v>506</v>
      </c>
      <c r="G243" s="84">
        <f>'Аян '!G104</f>
        <v>104.54545454545455</v>
      </c>
      <c r="H243" s="78">
        <f>'Аян '!H104</f>
        <v>0</v>
      </c>
      <c r="I243" s="78">
        <f>'Аян '!I104</f>
        <v>0</v>
      </c>
      <c r="J243" s="73">
        <f>'Аян '!J104</f>
        <v>0</v>
      </c>
      <c r="K243" s="73">
        <f>'Аян '!K104</f>
        <v>0</v>
      </c>
      <c r="L243" s="73">
        <f>'Аян '!L104</f>
        <v>0</v>
      </c>
      <c r="M243" s="73">
        <f>'Аян '!M104</f>
        <v>0</v>
      </c>
      <c r="N243" s="73">
        <f>'Аян '!N104</f>
        <v>0</v>
      </c>
      <c r="O243" s="73">
        <f>'Аян '!O104</f>
        <v>0</v>
      </c>
      <c r="P243" s="185">
        <f>'Аян '!P104</f>
        <v>7635.7274600000001</v>
      </c>
      <c r="Q243" s="185">
        <f>'Аян '!Q104</f>
        <v>7635.7274600000001</v>
      </c>
      <c r="R243" s="185">
        <f>'Аян '!R104</f>
        <v>7635.7274600000001</v>
      </c>
      <c r="S243" s="185">
        <f>'Аян '!S104</f>
        <v>7635.7274600000001</v>
      </c>
      <c r="T243" s="185">
        <f>'Аян '!T104</f>
        <v>2545.242486666667</v>
      </c>
      <c r="U243" s="185">
        <f>'Аян '!U104</f>
        <v>2274.0509700000002</v>
      </c>
      <c r="V243" s="790">
        <f>'Аян '!V104</f>
        <v>0</v>
      </c>
      <c r="W243" s="185">
        <f>'Аян '!W104</f>
        <v>0</v>
      </c>
      <c r="X243" s="185">
        <f>'Аян '!X104</f>
        <v>-271.19151666666653</v>
      </c>
      <c r="Y243" s="185">
        <f>'Аян '!Y104</f>
        <v>0</v>
      </c>
      <c r="Z243" s="185">
        <f>'Аян '!Z104</f>
        <v>-5.0928900000000006</v>
      </c>
      <c r="AA243" s="385">
        <f>'Аян '!AA104</f>
        <v>2268.9580800000003</v>
      </c>
      <c r="AB243" s="185">
        <f>U243/T243*100</f>
        <v>89.345159917480871</v>
      </c>
      <c r="AC243" s="185">
        <f>AA243/T243*100</f>
        <v>89.145065426418455</v>
      </c>
      <c r="AD243" s="939">
        <f>'Аян '!AB106</f>
        <v>0</v>
      </c>
      <c r="AE243" s="931">
        <f>'Аян '!AC106</f>
        <v>0</v>
      </c>
      <c r="AF243" s="196"/>
      <c r="AG243" s="196"/>
      <c r="AH243" s="905"/>
      <c r="AI243" s="59"/>
      <c r="AJ243" s="59"/>
      <c r="AK243" s="277"/>
      <c r="AL243" s="59"/>
      <c r="AM243" s="59"/>
      <c r="AN243" s="59"/>
      <c r="AO243" s="277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  <c r="GL243" s="59"/>
      <c r="GM243" s="59"/>
      <c r="GN243" s="59"/>
      <c r="GO243" s="59"/>
      <c r="GP243" s="59"/>
      <c r="GQ243" s="59"/>
    </row>
    <row r="244" spans="1:199" ht="30" x14ac:dyDescent="0.25">
      <c r="B244" s="18">
        <v>1</v>
      </c>
      <c r="C244" s="173" t="s">
        <v>272</v>
      </c>
      <c r="D244" s="51">
        <f>'Аян '!D105</f>
        <v>753</v>
      </c>
      <c r="E244" s="51">
        <f>'Аян '!E105</f>
        <v>251</v>
      </c>
      <c r="F244" s="51">
        <f>'Аян '!F105</f>
        <v>248</v>
      </c>
      <c r="G244" s="84">
        <f>'Аян '!G105</f>
        <v>98.804780876494021</v>
      </c>
      <c r="H244" s="78">
        <f>'Аян '!H105</f>
        <v>0</v>
      </c>
      <c r="I244" s="78">
        <f>'Аян '!I105</f>
        <v>0</v>
      </c>
      <c r="J244" s="73">
        <f>'Аян '!J105</f>
        <v>0</v>
      </c>
      <c r="K244" s="73">
        <f>'Аян '!K105</f>
        <v>0</v>
      </c>
      <c r="L244" s="73">
        <f>'Аян '!L105</f>
        <v>0</v>
      </c>
      <c r="M244" s="73">
        <f>'Аян '!M105</f>
        <v>0</v>
      </c>
      <c r="N244" s="73">
        <f>'Аян '!N105</f>
        <v>0</v>
      </c>
      <c r="O244" s="73">
        <f>'Аян '!O105</f>
        <v>0</v>
      </c>
      <c r="P244" s="185">
        <f>'Аян '!P105</f>
        <v>4669.7363100000002</v>
      </c>
      <c r="Q244" s="185">
        <f>'Аян '!Q105</f>
        <v>4669.7363100000002</v>
      </c>
      <c r="R244" s="185">
        <f>'Аян '!R105</f>
        <v>4669.7363100000002</v>
      </c>
      <c r="S244" s="185">
        <f>'Аян '!S105</f>
        <v>4669.7363100000002</v>
      </c>
      <c r="T244" s="185">
        <f>'Аян '!T105</f>
        <v>1556.5787700000003</v>
      </c>
      <c r="U244" s="185">
        <f>'Аян '!U105</f>
        <v>1395.0047300000001</v>
      </c>
      <c r="V244" s="790">
        <f>'Аян '!V105</f>
        <v>0</v>
      </c>
      <c r="W244" s="185">
        <f>'Аян '!W105</f>
        <v>0</v>
      </c>
      <c r="X244" s="185">
        <f>'Аян '!X105</f>
        <v>-161.57404000000002</v>
      </c>
      <c r="Y244" s="185">
        <f>'Аян '!Y105</f>
        <v>0</v>
      </c>
      <c r="Z244" s="185">
        <f>'Аян '!Z105</f>
        <v>-5.0928900000000006</v>
      </c>
      <c r="AA244" s="385">
        <f>'Аян '!AA105</f>
        <v>1389.9118400000002</v>
      </c>
      <c r="AB244" s="185">
        <f>'Аян '!AA107</f>
        <v>0</v>
      </c>
      <c r="AC244" s="185"/>
      <c r="AD244" s="939">
        <f>'Аян '!AB107</f>
        <v>0</v>
      </c>
      <c r="AE244" s="931">
        <f>'Аян '!AC107</f>
        <v>0</v>
      </c>
      <c r="AF244" s="196"/>
      <c r="AG244" s="196"/>
      <c r="AH244" s="905"/>
      <c r="AI244" s="59"/>
      <c r="AJ244" s="59"/>
      <c r="AK244" s="277"/>
      <c r="AL244" s="59"/>
      <c r="AM244" s="59"/>
      <c r="AN244" s="59"/>
      <c r="AO244" s="277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  <c r="GD244" s="59"/>
      <c r="GE244" s="59"/>
      <c r="GF244" s="59"/>
      <c r="GG244" s="59"/>
      <c r="GH244" s="59"/>
      <c r="GI244" s="59"/>
      <c r="GJ244" s="59"/>
      <c r="GK244" s="59"/>
      <c r="GL244" s="59"/>
      <c r="GM244" s="59"/>
      <c r="GN244" s="59"/>
      <c r="GO244" s="59"/>
      <c r="GP244" s="59"/>
      <c r="GQ244" s="59"/>
    </row>
    <row r="245" spans="1:199" ht="30" x14ac:dyDescent="0.25">
      <c r="B245" s="18">
        <v>1</v>
      </c>
      <c r="C245" s="173" t="s">
        <v>460</v>
      </c>
      <c r="D245" s="51">
        <f>'Аян '!D106</f>
        <v>627</v>
      </c>
      <c r="E245" s="51">
        <f>'Аян '!E106</f>
        <v>209</v>
      </c>
      <c r="F245" s="51">
        <f>'Аян '!F106</f>
        <v>208</v>
      </c>
      <c r="G245" s="84">
        <f>'Аян '!G106</f>
        <v>99.52153110047847</v>
      </c>
      <c r="H245" s="78">
        <f>'Аян '!H106</f>
        <v>0</v>
      </c>
      <c r="I245" s="78">
        <f>'Аян '!I106</f>
        <v>0</v>
      </c>
      <c r="J245" s="73">
        <f>'Аян '!J106</f>
        <v>0</v>
      </c>
      <c r="K245" s="73">
        <f>'Аян '!K106</f>
        <v>0</v>
      </c>
      <c r="L245" s="73">
        <f>'Аян '!L106</f>
        <v>0</v>
      </c>
      <c r="M245" s="73">
        <f>'Аян '!M106</f>
        <v>0</v>
      </c>
      <c r="N245" s="73">
        <f>'Аян '!N106</f>
        <v>0</v>
      </c>
      <c r="O245" s="73">
        <f>'Аян '!O106</f>
        <v>0</v>
      </c>
      <c r="P245" s="185">
        <f>'Аян '!P106</f>
        <v>4012.8</v>
      </c>
      <c r="Q245" s="185">
        <f>'Аян '!Q106</f>
        <v>4012.8</v>
      </c>
      <c r="R245" s="185">
        <f>'Аян '!R106</f>
        <v>4012.8</v>
      </c>
      <c r="S245" s="185">
        <f>'Аян '!S106</f>
        <v>4012.8</v>
      </c>
      <c r="T245" s="185">
        <f>'Аян '!T106</f>
        <v>1337.6000000000001</v>
      </c>
      <c r="U245" s="185">
        <f>'Аян '!U106</f>
        <v>1206.9369300000001</v>
      </c>
      <c r="V245" s="790">
        <f>'Аян '!V106</f>
        <v>0</v>
      </c>
      <c r="W245" s="185">
        <f>'Аян '!W106</f>
        <v>0</v>
      </c>
      <c r="X245" s="185">
        <f>'Аян '!X106</f>
        <v>-130.66307000000006</v>
      </c>
      <c r="Y245" s="185">
        <f>'Аян '!Y106</f>
        <v>0</v>
      </c>
      <c r="Z245" s="185">
        <f>'Аян '!Z106</f>
        <v>-5.0928900000000006</v>
      </c>
      <c r="AA245" s="385">
        <f>'Аян '!AA106</f>
        <v>1201.8440400000002</v>
      </c>
      <c r="AB245" s="185">
        <f>U245/T245*100</f>
        <v>90.231528857655491</v>
      </c>
      <c r="AC245" s="185">
        <f>AA245/T245*100</f>
        <v>89.850780502392354</v>
      </c>
      <c r="AD245" s="939">
        <f>'Аян '!AB108</f>
        <v>0</v>
      </c>
      <c r="AE245" s="931">
        <f>'Аян '!AC108</f>
        <v>0</v>
      </c>
      <c r="AF245" s="196"/>
      <c r="AG245" s="196"/>
      <c r="AH245" s="905"/>
      <c r="AI245" s="59"/>
      <c r="AJ245" s="59"/>
      <c r="AK245" s="277"/>
      <c r="AL245" s="59"/>
      <c r="AM245" s="59"/>
      <c r="AN245" s="59"/>
      <c r="AO245" s="277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  <c r="GL245" s="59"/>
      <c r="GM245" s="59"/>
      <c r="GN245" s="59"/>
      <c r="GO245" s="59"/>
      <c r="GP245" s="59"/>
      <c r="GQ245" s="59"/>
    </row>
    <row r="246" spans="1:199" ht="60" x14ac:dyDescent="0.25">
      <c r="B246" s="18">
        <v>1</v>
      </c>
      <c r="C246" s="295" t="s">
        <v>479</v>
      </c>
      <c r="D246" s="51">
        <f>'Аян '!D107</f>
        <v>0</v>
      </c>
      <c r="E246" s="51">
        <f>'Аян '!E107</f>
        <v>0</v>
      </c>
      <c r="F246" s="51">
        <f>'Аян '!F107</f>
        <v>0</v>
      </c>
      <c r="G246" s="84">
        <f>'Аян '!G107</f>
        <v>0</v>
      </c>
      <c r="H246" s="78">
        <f>'Аян '!H107</f>
        <v>0</v>
      </c>
      <c r="I246" s="78">
        <f>'Аян '!I107</f>
        <v>0</v>
      </c>
      <c r="J246" s="73">
        <f>'Аян '!J107</f>
        <v>0</v>
      </c>
      <c r="K246" s="73">
        <f>'Аян '!K107</f>
        <v>0</v>
      </c>
      <c r="L246" s="73">
        <f>'Аян '!L107</f>
        <v>0</v>
      </c>
      <c r="M246" s="73">
        <f>'Аян '!M107</f>
        <v>0</v>
      </c>
      <c r="N246" s="73">
        <f>'Аян '!N107</f>
        <v>0</v>
      </c>
      <c r="O246" s="73">
        <f>'Аян '!O107</f>
        <v>0</v>
      </c>
      <c r="P246" s="185">
        <f>'Аян '!P107</f>
        <v>0</v>
      </c>
      <c r="Q246" s="185">
        <f>'Аян '!Q107</f>
        <v>0</v>
      </c>
      <c r="R246" s="185">
        <f>'Аян '!R107</f>
        <v>0</v>
      </c>
      <c r="S246" s="185">
        <f>'Аян '!S107</f>
        <v>0</v>
      </c>
      <c r="T246" s="185">
        <f>'Аян '!T107</f>
        <v>0</v>
      </c>
      <c r="U246" s="185">
        <f>'Аян '!U107</f>
        <v>0</v>
      </c>
      <c r="V246" s="790">
        <f>'Аян '!V107</f>
        <v>0</v>
      </c>
      <c r="W246" s="185">
        <f>'Аян '!W107</f>
        <v>0</v>
      </c>
      <c r="X246" s="185">
        <f>'Аян '!X107</f>
        <v>0</v>
      </c>
      <c r="Y246" s="185">
        <f>'Аян '!Y107</f>
        <v>0</v>
      </c>
      <c r="Z246" s="185">
        <f>'Аян '!Z107</f>
        <v>0</v>
      </c>
      <c r="AA246" s="385">
        <f>'Аян '!AA107</f>
        <v>0</v>
      </c>
      <c r="AB246" s="185">
        <f>'Аян '!AA109</f>
        <v>0</v>
      </c>
      <c r="AC246" s="185"/>
      <c r="AD246" s="939">
        <f>'Аян '!AB109</f>
        <v>0</v>
      </c>
      <c r="AE246" s="931">
        <f>'Аян '!AC109</f>
        <v>0</v>
      </c>
      <c r="AF246" s="196"/>
      <c r="AG246" s="196"/>
      <c r="AH246" s="905"/>
      <c r="AI246" s="59"/>
      <c r="AJ246" s="59"/>
      <c r="AK246" s="277"/>
      <c r="AL246" s="59"/>
      <c r="AM246" s="59"/>
      <c r="AN246" s="59"/>
      <c r="AO246" s="277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  <c r="GD246" s="59"/>
      <c r="GE246" s="59"/>
      <c r="GF246" s="59"/>
      <c r="GG246" s="59"/>
      <c r="GH246" s="59"/>
      <c r="GI246" s="59"/>
      <c r="GJ246" s="59"/>
      <c r="GK246" s="59"/>
      <c r="GL246" s="59"/>
      <c r="GM246" s="59"/>
      <c r="GN246" s="59"/>
      <c r="GO246" s="59"/>
      <c r="GP246" s="59"/>
      <c r="GQ246" s="59"/>
    </row>
    <row r="247" spans="1:199" ht="30" x14ac:dyDescent="0.25">
      <c r="B247" s="18">
        <v>1</v>
      </c>
      <c r="C247" s="173" t="s">
        <v>461</v>
      </c>
      <c r="D247" s="51">
        <f>'Аян '!D108</f>
        <v>95</v>
      </c>
      <c r="E247" s="51">
        <f>'Аян '!E108</f>
        <v>31.666666666666668</v>
      </c>
      <c r="F247" s="51">
        <f>'Аян '!F108</f>
        <v>32</v>
      </c>
      <c r="G247" s="84">
        <f>'Аян '!G108</f>
        <v>101.05263157894737</v>
      </c>
      <c r="H247" s="78">
        <f>'Аян '!H108</f>
        <v>0</v>
      </c>
      <c r="I247" s="78">
        <f>'Аян '!I108</f>
        <v>0</v>
      </c>
      <c r="J247" s="73">
        <f>'Аян '!J108</f>
        <v>0</v>
      </c>
      <c r="K247" s="73">
        <f>'Аян '!K108</f>
        <v>0</v>
      </c>
      <c r="L247" s="73">
        <f>'Аян '!L108</f>
        <v>0</v>
      </c>
      <c r="M247" s="73">
        <f>'Аян '!M108</f>
        <v>0</v>
      </c>
      <c r="N247" s="73">
        <f>'Аян '!N108</f>
        <v>0</v>
      </c>
      <c r="O247" s="73">
        <f>'Аян '!O108</f>
        <v>0</v>
      </c>
      <c r="P247" s="185">
        <f>'Аян '!P108</f>
        <v>268.74655999999999</v>
      </c>
      <c r="Q247" s="185">
        <f>'Аян '!Q108</f>
        <v>268.74655999999999</v>
      </c>
      <c r="R247" s="185">
        <f>'Аян '!R108</f>
        <v>268.74655999999999</v>
      </c>
      <c r="S247" s="185">
        <f>'Аян '!S108</f>
        <v>268.74655999999999</v>
      </c>
      <c r="T247" s="185">
        <f>'Аян '!T108</f>
        <v>89.582186666666658</v>
      </c>
      <c r="U247" s="185">
        <f>'Аян '!U108</f>
        <v>86.490560000000002</v>
      </c>
      <c r="V247" s="790">
        <f>'Аян '!V108</f>
        <v>0</v>
      </c>
      <c r="W247" s="185">
        <f>'Аян '!W108</f>
        <v>0</v>
      </c>
      <c r="X247" s="185">
        <f>'Аян '!X108</f>
        <v>-3.0916266666666559</v>
      </c>
      <c r="Y247" s="185">
        <f>'Аян '!Y108</f>
        <v>0</v>
      </c>
      <c r="Z247" s="185">
        <f>'Аян '!Z108</f>
        <v>0</v>
      </c>
      <c r="AA247" s="385">
        <f>'Аян '!AA108</f>
        <v>86.490560000000002</v>
      </c>
      <c r="AB247" s="185">
        <f>'Аян '!AA110</f>
        <v>0</v>
      </c>
      <c r="AC247" s="185"/>
      <c r="AD247" s="939">
        <f>'Аян '!AB110</f>
        <v>0</v>
      </c>
      <c r="AE247" s="931">
        <f>'Аян '!AC110</f>
        <v>0</v>
      </c>
      <c r="AF247" s="196"/>
      <c r="AG247" s="196"/>
      <c r="AH247" s="905"/>
      <c r="AI247" s="59"/>
      <c r="AJ247" s="59"/>
      <c r="AK247" s="277"/>
      <c r="AL247" s="59"/>
      <c r="AM247" s="59"/>
      <c r="AN247" s="59"/>
      <c r="AO247" s="277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  <c r="GL247" s="59"/>
      <c r="GM247" s="59"/>
      <c r="GN247" s="59"/>
      <c r="GO247" s="59"/>
      <c r="GP247" s="59"/>
      <c r="GQ247" s="59"/>
    </row>
    <row r="248" spans="1:199" ht="30" x14ac:dyDescent="0.25">
      <c r="B248" s="18">
        <v>1</v>
      </c>
      <c r="C248" s="173" t="s">
        <v>462</v>
      </c>
      <c r="D248" s="51">
        <f>'Аян '!D109</f>
        <v>0</v>
      </c>
      <c r="E248" s="51">
        <f>'Аян '!E109</f>
        <v>0</v>
      </c>
      <c r="F248" s="51">
        <f>'Аян '!F109</f>
        <v>0</v>
      </c>
      <c r="G248" s="84">
        <f>'Аян '!G109</f>
        <v>0</v>
      </c>
      <c r="H248" s="78">
        <f>'Аян '!H109</f>
        <v>0</v>
      </c>
      <c r="I248" s="78">
        <f>'Аян '!I109</f>
        <v>0</v>
      </c>
      <c r="J248" s="73">
        <f>'Аян '!J109</f>
        <v>0</v>
      </c>
      <c r="K248" s="73">
        <f>'Аян '!K109</f>
        <v>0</v>
      </c>
      <c r="L248" s="73">
        <f>'Аян '!L109</f>
        <v>0</v>
      </c>
      <c r="M248" s="73">
        <f>'Аян '!M109</f>
        <v>0</v>
      </c>
      <c r="N248" s="73">
        <f>'Аян '!N109</f>
        <v>0</v>
      </c>
      <c r="O248" s="73">
        <f>'Аян '!O109</f>
        <v>0</v>
      </c>
      <c r="P248" s="185">
        <f>'Аян '!P109</f>
        <v>0</v>
      </c>
      <c r="Q248" s="185">
        <f>'Аян '!Q109</f>
        <v>0</v>
      </c>
      <c r="R248" s="185">
        <f>'Аян '!R109</f>
        <v>0</v>
      </c>
      <c r="S248" s="185">
        <f>'Аян '!S109</f>
        <v>0</v>
      </c>
      <c r="T248" s="185">
        <f>'Аян '!T109</f>
        <v>0</v>
      </c>
      <c r="U248" s="185">
        <f>'Аян '!U109</f>
        <v>0</v>
      </c>
      <c r="V248" s="790">
        <f>'Аян '!V109</f>
        <v>0</v>
      </c>
      <c r="W248" s="185">
        <f>'Аян '!W109</f>
        <v>0</v>
      </c>
      <c r="X248" s="185">
        <f>'Аян '!X109</f>
        <v>0</v>
      </c>
      <c r="Y248" s="185">
        <f>'Аян '!Y109</f>
        <v>0</v>
      </c>
      <c r="Z248" s="185">
        <f>'Аян '!Z109</f>
        <v>0</v>
      </c>
      <c r="AA248" s="385">
        <f>'Аян '!AA109</f>
        <v>0</v>
      </c>
      <c r="AB248" s="185"/>
      <c r="AC248" s="185"/>
      <c r="AD248" s="939">
        <f>'Аян '!AB111</f>
        <v>0</v>
      </c>
      <c r="AE248" s="931">
        <f>'Аян '!AC111</f>
        <v>0</v>
      </c>
      <c r="AF248" s="196"/>
      <c r="AG248" s="196"/>
      <c r="AH248" s="905"/>
      <c r="AI248" s="59"/>
      <c r="AJ248" s="59"/>
      <c r="AK248" s="277"/>
      <c r="AL248" s="59"/>
      <c r="AM248" s="59"/>
      <c r="AN248" s="59"/>
      <c r="AO248" s="277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  <c r="GL248" s="59"/>
      <c r="GM248" s="59"/>
      <c r="GN248" s="59"/>
      <c r="GO248" s="59"/>
      <c r="GP248" s="59"/>
      <c r="GQ248" s="59"/>
    </row>
    <row r="249" spans="1:199" ht="45" x14ac:dyDescent="0.25">
      <c r="B249" s="18">
        <v>1</v>
      </c>
      <c r="C249" s="173" t="s">
        <v>463</v>
      </c>
      <c r="D249" s="51">
        <f>'Аян '!D110</f>
        <v>0</v>
      </c>
      <c r="E249" s="51">
        <f>'Аян '!E110</f>
        <v>0</v>
      </c>
      <c r="F249" s="51">
        <f>'Аян '!F110</f>
        <v>0</v>
      </c>
      <c r="G249" s="84">
        <f>'Аян '!G110</f>
        <v>0</v>
      </c>
      <c r="H249" s="78">
        <f>'Аян '!H110</f>
        <v>0</v>
      </c>
      <c r="I249" s="78">
        <f>'Аян '!I110</f>
        <v>0</v>
      </c>
      <c r="J249" s="73">
        <f>'Аян '!J110</f>
        <v>0</v>
      </c>
      <c r="K249" s="73">
        <f>'Аян '!K110</f>
        <v>0</v>
      </c>
      <c r="L249" s="73">
        <f>'Аян '!L110</f>
        <v>0</v>
      </c>
      <c r="M249" s="73">
        <f>'Аян '!M110</f>
        <v>0</v>
      </c>
      <c r="N249" s="73">
        <f>'Аян '!N110</f>
        <v>0</v>
      </c>
      <c r="O249" s="73">
        <f>'Аян '!O110</f>
        <v>0</v>
      </c>
      <c r="P249" s="185">
        <f>'Аян '!P110</f>
        <v>0</v>
      </c>
      <c r="Q249" s="185">
        <f>'Аян '!Q110</f>
        <v>0</v>
      </c>
      <c r="R249" s="185">
        <f>'Аян '!R110</f>
        <v>0</v>
      </c>
      <c r="S249" s="185">
        <f>'Аян '!S110</f>
        <v>0</v>
      </c>
      <c r="T249" s="185">
        <f>'Аян '!T110</f>
        <v>0</v>
      </c>
      <c r="U249" s="185">
        <f>'Аян '!U110</f>
        <v>0</v>
      </c>
      <c r="V249" s="790">
        <f>'Аян '!V110</f>
        <v>0</v>
      </c>
      <c r="W249" s="185">
        <f>'Аян '!W110</f>
        <v>0</v>
      </c>
      <c r="X249" s="185">
        <f>'Аян '!X110</f>
        <v>0</v>
      </c>
      <c r="Y249" s="185">
        <f>'Аян '!Y110</f>
        <v>0</v>
      </c>
      <c r="Z249" s="185">
        <f>'Аян '!Z110</f>
        <v>0</v>
      </c>
      <c r="AA249" s="385">
        <f>'Аян '!AA110</f>
        <v>0</v>
      </c>
      <c r="AB249" s="185"/>
      <c r="AC249" s="185"/>
      <c r="AD249" s="939">
        <f>'Аян '!AB112</f>
        <v>0</v>
      </c>
      <c r="AE249" s="931">
        <f>'Аян '!AC112</f>
        <v>0</v>
      </c>
      <c r="AF249" s="196"/>
      <c r="AG249" s="196"/>
      <c r="AH249" s="905"/>
      <c r="AI249" s="59"/>
      <c r="AJ249" s="59"/>
      <c r="AK249" s="277"/>
      <c r="AL249" s="59"/>
      <c r="AM249" s="59"/>
      <c r="AN249" s="59"/>
      <c r="AO249" s="277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  <c r="GL249" s="59"/>
      <c r="GM249" s="59"/>
      <c r="GN249" s="59"/>
      <c r="GO249" s="59"/>
      <c r="GP249" s="59"/>
      <c r="GQ249" s="59"/>
    </row>
    <row r="250" spans="1:199" ht="30" x14ac:dyDescent="0.25">
      <c r="B250" s="18">
        <v>1</v>
      </c>
      <c r="C250" s="173" t="s">
        <v>464</v>
      </c>
      <c r="D250" s="51">
        <f>'Аян '!D111</f>
        <v>31</v>
      </c>
      <c r="E250" s="51">
        <f>'Аян '!E111</f>
        <v>10.333333333333334</v>
      </c>
      <c r="F250" s="51">
        <f>'Аян '!F111</f>
        <v>8</v>
      </c>
      <c r="G250" s="84">
        <f>'Аян '!G111</f>
        <v>77.41935483870968</v>
      </c>
      <c r="H250" s="78">
        <f>'Аян '!H111</f>
        <v>0</v>
      </c>
      <c r="I250" s="78">
        <f>'Аян '!I111</f>
        <v>0</v>
      </c>
      <c r="J250" s="73">
        <f>'Аян '!J111</f>
        <v>0</v>
      </c>
      <c r="K250" s="73">
        <f>'Аян '!K111</f>
        <v>0</v>
      </c>
      <c r="L250" s="73">
        <f>'Аян '!L111</f>
        <v>0</v>
      </c>
      <c r="M250" s="73">
        <f>'Аян '!M111</f>
        <v>0</v>
      </c>
      <c r="N250" s="73">
        <f>'Аян '!N111</f>
        <v>0</v>
      </c>
      <c r="O250" s="73">
        <f>'Аян '!O111</f>
        <v>0</v>
      </c>
      <c r="P250" s="185">
        <f>'Аян '!P111</f>
        <v>388.18975</v>
      </c>
      <c r="Q250" s="185">
        <f>'Аян '!Q111</f>
        <v>388.18975</v>
      </c>
      <c r="R250" s="185">
        <f>'Аян '!R111</f>
        <v>388.18975</v>
      </c>
      <c r="S250" s="185">
        <f>'Аян '!S111</f>
        <v>388.18975</v>
      </c>
      <c r="T250" s="185">
        <f>'Аян '!T111</f>
        <v>129.39658333333333</v>
      </c>
      <c r="U250" s="185">
        <f>'Аян '!U111</f>
        <v>101.57724</v>
      </c>
      <c r="V250" s="790">
        <f>'Аян '!V111</f>
        <v>0</v>
      </c>
      <c r="W250" s="185">
        <f>'Аян '!W111</f>
        <v>0</v>
      </c>
      <c r="X250" s="185">
        <f>'Аян '!X111</f>
        <v>-27.819343333333322</v>
      </c>
      <c r="Y250" s="185">
        <f>'Аян '!Y111</f>
        <v>0</v>
      </c>
      <c r="Z250" s="185">
        <f>'Аян '!Z111</f>
        <v>0</v>
      </c>
      <c r="AA250" s="385">
        <f>'Аян '!AA111</f>
        <v>101.57724</v>
      </c>
      <c r="AB250" s="185">
        <f t="shared" ref="AB250:AB253" si="12">U250/T250*100</f>
        <v>78.500712602535245</v>
      </c>
      <c r="AC250" s="185">
        <f t="shared" ref="AC250:AC253" si="13">AA250/T250*100</f>
        <v>78.500712602535245</v>
      </c>
      <c r="AD250" s="939">
        <f>'Аян '!AB113</f>
        <v>0</v>
      </c>
      <c r="AE250" s="931">
        <f>'Аян '!AC113</f>
        <v>0</v>
      </c>
      <c r="AF250" s="196"/>
      <c r="AG250" s="196"/>
      <c r="AH250" s="905"/>
      <c r="AI250" s="59"/>
      <c r="AJ250" s="59"/>
      <c r="AK250" s="277"/>
      <c r="AL250" s="59"/>
      <c r="AM250" s="59"/>
      <c r="AN250" s="59"/>
      <c r="AO250" s="277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  <c r="GL250" s="59"/>
      <c r="GM250" s="59"/>
      <c r="GN250" s="59"/>
      <c r="GO250" s="59"/>
      <c r="GP250" s="59"/>
      <c r="GQ250" s="59"/>
    </row>
    <row r="251" spans="1:199" ht="43.5" x14ac:dyDescent="0.25">
      <c r="A251" s="18">
        <v>1</v>
      </c>
      <c r="B251" s="18">
        <v>1</v>
      </c>
      <c r="C251" s="292" t="s">
        <v>273</v>
      </c>
      <c r="D251" s="51">
        <f>'Аян '!D112</f>
        <v>699</v>
      </c>
      <c r="E251" s="51">
        <f>'Аян '!E112</f>
        <v>233</v>
      </c>
      <c r="F251" s="51">
        <f>'Аян '!F112</f>
        <v>258</v>
      </c>
      <c r="G251" s="84">
        <f>'Аян '!G112</f>
        <v>110.72961373390558</v>
      </c>
      <c r="H251" s="78">
        <f>'Аян '!H112</f>
        <v>0</v>
      </c>
      <c r="I251" s="78">
        <f>'Аян '!I112</f>
        <v>0</v>
      </c>
      <c r="J251" s="73">
        <f>'Аян '!J112</f>
        <v>0</v>
      </c>
      <c r="K251" s="73">
        <f>'Аян '!K112</f>
        <v>0</v>
      </c>
      <c r="L251" s="73">
        <f>'Аян '!L112</f>
        <v>0</v>
      </c>
      <c r="M251" s="73">
        <f>'Аян '!M112</f>
        <v>0</v>
      </c>
      <c r="N251" s="73">
        <f>'Аян '!N112</f>
        <v>0</v>
      </c>
      <c r="O251" s="73">
        <f>'Аян '!O112</f>
        <v>0</v>
      </c>
      <c r="P251" s="185">
        <f>'Аян '!P112</f>
        <v>2965.9911499999998</v>
      </c>
      <c r="Q251" s="185">
        <f>'Аян '!Q112</f>
        <v>2965.9911499999998</v>
      </c>
      <c r="R251" s="185">
        <f>'Аян '!R112</f>
        <v>2965.9911499999998</v>
      </c>
      <c r="S251" s="185">
        <f>'Аян '!S112</f>
        <v>2965.9911499999998</v>
      </c>
      <c r="T251" s="185">
        <f>'Аян '!T112</f>
        <v>988.66371666666657</v>
      </c>
      <c r="U251" s="185">
        <f>'Аян '!U112</f>
        <v>879.04624000000001</v>
      </c>
      <c r="V251" s="790">
        <f>'Аян '!V112</f>
        <v>0</v>
      </c>
      <c r="W251" s="185">
        <f>'Аян '!W112</f>
        <v>0</v>
      </c>
      <c r="X251" s="185">
        <f>'Аян '!X112</f>
        <v>-109.61747666666651</v>
      </c>
      <c r="Y251" s="185">
        <f>'Аян '!Y112</f>
        <v>0</v>
      </c>
      <c r="Z251" s="185">
        <f>'Аян '!Z112</f>
        <v>0</v>
      </c>
      <c r="AA251" s="385">
        <f>'Аян '!AA112</f>
        <v>879.04624000000001</v>
      </c>
      <c r="AB251" s="185">
        <f t="shared" si="12"/>
        <v>88.912561994664088</v>
      </c>
      <c r="AC251" s="185">
        <f t="shared" si="13"/>
        <v>88.912561994664088</v>
      </c>
      <c r="AD251" s="939">
        <f>'Аян '!AB114</f>
        <v>0</v>
      </c>
      <c r="AE251" s="931">
        <f>'Аян '!AC114</f>
        <v>0</v>
      </c>
      <c r="AF251" s="196"/>
      <c r="AG251" s="196"/>
      <c r="AH251" s="905"/>
      <c r="AI251" s="59"/>
      <c r="AJ251" s="59"/>
      <c r="AK251" s="277"/>
      <c r="AL251" s="59"/>
      <c r="AM251" s="59"/>
      <c r="AN251" s="59"/>
      <c r="AO251" s="277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  <c r="GL251" s="59"/>
      <c r="GM251" s="59"/>
      <c r="GN251" s="59"/>
      <c r="GO251" s="59"/>
      <c r="GP251" s="59"/>
      <c r="GQ251" s="59"/>
    </row>
    <row r="252" spans="1:199" ht="45" x14ac:dyDescent="0.25">
      <c r="B252" s="18">
        <v>1</v>
      </c>
      <c r="C252" s="295" t="s">
        <v>465</v>
      </c>
      <c r="D252" s="51">
        <f>'Аян '!D113</f>
        <v>233</v>
      </c>
      <c r="E252" s="51">
        <f>'Аян '!E113</f>
        <v>77.666666666666671</v>
      </c>
      <c r="F252" s="51">
        <f>'Аян '!F113</f>
        <v>97</v>
      </c>
      <c r="G252" s="84">
        <f>'Аян '!G113</f>
        <v>124.89270386266094</v>
      </c>
      <c r="H252" s="78">
        <f>'Аян '!H113</f>
        <v>0</v>
      </c>
      <c r="I252" s="78">
        <f>'Аян '!I113</f>
        <v>0</v>
      </c>
      <c r="J252" s="73">
        <f>'Аян '!J113</f>
        <v>0</v>
      </c>
      <c r="K252" s="73">
        <f>'Аян '!K113</f>
        <v>0</v>
      </c>
      <c r="L252" s="73">
        <f>'Аян '!L113</f>
        <v>0</v>
      </c>
      <c r="M252" s="73">
        <f>'Аян '!M113</f>
        <v>0</v>
      </c>
      <c r="N252" s="73">
        <f>'Аян '!N113</f>
        <v>0</v>
      </c>
      <c r="O252" s="73">
        <f>'Аян '!O113</f>
        <v>0</v>
      </c>
      <c r="P252" s="185">
        <f>'Аян '!P113</f>
        <v>548.31191000000001</v>
      </c>
      <c r="Q252" s="185">
        <f>'Аян '!Q113</f>
        <v>548.31191000000001</v>
      </c>
      <c r="R252" s="185">
        <f>'Аян '!R113</f>
        <v>548.31191000000001</v>
      </c>
      <c r="S252" s="185">
        <f>'Аян '!S113</f>
        <v>548.31191000000001</v>
      </c>
      <c r="T252" s="185">
        <f>'Аян '!T113</f>
        <v>182.77063666666666</v>
      </c>
      <c r="U252" s="185">
        <f>'Аян '!U113</f>
        <v>228.04154999999997</v>
      </c>
      <c r="V252" s="790">
        <f>'Аян '!V113</f>
        <v>0</v>
      </c>
      <c r="W252" s="185">
        <f>'Аян '!W113</f>
        <v>0</v>
      </c>
      <c r="X252" s="185">
        <f>'Аян '!X113</f>
        <v>45.270913333333311</v>
      </c>
      <c r="Y252" s="185">
        <f>'Аян '!Y113</f>
        <v>0</v>
      </c>
      <c r="Z252" s="185">
        <f>'Аян '!Z113</f>
        <v>0</v>
      </c>
      <c r="AA252" s="385">
        <f>'Аян '!AA113</f>
        <v>228.04154999999997</v>
      </c>
      <c r="AB252" s="185">
        <f t="shared" si="12"/>
        <v>124.76924858334738</v>
      </c>
      <c r="AC252" s="185">
        <f t="shared" si="13"/>
        <v>124.76924858334738</v>
      </c>
      <c r="AD252" s="939">
        <f>'Аян '!AB115</f>
        <v>0</v>
      </c>
      <c r="AE252" s="931">
        <f>'Аян '!AC115</f>
        <v>0</v>
      </c>
      <c r="AF252" s="196"/>
      <c r="AG252" s="196"/>
      <c r="AH252" s="905"/>
      <c r="AI252" s="59"/>
      <c r="AJ252" s="59"/>
      <c r="AK252" s="277"/>
      <c r="AL252" s="59"/>
      <c r="AM252" s="59"/>
      <c r="AN252" s="59"/>
      <c r="AO252" s="277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  <c r="GD252" s="59"/>
      <c r="GE252" s="59"/>
      <c r="GF252" s="59"/>
      <c r="GG252" s="59"/>
      <c r="GH252" s="59"/>
      <c r="GI252" s="59"/>
      <c r="GJ252" s="59"/>
      <c r="GK252" s="59"/>
      <c r="GL252" s="59"/>
      <c r="GM252" s="59"/>
      <c r="GN252" s="59"/>
      <c r="GO252" s="59"/>
      <c r="GP252" s="59"/>
      <c r="GQ252" s="59"/>
    </row>
    <row r="253" spans="1:199" ht="75" x14ac:dyDescent="0.25">
      <c r="A253" s="18">
        <v>1</v>
      </c>
      <c r="B253" s="18">
        <v>1</v>
      </c>
      <c r="C253" s="291" t="s">
        <v>466</v>
      </c>
      <c r="D253" s="82">
        <f>'Аян '!D114</f>
        <v>418</v>
      </c>
      <c r="E253" s="82">
        <f>'Аян '!E114</f>
        <v>139.33333333333334</v>
      </c>
      <c r="F253" s="82">
        <f>'Аян '!F114</f>
        <v>116</v>
      </c>
      <c r="G253" s="83">
        <f>'Аян '!G114</f>
        <v>83.253588516746404</v>
      </c>
      <c r="H253" s="72">
        <f>'Аян '!H114</f>
        <v>0</v>
      </c>
      <c r="I253" s="78">
        <f>'Аян '!I114</f>
        <v>0</v>
      </c>
      <c r="J253" s="73">
        <f>'Аян '!J114</f>
        <v>0</v>
      </c>
      <c r="K253" s="73">
        <f>'Аян '!K114</f>
        <v>0</v>
      </c>
      <c r="L253" s="73">
        <f>'Аян '!L114</f>
        <v>0</v>
      </c>
      <c r="M253" s="73">
        <f>'Аян '!M114</f>
        <v>0</v>
      </c>
      <c r="N253" s="73">
        <f>'Аян '!N114</f>
        <v>0</v>
      </c>
      <c r="O253" s="73">
        <f>'Аян '!O114</f>
        <v>0</v>
      </c>
      <c r="P253" s="185">
        <f>'Аян '!P114</f>
        <v>2316.2633999999998</v>
      </c>
      <c r="Q253" s="185">
        <f>'Аян '!Q114</f>
        <v>2316.2633999999998</v>
      </c>
      <c r="R253" s="185">
        <f>'Аян '!R114</f>
        <v>2316.2633999999998</v>
      </c>
      <c r="S253" s="185">
        <f>'Аян '!S114</f>
        <v>2316.2633999999998</v>
      </c>
      <c r="T253" s="185">
        <f>'Аян '!T114</f>
        <v>772.0877999999999</v>
      </c>
      <c r="U253" s="185">
        <f>'Аян '!U114</f>
        <v>559.8914400000001</v>
      </c>
      <c r="V253" s="790">
        <f>'Аян '!V114</f>
        <v>0</v>
      </c>
      <c r="W253" s="185">
        <f>'Аян '!W114</f>
        <v>0</v>
      </c>
      <c r="X253" s="185">
        <f>'Аян '!X114</f>
        <v>-212.1963599999998</v>
      </c>
      <c r="Y253" s="185">
        <f>'Аян '!Y114</f>
        <v>0</v>
      </c>
      <c r="Z253" s="185">
        <f>'Аян '!Z114</f>
        <v>0</v>
      </c>
      <c r="AA253" s="385">
        <f>'Аян '!AA114</f>
        <v>559.8914400000001</v>
      </c>
      <c r="AB253" s="185">
        <f t="shared" si="12"/>
        <v>72.516550578833147</v>
      </c>
      <c r="AC253" s="185">
        <f t="shared" si="13"/>
        <v>72.516550578833147</v>
      </c>
      <c r="AD253" s="939">
        <f>'Аян '!AB116</f>
        <v>0</v>
      </c>
      <c r="AE253" s="931">
        <f>'Аян '!AC116</f>
        <v>0</v>
      </c>
      <c r="AF253" s="196"/>
      <c r="AG253" s="196"/>
      <c r="AH253" s="905"/>
      <c r="AI253" s="59"/>
      <c r="AJ253" s="59"/>
      <c r="AK253" s="277"/>
      <c r="AL253" s="59"/>
      <c r="AM253" s="59"/>
      <c r="AN253" s="59"/>
      <c r="AO253" s="277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  <c r="GD253" s="59"/>
      <c r="GE253" s="59"/>
      <c r="GF253" s="59"/>
      <c r="GG253" s="59"/>
      <c r="GH253" s="59"/>
      <c r="GI253" s="59"/>
      <c r="GJ253" s="59"/>
      <c r="GK253" s="59"/>
      <c r="GL253" s="59"/>
      <c r="GM253" s="59"/>
      <c r="GN253" s="59"/>
      <c r="GO253" s="59"/>
      <c r="GP253" s="59"/>
      <c r="GQ253" s="59"/>
    </row>
    <row r="254" spans="1:199" ht="45" x14ac:dyDescent="0.25">
      <c r="A254" s="18">
        <v>1</v>
      </c>
      <c r="B254" s="18">
        <v>1</v>
      </c>
      <c r="C254" s="173" t="s">
        <v>467</v>
      </c>
      <c r="D254" s="51">
        <f>'Аян '!D115</f>
        <v>48</v>
      </c>
      <c r="E254" s="51">
        <f>'Аян '!E115</f>
        <v>16</v>
      </c>
      <c r="F254" s="51">
        <f>'Аян '!F115</f>
        <v>45</v>
      </c>
      <c r="G254" s="84">
        <f>'Аян '!G115</f>
        <v>281.25</v>
      </c>
      <c r="H254" s="78">
        <f>'Аян '!H115</f>
        <v>0</v>
      </c>
      <c r="I254" s="78">
        <f>'Аян '!I115</f>
        <v>0</v>
      </c>
      <c r="J254" s="73">
        <f>'Аян '!J115</f>
        <v>0</v>
      </c>
      <c r="K254" s="73">
        <f>'Аян '!K115</f>
        <v>0</v>
      </c>
      <c r="L254" s="73">
        <f>'Аян '!L115</f>
        <v>0</v>
      </c>
      <c r="M254" s="73">
        <f>'Аян '!M115</f>
        <v>0</v>
      </c>
      <c r="N254" s="73">
        <f>'Аян '!N115</f>
        <v>0</v>
      </c>
      <c r="O254" s="73">
        <f>'Аян '!O115</f>
        <v>0</v>
      </c>
      <c r="P254" s="185">
        <f>'Аян '!P115</f>
        <v>101.41584</v>
      </c>
      <c r="Q254" s="185">
        <f>'Аян '!Q115</f>
        <v>101.41584</v>
      </c>
      <c r="R254" s="185">
        <f>'Аян '!R115</f>
        <v>101.41584</v>
      </c>
      <c r="S254" s="185">
        <f>'Аян '!S115</f>
        <v>101.41584</v>
      </c>
      <c r="T254" s="185">
        <f>'Аян '!T115</f>
        <v>33.805280000000003</v>
      </c>
      <c r="U254" s="185">
        <f>'Аян '!U115</f>
        <v>91.113249999999994</v>
      </c>
      <c r="V254" s="790">
        <f>'Аян '!V115</f>
        <v>0</v>
      </c>
      <c r="W254" s="185">
        <f>'Аян '!W115</f>
        <v>0</v>
      </c>
      <c r="X254" s="185">
        <f>'Аян '!X115</f>
        <v>57.30796999999999</v>
      </c>
      <c r="Y254" s="185">
        <f>'Аян '!Y115</f>
        <v>0</v>
      </c>
      <c r="Z254" s="185">
        <f>'Аян '!Z115</f>
        <v>0</v>
      </c>
      <c r="AA254" s="385">
        <f>'Аян '!AA115</f>
        <v>91.113249999999994</v>
      </c>
      <c r="AB254" s="185">
        <f>'Аян '!AA117</f>
        <v>0</v>
      </c>
      <c r="AC254" s="185"/>
      <c r="AD254" s="939">
        <f>'Аян '!AB117</f>
        <v>0</v>
      </c>
      <c r="AE254" s="931">
        <f>'Аян '!AC117</f>
        <v>0</v>
      </c>
      <c r="AF254" s="196"/>
      <c r="AG254" s="196"/>
      <c r="AH254" s="905"/>
      <c r="AI254" s="59"/>
      <c r="AJ254" s="59"/>
      <c r="AK254" s="277"/>
      <c r="AL254" s="59"/>
      <c r="AM254" s="59"/>
      <c r="AN254" s="59"/>
      <c r="AO254" s="277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  <c r="GD254" s="59"/>
      <c r="GE254" s="59"/>
      <c r="GF254" s="59"/>
      <c r="GG254" s="59"/>
      <c r="GH254" s="59"/>
      <c r="GI254" s="59"/>
      <c r="GJ254" s="59"/>
      <c r="GK254" s="59"/>
      <c r="GL254" s="59"/>
      <c r="GM254" s="59"/>
      <c r="GN254" s="59"/>
      <c r="GO254" s="59"/>
      <c r="GP254" s="59"/>
      <c r="GQ254" s="59"/>
    </row>
    <row r="255" spans="1:199" ht="30" x14ac:dyDescent="0.25">
      <c r="A255" s="18">
        <v>1</v>
      </c>
      <c r="B255" s="18">
        <v>1</v>
      </c>
      <c r="C255" s="295" t="s">
        <v>311</v>
      </c>
      <c r="D255" s="51">
        <f>'Аян '!D116</f>
        <v>363.1</v>
      </c>
      <c r="E255" s="51">
        <f>'Аян '!E116</f>
        <v>121.03333333333333</v>
      </c>
      <c r="F255" s="51">
        <f>'Аян '!F116</f>
        <v>186.9</v>
      </c>
      <c r="G255" s="84">
        <f>'Аян '!G116</f>
        <v>154.42026989809969</v>
      </c>
      <c r="H255" s="78">
        <f>'Аян '!H116</f>
        <v>0</v>
      </c>
      <c r="I255" s="78">
        <f>'Аян '!I116</f>
        <v>0</v>
      </c>
      <c r="J255" s="73">
        <f>'Аян '!J116</f>
        <v>0</v>
      </c>
      <c r="K255" s="73">
        <f>'Аян '!K116</f>
        <v>0</v>
      </c>
      <c r="L255" s="73">
        <f>'Аян '!L116</f>
        <v>0</v>
      </c>
      <c r="M255" s="73">
        <f>'Аян '!M116</f>
        <v>0</v>
      </c>
      <c r="N255" s="73">
        <f>'Аян '!N116</f>
        <v>0</v>
      </c>
      <c r="O255" s="73">
        <f>'Аян '!O116</f>
        <v>0</v>
      </c>
      <c r="P255" s="185">
        <f>'Аян '!P116</f>
        <v>4352.7969999999996</v>
      </c>
      <c r="Q255" s="185">
        <f>'Аян '!Q116</f>
        <v>4352.7969999999996</v>
      </c>
      <c r="R255" s="185">
        <f>'Аян '!R116</f>
        <v>4352.7969999999996</v>
      </c>
      <c r="S255" s="185">
        <f>'Аян '!S116</f>
        <v>4352.7969999999996</v>
      </c>
      <c r="T255" s="185">
        <f>'Аян '!T116</f>
        <v>1450.9323333333332</v>
      </c>
      <c r="U255" s="185">
        <f>'Аян '!U116</f>
        <v>1701.3692400000009</v>
      </c>
      <c r="V255" s="790">
        <f>'Аян '!V116</f>
        <v>0</v>
      </c>
      <c r="W255" s="185">
        <f>'Аян '!W116</f>
        <v>0</v>
      </c>
      <c r="X255" s="185">
        <f>'Аян '!X116</f>
        <v>250.43690666666771</v>
      </c>
      <c r="Y255" s="185">
        <f>'Аян '!Y116</f>
        <v>0</v>
      </c>
      <c r="Z255" s="185">
        <f>'Аян '!Z116</f>
        <v>0</v>
      </c>
      <c r="AA255" s="385">
        <f>'Аян '!AA116</f>
        <v>1701.3692400000009</v>
      </c>
      <c r="AB255" s="185">
        <f>'Аян '!AA118</f>
        <v>0</v>
      </c>
      <c r="AC255" s="185"/>
      <c r="AD255" s="939">
        <f>'Аян '!AB118</f>
        <v>0</v>
      </c>
      <c r="AE255" s="931">
        <f>'Аян '!AC118</f>
        <v>0</v>
      </c>
      <c r="AF255" s="196"/>
      <c r="AG255" s="196"/>
      <c r="AH255" s="905"/>
      <c r="AI255" s="59"/>
      <c r="AJ255" s="59"/>
      <c r="AK255" s="277"/>
      <c r="AL255" s="59"/>
      <c r="AM255" s="59"/>
      <c r="AN255" s="59"/>
      <c r="AO255" s="277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  <c r="GD255" s="59"/>
      <c r="GE255" s="59"/>
      <c r="GF255" s="59"/>
      <c r="GG255" s="59"/>
      <c r="GH255" s="59"/>
      <c r="GI255" s="59"/>
      <c r="GJ255" s="59"/>
      <c r="GK255" s="59"/>
      <c r="GL255" s="59"/>
      <c r="GM255" s="59"/>
      <c r="GN255" s="59"/>
      <c r="GO255" s="59"/>
      <c r="GP255" s="59"/>
      <c r="GQ255" s="59"/>
    </row>
    <row r="256" spans="1:199" x14ac:dyDescent="0.25">
      <c r="A256" s="18">
        <v>1</v>
      </c>
      <c r="B256" s="18">
        <v>1</v>
      </c>
      <c r="C256" s="173" t="s">
        <v>304</v>
      </c>
      <c r="D256" s="51">
        <f>'Аян '!D117</f>
        <v>0</v>
      </c>
      <c r="E256" s="51">
        <f>'Аян '!E117</f>
        <v>0</v>
      </c>
      <c r="F256" s="51">
        <f>'Аян '!F117</f>
        <v>0</v>
      </c>
      <c r="G256" s="84">
        <f>'Аян '!G117</f>
        <v>0</v>
      </c>
      <c r="H256" s="78">
        <f>'Аян '!H117</f>
        <v>0</v>
      </c>
      <c r="I256" s="78">
        <f>'Аян '!I117</f>
        <v>0</v>
      </c>
      <c r="J256" s="73">
        <f>'Аян '!J117</f>
        <v>0</v>
      </c>
      <c r="K256" s="73">
        <f>'Аян '!K117</f>
        <v>0</v>
      </c>
      <c r="L256" s="73">
        <f>'Аян '!L117</f>
        <v>0</v>
      </c>
      <c r="M256" s="73">
        <f>'Аян '!M117</f>
        <v>0</v>
      </c>
      <c r="N256" s="73">
        <f>'Аян '!N117</f>
        <v>0</v>
      </c>
      <c r="O256" s="73">
        <f>'Аян '!O117</f>
        <v>0</v>
      </c>
      <c r="P256" s="185">
        <f>'Аян '!P117</f>
        <v>0</v>
      </c>
      <c r="Q256" s="185">
        <f>'Аян '!Q117</f>
        <v>0</v>
      </c>
      <c r="R256" s="185">
        <f>'Аян '!R117</f>
        <v>0</v>
      </c>
      <c r="S256" s="185">
        <f>'Аян '!S117</f>
        <v>0</v>
      </c>
      <c r="T256" s="185">
        <f>'Аян '!T117</f>
        <v>0</v>
      </c>
      <c r="U256" s="185">
        <f>'Аян '!U117</f>
        <v>0</v>
      </c>
      <c r="V256" s="790">
        <f>'Аян '!V117</f>
        <v>0</v>
      </c>
      <c r="W256" s="185">
        <f>'Аян '!W117</f>
        <v>0</v>
      </c>
      <c r="X256" s="185">
        <f>'Аян '!X117</f>
        <v>0</v>
      </c>
      <c r="Y256" s="185">
        <f>'Аян '!Y117</f>
        <v>0</v>
      </c>
      <c r="Z256" s="185">
        <f>'Аян '!Z117</f>
        <v>0</v>
      </c>
      <c r="AA256" s="385">
        <f>'Аян '!AA117</f>
        <v>0</v>
      </c>
      <c r="AB256" s="185">
        <f>'Аян '!AA119</f>
        <v>0</v>
      </c>
      <c r="AC256" s="185"/>
      <c r="AD256" s="939">
        <f>'Аян '!AB119</f>
        <v>0</v>
      </c>
      <c r="AE256" s="931">
        <f>'Аян '!AC119</f>
        <v>0</v>
      </c>
      <c r="AF256" s="196"/>
      <c r="AG256" s="196"/>
      <c r="AH256" s="905"/>
      <c r="AI256" s="59"/>
      <c r="AJ256" s="59"/>
      <c r="AK256" s="277"/>
      <c r="AL256" s="59"/>
      <c r="AM256" s="59"/>
      <c r="AN256" s="59"/>
      <c r="AO256" s="277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  <c r="GD256" s="59"/>
      <c r="GE256" s="59"/>
      <c r="GF256" s="59"/>
      <c r="GG256" s="59"/>
      <c r="GH256" s="59"/>
      <c r="GI256" s="59"/>
      <c r="GJ256" s="59"/>
      <c r="GK256" s="59"/>
      <c r="GL256" s="59"/>
      <c r="GM256" s="59"/>
      <c r="GN256" s="59"/>
      <c r="GO256" s="59"/>
      <c r="GP256" s="59"/>
      <c r="GQ256" s="59"/>
    </row>
    <row r="257" spans="1:199" ht="30" x14ac:dyDescent="0.25">
      <c r="A257" s="18">
        <v>1</v>
      </c>
      <c r="B257" s="18">
        <v>1</v>
      </c>
      <c r="C257" s="173" t="s">
        <v>443</v>
      </c>
      <c r="D257" s="51">
        <f>'Аян '!D118</f>
        <v>175</v>
      </c>
      <c r="E257" s="51">
        <f>'Аян '!E118</f>
        <v>58.333333333333336</v>
      </c>
      <c r="F257" s="51">
        <f>'Аян '!F118</f>
        <v>44.9</v>
      </c>
      <c r="G257" s="84">
        <f>'Аян '!G118</f>
        <v>76.971428571428575</v>
      </c>
      <c r="H257" s="78"/>
      <c r="I257" s="78">
        <f>'Аян '!I118</f>
        <v>0</v>
      </c>
      <c r="J257" s="73">
        <f>'Аян '!J118</f>
        <v>0</v>
      </c>
      <c r="K257" s="73">
        <f>'Аян '!K118</f>
        <v>0</v>
      </c>
      <c r="L257" s="73">
        <f>'Аян '!L118</f>
        <v>0</v>
      </c>
      <c r="M257" s="73">
        <f>'Аян '!M118</f>
        <v>0</v>
      </c>
      <c r="N257" s="73">
        <f>'Аян '!N118</f>
        <v>0</v>
      </c>
      <c r="O257" s="73">
        <f>'Аян '!O118</f>
        <v>0</v>
      </c>
      <c r="P257" s="185">
        <f>'Аян '!P118</f>
        <v>0</v>
      </c>
      <c r="Q257" s="185">
        <f>'Аян '!Q118</f>
        <v>0</v>
      </c>
      <c r="R257" s="185">
        <f>'Аян '!R118</f>
        <v>0</v>
      </c>
      <c r="S257" s="185">
        <f>'Аян '!S118</f>
        <v>0</v>
      </c>
      <c r="T257" s="185">
        <f>'Аян '!T118</f>
        <v>0</v>
      </c>
      <c r="U257" s="185">
        <f>'Аян '!U118</f>
        <v>0</v>
      </c>
      <c r="V257" s="790">
        <f>'Аян '!V118</f>
        <v>0</v>
      </c>
      <c r="W257" s="185">
        <f>'Аян '!W118</f>
        <v>0</v>
      </c>
      <c r="X257" s="185">
        <f>'Аян '!X118</f>
        <v>0</v>
      </c>
      <c r="Y257" s="185">
        <f>'Аян '!Y118</f>
        <v>0</v>
      </c>
      <c r="Z257" s="185">
        <f>'Аян '!Z118</f>
        <v>0</v>
      </c>
      <c r="AA257" s="385">
        <f>'Аян '!AA118</f>
        <v>0</v>
      </c>
      <c r="AB257" s="185">
        <f>'Аян '!AA120</f>
        <v>0</v>
      </c>
      <c r="AC257" s="185"/>
      <c r="AD257" s="939">
        <f>'Аян '!AB120</f>
        <v>0</v>
      </c>
      <c r="AE257" s="931">
        <f>'Аян '!AC120</f>
        <v>0</v>
      </c>
      <c r="AF257" s="196"/>
      <c r="AG257" s="196"/>
      <c r="AH257" s="905"/>
      <c r="AI257" s="59"/>
      <c r="AJ257" s="59"/>
      <c r="AK257" s="277"/>
      <c r="AL257" s="59"/>
      <c r="AM257" s="59"/>
      <c r="AN257" s="59"/>
      <c r="AO257" s="277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  <c r="GD257" s="59"/>
      <c r="GE257" s="59"/>
      <c r="GF257" s="59"/>
      <c r="GG257" s="59"/>
      <c r="GH257" s="59"/>
      <c r="GI257" s="59"/>
      <c r="GJ257" s="59"/>
      <c r="GK257" s="59"/>
      <c r="GL257" s="59"/>
      <c r="GM257" s="59"/>
      <c r="GN257" s="59"/>
      <c r="GO257" s="59"/>
      <c r="GP257" s="59"/>
      <c r="GQ257" s="59"/>
    </row>
    <row r="258" spans="1:199" x14ac:dyDescent="0.25">
      <c r="A258" s="18">
        <v>1</v>
      </c>
      <c r="B258" s="18">
        <v>1</v>
      </c>
      <c r="C258" s="173" t="s">
        <v>444</v>
      </c>
      <c r="D258" s="51">
        <f>'Аян '!D119</f>
        <v>0</v>
      </c>
      <c r="E258" s="51">
        <f>'Аян '!E119</f>
        <v>0</v>
      </c>
      <c r="F258" s="51">
        <f>'Аян '!F119</f>
        <v>0</v>
      </c>
      <c r="G258" s="84">
        <f>'Аян '!G119</f>
        <v>0</v>
      </c>
      <c r="H258" s="78">
        <f>'Аян '!H119</f>
        <v>0</v>
      </c>
      <c r="I258" s="78">
        <f>'Аян '!I119</f>
        <v>0</v>
      </c>
      <c r="J258" s="73">
        <f>'Аян '!J119</f>
        <v>0</v>
      </c>
      <c r="K258" s="73">
        <f>'Аян '!K119</f>
        <v>0</v>
      </c>
      <c r="L258" s="73">
        <f>'Аян '!L119</f>
        <v>0</v>
      </c>
      <c r="M258" s="73">
        <f>'Аян '!M119</f>
        <v>0</v>
      </c>
      <c r="N258" s="73">
        <f>'Аян '!N119</f>
        <v>0</v>
      </c>
      <c r="O258" s="73">
        <f>'Аян '!O119</f>
        <v>0</v>
      </c>
      <c r="P258" s="185">
        <f>'Аян '!P119</f>
        <v>0</v>
      </c>
      <c r="Q258" s="185">
        <f>'Аян '!Q119</f>
        <v>0</v>
      </c>
      <c r="R258" s="185">
        <f>'Аян '!R119</f>
        <v>0</v>
      </c>
      <c r="S258" s="185">
        <f>'Аян '!S119</f>
        <v>0</v>
      </c>
      <c r="T258" s="185">
        <f>'Аян '!T119</f>
        <v>0</v>
      </c>
      <c r="U258" s="185">
        <f>'Аян '!U119</f>
        <v>0</v>
      </c>
      <c r="V258" s="790">
        <f>'Аян '!V119</f>
        <v>0</v>
      </c>
      <c r="W258" s="185">
        <f>'Аян '!W119</f>
        <v>0</v>
      </c>
      <c r="X258" s="185">
        <f>'Аян '!X119</f>
        <v>0</v>
      </c>
      <c r="Y258" s="185">
        <f>'Аян '!Y119</f>
        <v>0</v>
      </c>
      <c r="Z258" s="185">
        <f>'Аян '!Z119</f>
        <v>0</v>
      </c>
      <c r="AA258" s="385">
        <f>'Аян '!AA119</f>
        <v>0</v>
      </c>
      <c r="AB258" s="185">
        <f>'Аян '!AA121</f>
        <v>0</v>
      </c>
      <c r="AC258" s="185"/>
      <c r="AD258" s="939">
        <f>'Аян '!AB121</f>
        <v>0</v>
      </c>
      <c r="AE258" s="931">
        <f>'Аян '!AC121</f>
        <v>0</v>
      </c>
      <c r="AF258" s="196"/>
      <c r="AG258" s="196"/>
      <c r="AH258" s="905"/>
      <c r="AI258" s="59"/>
      <c r="AJ258" s="59"/>
      <c r="AK258" s="277"/>
      <c r="AL258" s="59"/>
      <c r="AM258" s="59"/>
      <c r="AN258" s="59"/>
      <c r="AO258" s="277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  <c r="GD258" s="59"/>
      <c r="GE258" s="59"/>
      <c r="GF258" s="59"/>
      <c r="GG258" s="59"/>
      <c r="GH258" s="59"/>
      <c r="GI258" s="59"/>
      <c r="GJ258" s="59"/>
      <c r="GK258" s="59"/>
      <c r="GL258" s="59"/>
      <c r="GM258" s="59"/>
      <c r="GN258" s="59"/>
      <c r="GO258" s="59"/>
      <c r="GP258" s="59"/>
      <c r="GQ258" s="59"/>
    </row>
    <row r="259" spans="1:199" ht="30" x14ac:dyDescent="0.25">
      <c r="A259" s="18">
        <v>1</v>
      </c>
      <c r="B259" s="18">
        <v>1</v>
      </c>
      <c r="C259" s="558" t="s">
        <v>445</v>
      </c>
      <c r="D259" s="51">
        <f>'Аян '!D120</f>
        <v>700</v>
      </c>
      <c r="E259" s="51">
        <f>'Аян '!E120</f>
        <v>233.33333333333334</v>
      </c>
      <c r="F259" s="51">
        <f>'Аян '!F120</f>
        <v>179.6</v>
      </c>
      <c r="G259" s="84">
        <f>'Аян '!G120</f>
        <v>76.971428571428575</v>
      </c>
      <c r="H259" s="78">
        <f>'Аян '!H120</f>
        <v>0</v>
      </c>
      <c r="I259" s="78">
        <f>'Аян '!I120</f>
        <v>0</v>
      </c>
      <c r="J259" s="73">
        <f>'Аян '!J120</f>
        <v>0</v>
      </c>
      <c r="K259" s="73">
        <f>'Аян '!K120</f>
        <v>0</v>
      </c>
      <c r="L259" s="73">
        <f>'Аян '!L120</f>
        <v>0</v>
      </c>
      <c r="M259" s="73">
        <f>'Аян '!M120</f>
        <v>0</v>
      </c>
      <c r="N259" s="73">
        <f>'Аян '!N120</f>
        <v>0</v>
      </c>
      <c r="O259" s="73">
        <f>'Аян '!O120</f>
        <v>0</v>
      </c>
      <c r="P259" s="185">
        <f>'Аян '!P120</f>
        <v>0</v>
      </c>
      <c r="Q259" s="185">
        <f>'Аян '!Q120</f>
        <v>0</v>
      </c>
      <c r="R259" s="185">
        <f>'Аян '!R120</f>
        <v>0</v>
      </c>
      <c r="S259" s="185">
        <f>'Аян '!S120</f>
        <v>0</v>
      </c>
      <c r="T259" s="185">
        <f>'Аян '!T120</f>
        <v>0</v>
      </c>
      <c r="U259" s="185">
        <f>'Аян '!U120</f>
        <v>0</v>
      </c>
      <c r="V259" s="790">
        <f>'Аян '!V120</f>
        <v>0</v>
      </c>
      <c r="W259" s="185">
        <f>'Аян '!W120</f>
        <v>0</v>
      </c>
      <c r="X259" s="185">
        <f>'Аян '!X120</f>
        <v>0</v>
      </c>
      <c r="Y259" s="185">
        <f>'Аян '!Y120</f>
        <v>0</v>
      </c>
      <c r="Z259" s="185">
        <f>'Аян '!Z120</f>
        <v>0</v>
      </c>
      <c r="AA259" s="385">
        <f>'Аян '!AA120</f>
        <v>0</v>
      </c>
      <c r="AB259" s="185">
        <f>'Аян '!AA122</f>
        <v>0</v>
      </c>
      <c r="AC259" s="185"/>
      <c r="AD259" s="939">
        <f>'Аян '!AB122</f>
        <v>0</v>
      </c>
      <c r="AE259" s="931">
        <f>'Аян '!AC122</f>
        <v>0</v>
      </c>
      <c r="AF259" s="196"/>
      <c r="AG259" s="196"/>
      <c r="AH259" s="905"/>
      <c r="AI259" s="59"/>
      <c r="AJ259" s="59"/>
      <c r="AK259" s="277"/>
      <c r="AL259" s="59"/>
      <c r="AM259" s="59"/>
      <c r="AN259" s="59"/>
      <c r="AO259" s="277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  <c r="GD259" s="59"/>
      <c r="GE259" s="59"/>
      <c r="GF259" s="59"/>
      <c r="GG259" s="59"/>
      <c r="GH259" s="59"/>
      <c r="GI259" s="59"/>
      <c r="GJ259" s="59"/>
      <c r="GK259" s="59"/>
      <c r="GL259" s="59"/>
      <c r="GM259" s="59"/>
      <c r="GN259" s="59"/>
      <c r="GO259" s="59"/>
      <c r="GP259" s="59"/>
      <c r="GQ259" s="59"/>
    </row>
    <row r="260" spans="1:199" ht="60" x14ac:dyDescent="0.25">
      <c r="A260" s="18">
        <v>1</v>
      </c>
      <c r="B260" s="18">
        <v>1</v>
      </c>
      <c r="C260" s="558" t="s">
        <v>447</v>
      </c>
      <c r="D260" s="51">
        <f>'Аян '!D121</f>
        <v>0</v>
      </c>
      <c r="E260" s="51">
        <f>'Аян '!E121</f>
        <v>0</v>
      </c>
      <c r="F260" s="51">
        <f>'Аян '!F121</f>
        <v>0</v>
      </c>
      <c r="G260" s="84">
        <f>'Аян '!G121</f>
        <v>0</v>
      </c>
      <c r="H260" s="30"/>
      <c r="I260" s="78">
        <f>'Аян '!I121</f>
        <v>0</v>
      </c>
      <c r="J260" s="73">
        <f>'Аян '!J121</f>
        <v>0</v>
      </c>
      <c r="K260" s="73">
        <f>'Аян '!K121</f>
        <v>0</v>
      </c>
      <c r="L260" s="73">
        <f>'Аян '!L121</f>
        <v>0</v>
      </c>
      <c r="M260" s="73">
        <f>'Аян '!M121</f>
        <v>0</v>
      </c>
      <c r="N260" s="73">
        <f>'Аян '!N121</f>
        <v>0</v>
      </c>
      <c r="O260" s="73">
        <f>'Аян '!O121</f>
        <v>0</v>
      </c>
      <c r="P260" s="185">
        <f>'Аян '!P121</f>
        <v>0</v>
      </c>
      <c r="Q260" s="185">
        <f>'Аян '!Q121</f>
        <v>0</v>
      </c>
      <c r="R260" s="185">
        <f>'Аян '!R121</f>
        <v>0</v>
      </c>
      <c r="S260" s="185">
        <f>'Аян '!S121</f>
        <v>0</v>
      </c>
      <c r="T260" s="185">
        <f>'Аян '!T121</f>
        <v>0</v>
      </c>
      <c r="U260" s="185">
        <f>'Аян '!U121</f>
        <v>0</v>
      </c>
      <c r="V260" s="790">
        <f>'Аян '!V121</f>
        <v>0</v>
      </c>
      <c r="W260" s="185">
        <f>'Аян '!W121</f>
        <v>0</v>
      </c>
      <c r="X260" s="185">
        <f>'Аян '!X121</f>
        <v>0</v>
      </c>
      <c r="Y260" s="185">
        <f>'Аян '!Y121</f>
        <v>0</v>
      </c>
      <c r="Z260" s="185">
        <f>'Аян '!Z121</f>
        <v>0</v>
      </c>
      <c r="AA260" s="385">
        <f>'Аян '!AA121</f>
        <v>0</v>
      </c>
      <c r="AB260" s="185">
        <f>'Аян '!AA123</f>
        <v>0</v>
      </c>
      <c r="AC260" s="185"/>
      <c r="AD260" s="939">
        <f>'Аян '!AB123</f>
        <v>0</v>
      </c>
      <c r="AE260" s="931">
        <f>'Аян '!AC123</f>
        <v>0</v>
      </c>
      <c r="AF260" s="196"/>
      <c r="AG260" s="196"/>
      <c r="AH260" s="905"/>
      <c r="AI260" s="59"/>
      <c r="AJ260" s="59"/>
      <c r="AK260" s="277"/>
      <c r="AL260" s="59"/>
      <c r="AM260" s="59"/>
      <c r="AN260" s="59"/>
      <c r="AO260" s="277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  <c r="GD260" s="59"/>
      <c r="GE260" s="59"/>
      <c r="GF260" s="59"/>
      <c r="GG260" s="59"/>
      <c r="GH260" s="59"/>
      <c r="GI260" s="59"/>
      <c r="GJ260" s="59"/>
      <c r="GK260" s="59"/>
      <c r="GL260" s="59"/>
      <c r="GM260" s="59"/>
      <c r="GN260" s="59"/>
      <c r="GO260" s="59"/>
      <c r="GP260" s="59"/>
      <c r="GQ260" s="59"/>
    </row>
    <row r="261" spans="1:199" ht="42.75" x14ac:dyDescent="0.25">
      <c r="A261" s="18">
        <v>1</v>
      </c>
      <c r="B261" s="18">
        <v>1</v>
      </c>
      <c r="C261" s="979" t="s">
        <v>448</v>
      </c>
      <c r="D261" s="51">
        <f>'Аян '!D122</f>
        <v>0</v>
      </c>
      <c r="E261" s="51">
        <f>'Аян '!E122</f>
        <v>0</v>
      </c>
      <c r="F261" s="51">
        <f>'Аян '!F122</f>
        <v>0</v>
      </c>
      <c r="G261" s="84">
        <f>'Аян '!G122</f>
        <v>0</v>
      </c>
      <c r="H261" s="78">
        <f>'Аян '!H122</f>
        <v>0</v>
      </c>
      <c r="I261" s="78">
        <f>'Аян '!I122</f>
        <v>0</v>
      </c>
      <c r="J261" s="73">
        <f>'Аян '!J122</f>
        <v>0</v>
      </c>
      <c r="K261" s="73">
        <f>'Аян '!K122</f>
        <v>0</v>
      </c>
      <c r="L261" s="73">
        <f>'Аян '!L122</f>
        <v>0</v>
      </c>
      <c r="M261" s="73">
        <f>'Аян '!M122</f>
        <v>0</v>
      </c>
      <c r="N261" s="73">
        <f>'Аян '!N122</f>
        <v>0</v>
      </c>
      <c r="O261" s="73">
        <f>'Аян '!O122</f>
        <v>0</v>
      </c>
      <c r="P261" s="185">
        <f>'Аян '!P122</f>
        <v>0</v>
      </c>
      <c r="Q261" s="185">
        <f>'Аян '!Q122</f>
        <v>0</v>
      </c>
      <c r="R261" s="185">
        <f>'Аян '!R122</f>
        <v>0</v>
      </c>
      <c r="S261" s="185">
        <f>'Аян '!S122</f>
        <v>0</v>
      </c>
      <c r="T261" s="185">
        <f>'Аян '!T122</f>
        <v>0</v>
      </c>
      <c r="U261" s="185">
        <f>'Аян '!U122</f>
        <v>0</v>
      </c>
      <c r="V261" s="790">
        <f>'Аян '!V122</f>
        <v>0</v>
      </c>
      <c r="W261" s="185">
        <f>'Аян '!W122</f>
        <v>0</v>
      </c>
      <c r="X261" s="185">
        <f>'Аян '!X122</f>
        <v>0</v>
      </c>
      <c r="Y261" s="185">
        <f>'Аян '!Y122</f>
        <v>0</v>
      </c>
      <c r="Z261" s="185">
        <f>'Аян '!Z122</f>
        <v>0</v>
      </c>
      <c r="AA261" s="385">
        <f>'Аян '!AA122</f>
        <v>0</v>
      </c>
      <c r="AB261" s="185"/>
      <c r="AC261" s="185"/>
      <c r="AD261" s="939">
        <f>'Аян '!AB124</f>
        <v>0</v>
      </c>
      <c r="AE261" s="931">
        <f>'Аян '!AC124</f>
        <v>0</v>
      </c>
      <c r="AF261" s="196"/>
      <c r="AG261" s="196"/>
      <c r="AH261" s="905"/>
      <c r="AI261" s="59"/>
      <c r="AJ261" s="59"/>
      <c r="AK261" s="277"/>
      <c r="AL261" s="59"/>
      <c r="AM261" s="59"/>
      <c r="AN261" s="59"/>
      <c r="AO261" s="277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  <c r="GD261" s="59"/>
      <c r="GE261" s="59"/>
      <c r="GF261" s="59"/>
      <c r="GG261" s="59"/>
      <c r="GH261" s="59"/>
      <c r="GI261" s="59"/>
      <c r="GJ261" s="59"/>
      <c r="GK261" s="59"/>
      <c r="GL261" s="59"/>
      <c r="GM261" s="59"/>
      <c r="GN261" s="59"/>
      <c r="GO261" s="59"/>
      <c r="GP261" s="59"/>
      <c r="GQ261" s="59"/>
    </row>
    <row r="262" spans="1:199" ht="100.5" x14ac:dyDescent="0.25">
      <c r="A262" s="18">
        <v>1</v>
      </c>
      <c r="B262" s="18">
        <v>1</v>
      </c>
      <c r="C262" s="292" t="s">
        <v>449</v>
      </c>
      <c r="D262" s="51">
        <f>'Аян '!D123</f>
        <v>0</v>
      </c>
      <c r="E262" s="51">
        <f>'Аян '!E123</f>
        <v>0</v>
      </c>
      <c r="F262" s="51">
        <f>'Аян '!F123</f>
        <v>0</v>
      </c>
      <c r="G262" s="84" t="e">
        <f>'Аян '!G123</f>
        <v>#DIV/0!</v>
      </c>
      <c r="H262" s="78">
        <f>'Аян '!H123</f>
        <v>0</v>
      </c>
      <c r="I262" s="78">
        <f>'Аян '!I123</f>
        <v>0</v>
      </c>
      <c r="J262" s="73">
        <f>'Аян '!J123</f>
        <v>0</v>
      </c>
      <c r="K262" s="73">
        <f>'Аян '!K123</f>
        <v>0</v>
      </c>
      <c r="L262" s="73">
        <f>'Аян '!L123</f>
        <v>0</v>
      </c>
      <c r="M262" s="73">
        <f>'Аян '!M123</f>
        <v>0</v>
      </c>
      <c r="N262" s="73">
        <f>'Аян '!N123</f>
        <v>0</v>
      </c>
      <c r="O262" s="73">
        <f>'Аян '!O123</f>
        <v>0</v>
      </c>
      <c r="P262" s="185">
        <f>'Аян '!P123</f>
        <v>0</v>
      </c>
      <c r="Q262" s="185">
        <f>'Аян '!Q123</f>
        <v>0</v>
      </c>
      <c r="R262" s="185">
        <f>'Аян '!R123</f>
        <v>0</v>
      </c>
      <c r="S262" s="185">
        <f>'Аян '!S123</f>
        <v>0</v>
      </c>
      <c r="T262" s="185">
        <f>'Аян '!T123</f>
        <v>0</v>
      </c>
      <c r="U262" s="185">
        <f>'Аян '!U123</f>
        <v>0</v>
      </c>
      <c r="V262" s="790">
        <f>'Аян '!V123</f>
        <v>0</v>
      </c>
      <c r="W262" s="185">
        <f>'Аян '!W123</f>
        <v>0</v>
      </c>
      <c r="X262" s="185">
        <f>'Аян '!X123</f>
        <v>0</v>
      </c>
      <c r="Y262" s="185">
        <f>'Аян '!Y123</f>
        <v>0</v>
      </c>
      <c r="Z262" s="185">
        <f>'Аян '!Z123</f>
        <v>0</v>
      </c>
      <c r="AA262" s="385">
        <f>'Аян '!AA123</f>
        <v>0</v>
      </c>
      <c r="AB262" s="185"/>
      <c r="AC262" s="185"/>
      <c r="AD262" s="939">
        <f>'Аян '!AB125</f>
        <v>0</v>
      </c>
      <c r="AE262" s="931">
        <f>'Аян '!AC125</f>
        <v>0</v>
      </c>
      <c r="AF262" s="196"/>
      <c r="AG262" s="196"/>
      <c r="AH262" s="905"/>
      <c r="AI262" s="59"/>
      <c r="AJ262" s="59"/>
      <c r="AK262" s="277"/>
      <c r="AL262" s="59"/>
      <c r="AM262" s="59"/>
      <c r="AN262" s="59"/>
      <c r="AO262" s="277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  <c r="GD262" s="59"/>
      <c r="GE262" s="59"/>
      <c r="GF262" s="59"/>
      <c r="GG262" s="59"/>
      <c r="GH262" s="59"/>
      <c r="GI262" s="59"/>
      <c r="GJ262" s="59"/>
      <c r="GK262" s="59"/>
      <c r="GL262" s="59"/>
      <c r="GM262" s="59"/>
      <c r="GN262" s="59"/>
      <c r="GO262" s="59"/>
      <c r="GP262" s="59"/>
      <c r="GQ262" s="59"/>
    </row>
    <row r="263" spans="1:199" ht="29.25" x14ac:dyDescent="0.25">
      <c r="B263" s="18">
        <v>1</v>
      </c>
      <c r="C263" s="292" t="s">
        <v>468</v>
      </c>
      <c r="D263" s="51">
        <f>'Аян '!D124</f>
        <v>188.1</v>
      </c>
      <c r="E263" s="51">
        <f>'Аян '!E124</f>
        <v>62.699999999999996</v>
      </c>
      <c r="F263" s="51">
        <f>'Аян '!F124</f>
        <v>142</v>
      </c>
      <c r="G263" s="84">
        <f>'Аян '!G124</f>
        <v>226.47527910685804</v>
      </c>
      <c r="H263" s="78">
        <f>'Аян '!H124</f>
        <v>0</v>
      </c>
      <c r="I263" s="78">
        <f>'Аян '!I124</f>
        <v>0</v>
      </c>
      <c r="J263" s="73">
        <f>'Аян '!J124</f>
        <v>0</v>
      </c>
      <c r="K263" s="73">
        <f>'Аян '!K124</f>
        <v>0</v>
      </c>
      <c r="L263" s="73">
        <f>'Аян '!L124</f>
        <v>0</v>
      </c>
      <c r="M263" s="73">
        <f>'Аян '!M124</f>
        <v>0</v>
      </c>
      <c r="N263" s="73">
        <f>'Аян '!N124</f>
        <v>0</v>
      </c>
      <c r="O263" s="73">
        <f>'Аян '!O124</f>
        <v>0</v>
      </c>
      <c r="P263" s="185">
        <f>'Аян '!P124</f>
        <v>620.4</v>
      </c>
      <c r="Q263" s="185">
        <f>'Аян '!Q124</f>
        <v>620.4</v>
      </c>
      <c r="R263" s="185">
        <f>'Аян '!R124</f>
        <v>620.4</v>
      </c>
      <c r="S263" s="185">
        <f>'Аян '!S124</f>
        <v>620.4</v>
      </c>
      <c r="T263" s="185">
        <f>'Аян '!T124</f>
        <v>206.79999999999998</v>
      </c>
      <c r="U263" s="185">
        <f>'Аян '!U124</f>
        <v>467.30111999999997</v>
      </c>
      <c r="V263" s="790">
        <f>'Аян '!V124</f>
        <v>0</v>
      </c>
      <c r="W263" s="185">
        <f>'Аян '!W124</f>
        <v>0</v>
      </c>
      <c r="X263" s="185">
        <f>'Аян '!X124</f>
        <v>260.50112000000001</v>
      </c>
      <c r="Y263" s="185">
        <f>'Аян '!Y124</f>
        <v>0</v>
      </c>
      <c r="Z263" s="185">
        <f>'Аян '!Z124</f>
        <v>0</v>
      </c>
      <c r="AA263" s="385">
        <f>'Аян '!AA124</f>
        <v>467.30111999999997</v>
      </c>
      <c r="AB263" s="185"/>
      <c r="AC263" s="185"/>
      <c r="AD263" s="939">
        <f>'Аян '!AB126</f>
        <v>0</v>
      </c>
      <c r="AE263" s="931">
        <f>'Аян '!AC126</f>
        <v>0</v>
      </c>
      <c r="AF263" s="196"/>
      <c r="AG263" s="196"/>
      <c r="AH263" s="905"/>
      <c r="AI263" s="59"/>
      <c r="AJ263" s="59"/>
      <c r="AK263" s="277"/>
      <c r="AL263" s="59"/>
      <c r="AM263" s="59"/>
      <c r="AN263" s="59"/>
      <c r="AO263" s="277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  <c r="GD263" s="59"/>
      <c r="GE263" s="59"/>
      <c r="GF263" s="59"/>
      <c r="GG263" s="59"/>
      <c r="GH263" s="59"/>
      <c r="GI263" s="59"/>
      <c r="GJ263" s="59"/>
      <c r="GK263" s="59"/>
      <c r="GL263" s="59"/>
      <c r="GM263" s="59"/>
      <c r="GN263" s="59"/>
      <c r="GO263" s="59"/>
      <c r="GP263" s="59"/>
      <c r="GQ263" s="59"/>
    </row>
    <row r="264" spans="1:199" x14ac:dyDescent="0.25">
      <c r="B264" s="18">
        <v>1</v>
      </c>
      <c r="C264" s="173" t="s">
        <v>312</v>
      </c>
      <c r="D264" s="51">
        <f>'Аян '!D125</f>
        <v>1000</v>
      </c>
      <c r="E264" s="51">
        <f>'Аян '!E125</f>
        <v>333.2978723404255</v>
      </c>
      <c r="F264" s="51">
        <f>'Аян '!F125</f>
        <v>400.87021276595738</v>
      </c>
      <c r="G264" s="84">
        <f>'Аян '!G125</f>
        <v>120.27385892116183</v>
      </c>
      <c r="H264" s="78">
        <f>'Аян '!H125</f>
        <v>0</v>
      </c>
      <c r="I264" s="78">
        <f>'Аян '!I125</f>
        <v>0</v>
      </c>
      <c r="J264" s="73">
        <f>'Аян '!J125</f>
        <v>0</v>
      </c>
      <c r="K264" s="73">
        <f>'Аян '!K125</f>
        <v>0</v>
      </c>
      <c r="L264" s="73">
        <f>'Аян '!L125</f>
        <v>0</v>
      </c>
      <c r="M264" s="73">
        <f>'Аян '!M125</f>
        <v>0</v>
      </c>
      <c r="N264" s="73">
        <f>'Аян '!N125</f>
        <v>0</v>
      </c>
      <c r="O264" s="73">
        <f>'Аян '!O125</f>
        <v>0</v>
      </c>
      <c r="P264" s="51">
        <f>'Аян '!P125</f>
        <v>0</v>
      </c>
      <c r="Q264" s="51">
        <f>'Аян '!Q125</f>
        <v>0</v>
      </c>
      <c r="R264" s="51">
        <f>'Аян '!R125</f>
        <v>0</v>
      </c>
      <c r="S264" s="51">
        <f>'Аян '!S125</f>
        <v>0</v>
      </c>
      <c r="T264" s="51">
        <f>'Аян '!T125</f>
        <v>0</v>
      </c>
      <c r="U264" s="51">
        <f>'Аян '!U125</f>
        <v>0</v>
      </c>
      <c r="V264" s="51">
        <f>'Аян '!V125</f>
        <v>0</v>
      </c>
      <c r="W264" s="51">
        <f>'Аян '!W125</f>
        <v>0</v>
      </c>
      <c r="X264" s="51">
        <f>'Аян '!X125</f>
        <v>0</v>
      </c>
      <c r="Y264" s="51">
        <f>'Аян '!Y125</f>
        <v>0</v>
      </c>
      <c r="Z264" s="51">
        <f>'Аян '!Z125</f>
        <v>0</v>
      </c>
      <c r="AA264" s="51">
        <f>'Аян '!AA125</f>
        <v>0</v>
      </c>
      <c r="AB264" s="185">
        <f>'Аян '!AA125</f>
        <v>0</v>
      </c>
      <c r="AC264" s="185"/>
      <c r="AD264" s="939">
        <f>'Аян '!AB127</f>
        <v>0</v>
      </c>
      <c r="AE264" s="931">
        <f>'Аян '!AC127</f>
        <v>0</v>
      </c>
      <c r="AF264" s="196"/>
      <c r="AG264" s="196"/>
      <c r="AH264" s="905"/>
      <c r="AI264" s="59"/>
      <c r="AJ264" s="59"/>
      <c r="AK264" s="277"/>
      <c r="AL264" s="59"/>
      <c r="AM264" s="59"/>
      <c r="AN264" s="59"/>
      <c r="AO264" s="277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  <c r="GD264" s="59"/>
      <c r="GE264" s="59"/>
      <c r="GF264" s="59"/>
      <c r="GG264" s="59"/>
      <c r="GH264" s="59"/>
      <c r="GI264" s="59"/>
      <c r="GJ264" s="59"/>
      <c r="GK264" s="59"/>
      <c r="GL264" s="59"/>
      <c r="GM264" s="59"/>
      <c r="GN264" s="59"/>
      <c r="GO264" s="59"/>
      <c r="GP264" s="59"/>
      <c r="GQ264" s="59"/>
    </row>
    <row r="265" spans="1:199" x14ac:dyDescent="0.25">
      <c r="B265" s="18">
        <v>1</v>
      </c>
      <c r="C265" s="297" t="s">
        <v>320</v>
      </c>
      <c r="D265" s="51">
        <f>'Аян '!D126</f>
        <v>0</v>
      </c>
      <c r="E265" s="51">
        <f>'Аян '!E126</f>
        <v>0</v>
      </c>
      <c r="F265" s="51">
        <f>'Аян '!F126</f>
        <v>0</v>
      </c>
      <c r="G265" s="84">
        <f>'Аян '!G126</f>
        <v>0</v>
      </c>
      <c r="H265" s="78">
        <f>'Аян '!H126</f>
        <v>0</v>
      </c>
      <c r="I265" s="78">
        <f>'Аян '!I126</f>
        <v>0</v>
      </c>
      <c r="J265" s="73">
        <f>'Аян '!J126</f>
        <v>0</v>
      </c>
      <c r="K265" s="73">
        <f>'Аян '!K126</f>
        <v>0</v>
      </c>
      <c r="L265" s="73">
        <f>'Аян '!L126</f>
        <v>0</v>
      </c>
      <c r="M265" s="73">
        <f>'Аян '!M126</f>
        <v>0</v>
      </c>
      <c r="N265" s="73">
        <f>'Аян '!N126</f>
        <v>0</v>
      </c>
      <c r="O265" s="73">
        <f>'Аян '!O126</f>
        <v>0</v>
      </c>
      <c r="P265" s="185">
        <f>'Аян '!P126</f>
        <v>0</v>
      </c>
      <c r="Q265" s="185">
        <f>'Аян '!Q126</f>
        <v>0</v>
      </c>
      <c r="R265" s="185">
        <f>'Аян '!R126</f>
        <v>0</v>
      </c>
      <c r="S265" s="185">
        <f>'Аян '!S126</f>
        <v>0</v>
      </c>
      <c r="T265" s="185">
        <f>'Аян '!T126</f>
        <v>0</v>
      </c>
      <c r="U265" s="185">
        <f>'Аян '!U126</f>
        <v>0</v>
      </c>
      <c r="V265" s="790">
        <f>'Аян '!V126</f>
        <v>0</v>
      </c>
      <c r="W265" s="185">
        <f>'Аян '!W126</f>
        <v>0</v>
      </c>
      <c r="X265" s="185">
        <f>'Аян '!X126</f>
        <v>0</v>
      </c>
      <c r="Y265" s="185">
        <f>'Аян '!Y126</f>
        <v>0</v>
      </c>
      <c r="Z265" s="185">
        <f>'Аян '!Z126</f>
        <v>0</v>
      </c>
      <c r="AA265" s="385">
        <f>'Аян '!AA126</f>
        <v>0</v>
      </c>
      <c r="AB265" s="185">
        <f>'Аян '!AA126</f>
        <v>0</v>
      </c>
      <c r="AC265" s="185"/>
      <c r="AD265" s="939">
        <f>'Аян '!AB128</f>
        <v>0</v>
      </c>
      <c r="AE265" s="931">
        <f>'Аян '!AC128</f>
        <v>0</v>
      </c>
      <c r="AF265" s="196"/>
      <c r="AG265" s="196"/>
      <c r="AH265" s="905"/>
      <c r="AI265" s="59"/>
      <c r="AJ265" s="59"/>
      <c r="AK265" s="277"/>
      <c r="AL265" s="59"/>
      <c r="AM265" s="59"/>
      <c r="AN265" s="59"/>
      <c r="AO265" s="277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  <c r="GD265" s="59"/>
      <c r="GE265" s="59"/>
      <c r="GF265" s="59"/>
      <c r="GG265" s="59"/>
      <c r="GH265" s="59"/>
      <c r="GI265" s="59"/>
      <c r="GJ265" s="59"/>
      <c r="GK265" s="59"/>
      <c r="GL265" s="59"/>
      <c r="GM265" s="59"/>
      <c r="GN265" s="59"/>
      <c r="GO265" s="59"/>
      <c r="GP265" s="59"/>
      <c r="GQ265" s="59"/>
    </row>
    <row r="266" spans="1:199" x14ac:dyDescent="0.25">
      <c r="B266" s="18">
        <v>1</v>
      </c>
      <c r="C266" s="292" t="s">
        <v>321</v>
      </c>
      <c r="D266" s="51">
        <f>'Аян '!D127</f>
        <v>1000</v>
      </c>
      <c r="E266" s="51">
        <f>'Аян '!E127</f>
        <v>333.2978723404255</v>
      </c>
      <c r="F266" s="51">
        <f>'Аян '!F127</f>
        <v>400.87021276595738</v>
      </c>
      <c r="G266" s="84">
        <f>'Аян '!G127</f>
        <v>120.27385892116183</v>
      </c>
      <c r="H266" s="78">
        <f>'Аян '!H127</f>
        <v>0</v>
      </c>
      <c r="I266" s="78">
        <f>'Аян '!I127</f>
        <v>0</v>
      </c>
      <c r="J266" s="73">
        <f>'Аян '!J127</f>
        <v>0</v>
      </c>
      <c r="K266" s="73">
        <f>'Аян '!K127</f>
        <v>0</v>
      </c>
      <c r="L266" s="73">
        <f>'Аян '!L127</f>
        <v>0</v>
      </c>
      <c r="M266" s="73">
        <f>'Аян '!M127</f>
        <v>0</v>
      </c>
      <c r="N266" s="73">
        <f>'Аян '!N127</f>
        <v>0</v>
      </c>
      <c r="O266" s="73">
        <f>'Аян '!O127</f>
        <v>0</v>
      </c>
      <c r="P266" s="185">
        <f>'Аян '!P127</f>
        <v>0</v>
      </c>
      <c r="Q266" s="185">
        <f>'Аян '!Q127</f>
        <v>0</v>
      </c>
      <c r="R266" s="185">
        <f>'Аян '!R127</f>
        <v>0</v>
      </c>
      <c r="S266" s="185">
        <f>'Аян '!S127</f>
        <v>0</v>
      </c>
      <c r="T266" s="185">
        <f>'Аян '!T127</f>
        <v>0</v>
      </c>
      <c r="U266" s="185">
        <f>'Аян '!U127</f>
        <v>0</v>
      </c>
      <c r="V266" s="790">
        <f>'Аян '!V127</f>
        <v>0</v>
      </c>
      <c r="W266" s="185">
        <f>'Аян '!W127</f>
        <v>0</v>
      </c>
      <c r="X266" s="185">
        <f>'Аян '!X127</f>
        <v>0</v>
      </c>
      <c r="Y266" s="185">
        <f>'Аян '!Y127</f>
        <v>0</v>
      </c>
      <c r="Z266" s="185">
        <f>'Аян '!Z127</f>
        <v>0</v>
      </c>
      <c r="AA266" s="385">
        <f>'Аян '!AA127</f>
        <v>0</v>
      </c>
      <c r="AB266" s="185">
        <f>'Аян '!AA127</f>
        <v>0</v>
      </c>
      <c r="AC266" s="185"/>
      <c r="AD266" s="939"/>
      <c r="AE266" s="931"/>
      <c r="AF266" s="196"/>
      <c r="AG266" s="196"/>
      <c r="AH266" s="905"/>
      <c r="AI266" s="59"/>
      <c r="AJ266" s="59"/>
      <c r="AK266" s="277"/>
      <c r="AL266" s="59"/>
      <c r="AM266" s="59"/>
      <c r="AN266" s="59"/>
      <c r="AO266" s="277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  <c r="GD266" s="59"/>
      <c r="GE266" s="59"/>
      <c r="GF266" s="59"/>
      <c r="GG266" s="59"/>
      <c r="GH266" s="59"/>
      <c r="GI266" s="59"/>
      <c r="GJ266" s="59"/>
      <c r="GK266" s="59"/>
      <c r="GL266" s="59"/>
      <c r="GM266" s="59"/>
      <c r="GN266" s="59"/>
      <c r="GO266" s="59"/>
      <c r="GP266" s="59"/>
      <c r="GQ266" s="59"/>
    </row>
    <row r="267" spans="1:199" x14ac:dyDescent="0.25">
      <c r="A267" s="18">
        <v>1</v>
      </c>
      <c r="B267" s="18">
        <v>1</v>
      </c>
      <c r="C267" s="174" t="s">
        <v>322</v>
      </c>
      <c r="D267" s="51">
        <f>'Аян '!D128</f>
        <v>9400</v>
      </c>
      <c r="E267" s="51">
        <f>'Аян '!E128</f>
        <v>3133</v>
      </c>
      <c r="F267" s="51">
        <f>'Аян '!F128</f>
        <v>3768.1799999999994</v>
      </c>
      <c r="G267" s="84">
        <f>'Аян '!G128</f>
        <v>120.2738589211618</v>
      </c>
      <c r="H267" s="78">
        <f>'Аян '!H128</f>
        <v>0</v>
      </c>
      <c r="I267" s="78">
        <f>'Аян '!I128</f>
        <v>0</v>
      </c>
      <c r="J267" s="73">
        <f>'Аян '!J128</f>
        <v>0</v>
      </c>
      <c r="K267" s="73">
        <f>'Аян '!K128</f>
        <v>0</v>
      </c>
      <c r="L267" s="73">
        <f>'Аян '!L128</f>
        <v>0</v>
      </c>
      <c r="M267" s="73">
        <f>'Аян '!M128</f>
        <v>0</v>
      </c>
      <c r="N267" s="73">
        <f>'Аян '!N128</f>
        <v>0</v>
      </c>
      <c r="O267" s="73">
        <f>'Аян '!O128</f>
        <v>0</v>
      </c>
      <c r="P267" s="185">
        <f>'Аян '!P128</f>
        <v>0</v>
      </c>
      <c r="Q267" s="185">
        <f>'Аян '!Q128</f>
        <v>0</v>
      </c>
      <c r="R267" s="185">
        <f>'Аян '!R128</f>
        <v>0</v>
      </c>
      <c r="S267" s="185">
        <f>'Аян '!S128</f>
        <v>0</v>
      </c>
      <c r="T267" s="185">
        <f>'Аян '!T128</f>
        <v>0</v>
      </c>
      <c r="U267" s="185">
        <f>'Аян '!U128</f>
        <v>0</v>
      </c>
      <c r="V267" s="790">
        <f>'Аян '!V128</f>
        <v>0</v>
      </c>
      <c r="W267" s="185">
        <f>'Аян '!W128</f>
        <v>0</v>
      </c>
      <c r="X267" s="185">
        <f>'Аян '!X128</f>
        <v>0</v>
      </c>
      <c r="Y267" s="185">
        <f>'Аян '!Y128</f>
        <v>0</v>
      </c>
      <c r="Z267" s="185">
        <f>'Аян '!Z128</f>
        <v>0</v>
      </c>
      <c r="AA267" s="385">
        <f>'Аян '!AA128</f>
        <v>0</v>
      </c>
      <c r="AB267" s="185">
        <f>'Аян '!AA128</f>
        <v>0</v>
      </c>
      <c r="AC267" s="185"/>
      <c r="AD267" s="939"/>
      <c r="AE267" s="931"/>
      <c r="AF267" s="196"/>
      <c r="AG267" s="196"/>
      <c r="AH267" s="905"/>
      <c r="AI267" s="59"/>
      <c r="AJ267" s="59"/>
      <c r="AK267" s="277"/>
      <c r="AL267" s="59"/>
      <c r="AM267" s="59"/>
      <c r="AN267" s="59"/>
      <c r="AO267" s="277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  <c r="GD267" s="59"/>
      <c r="GE267" s="59"/>
      <c r="GF267" s="59"/>
      <c r="GG267" s="59"/>
      <c r="GH267" s="59"/>
      <c r="GI267" s="59"/>
      <c r="GJ267" s="59"/>
      <c r="GK267" s="59"/>
      <c r="GL267" s="59"/>
      <c r="GM267" s="59"/>
      <c r="GN267" s="59"/>
      <c r="GO267" s="59"/>
      <c r="GP267" s="59"/>
      <c r="GQ267" s="59"/>
    </row>
    <row r="268" spans="1:199" ht="86.25" x14ac:dyDescent="0.25">
      <c r="A268" s="18">
        <v>1</v>
      </c>
      <c r="B268" s="18">
        <v>1</v>
      </c>
      <c r="C268" s="292" t="s">
        <v>508</v>
      </c>
      <c r="D268" s="51">
        <f>'Аян '!D129</f>
        <v>488</v>
      </c>
      <c r="E268" s="51">
        <f>'Аян '!E129</f>
        <v>162.66666666666666</v>
      </c>
      <c r="F268" s="51">
        <f>'Аян '!F129</f>
        <v>133</v>
      </c>
      <c r="G268" s="84">
        <f>'Аян '!G129</f>
        <v>81.762295081967224</v>
      </c>
      <c r="H268" s="78">
        <f>'Аян '!H129</f>
        <v>0</v>
      </c>
      <c r="I268" s="78">
        <f>'Аян '!I129</f>
        <v>0</v>
      </c>
      <c r="J268" s="73">
        <f>'Аян '!J129</f>
        <v>0</v>
      </c>
      <c r="K268" s="73">
        <f>'Аян '!K129</f>
        <v>0</v>
      </c>
      <c r="L268" s="73">
        <f>'Аян '!L129</f>
        <v>0</v>
      </c>
      <c r="M268" s="73">
        <f>'Аян '!M129</f>
        <v>0</v>
      </c>
      <c r="N268" s="73">
        <f>'Аян '!N129</f>
        <v>0</v>
      </c>
      <c r="O268" s="73">
        <f>'Аян '!O129</f>
        <v>0</v>
      </c>
      <c r="P268" s="185">
        <f>'Аян '!P129</f>
        <v>2428.2110400000001</v>
      </c>
      <c r="Q268" s="185">
        <f>'Аян '!Q129</f>
        <v>2428.2110400000001</v>
      </c>
      <c r="R268" s="185">
        <f>'Аян '!R129</f>
        <v>2428.2110400000001</v>
      </c>
      <c r="S268" s="185">
        <f>'Аян '!S129</f>
        <v>2428.2110400000001</v>
      </c>
      <c r="T268" s="185">
        <f>'Аян '!T129</f>
        <v>809.40368000000001</v>
      </c>
      <c r="U268" s="185">
        <f>'Аян '!U129</f>
        <v>718.08197000000007</v>
      </c>
      <c r="V268" s="790">
        <f>'Аян '!V129</f>
        <v>0</v>
      </c>
      <c r="W268" s="185">
        <f>'Аян '!W129</f>
        <v>0</v>
      </c>
      <c r="X268" s="185">
        <f>'Аян '!X129</f>
        <v>-91.321709999999939</v>
      </c>
      <c r="Y268" s="185">
        <f>'Аян '!Y129</f>
        <v>0</v>
      </c>
      <c r="Z268" s="185">
        <f>'Аян '!Z129</f>
        <v>0</v>
      </c>
      <c r="AA268" s="385">
        <f>'Аян '!AA129</f>
        <v>718.08197000000007</v>
      </c>
      <c r="AB268" s="185"/>
      <c r="AC268" s="185"/>
      <c r="AD268" s="939"/>
      <c r="AE268" s="931"/>
      <c r="AF268" s="196"/>
      <c r="AG268" s="196"/>
      <c r="AH268" s="905"/>
      <c r="AI268" s="59"/>
      <c r="AJ268" s="59"/>
      <c r="AK268" s="277"/>
      <c r="AL268" s="59"/>
      <c r="AM268" s="59"/>
      <c r="AN268" s="59"/>
      <c r="AO268" s="277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  <c r="GD268" s="59"/>
      <c r="GE268" s="59"/>
      <c r="GF268" s="59"/>
      <c r="GG268" s="59"/>
      <c r="GH268" s="59"/>
      <c r="GI268" s="59"/>
      <c r="GJ268" s="59"/>
      <c r="GK268" s="59"/>
      <c r="GL268" s="59"/>
      <c r="GM268" s="59"/>
      <c r="GN268" s="59"/>
      <c r="GO268" s="59"/>
      <c r="GP268" s="59"/>
      <c r="GQ268" s="59"/>
    </row>
    <row r="269" spans="1:199" x14ac:dyDescent="0.25">
      <c r="A269" s="18">
        <v>1</v>
      </c>
      <c r="B269" s="18">
        <v>1</v>
      </c>
      <c r="C269" s="175" t="s">
        <v>260</v>
      </c>
      <c r="D269" s="51">
        <f>'Аян '!D130</f>
        <v>6213.1</v>
      </c>
      <c r="E269" s="51">
        <f>'Аян '!E130</f>
        <v>2071.0333333333333</v>
      </c>
      <c r="F269" s="51">
        <f>'Аян '!F130</f>
        <v>667.9</v>
      </c>
      <c r="G269" s="84">
        <f>'Аян '!G130</f>
        <v>32.249601648130557</v>
      </c>
      <c r="H269" s="78">
        <f>'Аян '!H130</f>
        <v>0</v>
      </c>
      <c r="I269" s="78">
        <f>'Аян '!I130</f>
        <v>0</v>
      </c>
      <c r="J269" s="73">
        <f>'Аян '!J130</f>
        <v>0</v>
      </c>
      <c r="K269" s="73">
        <f>'Аян '!K130</f>
        <v>0</v>
      </c>
      <c r="L269" s="73">
        <f>'Аян '!L130</f>
        <v>0</v>
      </c>
      <c r="M269" s="73">
        <f>'Аян '!M130</f>
        <v>0</v>
      </c>
      <c r="N269" s="73">
        <f>'Аян '!N130</f>
        <v>0</v>
      </c>
      <c r="O269" s="73">
        <f>'Аян '!O130</f>
        <v>0</v>
      </c>
      <c r="P269" s="185">
        <f>'Аян '!P130</f>
        <v>0</v>
      </c>
      <c r="Q269" s="185">
        <f>'Аян '!Q130</f>
        <v>0</v>
      </c>
      <c r="R269" s="185">
        <f>'Аян '!R130</f>
        <v>0</v>
      </c>
      <c r="S269" s="185">
        <f>'Аян '!S130</f>
        <v>0</v>
      </c>
      <c r="T269" s="185">
        <f>'Аян '!T130</f>
        <v>0</v>
      </c>
      <c r="U269" s="185">
        <f>'Аян '!U130</f>
        <v>0</v>
      </c>
      <c r="V269" s="790">
        <f>'Аян '!V130</f>
        <v>0</v>
      </c>
      <c r="W269" s="185">
        <f>'Аян '!W130</f>
        <v>0</v>
      </c>
      <c r="X269" s="185">
        <f>'Аян '!X130</f>
        <v>0</v>
      </c>
      <c r="Y269" s="185">
        <f>'Аян '!Y130</f>
        <v>0</v>
      </c>
      <c r="Z269" s="185">
        <f>'Аян '!Z130</f>
        <v>0</v>
      </c>
      <c r="AA269" s="385">
        <f>'Аян '!AA130</f>
        <v>0</v>
      </c>
      <c r="AB269" s="185"/>
      <c r="AC269" s="185"/>
      <c r="AD269" s="939">
        <f>'Аян '!AB129</f>
        <v>0</v>
      </c>
      <c r="AE269" s="931">
        <f>'Аян '!AC129</f>
        <v>0</v>
      </c>
      <c r="AF269" s="196"/>
      <c r="AG269" s="196"/>
      <c r="AH269" s="905"/>
      <c r="AI269" s="59"/>
      <c r="AJ269" s="59"/>
      <c r="AK269" s="277"/>
      <c r="AL269" s="59"/>
      <c r="AM269" s="59"/>
      <c r="AN269" s="59"/>
      <c r="AO269" s="277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  <c r="GD269" s="59"/>
      <c r="GE269" s="59"/>
      <c r="GF269" s="59"/>
      <c r="GG269" s="59"/>
      <c r="GH269" s="59"/>
      <c r="GI269" s="59"/>
      <c r="GJ269" s="59"/>
      <c r="GK269" s="59"/>
      <c r="GL269" s="59"/>
      <c r="GM269" s="59"/>
      <c r="GN269" s="59"/>
      <c r="GO269" s="59"/>
      <c r="GP269" s="59"/>
      <c r="GQ269" s="59"/>
    </row>
    <row r="270" spans="1:199" ht="29.25" x14ac:dyDescent="0.25">
      <c r="A270" s="18">
        <v>1</v>
      </c>
      <c r="B270" s="18">
        <v>1</v>
      </c>
      <c r="C270" s="175" t="s">
        <v>274</v>
      </c>
      <c r="D270" s="51">
        <f>'Аян '!D131</f>
        <v>1452</v>
      </c>
      <c r="E270" s="51">
        <f>'Аян '!E131</f>
        <v>484</v>
      </c>
      <c r="F270" s="51">
        <f>'Аян '!F131</f>
        <v>506</v>
      </c>
      <c r="G270" s="84">
        <f>'Аян '!G131</f>
        <v>104.54545454545455</v>
      </c>
      <c r="H270" s="78">
        <f>'Аян '!H131</f>
        <v>0</v>
      </c>
      <c r="I270" s="78">
        <f>'Аян '!I131</f>
        <v>0</v>
      </c>
      <c r="J270" s="73">
        <f>'Аян '!J131</f>
        <v>0</v>
      </c>
      <c r="K270" s="73">
        <f>'Аян '!K131</f>
        <v>0</v>
      </c>
      <c r="L270" s="73">
        <f>'Аян '!L131</f>
        <v>0</v>
      </c>
      <c r="M270" s="73">
        <f>'Аян '!M131</f>
        <v>0</v>
      </c>
      <c r="N270" s="73">
        <f>'Аян '!N131</f>
        <v>0</v>
      </c>
      <c r="O270" s="73">
        <f>'Аян '!O131</f>
        <v>0</v>
      </c>
      <c r="P270" s="185">
        <f>'Аян '!P131</f>
        <v>8256.1274599999997</v>
      </c>
      <c r="Q270" s="185">
        <f>'Аян '!Q131</f>
        <v>8256.1274599999997</v>
      </c>
      <c r="R270" s="185">
        <f>'Аян '!R131</f>
        <v>8256.1274599999997</v>
      </c>
      <c r="S270" s="185">
        <f>'Аян '!S131</f>
        <v>8256.1274599999997</v>
      </c>
      <c r="T270" s="185">
        <f>'Аян '!T131</f>
        <v>2752.0424866666672</v>
      </c>
      <c r="U270" s="185">
        <f>'Аян '!U131</f>
        <v>2741.3520900000003</v>
      </c>
      <c r="V270" s="790">
        <f>'Аян '!V131</f>
        <v>0</v>
      </c>
      <c r="W270" s="185">
        <f>'Аян '!W131</f>
        <v>0</v>
      </c>
      <c r="X270" s="185">
        <f>'Аян '!X131</f>
        <v>-10.690396666666516</v>
      </c>
      <c r="Y270" s="185">
        <f>'Аян '!Y131</f>
        <v>0</v>
      </c>
      <c r="Z270" s="185">
        <f>'Аян '!Z131</f>
        <v>-5.0928900000000006</v>
      </c>
      <c r="AA270" s="385">
        <f>'Аян '!AA131</f>
        <v>2736.2592000000004</v>
      </c>
      <c r="AB270" s="185"/>
      <c r="AC270" s="185"/>
      <c r="AD270" s="939">
        <f>'Аян '!AB130</f>
        <v>0</v>
      </c>
      <c r="AE270" s="931">
        <f>'Аян '!AC130</f>
        <v>0</v>
      </c>
      <c r="AF270" s="196"/>
      <c r="AG270" s="196"/>
      <c r="AH270" s="905"/>
      <c r="AI270" s="59"/>
      <c r="AJ270" s="59"/>
      <c r="AK270" s="277"/>
      <c r="AL270" s="59"/>
      <c r="AM270" s="59"/>
      <c r="AN270" s="59"/>
      <c r="AO270" s="277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  <c r="GD270" s="59"/>
      <c r="GE270" s="59"/>
      <c r="GF270" s="59"/>
      <c r="GG270" s="59"/>
      <c r="GH270" s="59"/>
      <c r="GI270" s="59"/>
      <c r="GJ270" s="59"/>
      <c r="GK270" s="59"/>
      <c r="GL270" s="59"/>
      <c r="GM270" s="59"/>
      <c r="GN270" s="59"/>
      <c r="GO270" s="59"/>
      <c r="GP270" s="59"/>
      <c r="GQ270" s="59"/>
    </row>
    <row r="271" spans="1:199" ht="29.25" x14ac:dyDescent="0.25">
      <c r="A271" s="18">
        <v>1</v>
      </c>
      <c r="B271" s="18">
        <v>1</v>
      </c>
      <c r="C271" s="175" t="s">
        <v>261</v>
      </c>
      <c r="D271" s="51">
        <f>'Аян '!D132</f>
        <v>4100</v>
      </c>
      <c r="E271" s="51">
        <f>'Аян '!E132</f>
        <v>1366.631205673759</v>
      </c>
      <c r="F271" s="51">
        <f>'Аян '!F132</f>
        <v>1523.8702127659574</v>
      </c>
      <c r="G271" s="84">
        <f>'Аян '!G132</f>
        <v>111.50559173823918</v>
      </c>
      <c r="H271" s="78">
        <f>'Аян '!H132</f>
        <v>0</v>
      </c>
      <c r="I271" s="78">
        <f>'Аян '!I132</f>
        <v>0</v>
      </c>
      <c r="J271" s="73">
        <f>'Аян '!J132</f>
        <v>0</v>
      </c>
      <c r="K271" s="73">
        <f>'Аян '!K132</f>
        <v>0</v>
      </c>
      <c r="L271" s="73">
        <f>'Аян '!L132</f>
        <v>0</v>
      </c>
      <c r="M271" s="73">
        <f>'Аян '!M132</f>
        <v>0</v>
      </c>
      <c r="N271" s="73">
        <f>'Аян '!N132</f>
        <v>0</v>
      </c>
      <c r="O271" s="73">
        <f>'Аян '!O132</f>
        <v>0</v>
      </c>
      <c r="P271" s="185">
        <f>'Аян '!P132</f>
        <v>0</v>
      </c>
      <c r="Q271" s="185">
        <f>'Аян '!Q132</f>
        <v>0</v>
      </c>
      <c r="R271" s="185">
        <f>'Аян '!R132</f>
        <v>0</v>
      </c>
      <c r="S271" s="185">
        <f>'Аян '!S132</f>
        <v>0</v>
      </c>
      <c r="T271" s="185">
        <f>'Аян '!T132</f>
        <v>0</v>
      </c>
      <c r="U271" s="185">
        <f>'Аян '!U132</f>
        <v>0</v>
      </c>
      <c r="V271" s="790">
        <f>'Аян '!V132</f>
        <v>0</v>
      </c>
      <c r="W271" s="185">
        <f>'Аян '!W132</f>
        <v>0</v>
      </c>
      <c r="X271" s="185">
        <f>'Аян '!X132</f>
        <v>0</v>
      </c>
      <c r="Y271" s="185">
        <f>'Аян '!Y132</f>
        <v>0</v>
      </c>
      <c r="Z271" s="185">
        <f>'Аян '!Z132</f>
        <v>0</v>
      </c>
      <c r="AA271" s="385">
        <f>'Аян '!AA132</f>
        <v>0</v>
      </c>
      <c r="AB271" s="185">
        <f>'Аян '!AA130</f>
        <v>0</v>
      </c>
      <c r="AC271" s="185"/>
      <c r="AD271" s="939">
        <f>'Аян '!AB131</f>
        <v>0</v>
      </c>
      <c r="AE271" s="931">
        <f>'Аян '!AC131</f>
        <v>0</v>
      </c>
      <c r="AF271" s="196"/>
      <c r="AG271" s="196"/>
      <c r="AH271" s="905"/>
      <c r="AI271" s="59"/>
      <c r="AJ271" s="59"/>
      <c r="AK271" s="277"/>
      <c r="AL271" s="59"/>
      <c r="AM271" s="59"/>
      <c r="AN271" s="59"/>
      <c r="AO271" s="277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  <c r="GD271" s="59"/>
      <c r="GE271" s="59"/>
      <c r="GF271" s="59"/>
      <c r="GG271" s="59"/>
      <c r="GH271" s="59"/>
      <c r="GI271" s="59"/>
      <c r="GJ271" s="59"/>
      <c r="GK271" s="59"/>
      <c r="GL271" s="59"/>
      <c r="GM271" s="59"/>
      <c r="GN271" s="59"/>
      <c r="GO271" s="59"/>
      <c r="GP271" s="59"/>
      <c r="GQ271" s="59"/>
    </row>
    <row r="272" spans="1:199" ht="29.25" x14ac:dyDescent="0.25">
      <c r="A272" s="18">
        <v>1</v>
      </c>
      <c r="B272" s="18">
        <v>1</v>
      </c>
      <c r="C272" s="175" t="s">
        <v>262</v>
      </c>
      <c r="D272" s="51">
        <f>'Аян '!D133</f>
        <v>2000</v>
      </c>
      <c r="E272" s="51">
        <f>'Аян '!E133</f>
        <v>666.66666666666663</v>
      </c>
      <c r="F272" s="51">
        <f>'Аян '!F133</f>
        <v>635</v>
      </c>
      <c r="G272" s="84">
        <f>'Аян '!G133</f>
        <v>0</v>
      </c>
      <c r="H272" s="78">
        <f>'Аян '!H133</f>
        <v>0</v>
      </c>
      <c r="I272" s="78">
        <f>'Аян '!I133</f>
        <v>0</v>
      </c>
      <c r="J272" s="73">
        <f>'Аян '!J133</f>
        <v>0</v>
      </c>
      <c r="K272" s="73">
        <f>'Аян '!K133</f>
        <v>0</v>
      </c>
      <c r="L272" s="73">
        <f>'Аян '!L133</f>
        <v>0</v>
      </c>
      <c r="M272" s="73">
        <f>'Аян '!M133</f>
        <v>0</v>
      </c>
      <c r="N272" s="73">
        <f>'Аян '!N133</f>
        <v>0</v>
      </c>
      <c r="O272" s="73">
        <f>'Аян '!O133</f>
        <v>0</v>
      </c>
      <c r="P272" s="185">
        <f>'Аян '!P133</f>
        <v>0</v>
      </c>
      <c r="Q272" s="185">
        <f>'Аян '!Q133</f>
        <v>0</v>
      </c>
      <c r="R272" s="185">
        <f>'Аян '!R133</f>
        <v>0</v>
      </c>
      <c r="S272" s="185">
        <f>'Аян '!S133</f>
        <v>0</v>
      </c>
      <c r="T272" s="185">
        <f>'Аян '!T133</f>
        <v>0</v>
      </c>
      <c r="U272" s="185">
        <f>'Аян '!U133</f>
        <v>0</v>
      </c>
      <c r="V272" s="790">
        <f>'Аян '!V133</f>
        <v>0</v>
      </c>
      <c r="W272" s="185">
        <f>'Аян '!W133</f>
        <v>0</v>
      </c>
      <c r="X272" s="185">
        <f>'Аян '!X133</f>
        <v>0</v>
      </c>
      <c r="Y272" s="185">
        <f>'Аян '!Y133</f>
        <v>0</v>
      </c>
      <c r="Z272" s="185">
        <f>'Аян '!Z133</f>
        <v>0</v>
      </c>
      <c r="AA272" s="385">
        <f>'Аян '!AA133</f>
        <v>0</v>
      </c>
      <c r="AB272" s="185">
        <f>'Аян '!AA131</f>
        <v>2736.2592000000004</v>
      </c>
      <c r="AC272" s="185"/>
      <c r="AD272" s="939">
        <f>'Аян '!AB132</f>
        <v>0</v>
      </c>
      <c r="AE272" s="931">
        <f>'Аян '!AC132</f>
        <v>0</v>
      </c>
      <c r="AF272" s="196"/>
      <c r="AG272" s="196"/>
      <c r="AH272" s="905"/>
      <c r="AI272" s="59"/>
      <c r="AJ272" s="59"/>
      <c r="AK272" s="277"/>
      <c r="AL272" s="59"/>
      <c r="AM272" s="59"/>
      <c r="AN272" s="59"/>
      <c r="AO272" s="277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  <c r="GD272" s="59"/>
      <c r="GE272" s="59"/>
      <c r="GF272" s="59"/>
      <c r="GG272" s="59"/>
      <c r="GH272" s="59"/>
      <c r="GI272" s="59"/>
      <c r="GJ272" s="59"/>
      <c r="GK272" s="59"/>
      <c r="GL272" s="59"/>
      <c r="GM272" s="59"/>
      <c r="GN272" s="59"/>
      <c r="GO272" s="59"/>
      <c r="GP272" s="59"/>
      <c r="GQ272" s="59"/>
    </row>
    <row r="273" spans="1:199" ht="29.25" x14ac:dyDescent="0.25">
      <c r="A273" s="18">
        <v>1</v>
      </c>
      <c r="B273" s="18">
        <v>1</v>
      </c>
      <c r="C273" s="175" t="s">
        <v>134</v>
      </c>
      <c r="D273" s="51">
        <f>'Аян '!D134</f>
        <v>21231.995238095238</v>
      </c>
      <c r="E273" s="51">
        <f>'Аян '!E134</f>
        <v>7077.2523809523809</v>
      </c>
      <c r="F273" s="51">
        <f>'Аян '!F134</f>
        <v>5971.6857142857143</v>
      </c>
      <c r="G273" s="84">
        <f>'Аян '!G134</f>
        <v>84.378589215750267</v>
      </c>
      <c r="H273" s="78">
        <f>'Аян '!H134</f>
        <v>0</v>
      </c>
      <c r="I273" s="78">
        <f>'Аян '!I134</f>
        <v>0</v>
      </c>
      <c r="J273" s="73">
        <f>'Аян '!J134</f>
        <v>0</v>
      </c>
      <c r="K273" s="73">
        <f>'Аян '!K134</f>
        <v>0</v>
      </c>
      <c r="L273" s="73">
        <f>'Аян '!L134</f>
        <v>0</v>
      </c>
      <c r="M273" s="73">
        <f>'Аян '!M134</f>
        <v>0</v>
      </c>
      <c r="N273" s="73">
        <f>'Аян '!N134</f>
        <v>0</v>
      </c>
      <c r="O273" s="73">
        <f>'Аян '!O134</f>
        <v>0</v>
      </c>
      <c r="P273" s="185">
        <f>'Аян '!P134</f>
        <v>36708.491675000005</v>
      </c>
      <c r="Q273" s="185">
        <f>'Аян '!Q134</f>
        <v>36708.491675000005</v>
      </c>
      <c r="R273" s="185">
        <f>'Аян '!R134</f>
        <v>36652.098575000004</v>
      </c>
      <c r="S273" s="185">
        <f>'Аян '!S134</f>
        <v>36652.098575000004</v>
      </c>
      <c r="T273" s="185">
        <f>'Аян '!T134</f>
        <v>12224.885271666666</v>
      </c>
      <c r="U273" s="185">
        <f>'Аян '!U134</f>
        <v>12108.127790000002</v>
      </c>
      <c r="V273" s="790">
        <f>'Аян '!V134</f>
        <v>0</v>
      </c>
      <c r="W273" s="185">
        <f>'Аян '!W134</f>
        <v>-25.916</v>
      </c>
      <c r="X273" s="185">
        <f>'Аян '!X134</f>
        <v>-116.75748166666438</v>
      </c>
      <c r="Y273" s="185">
        <f>'Аян '!Y134</f>
        <v>0</v>
      </c>
      <c r="Z273" s="185">
        <f>'Аян '!Z134</f>
        <v>-7.4527000000000001</v>
      </c>
      <c r="AA273" s="385">
        <f>'Аян '!AA134</f>
        <v>12074.759090000003</v>
      </c>
      <c r="AB273" s="185">
        <f>U273/T273*100</f>
        <v>99.044919612151546</v>
      </c>
      <c r="AC273" s="185">
        <f>AA273/T273*100</f>
        <v>98.771962449295074</v>
      </c>
      <c r="AD273" s="939"/>
      <c r="AE273" s="931">
        <f>'Аян '!AC133</f>
        <v>0</v>
      </c>
      <c r="AF273" s="196"/>
      <c r="AG273" s="196"/>
      <c r="AH273" s="905"/>
      <c r="AI273" s="59"/>
      <c r="AJ273" s="59"/>
      <c r="AK273" s="277"/>
      <c r="AL273" s="59"/>
      <c r="AM273" s="59"/>
      <c r="AN273" s="59"/>
      <c r="AO273" s="277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  <c r="GD273" s="59"/>
      <c r="GE273" s="59"/>
      <c r="GF273" s="59"/>
      <c r="GG273" s="59"/>
      <c r="GH273" s="59"/>
      <c r="GI273" s="59"/>
      <c r="GJ273" s="59"/>
      <c r="GK273" s="59"/>
      <c r="GL273" s="59"/>
      <c r="GM273" s="59"/>
      <c r="GN273" s="59"/>
      <c r="GO273" s="59"/>
      <c r="GP273" s="59"/>
      <c r="GQ273" s="59"/>
    </row>
    <row r="274" spans="1:199" x14ac:dyDescent="0.25">
      <c r="A274" s="18">
        <v>1</v>
      </c>
      <c r="B274" s="18">
        <v>1</v>
      </c>
      <c r="C274" s="561" t="s">
        <v>76</v>
      </c>
      <c r="D274" s="51">
        <f>'Аян '!D135</f>
        <v>600</v>
      </c>
      <c r="E274" s="51">
        <f>'Аян '!E135</f>
        <v>200</v>
      </c>
      <c r="F274" s="51">
        <f>'Аян '!F135</f>
        <v>192</v>
      </c>
      <c r="G274" s="84">
        <f>'Аян '!G135</f>
        <v>96</v>
      </c>
      <c r="H274" s="78">
        <f>'Аян '!H135</f>
        <v>10.533333333333333</v>
      </c>
      <c r="I274" s="78">
        <f>'Аян '!I135</f>
        <v>8.1927083333333339</v>
      </c>
      <c r="J274" s="73">
        <f>'Аян '!J135</f>
        <v>6320</v>
      </c>
      <c r="K274" s="73">
        <f>'Аян '!K135</f>
        <v>2106.666666666667</v>
      </c>
      <c r="L274" s="73">
        <f>'Аян '!L135</f>
        <v>1573</v>
      </c>
      <c r="M274" s="73">
        <f>'Аян '!M135</f>
        <v>74.667721518987335</v>
      </c>
      <c r="N274" s="73">
        <f>'Аян '!N135</f>
        <v>21</v>
      </c>
      <c r="O274" s="73">
        <f>'Аян '!O135</f>
        <v>224.71428571428572</v>
      </c>
      <c r="P274" s="185">
        <f>'Аян '!P135</f>
        <v>0</v>
      </c>
      <c r="Q274" s="185">
        <f>'Аян '!Q135</f>
        <v>0</v>
      </c>
      <c r="R274" s="185">
        <f>'Аян '!R135</f>
        <v>0</v>
      </c>
      <c r="S274" s="185">
        <f>'Аян '!S135</f>
        <v>0</v>
      </c>
      <c r="T274" s="185">
        <f>'Аян '!T135</f>
        <v>0</v>
      </c>
      <c r="U274" s="185">
        <f>'Аян '!U135</f>
        <v>0</v>
      </c>
      <c r="V274" s="790">
        <f>'Аян '!V135</f>
        <v>0</v>
      </c>
      <c r="W274" s="185">
        <f>'Аян '!W135</f>
        <v>0</v>
      </c>
      <c r="X274" s="185">
        <f>'Аян '!X135</f>
        <v>0</v>
      </c>
      <c r="Y274" s="185">
        <f>'Аян '!Y135</f>
        <v>0</v>
      </c>
      <c r="Z274" s="185">
        <f>'Аян '!Z135</f>
        <v>0</v>
      </c>
      <c r="AA274" s="385">
        <f>'Аян '!AA135</f>
        <v>0</v>
      </c>
      <c r="AB274" s="185"/>
      <c r="AC274" s="185"/>
      <c r="AD274" s="939"/>
      <c r="AE274" s="931">
        <f>'Аян '!AC134</f>
        <v>0</v>
      </c>
      <c r="AF274" s="196"/>
      <c r="AG274" s="196"/>
      <c r="AH274" s="905"/>
      <c r="AI274" s="59"/>
      <c r="AJ274" s="59"/>
      <c r="AK274" s="277"/>
      <c r="AL274" s="59"/>
      <c r="AM274" s="59"/>
      <c r="AN274" s="59"/>
      <c r="AO274" s="277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  <c r="GD274" s="59"/>
      <c r="GE274" s="59"/>
      <c r="GF274" s="59"/>
      <c r="GG274" s="59"/>
      <c r="GH274" s="59"/>
      <c r="GI274" s="59"/>
      <c r="GJ274" s="59"/>
      <c r="GK274" s="59"/>
      <c r="GL274" s="59"/>
      <c r="GM274" s="59"/>
      <c r="GN274" s="59"/>
      <c r="GO274" s="59"/>
      <c r="GP274" s="59"/>
      <c r="GQ274" s="59"/>
    </row>
    <row r="275" spans="1:199" x14ac:dyDescent="0.25">
      <c r="A275" s="18">
        <v>1</v>
      </c>
      <c r="B275" s="18">
        <v>1</v>
      </c>
      <c r="C275" s="2295" t="s">
        <v>16</v>
      </c>
      <c r="D275" s="51">
        <f>'Аян '!D136</f>
        <v>20</v>
      </c>
      <c r="E275" s="51">
        <f>'Аян '!E136</f>
        <v>6.666666666666667</v>
      </c>
      <c r="F275" s="51">
        <f>'Аян '!F136</f>
        <v>12</v>
      </c>
      <c r="G275" s="84">
        <f>'Аян '!G136</f>
        <v>179.99999999999997</v>
      </c>
      <c r="H275" s="78">
        <f>'Аян '!H136</f>
        <v>8</v>
      </c>
      <c r="I275" s="78">
        <f>'Аян '!I136</f>
        <v>9.0833333333333339</v>
      </c>
      <c r="J275" s="73">
        <f>'Аян '!J136</f>
        <v>160</v>
      </c>
      <c r="K275" s="73">
        <f>'Аян '!K136</f>
        <v>53.333333333333336</v>
      </c>
      <c r="L275" s="73">
        <f>'Аян '!L136</f>
        <v>109</v>
      </c>
      <c r="M275" s="73">
        <f>'Аян '!M136</f>
        <v>204.37499999999997</v>
      </c>
      <c r="N275" s="73">
        <f>'Аян '!N136</f>
        <v>1</v>
      </c>
      <c r="O275" s="73">
        <f>'Аян '!O136</f>
        <v>327</v>
      </c>
      <c r="P275" s="185">
        <f>'Аян '!P136</f>
        <v>0</v>
      </c>
      <c r="Q275" s="185">
        <f>'Аян '!Q136</f>
        <v>0</v>
      </c>
      <c r="R275" s="185">
        <f>'Аян '!R136</f>
        <v>0</v>
      </c>
      <c r="S275" s="185">
        <f>'Аян '!S136</f>
        <v>0</v>
      </c>
      <c r="T275" s="185">
        <f>'Аян '!T136</f>
        <v>0</v>
      </c>
      <c r="U275" s="185">
        <f>'Аян '!U136</f>
        <v>0</v>
      </c>
      <c r="V275" s="790">
        <f>'Аян '!V136</f>
        <v>0</v>
      </c>
      <c r="W275" s="185">
        <f>'Аян '!W136</f>
        <v>0</v>
      </c>
      <c r="X275" s="185">
        <f>'Аян '!X136</f>
        <v>0</v>
      </c>
      <c r="Y275" s="185">
        <f>'Аян '!Y136</f>
        <v>0</v>
      </c>
      <c r="Z275" s="185">
        <f>'Аян '!Z136</f>
        <v>0</v>
      </c>
      <c r="AA275" s="385">
        <f>'Аян '!AA136</f>
        <v>0</v>
      </c>
      <c r="AB275" s="185"/>
      <c r="AC275" s="185"/>
      <c r="AD275" s="939"/>
      <c r="AE275" s="931">
        <f>'Аян '!AE135</f>
        <v>0</v>
      </c>
      <c r="AF275" s="196"/>
      <c r="AG275" s="196"/>
      <c r="AH275" s="905"/>
      <c r="AI275" s="59"/>
      <c r="AJ275" s="59"/>
      <c r="AK275" s="277"/>
      <c r="AL275" s="59"/>
      <c r="AM275" s="59"/>
      <c r="AN275" s="59"/>
      <c r="AO275" s="277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  <c r="GL275" s="59"/>
      <c r="GM275" s="59"/>
      <c r="GN275" s="59"/>
      <c r="GO275" s="59"/>
      <c r="GP275" s="59"/>
      <c r="GQ275" s="59"/>
    </row>
    <row r="276" spans="1:199" x14ac:dyDescent="0.25">
      <c r="A276" s="18">
        <v>1</v>
      </c>
      <c r="B276" s="18">
        <v>1</v>
      </c>
      <c r="C276" s="2053" t="s">
        <v>74</v>
      </c>
      <c r="D276" s="51">
        <f>'Аян '!D137</f>
        <v>620</v>
      </c>
      <c r="E276" s="51">
        <f>'Аян '!E137</f>
        <v>206.66666666666666</v>
      </c>
      <c r="F276" s="51">
        <f>'Аян '!F137</f>
        <v>204</v>
      </c>
      <c r="G276" s="84">
        <f>'Аян '!G137</f>
        <v>98.709677419354847</v>
      </c>
      <c r="H276" s="78">
        <f>'Аян '!H137</f>
        <v>10.451612903225806</v>
      </c>
      <c r="I276" s="78">
        <f>'Аян '!I137</f>
        <v>8.2450980392156854</v>
      </c>
      <c r="J276" s="73">
        <f>'Аян '!J137</f>
        <v>6480</v>
      </c>
      <c r="K276" s="73">
        <f>'Аян '!K137</f>
        <v>2160.0000000000005</v>
      </c>
      <c r="L276" s="73">
        <f>'Аян '!L137</f>
        <v>1682</v>
      </c>
      <c r="M276" s="73">
        <f>'Аян '!M137</f>
        <v>77.870370370370352</v>
      </c>
      <c r="N276" s="73">
        <f>'Аян '!N137</f>
        <v>22</v>
      </c>
      <c r="O276" s="73">
        <f>'Аян '!O137</f>
        <v>229.36363636363637</v>
      </c>
      <c r="P276" s="185">
        <f>'Аян '!P137</f>
        <v>33886.031520000004</v>
      </c>
      <c r="Q276" s="185">
        <f>'Аян '!Q137</f>
        <v>33886.031520000004</v>
      </c>
      <c r="R276" s="185">
        <f>'Аян '!R137</f>
        <v>33804.034340000006</v>
      </c>
      <c r="S276" s="185">
        <f>'Аян '!S137</f>
        <v>33804.034340000006</v>
      </c>
      <c r="T276" s="185">
        <f>'Аян '!T137</f>
        <v>11278.944404000002</v>
      </c>
      <c r="U276" s="185">
        <f>'Аян '!U137</f>
        <v>11258.193790000001</v>
      </c>
      <c r="V276" s="790">
        <f>'Аян '!V137</f>
        <v>0</v>
      </c>
      <c r="W276" s="185">
        <f>'Аян '!W137</f>
        <v>0</v>
      </c>
      <c r="X276" s="185">
        <f>'Аян '!X137</f>
        <v>-20.750614000000496</v>
      </c>
      <c r="Y276" s="185">
        <f>'Аян '!Y137</f>
        <v>0</v>
      </c>
      <c r="Z276" s="185">
        <f>'Аян '!Z137</f>
        <v>-24.132180000000002</v>
      </c>
      <c r="AA276" s="385">
        <f>'Аян '!AA137</f>
        <v>11234.061610000001</v>
      </c>
      <c r="AB276" s="185">
        <f>'Аян '!AA135</f>
        <v>0</v>
      </c>
      <c r="AC276" s="185"/>
      <c r="AD276" s="939"/>
      <c r="AE276" s="931">
        <f>'Аян '!AE136</f>
        <v>0</v>
      </c>
      <c r="AF276" s="196"/>
      <c r="AG276" s="196"/>
      <c r="AH276" s="905"/>
      <c r="AI276" s="59"/>
      <c r="AJ276" s="59"/>
      <c r="AK276" s="277"/>
      <c r="AL276" s="59"/>
      <c r="AM276" s="59"/>
      <c r="AN276" s="59"/>
      <c r="AO276" s="277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  <c r="GD276" s="59"/>
      <c r="GE276" s="59"/>
      <c r="GF276" s="59"/>
      <c r="GG276" s="59"/>
      <c r="GH276" s="59"/>
      <c r="GI276" s="59"/>
      <c r="GJ276" s="59"/>
      <c r="GK276" s="59"/>
      <c r="GL276" s="59"/>
      <c r="GM276" s="59"/>
      <c r="GN276" s="59"/>
      <c r="GO276" s="59"/>
      <c r="GP276" s="59"/>
      <c r="GQ276" s="59"/>
    </row>
    <row r="277" spans="1:199" x14ac:dyDescent="0.25">
      <c r="A277" s="18">
        <v>1</v>
      </c>
      <c r="B277" s="18">
        <v>1</v>
      </c>
      <c r="C277" s="721" t="s">
        <v>197</v>
      </c>
      <c r="D277" s="51">
        <f>'Аян '!D138</f>
        <v>1500</v>
      </c>
      <c r="E277" s="51">
        <f>'Аян '!E138</f>
        <v>500</v>
      </c>
      <c r="F277" s="51">
        <f>'Аян '!F138</f>
        <v>692</v>
      </c>
      <c r="G277" s="84">
        <f>'Аян '!G138</f>
        <v>138.39999999999998</v>
      </c>
      <c r="H277" s="78">
        <f>'Аян '!H138</f>
        <v>0</v>
      </c>
      <c r="I277" s="78">
        <f>'Аян '!I138</f>
        <v>0</v>
      </c>
      <c r="J277" s="73">
        <f>'Аян '!J138</f>
        <v>0</v>
      </c>
      <c r="K277" s="73">
        <f>'Аян '!K138</f>
        <v>0</v>
      </c>
      <c r="L277" s="73">
        <f>'Аян '!L138</f>
        <v>0</v>
      </c>
      <c r="M277" s="73">
        <f>'Аян '!M138</f>
        <v>0</v>
      </c>
      <c r="N277" s="73">
        <f>'Аян '!N138</f>
        <v>0</v>
      </c>
      <c r="O277" s="73">
        <f>'Аян '!O138</f>
        <v>0</v>
      </c>
      <c r="P277" s="185">
        <f>'Аян '!P138</f>
        <v>0</v>
      </c>
      <c r="Q277" s="185">
        <f>'Аян '!Q138</f>
        <v>0</v>
      </c>
      <c r="R277" s="185">
        <f>'Аян '!R138</f>
        <v>0</v>
      </c>
      <c r="S277" s="185">
        <f>'Аян '!S138</f>
        <v>0</v>
      </c>
      <c r="T277" s="185">
        <f>'Аян '!T138</f>
        <v>0</v>
      </c>
      <c r="U277" s="185">
        <f>'Аян '!U138</f>
        <v>0</v>
      </c>
      <c r="V277" s="790">
        <f>'Аян '!V138</f>
        <v>0</v>
      </c>
      <c r="W277" s="185">
        <f>'Аян '!W138</f>
        <v>0</v>
      </c>
      <c r="X277" s="185">
        <f>'Аян '!X138</f>
        <v>0</v>
      </c>
      <c r="Y277" s="185">
        <f>'Аян '!Y138</f>
        <v>0</v>
      </c>
      <c r="Z277" s="185">
        <f>'Аян '!Z138</f>
        <v>0</v>
      </c>
      <c r="AA277" s="385">
        <f>'Аян '!AA138</f>
        <v>0</v>
      </c>
      <c r="AB277" s="185" t="e">
        <f>U277/T277*100</f>
        <v>#DIV/0!</v>
      </c>
      <c r="AC277" s="185" t="e">
        <f>AA277/T277*100</f>
        <v>#DIV/0!</v>
      </c>
      <c r="AD277" s="939"/>
      <c r="AE277" s="931">
        <f>'Аян '!AE137</f>
        <v>0</v>
      </c>
      <c r="AF277" s="196"/>
      <c r="AG277" s="196"/>
      <c r="AH277" s="905"/>
      <c r="AK277" s="992"/>
      <c r="AO277" s="277"/>
    </row>
    <row r="278" spans="1:199" x14ac:dyDescent="0.25">
      <c r="B278" s="18">
        <v>1</v>
      </c>
      <c r="C278" s="2445" t="s">
        <v>198</v>
      </c>
      <c r="D278" s="51">
        <f>'Аян '!D139</f>
        <v>1497</v>
      </c>
      <c r="E278" s="51">
        <f>'Аян '!E139</f>
        <v>499</v>
      </c>
      <c r="F278" s="51">
        <f>'Аян '!F139</f>
        <v>692</v>
      </c>
      <c r="G278" s="84">
        <f>'Аян '!G139</f>
        <v>138.67735470941884</v>
      </c>
      <c r="H278" s="78">
        <f>'Аян '!H139</f>
        <v>0</v>
      </c>
      <c r="I278" s="78">
        <f>'Аян '!I139</f>
        <v>0</v>
      </c>
      <c r="J278" s="73">
        <f>'Аян '!J139</f>
        <v>0</v>
      </c>
      <c r="K278" s="73">
        <f>'Аян '!K139</f>
        <v>0</v>
      </c>
      <c r="L278" s="73">
        <f>'Аян '!L139</f>
        <v>0</v>
      </c>
      <c r="M278" s="73">
        <f>'Аян '!M139</f>
        <v>0</v>
      </c>
      <c r="N278" s="73">
        <f>'Аян '!N139</f>
        <v>0</v>
      </c>
      <c r="O278" s="73">
        <f>'Аян '!O139</f>
        <v>0</v>
      </c>
      <c r="P278" s="185">
        <f>'Аян '!P139</f>
        <v>0</v>
      </c>
      <c r="Q278" s="185">
        <f>'Аян '!Q139</f>
        <v>0</v>
      </c>
      <c r="R278" s="185">
        <f>'Аян '!R139</f>
        <v>0</v>
      </c>
      <c r="S278" s="185">
        <f>'Аян '!S139</f>
        <v>0</v>
      </c>
      <c r="T278" s="185">
        <f>'Аян '!T139</f>
        <v>0</v>
      </c>
      <c r="U278" s="185">
        <f>'Аян '!U139</f>
        <v>0</v>
      </c>
      <c r="V278" s="790">
        <f>'Аян '!V139</f>
        <v>0</v>
      </c>
      <c r="W278" s="185">
        <f>'Аян '!W139</f>
        <v>0</v>
      </c>
      <c r="X278" s="185">
        <f>'Аян '!X139</f>
        <v>0</v>
      </c>
      <c r="Y278" s="185">
        <f>'Аян '!Y139</f>
        <v>0</v>
      </c>
      <c r="Z278" s="185">
        <f>'Аян '!Z139</f>
        <v>0</v>
      </c>
      <c r="AA278" s="385">
        <f>'Аян '!AA139</f>
        <v>0</v>
      </c>
      <c r="AB278" s="185" t="e">
        <f>U278/T278*100</f>
        <v>#DIV/0!</v>
      </c>
      <c r="AC278" s="185"/>
      <c r="AD278" s="939"/>
      <c r="AE278" s="931"/>
      <c r="AF278" s="196"/>
      <c r="AG278" s="196"/>
      <c r="AH278" s="905"/>
      <c r="AK278" s="992"/>
      <c r="AO278" s="277"/>
    </row>
    <row r="279" spans="1:199" x14ac:dyDescent="0.25">
      <c r="A279" s="18">
        <v>1</v>
      </c>
      <c r="B279" s="18">
        <v>1</v>
      </c>
      <c r="C279" s="2714" t="s">
        <v>199</v>
      </c>
      <c r="D279" s="51">
        <f>'Аян '!D140</f>
        <v>3</v>
      </c>
      <c r="E279" s="51">
        <f>'Аян '!E140</f>
        <v>1</v>
      </c>
      <c r="F279" s="51">
        <f>'Аян '!F140</f>
        <v>0</v>
      </c>
      <c r="G279" s="84">
        <f>'Аян '!G140</f>
        <v>0</v>
      </c>
      <c r="H279" s="78">
        <f>'Аян '!H140</f>
        <v>0</v>
      </c>
      <c r="I279" s="78">
        <f>'Аян '!I140</f>
        <v>0</v>
      </c>
      <c r="J279" s="73">
        <f>'Аян '!J140</f>
        <v>0</v>
      </c>
      <c r="K279" s="73">
        <f>'Аян '!K140</f>
        <v>0</v>
      </c>
      <c r="L279" s="73">
        <f>'Аян '!L140</f>
        <v>0</v>
      </c>
      <c r="M279" s="73">
        <f>'Аян '!M140</f>
        <v>0</v>
      </c>
      <c r="N279" s="73">
        <f>'Аян '!N140</f>
        <v>0</v>
      </c>
      <c r="O279" s="73">
        <f>'Аян '!O140</f>
        <v>0</v>
      </c>
      <c r="P279" s="185">
        <f>'Аян '!P140</f>
        <v>0</v>
      </c>
      <c r="Q279" s="185">
        <f>'Аян '!Q140</f>
        <v>0</v>
      </c>
      <c r="R279" s="185">
        <f>'Аян '!R140</f>
        <v>0</v>
      </c>
      <c r="S279" s="185">
        <f>'Аян '!S140</f>
        <v>0</v>
      </c>
      <c r="T279" s="185">
        <f>'Аян '!T140</f>
        <v>0</v>
      </c>
      <c r="U279" s="185">
        <f>'Аян '!U140</f>
        <v>0</v>
      </c>
      <c r="V279" s="790">
        <f>'Аян '!V140</f>
        <v>0</v>
      </c>
      <c r="W279" s="185">
        <f>'Аян '!W140</f>
        <v>0</v>
      </c>
      <c r="X279" s="185">
        <f>'Аян '!X140</f>
        <v>0</v>
      </c>
      <c r="Y279" s="185">
        <f>'Аян '!Y140</f>
        <v>0</v>
      </c>
      <c r="Z279" s="185">
        <f>'Аян '!Z140</f>
        <v>0</v>
      </c>
      <c r="AA279" s="385">
        <f>'Аян '!AA140</f>
        <v>0</v>
      </c>
      <c r="AB279" s="185"/>
      <c r="AC279" s="185"/>
      <c r="AD279" s="939">
        <f>'Аян '!AB138</f>
        <v>0</v>
      </c>
      <c r="AE279" s="931">
        <f>'Аян '!AC138</f>
        <v>0</v>
      </c>
      <c r="AF279" s="196"/>
      <c r="AG279" s="196"/>
      <c r="AH279" s="905"/>
      <c r="AK279" s="992"/>
      <c r="AO279" s="277"/>
    </row>
    <row r="280" spans="1:199" ht="15.75" thickBot="1" x14ac:dyDescent="0.3">
      <c r="A280" s="18">
        <v>1</v>
      </c>
      <c r="B280" s="18">
        <v>1</v>
      </c>
      <c r="C280" s="2719" t="s">
        <v>204</v>
      </c>
      <c r="D280" s="51">
        <f>'Аян '!D141</f>
        <v>1500</v>
      </c>
      <c r="E280" s="51">
        <f>'Аян '!E141</f>
        <v>500</v>
      </c>
      <c r="F280" s="51">
        <f>'Аян '!F141</f>
        <v>692</v>
      </c>
      <c r="G280" s="84">
        <f>'Аян '!G141</f>
        <v>138.39999999999998</v>
      </c>
      <c r="H280" s="78">
        <f>'Аян '!H141</f>
        <v>0</v>
      </c>
      <c r="I280" s="78">
        <f>'Аян '!I141</f>
        <v>0</v>
      </c>
      <c r="J280" s="73">
        <f>'Аян '!J141</f>
        <v>0</v>
      </c>
      <c r="K280" s="73">
        <f>'Аян '!K141</f>
        <v>0</v>
      </c>
      <c r="L280" s="73">
        <f>'Аян '!L141</f>
        <v>0</v>
      </c>
      <c r="M280" s="73">
        <f>'Аян '!M141</f>
        <v>0</v>
      </c>
      <c r="N280" s="73">
        <f>'Аян '!N141</f>
        <v>0</v>
      </c>
      <c r="O280" s="73">
        <f>'Аян '!O141</f>
        <v>0</v>
      </c>
      <c r="P280" s="185">
        <f>'Аян '!P141</f>
        <v>4885.8376799999996</v>
      </c>
      <c r="Q280" s="185">
        <f>'Аян '!Q141</f>
        <v>4885.8376799999996</v>
      </c>
      <c r="R280" s="185">
        <f>'Аян '!R141</f>
        <v>4885.8376799999996</v>
      </c>
      <c r="S280" s="185">
        <f>'Аян '!S141</f>
        <v>4885.8376799999996</v>
      </c>
      <c r="T280" s="185">
        <f>'Аян '!T141</f>
        <v>1628.6125599999998</v>
      </c>
      <c r="U280" s="185">
        <f>'Аян '!U141</f>
        <v>1622.8704299999999</v>
      </c>
      <c r="V280" s="790">
        <f>'Аян '!V141</f>
        <v>0</v>
      </c>
      <c r="W280" s="185">
        <f>'Аян '!W141</f>
        <v>0</v>
      </c>
      <c r="X280" s="185">
        <f>'Аян '!X141</f>
        <v>-5.742129999999861</v>
      </c>
      <c r="Y280" s="185">
        <f>'Аян '!Y141</f>
        <v>0</v>
      </c>
      <c r="Z280" s="185">
        <f>'Аян '!Z141</f>
        <v>-2.6981499999999996</v>
      </c>
      <c r="AA280" s="385">
        <f>'Аян '!AA141</f>
        <v>1620.17228</v>
      </c>
      <c r="AB280" s="185">
        <f>'Аян '!AA138</f>
        <v>0</v>
      </c>
      <c r="AC280" s="185"/>
      <c r="AD280" s="939">
        <f>'Аян '!AB139</f>
        <v>0</v>
      </c>
      <c r="AE280" s="931">
        <f>'Аян '!AC139</f>
        <v>0</v>
      </c>
      <c r="AF280" s="196"/>
      <c r="AG280" s="196"/>
      <c r="AH280" s="905"/>
      <c r="AK280" s="992"/>
      <c r="AO280" s="277"/>
    </row>
    <row r="281" spans="1:199" x14ac:dyDescent="0.25">
      <c r="A281" s="18">
        <v>1</v>
      </c>
      <c r="B281" s="18">
        <v>1</v>
      </c>
      <c r="C281" s="6" t="s">
        <v>95</v>
      </c>
      <c r="D281" s="79"/>
      <c r="E281" s="79"/>
      <c r="F281" s="79"/>
      <c r="G281" s="80"/>
      <c r="H281" s="81"/>
      <c r="I281" s="81"/>
      <c r="J281" s="24"/>
      <c r="K281" s="24"/>
      <c r="L281" s="24"/>
      <c r="M281" s="24"/>
      <c r="N281" s="24"/>
      <c r="O281" s="24"/>
      <c r="P281" s="391">
        <f>P282-P283-P335-P338-P342</f>
        <v>0</v>
      </c>
      <c r="Q281" s="391">
        <f>Q282-Q283-Q335-Q338-Q342</f>
        <v>0</v>
      </c>
      <c r="R281" s="391">
        <f>R282-R283-R335-R338-R342</f>
        <v>0</v>
      </c>
      <c r="S281" s="391">
        <f>S282-S283-S335-S338-S342</f>
        <v>0</v>
      </c>
      <c r="T281" s="391">
        <f t="shared" ref="T281:AA281" si="14">T282-T283-T335-T338-T342</f>
        <v>0</v>
      </c>
      <c r="U281" s="391">
        <f t="shared" si="14"/>
        <v>0</v>
      </c>
      <c r="V281" s="391">
        <f t="shared" si="14"/>
        <v>0</v>
      </c>
      <c r="W281" s="391">
        <f t="shared" si="14"/>
        <v>0</v>
      </c>
      <c r="X281" s="391">
        <f t="shared" si="14"/>
        <v>0</v>
      </c>
      <c r="Y281" s="391">
        <f t="shared" si="14"/>
        <v>0</v>
      </c>
      <c r="Z281" s="391">
        <f t="shared" si="14"/>
        <v>-6.2172489379008766E-14</v>
      </c>
      <c r="AA281" s="391">
        <f t="shared" si="14"/>
        <v>0</v>
      </c>
      <c r="AB281" s="391"/>
      <c r="AC281" s="391"/>
      <c r="AD281" s="936" t="e">
        <f>'1 уровень'!#REF!</f>
        <v>#REF!</v>
      </c>
      <c r="AE281" s="940"/>
      <c r="AF281" s="196"/>
      <c r="AG281" s="196"/>
      <c r="AH281" s="905"/>
      <c r="AK281" s="992"/>
      <c r="AO281" s="277"/>
    </row>
    <row r="282" spans="1:199" s="59" customFormat="1" x14ac:dyDescent="0.25">
      <c r="A282" s="18">
        <v>1</v>
      </c>
      <c r="B282" s="18">
        <v>1</v>
      </c>
      <c r="C282" s="12" t="s">
        <v>92</v>
      </c>
      <c r="D282" s="60">
        <f>'1 уровень'!E2696</f>
        <v>0</v>
      </c>
      <c r="E282" s="60">
        <f>'1 уровень'!F2696</f>
        <v>0</v>
      </c>
      <c r="F282" s="60">
        <f>'1 уровень'!G2696</f>
        <v>0</v>
      </c>
      <c r="G282" s="71">
        <f>'1 уровень'!H2696</f>
        <v>0</v>
      </c>
      <c r="H282" s="72">
        <f>'1 уровень'!I2696</f>
        <v>0</v>
      </c>
      <c r="I282" s="72">
        <f>'1 уровень'!J2696</f>
        <v>0</v>
      </c>
      <c r="J282" s="21">
        <f>'1 уровень'!K2696</f>
        <v>0</v>
      </c>
      <c r="K282" s="21">
        <f>'1 уровень'!L2696</f>
        <v>0</v>
      </c>
      <c r="L282" s="21">
        <f>'1 уровень'!M2696</f>
        <v>0</v>
      </c>
      <c r="M282" s="21">
        <f>'1 уровень'!N2696</f>
        <v>0</v>
      </c>
      <c r="N282" s="21">
        <f>'1 уровень'!O2696</f>
        <v>0</v>
      </c>
      <c r="O282" s="21">
        <f>'1 уровень'!P2696</f>
        <v>0</v>
      </c>
      <c r="P282" s="72">
        <f>'1 уровень'!Q2696</f>
        <v>302161.60100999998</v>
      </c>
      <c r="Q282" s="72">
        <f>'1 уровень'!R2696</f>
        <v>302161.60100999998</v>
      </c>
      <c r="R282" s="72">
        <f>'1 уровень'!S2696</f>
        <v>301385.26532999997</v>
      </c>
      <c r="S282" s="72">
        <f>'1 уровень'!T2696</f>
        <v>301385.26532999997</v>
      </c>
      <c r="T282" s="72">
        <f>'1 уровень'!U2696</f>
        <v>100565.26653399999</v>
      </c>
      <c r="U282" s="72">
        <f>'1 уровень'!V2696</f>
        <v>92990.194919999994</v>
      </c>
      <c r="V282" s="793">
        <f>'1 уровень'!W2696</f>
        <v>0</v>
      </c>
      <c r="W282" s="72">
        <f>'1 уровень'!X2696</f>
        <v>-61.661609999999996</v>
      </c>
      <c r="X282" s="72">
        <f>'1 уровень'!Y2696</f>
        <v>-7575.0716140000022</v>
      </c>
      <c r="Y282" s="72">
        <f>'1 уровень'!Z2696</f>
        <v>0</v>
      </c>
      <c r="Z282" s="72">
        <f>'1 уровень'!AA2696</f>
        <v>-606.49853000000007</v>
      </c>
      <c r="AA282" s="388">
        <f>'1 уровень'!AB2696</f>
        <v>92322.034779999987</v>
      </c>
      <c r="AB282" s="72">
        <f>U282/T282*100</f>
        <v>92.467507047834502</v>
      </c>
      <c r="AC282" s="72">
        <f>AA282/T282*100</f>
        <v>91.803102564031818</v>
      </c>
      <c r="AD282" s="930" t="e">
        <f>'1 уровень'!#REF!</f>
        <v>#REF!</v>
      </c>
      <c r="AE282" s="935" t="e">
        <f>'1 уровень'!#REF!</f>
        <v>#REF!</v>
      </c>
      <c r="AF282" s="196"/>
      <c r="AG282" s="196"/>
      <c r="AH282" s="905"/>
      <c r="AK282" s="277"/>
      <c r="AO282" s="277"/>
    </row>
    <row r="283" spans="1:199" s="59" customFormat="1" ht="29.25" x14ac:dyDescent="0.25">
      <c r="A283" s="18">
        <v>1</v>
      </c>
      <c r="B283" s="18">
        <v>1</v>
      </c>
      <c r="C283" s="1869" t="s">
        <v>7</v>
      </c>
      <c r="D283" s="20">
        <f>'1 уровень'!E2697</f>
        <v>3650</v>
      </c>
      <c r="E283" s="20">
        <f>'1 уровень'!F2697</f>
        <v>1216</v>
      </c>
      <c r="F283" s="20">
        <f>'1 уровень'!G2697</f>
        <v>1071</v>
      </c>
      <c r="G283" s="62">
        <f>'1 уровень'!H2697</f>
        <v>88.07565789473685</v>
      </c>
      <c r="H283" s="72">
        <f>'1 уровень'!I2697</f>
        <v>7.8627397260273977</v>
      </c>
      <c r="I283" s="72">
        <f>'1 уровень'!J2697</f>
        <v>7.5704948646125114</v>
      </c>
      <c r="J283" s="23">
        <f>'1 уровень'!K2697</f>
        <v>28699</v>
      </c>
      <c r="K283" s="23">
        <f>'1 уровень'!L2697</f>
        <v>9566</v>
      </c>
      <c r="L283" s="23">
        <f>'1 уровень'!M2697</f>
        <v>8108</v>
      </c>
      <c r="M283" s="23">
        <f>'1 уровень'!N2697</f>
        <v>84.758519757474389</v>
      </c>
      <c r="N283" s="23">
        <f>'1 уровень'!O2697</f>
        <v>86.91727532679738</v>
      </c>
      <c r="O283" s="23">
        <f>'1 уровень'!P2697</f>
        <v>279.85230678878276</v>
      </c>
      <c r="P283" s="72">
        <f>'1 уровень'!Q2697</f>
        <v>87009.126230000009</v>
      </c>
      <c r="Q283" s="72">
        <f>'1 уровень'!R2697</f>
        <v>87009.126230000009</v>
      </c>
      <c r="R283" s="72">
        <f>'1 уровень'!S2697</f>
        <v>86777.90671000001</v>
      </c>
      <c r="S283" s="72">
        <f>'1 уровень'!T2697</f>
        <v>86777.90671000001</v>
      </c>
      <c r="T283" s="72">
        <f>'1 уровень'!U2697</f>
        <v>28956.798172666669</v>
      </c>
      <c r="U283" s="72">
        <f>'1 уровень'!V2697</f>
        <v>28916.908149999999</v>
      </c>
      <c r="V283" s="793">
        <f>'1 уровень'!W2697</f>
        <v>0</v>
      </c>
      <c r="W283" s="72">
        <f>'1 уровень'!X2697</f>
        <v>-61.661609999999996</v>
      </c>
      <c r="X283" s="72">
        <f>'1 уровень'!Y2697</f>
        <v>-39.89002266667012</v>
      </c>
      <c r="Y283" s="72">
        <f>'1 уровень'!Z2697</f>
        <v>0</v>
      </c>
      <c r="Z283" s="72">
        <f>'1 уровень'!AA2697</f>
        <v>-434.31844999999998</v>
      </c>
      <c r="AA283" s="388">
        <f>'1 уровень'!AB2697</f>
        <v>28420.928090000001</v>
      </c>
      <c r="AB283" s="72">
        <f>U283/T283*100</f>
        <v>99.862242978561341</v>
      </c>
      <c r="AC283" s="72">
        <f>AA283/T283*100</f>
        <v>98.149415279025931</v>
      </c>
      <c r="AD283" s="924" t="e">
        <f>'1 уровень'!#REF!</f>
        <v>#REF!</v>
      </c>
      <c r="AE283" s="935" t="e">
        <f>'1 уровень'!#REF!</f>
        <v>#REF!</v>
      </c>
      <c r="AF283" s="196"/>
      <c r="AG283" s="196"/>
      <c r="AH283" s="905"/>
      <c r="AI283" s="18"/>
      <c r="AJ283" s="18"/>
      <c r="AK283" s="992"/>
      <c r="AL283" s="18"/>
      <c r="AM283" s="18"/>
      <c r="AN283" s="18"/>
      <c r="AO283" s="277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</row>
    <row r="284" spans="1:199" x14ac:dyDescent="0.25">
      <c r="A284" s="18">
        <v>1</v>
      </c>
      <c r="B284" s="18">
        <v>1</v>
      </c>
      <c r="C284" s="296" t="s">
        <v>14</v>
      </c>
      <c r="D284" s="27">
        <f>'1 уровень'!E2698</f>
        <v>0</v>
      </c>
      <c r="E284" s="27">
        <f>'1 уровень'!F2698</f>
        <v>0</v>
      </c>
      <c r="F284" s="27">
        <f>'1 уровень'!G2698</f>
        <v>0</v>
      </c>
      <c r="G284" s="64">
        <f>'1 уровень'!H2698</f>
        <v>0</v>
      </c>
      <c r="H284" s="78">
        <f>'1 уровень'!I2698</f>
        <v>0</v>
      </c>
      <c r="I284" s="78">
        <f>'1 уровень'!J2698</f>
        <v>0</v>
      </c>
      <c r="J284" s="73">
        <f>'1 уровень'!K2698</f>
        <v>0</v>
      </c>
      <c r="K284" s="73">
        <f>'1 уровень'!L2698</f>
        <v>0</v>
      </c>
      <c r="L284" s="73">
        <f>'1 уровень'!M2698</f>
        <v>0</v>
      </c>
      <c r="M284" s="73">
        <f>'1 уровень'!N2698</f>
        <v>0</v>
      </c>
      <c r="N284" s="73">
        <f>'1 уровень'!O2698</f>
        <v>0</v>
      </c>
      <c r="O284" s="73">
        <f>'1 уровень'!P2698</f>
        <v>0</v>
      </c>
      <c r="P284" s="72">
        <f>'1 уровень'!Q2698</f>
        <v>0</v>
      </c>
      <c r="Q284" s="72">
        <f>'1 уровень'!R2698</f>
        <v>0</v>
      </c>
      <c r="R284" s="72">
        <f>'1 уровень'!S2698</f>
        <v>0</v>
      </c>
      <c r="S284" s="72">
        <f>'1 уровень'!T2698</f>
        <v>0</v>
      </c>
      <c r="T284" s="72">
        <f>'1 уровень'!U2698</f>
        <v>0</v>
      </c>
      <c r="U284" s="72">
        <f>'1 уровень'!V2698</f>
        <v>0</v>
      </c>
      <c r="V284" s="793">
        <f>'1 уровень'!W2698</f>
        <v>0</v>
      </c>
      <c r="W284" s="72">
        <f>'1 уровень'!X2698</f>
        <v>0</v>
      </c>
      <c r="X284" s="72">
        <f>'1 уровень'!Y2698</f>
        <v>0</v>
      </c>
      <c r="Y284" s="72">
        <f>'1 уровень'!Z2698</f>
        <v>0</v>
      </c>
      <c r="Z284" s="72">
        <f>'1 уровень'!AA2698</f>
        <v>0</v>
      </c>
      <c r="AA284" s="388">
        <f>'1 уровень'!AB2698</f>
        <v>0</v>
      </c>
      <c r="AB284" s="72"/>
      <c r="AC284" s="72"/>
      <c r="AD284" s="928" t="e">
        <f>'1 уровень'!#REF!</f>
        <v>#REF!</v>
      </c>
      <c r="AE284" s="935" t="e">
        <f>'1 уровень'!#REF!</f>
        <v>#REF!</v>
      </c>
      <c r="AF284" s="196"/>
      <c r="AG284" s="196"/>
      <c r="AH284" s="905"/>
      <c r="AK284" s="992"/>
      <c r="AO284" s="277"/>
    </row>
    <row r="285" spans="1:199" x14ac:dyDescent="0.25">
      <c r="A285" s="18">
        <v>1</v>
      </c>
      <c r="B285" s="18">
        <v>1</v>
      </c>
      <c r="C285" s="172" t="s">
        <v>325</v>
      </c>
      <c r="D285" s="27">
        <f>'1 уровень'!E2699</f>
        <v>0</v>
      </c>
      <c r="E285" s="27">
        <f>'1 уровень'!F2699</f>
        <v>0</v>
      </c>
      <c r="F285" s="27">
        <f>'1 уровень'!G2699</f>
        <v>0</v>
      </c>
      <c r="G285" s="64">
        <f>'1 уровень'!H2699</f>
        <v>0</v>
      </c>
      <c r="H285" s="78">
        <f>'1 уровень'!I2699</f>
        <v>0</v>
      </c>
      <c r="I285" s="78">
        <f>'1 уровень'!J2699</f>
        <v>0</v>
      </c>
      <c r="J285" s="73">
        <f>'1 уровень'!K2699</f>
        <v>0</v>
      </c>
      <c r="K285" s="73">
        <f>'1 уровень'!L2699</f>
        <v>0</v>
      </c>
      <c r="L285" s="73">
        <f>'1 уровень'!M2699</f>
        <v>0</v>
      </c>
      <c r="M285" s="73">
        <f>'1 уровень'!N2699</f>
        <v>0</v>
      </c>
      <c r="N285" s="73">
        <f>'1 уровень'!O2699</f>
        <v>0</v>
      </c>
      <c r="O285" s="73">
        <f>'1 уровень'!P2699</f>
        <v>0</v>
      </c>
      <c r="P285" s="72">
        <f>'1 уровень'!Q2699</f>
        <v>93866.679679999987</v>
      </c>
      <c r="Q285" s="72">
        <f>'1 уровень'!R2699</f>
        <v>93866.679679999987</v>
      </c>
      <c r="R285" s="72">
        <f>'1 уровень'!S2699</f>
        <v>93363.436169999986</v>
      </c>
      <c r="S285" s="72">
        <f>'1 уровень'!T2699</f>
        <v>93363.436169999986</v>
      </c>
      <c r="T285" s="72">
        <f>'1 уровень'!U2699</f>
        <v>31188.244524666665</v>
      </c>
      <c r="U285" s="72">
        <f>'1 уровень'!V2699</f>
        <v>29662.165580000001</v>
      </c>
      <c r="V285" s="793">
        <f>'1 уровень'!W2699</f>
        <v>0</v>
      </c>
      <c r="W285" s="72">
        <f>'1 уровень'!X2699</f>
        <v>0</v>
      </c>
      <c r="X285" s="72">
        <f>'1 уровень'!Y2699</f>
        <v>-1526.078944666664</v>
      </c>
      <c r="Y285" s="72">
        <f>'1 уровень'!Z2699</f>
        <v>0</v>
      </c>
      <c r="Z285" s="72">
        <f>'1 уровень'!AA2699</f>
        <v>-14.120190000000001</v>
      </c>
      <c r="AA285" s="388">
        <f>'1 уровень'!AB2699</f>
        <v>29648.045389999999</v>
      </c>
      <c r="AB285" s="72">
        <f>U285/T285*100</f>
        <v>95.106877710094608</v>
      </c>
      <c r="AC285" s="72">
        <f>AA285/T285*100</f>
        <v>95.061603632584934</v>
      </c>
      <c r="AD285" s="928" t="e">
        <f>'1 уровень'!#REF!</f>
        <v>#REF!</v>
      </c>
      <c r="AE285" s="935" t="e">
        <f>'1 уровень'!#REF!</f>
        <v>#REF!</v>
      </c>
      <c r="AF285" s="196"/>
      <c r="AG285" s="196"/>
      <c r="AH285" s="905"/>
      <c r="AI285" s="59"/>
      <c r="AJ285" s="59"/>
      <c r="AK285" s="277"/>
      <c r="AL285" s="59"/>
      <c r="AM285" s="59"/>
      <c r="AN285" s="59"/>
      <c r="AO285" s="277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  <c r="FP285" s="59"/>
      <c r="FQ285" s="59"/>
      <c r="FR285" s="59"/>
      <c r="FS285" s="59"/>
      <c r="FT285" s="59"/>
      <c r="FU285" s="59"/>
      <c r="FV285" s="59"/>
      <c r="FW285" s="59"/>
      <c r="FX285" s="59"/>
      <c r="FY285" s="59"/>
      <c r="FZ285" s="59"/>
      <c r="GA285" s="59"/>
      <c r="GB285" s="59"/>
      <c r="GC285" s="59"/>
      <c r="GD285" s="59"/>
      <c r="GE285" s="59"/>
      <c r="GF285" s="59"/>
      <c r="GG285" s="59"/>
      <c r="GH285" s="59"/>
      <c r="GI285" s="59"/>
      <c r="GJ285" s="59"/>
      <c r="GK285" s="59"/>
      <c r="GL285" s="59"/>
      <c r="GM285" s="59"/>
      <c r="GN285" s="59"/>
      <c r="GO285" s="59"/>
      <c r="GP285" s="59"/>
      <c r="GQ285" s="59"/>
    </row>
    <row r="286" spans="1:199" x14ac:dyDescent="0.25">
      <c r="B286" s="18">
        <v>1</v>
      </c>
      <c r="C286" s="172" t="s">
        <v>289</v>
      </c>
      <c r="D286" s="27">
        <f>'1 уровень'!E2700</f>
        <v>0</v>
      </c>
      <c r="E286" s="27">
        <f>'1 уровень'!F2700</f>
        <v>0</v>
      </c>
      <c r="F286" s="27">
        <f>'1 уровень'!G2700</f>
        <v>0</v>
      </c>
      <c r="G286" s="64">
        <f>'1 уровень'!H2700</f>
        <v>0</v>
      </c>
      <c r="H286" s="78">
        <f>'1 уровень'!I2700</f>
        <v>0</v>
      </c>
      <c r="I286" s="78">
        <f>'1 уровень'!J2700</f>
        <v>0</v>
      </c>
      <c r="J286" s="73">
        <f>'1 уровень'!K2700</f>
        <v>0</v>
      </c>
      <c r="K286" s="73">
        <f>'1 уровень'!L2700</f>
        <v>0</v>
      </c>
      <c r="L286" s="73">
        <f>'1 уровень'!M2700</f>
        <v>0</v>
      </c>
      <c r="M286" s="73">
        <f>'1 уровень'!N2700</f>
        <v>0</v>
      </c>
      <c r="N286" s="73">
        <f>'1 уровень'!O2700</f>
        <v>0</v>
      </c>
      <c r="O286" s="73">
        <f>'1 уровень'!P2700</f>
        <v>0</v>
      </c>
      <c r="P286" s="72">
        <f>'1 уровень'!Q2700</f>
        <v>9224.024879999999</v>
      </c>
      <c r="Q286" s="72">
        <f>'1 уровень'!R2700</f>
        <v>9224.024879999999</v>
      </c>
      <c r="R286" s="72">
        <f>'1 уровень'!S2700</f>
        <v>9224.024879999999</v>
      </c>
      <c r="S286" s="72">
        <f>'1 уровень'!T2700</f>
        <v>9224.024879999999</v>
      </c>
      <c r="T286" s="72">
        <f>'1 уровень'!U2700</f>
        <v>3074.6749599999998</v>
      </c>
      <c r="U286" s="72">
        <f>'1 уровень'!V2700</f>
        <v>3074.6749599999998</v>
      </c>
      <c r="V286" s="793">
        <f>'1 уровень'!W2700</f>
        <v>0</v>
      </c>
      <c r="W286" s="72">
        <f>'1 уровень'!X2700</f>
        <v>0</v>
      </c>
      <c r="X286" s="72">
        <f>'1 уровень'!Y2700</f>
        <v>0</v>
      </c>
      <c r="Y286" s="72">
        <f>'1 уровень'!Z2700</f>
        <v>0</v>
      </c>
      <c r="Z286" s="72">
        <f>'1 уровень'!AA2700</f>
        <v>0</v>
      </c>
      <c r="AA286" s="388">
        <f>'1 уровень'!AB2700</f>
        <v>3074.6749599999998</v>
      </c>
      <c r="AB286" s="72">
        <f>U286/T286*100</f>
        <v>100</v>
      </c>
      <c r="AC286" s="72">
        <f>AA286/T286*100</f>
        <v>100</v>
      </c>
      <c r="AD286" s="928" t="e">
        <f>'1 уровень'!#REF!</f>
        <v>#REF!</v>
      </c>
      <c r="AE286" s="935" t="e">
        <f>'1 уровень'!#REF!</f>
        <v>#REF!</v>
      </c>
      <c r="AF286" s="196"/>
      <c r="AG286" s="196"/>
      <c r="AH286" s="905"/>
      <c r="AI286" s="59"/>
      <c r="AJ286" s="59"/>
      <c r="AK286" s="277"/>
      <c r="AL286" s="59"/>
      <c r="AM286" s="59"/>
      <c r="AN286" s="59"/>
      <c r="AO286" s="277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  <c r="BA286" s="59"/>
      <c r="BB286" s="59"/>
      <c r="BC286" s="59"/>
      <c r="BD286" s="59"/>
      <c r="BE286" s="59"/>
      <c r="BF286" s="59"/>
      <c r="BG286" s="59"/>
      <c r="BH286" s="59"/>
      <c r="BI286" s="59"/>
      <c r="BJ286" s="59"/>
      <c r="BK286" s="59"/>
      <c r="BL286" s="59"/>
      <c r="BM286" s="59"/>
      <c r="BN286" s="59"/>
      <c r="BO286" s="59"/>
      <c r="BP286" s="59"/>
      <c r="BQ286" s="59"/>
      <c r="BR286" s="59"/>
      <c r="BS286" s="59"/>
      <c r="BT286" s="59"/>
      <c r="BU286" s="59"/>
      <c r="BV286" s="59"/>
      <c r="BW286" s="59"/>
      <c r="BX286" s="59"/>
      <c r="BY286" s="59"/>
      <c r="BZ286" s="59"/>
      <c r="CA286" s="59"/>
      <c r="CB286" s="59"/>
      <c r="CC286" s="59"/>
      <c r="CD286" s="59"/>
      <c r="CE286" s="59"/>
      <c r="CF286" s="59"/>
      <c r="CG286" s="59"/>
      <c r="CH286" s="59"/>
      <c r="CI286" s="59"/>
      <c r="CJ286" s="59"/>
      <c r="CK286" s="59"/>
      <c r="CL286" s="59"/>
      <c r="CM286" s="59"/>
      <c r="CN286" s="59"/>
      <c r="CO286" s="59"/>
      <c r="CP286" s="59"/>
      <c r="CQ286" s="59"/>
      <c r="CR286" s="59"/>
      <c r="CS286" s="59"/>
      <c r="CT286" s="59"/>
      <c r="CU286" s="59"/>
      <c r="CV286" s="59"/>
      <c r="CW286" s="59"/>
      <c r="CX286" s="59"/>
      <c r="CY286" s="59"/>
      <c r="CZ286" s="59"/>
      <c r="DA286" s="59"/>
      <c r="DB286" s="59"/>
      <c r="DC286" s="59"/>
      <c r="DD286" s="59"/>
      <c r="DE286" s="59"/>
      <c r="DF286" s="59"/>
      <c r="DG286" s="59"/>
      <c r="DH286" s="59"/>
      <c r="DI286" s="59"/>
      <c r="DJ286" s="59"/>
      <c r="DK286" s="59"/>
      <c r="DL286" s="59"/>
      <c r="DM286" s="59"/>
      <c r="DN286" s="59"/>
      <c r="DO286" s="59"/>
      <c r="DP286" s="59"/>
      <c r="DQ286" s="59"/>
      <c r="DR286" s="59"/>
      <c r="DS286" s="59"/>
      <c r="DT286" s="59"/>
      <c r="DU286" s="59"/>
      <c r="DV286" s="59"/>
      <c r="DW286" s="59"/>
      <c r="DX286" s="59"/>
      <c r="DY286" s="59"/>
      <c r="DZ286" s="59"/>
      <c r="EA286" s="59"/>
      <c r="EB286" s="59"/>
      <c r="EC286" s="59"/>
      <c r="ED286" s="59"/>
      <c r="EE286" s="59"/>
      <c r="EF286" s="59"/>
      <c r="EG286" s="59"/>
      <c r="EH286" s="59"/>
      <c r="EI286" s="59"/>
      <c r="EJ286" s="59"/>
      <c r="EK286" s="59"/>
      <c r="EL286" s="59"/>
      <c r="EM286" s="59"/>
      <c r="EN286" s="59"/>
      <c r="EO286" s="59"/>
      <c r="EP286" s="59"/>
      <c r="EQ286" s="59"/>
      <c r="ER286" s="59"/>
      <c r="ES286" s="59"/>
      <c r="ET286" s="59"/>
      <c r="EU286" s="59"/>
      <c r="EV286" s="59"/>
      <c r="EW286" s="59"/>
      <c r="EX286" s="59"/>
      <c r="EY286" s="59"/>
      <c r="EZ286" s="59"/>
      <c r="FA286" s="59"/>
      <c r="FB286" s="59"/>
      <c r="FC286" s="59"/>
      <c r="FD286" s="59"/>
      <c r="FE286" s="59"/>
      <c r="FF286" s="59"/>
      <c r="FG286" s="59"/>
      <c r="FH286" s="59"/>
      <c r="FI286" s="59"/>
      <c r="FJ286" s="59"/>
      <c r="FK286" s="59"/>
      <c r="FL286" s="59"/>
      <c r="FM286" s="59"/>
      <c r="FN286" s="59"/>
      <c r="FO286" s="59"/>
      <c r="FP286" s="59"/>
      <c r="FQ286" s="59"/>
      <c r="FR286" s="59"/>
      <c r="FS286" s="59"/>
      <c r="FT286" s="59"/>
      <c r="FU286" s="59"/>
      <c r="FV286" s="59"/>
      <c r="FW286" s="59"/>
      <c r="FX286" s="59"/>
      <c r="FY286" s="59"/>
      <c r="FZ286" s="59"/>
      <c r="GA286" s="59"/>
      <c r="GB286" s="59"/>
      <c r="GC286" s="59"/>
      <c r="GD286" s="59"/>
      <c r="GE286" s="59"/>
      <c r="GF286" s="59"/>
      <c r="GG286" s="59"/>
      <c r="GH286" s="59"/>
      <c r="GI286" s="59"/>
      <c r="GJ286" s="59"/>
      <c r="GK286" s="59"/>
      <c r="GL286" s="59"/>
      <c r="GM286" s="59"/>
      <c r="GN286" s="59"/>
      <c r="GO286" s="59"/>
      <c r="GP286" s="59"/>
      <c r="GQ286" s="59"/>
    </row>
    <row r="287" spans="1:199" ht="29.25" x14ac:dyDescent="0.25">
      <c r="A287" s="18">
        <v>1</v>
      </c>
      <c r="B287" s="18">
        <v>1</v>
      </c>
      <c r="C287" s="292" t="s">
        <v>271</v>
      </c>
      <c r="D287" s="27">
        <f>'1 уровень'!E2701</f>
        <v>28400</v>
      </c>
      <c r="E287" s="27">
        <f>'1 уровень'!F2701</f>
        <v>9466</v>
      </c>
      <c r="F287" s="27">
        <f>'1 уровень'!G2701</f>
        <v>7491</v>
      </c>
      <c r="G287" s="64">
        <f>'1 уровень'!H2701</f>
        <v>79.135854637650539</v>
      </c>
      <c r="H287" s="78">
        <f>'1 уровень'!I2701</f>
        <v>0</v>
      </c>
      <c r="I287" s="78">
        <f>'1 уровень'!J2701</f>
        <v>0</v>
      </c>
      <c r="J287" s="73">
        <f>'1 уровень'!K2701</f>
        <v>0</v>
      </c>
      <c r="K287" s="73">
        <f>'1 уровень'!L2701</f>
        <v>0</v>
      </c>
      <c r="L287" s="73">
        <f>'1 уровень'!M2701</f>
        <v>0</v>
      </c>
      <c r="M287" s="73">
        <f>'1 уровень'!N2701</f>
        <v>0</v>
      </c>
      <c r="N287" s="73">
        <f>'1 уровень'!O2701</f>
        <v>0</v>
      </c>
      <c r="O287" s="73">
        <f>'1 уровень'!P2701</f>
        <v>0</v>
      </c>
      <c r="P287" s="72">
        <f>'1 уровень'!Q2701</f>
        <v>0</v>
      </c>
      <c r="Q287" s="72">
        <f>'1 уровень'!R2701</f>
        <v>0</v>
      </c>
      <c r="R287" s="72">
        <f>'1 уровень'!S2701</f>
        <v>0</v>
      </c>
      <c r="S287" s="72">
        <f>'1 уровень'!T2701</f>
        <v>0</v>
      </c>
      <c r="T287" s="72">
        <f>'1 уровень'!U2701</f>
        <v>0</v>
      </c>
      <c r="U287" s="72">
        <f>'1 уровень'!V2701</f>
        <v>0</v>
      </c>
      <c r="V287" s="793">
        <f>'1 уровень'!W2701</f>
        <v>0</v>
      </c>
      <c r="W287" s="72">
        <f>'1 уровень'!X2701</f>
        <v>0</v>
      </c>
      <c r="X287" s="72">
        <f>'1 уровень'!Y2701</f>
        <v>0</v>
      </c>
      <c r="Y287" s="72">
        <f>'1 уровень'!Z2701</f>
        <v>0</v>
      </c>
      <c r="Z287" s="72">
        <f>'1 уровень'!AA2701</f>
        <v>0</v>
      </c>
      <c r="AA287" s="388">
        <f>'1 уровень'!AB2701</f>
        <v>0</v>
      </c>
      <c r="AB287" s="72"/>
      <c r="AC287" s="72"/>
      <c r="AD287" s="928" t="e">
        <f>'1 уровень'!#REF!</f>
        <v>#REF!</v>
      </c>
      <c r="AE287" s="935" t="e">
        <f>'1 уровень'!#REF!</f>
        <v>#REF!</v>
      </c>
      <c r="AF287" s="196"/>
      <c r="AG287" s="196"/>
      <c r="AH287" s="905"/>
      <c r="AI287" s="59"/>
      <c r="AJ287" s="59"/>
      <c r="AK287" s="277"/>
      <c r="AL287" s="59"/>
      <c r="AM287" s="59"/>
      <c r="AN287" s="59"/>
      <c r="AO287" s="277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  <c r="BA287" s="59"/>
      <c r="BB287" s="59"/>
      <c r="BC287" s="59"/>
      <c r="BD287" s="59"/>
      <c r="BE287" s="59"/>
      <c r="BF287" s="59"/>
      <c r="BG287" s="59"/>
      <c r="BH287" s="59"/>
      <c r="BI287" s="59"/>
      <c r="BJ287" s="59"/>
      <c r="BK287" s="59"/>
      <c r="BL287" s="59"/>
      <c r="BM287" s="59"/>
      <c r="BN287" s="59"/>
      <c r="BO287" s="59"/>
      <c r="BP287" s="59"/>
      <c r="BQ287" s="59"/>
      <c r="BR287" s="59"/>
      <c r="BS287" s="59"/>
      <c r="BT287" s="59"/>
      <c r="BU287" s="59"/>
      <c r="BV287" s="59"/>
      <c r="BW287" s="59"/>
      <c r="BX287" s="59"/>
      <c r="BY287" s="59"/>
      <c r="BZ287" s="59"/>
      <c r="CA287" s="59"/>
      <c r="CB287" s="59"/>
      <c r="CC287" s="59"/>
      <c r="CD287" s="59"/>
      <c r="CE287" s="59"/>
      <c r="CF287" s="59"/>
      <c r="CG287" s="59"/>
      <c r="CH287" s="59"/>
      <c r="CI287" s="59"/>
      <c r="CJ287" s="59"/>
      <c r="CK287" s="59"/>
      <c r="CL287" s="59"/>
      <c r="CM287" s="59"/>
      <c r="CN287" s="59"/>
      <c r="CO287" s="59"/>
      <c r="CP287" s="59"/>
      <c r="CQ287" s="59"/>
      <c r="CR287" s="59"/>
      <c r="CS287" s="59"/>
      <c r="CT287" s="59"/>
      <c r="CU287" s="59"/>
      <c r="CV287" s="59"/>
      <c r="CW287" s="59"/>
      <c r="CX287" s="59"/>
      <c r="CY287" s="59"/>
      <c r="CZ287" s="59"/>
      <c r="DA287" s="59"/>
      <c r="DB287" s="59"/>
      <c r="DC287" s="59"/>
      <c r="DD287" s="59"/>
      <c r="DE287" s="59"/>
      <c r="DF287" s="59"/>
      <c r="DG287" s="59"/>
      <c r="DH287" s="59"/>
      <c r="DI287" s="59"/>
      <c r="DJ287" s="59"/>
      <c r="DK287" s="59"/>
      <c r="DL287" s="59"/>
      <c r="DM287" s="59"/>
      <c r="DN287" s="59"/>
      <c r="DO287" s="59"/>
      <c r="DP287" s="59"/>
      <c r="DQ287" s="59"/>
      <c r="DR287" s="59"/>
      <c r="DS287" s="59"/>
      <c r="DT287" s="59"/>
      <c r="DU287" s="59"/>
      <c r="DV287" s="59"/>
      <c r="DW287" s="59"/>
      <c r="DX287" s="59"/>
      <c r="DY287" s="59"/>
      <c r="DZ287" s="59"/>
      <c r="EA287" s="59"/>
      <c r="EB287" s="59"/>
      <c r="EC287" s="59"/>
      <c r="ED287" s="59"/>
      <c r="EE287" s="59"/>
      <c r="EF287" s="59"/>
      <c r="EG287" s="59"/>
      <c r="EH287" s="59"/>
      <c r="EI287" s="59"/>
      <c r="EJ287" s="59"/>
      <c r="EK287" s="59"/>
      <c r="EL287" s="59"/>
      <c r="EM287" s="59"/>
      <c r="EN287" s="59"/>
      <c r="EO287" s="59"/>
      <c r="EP287" s="59"/>
      <c r="EQ287" s="59"/>
      <c r="ER287" s="59"/>
      <c r="ES287" s="59"/>
      <c r="ET287" s="59"/>
      <c r="EU287" s="59"/>
      <c r="EV287" s="59"/>
      <c r="EW287" s="59"/>
      <c r="EX287" s="59"/>
      <c r="EY287" s="59"/>
      <c r="EZ287" s="59"/>
      <c r="FA287" s="59"/>
      <c r="FB287" s="59"/>
      <c r="FC287" s="59"/>
      <c r="FD287" s="59"/>
      <c r="FE287" s="59"/>
      <c r="FF287" s="59"/>
      <c r="FG287" s="59"/>
      <c r="FH287" s="59"/>
      <c r="FI287" s="59"/>
      <c r="FJ287" s="59"/>
      <c r="FK287" s="59"/>
      <c r="FL287" s="59"/>
      <c r="FM287" s="59"/>
      <c r="FN287" s="59"/>
      <c r="FO287" s="59"/>
      <c r="FP287" s="59"/>
      <c r="FQ287" s="59"/>
      <c r="FR287" s="59"/>
      <c r="FS287" s="59"/>
      <c r="FT287" s="59"/>
      <c r="FU287" s="59"/>
      <c r="FV287" s="59"/>
      <c r="FW287" s="59"/>
      <c r="FX287" s="59"/>
      <c r="FY287" s="59"/>
      <c r="FZ287" s="59"/>
      <c r="GA287" s="59"/>
      <c r="GB287" s="59"/>
      <c r="GC287" s="59"/>
      <c r="GD287" s="59"/>
      <c r="GE287" s="59"/>
      <c r="GF287" s="59"/>
      <c r="GG287" s="59"/>
      <c r="GH287" s="59"/>
      <c r="GI287" s="59"/>
      <c r="GJ287" s="59"/>
      <c r="GK287" s="59"/>
      <c r="GL287" s="59"/>
      <c r="GM287" s="59"/>
      <c r="GN287" s="59"/>
      <c r="GO287" s="59"/>
      <c r="GP287" s="59"/>
      <c r="GQ287" s="59"/>
    </row>
    <row r="288" spans="1:199" ht="30" x14ac:dyDescent="0.25">
      <c r="B288" s="18">
        <v>1</v>
      </c>
      <c r="C288" s="558" t="s">
        <v>193</v>
      </c>
      <c r="D288" s="27">
        <f>'1 уровень'!E2702</f>
        <v>0</v>
      </c>
      <c r="E288" s="27">
        <f>'1 уровень'!F2702</f>
        <v>0</v>
      </c>
      <c r="F288" s="27">
        <f>'1 уровень'!G2702</f>
        <v>0</v>
      </c>
      <c r="G288" s="64">
        <f>'1 уровень'!H2702</f>
        <v>0</v>
      </c>
      <c r="H288" s="78">
        <f>'1 уровень'!I2702</f>
        <v>0</v>
      </c>
      <c r="I288" s="78">
        <f>'1 уровень'!J2702</f>
        <v>0</v>
      </c>
      <c r="J288" s="73">
        <f>'1 уровень'!K2702</f>
        <v>0</v>
      </c>
      <c r="K288" s="73">
        <f>'1 уровень'!L2702</f>
        <v>0</v>
      </c>
      <c r="L288" s="73">
        <f>'1 уровень'!M2702</f>
        <v>0</v>
      </c>
      <c r="M288" s="73">
        <f>'1 уровень'!N2702</f>
        <v>0</v>
      </c>
      <c r="N288" s="73">
        <f>'1 уровень'!O2702</f>
        <v>0</v>
      </c>
      <c r="O288" s="73">
        <f>'1 уровень'!P2702</f>
        <v>0</v>
      </c>
      <c r="P288" s="72">
        <f>'1 уровень'!Q2702</f>
        <v>0</v>
      </c>
      <c r="Q288" s="72">
        <f>'1 уровень'!R2702</f>
        <v>0</v>
      </c>
      <c r="R288" s="72">
        <f>'1 уровень'!S2702</f>
        <v>0</v>
      </c>
      <c r="S288" s="72">
        <f>'1 уровень'!T2702</f>
        <v>0</v>
      </c>
      <c r="T288" s="72">
        <f>'1 уровень'!U2702</f>
        <v>0</v>
      </c>
      <c r="U288" s="72">
        <f>'1 уровень'!V2702</f>
        <v>0</v>
      </c>
      <c r="V288" s="793">
        <f>'1 уровень'!W2702</f>
        <v>0</v>
      </c>
      <c r="W288" s="72">
        <f>'1 уровень'!X2702</f>
        <v>0</v>
      </c>
      <c r="X288" s="72">
        <f>'1 уровень'!Y2702</f>
        <v>0</v>
      </c>
      <c r="Y288" s="72">
        <f>'1 уровень'!Z2702</f>
        <v>0</v>
      </c>
      <c r="Z288" s="72">
        <f>'1 уровень'!AA2702</f>
        <v>0</v>
      </c>
      <c r="AA288" s="388">
        <f>'1 уровень'!AB2702</f>
        <v>0</v>
      </c>
      <c r="AB288" s="72"/>
      <c r="AC288" s="72"/>
      <c r="AD288" s="928" t="e">
        <f>'1 уровень'!#REF!</f>
        <v>#REF!</v>
      </c>
      <c r="AE288" s="935" t="e">
        <f>'1 уровень'!#REF!</f>
        <v>#REF!</v>
      </c>
      <c r="AF288" s="196"/>
      <c r="AG288" s="196"/>
      <c r="AH288" s="905"/>
      <c r="AI288" s="59"/>
      <c r="AJ288" s="59"/>
      <c r="AK288" s="277"/>
      <c r="AL288" s="59"/>
      <c r="AM288" s="59"/>
      <c r="AN288" s="59"/>
      <c r="AO288" s="277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  <c r="BA288" s="59"/>
      <c r="BB288" s="59"/>
      <c r="BC288" s="59"/>
      <c r="BD288" s="59"/>
      <c r="BE288" s="59"/>
      <c r="BF288" s="59"/>
      <c r="BG288" s="59"/>
      <c r="BH288" s="59"/>
      <c r="BI288" s="59"/>
      <c r="BJ288" s="59"/>
      <c r="BK288" s="59"/>
      <c r="BL288" s="59"/>
      <c r="BM288" s="59"/>
      <c r="BN288" s="59"/>
      <c r="BO288" s="59"/>
      <c r="BP288" s="59"/>
      <c r="BQ288" s="59"/>
      <c r="BR288" s="59"/>
      <c r="BS288" s="59"/>
      <c r="BT288" s="59"/>
      <c r="BU288" s="59"/>
      <c r="BV288" s="59"/>
      <c r="BW288" s="59"/>
      <c r="BX288" s="59"/>
      <c r="BY288" s="59"/>
      <c r="BZ288" s="59"/>
      <c r="CA288" s="59"/>
      <c r="CB288" s="59"/>
      <c r="CC288" s="59"/>
      <c r="CD288" s="59"/>
      <c r="CE288" s="59"/>
      <c r="CF288" s="59"/>
      <c r="CG288" s="59"/>
      <c r="CH288" s="59"/>
      <c r="CI288" s="59"/>
      <c r="CJ288" s="59"/>
      <c r="CK288" s="59"/>
      <c r="CL288" s="59"/>
      <c r="CM288" s="59"/>
      <c r="CN288" s="59"/>
      <c r="CO288" s="59"/>
      <c r="CP288" s="59"/>
      <c r="CQ288" s="59"/>
      <c r="CR288" s="59"/>
      <c r="CS288" s="59"/>
      <c r="CT288" s="59"/>
      <c r="CU288" s="59"/>
      <c r="CV288" s="59"/>
      <c r="CW288" s="59"/>
      <c r="CX288" s="59"/>
      <c r="CY288" s="59"/>
      <c r="CZ288" s="59"/>
      <c r="DA288" s="59"/>
      <c r="DB288" s="59"/>
      <c r="DC288" s="59"/>
      <c r="DD288" s="59"/>
      <c r="DE288" s="59"/>
      <c r="DF288" s="59"/>
      <c r="DG288" s="59"/>
      <c r="DH288" s="59"/>
      <c r="DI288" s="59"/>
      <c r="DJ288" s="59"/>
      <c r="DK288" s="59"/>
      <c r="DL288" s="59"/>
      <c r="DM288" s="59"/>
      <c r="DN288" s="59"/>
      <c r="DO288" s="59"/>
      <c r="DP288" s="59"/>
      <c r="DQ288" s="59"/>
      <c r="DR288" s="59"/>
      <c r="DS288" s="59"/>
      <c r="DT288" s="59"/>
      <c r="DU288" s="59"/>
      <c r="DV288" s="59"/>
      <c r="DW288" s="59"/>
      <c r="DX288" s="59"/>
      <c r="DY288" s="59"/>
      <c r="DZ288" s="59"/>
      <c r="EA288" s="59"/>
      <c r="EB288" s="59"/>
      <c r="EC288" s="59"/>
      <c r="ED288" s="59"/>
      <c r="EE288" s="59"/>
      <c r="EF288" s="59"/>
      <c r="EG288" s="59"/>
      <c r="EH288" s="59"/>
      <c r="EI288" s="59"/>
      <c r="EJ288" s="59"/>
      <c r="EK288" s="59"/>
      <c r="EL288" s="59"/>
      <c r="EM288" s="59"/>
      <c r="EN288" s="59"/>
      <c r="EO288" s="59"/>
      <c r="EP288" s="59"/>
      <c r="EQ288" s="59"/>
      <c r="ER288" s="59"/>
      <c r="ES288" s="59"/>
      <c r="ET288" s="59"/>
      <c r="EU288" s="59"/>
      <c r="EV288" s="59"/>
      <c r="EW288" s="59"/>
      <c r="EX288" s="59"/>
      <c r="EY288" s="59"/>
      <c r="EZ288" s="59"/>
      <c r="FA288" s="59"/>
      <c r="FB288" s="59"/>
      <c r="FC288" s="59"/>
      <c r="FD288" s="59"/>
      <c r="FE288" s="59"/>
      <c r="FF288" s="59"/>
      <c r="FG288" s="59"/>
      <c r="FH288" s="59"/>
      <c r="FI288" s="59"/>
      <c r="FJ288" s="59"/>
      <c r="FK288" s="59"/>
      <c r="FL288" s="59"/>
      <c r="FM288" s="59"/>
      <c r="FN288" s="59"/>
      <c r="FO288" s="59"/>
      <c r="FP288" s="59"/>
      <c r="FQ288" s="59"/>
      <c r="FR288" s="59"/>
      <c r="FS288" s="59"/>
      <c r="FT288" s="59"/>
      <c r="FU288" s="59"/>
      <c r="FV288" s="59"/>
      <c r="FW288" s="59"/>
      <c r="FX288" s="59"/>
      <c r="FY288" s="59"/>
      <c r="FZ288" s="59"/>
      <c r="GA288" s="59"/>
      <c r="GB288" s="59"/>
      <c r="GC288" s="59"/>
      <c r="GD288" s="59"/>
      <c r="GE288" s="59"/>
      <c r="GF288" s="59"/>
      <c r="GG288" s="59"/>
      <c r="GH288" s="59"/>
      <c r="GI288" s="59"/>
      <c r="GJ288" s="59"/>
      <c r="GK288" s="59"/>
      <c r="GL288" s="59"/>
      <c r="GM288" s="59"/>
      <c r="GN288" s="59"/>
      <c r="GO288" s="59"/>
      <c r="GP288" s="59"/>
      <c r="GQ288" s="59"/>
    </row>
    <row r="289" spans="2:199" ht="30" x14ac:dyDescent="0.25">
      <c r="B289" s="18">
        <v>1</v>
      </c>
      <c r="C289" s="558" t="s">
        <v>454</v>
      </c>
      <c r="D289" s="27">
        <f>'1 уровень'!E2703</f>
        <v>16000</v>
      </c>
      <c r="E289" s="27">
        <f>'1 уровень'!F2703</f>
        <v>5333</v>
      </c>
      <c r="F289" s="27">
        <f>'1 уровень'!G2703</f>
        <v>3752</v>
      </c>
      <c r="G289" s="64">
        <f>'1 уровень'!H2703</f>
        <v>70.354397149821864</v>
      </c>
      <c r="H289" s="78">
        <f>'1 уровень'!I2703</f>
        <v>0</v>
      </c>
      <c r="I289" s="78">
        <f>'1 уровень'!J2703</f>
        <v>0</v>
      </c>
      <c r="J289" s="73">
        <f>'1 уровень'!K2703</f>
        <v>0</v>
      </c>
      <c r="K289" s="73">
        <f>'1 уровень'!L2703</f>
        <v>0</v>
      </c>
      <c r="L289" s="73">
        <f>'1 уровень'!M2703</f>
        <v>0</v>
      </c>
      <c r="M289" s="73">
        <f>'1 уровень'!N2703</f>
        <v>0</v>
      </c>
      <c r="N289" s="73">
        <f>'1 уровень'!O2703</f>
        <v>0</v>
      </c>
      <c r="O289" s="73">
        <f>'1 уровень'!P2703</f>
        <v>0</v>
      </c>
      <c r="P289" s="72">
        <f>'1 уровень'!Q2703</f>
        <v>0</v>
      </c>
      <c r="Q289" s="72">
        <f>'1 уровень'!R2703</f>
        <v>0</v>
      </c>
      <c r="R289" s="72">
        <f>'1 уровень'!S2703</f>
        <v>0</v>
      </c>
      <c r="S289" s="72">
        <f>'1 уровень'!T2703</f>
        <v>0</v>
      </c>
      <c r="T289" s="72">
        <f>'1 уровень'!U2703</f>
        <v>0</v>
      </c>
      <c r="U289" s="72">
        <f>'1 уровень'!V2703</f>
        <v>0</v>
      </c>
      <c r="V289" s="793">
        <f>'1 уровень'!W2703</f>
        <v>0</v>
      </c>
      <c r="W289" s="72">
        <f>'1 уровень'!X2703</f>
        <v>0</v>
      </c>
      <c r="X289" s="72">
        <f>'1 уровень'!Y2703</f>
        <v>0</v>
      </c>
      <c r="Y289" s="72">
        <f>'1 уровень'!Z2703</f>
        <v>0</v>
      </c>
      <c r="Z289" s="72">
        <f>'1 уровень'!AA2703</f>
        <v>0</v>
      </c>
      <c r="AA289" s="388">
        <f>'1 уровень'!AB2703</f>
        <v>0</v>
      </c>
      <c r="AB289" s="72"/>
      <c r="AC289" s="72"/>
      <c r="AD289" s="928" t="e">
        <f>'1 уровень'!#REF!</f>
        <v>#REF!</v>
      </c>
      <c r="AE289" s="935" t="e">
        <f>'1 уровень'!#REF!</f>
        <v>#REF!</v>
      </c>
      <c r="AF289" s="196"/>
      <c r="AG289" s="196"/>
      <c r="AH289" s="905"/>
      <c r="AI289" s="59"/>
      <c r="AJ289" s="59"/>
      <c r="AK289" s="277"/>
      <c r="AL289" s="59"/>
      <c r="AM289" s="59"/>
      <c r="AN289" s="59"/>
      <c r="AO289" s="277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  <c r="BA289" s="59"/>
      <c r="BB289" s="59"/>
      <c r="BC289" s="59"/>
      <c r="BD289" s="59"/>
      <c r="BE289" s="59"/>
      <c r="BF289" s="59"/>
      <c r="BG289" s="59"/>
      <c r="BH289" s="59"/>
      <c r="BI289" s="59"/>
      <c r="BJ289" s="59"/>
      <c r="BK289" s="59"/>
      <c r="BL289" s="59"/>
      <c r="BM289" s="59"/>
      <c r="BN289" s="59"/>
      <c r="BO289" s="59"/>
      <c r="BP289" s="59"/>
      <c r="BQ289" s="59"/>
      <c r="BR289" s="59"/>
      <c r="BS289" s="59"/>
      <c r="BT289" s="59"/>
      <c r="BU289" s="59"/>
      <c r="BV289" s="59"/>
      <c r="BW289" s="59"/>
      <c r="BX289" s="59"/>
      <c r="BY289" s="59"/>
      <c r="BZ289" s="59"/>
      <c r="CA289" s="59"/>
      <c r="CB289" s="59"/>
      <c r="CC289" s="59"/>
      <c r="CD289" s="59"/>
      <c r="CE289" s="59"/>
      <c r="CF289" s="59"/>
      <c r="CG289" s="59"/>
      <c r="CH289" s="59"/>
      <c r="CI289" s="59"/>
      <c r="CJ289" s="59"/>
      <c r="CK289" s="59"/>
      <c r="CL289" s="59"/>
      <c r="CM289" s="59"/>
      <c r="CN289" s="59"/>
      <c r="CO289" s="59"/>
      <c r="CP289" s="59"/>
      <c r="CQ289" s="59"/>
      <c r="CR289" s="59"/>
      <c r="CS289" s="59"/>
      <c r="CT289" s="59"/>
      <c r="CU289" s="59"/>
      <c r="CV289" s="59"/>
      <c r="CW289" s="59"/>
      <c r="CX289" s="59"/>
      <c r="CY289" s="59"/>
      <c r="CZ289" s="59"/>
      <c r="DA289" s="59"/>
      <c r="DB289" s="59"/>
      <c r="DC289" s="59"/>
      <c r="DD289" s="59"/>
      <c r="DE289" s="59"/>
      <c r="DF289" s="59"/>
      <c r="DG289" s="59"/>
      <c r="DH289" s="59"/>
      <c r="DI289" s="59"/>
      <c r="DJ289" s="59"/>
      <c r="DK289" s="59"/>
      <c r="DL289" s="59"/>
      <c r="DM289" s="59"/>
      <c r="DN289" s="59"/>
      <c r="DO289" s="59"/>
      <c r="DP289" s="59"/>
      <c r="DQ289" s="59"/>
      <c r="DR289" s="59"/>
      <c r="DS289" s="59"/>
      <c r="DT289" s="59"/>
      <c r="DU289" s="59"/>
      <c r="DV289" s="59"/>
      <c r="DW289" s="59"/>
      <c r="DX289" s="59"/>
      <c r="DY289" s="59"/>
      <c r="DZ289" s="59"/>
      <c r="EA289" s="59"/>
      <c r="EB289" s="59"/>
      <c r="EC289" s="59"/>
      <c r="ED289" s="59"/>
      <c r="EE289" s="59"/>
      <c r="EF289" s="59"/>
      <c r="EG289" s="59"/>
      <c r="EH289" s="59"/>
      <c r="EI289" s="59"/>
      <c r="EJ289" s="59"/>
      <c r="EK289" s="59"/>
      <c r="EL289" s="59"/>
      <c r="EM289" s="59"/>
      <c r="EN289" s="59"/>
      <c r="EO289" s="59"/>
      <c r="EP289" s="59"/>
      <c r="EQ289" s="59"/>
      <c r="ER289" s="59"/>
      <c r="ES289" s="59"/>
      <c r="ET289" s="59"/>
      <c r="EU289" s="59"/>
      <c r="EV289" s="59"/>
      <c r="EW289" s="59"/>
      <c r="EX289" s="59"/>
      <c r="EY289" s="59"/>
      <c r="EZ289" s="59"/>
      <c r="FA289" s="59"/>
      <c r="FB289" s="59"/>
      <c r="FC289" s="59"/>
      <c r="FD289" s="59"/>
      <c r="FE289" s="59"/>
      <c r="FF289" s="59"/>
      <c r="FG289" s="59"/>
      <c r="FH289" s="59"/>
      <c r="FI289" s="59"/>
      <c r="FJ289" s="59"/>
      <c r="FK289" s="59"/>
      <c r="FL289" s="59"/>
      <c r="FM289" s="59"/>
      <c r="FN289" s="59"/>
      <c r="FO289" s="59"/>
      <c r="FP289" s="59"/>
      <c r="FQ289" s="59"/>
      <c r="FR289" s="59"/>
      <c r="FS289" s="59"/>
      <c r="FT289" s="59"/>
      <c r="FU289" s="59"/>
      <c r="FV289" s="59"/>
      <c r="FW289" s="59"/>
      <c r="FX289" s="59"/>
      <c r="FY289" s="59"/>
      <c r="FZ289" s="59"/>
      <c r="GA289" s="59"/>
      <c r="GB289" s="59"/>
      <c r="GC289" s="59"/>
      <c r="GD289" s="59"/>
      <c r="GE289" s="59"/>
      <c r="GF289" s="59"/>
      <c r="GG289" s="59"/>
      <c r="GH289" s="59"/>
      <c r="GI289" s="59"/>
      <c r="GJ289" s="59"/>
      <c r="GK289" s="59"/>
      <c r="GL289" s="59"/>
      <c r="GM289" s="59"/>
      <c r="GN289" s="59"/>
      <c r="GO289" s="59"/>
      <c r="GP289" s="59"/>
      <c r="GQ289" s="59"/>
    </row>
    <row r="290" spans="2:199" ht="60" x14ac:dyDescent="0.25">
      <c r="B290" s="18">
        <v>1</v>
      </c>
      <c r="C290" s="295" t="s">
        <v>455</v>
      </c>
      <c r="D290" s="27">
        <f>'1 уровень'!E2704</f>
        <v>3000</v>
      </c>
      <c r="E290" s="27">
        <f>'1 уровень'!F2704</f>
        <v>1000</v>
      </c>
      <c r="F290" s="27">
        <f>'1 уровень'!G2704</f>
        <v>1095</v>
      </c>
      <c r="G290" s="64">
        <f>'1 уровень'!H2704</f>
        <v>109.5</v>
      </c>
      <c r="H290" s="78">
        <f>'1 уровень'!I2704</f>
        <v>0</v>
      </c>
      <c r="I290" s="78">
        <f>'1 уровень'!J2704</f>
        <v>0</v>
      </c>
      <c r="J290" s="73">
        <f>'1 уровень'!K2704</f>
        <v>0</v>
      </c>
      <c r="K290" s="73">
        <f>'1 уровень'!L2704</f>
        <v>0</v>
      </c>
      <c r="L290" s="73">
        <f>'1 уровень'!M2704</f>
        <v>0</v>
      </c>
      <c r="M290" s="73">
        <f>'1 уровень'!N2704</f>
        <v>0</v>
      </c>
      <c r="N290" s="73">
        <f>'1 уровень'!O2704</f>
        <v>0</v>
      </c>
      <c r="O290" s="73">
        <f>'1 уровень'!P2704</f>
        <v>0</v>
      </c>
      <c r="P290" s="72">
        <f>'1 уровень'!Q2704</f>
        <v>0</v>
      </c>
      <c r="Q290" s="72">
        <f>'1 уровень'!R2704</f>
        <v>0</v>
      </c>
      <c r="R290" s="72">
        <f>'1 уровень'!S2704</f>
        <v>0</v>
      </c>
      <c r="S290" s="72">
        <f>'1 уровень'!T2704</f>
        <v>0</v>
      </c>
      <c r="T290" s="72">
        <f>'1 уровень'!U2704</f>
        <v>0</v>
      </c>
      <c r="U290" s="72">
        <f>'1 уровень'!V2704</f>
        <v>0</v>
      </c>
      <c r="V290" s="793">
        <f>'1 уровень'!W2704</f>
        <v>0</v>
      </c>
      <c r="W290" s="72">
        <f>'1 уровень'!X2704</f>
        <v>0</v>
      </c>
      <c r="X290" s="72">
        <f>'1 уровень'!Y2704</f>
        <v>0</v>
      </c>
      <c r="Y290" s="72">
        <f>'1 уровень'!Z2704</f>
        <v>0</v>
      </c>
      <c r="Z290" s="72">
        <f>'1 уровень'!AA2704</f>
        <v>0</v>
      </c>
      <c r="AA290" s="388">
        <f>'1 уровень'!AB2704</f>
        <v>0</v>
      </c>
      <c r="AB290" s="72"/>
      <c r="AC290" s="72"/>
      <c r="AD290" s="928" t="e">
        <f>'1 уровень'!#REF!</f>
        <v>#REF!</v>
      </c>
      <c r="AE290" s="935" t="e">
        <f>'1 уровень'!#REF!</f>
        <v>#REF!</v>
      </c>
      <c r="AF290" s="196"/>
      <c r="AG290" s="196"/>
      <c r="AH290" s="905"/>
      <c r="AI290" s="59"/>
      <c r="AJ290" s="59"/>
      <c r="AK290" s="277"/>
      <c r="AL290" s="59"/>
      <c r="AM290" s="59"/>
      <c r="AN290" s="59"/>
      <c r="AO290" s="277"/>
      <c r="AP290" s="59"/>
      <c r="AQ290" s="59"/>
      <c r="AR290" s="59"/>
      <c r="AS290" s="59"/>
      <c r="AT290" s="59"/>
      <c r="AU290" s="59"/>
      <c r="AV290" s="59"/>
      <c r="AW290" s="59"/>
      <c r="AX290" s="59"/>
      <c r="AY290" s="59"/>
      <c r="AZ290" s="59"/>
      <c r="BA290" s="59"/>
      <c r="BB290" s="59"/>
      <c r="BC290" s="59"/>
      <c r="BD290" s="59"/>
      <c r="BE290" s="59"/>
      <c r="BF290" s="59"/>
      <c r="BG290" s="59"/>
      <c r="BH290" s="59"/>
      <c r="BI290" s="59"/>
      <c r="BJ290" s="59"/>
      <c r="BK290" s="59"/>
      <c r="BL290" s="59"/>
      <c r="BM290" s="59"/>
      <c r="BN290" s="59"/>
      <c r="BO290" s="59"/>
      <c r="BP290" s="59"/>
      <c r="BQ290" s="59"/>
      <c r="BR290" s="59"/>
      <c r="BS290" s="59"/>
      <c r="BT290" s="59"/>
      <c r="BU290" s="59"/>
      <c r="BV290" s="59"/>
      <c r="BW290" s="59"/>
      <c r="BX290" s="59"/>
      <c r="BY290" s="59"/>
      <c r="BZ290" s="59"/>
      <c r="CA290" s="59"/>
      <c r="CB290" s="59"/>
      <c r="CC290" s="59"/>
      <c r="CD290" s="59"/>
      <c r="CE290" s="59"/>
      <c r="CF290" s="59"/>
      <c r="CG290" s="59"/>
      <c r="CH290" s="59"/>
      <c r="CI290" s="59"/>
      <c r="CJ290" s="59"/>
      <c r="CK290" s="59"/>
      <c r="CL290" s="59"/>
      <c r="CM290" s="59"/>
      <c r="CN290" s="59"/>
      <c r="CO290" s="59"/>
      <c r="CP290" s="59"/>
      <c r="CQ290" s="59"/>
      <c r="CR290" s="59"/>
      <c r="CS290" s="59"/>
      <c r="CT290" s="59"/>
      <c r="CU290" s="59"/>
      <c r="CV290" s="59"/>
      <c r="CW290" s="59"/>
      <c r="CX290" s="59"/>
      <c r="CY290" s="59"/>
      <c r="CZ290" s="59"/>
      <c r="DA290" s="59"/>
      <c r="DB290" s="59"/>
      <c r="DC290" s="59"/>
      <c r="DD290" s="59"/>
      <c r="DE290" s="59"/>
      <c r="DF290" s="59"/>
      <c r="DG290" s="59"/>
      <c r="DH290" s="59"/>
      <c r="DI290" s="59"/>
      <c r="DJ290" s="59"/>
      <c r="DK290" s="59"/>
      <c r="DL290" s="59"/>
      <c r="DM290" s="59"/>
      <c r="DN290" s="59"/>
      <c r="DO290" s="59"/>
      <c r="DP290" s="59"/>
      <c r="DQ290" s="59"/>
      <c r="DR290" s="59"/>
      <c r="DS290" s="59"/>
      <c r="DT290" s="59"/>
      <c r="DU290" s="59"/>
      <c r="DV290" s="59"/>
      <c r="DW290" s="59"/>
      <c r="DX290" s="59"/>
      <c r="DY290" s="59"/>
      <c r="DZ290" s="59"/>
      <c r="EA290" s="59"/>
      <c r="EB290" s="59"/>
      <c r="EC290" s="59"/>
      <c r="ED290" s="59"/>
      <c r="EE290" s="59"/>
      <c r="EF290" s="59"/>
      <c r="EG290" s="59"/>
      <c r="EH290" s="59"/>
      <c r="EI290" s="59"/>
      <c r="EJ290" s="59"/>
      <c r="EK290" s="59"/>
      <c r="EL290" s="59"/>
      <c r="EM290" s="59"/>
      <c r="EN290" s="59"/>
      <c r="EO290" s="59"/>
      <c r="EP290" s="59"/>
      <c r="EQ290" s="59"/>
      <c r="ER290" s="59"/>
      <c r="ES290" s="59"/>
      <c r="ET290" s="59"/>
      <c r="EU290" s="59"/>
      <c r="EV290" s="59"/>
      <c r="EW290" s="59"/>
      <c r="EX290" s="59"/>
      <c r="EY290" s="59"/>
      <c r="EZ290" s="59"/>
      <c r="FA290" s="59"/>
      <c r="FB290" s="59"/>
      <c r="FC290" s="59"/>
      <c r="FD290" s="59"/>
      <c r="FE290" s="59"/>
      <c r="FF290" s="59"/>
      <c r="FG290" s="59"/>
      <c r="FH290" s="59"/>
      <c r="FI290" s="59"/>
      <c r="FJ290" s="59"/>
      <c r="FK290" s="59"/>
      <c r="FL290" s="59"/>
      <c r="FM290" s="59"/>
      <c r="FN290" s="59"/>
      <c r="FO290" s="59"/>
      <c r="FP290" s="59"/>
      <c r="FQ290" s="59"/>
      <c r="FR290" s="59"/>
      <c r="FS290" s="59"/>
      <c r="FT290" s="59"/>
      <c r="FU290" s="59"/>
      <c r="FV290" s="59"/>
      <c r="FW290" s="59"/>
      <c r="FX290" s="59"/>
      <c r="FY290" s="59"/>
      <c r="FZ290" s="59"/>
      <c r="GA290" s="59"/>
      <c r="GB290" s="59"/>
      <c r="GC290" s="59"/>
      <c r="GD290" s="59"/>
      <c r="GE290" s="59"/>
      <c r="GF290" s="59"/>
      <c r="GG290" s="59"/>
      <c r="GH290" s="59"/>
      <c r="GI290" s="59"/>
      <c r="GJ290" s="59"/>
      <c r="GK290" s="59"/>
      <c r="GL290" s="59"/>
      <c r="GM290" s="59"/>
      <c r="GN290" s="59"/>
      <c r="GO290" s="59"/>
      <c r="GP290" s="59"/>
      <c r="GQ290" s="59"/>
    </row>
    <row r="291" spans="2:199" ht="45" x14ac:dyDescent="0.25">
      <c r="B291" s="18">
        <v>1</v>
      </c>
      <c r="C291" s="173" t="s">
        <v>456</v>
      </c>
      <c r="D291" s="27">
        <f>'1 уровень'!E2705</f>
        <v>9400</v>
      </c>
      <c r="E291" s="27">
        <f>'1 уровень'!F2705</f>
        <v>3133</v>
      </c>
      <c r="F291" s="27">
        <f>'1 уровень'!G2705</f>
        <v>2644</v>
      </c>
      <c r="G291" s="64">
        <f>'1 уровень'!H2705</f>
        <v>84.391956591126714</v>
      </c>
      <c r="H291" s="78">
        <f>'1 уровень'!I2705</f>
        <v>0</v>
      </c>
      <c r="I291" s="78">
        <f>'1 уровень'!J2705</f>
        <v>0</v>
      </c>
      <c r="J291" s="73">
        <f>'1 уровень'!K2705</f>
        <v>0</v>
      </c>
      <c r="K291" s="73">
        <f>'1 уровень'!L2705</f>
        <v>0</v>
      </c>
      <c r="L291" s="73">
        <f>'1 уровень'!M2705</f>
        <v>0</v>
      </c>
      <c r="M291" s="73">
        <f>'1 уровень'!N2705</f>
        <v>0</v>
      </c>
      <c r="N291" s="73">
        <f>'1 уровень'!O2705</f>
        <v>0</v>
      </c>
      <c r="O291" s="73">
        <f>'1 уровень'!P2705</f>
        <v>0</v>
      </c>
      <c r="P291" s="72">
        <f>'1 уровень'!Q2705</f>
        <v>0</v>
      </c>
      <c r="Q291" s="72">
        <f>'1 уровень'!R2705</f>
        <v>0</v>
      </c>
      <c r="R291" s="72">
        <f>'1 уровень'!S2705</f>
        <v>0</v>
      </c>
      <c r="S291" s="72">
        <f>'1 уровень'!T2705</f>
        <v>0</v>
      </c>
      <c r="T291" s="72">
        <f>'1 уровень'!U2705</f>
        <v>0</v>
      </c>
      <c r="U291" s="72">
        <f>'1 уровень'!V2705</f>
        <v>0</v>
      </c>
      <c r="V291" s="793">
        <f>'1 уровень'!W2705</f>
        <v>0</v>
      </c>
      <c r="W291" s="72">
        <f>'1 уровень'!X2705</f>
        <v>0</v>
      </c>
      <c r="X291" s="72">
        <f>'1 уровень'!Y2705</f>
        <v>0</v>
      </c>
      <c r="Y291" s="72">
        <f>'1 уровень'!Z2705</f>
        <v>0</v>
      </c>
      <c r="Z291" s="72">
        <f>'1 уровень'!AA2705</f>
        <v>0</v>
      </c>
      <c r="AA291" s="388">
        <f>'1 уровень'!AB2705</f>
        <v>0</v>
      </c>
      <c r="AB291" s="72"/>
      <c r="AC291" s="72"/>
      <c r="AD291" s="928" t="e">
        <f>'1 уровень'!#REF!</f>
        <v>#REF!</v>
      </c>
      <c r="AE291" s="935" t="e">
        <f>'1 уровень'!#REF!</f>
        <v>#REF!</v>
      </c>
      <c r="AF291" s="196"/>
      <c r="AG291" s="196"/>
      <c r="AH291" s="905"/>
      <c r="AI291" s="59"/>
      <c r="AJ291" s="59"/>
      <c r="AK291" s="277"/>
      <c r="AL291" s="59"/>
      <c r="AM291" s="59"/>
      <c r="AN291" s="59"/>
      <c r="AO291" s="277"/>
      <c r="AP291" s="59"/>
      <c r="AQ291" s="59"/>
      <c r="AR291" s="59"/>
      <c r="AS291" s="59"/>
      <c r="AT291" s="59"/>
      <c r="AU291" s="59"/>
      <c r="AV291" s="59"/>
      <c r="AW291" s="59"/>
      <c r="AX291" s="59"/>
      <c r="AY291" s="59"/>
      <c r="AZ291" s="59"/>
      <c r="BA291" s="59"/>
      <c r="BB291" s="59"/>
      <c r="BC291" s="59"/>
      <c r="BD291" s="59"/>
      <c r="BE291" s="59"/>
      <c r="BF291" s="59"/>
      <c r="BG291" s="59"/>
      <c r="BH291" s="59"/>
      <c r="BI291" s="59"/>
      <c r="BJ291" s="59"/>
      <c r="BK291" s="59"/>
      <c r="BL291" s="59"/>
      <c r="BM291" s="59"/>
      <c r="BN291" s="59"/>
      <c r="BO291" s="59"/>
      <c r="BP291" s="59"/>
      <c r="BQ291" s="59"/>
      <c r="BR291" s="59"/>
      <c r="BS291" s="59"/>
      <c r="BT291" s="59"/>
      <c r="BU291" s="59"/>
      <c r="BV291" s="59"/>
      <c r="BW291" s="59"/>
      <c r="BX291" s="59"/>
      <c r="BY291" s="59"/>
      <c r="BZ291" s="59"/>
      <c r="CA291" s="59"/>
      <c r="CB291" s="59"/>
      <c r="CC291" s="59"/>
      <c r="CD291" s="59"/>
      <c r="CE291" s="59"/>
      <c r="CF291" s="59"/>
      <c r="CG291" s="59"/>
      <c r="CH291" s="59"/>
      <c r="CI291" s="59"/>
      <c r="CJ291" s="59"/>
      <c r="CK291" s="59"/>
      <c r="CL291" s="59"/>
      <c r="CM291" s="59"/>
      <c r="CN291" s="59"/>
      <c r="CO291" s="59"/>
      <c r="CP291" s="59"/>
      <c r="CQ291" s="59"/>
      <c r="CR291" s="59"/>
      <c r="CS291" s="59"/>
      <c r="CT291" s="59"/>
      <c r="CU291" s="59"/>
      <c r="CV291" s="59"/>
      <c r="CW291" s="59"/>
      <c r="CX291" s="59"/>
      <c r="CY291" s="59"/>
      <c r="CZ291" s="59"/>
      <c r="DA291" s="59"/>
      <c r="DB291" s="59"/>
      <c r="DC291" s="59"/>
      <c r="DD291" s="59"/>
      <c r="DE291" s="59"/>
      <c r="DF291" s="59"/>
      <c r="DG291" s="59"/>
      <c r="DH291" s="59"/>
      <c r="DI291" s="59"/>
      <c r="DJ291" s="59"/>
      <c r="DK291" s="59"/>
      <c r="DL291" s="59"/>
      <c r="DM291" s="59"/>
      <c r="DN291" s="59"/>
      <c r="DO291" s="59"/>
      <c r="DP291" s="59"/>
      <c r="DQ291" s="59"/>
      <c r="DR291" s="59"/>
      <c r="DS291" s="59"/>
      <c r="DT291" s="59"/>
      <c r="DU291" s="59"/>
      <c r="DV291" s="59"/>
      <c r="DW291" s="59"/>
      <c r="DX291" s="59"/>
      <c r="DY291" s="59"/>
      <c r="DZ291" s="59"/>
      <c r="EA291" s="59"/>
      <c r="EB291" s="59"/>
      <c r="EC291" s="59"/>
      <c r="ED291" s="59"/>
      <c r="EE291" s="59"/>
      <c r="EF291" s="59"/>
      <c r="EG291" s="59"/>
      <c r="EH291" s="59"/>
      <c r="EI291" s="59"/>
      <c r="EJ291" s="59"/>
      <c r="EK291" s="59"/>
      <c r="EL291" s="59"/>
      <c r="EM291" s="59"/>
      <c r="EN291" s="59"/>
      <c r="EO291" s="59"/>
      <c r="EP291" s="59"/>
      <c r="EQ291" s="59"/>
      <c r="ER291" s="59"/>
      <c r="ES291" s="59"/>
      <c r="ET291" s="59"/>
      <c r="EU291" s="59"/>
      <c r="EV291" s="59"/>
      <c r="EW291" s="59"/>
      <c r="EX291" s="59"/>
      <c r="EY291" s="59"/>
      <c r="EZ291" s="59"/>
      <c r="FA291" s="59"/>
      <c r="FB291" s="59"/>
      <c r="FC291" s="59"/>
      <c r="FD291" s="59"/>
      <c r="FE291" s="59"/>
      <c r="FF291" s="59"/>
      <c r="FG291" s="59"/>
      <c r="FH291" s="59"/>
      <c r="FI291" s="59"/>
      <c r="FJ291" s="59"/>
      <c r="FK291" s="59"/>
      <c r="FL291" s="59"/>
      <c r="FM291" s="59"/>
      <c r="FN291" s="59"/>
      <c r="FO291" s="59"/>
      <c r="FP291" s="59"/>
      <c r="FQ291" s="59"/>
      <c r="FR291" s="59"/>
      <c r="FS291" s="59"/>
      <c r="FT291" s="59"/>
      <c r="FU291" s="59"/>
      <c r="FV291" s="59"/>
      <c r="FW291" s="59"/>
      <c r="FX291" s="59"/>
      <c r="FY291" s="59"/>
      <c r="FZ291" s="59"/>
      <c r="GA291" s="59"/>
      <c r="GB291" s="59"/>
      <c r="GC291" s="59"/>
      <c r="GD291" s="59"/>
      <c r="GE291" s="59"/>
      <c r="GF291" s="59"/>
      <c r="GG291" s="59"/>
      <c r="GH291" s="59"/>
      <c r="GI291" s="59"/>
      <c r="GJ291" s="59"/>
      <c r="GK291" s="59"/>
      <c r="GL291" s="59"/>
      <c r="GM291" s="59"/>
      <c r="GN291" s="59"/>
      <c r="GO291" s="59"/>
      <c r="GP291" s="59"/>
      <c r="GQ291" s="59"/>
    </row>
    <row r="292" spans="2:199" ht="90" x14ac:dyDescent="0.25">
      <c r="B292" s="18">
        <v>1</v>
      </c>
      <c r="C292" s="173" t="s">
        <v>457</v>
      </c>
      <c r="D292" s="27">
        <f>'1 уровень'!E2706</f>
        <v>0</v>
      </c>
      <c r="E292" s="27">
        <f>'1 уровень'!F2706</f>
        <v>0</v>
      </c>
      <c r="F292" s="27">
        <f>'1 уровень'!G2706</f>
        <v>0</v>
      </c>
      <c r="G292" s="64" t="e">
        <f>'1 уровень'!H2706</f>
        <v>#DIV/0!</v>
      </c>
      <c r="H292" s="78">
        <f>'1 уровень'!I2706</f>
        <v>0</v>
      </c>
      <c r="I292" s="78">
        <f>'1 уровень'!J2706</f>
        <v>0</v>
      </c>
      <c r="J292" s="73">
        <f>'1 уровень'!K2706</f>
        <v>0</v>
      </c>
      <c r="K292" s="73">
        <f>'1 уровень'!L2706</f>
        <v>0</v>
      </c>
      <c r="L292" s="73">
        <f>'1 уровень'!M2706</f>
        <v>0</v>
      </c>
      <c r="M292" s="73">
        <f>'1 уровень'!N2706</f>
        <v>0</v>
      </c>
      <c r="N292" s="73">
        <f>'1 уровень'!O2706</f>
        <v>0</v>
      </c>
      <c r="O292" s="73">
        <f>'1 уровень'!P2706</f>
        <v>0</v>
      </c>
      <c r="P292" s="72">
        <f>'1 уровень'!Q2706</f>
        <v>0</v>
      </c>
      <c r="Q292" s="72">
        <f>'1 уровень'!R2706</f>
        <v>0</v>
      </c>
      <c r="R292" s="72">
        <f>'1 уровень'!S2706</f>
        <v>0</v>
      </c>
      <c r="S292" s="72">
        <f>'1 уровень'!T2706</f>
        <v>0</v>
      </c>
      <c r="T292" s="72">
        <f>'1 уровень'!U2706</f>
        <v>0</v>
      </c>
      <c r="U292" s="72">
        <f>'1 уровень'!V2706</f>
        <v>0</v>
      </c>
      <c r="V292" s="793">
        <f>'1 уровень'!W2706</f>
        <v>0</v>
      </c>
      <c r="W292" s="72">
        <f>'1 уровень'!X2706</f>
        <v>0</v>
      </c>
      <c r="X292" s="72">
        <f>'1 уровень'!Y2706</f>
        <v>0</v>
      </c>
      <c r="Y292" s="72">
        <f>'1 уровень'!Z2706</f>
        <v>0</v>
      </c>
      <c r="Z292" s="72">
        <f>'1 уровень'!AA2706</f>
        <v>0</v>
      </c>
      <c r="AA292" s="388">
        <f>'1 уровень'!AB2706</f>
        <v>0</v>
      </c>
      <c r="AB292" s="72"/>
      <c r="AC292" s="72"/>
      <c r="AD292" s="928" t="e">
        <f>'1 уровень'!#REF!</f>
        <v>#REF!</v>
      </c>
      <c r="AE292" s="935" t="e">
        <f>'1 уровень'!#REF!</f>
        <v>#REF!</v>
      </c>
      <c r="AF292" s="196"/>
      <c r="AG292" s="196"/>
      <c r="AH292" s="905"/>
      <c r="AI292" s="59"/>
      <c r="AJ292" s="59"/>
      <c r="AK292" s="277"/>
      <c r="AL292" s="59"/>
      <c r="AM292" s="59"/>
      <c r="AN292" s="59"/>
      <c r="AO292" s="277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  <c r="GL292" s="59"/>
      <c r="GM292" s="59"/>
      <c r="GN292" s="59"/>
      <c r="GO292" s="59"/>
      <c r="GP292" s="59"/>
      <c r="GQ292" s="59"/>
    </row>
    <row r="293" spans="2:199" x14ac:dyDescent="0.25">
      <c r="B293" s="18">
        <v>1</v>
      </c>
      <c r="C293" s="173" t="s">
        <v>131</v>
      </c>
      <c r="D293" s="27">
        <f>'1 уровень'!E2707</f>
        <v>21200</v>
      </c>
      <c r="E293" s="27">
        <f>'1 уровень'!F2707</f>
        <v>7066</v>
      </c>
      <c r="F293" s="27">
        <f>'1 уровень'!G2707</f>
        <v>5424</v>
      </c>
      <c r="G293" s="64">
        <f>'1 уровень'!H2707</f>
        <v>76.761958675346733</v>
      </c>
      <c r="H293" s="78">
        <f>'1 уровень'!I2707</f>
        <v>0</v>
      </c>
      <c r="I293" s="78">
        <f>'1 уровень'!J2707</f>
        <v>0</v>
      </c>
      <c r="J293" s="73">
        <f>'1 уровень'!K2707</f>
        <v>0</v>
      </c>
      <c r="K293" s="73">
        <f>'1 уровень'!L2707</f>
        <v>0</v>
      </c>
      <c r="L293" s="73">
        <f>'1 уровень'!M2707</f>
        <v>0</v>
      </c>
      <c r="M293" s="73">
        <f>'1 уровень'!N2707</f>
        <v>0</v>
      </c>
      <c r="N293" s="73">
        <f>'1 уровень'!O2707</f>
        <v>0</v>
      </c>
      <c r="O293" s="73">
        <f>'1 уровень'!P2707</f>
        <v>0</v>
      </c>
      <c r="P293" s="72">
        <f>'1 уровень'!Q2707</f>
        <v>0</v>
      </c>
      <c r="Q293" s="72">
        <f>'1 уровень'!R2707</f>
        <v>0</v>
      </c>
      <c r="R293" s="72">
        <f>'1 уровень'!S2707</f>
        <v>0</v>
      </c>
      <c r="S293" s="72">
        <f>'1 уровень'!T2707</f>
        <v>0</v>
      </c>
      <c r="T293" s="72">
        <f>'1 уровень'!U2707</f>
        <v>0</v>
      </c>
      <c r="U293" s="72">
        <f>'1 уровень'!V2707</f>
        <v>0</v>
      </c>
      <c r="V293" s="793">
        <f>'1 уровень'!W2707</f>
        <v>0</v>
      </c>
      <c r="W293" s="72">
        <f>'1 уровень'!X2707</f>
        <v>0</v>
      </c>
      <c r="X293" s="72">
        <f>'1 уровень'!Y2707</f>
        <v>0</v>
      </c>
      <c r="Y293" s="72">
        <f>'1 уровень'!Z2707</f>
        <v>0</v>
      </c>
      <c r="Z293" s="72">
        <f>'1 уровень'!AA2707</f>
        <v>0</v>
      </c>
      <c r="AA293" s="388">
        <f>'1 уровень'!AB2707</f>
        <v>0</v>
      </c>
      <c r="AB293" s="72"/>
      <c r="AC293" s="72"/>
      <c r="AD293" s="928" t="e">
        <f>'1 уровень'!#REF!</f>
        <v>#REF!</v>
      </c>
      <c r="AE293" s="935" t="e">
        <f>'1 уровень'!#REF!</f>
        <v>#REF!</v>
      </c>
      <c r="AF293" s="196"/>
      <c r="AG293" s="196"/>
      <c r="AH293" s="905"/>
      <c r="AI293" s="59"/>
      <c r="AJ293" s="59"/>
      <c r="AK293" s="277"/>
      <c r="AL293" s="59"/>
      <c r="AM293" s="59"/>
      <c r="AN293" s="59"/>
      <c r="AO293" s="277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  <c r="GL293" s="59"/>
      <c r="GM293" s="59"/>
      <c r="GN293" s="59"/>
      <c r="GO293" s="59"/>
      <c r="GP293" s="59"/>
      <c r="GQ293" s="59"/>
    </row>
    <row r="294" spans="2:199" x14ac:dyDescent="0.25">
      <c r="B294" s="18">
        <v>1</v>
      </c>
      <c r="C294" s="292" t="s">
        <v>222</v>
      </c>
      <c r="D294" s="27">
        <f>'1 уровень'!E2708</f>
        <v>19000</v>
      </c>
      <c r="E294" s="27">
        <f>'1 уровень'!F2708</f>
        <v>6333</v>
      </c>
      <c r="F294" s="27">
        <f>'1 уровень'!G2708</f>
        <v>4658</v>
      </c>
      <c r="G294" s="64">
        <f>'1 уровень'!H2708</f>
        <v>73.551239538923099</v>
      </c>
      <c r="H294" s="78">
        <f>'1 уровень'!I2708</f>
        <v>0</v>
      </c>
      <c r="I294" s="78">
        <f>'1 уровень'!J2708</f>
        <v>0</v>
      </c>
      <c r="J294" s="73">
        <f>'1 уровень'!K2708</f>
        <v>0</v>
      </c>
      <c r="K294" s="73">
        <f>'1 уровень'!L2708</f>
        <v>0</v>
      </c>
      <c r="L294" s="73">
        <f>'1 уровень'!M2708</f>
        <v>0</v>
      </c>
      <c r="M294" s="73">
        <f>'1 уровень'!N2708</f>
        <v>0</v>
      </c>
      <c r="N294" s="73">
        <f>'1 уровень'!O2708</f>
        <v>0</v>
      </c>
      <c r="O294" s="73">
        <f>'1 уровень'!P2708</f>
        <v>0</v>
      </c>
      <c r="P294" s="72">
        <f>'1 уровень'!Q2708</f>
        <v>0</v>
      </c>
      <c r="Q294" s="72">
        <f>'1 уровень'!R2708</f>
        <v>0</v>
      </c>
      <c r="R294" s="72">
        <f>'1 уровень'!S2708</f>
        <v>0</v>
      </c>
      <c r="S294" s="72">
        <f>'1 уровень'!T2708</f>
        <v>0</v>
      </c>
      <c r="T294" s="72">
        <f>'1 уровень'!U2708</f>
        <v>0</v>
      </c>
      <c r="U294" s="72">
        <f>'1 уровень'!V2708</f>
        <v>0</v>
      </c>
      <c r="V294" s="793">
        <f>'1 уровень'!W2708</f>
        <v>0</v>
      </c>
      <c r="W294" s="72">
        <f>'1 уровень'!X2708</f>
        <v>0</v>
      </c>
      <c r="X294" s="72">
        <f>'1 уровень'!Y2708</f>
        <v>0</v>
      </c>
      <c r="Y294" s="72">
        <f>'1 уровень'!Z2708</f>
        <v>0</v>
      </c>
      <c r="Z294" s="72">
        <f>'1 уровень'!AA2708</f>
        <v>0</v>
      </c>
      <c r="AA294" s="388">
        <f>'1 уровень'!AB2708</f>
        <v>0</v>
      </c>
      <c r="AB294" s="72"/>
      <c r="AC294" s="72"/>
      <c r="AD294" s="928" t="e">
        <f>'1 уровень'!#REF!</f>
        <v>#REF!</v>
      </c>
      <c r="AE294" s="935" t="e">
        <f>'1 уровень'!#REF!</f>
        <v>#REF!</v>
      </c>
      <c r="AF294" s="196"/>
      <c r="AG294" s="196"/>
      <c r="AH294" s="905"/>
      <c r="AI294" s="59"/>
      <c r="AJ294" s="59"/>
      <c r="AK294" s="277"/>
      <c r="AL294" s="59"/>
      <c r="AM294" s="59"/>
      <c r="AN294" s="59"/>
      <c r="AO294" s="277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  <c r="GD294" s="59"/>
      <c r="GE294" s="59"/>
      <c r="GF294" s="59"/>
      <c r="GG294" s="59"/>
      <c r="GH294" s="59"/>
      <c r="GI294" s="59"/>
      <c r="GJ294" s="59"/>
      <c r="GK294" s="59"/>
      <c r="GL294" s="59"/>
      <c r="GM294" s="59"/>
      <c r="GN294" s="59"/>
      <c r="GO294" s="59"/>
      <c r="GP294" s="59"/>
      <c r="GQ294" s="59"/>
    </row>
    <row r="295" spans="2:199" ht="45" x14ac:dyDescent="0.25">
      <c r="B295" s="18">
        <v>1</v>
      </c>
      <c r="C295" s="173" t="s">
        <v>458</v>
      </c>
      <c r="D295" s="27">
        <f>'1 уровень'!E2709</f>
        <v>1900</v>
      </c>
      <c r="E295" s="27">
        <f>'1 уровень'!F2709</f>
        <v>633</v>
      </c>
      <c r="F295" s="27">
        <f>'1 уровень'!G2709</f>
        <v>693</v>
      </c>
      <c r="G295" s="64">
        <f>'1 уровень'!H2709</f>
        <v>109.478672985782</v>
      </c>
      <c r="H295" s="78">
        <f>'1 уровень'!I2709</f>
        <v>0</v>
      </c>
      <c r="I295" s="78">
        <f>'1 уровень'!J2709</f>
        <v>0</v>
      </c>
      <c r="J295" s="73">
        <f>'1 уровень'!K2709</f>
        <v>0</v>
      </c>
      <c r="K295" s="73">
        <f>'1 уровень'!L2709</f>
        <v>0</v>
      </c>
      <c r="L295" s="73">
        <f>'1 уровень'!M2709</f>
        <v>0</v>
      </c>
      <c r="M295" s="73">
        <f>'1 уровень'!N2709</f>
        <v>0</v>
      </c>
      <c r="N295" s="73">
        <f>'1 уровень'!O2709</f>
        <v>0</v>
      </c>
      <c r="O295" s="73">
        <f>'1 уровень'!P2709</f>
        <v>0</v>
      </c>
      <c r="P295" s="72">
        <f>'1 уровень'!Q2709</f>
        <v>0</v>
      </c>
      <c r="Q295" s="72">
        <f>'1 уровень'!R2709</f>
        <v>0</v>
      </c>
      <c r="R295" s="72">
        <f>'1 уровень'!S2709</f>
        <v>0</v>
      </c>
      <c r="S295" s="72">
        <f>'1 уровень'!T2709</f>
        <v>0</v>
      </c>
      <c r="T295" s="72">
        <f>'1 уровень'!U2709</f>
        <v>0</v>
      </c>
      <c r="U295" s="72">
        <f>'1 уровень'!V2709</f>
        <v>0</v>
      </c>
      <c r="V295" s="793">
        <f>'1 уровень'!W2709</f>
        <v>0</v>
      </c>
      <c r="W295" s="72">
        <f>'1 уровень'!X2709</f>
        <v>0</v>
      </c>
      <c r="X295" s="72">
        <f>'1 уровень'!Y2709</f>
        <v>0</v>
      </c>
      <c r="Y295" s="72">
        <f>'1 уровень'!Z2709</f>
        <v>0</v>
      </c>
      <c r="Z295" s="72">
        <f>'1 уровень'!AA2709</f>
        <v>0</v>
      </c>
      <c r="AA295" s="388">
        <f>'1 уровень'!AB2709</f>
        <v>0</v>
      </c>
      <c r="AB295" s="72"/>
      <c r="AC295" s="72"/>
      <c r="AD295" s="928" t="e">
        <f>'1 уровень'!#REF!</f>
        <v>#REF!</v>
      </c>
      <c r="AE295" s="935" t="e">
        <f>'1 уровень'!#REF!</f>
        <v>#REF!</v>
      </c>
      <c r="AF295" s="196"/>
      <c r="AG295" s="196"/>
      <c r="AH295" s="905"/>
      <c r="AI295" s="59"/>
      <c r="AJ295" s="59"/>
      <c r="AK295" s="277"/>
      <c r="AL295" s="59"/>
      <c r="AM295" s="59"/>
      <c r="AN295" s="59"/>
      <c r="AO295" s="277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  <c r="GL295" s="59"/>
      <c r="GM295" s="59"/>
      <c r="GN295" s="59"/>
      <c r="GO295" s="59"/>
      <c r="GP295" s="59"/>
      <c r="GQ295" s="59"/>
    </row>
    <row r="296" spans="2:199" ht="75" x14ac:dyDescent="0.25">
      <c r="B296" s="18">
        <v>1</v>
      </c>
      <c r="C296" s="173" t="s">
        <v>503</v>
      </c>
      <c r="D296" s="27">
        <f>'1 уровень'!E2710</f>
        <v>300</v>
      </c>
      <c r="E296" s="27">
        <f>'1 уровень'!F2710</f>
        <v>100</v>
      </c>
      <c r="F296" s="27">
        <f>'1 уровень'!G2710</f>
        <v>73</v>
      </c>
      <c r="G296" s="64">
        <f>'1 уровень'!H2710</f>
        <v>73</v>
      </c>
      <c r="H296" s="78">
        <f>'1 уровень'!I2710</f>
        <v>0</v>
      </c>
      <c r="I296" s="78">
        <f>'1 уровень'!J2710</f>
        <v>0</v>
      </c>
      <c r="J296" s="73">
        <f>'1 уровень'!K2710</f>
        <v>0</v>
      </c>
      <c r="K296" s="73">
        <f>'1 уровень'!L2710</f>
        <v>0</v>
      </c>
      <c r="L296" s="73">
        <f>'1 уровень'!M2710</f>
        <v>0</v>
      </c>
      <c r="M296" s="73">
        <f>'1 уровень'!N2710</f>
        <v>0</v>
      </c>
      <c r="N296" s="73">
        <f>'1 уровень'!O2710</f>
        <v>0</v>
      </c>
      <c r="O296" s="73">
        <f>'1 уровень'!P2710</f>
        <v>0</v>
      </c>
      <c r="P296" s="72">
        <f>'1 уровень'!Q2710</f>
        <v>0</v>
      </c>
      <c r="Q296" s="72">
        <f>'1 уровень'!R2710</f>
        <v>0</v>
      </c>
      <c r="R296" s="72">
        <f>'1 уровень'!S2710</f>
        <v>0</v>
      </c>
      <c r="S296" s="72">
        <f>'1 уровень'!T2710</f>
        <v>0</v>
      </c>
      <c r="T296" s="72">
        <f>'1 уровень'!U2710</f>
        <v>0</v>
      </c>
      <c r="U296" s="72">
        <f>'1 уровень'!V2710</f>
        <v>0</v>
      </c>
      <c r="V296" s="793">
        <f>'1 уровень'!W2710</f>
        <v>0</v>
      </c>
      <c r="W296" s="72">
        <f>'1 уровень'!X2710</f>
        <v>0</v>
      </c>
      <c r="X296" s="72">
        <f>'1 уровень'!Y2710</f>
        <v>0</v>
      </c>
      <c r="Y296" s="72">
        <f>'1 уровень'!Z2710</f>
        <v>0</v>
      </c>
      <c r="Z296" s="72">
        <f>'1 уровень'!AA2710</f>
        <v>0</v>
      </c>
      <c r="AA296" s="388">
        <f>'1 уровень'!AB2710</f>
        <v>0</v>
      </c>
      <c r="AB296" s="72"/>
      <c r="AC296" s="72"/>
      <c r="AD296" s="928" t="e">
        <f>'1 уровень'!#REF!</f>
        <v>#REF!</v>
      </c>
      <c r="AE296" s="935" t="e">
        <f>'1 уровень'!#REF!</f>
        <v>#REF!</v>
      </c>
      <c r="AF296" s="196"/>
      <c r="AG296" s="196"/>
      <c r="AH296" s="905"/>
      <c r="AI296" s="59"/>
      <c r="AJ296" s="59"/>
      <c r="AK296" s="277"/>
      <c r="AL296" s="59"/>
      <c r="AM296" s="59"/>
      <c r="AN296" s="59"/>
      <c r="AO296" s="277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  <c r="GD296" s="59"/>
      <c r="GE296" s="59"/>
      <c r="GF296" s="59"/>
      <c r="GG296" s="59"/>
      <c r="GH296" s="59"/>
      <c r="GI296" s="59"/>
      <c r="GJ296" s="59"/>
      <c r="GK296" s="59"/>
      <c r="GL296" s="59"/>
      <c r="GM296" s="59"/>
      <c r="GN296" s="59"/>
      <c r="GO296" s="59"/>
      <c r="GP296" s="59"/>
      <c r="GQ296" s="59"/>
    </row>
    <row r="297" spans="2:199" ht="29.25" x14ac:dyDescent="0.25">
      <c r="B297" s="18">
        <v>1</v>
      </c>
      <c r="C297" s="292" t="s">
        <v>344</v>
      </c>
      <c r="D297" s="27">
        <f>'1 уровень'!E2711</f>
        <v>12000</v>
      </c>
      <c r="E297" s="27">
        <f>'1 уровень'!F2711</f>
        <v>4000</v>
      </c>
      <c r="F297" s="27">
        <f>'1 уровень'!G2711</f>
        <v>3078</v>
      </c>
      <c r="G297" s="64">
        <f>'1 уровень'!H2711</f>
        <v>76.95</v>
      </c>
      <c r="H297" s="78">
        <f>'1 уровень'!I2711</f>
        <v>0</v>
      </c>
      <c r="I297" s="78">
        <f>'1 уровень'!J2711</f>
        <v>0</v>
      </c>
      <c r="J297" s="73">
        <f>'1 уровень'!K2711</f>
        <v>0</v>
      </c>
      <c r="K297" s="73">
        <f>'1 уровень'!L2711</f>
        <v>0</v>
      </c>
      <c r="L297" s="73">
        <f>'1 уровень'!M2711</f>
        <v>0</v>
      </c>
      <c r="M297" s="73">
        <f>'1 уровень'!N2711</f>
        <v>0</v>
      </c>
      <c r="N297" s="73">
        <f>'1 уровень'!O2711</f>
        <v>0</v>
      </c>
      <c r="O297" s="73">
        <f>'1 уровень'!P2711</f>
        <v>0</v>
      </c>
      <c r="P297" s="72">
        <f>'1 уровень'!Q2711</f>
        <v>0</v>
      </c>
      <c r="Q297" s="72">
        <f>'1 уровень'!R2711</f>
        <v>0</v>
      </c>
      <c r="R297" s="72">
        <f>'1 уровень'!S2711</f>
        <v>0</v>
      </c>
      <c r="S297" s="72">
        <f>'1 уровень'!T2711</f>
        <v>0</v>
      </c>
      <c r="T297" s="72">
        <f>'1 уровень'!U2711</f>
        <v>0</v>
      </c>
      <c r="U297" s="72">
        <f>'1 уровень'!V2711</f>
        <v>0</v>
      </c>
      <c r="V297" s="793">
        <f>'1 уровень'!W2711</f>
        <v>0</v>
      </c>
      <c r="W297" s="72">
        <f>'1 уровень'!X2711</f>
        <v>0</v>
      </c>
      <c r="X297" s="72">
        <f>'1 уровень'!Y2711</f>
        <v>0</v>
      </c>
      <c r="Y297" s="72">
        <f>'1 уровень'!Z2711</f>
        <v>0</v>
      </c>
      <c r="Z297" s="72">
        <f>'1 уровень'!AA2711</f>
        <v>0</v>
      </c>
      <c r="AA297" s="388">
        <f>'1 уровень'!AB2711</f>
        <v>0</v>
      </c>
      <c r="AB297" s="72"/>
      <c r="AC297" s="72"/>
      <c r="AD297" s="928"/>
      <c r="AE297" s="935"/>
      <c r="AF297" s="196"/>
      <c r="AG297" s="196"/>
      <c r="AH297" s="905"/>
      <c r="AI297" s="59"/>
      <c r="AJ297" s="59"/>
      <c r="AK297" s="277"/>
      <c r="AL297" s="59"/>
      <c r="AM297" s="59"/>
      <c r="AN297" s="59"/>
      <c r="AO297" s="277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  <c r="GL297" s="59"/>
      <c r="GM297" s="59"/>
      <c r="GN297" s="59"/>
      <c r="GO297" s="59"/>
      <c r="GP297" s="59"/>
      <c r="GQ297" s="59"/>
    </row>
    <row r="298" spans="2:199" ht="30" x14ac:dyDescent="0.25">
      <c r="B298" s="18">
        <v>1</v>
      </c>
      <c r="C298" s="174" t="s">
        <v>194</v>
      </c>
      <c r="D298" s="27">
        <f>'1 уровень'!E2712</f>
        <v>0</v>
      </c>
      <c r="E298" s="27">
        <f>'1 уровень'!F2712</f>
        <v>0</v>
      </c>
      <c r="F298" s="27">
        <f>'1 уровень'!G2712</f>
        <v>0</v>
      </c>
      <c r="G298" s="64">
        <f>'1 уровень'!H2712</f>
        <v>0</v>
      </c>
      <c r="H298" s="78">
        <f>'1 уровень'!I2712</f>
        <v>0</v>
      </c>
      <c r="I298" s="78">
        <f>'1 уровень'!J2712</f>
        <v>0</v>
      </c>
      <c r="J298" s="73">
        <f>'1 уровень'!K2712</f>
        <v>0</v>
      </c>
      <c r="K298" s="73">
        <f>'1 уровень'!L2712</f>
        <v>0</v>
      </c>
      <c r="L298" s="73">
        <f>'1 уровень'!M2712</f>
        <v>0</v>
      </c>
      <c r="M298" s="73">
        <f>'1 уровень'!N2712</f>
        <v>0</v>
      </c>
      <c r="N298" s="73">
        <f>'1 уровень'!O2712</f>
        <v>0</v>
      </c>
      <c r="O298" s="73">
        <f>'1 уровень'!P2712</f>
        <v>0</v>
      </c>
      <c r="P298" s="72">
        <f>'1 уровень'!Q2712</f>
        <v>0</v>
      </c>
      <c r="Q298" s="72">
        <f>'1 уровень'!R2712</f>
        <v>0</v>
      </c>
      <c r="R298" s="72">
        <f>'1 уровень'!S2712</f>
        <v>0</v>
      </c>
      <c r="S298" s="72">
        <f>'1 уровень'!T2712</f>
        <v>0</v>
      </c>
      <c r="T298" s="72">
        <f>'1 уровень'!U2712</f>
        <v>0</v>
      </c>
      <c r="U298" s="72">
        <f>'1 уровень'!V2712</f>
        <v>0</v>
      </c>
      <c r="V298" s="793">
        <f>'1 уровень'!W2712</f>
        <v>0</v>
      </c>
      <c r="W298" s="72">
        <f>'1 уровень'!X2712</f>
        <v>0</v>
      </c>
      <c r="X298" s="72">
        <f>'1 уровень'!Y2712</f>
        <v>0</v>
      </c>
      <c r="Y298" s="72">
        <f>'1 уровень'!Z2712</f>
        <v>0</v>
      </c>
      <c r="Z298" s="72">
        <f>'1 уровень'!AA2712</f>
        <v>0</v>
      </c>
      <c r="AA298" s="388">
        <f>'1 уровень'!AB2712</f>
        <v>0</v>
      </c>
      <c r="AB298" s="72"/>
      <c r="AC298" s="72"/>
      <c r="AD298" s="928"/>
      <c r="AE298" s="935"/>
      <c r="AF298" s="196"/>
      <c r="AG298" s="196"/>
      <c r="AH298" s="905"/>
      <c r="AI298" s="59"/>
      <c r="AJ298" s="59"/>
      <c r="AK298" s="277"/>
      <c r="AL298" s="59"/>
      <c r="AM298" s="59"/>
      <c r="AN298" s="59"/>
      <c r="AO298" s="277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  <c r="GL298" s="59"/>
      <c r="GM298" s="59"/>
      <c r="GN298" s="59"/>
      <c r="GO298" s="59"/>
      <c r="GP298" s="59"/>
      <c r="GQ298" s="59"/>
    </row>
    <row r="299" spans="2:199" ht="110.25" x14ac:dyDescent="0.25">
      <c r="B299" s="18">
        <v>1</v>
      </c>
      <c r="C299" s="560" t="s">
        <v>504</v>
      </c>
      <c r="D299" s="27">
        <f>'1 уровень'!E2713</f>
        <v>4796</v>
      </c>
      <c r="E299" s="27">
        <f>'1 уровень'!F2713</f>
        <v>1599</v>
      </c>
      <c r="F299" s="27">
        <f>'1 уровень'!G2713</f>
        <v>1407</v>
      </c>
      <c r="G299" s="64">
        <f>'1 уровень'!H2713</f>
        <v>87.992495309568469</v>
      </c>
      <c r="H299" s="78">
        <f>'1 уровень'!I2713</f>
        <v>0</v>
      </c>
      <c r="I299" s="78">
        <f>'1 уровень'!J2713</f>
        <v>0</v>
      </c>
      <c r="J299" s="73">
        <f>'1 уровень'!K2713</f>
        <v>0</v>
      </c>
      <c r="K299" s="73">
        <f>'1 уровень'!L2713</f>
        <v>0</v>
      </c>
      <c r="L299" s="73">
        <f>'1 уровень'!M2713</f>
        <v>0</v>
      </c>
      <c r="M299" s="73">
        <f>'1 уровень'!N2713</f>
        <v>0</v>
      </c>
      <c r="N299" s="73">
        <f>'1 уровень'!O2713</f>
        <v>0</v>
      </c>
      <c r="O299" s="73">
        <f>'1 уровень'!P2713</f>
        <v>0</v>
      </c>
      <c r="P299" s="72">
        <f>'1 уровень'!Q2713</f>
        <v>14984.788560000001</v>
      </c>
      <c r="Q299" s="72">
        <f>'1 уровень'!R2713</f>
        <v>14984.788560000001</v>
      </c>
      <c r="R299" s="72">
        <f>'1 уровень'!S2713</f>
        <v>14984.788560000001</v>
      </c>
      <c r="S299" s="72">
        <f>'1 уровень'!T2713</f>
        <v>14984.788560000001</v>
      </c>
      <c r="T299" s="72">
        <f>'1 уровень'!U2713</f>
        <v>4994.9295200000006</v>
      </c>
      <c r="U299" s="72">
        <f>'1 уровень'!V2713</f>
        <v>4057.1540799999998</v>
      </c>
      <c r="V299" s="793">
        <f>'1 уровень'!W2713</f>
        <v>0</v>
      </c>
      <c r="W299" s="72">
        <f>'1 уровень'!X2713</f>
        <v>0</v>
      </c>
      <c r="X299" s="72">
        <f>'1 уровень'!Y2713</f>
        <v>-937.7754400000008</v>
      </c>
      <c r="Y299" s="72">
        <f>'1 уровень'!Z2713</f>
        <v>0</v>
      </c>
      <c r="Z299" s="72">
        <f>'1 уровень'!AA2713</f>
        <v>-0.17760000000000001</v>
      </c>
      <c r="AA299" s="388">
        <f>'1 уровень'!AB2713</f>
        <v>4056.9764799999998</v>
      </c>
      <c r="AB299" s="72"/>
      <c r="AC299" s="72"/>
      <c r="AD299" s="928"/>
      <c r="AE299" s="935"/>
      <c r="AF299" s="196"/>
      <c r="AG299" s="196"/>
      <c r="AH299" s="905"/>
      <c r="AI299" s="59"/>
      <c r="AJ299" s="59"/>
      <c r="AK299" s="277"/>
      <c r="AL299" s="59"/>
      <c r="AM299" s="59"/>
      <c r="AN299" s="59"/>
      <c r="AO299" s="277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  <c r="GL299" s="59"/>
      <c r="GM299" s="59"/>
      <c r="GN299" s="59"/>
      <c r="GO299" s="59"/>
      <c r="GP299" s="59"/>
      <c r="GQ299" s="59"/>
    </row>
    <row r="300" spans="2:199" ht="15.75" x14ac:dyDescent="0.25">
      <c r="B300" s="18">
        <v>1</v>
      </c>
      <c r="C300" s="560" t="s">
        <v>627</v>
      </c>
      <c r="D300" s="27">
        <f>'1 уровень'!E2714</f>
        <v>827</v>
      </c>
      <c r="E300" s="27">
        <f>'1 уровень'!F2714</f>
        <v>276</v>
      </c>
      <c r="F300" s="27">
        <f>'1 уровень'!G2714</f>
        <v>12</v>
      </c>
      <c r="G300" s="64">
        <f>'1 уровень'!H2714</f>
        <v>4.3478260869565215</v>
      </c>
      <c r="H300" s="78">
        <f>'1 уровень'!I2714</f>
        <v>0</v>
      </c>
      <c r="I300" s="78">
        <f>'1 уровень'!J2714</f>
        <v>0</v>
      </c>
      <c r="J300" s="73">
        <f>'1 уровень'!K2714</f>
        <v>0</v>
      </c>
      <c r="K300" s="73">
        <f>'1 уровень'!L2714</f>
        <v>0</v>
      </c>
      <c r="L300" s="73">
        <f>'1 уровень'!M2714</f>
        <v>0</v>
      </c>
      <c r="M300" s="73">
        <f>'1 уровень'!N2714</f>
        <v>0</v>
      </c>
      <c r="N300" s="73">
        <f>'1 уровень'!O2714</f>
        <v>0</v>
      </c>
      <c r="O300" s="73">
        <f>'1 уровень'!P2714</f>
        <v>0</v>
      </c>
      <c r="P300" s="72">
        <f>'1 уровень'!Q2714</f>
        <v>0</v>
      </c>
      <c r="Q300" s="72">
        <f>'1 уровень'!R2714</f>
        <v>0</v>
      </c>
      <c r="R300" s="72">
        <f>'1 уровень'!S2714</f>
        <v>0</v>
      </c>
      <c r="S300" s="72">
        <f>'1 уровень'!T2714</f>
        <v>0</v>
      </c>
      <c r="T300" s="72">
        <f>'1 уровень'!U2714</f>
        <v>0</v>
      </c>
      <c r="U300" s="72">
        <f>'1 уровень'!V2714</f>
        <v>0</v>
      </c>
      <c r="V300" s="793">
        <f>'1 уровень'!W2714</f>
        <v>0</v>
      </c>
      <c r="W300" s="72">
        <f>'1 уровень'!X2714</f>
        <v>0</v>
      </c>
      <c r="X300" s="72">
        <f>'1 уровень'!Y2714</f>
        <v>0</v>
      </c>
      <c r="Y300" s="72">
        <f>'1 уровень'!Z2714</f>
        <v>0</v>
      </c>
      <c r="Z300" s="72">
        <f>'1 уровень'!AA2714</f>
        <v>0</v>
      </c>
      <c r="AA300" s="388">
        <f>'1 уровень'!AB2714</f>
        <v>0</v>
      </c>
      <c r="AB300" s="72"/>
      <c r="AC300" s="72"/>
      <c r="AD300" s="928"/>
      <c r="AE300" s="935"/>
      <c r="AF300" s="196"/>
      <c r="AG300" s="196"/>
      <c r="AH300" s="905"/>
      <c r="AI300" s="59"/>
      <c r="AJ300" s="59"/>
      <c r="AK300" s="277"/>
      <c r="AL300" s="59"/>
      <c r="AM300" s="59"/>
      <c r="AN300" s="59"/>
      <c r="AO300" s="277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  <c r="GL300" s="59"/>
      <c r="GM300" s="59"/>
      <c r="GN300" s="59"/>
      <c r="GO300" s="59"/>
      <c r="GP300" s="59"/>
      <c r="GQ300" s="59"/>
    </row>
    <row r="301" spans="2:199" ht="15.75" x14ac:dyDescent="0.25">
      <c r="B301" s="18">
        <v>1</v>
      </c>
      <c r="C301" s="560" t="s">
        <v>628</v>
      </c>
      <c r="D301" s="27">
        <f>'1 уровень'!E2715</f>
        <v>1098</v>
      </c>
      <c r="E301" s="27">
        <f>'1 уровень'!F2715</f>
        <v>366</v>
      </c>
      <c r="F301" s="27">
        <f>'1 уровень'!G2715</f>
        <v>377</v>
      </c>
      <c r="G301" s="64">
        <f>'1 уровень'!H2715</f>
        <v>103.00546448087431</v>
      </c>
      <c r="H301" s="78">
        <f>'1 уровень'!I2715</f>
        <v>0</v>
      </c>
      <c r="I301" s="78">
        <f>'1 уровень'!J2715</f>
        <v>0</v>
      </c>
      <c r="J301" s="73">
        <f>'1 уровень'!K2715</f>
        <v>0</v>
      </c>
      <c r="K301" s="73">
        <f>'1 уровень'!L2715</f>
        <v>0</v>
      </c>
      <c r="L301" s="73">
        <f>'1 уровень'!M2715</f>
        <v>0</v>
      </c>
      <c r="M301" s="73">
        <f>'1 уровень'!N2715</f>
        <v>0</v>
      </c>
      <c r="N301" s="73">
        <f>'1 уровень'!O2715</f>
        <v>0</v>
      </c>
      <c r="O301" s="73">
        <f>'1 уровень'!P2715</f>
        <v>0</v>
      </c>
      <c r="P301" s="72">
        <f>'1 уровень'!Q2715</f>
        <v>0</v>
      </c>
      <c r="Q301" s="72">
        <f>'1 уровень'!R2715</f>
        <v>0</v>
      </c>
      <c r="R301" s="72">
        <f>'1 уровень'!S2715</f>
        <v>0</v>
      </c>
      <c r="S301" s="72">
        <f>'1 уровень'!T2715</f>
        <v>0</v>
      </c>
      <c r="T301" s="72">
        <f>'1 уровень'!U2715</f>
        <v>0</v>
      </c>
      <c r="U301" s="72">
        <f>'1 уровень'!V2715</f>
        <v>0</v>
      </c>
      <c r="V301" s="793">
        <f>'1 уровень'!W2715</f>
        <v>0</v>
      </c>
      <c r="W301" s="72">
        <f>'1 уровень'!X2715</f>
        <v>0</v>
      </c>
      <c r="X301" s="72">
        <f>'1 уровень'!Y2715</f>
        <v>0</v>
      </c>
      <c r="Y301" s="72">
        <f>'1 уровень'!Z2715</f>
        <v>0</v>
      </c>
      <c r="Z301" s="72">
        <f>'1 уровень'!AA2715</f>
        <v>0</v>
      </c>
      <c r="AA301" s="388">
        <f>'1 уровень'!AB2715</f>
        <v>0</v>
      </c>
      <c r="AB301" s="72"/>
      <c r="AC301" s="72"/>
      <c r="AD301" s="928" t="e">
        <f>'1 уровень'!#REF!</f>
        <v>#REF!</v>
      </c>
      <c r="AE301" s="935" t="e">
        <f>'1 уровень'!#REF!</f>
        <v>#REF!</v>
      </c>
      <c r="AF301" s="196"/>
      <c r="AG301" s="196"/>
      <c r="AH301" s="905"/>
      <c r="AI301" s="59"/>
      <c r="AJ301" s="59"/>
      <c r="AK301" s="277"/>
      <c r="AL301" s="59"/>
      <c r="AM301" s="59"/>
      <c r="AN301" s="59"/>
      <c r="AO301" s="277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  <c r="GL301" s="59"/>
      <c r="GM301" s="59"/>
      <c r="GN301" s="59"/>
      <c r="GO301" s="59"/>
      <c r="GP301" s="59"/>
      <c r="GQ301" s="59"/>
    </row>
    <row r="302" spans="2:199" ht="31.5" x14ac:dyDescent="0.25">
      <c r="B302" s="18">
        <v>1</v>
      </c>
      <c r="C302" s="560" t="s">
        <v>629</v>
      </c>
      <c r="D302" s="27">
        <f>'1 уровень'!E2716</f>
        <v>2299</v>
      </c>
      <c r="E302" s="27">
        <f>'1 уровень'!F2716</f>
        <v>766</v>
      </c>
      <c r="F302" s="27">
        <f>'1 уровень'!G2716</f>
        <v>816</v>
      </c>
      <c r="G302" s="64">
        <f>'1 уровень'!H2716</f>
        <v>106.52741514360314</v>
      </c>
      <c r="H302" s="78">
        <f>'1 уровень'!I2716</f>
        <v>0</v>
      </c>
      <c r="I302" s="78">
        <f>'1 уровень'!J2716</f>
        <v>0</v>
      </c>
      <c r="J302" s="73">
        <f>'1 уровень'!K2716</f>
        <v>0</v>
      </c>
      <c r="K302" s="73">
        <f>'1 уровень'!L2716</f>
        <v>0</v>
      </c>
      <c r="L302" s="73">
        <f>'1 уровень'!M2716</f>
        <v>0</v>
      </c>
      <c r="M302" s="73">
        <f>'1 уровень'!N2716</f>
        <v>0</v>
      </c>
      <c r="N302" s="73">
        <f>'1 уровень'!O2716</f>
        <v>0</v>
      </c>
      <c r="O302" s="73">
        <f>'1 уровень'!P2716</f>
        <v>0</v>
      </c>
      <c r="P302" s="72">
        <f>'1 уровень'!Q2716</f>
        <v>0</v>
      </c>
      <c r="Q302" s="72">
        <f>'1 уровень'!R2716</f>
        <v>0</v>
      </c>
      <c r="R302" s="72">
        <f>'1 уровень'!S2716</f>
        <v>0</v>
      </c>
      <c r="S302" s="72">
        <f>'1 уровень'!T2716</f>
        <v>0</v>
      </c>
      <c r="T302" s="72">
        <f>'1 уровень'!U2716</f>
        <v>0</v>
      </c>
      <c r="U302" s="72">
        <f>'1 уровень'!V2716</f>
        <v>0</v>
      </c>
      <c r="V302" s="793">
        <f>'1 уровень'!W2716</f>
        <v>0</v>
      </c>
      <c r="W302" s="72">
        <f>'1 уровень'!X2716</f>
        <v>0</v>
      </c>
      <c r="X302" s="72">
        <f>'1 уровень'!Y2716</f>
        <v>0</v>
      </c>
      <c r="Y302" s="72">
        <f>'1 уровень'!Z2716</f>
        <v>0</v>
      </c>
      <c r="Z302" s="72">
        <f>'1 уровень'!AA2716</f>
        <v>0</v>
      </c>
      <c r="AA302" s="388">
        <f>'1 уровень'!AB2716</f>
        <v>0</v>
      </c>
      <c r="AB302" s="72" t="e">
        <f>U302/T302*100</f>
        <v>#DIV/0!</v>
      </c>
      <c r="AC302" s="72" t="e">
        <f>AA302/T302*100</f>
        <v>#DIV/0!</v>
      </c>
      <c r="AD302" s="928" t="e">
        <f>'1 уровень'!#REF!</f>
        <v>#REF!</v>
      </c>
      <c r="AE302" s="935" t="e">
        <f>'1 уровень'!#REF!</f>
        <v>#REF!</v>
      </c>
      <c r="AF302" s="196"/>
      <c r="AG302" s="196"/>
      <c r="AH302" s="905"/>
      <c r="AI302" s="59"/>
      <c r="AJ302" s="59"/>
      <c r="AK302" s="277"/>
      <c r="AL302" s="59"/>
      <c r="AM302" s="59"/>
      <c r="AN302" s="59"/>
      <c r="AO302" s="277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  <c r="GD302" s="59"/>
      <c r="GE302" s="59"/>
      <c r="GF302" s="59"/>
      <c r="GG302" s="59"/>
      <c r="GH302" s="59"/>
      <c r="GI302" s="59"/>
      <c r="GJ302" s="59"/>
      <c r="GK302" s="59"/>
      <c r="GL302" s="59"/>
      <c r="GM302" s="59"/>
      <c r="GN302" s="59"/>
      <c r="GO302" s="59"/>
      <c r="GP302" s="59"/>
      <c r="GQ302" s="59"/>
    </row>
    <row r="303" spans="2:199" ht="45" x14ac:dyDescent="0.25">
      <c r="B303" s="18">
        <v>1</v>
      </c>
      <c r="C303" s="295" t="s">
        <v>459</v>
      </c>
      <c r="D303" s="27">
        <f>'1 уровень'!E2717</f>
        <v>14178</v>
      </c>
      <c r="E303" s="27">
        <f>'1 уровень'!F2717</f>
        <v>4726</v>
      </c>
      <c r="F303" s="27">
        <f>'1 уровень'!G2717</f>
        <v>3126</v>
      </c>
      <c r="G303" s="64">
        <f>'1 уровень'!H2717</f>
        <v>66.144731273804496</v>
      </c>
      <c r="H303" s="78">
        <f>'1 уровень'!I2717</f>
        <v>0</v>
      </c>
      <c r="I303" s="78">
        <f>'1 уровень'!J2717</f>
        <v>0</v>
      </c>
      <c r="J303" s="73">
        <f>'1 уровень'!K2717</f>
        <v>0</v>
      </c>
      <c r="K303" s="73">
        <f>'1 уровень'!L2717</f>
        <v>0</v>
      </c>
      <c r="L303" s="73">
        <f>'1 уровень'!M2717</f>
        <v>0</v>
      </c>
      <c r="M303" s="73">
        <f>'1 уровень'!N2717</f>
        <v>0</v>
      </c>
      <c r="N303" s="73">
        <f>'1 уровень'!O2717</f>
        <v>0</v>
      </c>
      <c r="O303" s="73">
        <f>'1 уровень'!P2717</f>
        <v>0</v>
      </c>
      <c r="P303" s="72">
        <f>'1 уровень'!Q2717</f>
        <v>41291.175990000003</v>
      </c>
      <c r="Q303" s="72">
        <f>'1 уровень'!R2717</f>
        <v>41291.175990000003</v>
      </c>
      <c r="R303" s="72">
        <f>'1 уровень'!S2717</f>
        <v>41291.175990000003</v>
      </c>
      <c r="S303" s="72">
        <f>'1 уровень'!T2717</f>
        <v>41291.175990000003</v>
      </c>
      <c r="T303" s="72">
        <f>'1 уровень'!U2717</f>
        <v>13763.725329999999</v>
      </c>
      <c r="U303" s="72">
        <f>'1 уровень'!V2717</f>
        <v>8507.7211099999986</v>
      </c>
      <c r="V303" s="793">
        <f>'1 уровень'!W2717</f>
        <v>0</v>
      </c>
      <c r="W303" s="72">
        <f>'1 уровень'!X2717</f>
        <v>0</v>
      </c>
      <c r="X303" s="72">
        <f>'1 уровень'!Y2717</f>
        <v>-5256.0042199999998</v>
      </c>
      <c r="Y303" s="72">
        <f>'1 уровень'!Z2717</f>
        <v>0</v>
      </c>
      <c r="Z303" s="72">
        <f>'1 уровень'!AA2717</f>
        <v>-139.84896000000001</v>
      </c>
      <c r="AA303" s="388">
        <f>'1 уровень'!AB2717</f>
        <v>8367.8721499999992</v>
      </c>
      <c r="AB303" s="72">
        <f>U303/T303*100</f>
        <v>61.81263361494296</v>
      </c>
      <c r="AC303" s="72">
        <f>AA303/T303*100</f>
        <v>60.796564515575078</v>
      </c>
      <c r="AD303" s="928" t="e">
        <f>'1 уровень'!#REF!</f>
        <v>#REF!</v>
      </c>
      <c r="AE303" s="935" t="e">
        <f>'1 уровень'!#REF!</f>
        <v>#REF!</v>
      </c>
      <c r="AF303" s="196"/>
      <c r="AG303" s="196"/>
      <c r="AH303" s="905"/>
      <c r="AI303" s="59"/>
      <c r="AJ303" s="59"/>
      <c r="AK303" s="277"/>
      <c r="AL303" s="59"/>
      <c r="AM303" s="59"/>
      <c r="AN303" s="59"/>
      <c r="AO303" s="277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  <c r="GD303" s="59"/>
      <c r="GE303" s="59"/>
      <c r="GF303" s="59"/>
      <c r="GG303" s="59"/>
      <c r="GH303" s="59"/>
      <c r="GI303" s="59"/>
      <c r="GJ303" s="59"/>
      <c r="GK303" s="59"/>
      <c r="GL303" s="59"/>
      <c r="GM303" s="59"/>
      <c r="GN303" s="59"/>
      <c r="GO303" s="59"/>
      <c r="GP303" s="59"/>
      <c r="GQ303" s="59"/>
    </row>
    <row r="304" spans="2:199" ht="30" x14ac:dyDescent="0.25">
      <c r="B304" s="18">
        <v>1</v>
      </c>
      <c r="C304" s="173" t="s">
        <v>272</v>
      </c>
      <c r="D304" s="27">
        <f>'1 уровень'!E2718</f>
        <v>7149</v>
      </c>
      <c r="E304" s="27">
        <f>'1 уровень'!F2718</f>
        <v>2383</v>
      </c>
      <c r="F304" s="27">
        <f>'1 уровень'!G2718</f>
        <v>1636</v>
      </c>
      <c r="G304" s="64">
        <f>'1 уровень'!H2718</f>
        <v>68.652958455728069</v>
      </c>
      <c r="H304" s="78">
        <f>'1 уровень'!I2718</f>
        <v>0</v>
      </c>
      <c r="I304" s="78">
        <f>'1 уровень'!J2718</f>
        <v>0</v>
      </c>
      <c r="J304" s="73">
        <f>'1 уровень'!K2718</f>
        <v>0</v>
      </c>
      <c r="K304" s="73">
        <f>'1 уровень'!L2718</f>
        <v>0</v>
      </c>
      <c r="L304" s="73">
        <f>'1 уровень'!M2718</f>
        <v>0</v>
      </c>
      <c r="M304" s="73">
        <f>'1 уровень'!N2718</f>
        <v>0</v>
      </c>
      <c r="N304" s="73">
        <f>'1 уровень'!O2718</f>
        <v>0</v>
      </c>
      <c r="O304" s="73">
        <f>'1 уровень'!P2718</f>
        <v>0</v>
      </c>
      <c r="P304" s="72">
        <f>'1 уровень'!Q2718</f>
        <v>25743.7212</v>
      </c>
      <c r="Q304" s="72">
        <f>'1 уровень'!R2718</f>
        <v>25743.7212</v>
      </c>
      <c r="R304" s="72">
        <f>'1 уровень'!S2718</f>
        <v>25743.7212</v>
      </c>
      <c r="S304" s="72">
        <f>'1 уровень'!T2718</f>
        <v>25743.7212</v>
      </c>
      <c r="T304" s="72">
        <f>'1 уровень'!U2718</f>
        <v>8581.2403999999988</v>
      </c>
      <c r="U304" s="72">
        <f>'1 уровень'!V2718</f>
        <v>5872.31531</v>
      </c>
      <c r="V304" s="793">
        <f>'1 уровень'!W2718</f>
        <v>0</v>
      </c>
      <c r="W304" s="72">
        <f>'1 уровень'!X2718</f>
        <v>0</v>
      </c>
      <c r="X304" s="72">
        <f>'1 уровень'!Y2718</f>
        <v>-2708.9250899999993</v>
      </c>
      <c r="Y304" s="72">
        <f>'1 уровень'!Z2718</f>
        <v>0</v>
      </c>
      <c r="Z304" s="72">
        <f>'1 уровень'!AA2718</f>
        <v>-139.84896000000001</v>
      </c>
      <c r="AA304" s="388">
        <f>'1 уровень'!AB2718</f>
        <v>5732.4663499999997</v>
      </c>
      <c r="AB304" s="72">
        <f>U304/T304*100</f>
        <v>68.432010248774759</v>
      </c>
      <c r="AC304" s="72">
        <f>AA304/T304*100</f>
        <v>66.802304594566536</v>
      </c>
      <c r="AD304" s="928" t="e">
        <f>'1 уровень'!#REF!</f>
        <v>#REF!</v>
      </c>
      <c r="AE304" s="935" t="e">
        <f>'1 уровень'!#REF!</f>
        <v>#REF!</v>
      </c>
      <c r="AF304" s="196"/>
      <c r="AG304" s="196"/>
      <c r="AH304" s="905"/>
      <c r="AI304" s="59"/>
      <c r="AJ304" s="59"/>
      <c r="AK304" s="277"/>
      <c r="AL304" s="59"/>
      <c r="AM304" s="59"/>
      <c r="AN304" s="59"/>
      <c r="AO304" s="277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  <c r="GL304" s="59"/>
      <c r="GM304" s="59"/>
      <c r="GN304" s="59"/>
      <c r="GO304" s="59"/>
      <c r="GP304" s="59"/>
      <c r="GQ304" s="59"/>
    </row>
    <row r="305" spans="2:199" ht="30" x14ac:dyDescent="0.25">
      <c r="B305" s="18">
        <v>1</v>
      </c>
      <c r="C305" s="173" t="s">
        <v>460</v>
      </c>
      <c r="D305" s="27">
        <f>'1 уровень'!E2719</f>
        <v>6112</v>
      </c>
      <c r="E305" s="27">
        <f>'1 уровень'!F2719</f>
        <v>2037</v>
      </c>
      <c r="F305" s="27">
        <f>'1 уровень'!G2719</f>
        <v>1337</v>
      </c>
      <c r="G305" s="64">
        <f>'1 уровень'!H2719</f>
        <v>65.635738831615114</v>
      </c>
      <c r="H305" s="78">
        <f>'1 уровень'!I2719</f>
        <v>0</v>
      </c>
      <c r="I305" s="78">
        <f>'1 уровень'!J2719</f>
        <v>0</v>
      </c>
      <c r="J305" s="73">
        <f>'1 уровень'!K2719</f>
        <v>0</v>
      </c>
      <c r="K305" s="73">
        <f>'1 уровень'!L2719</f>
        <v>0</v>
      </c>
      <c r="L305" s="73">
        <f>'1 уровень'!M2719</f>
        <v>0</v>
      </c>
      <c r="M305" s="73">
        <f>'1 уровень'!N2719</f>
        <v>0</v>
      </c>
      <c r="N305" s="73">
        <f>'1 уровень'!O2719</f>
        <v>0</v>
      </c>
      <c r="O305" s="73">
        <f>'1 уровень'!P2719</f>
        <v>0</v>
      </c>
      <c r="P305" s="72">
        <f>'1 уровень'!Q2719</f>
        <v>23225.599999999999</v>
      </c>
      <c r="Q305" s="72">
        <f>'1 уровень'!R2719</f>
        <v>23225.599999999999</v>
      </c>
      <c r="R305" s="72">
        <f>'1 уровень'!S2719</f>
        <v>23225.599999999999</v>
      </c>
      <c r="S305" s="72">
        <f>'1 уровень'!T2719</f>
        <v>23225.599999999999</v>
      </c>
      <c r="T305" s="72">
        <f>'1 уровень'!U2719</f>
        <v>7741.8666666666659</v>
      </c>
      <c r="U305" s="72">
        <f>'1 уровень'!V2719</f>
        <v>5395.6465200000002</v>
      </c>
      <c r="V305" s="793">
        <f>'1 уровень'!W2719</f>
        <v>0</v>
      </c>
      <c r="W305" s="72">
        <f>'1 уровень'!X2719</f>
        <v>0</v>
      </c>
      <c r="X305" s="72">
        <f>'1 уровень'!Y2719</f>
        <v>-2346.2201466666656</v>
      </c>
      <c r="Y305" s="72">
        <f>'1 уровень'!Z2719</f>
        <v>0</v>
      </c>
      <c r="Z305" s="72">
        <f>'1 уровень'!AA2719</f>
        <v>-38.968089999999997</v>
      </c>
      <c r="AA305" s="388">
        <f>'1 уровень'!AB2719</f>
        <v>5356.6784299999999</v>
      </c>
      <c r="AB305" s="72">
        <f>U305/T305*100</f>
        <v>69.69438705566273</v>
      </c>
      <c r="AC305" s="72">
        <f>AA305/T305*100</f>
        <v>69.19104475234225</v>
      </c>
      <c r="AD305" s="928" t="e">
        <f>'1 уровень'!#REF!</f>
        <v>#REF!</v>
      </c>
      <c r="AE305" s="935" t="e">
        <f>'1 уровень'!#REF!</f>
        <v>#REF!</v>
      </c>
      <c r="AF305" s="196"/>
      <c r="AG305" s="196"/>
      <c r="AH305" s="905"/>
      <c r="AI305" s="59"/>
      <c r="AJ305" s="59"/>
      <c r="AK305" s="277"/>
      <c r="AL305" s="59"/>
      <c r="AM305" s="59"/>
      <c r="AN305" s="59"/>
      <c r="AO305" s="277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  <c r="GL305" s="59"/>
      <c r="GM305" s="59"/>
      <c r="GN305" s="59"/>
      <c r="GO305" s="59"/>
      <c r="GP305" s="59"/>
      <c r="GQ305" s="59"/>
    </row>
    <row r="306" spans="2:199" ht="60" x14ac:dyDescent="0.25">
      <c r="B306" s="18">
        <v>1</v>
      </c>
      <c r="C306" s="173" t="s">
        <v>479</v>
      </c>
      <c r="D306" s="27">
        <f>'1 уровень'!E2720</f>
        <v>0</v>
      </c>
      <c r="E306" s="27">
        <f>'1 уровень'!F2720</f>
        <v>0</v>
      </c>
      <c r="F306" s="27">
        <f>'1 уровень'!G2720</f>
        <v>0</v>
      </c>
      <c r="G306" s="64">
        <f>'1 уровень'!H2720</f>
        <v>0</v>
      </c>
      <c r="H306" s="78">
        <f>'1 уровень'!I2720</f>
        <v>0</v>
      </c>
      <c r="I306" s="78">
        <f>'1 уровень'!J2720</f>
        <v>0</v>
      </c>
      <c r="J306" s="73">
        <f>'1 уровень'!K2720</f>
        <v>0</v>
      </c>
      <c r="K306" s="73">
        <f>'1 уровень'!L2720</f>
        <v>0</v>
      </c>
      <c r="L306" s="73">
        <f>'1 уровень'!M2720</f>
        <v>0</v>
      </c>
      <c r="M306" s="73">
        <f>'1 уровень'!N2720</f>
        <v>0</v>
      </c>
      <c r="N306" s="73">
        <f>'1 уровень'!O2720</f>
        <v>0</v>
      </c>
      <c r="O306" s="73">
        <f>'1 уровень'!P2720</f>
        <v>0</v>
      </c>
      <c r="P306" s="72">
        <f>'1 уровень'!Q2720</f>
        <v>0</v>
      </c>
      <c r="Q306" s="72">
        <f>'1 уровень'!R2720</f>
        <v>0</v>
      </c>
      <c r="R306" s="72">
        <f>'1 уровень'!S2720</f>
        <v>0</v>
      </c>
      <c r="S306" s="72">
        <f>'1 уровень'!T2720</f>
        <v>0</v>
      </c>
      <c r="T306" s="72">
        <f>'1 уровень'!U2720</f>
        <v>0</v>
      </c>
      <c r="U306" s="72">
        <f>'1 уровень'!V2720</f>
        <v>0</v>
      </c>
      <c r="V306" s="793">
        <f>'1 уровень'!W2720</f>
        <v>0</v>
      </c>
      <c r="W306" s="72">
        <f>'1 уровень'!X2720</f>
        <v>0</v>
      </c>
      <c r="X306" s="72">
        <f>'1 уровень'!Y2720</f>
        <v>0</v>
      </c>
      <c r="Y306" s="72">
        <f>'1 уровень'!Z2720</f>
        <v>0</v>
      </c>
      <c r="Z306" s="72">
        <f>'1 уровень'!AA2720</f>
        <v>0</v>
      </c>
      <c r="AA306" s="388">
        <f>'1 уровень'!AB2720</f>
        <v>0</v>
      </c>
      <c r="AB306" s="72"/>
      <c r="AC306" s="72"/>
      <c r="AD306" s="928" t="e">
        <f>'1 уровень'!#REF!</f>
        <v>#REF!</v>
      </c>
      <c r="AE306" s="935" t="e">
        <f>'1 уровень'!#REF!</f>
        <v>#REF!</v>
      </c>
      <c r="AF306" s="196"/>
      <c r="AG306" s="196"/>
      <c r="AH306" s="905"/>
      <c r="AI306" s="59"/>
      <c r="AJ306" s="59"/>
      <c r="AK306" s="277"/>
      <c r="AL306" s="59"/>
      <c r="AM306" s="59"/>
      <c r="AN306" s="59"/>
      <c r="AO306" s="277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  <c r="GL306" s="59"/>
      <c r="GM306" s="59"/>
      <c r="GN306" s="59"/>
      <c r="GO306" s="59"/>
      <c r="GP306" s="59"/>
      <c r="GQ306" s="59"/>
    </row>
    <row r="307" spans="2:199" ht="30" x14ac:dyDescent="0.25">
      <c r="B307" s="18">
        <v>1</v>
      </c>
      <c r="C307" s="173" t="s">
        <v>461</v>
      </c>
      <c r="D307" s="27">
        <f>'1 уровень'!E2721</f>
        <v>925</v>
      </c>
      <c r="E307" s="27">
        <f>'1 уровень'!F2721</f>
        <v>308</v>
      </c>
      <c r="F307" s="27">
        <f>'1 уровень'!G2721</f>
        <v>299</v>
      </c>
      <c r="G307" s="64">
        <f>'1 уровень'!H2721</f>
        <v>97.077922077922068</v>
      </c>
      <c r="H307" s="78">
        <f>'1 уровень'!I2721</f>
        <v>0</v>
      </c>
      <c r="I307" s="78">
        <f>'1 уровень'!J2721</f>
        <v>0</v>
      </c>
      <c r="J307" s="73">
        <f>'1 уровень'!K2721</f>
        <v>0</v>
      </c>
      <c r="K307" s="73">
        <f>'1 уровень'!L2721</f>
        <v>0</v>
      </c>
      <c r="L307" s="73">
        <f>'1 уровень'!M2721</f>
        <v>0</v>
      </c>
      <c r="M307" s="73">
        <f>'1 уровень'!N2721</f>
        <v>0</v>
      </c>
      <c r="N307" s="73">
        <f>'1 уровень'!O2721</f>
        <v>0</v>
      </c>
      <c r="O307" s="73">
        <f>'1 уровень'!P2721</f>
        <v>0</v>
      </c>
      <c r="P307" s="72">
        <f>'1 уровень'!Q2721</f>
        <v>1637.6332</v>
      </c>
      <c r="Q307" s="72">
        <f>'1 уровень'!R2721</f>
        <v>1637.6332</v>
      </c>
      <c r="R307" s="72">
        <f>'1 уровень'!S2721</f>
        <v>1637.6332</v>
      </c>
      <c r="S307" s="72">
        <f>'1 уровень'!T2721</f>
        <v>1637.6332</v>
      </c>
      <c r="T307" s="72">
        <f>'1 уровень'!U2721</f>
        <v>545.87773333333337</v>
      </c>
      <c r="U307" s="72">
        <f>'1 уровень'!V2721</f>
        <v>476.66879</v>
      </c>
      <c r="V307" s="793">
        <f>'1 уровень'!W2721</f>
        <v>0</v>
      </c>
      <c r="W307" s="72">
        <f>'1 уровень'!X2721</f>
        <v>0</v>
      </c>
      <c r="X307" s="72">
        <f>'1 уровень'!Y2721</f>
        <v>-69.208943333333366</v>
      </c>
      <c r="Y307" s="72">
        <f>'1 уровень'!Z2721</f>
        <v>0</v>
      </c>
      <c r="Z307" s="72">
        <f>'1 уровень'!AA2721</f>
        <v>0</v>
      </c>
      <c r="AA307" s="388">
        <f>'1 уровень'!AB2721</f>
        <v>476.66879</v>
      </c>
      <c r="AB307" s="72">
        <f>U307/T307*100</f>
        <v>87.321530242547595</v>
      </c>
      <c r="AC307" s="72">
        <f>AA307/T307*100</f>
        <v>87.321530242547595</v>
      </c>
      <c r="AD307" s="928" t="e">
        <f>'1 уровень'!#REF!</f>
        <v>#REF!</v>
      </c>
      <c r="AE307" s="935" t="e">
        <f>'1 уровень'!#REF!</f>
        <v>#REF!</v>
      </c>
      <c r="AF307" s="196"/>
      <c r="AG307" s="196"/>
      <c r="AH307" s="905"/>
      <c r="AI307" s="59"/>
      <c r="AJ307" s="59"/>
      <c r="AK307" s="277"/>
      <c r="AL307" s="59"/>
      <c r="AM307" s="59"/>
      <c r="AN307" s="59"/>
      <c r="AO307" s="277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  <c r="GL307" s="59"/>
      <c r="GM307" s="59"/>
      <c r="GN307" s="59"/>
      <c r="GO307" s="59"/>
      <c r="GP307" s="59"/>
      <c r="GQ307" s="59"/>
    </row>
    <row r="308" spans="2:199" ht="30" x14ac:dyDescent="0.25">
      <c r="B308" s="18">
        <v>1</v>
      </c>
      <c r="C308" s="295" t="s">
        <v>462</v>
      </c>
      <c r="D308" s="27">
        <f>'1 уровень'!E2722</f>
        <v>0</v>
      </c>
      <c r="E308" s="27">
        <f>'1 уровень'!F2722</f>
        <v>0</v>
      </c>
      <c r="F308" s="27">
        <f>'1 уровень'!G2722</f>
        <v>0</v>
      </c>
      <c r="G308" s="64">
        <f>'1 уровень'!H2722</f>
        <v>0</v>
      </c>
      <c r="H308" s="78">
        <f>'1 уровень'!I2722</f>
        <v>0</v>
      </c>
      <c r="I308" s="78">
        <f>'1 уровень'!J2722</f>
        <v>0</v>
      </c>
      <c r="J308" s="73">
        <f>'1 уровень'!K2722</f>
        <v>0</v>
      </c>
      <c r="K308" s="73">
        <f>'1 уровень'!L2722</f>
        <v>0</v>
      </c>
      <c r="L308" s="73">
        <f>'1 уровень'!M2722</f>
        <v>0</v>
      </c>
      <c r="M308" s="73">
        <f>'1 уровень'!N2722</f>
        <v>0</v>
      </c>
      <c r="N308" s="73">
        <f>'1 уровень'!O2722</f>
        <v>0</v>
      </c>
      <c r="O308" s="73">
        <f>'1 уровень'!P2722</f>
        <v>0</v>
      </c>
      <c r="P308" s="72">
        <f>'1 уровень'!Q2722</f>
        <v>0</v>
      </c>
      <c r="Q308" s="72">
        <f>'1 уровень'!R2722</f>
        <v>0</v>
      </c>
      <c r="R308" s="72">
        <f>'1 уровень'!S2722</f>
        <v>0</v>
      </c>
      <c r="S308" s="72">
        <f>'1 уровень'!T2722</f>
        <v>0</v>
      </c>
      <c r="T308" s="72">
        <f>'1 уровень'!U2722</f>
        <v>0</v>
      </c>
      <c r="U308" s="72">
        <f>'1 уровень'!V2722</f>
        <v>0</v>
      </c>
      <c r="V308" s="793">
        <f>'1 уровень'!W2722</f>
        <v>0</v>
      </c>
      <c r="W308" s="72">
        <f>'1 уровень'!X2722</f>
        <v>0</v>
      </c>
      <c r="X308" s="72">
        <f>'1 уровень'!Y2722</f>
        <v>0</v>
      </c>
      <c r="Y308" s="72">
        <f>'1 уровень'!Z2722</f>
        <v>0</v>
      </c>
      <c r="Z308" s="72">
        <f>'1 уровень'!AA2722</f>
        <v>0</v>
      </c>
      <c r="AA308" s="388">
        <f>'1 уровень'!AB2722</f>
        <v>0</v>
      </c>
      <c r="AB308" s="72"/>
      <c r="AC308" s="72"/>
      <c r="AD308" s="928" t="e">
        <f>'1 уровень'!#REF!</f>
        <v>#REF!</v>
      </c>
      <c r="AE308" s="935" t="e">
        <f>'1 уровень'!#REF!</f>
        <v>#REF!</v>
      </c>
      <c r="AF308" s="196"/>
      <c r="AG308" s="196"/>
      <c r="AH308" s="905"/>
      <c r="AI308" s="59"/>
      <c r="AJ308" s="59"/>
      <c r="AK308" s="277"/>
      <c r="AL308" s="59"/>
      <c r="AM308" s="59"/>
      <c r="AN308" s="59"/>
      <c r="AO308" s="277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  <c r="GL308" s="59"/>
      <c r="GM308" s="59"/>
      <c r="GN308" s="59"/>
      <c r="GO308" s="59"/>
      <c r="GP308" s="59"/>
      <c r="GQ308" s="59"/>
    </row>
    <row r="309" spans="2:199" ht="45" x14ac:dyDescent="0.25">
      <c r="B309" s="18">
        <v>1</v>
      </c>
      <c r="C309" s="173" t="s">
        <v>463</v>
      </c>
      <c r="D309" s="27">
        <f>'1 уровень'!E2723</f>
        <v>14</v>
      </c>
      <c r="E309" s="27">
        <f>'1 уровень'!F2723</f>
        <v>5</v>
      </c>
      <c r="F309" s="27">
        <f>'1 уровень'!G2723</f>
        <v>0</v>
      </c>
      <c r="G309" s="64">
        <f>'1 уровень'!H2723</f>
        <v>0</v>
      </c>
      <c r="H309" s="78">
        <f>'1 уровень'!I2723</f>
        <v>0</v>
      </c>
      <c r="I309" s="78">
        <f>'1 уровень'!J2723</f>
        <v>0</v>
      </c>
      <c r="J309" s="73">
        <f>'1 уровень'!K2723</f>
        <v>0</v>
      </c>
      <c r="K309" s="73">
        <f>'1 уровень'!L2723</f>
        <v>0</v>
      </c>
      <c r="L309" s="73">
        <f>'1 уровень'!M2723</f>
        <v>0</v>
      </c>
      <c r="M309" s="73">
        <f>'1 уровень'!N2723</f>
        <v>0</v>
      </c>
      <c r="N309" s="73">
        <f>'1 уровень'!O2723</f>
        <v>0</v>
      </c>
      <c r="O309" s="73">
        <f>'1 уровень'!P2723</f>
        <v>0</v>
      </c>
      <c r="P309" s="72">
        <f>'1 уровень'!Q2723</f>
        <v>110.06100000000001</v>
      </c>
      <c r="Q309" s="72">
        <f>'1 уровень'!R2723</f>
        <v>110.06100000000001</v>
      </c>
      <c r="R309" s="72">
        <f>'1 уровень'!S2723</f>
        <v>110.06100000000001</v>
      </c>
      <c r="S309" s="72">
        <f>'1 уровень'!T2723</f>
        <v>110.06100000000001</v>
      </c>
      <c r="T309" s="72">
        <f>'1 уровень'!U2723</f>
        <v>36.687000000000005</v>
      </c>
      <c r="U309" s="72">
        <f>'1 уровень'!V2723</f>
        <v>0</v>
      </c>
      <c r="V309" s="793">
        <f>'1 уровень'!W2723</f>
        <v>0</v>
      </c>
      <c r="W309" s="72">
        <f>'1 уровень'!X2723</f>
        <v>0</v>
      </c>
      <c r="X309" s="72">
        <f>'1 уровень'!Y2723</f>
        <v>-36.687000000000005</v>
      </c>
      <c r="Y309" s="72">
        <f>'1 уровень'!Z2723</f>
        <v>0</v>
      </c>
      <c r="Z309" s="72">
        <f>'1 уровень'!AA2723</f>
        <v>-7.2057700000000002</v>
      </c>
      <c r="AA309" s="388">
        <f>'1 уровень'!AB2723</f>
        <v>-7.2057700000000002</v>
      </c>
      <c r="AB309" s="72">
        <f t="shared" ref="AB309:AB315" si="15">U309/T309*100</f>
        <v>0</v>
      </c>
      <c r="AC309" s="72">
        <f t="shared" ref="AC309:AC315" si="16">AA309/T309*100</f>
        <v>-19.641208057350013</v>
      </c>
      <c r="AD309" s="928" t="e">
        <f>'1 уровень'!#REF!</f>
        <v>#REF!</v>
      </c>
      <c r="AE309" s="935" t="e">
        <f>'1 уровень'!#REF!</f>
        <v>#REF!</v>
      </c>
      <c r="AF309" s="196"/>
      <c r="AG309" s="196"/>
      <c r="AH309" s="905"/>
      <c r="AI309" s="59"/>
      <c r="AJ309" s="59"/>
      <c r="AK309" s="277"/>
      <c r="AL309" s="59"/>
      <c r="AM309" s="59"/>
      <c r="AN309" s="59"/>
      <c r="AO309" s="277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  <c r="GL309" s="59"/>
      <c r="GM309" s="59"/>
      <c r="GN309" s="59"/>
      <c r="GO309" s="59"/>
      <c r="GP309" s="59"/>
      <c r="GQ309" s="59"/>
    </row>
    <row r="310" spans="2:199" ht="30" x14ac:dyDescent="0.25">
      <c r="B310" s="18">
        <v>1</v>
      </c>
      <c r="C310" s="173" t="s">
        <v>464</v>
      </c>
      <c r="D310" s="27">
        <f>'1 уровень'!E2724</f>
        <v>98</v>
      </c>
      <c r="E310" s="27">
        <f>'1 уровень'!F2724</f>
        <v>33</v>
      </c>
      <c r="F310" s="27">
        <f>'1 уровень'!G2724</f>
        <v>0</v>
      </c>
      <c r="G310" s="64">
        <f>'1 уровень'!H2724</f>
        <v>0</v>
      </c>
      <c r="H310" s="78">
        <f>'1 уровень'!I2724</f>
        <v>0</v>
      </c>
      <c r="I310" s="78">
        <f>'1 уровень'!J2724</f>
        <v>0</v>
      </c>
      <c r="J310" s="73">
        <f>'1 уровень'!K2724</f>
        <v>0</v>
      </c>
      <c r="K310" s="73">
        <f>'1 уровень'!L2724</f>
        <v>0</v>
      </c>
      <c r="L310" s="73">
        <f>'1 уровень'!M2724</f>
        <v>0</v>
      </c>
      <c r="M310" s="73">
        <f>'1 уровень'!N2724</f>
        <v>0</v>
      </c>
      <c r="N310" s="73">
        <f>'1 уровень'!O2724</f>
        <v>0</v>
      </c>
      <c r="O310" s="73">
        <f>'1 уровень'!P2724</f>
        <v>0</v>
      </c>
      <c r="P310" s="72">
        <f>'1 уровень'!Q2724</f>
        <v>770.42700000000002</v>
      </c>
      <c r="Q310" s="72">
        <f>'1 уровень'!R2724</f>
        <v>770.42700000000002</v>
      </c>
      <c r="R310" s="72">
        <f>'1 уровень'!S2724</f>
        <v>770.42700000000002</v>
      </c>
      <c r="S310" s="72">
        <f>'1 уровень'!T2724</f>
        <v>770.42700000000002</v>
      </c>
      <c r="T310" s="72">
        <f>'1 уровень'!U2724</f>
        <v>256.80900000000003</v>
      </c>
      <c r="U310" s="72">
        <f>'1 уровень'!V2724</f>
        <v>0</v>
      </c>
      <c r="V310" s="793">
        <f>'1 уровень'!W2724</f>
        <v>0</v>
      </c>
      <c r="W310" s="72">
        <f>'1 уровень'!X2724</f>
        <v>0</v>
      </c>
      <c r="X310" s="72">
        <f>'1 уровень'!Y2724</f>
        <v>-256.80900000000003</v>
      </c>
      <c r="Y310" s="72">
        <f>'1 уровень'!Z2724</f>
        <v>0</v>
      </c>
      <c r="Z310" s="72">
        <f>'1 уровень'!AA2724</f>
        <v>-93.6751</v>
      </c>
      <c r="AA310" s="388">
        <f>'1 уровень'!AB2724</f>
        <v>-93.6751</v>
      </c>
      <c r="AB310" s="72">
        <f t="shared" si="15"/>
        <v>0</v>
      </c>
      <c r="AC310" s="72">
        <f t="shared" si="16"/>
        <v>-36.476564294865049</v>
      </c>
      <c r="AD310" s="928" t="e">
        <f>'1 уровень'!#REF!</f>
        <v>#REF!</v>
      </c>
      <c r="AE310" s="935" t="e">
        <f>'1 уровень'!#REF!</f>
        <v>#REF!</v>
      </c>
      <c r="AF310" s="196"/>
      <c r="AG310" s="196"/>
      <c r="AH310" s="905"/>
      <c r="AI310" s="59"/>
      <c r="AJ310" s="59"/>
      <c r="AK310" s="277"/>
      <c r="AL310" s="59"/>
      <c r="AM310" s="59"/>
      <c r="AN310" s="59"/>
      <c r="AO310" s="277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  <c r="GP310" s="59"/>
      <c r="GQ310" s="59"/>
    </row>
    <row r="311" spans="2:199" ht="45" x14ac:dyDescent="0.25">
      <c r="B311" s="18">
        <v>1</v>
      </c>
      <c r="C311" s="173" t="s">
        <v>273</v>
      </c>
      <c r="D311" s="27">
        <f>'1 уровень'!E2725</f>
        <v>7029</v>
      </c>
      <c r="E311" s="27">
        <f>'1 уровень'!F2725</f>
        <v>2343</v>
      </c>
      <c r="F311" s="27">
        <f>'1 уровень'!G2725</f>
        <v>1490</v>
      </c>
      <c r="G311" s="64">
        <f>'1 уровень'!H2725</f>
        <v>63.593683311993175</v>
      </c>
      <c r="H311" s="78">
        <f>'1 уровень'!I2725</f>
        <v>0</v>
      </c>
      <c r="I311" s="78">
        <f>'1 уровень'!J2725</f>
        <v>0</v>
      </c>
      <c r="J311" s="73">
        <f>'1 уровень'!K2725</f>
        <v>0</v>
      </c>
      <c r="K311" s="73">
        <f>'1 уровень'!L2725</f>
        <v>0</v>
      </c>
      <c r="L311" s="73">
        <f>'1 уровень'!M2725</f>
        <v>0</v>
      </c>
      <c r="M311" s="73">
        <f>'1 уровень'!N2725</f>
        <v>0</v>
      </c>
      <c r="N311" s="73">
        <f>'1 уровень'!O2725</f>
        <v>0</v>
      </c>
      <c r="O311" s="73">
        <f>'1 уровень'!P2725</f>
        <v>0</v>
      </c>
      <c r="P311" s="72">
        <f>'1 уровень'!Q2725</f>
        <v>15547.45479</v>
      </c>
      <c r="Q311" s="72">
        <f>'1 уровень'!R2725</f>
        <v>15547.45479</v>
      </c>
      <c r="R311" s="72">
        <f>'1 уровень'!S2725</f>
        <v>15547.45479</v>
      </c>
      <c r="S311" s="72">
        <f>'1 уровень'!T2725</f>
        <v>15547.45479</v>
      </c>
      <c r="T311" s="72">
        <f>'1 уровень'!U2725</f>
        <v>5182.4849300000005</v>
      </c>
      <c r="U311" s="72">
        <f>'1 уровень'!V2725</f>
        <v>2635.4057999999995</v>
      </c>
      <c r="V311" s="793">
        <f>'1 уровень'!W2725</f>
        <v>0</v>
      </c>
      <c r="W311" s="72">
        <f>'1 уровень'!X2725</f>
        <v>0</v>
      </c>
      <c r="X311" s="72">
        <f>'1 уровень'!Y2725</f>
        <v>-2547.0791300000005</v>
      </c>
      <c r="Y311" s="72">
        <f>'1 уровень'!Z2725</f>
        <v>0</v>
      </c>
      <c r="Z311" s="72">
        <f>'1 уровень'!AA2725</f>
        <v>0</v>
      </c>
      <c r="AA311" s="388">
        <f>'1 уровень'!AB2725</f>
        <v>2635.4057999999995</v>
      </c>
      <c r="AB311" s="72">
        <f t="shared" si="15"/>
        <v>50.852165237265808</v>
      </c>
      <c r="AC311" s="72">
        <f t="shared" si="16"/>
        <v>50.852165237265808</v>
      </c>
      <c r="AD311" s="928" t="e">
        <f>'1 уровень'!#REF!</f>
        <v>#REF!</v>
      </c>
      <c r="AE311" s="935" t="e">
        <f>'1 уровень'!#REF!</f>
        <v>#REF!</v>
      </c>
      <c r="AF311" s="196"/>
      <c r="AG311" s="196"/>
      <c r="AH311" s="905"/>
      <c r="AI311" s="59"/>
      <c r="AJ311" s="59"/>
      <c r="AK311" s="277"/>
      <c r="AL311" s="59"/>
      <c r="AM311" s="59"/>
      <c r="AN311" s="59"/>
      <c r="AO311" s="277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  <c r="GL311" s="59"/>
      <c r="GM311" s="59"/>
      <c r="GN311" s="59"/>
      <c r="GO311" s="59"/>
      <c r="GP311" s="59"/>
      <c r="GQ311" s="59"/>
    </row>
    <row r="312" spans="2:199" ht="30" x14ac:dyDescent="0.25">
      <c r="B312" s="18">
        <v>1</v>
      </c>
      <c r="C312" s="173" t="s">
        <v>465</v>
      </c>
      <c r="D312" s="27">
        <f>'1 уровень'!E2726</f>
        <v>2265</v>
      </c>
      <c r="E312" s="27">
        <f>'1 уровень'!F2726</f>
        <v>755</v>
      </c>
      <c r="F312" s="27">
        <f>'1 уровень'!G2726</f>
        <v>313</v>
      </c>
      <c r="G312" s="64">
        <f>'1 уровень'!H2726</f>
        <v>41.4569536423841</v>
      </c>
      <c r="H312" s="78">
        <f>'1 уровень'!I2726</f>
        <v>0</v>
      </c>
      <c r="I312" s="78">
        <f>'1 уровень'!J2726</f>
        <v>0</v>
      </c>
      <c r="J312" s="73">
        <f>'1 уровень'!K2726</f>
        <v>0</v>
      </c>
      <c r="K312" s="73">
        <f>'1 уровень'!L2726</f>
        <v>0</v>
      </c>
      <c r="L312" s="73">
        <f>'1 уровень'!M2726</f>
        <v>0</v>
      </c>
      <c r="M312" s="73">
        <f>'1 уровень'!N2726</f>
        <v>0</v>
      </c>
      <c r="N312" s="73">
        <f>'1 уровень'!O2726</f>
        <v>0</v>
      </c>
      <c r="O312" s="73">
        <f>'1 уровень'!P2726</f>
        <v>0</v>
      </c>
      <c r="P312" s="72">
        <f>'1 уровень'!Q2726</f>
        <v>3612.0181499999999</v>
      </c>
      <c r="Q312" s="72">
        <f>'1 уровень'!R2726</f>
        <v>3612.0181499999999</v>
      </c>
      <c r="R312" s="72">
        <f>'1 уровень'!S2726</f>
        <v>3612.0181499999999</v>
      </c>
      <c r="S312" s="72">
        <f>'1 уровень'!T2726</f>
        <v>3612.0181499999999</v>
      </c>
      <c r="T312" s="72">
        <f>'1 уровень'!U2726</f>
        <v>1204.00605</v>
      </c>
      <c r="U312" s="72">
        <f>'1 уровень'!V2726</f>
        <v>476.07307999999995</v>
      </c>
      <c r="V312" s="793">
        <f>'1 уровень'!W2726</f>
        <v>0</v>
      </c>
      <c r="W312" s="72">
        <f>'1 уровень'!X2726</f>
        <v>0</v>
      </c>
      <c r="X312" s="72">
        <f>'1 уровень'!Y2726</f>
        <v>-727.93297000000007</v>
      </c>
      <c r="Y312" s="72">
        <f>'1 уровень'!Z2726</f>
        <v>0</v>
      </c>
      <c r="Z312" s="72">
        <f>'1 уровень'!AA2726</f>
        <v>0</v>
      </c>
      <c r="AA312" s="388">
        <f>'1 уровень'!AB2726</f>
        <v>476.07307999999995</v>
      </c>
      <c r="AB312" s="72">
        <f t="shared" si="15"/>
        <v>39.540754799363334</v>
      </c>
      <c r="AC312" s="72">
        <f t="shared" si="16"/>
        <v>39.540754799363334</v>
      </c>
      <c r="AD312" s="928" t="e">
        <f>'1 уровень'!#REF!</f>
        <v>#REF!</v>
      </c>
      <c r="AE312" s="935" t="e">
        <f>'1 уровень'!#REF!</f>
        <v>#REF!</v>
      </c>
      <c r="AF312" s="196"/>
      <c r="AG312" s="196"/>
      <c r="AH312" s="905"/>
      <c r="AI312" s="59"/>
      <c r="AJ312" s="59"/>
      <c r="AK312" s="277"/>
      <c r="AL312" s="59"/>
      <c r="AM312" s="59"/>
      <c r="AN312" s="59"/>
      <c r="AO312" s="277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  <c r="GL312" s="59"/>
      <c r="GM312" s="59"/>
      <c r="GN312" s="59"/>
      <c r="GO312" s="59"/>
      <c r="GP312" s="59"/>
      <c r="GQ312" s="59"/>
    </row>
    <row r="313" spans="2:199" ht="60" x14ac:dyDescent="0.25">
      <c r="B313" s="18">
        <v>1</v>
      </c>
      <c r="C313" s="173" t="s">
        <v>466</v>
      </c>
      <c r="D313" s="27">
        <f>'1 уровень'!E2727</f>
        <v>3588</v>
      </c>
      <c r="E313" s="27">
        <f>'1 уровень'!F2727</f>
        <v>1196</v>
      </c>
      <c r="F313" s="27">
        <f>'1 уровень'!G2727</f>
        <v>740</v>
      </c>
      <c r="G313" s="64">
        <f>'1 уровень'!H2727</f>
        <v>61.872909698996658</v>
      </c>
      <c r="H313" s="78">
        <f>'1 уровень'!I2727</f>
        <v>0</v>
      </c>
      <c r="I313" s="78">
        <f>'1 уровень'!J2727</f>
        <v>0</v>
      </c>
      <c r="J313" s="73">
        <f>'1 уровень'!K2727</f>
        <v>0</v>
      </c>
      <c r="K313" s="73">
        <f>'1 уровень'!L2727</f>
        <v>0</v>
      </c>
      <c r="L313" s="73">
        <f>'1 уровень'!M2727</f>
        <v>0</v>
      </c>
      <c r="M313" s="73">
        <f>'1 уровень'!N2727</f>
        <v>0</v>
      </c>
      <c r="N313" s="73">
        <f>'1 уровень'!O2727</f>
        <v>0</v>
      </c>
      <c r="O313" s="73">
        <f>'1 уровень'!P2727</f>
        <v>0</v>
      </c>
      <c r="P313" s="72">
        <f>'1 уровень'!Q2727</f>
        <v>10351.164720000001</v>
      </c>
      <c r="Q313" s="72">
        <f>'1 уровень'!R2727</f>
        <v>10351.164720000001</v>
      </c>
      <c r="R313" s="72">
        <f>'1 уровень'!S2727</f>
        <v>10351.164720000001</v>
      </c>
      <c r="S313" s="72">
        <f>'1 уровень'!T2727</f>
        <v>10351.164720000001</v>
      </c>
      <c r="T313" s="72">
        <f>'1 уровень'!U2727</f>
        <v>3450.3882400000002</v>
      </c>
      <c r="U313" s="72">
        <f>'1 уровень'!V2727</f>
        <v>1553.9039599999999</v>
      </c>
      <c r="V313" s="793">
        <f>'1 уровень'!W2727</f>
        <v>0</v>
      </c>
      <c r="W313" s="72">
        <f>'1 уровень'!X2727</f>
        <v>0</v>
      </c>
      <c r="X313" s="72">
        <f>'1 уровень'!Y2727</f>
        <v>-1896.4842800000004</v>
      </c>
      <c r="Y313" s="72">
        <f>'1 уровень'!Z2727</f>
        <v>0</v>
      </c>
      <c r="Z313" s="72">
        <f>'1 уровень'!AA2727</f>
        <v>0</v>
      </c>
      <c r="AA313" s="388">
        <f>'1 уровень'!AB2727</f>
        <v>1553.9039599999999</v>
      </c>
      <c r="AB313" s="72">
        <f t="shared" si="15"/>
        <v>45.035626483586668</v>
      </c>
      <c r="AC313" s="72">
        <f t="shared" si="16"/>
        <v>45.035626483586668</v>
      </c>
      <c r="AD313" s="928" t="e">
        <f>'1 уровень'!#REF!</f>
        <v>#REF!</v>
      </c>
      <c r="AE313" s="935" t="e">
        <f>'1 уровень'!#REF!</f>
        <v>#REF!</v>
      </c>
      <c r="AF313" s="196"/>
      <c r="AG313" s="196"/>
      <c r="AH313" s="905"/>
      <c r="AI313" s="59"/>
      <c r="AJ313" s="59"/>
      <c r="AK313" s="277"/>
      <c r="AL313" s="59"/>
      <c r="AM313" s="59"/>
      <c r="AN313" s="59"/>
      <c r="AO313" s="277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  <c r="GL313" s="59"/>
      <c r="GM313" s="59"/>
      <c r="GN313" s="59"/>
      <c r="GO313" s="59"/>
      <c r="GP313" s="59"/>
      <c r="GQ313" s="59"/>
    </row>
    <row r="314" spans="2:199" ht="60" x14ac:dyDescent="0.25">
      <c r="B314" s="18">
        <v>1</v>
      </c>
      <c r="C314" s="295" t="s">
        <v>467</v>
      </c>
      <c r="D314" s="27">
        <f>'1 уровень'!E2728</f>
        <v>1176</v>
      </c>
      <c r="E314" s="27">
        <f>'1 уровень'!F2728</f>
        <v>392</v>
      </c>
      <c r="F314" s="27">
        <f>'1 уровень'!G2728</f>
        <v>437</v>
      </c>
      <c r="G314" s="64">
        <f>'1 уровень'!H2728</f>
        <v>111.4795918367347</v>
      </c>
      <c r="H314" s="78">
        <f>'1 уровень'!I2728</f>
        <v>0</v>
      </c>
      <c r="I314" s="78">
        <f>'1 уровень'!J2728</f>
        <v>0</v>
      </c>
      <c r="J314" s="73">
        <f>'1 уровень'!K2728</f>
        <v>0</v>
      </c>
      <c r="K314" s="73">
        <f>'1 уровень'!L2728</f>
        <v>0</v>
      </c>
      <c r="L314" s="73">
        <f>'1 уровень'!M2728</f>
        <v>0</v>
      </c>
      <c r="M314" s="73">
        <f>'1 уровень'!N2728</f>
        <v>0</v>
      </c>
      <c r="N314" s="73">
        <f>'1 уровень'!O2728</f>
        <v>0</v>
      </c>
      <c r="O314" s="73">
        <f>'1 уровень'!P2728</f>
        <v>0</v>
      </c>
      <c r="P314" s="72">
        <f>'1 уровень'!Q2728</f>
        <v>1584.2719200000001</v>
      </c>
      <c r="Q314" s="72">
        <f>'1 уровень'!R2728</f>
        <v>1584.2719200000001</v>
      </c>
      <c r="R314" s="72">
        <f>'1 уровень'!S2728</f>
        <v>1584.2719200000001</v>
      </c>
      <c r="S314" s="72">
        <f>'1 уровень'!T2728</f>
        <v>1584.2719200000001</v>
      </c>
      <c r="T314" s="72">
        <f>'1 уровень'!U2728</f>
        <v>528.09064000000001</v>
      </c>
      <c r="U314" s="72">
        <f>'1 уровень'!V2728</f>
        <v>605.42876000000001</v>
      </c>
      <c r="V314" s="793">
        <f>'1 уровень'!W2728</f>
        <v>0</v>
      </c>
      <c r="W314" s="72">
        <f>'1 уровень'!X2728</f>
        <v>0</v>
      </c>
      <c r="X314" s="72">
        <f>'1 уровень'!Y2728</f>
        <v>77.338120000000004</v>
      </c>
      <c r="Y314" s="72">
        <f>'1 уровень'!Z2728</f>
        <v>0</v>
      </c>
      <c r="Z314" s="72">
        <f>'1 уровень'!AA2728</f>
        <v>0</v>
      </c>
      <c r="AA314" s="388">
        <f>'1 уровень'!AB2728</f>
        <v>605.42876000000001</v>
      </c>
      <c r="AB314" s="381">
        <f t="shared" si="15"/>
        <v>114.64485717830559</v>
      </c>
      <c r="AC314" s="381">
        <f t="shared" si="16"/>
        <v>114.64485717830559</v>
      </c>
      <c r="AD314" s="928" t="e">
        <f>'1 уровень'!#REF!</f>
        <v>#REF!</v>
      </c>
      <c r="AE314" s="935" t="e">
        <f>'1 уровень'!#REF!</f>
        <v>#REF!</v>
      </c>
      <c r="AF314" s="196"/>
      <c r="AG314" s="196"/>
      <c r="AH314" s="905"/>
      <c r="AI314" s="59"/>
      <c r="AJ314" s="59"/>
      <c r="AK314" s="277"/>
      <c r="AL314" s="59"/>
      <c r="AM314" s="59"/>
      <c r="AN314" s="59"/>
      <c r="AO314" s="277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  <c r="GL314" s="59"/>
      <c r="GM314" s="59"/>
      <c r="GN314" s="59"/>
      <c r="GO314" s="59"/>
      <c r="GP314" s="59"/>
      <c r="GQ314" s="59"/>
    </row>
    <row r="315" spans="2:199" ht="29.25" x14ac:dyDescent="0.25">
      <c r="B315" s="18">
        <v>1</v>
      </c>
      <c r="C315" s="292" t="s">
        <v>311</v>
      </c>
      <c r="D315" s="20">
        <f>'1 уровень'!E2729</f>
        <v>2583.6</v>
      </c>
      <c r="E315" s="20">
        <f>'1 уровень'!F2729</f>
        <v>861</v>
      </c>
      <c r="F315" s="20">
        <f>'1 уровень'!G2729</f>
        <v>1191.575</v>
      </c>
      <c r="G315" s="62">
        <f>'1 уровень'!H2729</f>
        <v>138.39430894308944</v>
      </c>
      <c r="H315" s="78">
        <f>'1 уровень'!I2729</f>
        <v>0</v>
      </c>
      <c r="I315" s="78">
        <f>'1 уровень'!J2729</f>
        <v>0</v>
      </c>
      <c r="J315" s="73">
        <f>'1 уровень'!K2729</f>
        <v>0</v>
      </c>
      <c r="K315" s="73">
        <f>'1 уровень'!L2729</f>
        <v>0</v>
      </c>
      <c r="L315" s="73">
        <f>'1 уровень'!M2729</f>
        <v>0</v>
      </c>
      <c r="M315" s="73">
        <f>'1 уровень'!N2729</f>
        <v>0</v>
      </c>
      <c r="N315" s="73">
        <f>'1 уровень'!O2729</f>
        <v>0</v>
      </c>
      <c r="O315" s="73">
        <f>'1 уровень'!P2729</f>
        <v>0</v>
      </c>
      <c r="P315" s="72">
        <f>'1 уровень'!Q2729</f>
        <v>4058.4000000000019</v>
      </c>
      <c r="Q315" s="72">
        <f>'1 уровень'!R2729</f>
        <v>4058.4000000000019</v>
      </c>
      <c r="R315" s="72">
        <f>'1 уровень'!S2729</f>
        <v>4058.4000000000019</v>
      </c>
      <c r="S315" s="72">
        <f>'1 уровень'!T2729</f>
        <v>4058.4000000000019</v>
      </c>
      <c r="T315" s="72">
        <f>'1 уровень'!U2729</f>
        <v>1352.8000000000006</v>
      </c>
      <c r="U315" s="72">
        <f>'1 уровень'!V2729</f>
        <v>1164.1295999999998</v>
      </c>
      <c r="V315" s="793">
        <f>'1 уровень'!W2729</f>
        <v>0</v>
      </c>
      <c r="W315" s="72">
        <f>'1 уровень'!X2729</f>
        <v>0</v>
      </c>
      <c r="X315" s="72">
        <f>'1 уровень'!Y2729</f>
        <v>-188.67040000000088</v>
      </c>
      <c r="Y315" s="72">
        <f>'1 уровень'!Z2729</f>
        <v>0</v>
      </c>
      <c r="Z315" s="72">
        <f>'1 уровень'!AA2729</f>
        <v>8.9095397726168812E-15</v>
      </c>
      <c r="AA315" s="388">
        <f>'1 уровень'!AB2729</f>
        <v>1164.1295999999998</v>
      </c>
      <c r="AB315" s="72">
        <f t="shared" si="15"/>
        <v>86.053341218214015</v>
      </c>
      <c r="AC315" s="72">
        <f t="shared" si="16"/>
        <v>86.053341218214015</v>
      </c>
      <c r="AD315" s="924" t="e">
        <f>'1 уровень'!#REF!</f>
        <v>#REF!</v>
      </c>
      <c r="AE315" s="935" t="e">
        <f>'1 уровень'!#REF!</f>
        <v>#REF!</v>
      </c>
      <c r="AF315" s="196"/>
      <c r="AG315" s="196"/>
      <c r="AH315" s="905"/>
      <c r="AI315" s="59"/>
      <c r="AJ315" s="59"/>
      <c r="AK315" s="277"/>
      <c r="AL315" s="59"/>
      <c r="AM315" s="59"/>
      <c r="AN315" s="59"/>
      <c r="AO315" s="277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  <c r="GD315" s="59"/>
      <c r="GE315" s="59"/>
      <c r="GF315" s="59"/>
      <c r="GG315" s="59"/>
      <c r="GH315" s="59"/>
      <c r="GI315" s="59"/>
      <c r="GJ315" s="59"/>
      <c r="GK315" s="59"/>
      <c r="GL315" s="59"/>
      <c r="GM315" s="59"/>
      <c r="GN315" s="59"/>
      <c r="GO315" s="59"/>
      <c r="GP315" s="59"/>
      <c r="GQ315" s="59"/>
    </row>
    <row r="316" spans="2:199" x14ac:dyDescent="0.25">
      <c r="B316" s="18">
        <v>1</v>
      </c>
      <c r="C316" s="173" t="s">
        <v>304</v>
      </c>
      <c r="D316" s="27">
        <f>'1 уровень'!E2730</f>
        <v>0</v>
      </c>
      <c r="E316" s="27">
        <f>'1 уровень'!F2730</f>
        <v>0</v>
      </c>
      <c r="F316" s="27">
        <f>'1 уровень'!G2730</f>
        <v>0</v>
      </c>
      <c r="G316" s="64">
        <f>'1 уровень'!H2730</f>
        <v>0</v>
      </c>
      <c r="H316" s="78">
        <f>'1 уровень'!I2730</f>
        <v>0</v>
      </c>
      <c r="I316" s="78">
        <f>'1 уровень'!J2730</f>
        <v>0</v>
      </c>
      <c r="J316" s="73">
        <f>'1 уровень'!K2730</f>
        <v>0</v>
      </c>
      <c r="K316" s="73">
        <f>'1 уровень'!L2730</f>
        <v>0</v>
      </c>
      <c r="L316" s="73">
        <f>'1 уровень'!M2730</f>
        <v>0</v>
      </c>
      <c r="M316" s="73">
        <f>'1 уровень'!N2730</f>
        <v>0</v>
      </c>
      <c r="N316" s="73">
        <f>'1 уровень'!O2730</f>
        <v>0</v>
      </c>
      <c r="O316" s="73">
        <f>'1 уровень'!P2730</f>
        <v>0</v>
      </c>
      <c r="P316" s="72">
        <f>'1 уровень'!Q2730</f>
        <v>0</v>
      </c>
      <c r="Q316" s="72">
        <f>'1 уровень'!R2730</f>
        <v>0</v>
      </c>
      <c r="R316" s="72">
        <f>'1 уровень'!S2730</f>
        <v>0</v>
      </c>
      <c r="S316" s="72">
        <f>'1 уровень'!T2730</f>
        <v>0</v>
      </c>
      <c r="T316" s="72">
        <f>'1 уровень'!U2730</f>
        <v>0</v>
      </c>
      <c r="U316" s="72">
        <f>'1 уровень'!V2730</f>
        <v>0</v>
      </c>
      <c r="V316" s="793">
        <f>'1 уровень'!W2730</f>
        <v>0</v>
      </c>
      <c r="W316" s="72">
        <f>'1 уровень'!X2730</f>
        <v>0</v>
      </c>
      <c r="X316" s="72">
        <f>'1 уровень'!Y2730</f>
        <v>0</v>
      </c>
      <c r="Y316" s="72">
        <f>'1 уровень'!Z2730</f>
        <v>0</v>
      </c>
      <c r="Z316" s="72">
        <f>'1 уровень'!AA2730</f>
        <v>0</v>
      </c>
      <c r="AA316" s="388">
        <f>'1 уровень'!AB2730</f>
        <v>0</v>
      </c>
      <c r="AB316" s="72"/>
      <c r="AC316" s="72"/>
      <c r="AD316" s="928" t="e">
        <f>'1 уровень'!#REF!</f>
        <v>#REF!</v>
      </c>
      <c r="AE316" s="935" t="e">
        <f>'1 уровень'!#REF!</f>
        <v>#REF!</v>
      </c>
      <c r="AF316" s="196"/>
      <c r="AG316" s="196"/>
      <c r="AH316" s="905"/>
      <c r="AI316" s="59"/>
      <c r="AJ316" s="59"/>
      <c r="AK316" s="277"/>
      <c r="AL316" s="59"/>
      <c r="AM316" s="59"/>
      <c r="AN316" s="59"/>
      <c r="AO316" s="277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  <c r="GD316" s="59"/>
      <c r="GE316" s="59"/>
      <c r="GF316" s="59"/>
      <c r="GG316" s="59"/>
      <c r="GH316" s="59"/>
      <c r="GI316" s="59"/>
      <c r="GJ316" s="59"/>
      <c r="GK316" s="59"/>
      <c r="GL316" s="59"/>
      <c r="GM316" s="59"/>
      <c r="GN316" s="59"/>
      <c r="GO316" s="59"/>
      <c r="GP316" s="59"/>
      <c r="GQ316" s="59"/>
    </row>
    <row r="317" spans="2:199" ht="30" x14ac:dyDescent="0.25">
      <c r="B317" s="18">
        <v>1</v>
      </c>
      <c r="C317" s="295" t="s">
        <v>443</v>
      </c>
      <c r="D317" s="27">
        <f>'1 уровень'!E2731</f>
        <v>750</v>
      </c>
      <c r="E317" s="27">
        <f>'1 уровень'!F2731</f>
        <v>250</v>
      </c>
      <c r="F317" s="27">
        <f>'1 уровень'!G2731</f>
        <v>159.57499999999999</v>
      </c>
      <c r="G317" s="64">
        <f>'1 уровень'!H2731</f>
        <v>63.83</v>
      </c>
      <c r="H317" s="78">
        <f>'1 уровень'!I2731</f>
        <v>0</v>
      </c>
      <c r="I317" s="78">
        <f>'1 уровень'!J2731</f>
        <v>0</v>
      </c>
      <c r="J317" s="73">
        <f>'1 уровень'!K2731</f>
        <v>0</v>
      </c>
      <c r="K317" s="73">
        <f>'1 уровень'!L2731</f>
        <v>0</v>
      </c>
      <c r="L317" s="73">
        <f>'1 уровень'!M2731</f>
        <v>0</v>
      </c>
      <c r="M317" s="73">
        <f>'1 уровень'!N2731</f>
        <v>0</v>
      </c>
      <c r="N317" s="73">
        <f>'1 уровень'!O2731</f>
        <v>0</v>
      </c>
      <c r="O317" s="73">
        <f>'1 уровень'!P2731</f>
        <v>0</v>
      </c>
      <c r="P317" s="72">
        <f>'1 уровень'!Q2731</f>
        <v>0</v>
      </c>
      <c r="Q317" s="72">
        <f>'1 уровень'!R2731</f>
        <v>0</v>
      </c>
      <c r="R317" s="72">
        <f>'1 уровень'!S2731</f>
        <v>0</v>
      </c>
      <c r="S317" s="72">
        <f>'1 уровень'!T2731</f>
        <v>0</v>
      </c>
      <c r="T317" s="72">
        <f>'1 уровень'!U2731</f>
        <v>0</v>
      </c>
      <c r="U317" s="72">
        <f>'1 уровень'!V2731</f>
        <v>0</v>
      </c>
      <c r="V317" s="793">
        <f>'1 уровень'!W2731</f>
        <v>0</v>
      </c>
      <c r="W317" s="72">
        <f>'1 уровень'!X2731</f>
        <v>0</v>
      </c>
      <c r="X317" s="72">
        <f>'1 уровень'!Y2731</f>
        <v>0</v>
      </c>
      <c r="Y317" s="72">
        <f>'1 уровень'!Z2731</f>
        <v>0</v>
      </c>
      <c r="Z317" s="72">
        <f>'1 уровень'!AA2731</f>
        <v>0</v>
      </c>
      <c r="AA317" s="388">
        <f>'1 уровень'!AB2731</f>
        <v>0</v>
      </c>
      <c r="AB317" s="72"/>
      <c r="AC317" s="72"/>
      <c r="AD317" s="928" t="e">
        <f>'1 уровень'!#REF!</f>
        <v>#REF!</v>
      </c>
      <c r="AE317" s="935" t="e">
        <f>'1 уровень'!#REF!</f>
        <v>#REF!</v>
      </c>
      <c r="AF317" s="196"/>
      <c r="AG317" s="196"/>
      <c r="AH317" s="905"/>
      <c r="AI317" s="59"/>
      <c r="AJ317" s="59"/>
      <c r="AK317" s="277"/>
      <c r="AL317" s="59"/>
      <c r="AM317" s="59"/>
      <c r="AN317" s="59"/>
      <c r="AO317" s="277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  <c r="GL317" s="59"/>
      <c r="GM317" s="59"/>
      <c r="GN317" s="59"/>
      <c r="GO317" s="59"/>
      <c r="GP317" s="59"/>
      <c r="GQ317" s="59"/>
    </row>
    <row r="318" spans="2:199" x14ac:dyDescent="0.25">
      <c r="B318" s="18">
        <v>1</v>
      </c>
      <c r="C318" s="173" t="s">
        <v>444</v>
      </c>
      <c r="D318" s="27">
        <f>'1 уровень'!E2732</f>
        <v>0</v>
      </c>
      <c r="E318" s="27">
        <f>'1 уровень'!F2732</f>
        <v>0</v>
      </c>
      <c r="F318" s="27">
        <f>'1 уровень'!G2732</f>
        <v>0</v>
      </c>
      <c r="G318" s="64">
        <f>'1 уровень'!H2732</f>
        <v>0</v>
      </c>
      <c r="H318" s="78">
        <f>'1 уровень'!I2732</f>
        <v>0</v>
      </c>
      <c r="I318" s="78">
        <f>'1 уровень'!J2732</f>
        <v>0</v>
      </c>
      <c r="J318" s="73">
        <f>'1 уровень'!K2732</f>
        <v>0</v>
      </c>
      <c r="K318" s="73">
        <f>'1 уровень'!L2732</f>
        <v>0</v>
      </c>
      <c r="L318" s="73">
        <f>'1 уровень'!M2732</f>
        <v>0</v>
      </c>
      <c r="M318" s="73">
        <f>'1 уровень'!N2732</f>
        <v>0</v>
      </c>
      <c r="N318" s="73">
        <f>'1 уровень'!O2732</f>
        <v>0</v>
      </c>
      <c r="O318" s="73">
        <f>'1 уровень'!P2732</f>
        <v>0</v>
      </c>
      <c r="P318" s="72">
        <f>'1 уровень'!Q2732</f>
        <v>0</v>
      </c>
      <c r="Q318" s="72">
        <f>'1 уровень'!R2732</f>
        <v>0</v>
      </c>
      <c r="R318" s="72">
        <f>'1 уровень'!S2732</f>
        <v>0</v>
      </c>
      <c r="S318" s="72">
        <f>'1 уровень'!T2732</f>
        <v>0</v>
      </c>
      <c r="T318" s="72">
        <f>'1 уровень'!U2732</f>
        <v>0</v>
      </c>
      <c r="U318" s="72">
        <f>'1 уровень'!V2732</f>
        <v>0</v>
      </c>
      <c r="V318" s="793">
        <f>'1 уровень'!W2732</f>
        <v>0</v>
      </c>
      <c r="W318" s="72">
        <f>'1 уровень'!X2732</f>
        <v>0</v>
      </c>
      <c r="X318" s="72">
        <f>'1 уровень'!Y2732</f>
        <v>0</v>
      </c>
      <c r="Y318" s="72">
        <f>'1 уровень'!Z2732</f>
        <v>0</v>
      </c>
      <c r="Z318" s="72">
        <f>'1 уровень'!AA2732</f>
        <v>0</v>
      </c>
      <c r="AA318" s="388">
        <f>'1 уровень'!AB2732</f>
        <v>0</v>
      </c>
      <c r="AB318" s="72"/>
      <c r="AC318" s="72"/>
      <c r="AD318" s="928" t="e">
        <f>'1 уровень'!#REF!</f>
        <v>#REF!</v>
      </c>
      <c r="AE318" s="935" t="e">
        <f>'1 уровень'!#REF!</f>
        <v>#REF!</v>
      </c>
      <c r="AF318" s="196"/>
      <c r="AG318" s="196"/>
      <c r="AH318" s="905"/>
      <c r="AI318" s="59"/>
      <c r="AJ318" s="59"/>
      <c r="AK318" s="277"/>
      <c r="AL318" s="59"/>
      <c r="AM318" s="59"/>
      <c r="AN318" s="59"/>
      <c r="AO318" s="277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  <c r="GP318" s="59"/>
      <c r="GQ318" s="59"/>
    </row>
    <row r="319" spans="2:199" ht="30" x14ac:dyDescent="0.25">
      <c r="B319" s="18">
        <v>1</v>
      </c>
      <c r="C319" s="173" t="s">
        <v>445</v>
      </c>
      <c r="D319" s="27">
        <f>'1 уровень'!E2733</f>
        <v>3000</v>
      </c>
      <c r="E319" s="27">
        <f>'1 уровень'!F2733</f>
        <v>1000</v>
      </c>
      <c r="F319" s="27">
        <f>'1 уровень'!G2733</f>
        <v>638.29999999999995</v>
      </c>
      <c r="G319" s="64">
        <f>'1 уровень'!H2733</f>
        <v>63.83</v>
      </c>
      <c r="H319" s="78"/>
      <c r="I319" s="78">
        <f>'1 уровень'!J2733</f>
        <v>0</v>
      </c>
      <c r="J319" s="73">
        <f>'1 уровень'!K2733</f>
        <v>0</v>
      </c>
      <c r="K319" s="73">
        <f>'1 уровень'!L2733</f>
        <v>0</v>
      </c>
      <c r="L319" s="73">
        <f>'1 уровень'!M2733</f>
        <v>0</v>
      </c>
      <c r="M319" s="73">
        <f>'1 уровень'!N2733</f>
        <v>0</v>
      </c>
      <c r="N319" s="73">
        <f>'1 уровень'!O2733</f>
        <v>0</v>
      </c>
      <c r="O319" s="73">
        <f>'1 уровень'!P2733</f>
        <v>0</v>
      </c>
      <c r="P319" s="72">
        <f>'1 уровень'!Q2733</f>
        <v>0</v>
      </c>
      <c r="Q319" s="72">
        <f>'1 уровень'!R2733</f>
        <v>0</v>
      </c>
      <c r="R319" s="72">
        <f>'1 уровень'!S2733</f>
        <v>0</v>
      </c>
      <c r="S319" s="72">
        <f>'1 уровень'!T2733</f>
        <v>0</v>
      </c>
      <c r="T319" s="72">
        <f>'1 уровень'!U2733</f>
        <v>0</v>
      </c>
      <c r="U319" s="72">
        <f>'1 уровень'!V2733</f>
        <v>0</v>
      </c>
      <c r="V319" s="793">
        <f>'1 уровень'!W2733</f>
        <v>0</v>
      </c>
      <c r="W319" s="72">
        <f>'1 уровень'!X2733</f>
        <v>0</v>
      </c>
      <c r="X319" s="72">
        <f>'1 уровень'!Y2733</f>
        <v>0</v>
      </c>
      <c r="Y319" s="72">
        <f>'1 уровень'!Z2733</f>
        <v>0</v>
      </c>
      <c r="Z319" s="72">
        <f>'1 уровень'!AA2733</f>
        <v>0</v>
      </c>
      <c r="AA319" s="388">
        <f>'1 уровень'!AB2733</f>
        <v>0</v>
      </c>
      <c r="AB319" s="72"/>
      <c r="AC319" s="72"/>
      <c r="AD319" s="928" t="e">
        <f>'1 уровень'!#REF!</f>
        <v>#REF!</v>
      </c>
      <c r="AE319" s="935" t="e">
        <f>'1 уровень'!#REF!</f>
        <v>#REF!</v>
      </c>
      <c r="AF319" s="196"/>
      <c r="AG319" s="196"/>
      <c r="AH319" s="905"/>
      <c r="AI319" s="59"/>
      <c r="AJ319" s="59"/>
      <c r="AK319" s="277"/>
      <c r="AL319" s="59"/>
      <c r="AM319" s="59"/>
      <c r="AN319" s="59"/>
      <c r="AO319" s="277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  <c r="GD319" s="59"/>
      <c r="GE319" s="59"/>
      <c r="GF319" s="59"/>
      <c r="GG319" s="59"/>
      <c r="GH319" s="59"/>
      <c r="GI319" s="59"/>
      <c r="GJ319" s="59"/>
      <c r="GK319" s="59"/>
      <c r="GL319" s="59"/>
      <c r="GM319" s="59"/>
      <c r="GN319" s="59"/>
      <c r="GO319" s="59"/>
      <c r="GP319" s="59"/>
      <c r="GQ319" s="59"/>
    </row>
    <row r="320" spans="2:199" ht="60" x14ac:dyDescent="0.25">
      <c r="B320" s="18">
        <v>1</v>
      </c>
      <c r="C320" s="173" t="s">
        <v>447</v>
      </c>
      <c r="D320" s="27">
        <f>'1 уровень'!E2734</f>
        <v>0</v>
      </c>
      <c r="E320" s="27">
        <f>'1 уровень'!F2734</f>
        <v>0</v>
      </c>
      <c r="F320" s="27">
        <f>'1 уровень'!G2734</f>
        <v>0</v>
      </c>
      <c r="G320" s="64">
        <f>'1 уровень'!H2734</f>
        <v>0</v>
      </c>
      <c r="H320" s="78">
        <f>'1 уровень'!I2734</f>
        <v>0</v>
      </c>
      <c r="I320" s="78">
        <f>'1 уровень'!J2734</f>
        <v>0</v>
      </c>
      <c r="J320" s="73">
        <f>'1 уровень'!K2734</f>
        <v>0</v>
      </c>
      <c r="K320" s="73">
        <f>'1 уровень'!L2734</f>
        <v>0</v>
      </c>
      <c r="L320" s="73">
        <f>'1 уровень'!M2734</f>
        <v>0</v>
      </c>
      <c r="M320" s="73">
        <f>'1 уровень'!N2734</f>
        <v>0</v>
      </c>
      <c r="N320" s="73">
        <f>'1 уровень'!O2734</f>
        <v>0</v>
      </c>
      <c r="O320" s="73">
        <f>'1 уровень'!P2734</f>
        <v>0</v>
      </c>
      <c r="P320" s="72">
        <f>'1 уровень'!Q2734</f>
        <v>0</v>
      </c>
      <c r="Q320" s="72">
        <f>'1 уровень'!R2734</f>
        <v>0</v>
      </c>
      <c r="R320" s="72">
        <f>'1 уровень'!S2734</f>
        <v>0</v>
      </c>
      <c r="S320" s="72">
        <f>'1 уровень'!T2734</f>
        <v>0</v>
      </c>
      <c r="T320" s="72">
        <f>'1 уровень'!U2734</f>
        <v>0</v>
      </c>
      <c r="U320" s="72">
        <f>'1 уровень'!V2734</f>
        <v>0</v>
      </c>
      <c r="V320" s="793">
        <f>'1 уровень'!W2734</f>
        <v>0</v>
      </c>
      <c r="W320" s="72">
        <f>'1 уровень'!X2734</f>
        <v>0</v>
      </c>
      <c r="X320" s="72">
        <f>'1 уровень'!Y2734</f>
        <v>0</v>
      </c>
      <c r="Y320" s="72">
        <f>'1 уровень'!Z2734</f>
        <v>0</v>
      </c>
      <c r="Z320" s="72">
        <f>'1 уровень'!AA2734</f>
        <v>0</v>
      </c>
      <c r="AA320" s="388">
        <f>'1 уровень'!AB2734</f>
        <v>0</v>
      </c>
      <c r="AB320" s="72"/>
      <c r="AC320" s="72"/>
      <c r="AD320" s="928" t="e">
        <f>'1 уровень'!#REF!</f>
        <v>#REF!</v>
      </c>
      <c r="AE320" s="935" t="e">
        <f>'1 уровень'!#REF!</f>
        <v>#REF!</v>
      </c>
      <c r="AF320" s="196"/>
      <c r="AG320" s="196"/>
      <c r="AH320" s="905"/>
      <c r="AI320" s="59"/>
      <c r="AJ320" s="59"/>
      <c r="AK320" s="277"/>
      <c r="AL320" s="59"/>
      <c r="AM320" s="59"/>
      <c r="AN320" s="59"/>
      <c r="AO320" s="277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  <c r="GL320" s="59"/>
      <c r="GM320" s="59"/>
      <c r="GN320" s="59"/>
      <c r="GO320" s="59"/>
      <c r="GP320" s="59"/>
      <c r="GQ320" s="59"/>
    </row>
    <row r="321" spans="1:199" ht="45" x14ac:dyDescent="0.25">
      <c r="B321" s="18">
        <v>1</v>
      </c>
      <c r="C321" s="558" t="s">
        <v>448</v>
      </c>
      <c r="D321" s="27">
        <f>'1 уровень'!E2735</f>
        <v>0</v>
      </c>
      <c r="E321" s="27">
        <f>'1 уровень'!F2735</f>
        <v>0</v>
      </c>
      <c r="F321" s="27">
        <f>'1 уровень'!G2735</f>
        <v>0</v>
      </c>
      <c r="G321" s="64">
        <f>'1 уровень'!H2735</f>
        <v>0</v>
      </c>
      <c r="H321" s="78">
        <f>'1 уровень'!I2735</f>
        <v>0</v>
      </c>
      <c r="I321" s="78">
        <f>'1 уровень'!J2735</f>
        <v>0</v>
      </c>
      <c r="J321" s="73">
        <f>'1 уровень'!K2735</f>
        <v>0</v>
      </c>
      <c r="K321" s="73">
        <f>'1 уровень'!L2735</f>
        <v>0</v>
      </c>
      <c r="L321" s="73">
        <f>'1 уровень'!M2735</f>
        <v>0</v>
      </c>
      <c r="M321" s="73">
        <f>'1 уровень'!N2735</f>
        <v>0</v>
      </c>
      <c r="N321" s="73">
        <f>'1 уровень'!O2735</f>
        <v>0</v>
      </c>
      <c r="O321" s="73">
        <f>'1 уровень'!P2735</f>
        <v>0</v>
      </c>
      <c r="P321" s="72">
        <f>'1 уровень'!Q2735</f>
        <v>0</v>
      </c>
      <c r="Q321" s="72">
        <f>'1 уровень'!R2735</f>
        <v>0</v>
      </c>
      <c r="R321" s="72">
        <f>'1 уровень'!S2735</f>
        <v>0</v>
      </c>
      <c r="S321" s="72">
        <f>'1 уровень'!T2735</f>
        <v>0</v>
      </c>
      <c r="T321" s="72">
        <f>'1 уровень'!U2735</f>
        <v>0</v>
      </c>
      <c r="U321" s="72">
        <f>'1 уровень'!V2735</f>
        <v>0</v>
      </c>
      <c r="V321" s="793">
        <f>'1 уровень'!W2735</f>
        <v>0</v>
      </c>
      <c r="W321" s="72">
        <f>'1 уровень'!X2735</f>
        <v>0</v>
      </c>
      <c r="X321" s="72">
        <f>'1 уровень'!Y2735</f>
        <v>0</v>
      </c>
      <c r="Y321" s="72">
        <f>'1 уровень'!Z2735</f>
        <v>0</v>
      </c>
      <c r="Z321" s="72">
        <f>'1 уровень'!AA2735</f>
        <v>0</v>
      </c>
      <c r="AA321" s="388">
        <f>'1 уровень'!AB2735</f>
        <v>0</v>
      </c>
      <c r="AB321" s="72"/>
      <c r="AC321" s="72"/>
      <c r="AD321" s="928" t="e">
        <f>'1 уровень'!#REF!</f>
        <v>#REF!</v>
      </c>
      <c r="AE321" s="935" t="e">
        <f>'1 уровень'!#REF!</f>
        <v>#REF!</v>
      </c>
      <c r="AF321" s="196"/>
      <c r="AG321" s="196"/>
      <c r="AH321" s="905"/>
      <c r="AI321" s="59"/>
      <c r="AJ321" s="59"/>
      <c r="AK321" s="277"/>
      <c r="AL321" s="59"/>
      <c r="AM321" s="59"/>
      <c r="AN321" s="59"/>
      <c r="AO321" s="277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  <c r="GL321" s="59"/>
      <c r="GM321" s="59"/>
      <c r="GN321" s="59"/>
      <c r="GO321" s="59"/>
      <c r="GP321" s="59"/>
      <c r="GQ321" s="59"/>
    </row>
    <row r="322" spans="1:199" ht="90" x14ac:dyDescent="0.25">
      <c r="A322" s="18">
        <v>1</v>
      </c>
      <c r="B322" s="18">
        <v>1</v>
      </c>
      <c r="C322" s="558" t="s">
        <v>449</v>
      </c>
      <c r="D322" s="27">
        <f>'1 уровень'!E2736</f>
        <v>0</v>
      </c>
      <c r="E322" s="27">
        <f>'1 уровень'!F2736</f>
        <v>0</v>
      </c>
      <c r="F322" s="27">
        <f>'1 уровень'!G2736</f>
        <v>0</v>
      </c>
      <c r="G322" s="64">
        <f>'1 уровень'!H2736</f>
        <v>0</v>
      </c>
      <c r="H322" s="78">
        <f>'1 уровень'!I2736</f>
        <v>0</v>
      </c>
      <c r="I322" s="78">
        <f>'1 уровень'!J2736</f>
        <v>0</v>
      </c>
      <c r="J322" s="73">
        <f>'1 уровень'!K2736</f>
        <v>0</v>
      </c>
      <c r="K322" s="73">
        <f>'1 уровень'!L2736</f>
        <v>0</v>
      </c>
      <c r="L322" s="73">
        <f>'1 уровень'!M2736</f>
        <v>0</v>
      </c>
      <c r="M322" s="73">
        <f>'1 уровень'!N2736</f>
        <v>0</v>
      </c>
      <c r="N322" s="73">
        <f>'1 уровень'!O2736</f>
        <v>0</v>
      </c>
      <c r="O322" s="73">
        <f>'1 уровень'!P2736</f>
        <v>0</v>
      </c>
      <c r="P322" s="72">
        <f>'1 уровень'!Q2736</f>
        <v>0</v>
      </c>
      <c r="Q322" s="72">
        <f>'1 уровень'!R2736</f>
        <v>0</v>
      </c>
      <c r="R322" s="72">
        <f>'1 уровень'!S2736</f>
        <v>0</v>
      </c>
      <c r="S322" s="72">
        <f>'1 уровень'!T2736</f>
        <v>0</v>
      </c>
      <c r="T322" s="72">
        <f>'1 уровень'!U2736</f>
        <v>0</v>
      </c>
      <c r="U322" s="72">
        <f>'1 уровень'!V2736</f>
        <v>0</v>
      </c>
      <c r="V322" s="793">
        <f>'1 уровень'!W2736</f>
        <v>0</v>
      </c>
      <c r="W322" s="72">
        <f>'1 уровень'!X2736</f>
        <v>0</v>
      </c>
      <c r="X322" s="72">
        <f>'1 уровень'!Y2736</f>
        <v>0</v>
      </c>
      <c r="Y322" s="72">
        <f>'1 уровень'!Z2736</f>
        <v>0</v>
      </c>
      <c r="Z322" s="72">
        <f>'1 уровень'!AA2736</f>
        <v>0</v>
      </c>
      <c r="AA322" s="388">
        <f>'1 уровень'!AB2736</f>
        <v>0</v>
      </c>
      <c r="AB322" s="72"/>
      <c r="AC322" s="72"/>
      <c r="AD322" s="928" t="e">
        <f>'1 уровень'!#REF!</f>
        <v>#REF!</v>
      </c>
      <c r="AE322" s="935" t="e">
        <f>'1 уровень'!#REF!</f>
        <v>#REF!</v>
      </c>
      <c r="AF322" s="196"/>
      <c r="AG322" s="196"/>
      <c r="AH322" s="905"/>
      <c r="AI322" s="59"/>
      <c r="AJ322" s="59"/>
      <c r="AK322" s="277"/>
      <c r="AL322" s="59"/>
      <c r="AM322" s="59"/>
      <c r="AN322" s="59"/>
      <c r="AO322" s="277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  <c r="GD322" s="59"/>
      <c r="GE322" s="59"/>
      <c r="GF322" s="59"/>
      <c r="GG322" s="59"/>
      <c r="GH322" s="59"/>
      <c r="GI322" s="59"/>
      <c r="GJ322" s="59"/>
      <c r="GK322" s="59"/>
      <c r="GL322" s="59"/>
      <c r="GM322" s="59"/>
      <c r="GN322" s="59"/>
      <c r="GO322" s="59"/>
      <c r="GP322" s="59"/>
      <c r="GQ322" s="59"/>
    </row>
    <row r="323" spans="1:199" ht="28.5" x14ac:dyDescent="0.25">
      <c r="B323" s="18">
        <v>1</v>
      </c>
      <c r="C323" s="979" t="s">
        <v>468</v>
      </c>
      <c r="D323" s="27">
        <f>'1 уровень'!E2737</f>
        <v>1833.6</v>
      </c>
      <c r="E323" s="27">
        <f>'1 уровень'!F2737</f>
        <v>611</v>
      </c>
      <c r="F323" s="27">
        <f>'1 уровень'!G2737</f>
        <v>1032</v>
      </c>
      <c r="G323" s="64">
        <f>'1 уровень'!H2737</f>
        <v>168.90343698854338</v>
      </c>
      <c r="H323" s="78">
        <f>'1 уровень'!I2737</f>
        <v>0</v>
      </c>
      <c r="I323" s="78">
        <f>'1 уровень'!J2737</f>
        <v>0</v>
      </c>
      <c r="J323" s="73">
        <f>'1 уровень'!K2737</f>
        <v>0</v>
      </c>
      <c r="K323" s="73">
        <f>'1 уровень'!L2737</f>
        <v>0</v>
      </c>
      <c r="L323" s="73">
        <f>'1 уровень'!M2737</f>
        <v>0</v>
      </c>
      <c r="M323" s="73">
        <f>'1 уровень'!N2737</f>
        <v>0</v>
      </c>
      <c r="N323" s="73">
        <f>'1 уровень'!O2737</f>
        <v>0</v>
      </c>
      <c r="O323" s="73">
        <f>'1 уровень'!P2737</f>
        <v>0</v>
      </c>
      <c r="P323" s="72">
        <f>'1 уровень'!Q2737</f>
        <v>4309.8999999999996</v>
      </c>
      <c r="Q323" s="72">
        <f>'1 уровень'!R2737</f>
        <v>4309.8999999999996</v>
      </c>
      <c r="R323" s="72">
        <f>'1 уровень'!S2737</f>
        <v>4309.8999999999996</v>
      </c>
      <c r="S323" s="72">
        <f>'1 уровень'!T2737</f>
        <v>4309.8999999999996</v>
      </c>
      <c r="T323" s="72">
        <f>'1 уровень'!U2737</f>
        <v>1436.6333333333332</v>
      </c>
      <c r="U323" s="72">
        <f>'1 уровень'!V2737</f>
        <v>2217.3230600000002</v>
      </c>
      <c r="V323" s="793">
        <f>'1 уровень'!W2737</f>
        <v>0</v>
      </c>
      <c r="W323" s="72">
        <f>'1 уровень'!X2737</f>
        <v>0</v>
      </c>
      <c r="X323" s="72">
        <f>'1 уровень'!Y2737</f>
        <v>780.68972666666696</v>
      </c>
      <c r="Y323" s="72">
        <f>'1 уровень'!Z2737</f>
        <v>0</v>
      </c>
      <c r="Z323" s="72">
        <f>'1 уровень'!AA2737</f>
        <v>0</v>
      </c>
      <c r="AA323" s="388">
        <f>'1 уровень'!AB2737</f>
        <v>2217.3230600000002</v>
      </c>
      <c r="AB323" s="72">
        <f>U323/T323*100</f>
        <v>154.34161303046477</v>
      </c>
      <c r="AC323" s="72">
        <f>AA323/T323*100</f>
        <v>154.34161303046477</v>
      </c>
      <c r="AD323" s="928" t="e">
        <f>'1 уровень'!#REF!</f>
        <v>#REF!</v>
      </c>
      <c r="AE323" s="935" t="e">
        <f>'1 уровень'!#REF!</f>
        <v>#REF!</v>
      </c>
      <c r="AF323" s="196"/>
      <c r="AG323" s="196"/>
      <c r="AH323" s="905"/>
      <c r="AI323" s="59"/>
      <c r="AJ323" s="59"/>
      <c r="AK323" s="277"/>
      <c r="AL323" s="59"/>
      <c r="AM323" s="59"/>
      <c r="AN323" s="59"/>
      <c r="AO323" s="277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  <c r="GL323" s="59"/>
      <c r="GM323" s="59"/>
      <c r="GN323" s="59"/>
      <c r="GO323" s="59"/>
      <c r="GP323" s="59"/>
      <c r="GQ323" s="59"/>
    </row>
    <row r="324" spans="1:199" ht="29.25" x14ac:dyDescent="0.25">
      <c r="B324" s="18">
        <v>1</v>
      </c>
      <c r="C324" s="292" t="s">
        <v>312</v>
      </c>
      <c r="D324" s="27">
        <f>'1 уровень'!E2738</f>
        <v>1276.5957446808511</v>
      </c>
      <c r="E324" s="27">
        <f>'1 уровень'!F2738</f>
        <v>425.531914893617</v>
      </c>
      <c r="F324" s="27">
        <f>'1 уровень'!G2738</f>
        <v>389.82127659574462</v>
      </c>
      <c r="G324" s="64">
        <f>'1 уровень'!H2738</f>
        <v>91.60799999999999</v>
      </c>
      <c r="H324" s="78">
        <f>'1 уровень'!I2738</f>
        <v>0</v>
      </c>
      <c r="I324" s="78">
        <f>'1 уровень'!J2738</f>
        <v>0</v>
      </c>
      <c r="J324" s="73">
        <f>'1 уровень'!K2738</f>
        <v>0</v>
      </c>
      <c r="K324" s="73">
        <f>'1 уровень'!L2738</f>
        <v>0</v>
      </c>
      <c r="L324" s="73">
        <f>'1 уровень'!M2738</f>
        <v>0</v>
      </c>
      <c r="M324" s="73">
        <f>'1 уровень'!N2738</f>
        <v>0</v>
      </c>
      <c r="N324" s="73">
        <f>'1 уровень'!O2738</f>
        <v>0</v>
      </c>
      <c r="O324" s="73">
        <f>'1 уровень'!P2738</f>
        <v>0</v>
      </c>
      <c r="P324" s="72">
        <f>'1 уровень'!Q2738</f>
        <v>0</v>
      </c>
      <c r="Q324" s="72">
        <f>'1 уровень'!R2738</f>
        <v>0</v>
      </c>
      <c r="R324" s="72">
        <f>'1 уровень'!S2738</f>
        <v>0</v>
      </c>
      <c r="S324" s="72">
        <f>'1 уровень'!T2738</f>
        <v>0</v>
      </c>
      <c r="T324" s="72">
        <f>'1 уровень'!U2738</f>
        <v>0</v>
      </c>
      <c r="U324" s="72">
        <f>'1 уровень'!V2738</f>
        <v>0</v>
      </c>
      <c r="V324" s="793">
        <f>'1 уровень'!W2738</f>
        <v>0</v>
      </c>
      <c r="W324" s="72">
        <f>'1 уровень'!X2738</f>
        <v>0</v>
      </c>
      <c r="X324" s="72">
        <f>'1 уровень'!Y2738</f>
        <v>0</v>
      </c>
      <c r="Y324" s="72">
        <f>'1 уровень'!Z2738</f>
        <v>0</v>
      </c>
      <c r="Z324" s="72">
        <f>'1 уровень'!AA2738</f>
        <v>0</v>
      </c>
      <c r="AA324" s="388">
        <f>'1 уровень'!AB2738</f>
        <v>0</v>
      </c>
      <c r="AB324" s="72"/>
      <c r="AC324" s="72"/>
      <c r="AD324" s="928" t="e">
        <f>'1 уровень'!#REF!</f>
        <v>#REF!</v>
      </c>
      <c r="AE324" s="935" t="e">
        <f>'1 уровень'!#REF!</f>
        <v>#REF!</v>
      </c>
      <c r="AF324" s="196"/>
      <c r="AG324" s="196"/>
      <c r="AH324" s="905"/>
      <c r="AI324" s="59"/>
      <c r="AJ324" s="59"/>
      <c r="AK324" s="277"/>
      <c r="AL324" s="59"/>
      <c r="AM324" s="59"/>
      <c r="AN324" s="59"/>
      <c r="AO324" s="277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  <c r="GL324" s="59"/>
      <c r="GM324" s="59"/>
      <c r="GN324" s="59"/>
      <c r="GO324" s="59"/>
      <c r="GP324" s="59"/>
      <c r="GQ324" s="59"/>
    </row>
    <row r="325" spans="1:199" x14ac:dyDescent="0.25">
      <c r="B325" s="18">
        <v>1</v>
      </c>
      <c r="C325" s="292" t="s">
        <v>320</v>
      </c>
      <c r="D325" s="27">
        <f>'1 уровень'!E2739</f>
        <v>0</v>
      </c>
      <c r="E325" s="27">
        <f>'1 уровень'!F2739</f>
        <v>0</v>
      </c>
      <c r="F325" s="27">
        <f>'1 уровень'!G2739</f>
        <v>0</v>
      </c>
      <c r="G325" s="64">
        <f>'1 уровень'!H2739</f>
        <v>0</v>
      </c>
      <c r="H325" s="78">
        <f>'1 уровень'!I2739</f>
        <v>0</v>
      </c>
      <c r="I325" s="78">
        <f>'1 уровень'!J2739</f>
        <v>0</v>
      </c>
      <c r="J325" s="73">
        <f>'1 уровень'!K2739</f>
        <v>0</v>
      </c>
      <c r="K325" s="73">
        <f>'1 уровень'!L2739</f>
        <v>0</v>
      </c>
      <c r="L325" s="73">
        <f>'1 уровень'!M2739</f>
        <v>0</v>
      </c>
      <c r="M325" s="73">
        <f>'1 уровень'!N2739</f>
        <v>0</v>
      </c>
      <c r="N325" s="73">
        <f>'1 уровень'!O2739</f>
        <v>0</v>
      </c>
      <c r="O325" s="73">
        <f>'1 уровень'!P2739</f>
        <v>0</v>
      </c>
      <c r="P325" s="72">
        <f>'1 уровень'!Q2739</f>
        <v>0</v>
      </c>
      <c r="Q325" s="72">
        <f>'1 уровень'!R2739</f>
        <v>0</v>
      </c>
      <c r="R325" s="72">
        <f>'1 уровень'!S2739</f>
        <v>0</v>
      </c>
      <c r="S325" s="72">
        <f>'1 уровень'!T2739</f>
        <v>0</v>
      </c>
      <c r="T325" s="72">
        <f>'1 уровень'!U2739</f>
        <v>0</v>
      </c>
      <c r="U325" s="72">
        <f>'1 уровень'!V2739</f>
        <v>0</v>
      </c>
      <c r="V325" s="793">
        <f>'1 уровень'!W2739</f>
        <v>0</v>
      </c>
      <c r="W325" s="72">
        <f>'1 уровень'!X2739</f>
        <v>0</v>
      </c>
      <c r="X325" s="72">
        <f>'1 уровень'!Y2739</f>
        <v>0</v>
      </c>
      <c r="Y325" s="72">
        <f>'1 уровень'!Z2739</f>
        <v>0</v>
      </c>
      <c r="Z325" s="72">
        <f>'1 уровень'!AA2739</f>
        <v>0</v>
      </c>
      <c r="AA325" s="388">
        <f>'1 уровень'!AB2739</f>
        <v>0</v>
      </c>
      <c r="AB325" s="72"/>
      <c r="AC325" s="72"/>
      <c r="AD325" s="928" t="e">
        <f>'1 уровень'!#REF!</f>
        <v>#REF!</v>
      </c>
      <c r="AE325" s="935" t="e">
        <f>'1 уровень'!#REF!</f>
        <v>#REF!</v>
      </c>
      <c r="AF325" s="196"/>
      <c r="AG325" s="196"/>
      <c r="AH325" s="905"/>
      <c r="AI325" s="59"/>
      <c r="AJ325" s="59"/>
      <c r="AK325" s="277"/>
      <c r="AL325" s="59"/>
      <c r="AM325" s="59"/>
      <c r="AN325" s="59"/>
      <c r="AO325" s="277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  <c r="GD325" s="59"/>
      <c r="GE325" s="59"/>
      <c r="GF325" s="59"/>
      <c r="GG325" s="59"/>
      <c r="GH325" s="59"/>
      <c r="GI325" s="59"/>
      <c r="GJ325" s="59"/>
      <c r="GK325" s="59"/>
      <c r="GL325" s="59"/>
      <c r="GM325" s="59"/>
      <c r="GN325" s="59"/>
      <c r="GO325" s="59"/>
      <c r="GP325" s="59"/>
      <c r="GQ325" s="59"/>
    </row>
    <row r="326" spans="1:199" x14ac:dyDescent="0.25">
      <c r="B326" s="18">
        <v>1</v>
      </c>
      <c r="C326" s="173" t="s">
        <v>321</v>
      </c>
      <c r="D326" s="27">
        <f>'1 уровень'!E2740</f>
        <v>1276.5957446808511</v>
      </c>
      <c r="E326" s="27">
        <f>'1 уровень'!F2740</f>
        <v>425.531914893617</v>
      </c>
      <c r="F326" s="27">
        <f>'1 уровень'!G2740</f>
        <v>389.82127659574462</v>
      </c>
      <c r="G326" s="64">
        <f>'1 уровень'!H2740</f>
        <v>91.60799999999999</v>
      </c>
      <c r="H326" s="78">
        <f>'1 уровень'!I2740</f>
        <v>0</v>
      </c>
      <c r="I326" s="78">
        <f>'1 уровень'!J2740</f>
        <v>0</v>
      </c>
      <c r="J326" s="73">
        <f>'1 уровень'!K2740</f>
        <v>0</v>
      </c>
      <c r="K326" s="73">
        <f>'1 уровень'!L2740</f>
        <v>0</v>
      </c>
      <c r="L326" s="73">
        <f>'1 уровень'!M2740</f>
        <v>0</v>
      </c>
      <c r="M326" s="73">
        <f>'1 уровень'!N2740</f>
        <v>0</v>
      </c>
      <c r="N326" s="73">
        <f>'1 уровень'!O2740</f>
        <v>0</v>
      </c>
      <c r="O326" s="73">
        <f>'1 уровень'!P2740</f>
        <v>0</v>
      </c>
      <c r="P326" s="72">
        <f>'1 уровень'!Q2740</f>
        <v>0</v>
      </c>
      <c r="Q326" s="72">
        <f>'1 уровень'!R2740</f>
        <v>0</v>
      </c>
      <c r="R326" s="72">
        <f>'1 уровень'!S2740</f>
        <v>0</v>
      </c>
      <c r="S326" s="72">
        <f>'1 уровень'!T2740</f>
        <v>0</v>
      </c>
      <c r="T326" s="72">
        <f>'1 уровень'!U2740</f>
        <v>0</v>
      </c>
      <c r="U326" s="72">
        <f>'1 уровень'!V2740</f>
        <v>0</v>
      </c>
      <c r="V326" s="793">
        <f>'1 уровень'!W2740</f>
        <v>0</v>
      </c>
      <c r="W326" s="72">
        <f>'1 уровень'!X2740</f>
        <v>0</v>
      </c>
      <c r="X326" s="72">
        <f>'1 уровень'!Y2740</f>
        <v>0</v>
      </c>
      <c r="Y326" s="72">
        <f>'1 уровень'!Z2740</f>
        <v>0</v>
      </c>
      <c r="Z326" s="72">
        <f>'1 уровень'!AA2740</f>
        <v>0</v>
      </c>
      <c r="AA326" s="388">
        <f>'1 уровень'!AB2740</f>
        <v>0</v>
      </c>
      <c r="AB326" s="72"/>
      <c r="AC326" s="72"/>
      <c r="AD326" s="928" t="e">
        <f>'1 уровень'!#REF!</f>
        <v>#REF!</v>
      </c>
      <c r="AE326" s="935" t="e">
        <f>'1 уровень'!#REF!</f>
        <v>#REF!</v>
      </c>
      <c r="AF326" s="196"/>
      <c r="AG326" s="196"/>
      <c r="AH326" s="905"/>
      <c r="AI326" s="59"/>
      <c r="AJ326" s="59"/>
      <c r="AK326" s="277"/>
      <c r="AL326" s="59"/>
      <c r="AM326" s="59"/>
      <c r="AN326" s="59"/>
      <c r="AO326" s="277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  <c r="GL326" s="59"/>
      <c r="GM326" s="59"/>
      <c r="GN326" s="59"/>
      <c r="GO326" s="59"/>
      <c r="GP326" s="59"/>
      <c r="GQ326" s="59"/>
    </row>
    <row r="327" spans="1:199" x14ac:dyDescent="0.25">
      <c r="A327" s="18">
        <v>1</v>
      </c>
      <c r="B327" s="18">
        <v>1</v>
      </c>
      <c r="C327" s="297" t="s">
        <v>322</v>
      </c>
      <c r="D327" s="27">
        <f>'1 уровень'!E2741</f>
        <v>12000</v>
      </c>
      <c r="E327" s="27">
        <f>'1 уровень'!F2741</f>
        <v>4000</v>
      </c>
      <c r="F327" s="27">
        <f>'1 уровень'!G2741</f>
        <v>3664.3199999999997</v>
      </c>
      <c r="G327" s="64">
        <f>'1 уровень'!H2741</f>
        <v>91.60799999999999</v>
      </c>
      <c r="H327" s="78">
        <f>'1 уровень'!I2741</f>
        <v>0</v>
      </c>
      <c r="I327" s="78">
        <f>'1 уровень'!J2741</f>
        <v>0</v>
      </c>
      <c r="J327" s="73">
        <f>'1 уровень'!K2741</f>
        <v>0</v>
      </c>
      <c r="K327" s="73">
        <f>'1 уровень'!L2741</f>
        <v>0</v>
      </c>
      <c r="L327" s="73">
        <f>'1 уровень'!M2741</f>
        <v>0</v>
      </c>
      <c r="M327" s="73">
        <f>'1 уровень'!N2741</f>
        <v>0</v>
      </c>
      <c r="N327" s="73">
        <f>'1 уровень'!O2741</f>
        <v>0</v>
      </c>
      <c r="O327" s="73">
        <f>'1 уровень'!P2741</f>
        <v>0</v>
      </c>
      <c r="P327" s="72">
        <f>'1 уровень'!Q2741</f>
        <v>0</v>
      </c>
      <c r="Q327" s="72">
        <f>'1 уровень'!R2741</f>
        <v>0</v>
      </c>
      <c r="R327" s="72">
        <f>'1 уровень'!S2741</f>
        <v>0</v>
      </c>
      <c r="S327" s="72">
        <f>'1 уровень'!T2741</f>
        <v>0</v>
      </c>
      <c r="T327" s="72">
        <f>'1 уровень'!U2741</f>
        <v>0</v>
      </c>
      <c r="U327" s="72">
        <f>'1 уровень'!V2741</f>
        <v>0</v>
      </c>
      <c r="V327" s="793">
        <f>'1 уровень'!W2741</f>
        <v>0</v>
      </c>
      <c r="W327" s="72">
        <f>'1 уровень'!X2741</f>
        <v>0</v>
      </c>
      <c r="X327" s="72">
        <f>'1 уровень'!Y2741</f>
        <v>0</v>
      </c>
      <c r="Y327" s="72">
        <f>'1 уровень'!Z2741</f>
        <v>0</v>
      </c>
      <c r="Z327" s="72">
        <f>'1 уровень'!AA2741</f>
        <v>0</v>
      </c>
      <c r="AA327" s="388">
        <f>'1 уровень'!AB2741</f>
        <v>0</v>
      </c>
      <c r="AB327" s="72"/>
      <c r="AC327" s="72"/>
      <c r="AD327" s="928" t="e">
        <f>'1 уровень'!#REF!</f>
        <v>#REF!</v>
      </c>
      <c r="AE327" s="935" t="e">
        <f>'1 уровень'!#REF!</f>
        <v>#REF!</v>
      </c>
      <c r="AF327" s="196"/>
      <c r="AG327" s="196"/>
      <c r="AH327" s="905"/>
      <c r="AI327" s="59"/>
      <c r="AJ327" s="59"/>
      <c r="AK327" s="277"/>
      <c r="AL327" s="59"/>
      <c r="AM327" s="59"/>
      <c r="AN327" s="59"/>
      <c r="AO327" s="277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  <c r="GL327" s="59"/>
      <c r="GM327" s="59"/>
      <c r="GN327" s="59"/>
      <c r="GO327" s="59"/>
      <c r="GP327" s="59"/>
      <c r="GQ327" s="59"/>
    </row>
    <row r="328" spans="1:199" x14ac:dyDescent="0.25">
      <c r="A328" s="18">
        <v>1</v>
      </c>
      <c r="B328" s="18">
        <v>1</v>
      </c>
      <c r="C328" s="559" t="s">
        <v>217</v>
      </c>
      <c r="D328" s="27">
        <f>'1 уровень'!E2742</f>
        <v>1110</v>
      </c>
      <c r="E328" s="27">
        <f>'1 уровень'!F2742</f>
        <v>370</v>
      </c>
      <c r="F328" s="27">
        <f>'1 уровень'!G2742</f>
        <v>227</v>
      </c>
      <c r="G328" s="64">
        <f>'1 уровень'!H2742</f>
        <v>61.351351351351347</v>
      </c>
      <c r="H328" s="78">
        <f>'1 уровень'!I2742</f>
        <v>0</v>
      </c>
      <c r="I328" s="78">
        <f>'1 уровень'!J2742</f>
        <v>0</v>
      </c>
      <c r="J328" s="73">
        <f>'1 уровень'!K2742</f>
        <v>0</v>
      </c>
      <c r="K328" s="73">
        <f>'1 уровень'!L2742</f>
        <v>0</v>
      </c>
      <c r="L328" s="73">
        <f>'1 уровень'!M2742</f>
        <v>0</v>
      </c>
      <c r="M328" s="73">
        <f>'1 уровень'!N2742</f>
        <v>0</v>
      </c>
      <c r="N328" s="73">
        <f>'1 уровень'!O2742</f>
        <v>0</v>
      </c>
      <c r="O328" s="73">
        <f>'1 уровень'!P2742</f>
        <v>0</v>
      </c>
      <c r="P328" s="72">
        <f>'1 уровень'!Q2742</f>
        <v>2060.7321999999999</v>
      </c>
      <c r="Q328" s="72">
        <f>'1 уровень'!R2742</f>
        <v>2060.7321999999999</v>
      </c>
      <c r="R328" s="72">
        <f>'1 уровень'!S2742</f>
        <v>2060.7321999999999</v>
      </c>
      <c r="S328" s="72">
        <f>'1 уровень'!T2742</f>
        <v>2060.7321999999999</v>
      </c>
      <c r="T328" s="72">
        <f>'1 уровень'!U2742</f>
        <v>686.91073333333327</v>
      </c>
      <c r="U328" s="72">
        <f>'1 уровень'!V2742</f>
        <v>318.71965999999998</v>
      </c>
      <c r="V328" s="793">
        <f>'1 уровень'!W2742</f>
        <v>0</v>
      </c>
      <c r="W328" s="72">
        <f>'1 уровень'!X2742</f>
        <v>0</v>
      </c>
      <c r="X328" s="72">
        <f>'1 уровень'!Y2742</f>
        <v>-368.19107333333329</v>
      </c>
      <c r="Y328" s="72">
        <f>'1 уровень'!Z2742</f>
        <v>0</v>
      </c>
      <c r="Z328" s="72">
        <f>'1 уровень'!AA2742</f>
        <v>0</v>
      </c>
      <c r="AA328" s="388">
        <f>'1 уровень'!AB2742</f>
        <v>318.71965999999998</v>
      </c>
      <c r="AB328" s="72"/>
      <c r="AC328" s="72"/>
      <c r="AD328" s="928"/>
      <c r="AE328" s="935"/>
      <c r="AF328" s="196"/>
      <c r="AG328" s="196"/>
      <c r="AH328" s="905"/>
      <c r="AI328" s="59"/>
      <c r="AJ328" s="59"/>
      <c r="AK328" s="277"/>
      <c r="AL328" s="59"/>
      <c r="AM328" s="59"/>
      <c r="AN328" s="59"/>
      <c r="AO328" s="277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  <c r="GL328" s="59"/>
      <c r="GM328" s="59"/>
      <c r="GN328" s="59"/>
      <c r="GO328" s="59"/>
      <c r="GP328" s="59"/>
      <c r="GQ328" s="59"/>
    </row>
    <row r="329" spans="1:199" ht="72" x14ac:dyDescent="0.25">
      <c r="A329" s="18">
        <v>1</v>
      </c>
      <c r="B329" s="18">
        <v>1</v>
      </c>
      <c r="C329" s="292" t="s">
        <v>313</v>
      </c>
      <c r="D329" s="27">
        <f>'1 уровень'!E2743</f>
        <v>0</v>
      </c>
      <c r="E329" s="27">
        <f>'1 уровень'!F2743</f>
        <v>0</v>
      </c>
      <c r="F329" s="27">
        <f>'1 уровень'!G2743</f>
        <v>0</v>
      </c>
      <c r="G329" s="64">
        <f>'1 уровень'!H2743</f>
        <v>0</v>
      </c>
      <c r="H329" s="78">
        <f>'1 уровень'!I2743</f>
        <v>0</v>
      </c>
      <c r="I329" s="78">
        <f>'1 уровень'!J2743</f>
        <v>0</v>
      </c>
      <c r="J329" s="73">
        <f>'1 уровень'!K2743</f>
        <v>0</v>
      </c>
      <c r="K329" s="73">
        <f>'1 уровень'!L2743</f>
        <v>0</v>
      </c>
      <c r="L329" s="73">
        <f>'1 уровень'!M2743</f>
        <v>0</v>
      </c>
      <c r="M329" s="73">
        <f>'1 уровень'!N2743</f>
        <v>0</v>
      </c>
      <c r="N329" s="73">
        <f>'1 уровень'!O2743</f>
        <v>0</v>
      </c>
      <c r="O329" s="73">
        <f>'1 уровень'!P2743</f>
        <v>0</v>
      </c>
      <c r="P329" s="72">
        <f>'1 уровень'!Q2743</f>
        <v>0</v>
      </c>
      <c r="Q329" s="72">
        <f>'1 уровень'!R2743</f>
        <v>0</v>
      </c>
      <c r="R329" s="72">
        <f>'1 уровень'!S2743</f>
        <v>0</v>
      </c>
      <c r="S329" s="72">
        <f>'1 уровень'!T2743</f>
        <v>0</v>
      </c>
      <c r="T329" s="72">
        <f>'1 уровень'!U2743</f>
        <v>0</v>
      </c>
      <c r="U329" s="72">
        <f>'1 уровень'!V2743</f>
        <v>0</v>
      </c>
      <c r="V329" s="793">
        <f>'1 уровень'!W2743</f>
        <v>0</v>
      </c>
      <c r="W329" s="72">
        <f>'1 уровень'!X2743</f>
        <v>0</v>
      </c>
      <c r="X329" s="72">
        <f>'1 уровень'!Y2743</f>
        <v>0</v>
      </c>
      <c r="Y329" s="72">
        <f>'1 уровень'!Z2743</f>
        <v>0</v>
      </c>
      <c r="Z329" s="72">
        <f>'1 уровень'!AA2743</f>
        <v>0</v>
      </c>
      <c r="AA329" s="388">
        <f>'1 уровень'!AB2743</f>
        <v>0</v>
      </c>
      <c r="AB329" s="72"/>
      <c r="AC329" s="72"/>
      <c r="AD329" s="928"/>
      <c r="AE329" s="935"/>
      <c r="AF329" s="196"/>
      <c r="AG329" s="196"/>
      <c r="AH329" s="905"/>
      <c r="AI329" s="59"/>
      <c r="AJ329" s="59"/>
      <c r="AK329" s="277"/>
      <c r="AL329" s="59"/>
      <c r="AM329" s="59"/>
      <c r="AN329" s="59"/>
      <c r="AO329" s="277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  <c r="GL329" s="59"/>
      <c r="GM329" s="59"/>
      <c r="GN329" s="59"/>
      <c r="GO329" s="59"/>
      <c r="GP329" s="59"/>
      <c r="GQ329" s="59"/>
    </row>
    <row r="330" spans="1:199" ht="86.25" x14ac:dyDescent="0.25">
      <c r="A330" s="18">
        <v>1</v>
      </c>
      <c r="B330" s="18">
        <v>1</v>
      </c>
      <c r="C330" s="175" t="s">
        <v>508</v>
      </c>
      <c r="D330" s="27">
        <f>'1 уровень'!E2744</f>
        <v>4796</v>
      </c>
      <c r="E330" s="27">
        <f>'1 уровень'!F2744</f>
        <v>1599</v>
      </c>
      <c r="F330" s="27">
        <f>'1 уровень'!G2744</f>
        <v>1407</v>
      </c>
      <c r="G330" s="64">
        <f>'1 уровень'!H2744</f>
        <v>87.992495309568469</v>
      </c>
      <c r="H330" s="78">
        <f>'1 уровень'!I2744</f>
        <v>0</v>
      </c>
      <c r="I330" s="78">
        <f>'1 уровень'!J2744</f>
        <v>0</v>
      </c>
      <c r="J330" s="73">
        <f>'1 уровень'!K2744</f>
        <v>0</v>
      </c>
      <c r="K330" s="73">
        <f>'1 уровень'!L2744</f>
        <v>0</v>
      </c>
      <c r="L330" s="73">
        <f>'1 уровень'!M2744</f>
        <v>0</v>
      </c>
      <c r="M330" s="73">
        <f>'1 уровень'!N2744</f>
        <v>0</v>
      </c>
      <c r="N330" s="73">
        <f>'1 уровень'!O2744</f>
        <v>0</v>
      </c>
      <c r="O330" s="73">
        <f>'1 уровень'!P2744</f>
        <v>0</v>
      </c>
      <c r="P330" s="72">
        <f>'1 уровень'!Q2744</f>
        <v>14984.788560000001</v>
      </c>
      <c r="Q330" s="72">
        <f>'1 уровень'!R2744</f>
        <v>14984.788560000001</v>
      </c>
      <c r="R330" s="72">
        <f>'1 уровень'!S2744</f>
        <v>14984.788560000001</v>
      </c>
      <c r="S330" s="72">
        <f>'1 уровень'!T2744</f>
        <v>14984.788560000001</v>
      </c>
      <c r="T330" s="72">
        <f>'1 уровень'!U2744</f>
        <v>4994.9295200000006</v>
      </c>
      <c r="U330" s="72">
        <f>'1 уровень'!V2744</f>
        <v>4057.1540799999998</v>
      </c>
      <c r="V330" s="793">
        <f>'1 уровень'!W2744</f>
        <v>0</v>
      </c>
      <c r="W330" s="72">
        <f>'1 уровень'!X2744</f>
        <v>0</v>
      </c>
      <c r="X330" s="72">
        <f>'1 уровень'!Y2744</f>
        <v>-937.7754400000008</v>
      </c>
      <c r="Y330" s="72">
        <f>'1 уровень'!Z2744</f>
        <v>0</v>
      </c>
      <c r="Z330" s="72">
        <f>'1 уровень'!AA2744</f>
        <v>-0.17760000000000001</v>
      </c>
      <c r="AA330" s="388">
        <f>'1 уровень'!AB2744</f>
        <v>4056.9764799999998</v>
      </c>
      <c r="AB330" s="72">
        <f>U330/T330*100</f>
        <v>81.225452005977445</v>
      </c>
      <c r="AC330" s="72">
        <f>AA330/T330*100</f>
        <v>81.221896400251893</v>
      </c>
      <c r="AD330" s="928" t="e">
        <f>'1 уровень'!#REF!</f>
        <v>#REF!</v>
      </c>
      <c r="AE330" s="935" t="e">
        <f>'1 уровень'!#REF!</f>
        <v>#REF!</v>
      </c>
      <c r="AF330" s="196"/>
      <c r="AG330" s="196"/>
      <c r="AH330" s="905"/>
      <c r="AI330" s="59"/>
      <c r="AJ330" s="59"/>
      <c r="AK330" s="277"/>
      <c r="AL330" s="59"/>
      <c r="AM330" s="59"/>
      <c r="AN330" s="59"/>
      <c r="AO330" s="277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  <c r="GL330" s="59"/>
      <c r="GM330" s="59"/>
      <c r="GN330" s="59"/>
      <c r="GO330" s="59"/>
      <c r="GP330" s="59"/>
      <c r="GQ330" s="59"/>
    </row>
    <row r="331" spans="1:199" x14ac:dyDescent="0.25">
      <c r="A331" s="18">
        <v>1</v>
      </c>
      <c r="B331" s="18">
        <v>1</v>
      </c>
      <c r="C331" s="175" t="s">
        <v>260</v>
      </c>
      <c r="D331" s="27">
        <f>'1 уровень'!E2745</f>
        <v>30983.599999999999</v>
      </c>
      <c r="E331" s="27">
        <f>'1 уровень'!F2745</f>
        <v>10327</v>
      </c>
      <c r="F331" s="27">
        <f>'1 уровень'!G2745</f>
        <v>8682.5750000000007</v>
      </c>
      <c r="G331" s="64">
        <f>'1 уровень'!H2745</f>
        <v>84.076450082308511</v>
      </c>
      <c r="H331" s="78">
        <f>'1 уровень'!I2745</f>
        <v>0</v>
      </c>
      <c r="I331" s="78">
        <f>'1 уровень'!J2745</f>
        <v>0</v>
      </c>
      <c r="J331" s="73">
        <f>'1 уровень'!K2745</f>
        <v>0</v>
      </c>
      <c r="K331" s="73">
        <f>'1 уровень'!L2745</f>
        <v>0</v>
      </c>
      <c r="L331" s="73">
        <f>'1 уровень'!M2745</f>
        <v>0</v>
      </c>
      <c r="M331" s="73">
        <f>'1 уровень'!N2745</f>
        <v>0</v>
      </c>
      <c r="N331" s="73">
        <f>'1 уровень'!O2745</f>
        <v>0</v>
      </c>
      <c r="O331" s="73">
        <f>'1 уровень'!P2745</f>
        <v>0</v>
      </c>
      <c r="P331" s="72">
        <f>'1 уровень'!Q2745</f>
        <v>0</v>
      </c>
      <c r="Q331" s="72">
        <f>'1 уровень'!R2745</f>
        <v>0</v>
      </c>
      <c r="R331" s="72">
        <f>'1 уровень'!S2745</f>
        <v>0</v>
      </c>
      <c r="S331" s="72">
        <f>'1 уровень'!T2745</f>
        <v>0</v>
      </c>
      <c r="T331" s="72">
        <f>'1 уровень'!U2745</f>
        <v>0</v>
      </c>
      <c r="U331" s="72">
        <f>'1 уровень'!V2745</f>
        <v>0</v>
      </c>
      <c r="V331" s="793">
        <f>'1 уровень'!W2745</f>
        <v>0</v>
      </c>
      <c r="W331" s="72">
        <f>'1 уровень'!X2745</f>
        <v>0</v>
      </c>
      <c r="X331" s="72">
        <f>'1 уровень'!Y2745</f>
        <v>0</v>
      </c>
      <c r="Y331" s="72">
        <f>'1 уровень'!Z2745</f>
        <v>0</v>
      </c>
      <c r="Z331" s="72">
        <f>'1 уровень'!AA2745</f>
        <v>0</v>
      </c>
      <c r="AA331" s="388">
        <f>'1 уровень'!AB2745</f>
        <v>0</v>
      </c>
      <c r="AB331" s="72"/>
      <c r="AC331" s="72"/>
      <c r="AD331" s="928" t="e">
        <f>'1 уровень'!#REF!</f>
        <v>#REF!</v>
      </c>
      <c r="AE331" s="935" t="e">
        <f>'1 уровень'!#REF!</f>
        <v>#REF!</v>
      </c>
      <c r="AF331" s="196"/>
      <c r="AG331" s="196"/>
      <c r="AH331" s="905"/>
      <c r="AI331" s="59"/>
      <c r="AJ331" s="59"/>
      <c r="AK331" s="277"/>
      <c r="AL331" s="59"/>
      <c r="AM331" s="59"/>
      <c r="AN331" s="59"/>
      <c r="AO331" s="277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  <c r="GL331" s="59"/>
      <c r="GM331" s="59"/>
      <c r="GN331" s="59"/>
      <c r="GO331" s="59"/>
      <c r="GP331" s="59"/>
      <c r="GQ331" s="59"/>
    </row>
    <row r="332" spans="1:199" ht="29.25" x14ac:dyDescent="0.25">
      <c r="B332" s="18">
        <v>1</v>
      </c>
      <c r="C332" s="175" t="s">
        <v>274</v>
      </c>
      <c r="D332" s="27">
        <f>'1 уровень'!E2746</f>
        <v>14178</v>
      </c>
      <c r="E332" s="27">
        <f>'1 уровень'!F2746</f>
        <v>4726</v>
      </c>
      <c r="F332" s="27">
        <f>'1 уровень'!G2746</f>
        <v>3126</v>
      </c>
      <c r="G332" s="64">
        <f>'1 уровень'!H2746</f>
        <v>66.144731273804496</v>
      </c>
      <c r="H332" s="78">
        <f>'1 уровень'!I2746</f>
        <v>0</v>
      </c>
      <c r="I332" s="78">
        <f>'1 уровень'!J2746</f>
        <v>0</v>
      </c>
      <c r="J332" s="73">
        <f>'1 уровень'!K2746</f>
        <v>0</v>
      </c>
      <c r="K332" s="73">
        <f>'1 уровень'!L2746</f>
        <v>0</v>
      </c>
      <c r="L332" s="73">
        <f>'1 уровень'!M2746</f>
        <v>0</v>
      </c>
      <c r="M332" s="73">
        <f>'1 уровень'!N2746</f>
        <v>0</v>
      </c>
      <c r="N332" s="73">
        <f>'1 уровень'!O2746</f>
        <v>0</v>
      </c>
      <c r="O332" s="73">
        <f>'1 уровень'!P2746</f>
        <v>0</v>
      </c>
      <c r="P332" s="72">
        <f>'1 уровень'!Q2746</f>
        <v>0</v>
      </c>
      <c r="Q332" s="72">
        <f>'1 уровень'!R2746</f>
        <v>0</v>
      </c>
      <c r="R332" s="72">
        <f>'1 уровень'!S2746</f>
        <v>0</v>
      </c>
      <c r="S332" s="72">
        <f>'1 уровень'!T2746</f>
        <v>0</v>
      </c>
      <c r="T332" s="72">
        <f>'1 уровень'!U2746</f>
        <v>0</v>
      </c>
      <c r="U332" s="72">
        <f>'1 уровень'!V2746</f>
        <v>0</v>
      </c>
      <c r="V332" s="793">
        <f>'1 уровень'!W2746</f>
        <v>0</v>
      </c>
      <c r="W332" s="72">
        <f>'1 уровень'!X2746</f>
        <v>0</v>
      </c>
      <c r="X332" s="72">
        <f>'1 уровень'!Y2746</f>
        <v>0</v>
      </c>
      <c r="Y332" s="72">
        <f>'1 уровень'!Z2746</f>
        <v>0</v>
      </c>
      <c r="Z332" s="72">
        <f>'1 уровень'!AA2746</f>
        <v>0</v>
      </c>
      <c r="AA332" s="388">
        <f>'1 уровень'!AB2746</f>
        <v>0</v>
      </c>
      <c r="AB332" s="72"/>
      <c r="AC332" s="72"/>
      <c r="AD332" s="928" t="e">
        <f>'1 уровень'!#REF!</f>
        <v>#REF!</v>
      </c>
      <c r="AE332" s="935" t="e">
        <f>'1 уровень'!#REF!</f>
        <v>#REF!</v>
      </c>
      <c r="AF332" s="196"/>
      <c r="AG332" s="196"/>
      <c r="AH332" s="905"/>
      <c r="AI332" s="59"/>
      <c r="AJ332" s="59"/>
      <c r="AK332" s="277"/>
      <c r="AL332" s="59"/>
      <c r="AM332" s="59"/>
      <c r="AN332" s="59"/>
      <c r="AO332" s="277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  <c r="GL332" s="59"/>
      <c r="GM332" s="59"/>
      <c r="GN332" s="59"/>
      <c r="GO332" s="59"/>
      <c r="GP332" s="59"/>
      <c r="GQ332" s="59"/>
    </row>
    <row r="333" spans="1:199" ht="29.25" x14ac:dyDescent="0.25">
      <c r="A333" s="18">
        <v>1</v>
      </c>
      <c r="B333" s="18">
        <v>1</v>
      </c>
      <c r="C333" s="175" t="s">
        <v>261</v>
      </c>
      <c r="D333" s="27">
        <f>'1 уровень'!E2747</f>
        <v>22476.59574468085</v>
      </c>
      <c r="E333" s="27">
        <f>'1 уровень'!F2747</f>
        <v>7491.5319148936169</v>
      </c>
      <c r="F333" s="27">
        <f>'1 уровень'!G2747</f>
        <v>5813.8212765957451</v>
      </c>
      <c r="G333" s="64">
        <f>'1 уровень'!H2747</f>
        <v>77.605239390858344</v>
      </c>
      <c r="H333" s="78">
        <f>'1 уровень'!I2747</f>
        <v>0</v>
      </c>
      <c r="I333" s="78">
        <f>'1 уровень'!J2747</f>
        <v>0</v>
      </c>
      <c r="J333" s="73">
        <f>'1 уровень'!K2747</f>
        <v>0</v>
      </c>
      <c r="K333" s="73">
        <f>'1 уровень'!L2747</f>
        <v>0</v>
      </c>
      <c r="L333" s="73">
        <f>'1 уровень'!M2747</f>
        <v>0</v>
      </c>
      <c r="M333" s="73">
        <f>'1 уровень'!N2747</f>
        <v>0</v>
      </c>
      <c r="N333" s="73">
        <f>'1 уровень'!O2747</f>
        <v>0</v>
      </c>
      <c r="O333" s="73">
        <f>'1 уровень'!P2747</f>
        <v>0</v>
      </c>
      <c r="P333" s="72">
        <f>'1 уровень'!Q2747</f>
        <v>0</v>
      </c>
      <c r="Q333" s="72">
        <f>'1 уровень'!R2747</f>
        <v>0</v>
      </c>
      <c r="R333" s="72">
        <f>'1 уровень'!S2747</f>
        <v>0</v>
      </c>
      <c r="S333" s="72">
        <f>'1 уровень'!T2747</f>
        <v>0</v>
      </c>
      <c r="T333" s="72">
        <f>'1 уровень'!U2747</f>
        <v>0</v>
      </c>
      <c r="U333" s="72">
        <f>'1 уровень'!V2747</f>
        <v>0</v>
      </c>
      <c r="V333" s="793">
        <f>'1 уровень'!W2747</f>
        <v>0</v>
      </c>
      <c r="W333" s="72">
        <f>'1 уровень'!X2747</f>
        <v>0</v>
      </c>
      <c r="X333" s="72">
        <f>'1 уровень'!Y2747</f>
        <v>0</v>
      </c>
      <c r="Y333" s="72">
        <f>'1 уровень'!Z2747</f>
        <v>0</v>
      </c>
      <c r="Z333" s="72">
        <f>'1 уровень'!AA2747</f>
        <v>0</v>
      </c>
      <c r="AA333" s="388">
        <f>'1 уровень'!AB2747</f>
        <v>0</v>
      </c>
      <c r="AB333" s="72"/>
      <c r="AC333" s="72"/>
      <c r="AD333" s="928" t="e">
        <f>'1 уровень'!#REF!</f>
        <v>#REF!</v>
      </c>
      <c r="AE333" s="935" t="e">
        <f>'1 уровень'!#REF!</f>
        <v>#REF!</v>
      </c>
      <c r="AF333" s="196"/>
      <c r="AG333" s="196"/>
      <c r="AH333" s="905"/>
      <c r="AI333" s="59"/>
      <c r="AJ333" s="59"/>
      <c r="AK333" s="277"/>
      <c r="AL333" s="59"/>
      <c r="AM333" s="59"/>
      <c r="AN333" s="59"/>
      <c r="AO333" s="277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  <c r="GL333" s="59"/>
      <c r="GM333" s="59"/>
      <c r="GN333" s="59"/>
      <c r="GO333" s="59"/>
      <c r="GP333" s="59"/>
      <c r="GQ333" s="59"/>
    </row>
    <row r="334" spans="1:199" ht="29.25" x14ac:dyDescent="0.25">
      <c r="A334" s="18">
        <v>1</v>
      </c>
      <c r="B334" s="18">
        <v>1</v>
      </c>
      <c r="C334" s="175" t="s">
        <v>262</v>
      </c>
      <c r="D334" s="27">
        <f>'1 уровень'!E2748</f>
        <v>12000</v>
      </c>
      <c r="E334" s="27">
        <f>'1 уровень'!F2748</f>
        <v>4000</v>
      </c>
      <c r="F334" s="27">
        <f>'1 уровень'!G2748</f>
        <v>3078</v>
      </c>
      <c r="G334" s="64">
        <f>'1 уровень'!H2748</f>
        <v>76.95</v>
      </c>
      <c r="H334" s="78">
        <f>'1 уровень'!I2748</f>
        <v>0</v>
      </c>
      <c r="I334" s="78">
        <f>'1 уровень'!J2748</f>
        <v>0</v>
      </c>
      <c r="J334" s="73">
        <f>'1 уровень'!K2748</f>
        <v>0</v>
      </c>
      <c r="K334" s="73">
        <f>'1 уровень'!L2748</f>
        <v>0</v>
      </c>
      <c r="L334" s="73">
        <f>'1 уровень'!M2748</f>
        <v>0</v>
      </c>
      <c r="M334" s="73">
        <f>'1 уровень'!N2748</f>
        <v>0</v>
      </c>
      <c r="N334" s="73">
        <f>'1 уровень'!O2748</f>
        <v>0</v>
      </c>
      <c r="O334" s="73">
        <f>'1 уровень'!P2748</f>
        <v>0</v>
      </c>
      <c r="P334" s="72">
        <f>'1 уровень'!Q2748</f>
        <v>0</v>
      </c>
      <c r="Q334" s="72">
        <f>'1 уровень'!R2748</f>
        <v>0</v>
      </c>
      <c r="R334" s="72">
        <f>'1 уровень'!S2748</f>
        <v>0</v>
      </c>
      <c r="S334" s="72">
        <f>'1 уровень'!T2748</f>
        <v>0</v>
      </c>
      <c r="T334" s="72">
        <f>'1 уровень'!U2748</f>
        <v>0</v>
      </c>
      <c r="U334" s="72">
        <f>'1 уровень'!V2748</f>
        <v>0</v>
      </c>
      <c r="V334" s="793">
        <f>'1 уровень'!W2748</f>
        <v>0</v>
      </c>
      <c r="W334" s="72">
        <f>'1 уровень'!X2748</f>
        <v>0</v>
      </c>
      <c r="X334" s="72">
        <f>'1 уровень'!Y2748</f>
        <v>0</v>
      </c>
      <c r="Y334" s="72">
        <f>'1 уровень'!Z2748</f>
        <v>0</v>
      </c>
      <c r="Z334" s="72">
        <f>'1 уровень'!AA2748</f>
        <v>0</v>
      </c>
      <c r="AA334" s="388">
        <f>'1 уровень'!AB2748</f>
        <v>0</v>
      </c>
      <c r="AB334" s="72"/>
      <c r="AC334" s="72"/>
      <c r="AD334" s="928" t="e">
        <f>'1 уровень'!#REF!</f>
        <v>#REF!</v>
      </c>
      <c r="AE334" s="935" t="e">
        <f>'1 уровень'!#REF!</f>
        <v>#REF!</v>
      </c>
      <c r="AF334" s="196"/>
      <c r="AG334" s="196"/>
      <c r="AH334" s="905"/>
      <c r="AI334" s="59"/>
      <c r="AJ334" s="59"/>
      <c r="AK334" s="277"/>
      <c r="AL334" s="59"/>
      <c r="AM334" s="59"/>
      <c r="AN334" s="59"/>
      <c r="AO334" s="277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  <c r="GL334" s="59"/>
      <c r="GM334" s="59"/>
      <c r="GN334" s="59"/>
      <c r="GO334" s="59"/>
      <c r="GP334" s="59"/>
      <c r="GQ334" s="59"/>
    </row>
    <row r="335" spans="1:199" x14ac:dyDescent="0.25">
      <c r="A335" s="18">
        <v>1</v>
      </c>
      <c r="B335" s="18">
        <v>1</v>
      </c>
      <c r="C335" s="561" t="s">
        <v>134</v>
      </c>
      <c r="D335" s="27">
        <f>'1 уровень'!E2749</f>
        <v>127608.34285714287</v>
      </c>
      <c r="E335" s="27">
        <f>'1 уровень'!F2749</f>
        <v>42534.380952380961</v>
      </c>
      <c r="F335" s="27">
        <f>'1 уровень'!G2749</f>
        <v>33519.632142857139</v>
      </c>
      <c r="G335" s="64">
        <f>'1 уровень'!H2749</f>
        <v>78.805971527794867</v>
      </c>
      <c r="H335" s="78">
        <f>'1 уровень'!I2749</f>
        <v>0</v>
      </c>
      <c r="I335" s="78">
        <f>'1 уровень'!J2749</f>
        <v>0</v>
      </c>
      <c r="J335" s="73">
        <f>'1 уровень'!K2749</f>
        <v>0</v>
      </c>
      <c r="K335" s="73">
        <f>'1 уровень'!L2749</f>
        <v>0</v>
      </c>
      <c r="L335" s="73">
        <f>'1 уровень'!M2749</f>
        <v>0</v>
      </c>
      <c r="M335" s="73">
        <f>'1 уровень'!N2749</f>
        <v>0</v>
      </c>
      <c r="N335" s="73">
        <f>'1 уровень'!O2749</f>
        <v>0</v>
      </c>
      <c r="O335" s="73">
        <f>'1 уровень'!P2749</f>
        <v>0</v>
      </c>
      <c r="P335" s="72">
        <f>'1 уровень'!Q2749</f>
        <v>169795.70130999997</v>
      </c>
      <c r="Q335" s="72">
        <f>'1 уровень'!R2749</f>
        <v>169795.70130999997</v>
      </c>
      <c r="R335" s="72">
        <f>'1 уровень'!S2749</f>
        <v>169292.45779999997</v>
      </c>
      <c r="S335" s="72">
        <f>'1 уровень'!T2749</f>
        <v>169292.45779999997</v>
      </c>
      <c r="T335" s="72">
        <f>'1 уровень'!U2749</f>
        <v>56497.918401333329</v>
      </c>
      <c r="U335" s="72">
        <f>'1 уровень'!V2749</f>
        <v>49001.888049999994</v>
      </c>
      <c r="V335" s="793">
        <f>'1 уровень'!W2749</f>
        <v>0</v>
      </c>
      <c r="W335" s="72">
        <f>'1 уровень'!X2749</f>
        <v>0</v>
      </c>
      <c r="X335" s="72">
        <f>'1 уровень'!Y2749</f>
        <v>-7496.0303513333311</v>
      </c>
      <c r="Y335" s="72">
        <f>'1 уровень'!Z2749</f>
        <v>0</v>
      </c>
      <c r="Z335" s="72">
        <f>'1 уровень'!AA2749</f>
        <v>-154.14675000000003</v>
      </c>
      <c r="AA335" s="388">
        <f>'1 уровень'!AB2749</f>
        <v>48847.741299999994</v>
      </c>
      <c r="AB335" s="72"/>
      <c r="AC335" s="72"/>
      <c r="AD335" s="928" t="e">
        <f>'1 уровень'!#REF!</f>
        <v>#REF!</v>
      </c>
      <c r="AE335" s="935" t="e">
        <f>'1 уровень'!#REF!</f>
        <v>#REF!</v>
      </c>
      <c r="AF335" s="196"/>
      <c r="AG335" s="196"/>
      <c r="AH335" s="905"/>
      <c r="AI335" s="59"/>
      <c r="AJ335" s="59"/>
      <c r="AK335" s="277"/>
      <c r="AL335" s="59"/>
      <c r="AM335" s="59"/>
      <c r="AN335" s="59"/>
      <c r="AO335" s="277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  <c r="GL335" s="59"/>
      <c r="GM335" s="59"/>
      <c r="GN335" s="59"/>
      <c r="GO335" s="59"/>
      <c r="GP335" s="59"/>
      <c r="GQ335" s="59"/>
    </row>
    <row r="336" spans="1:199" x14ac:dyDescent="0.25">
      <c r="A336" s="18">
        <v>1</v>
      </c>
      <c r="B336" s="18">
        <v>1</v>
      </c>
      <c r="C336" s="214" t="s">
        <v>28</v>
      </c>
      <c r="D336" s="27">
        <f>'1 уровень'!E2750</f>
        <v>0</v>
      </c>
      <c r="E336" s="27">
        <f>'1 уровень'!F2750</f>
        <v>0</v>
      </c>
      <c r="F336" s="27">
        <f>'1 уровень'!G2750</f>
        <v>0</v>
      </c>
      <c r="G336" s="64">
        <f>'1 уровень'!H2750</f>
        <v>0</v>
      </c>
      <c r="H336" s="78">
        <f>'1 уровень'!I2750</f>
        <v>0</v>
      </c>
      <c r="I336" s="78">
        <f>'1 уровень'!J2750</f>
        <v>0</v>
      </c>
      <c r="J336" s="73">
        <f>'1 уровень'!K2750</f>
        <v>0</v>
      </c>
      <c r="K336" s="73">
        <f>'1 уровень'!L2750</f>
        <v>0</v>
      </c>
      <c r="L336" s="73">
        <f>'1 уровень'!M2750</f>
        <v>0</v>
      </c>
      <c r="M336" s="73">
        <f>'1 уровень'!N2750</f>
        <v>0</v>
      </c>
      <c r="N336" s="73">
        <f>'1 уровень'!O2750</f>
        <v>0</v>
      </c>
      <c r="O336" s="73">
        <f>'1 уровень'!P2750</f>
        <v>0</v>
      </c>
      <c r="P336" s="72">
        <f>'1 уровень'!Q2750</f>
        <v>0</v>
      </c>
      <c r="Q336" s="72">
        <f>'1 уровень'!R2750</f>
        <v>0</v>
      </c>
      <c r="R336" s="72">
        <f>'1 уровень'!S2750</f>
        <v>0</v>
      </c>
      <c r="S336" s="72">
        <f>'1 уровень'!T2750</f>
        <v>0</v>
      </c>
      <c r="T336" s="72">
        <f>'1 уровень'!U2750</f>
        <v>0</v>
      </c>
      <c r="U336" s="72">
        <f>'1 уровень'!V2750</f>
        <v>0</v>
      </c>
      <c r="V336" s="793">
        <f>'1 уровень'!W2750</f>
        <v>0</v>
      </c>
      <c r="W336" s="72">
        <f>'1 уровень'!X2750</f>
        <v>0</v>
      </c>
      <c r="X336" s="72">
        <f>'1 уровень'!Y2750</f>
        <v>0</v>
      </c>
      <c r="Y336" s="72">
        <f>'1 уровень'!Z2750</f>
        <v>0</v>
      </c>
      <c r="Z336" s="72">
        <f>'1 уровень'!AA2750</f>
        <v>0</v>
      </c>
      <c r="AA336" s="388">
        <f>'1 уровень'!AB2750</f>
        <v>0</v>
      </c>
      <c r="AB336" s="72" t="e">
        <f>U336/T336*100</f>
        <v>#DIV/0!</v>
      </c>
      <c r="AC336" s="72" t="e">
        <f>AA336/T336*100</f>
        <v>#DIV/0!</v>
      </c>
      <c r="AD336" s="928" t="e">
        <f>'1 уровень'!#REF!</f>
        <v>#REF!</v>
      </c>
      <c r="AE336" s="935" t="e">
        <f>'1 уровень'!#REF!</f>
        <v>#REF!</v>
      </c>
      <c r="AF336" s="196"/>
      <c r="AG336" s="196"/>
      <c r="AH336" s="905"/>
      <c r="AI336" s="59"/>
      <c r="AJ336" s="59"/>
      <c r="AK336" s="277"/>
      <c r="AL336" s="59"/>
      <c r="AM336" s="59"/>
      <c r="AN336" s="59"/>
      <c r="AO336" s="277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  <c r="GL336" s="59"/>
      <c r="GM336" s="59"/>
      <c r="GN336" s="59"/>
      <c r="GO336" s="59"/>
      <c r="GP336" s="59"/>
      <c r="GQ336" s="59"/>
    </row>
    <row r="337" spans="1:199" x14ac:dyDescent="0.25">
      <c r="A337" s="18">
        <v>1</v>
      </c>
      <c r="B337" s="18">
        <v>1</v>
      </c>
      <c r="C337" s="1883" t="s">
        <v>16</v>
      </c>
      <c r="D337" s="27">
        <f>'1 уровень'!E2751</f>
        <v>1151</v>
      </c>
      <c r="E337" s="27">
        <f>'1 уровень'!F2751</f>
        <v>383</v>
      </c>
      <c r="F337" s="27">
        <f>'1 уровень'!G2751</f>
        <v>381</v>
      </c>
      <c r="G337" s="64">
        <f>'1 уровень'!H2751</f>
        <v>99.477806788511742</v>
      </c>
      <c r="H337" s="78">
        <f>'1 уровень'!I2751</f>
        <v>7.5525629887054739</v>
      </c>
      <c r="I337" s="78">
        <f>'1 уровень'!J2751</f>
        <v>7.5931758530183728</v>
      </c>
      <c r="J337" s="73">
        <f>'1 уровень'!K2751</f>
        <v>8693</v>
      </c>
      <c r="K337" s="73">
        <f>'1 уровень'!L2751</f>
        <v>2898</v>
      </c>
      <c r="L337" s="73">
        <f>'1 уровень'!M2751</f>
        <v>2893</v>
      </c>
      <c r="M337" s="73">
        <f>'1 уровень'!N2751</f>
        <v>99.827467218771574</v>
      </c>
      <c r="N337" s="73">
        <f>'1 уровень'!O2751</f>
        <v>36</v>
      </c>
      <c r="O337" s="73">
        <f>'1 уровень'!P2751</f>
        <v>241.08333333333334</v>
      </c>
      <c r="P337" s="72">
        <f>'1 уровень'!Q2751</f>
        <v>0</v>
      </c>
      <c r="Q337" s="72">
        <f>'1 уровень'!R2751</f>
        <v>0</v>
      </c>
      <c r="R337" s="72">
        <f>'1 уровень'!S2751</f>
        <v>0</v>
      </c>
      <c r="S337" s="72">
        <f>'1 уровень'!T2751</f>
        <v>0</v>
      </c>
      <c r="T337" s="72">
        <f>'1 уровень'!U2751</f>
        <v>0</v>
      </c>
      <c r="U337" s="72">
        <f>'1 уровень'!V2751</f>
        <v>0</v>
      </c>
      <c r="V337" s="793">
        <f>'1 уровень'!W2751</f>
        <v>0</v>
      </c>
      <c r="W337" s="72">
        <f>'1 уровень'!X2751</f>
        <v>0</v>
      </c>
      <c r="X337" s="72">
        <f>'1 уровень'!Y2751</f>
        <v>0</v>
      </c>
      <c r="Y337" s="72">
        <f>'1 уровень'!Z2751</f>
        <v>0</v>
      </c>
      <c r="Z337" s="72">
        <f>'1 уровень'!AA2751</f>
        <v>0</v>
      </c>
      <c r="AA337" s="388">
        <f>'1 уровень'!AB2751</f>
        <v>0</v>
      </c>
      <c r="AB337" s="72" t="e">
        <f>U337/T337*100</f>
        <v>#DIV/0!</v>
      </c>
      <c r="AC337" s="72" t="e">
        <f>AA337/T337*100</f>
        <v>#DIV/0!</v>
      </c>
      <c r="AD337" s="928" t="e">
        <f>'1 уровень'!#REF!</f>
        <v>#REF!</v>
      </c>
      <c r="AE337" s="935" t="e">
        <f>'1 уровень'!#REF!</f>
        <v>#REF!</v>
      </c>
      <c r="AF337" s="196"/>
      <c r="AG337" s="196"/>
      <c r="AH337" s="905"/>
      <c r="AI337" s="59"/>
      <c r="AJ337" s="59"/>
      <c r="AK337" s="277"/>
      <c r="AL337" s="59"/>
      <c r="AM337" s="59"/>
      <c r="AN337" s="59"/>
      <c r="AO337" s="277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  <c r="GL337" s="59"/>
      <c r="GM337" s="59"/>
      <c r="GN337" s="59"/>
      <c r="GO337" s="59"/>
      <c r="GP337" s="59"/>
      <c r="GQ337" s="59"/>
    </row>
    <row r="338" spans="1:199" ht="29.25" x14ac:dyDescent="0.25">
      <c r="A338" s="18">
        <v>1</v>
      </c>
      <c r="B338" s="18">
        <v>1</v>
      </c>
      <c r="C338" s="728" t="s">
        <v>201</v>
      </c>
      <c r="D338" s="27">
        <f>'1 уровень'!E2752</f>
        <v>1151</v>
      </c>
      <c r="E338" s="27">
        <f>'1 уровень'!F2752</f>
        <v>383</v>
      </c>
      <c r="F338" s="27">
        <f>'1 уровень'!G2752</f>
        <v>381</v>
      </c>
      <c r="G338" s="64">
        <f>'1 уровень'!H2752</f>
        <v>99.477806788511742</v>
      </c>
      <c r="H338" s="78">
        <f>'1 уровень'!I2752</f>
        <v>7.5525629887054739</v>
      </c>
      <c r="I338" s="78">
        <f>'1 уровень'!J2752</f>
        <v>7.5931758530183728</v>
      </c>
      <c r="J338" s="73">
        <f>'1 уровень'!K2752</f>
        <v>8693</v>
      </c>
      <c r="K338" s="73">
        <f>'1 уровень'!L2752</f>
        <v>2898</v>
      </c>
      <c r="L338" s="73">
        <f>'1 уровень'!M2752</f>
        <v>2893</v>
      </c>
      <c r="M338" s="73">
        <f>'1 уровень'!N2752</f>
        <v>99.827467218771574</v>
      </c>
      <c r="N338" s="73">
        <f>'1 уровень'!O2752</f>
        <v>36</v>
      </c>
      <c r="O338" s="73">
        <f>'1 уровень'!P2752</f>
        <v>241.08333333333334</v>
      </c>
      <c r="P338" s="72">
        <f>'1 уровень'!Q2752</f>
        <v>15816.36771</v>
      </c>
      <c r="Q338" s="72">
        <f>'1 уровень'!R2752</f>
        <v>15816.36771</v>
      </c>
      <c r="R338" s="72">
        <f>'1 уровень'!S2752</f>
        <v>15774.495060000001</v>
      </c>
      <c r="S338" s="72">
        <f>'1 уровень'!T2752</f>
        <v>15774.495060000001</v>
      </c>
      <c r="T338" s="72">
        <f>'1 уровень'!U2752</f>
        <v>5263.7480400000004</v>
      </c>
      <c r="U338" s="72">
        <f>'1 уровень'!V2752</f>
        <v>5256.4968599999993</v>
      </c>
      <c r="V338" s="793">
        <f>'1 уровень'!W2752</f>
        <v>0</v>
      </c>
      <c r="W338" s="72">
        <f>'1 уровень'!X2752</f>
        <v>0</v>
      </c>
      <c r="X338" s="72">
        <f>'1 уровень'!Y2752</f>
        <v>-7.2511800000011135</v>
      </c>
      <c r="Y338" s="72">
        <f>'1 уровень'!Z2752</f>
        <v>0</v>
      </c>
      <c r="Z338" s="72">
        <f>'1 уровень'!AA2752</f>
        <v>-10.773520000000001</v>
      </c>
      <c r="AA338" s="388">
        <f>'1 уровень'!AB2752</f>
        <v>5245.7233399999996</v>
      </c>
      <c r="AB338" s="72"/>
      <c r="AC338" s="72"/>
      <c r="AD338" s="928" t="e">
        <f>'1 уровень'!#REF!</f>
        <v>#REF!</v>
      </c>
      <c r="AE338" s="935" t="e">
        <f>'1 уровень'!#REF!</f>
        <v>#REF!</v>
      </c>
      <c r="AF338" s="196"/>
      <c r="AG338" s="196"/>
      <c r="AH338" s="905"/>
      <c r="AI338" s="59"/>
      <c r="AJ338" s="59"/>
      <c r="AK338" s="277"/>
      <c r="AL338" s="59"/>
      <c r="AM338" s="59"/>
      <c r="AN338" s="59"/>
      <c r="AO338" s="277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  <c r="GL338" s="59"/>
      <c r="GM338" s="59"/>
      <c r="GN338" s="59"/>
      <c r="GO338" s="59"/>
      <c r="GP338" s="59"/>
      <c r="GQ338" s="59"/>
    </row>
    <row r="339" spans="1:199" x14ac:dyDescent="0.25">
      <c r="A339" s="18">
        <v>1</v>
      </c>
      <c r="B339" s="18">
        <v>1</v>
      </c>
      <c r="C339" s="713" t="s">
        <v>197</v>
      </c>
      <c r="D339" s="27">
        <f>'1 уровень'!E2753</f>
        <v>3810</v>
      </c>
      <c r="E339" s="27">
        <f>'1 уровень'!F2753</f>
        <v>1270</v>
      </c>
      <c r="F339" s="27">
        <f>'1 уровень'!G2753</f>
        <v>1089</v>
      </c>
      <c r="G339" s="64">
        <f>'1 уровень'!H2753</f>
        <v>85.748031496062993</v>
      </c>
      <c r="H339" s="78">
        <f>'1 уровень'!I2753</f>
        <v>0</v>
      </c>
      <c r="I339" s="78">
        <f>'1 уровень'!J2753</f>
        <v>0</v>
      </c>
      <c r="J339" s="73">
        <f>'1 уровень'!K2753</f>
        <v>0</v>
      </c>
      <c r="K339" s="73">
        <f>'1 уровень'!L2753</f>
        <v>0</v>
      </c>
      <c r="L339" s="73">
        <f>'1 уровень'!M2753</f>
        <v>0</v>
      </c>
      <c r="M339" s="73">
        <f>'1 уровень'!N2753</f>
        <v>0</v>
      </c>
      <c r="N339" s="73">
        <f>'1 уровень'!O2753</f>
        <v>0</v>
      </c>
      <c r="O339" s="73">
        <f>'1 уровень'!P2753</f>
        <v>0</v>
      </c>
      <c r="P339" s="72">
        <f>'1 уровень'!Q2753</f>
        <v>0</v>
      </c>
      <c r="Q339" s="72">
        <f>'1 уровень'!R2753</f>
        <v>0</v>
      </c>
      <c r="R339" s="72">
        <f>'1 уровень'!S2753</f>
        <v>0</v>
      </c>
      <c r="S339" s="72">
        <f>'1 уровень'!T2753</f>
        <v>0</v>
      </c>
      <c r="T339" s="72">
        <f>'1 уровень'!U2753</f>
        <v>0</v>
      </c>
      <c r="U339" s="72">
        <f>'1 уровень'!V2753</f>
        <v>0</v>
      </c>
      <c r="V339" s="793">
        <f>'1 уровень'!W2753</f>
        <v>0</v>
      </c>
      <c r="W339" s="72">
        <f>'1 уровень'!X2753</f>
        <v>0</v>
      </c>
      <c r="X339" s="72">
        <f>'1 уровень'!Y2753</f>
        <v>0</v>
      </c>
      <c r="Y339" s="72">
        <f>'1 уровень'!Z2753</f>
        <v>0</v>
      </c>
      <c r="Z339" s="72">
        <f>'1 уровень'!AA2753</f>
        <v>0</v>
      </c>
      <c r="AA339" s="388">
        <f>'1 уровень'!AB2753</f>
        <v>0</v>
      </c>
      <c r="AB339" s="72"/>
      <c r="AC339" s="72"/>
      <c r="AD339" s="928" t="e">
        <f>'1 уровень'!#REF!</f>
        <v>#REF!</v>
      </c>
      <c r="AE339" s="935" t="e">
        <f>'1 уровень'!#REF!</f>
        <v>#REF!</v>
      </c>
      <c r="AF339" s="196"/>
      <c r="AG339" s="196"/>
      <c r="AH339" s="905"/>
      <c r="AI339" s="59"/>
      <c r="AJ339" s="59"/>
      <c r="AK339" s="277"/>
      <c r="AL339" s="59"/>
      <c r="AM339" s="59"/>
      <c r="AN339" s="59"/>
      <c r="AO339" s="277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  <c r="GL339" s="59"/>
      <c r="GM339" s="59"/>
      <c r="GN339" s="59"/>
      <c r="GO339" s="59"/>
      <c r="GP339" s="59"/>
      <c r="GQ339" s="59"/>
    </row>
    <row r="340" spans="1:199" x14ac:dyDescent="0.25">
      <c r="A340" s="18">
        <v>1</v>
      </c>
      <c r="B340" s="18">
        <v>1</v>
      </c>
      <c r="C340" s="723" t="s">
        <v>198</v>
      </c>
      <c r="D340" s="27">
        <f>'1 уровень'!E2754</f>
        <v>3800</v>
      </c>
      <c r="E340" s="27">
        <f>'1 уровень'!F2754</f>
        <v>1267</v>
      </c>
      <c r="F340" s="27">
        <f>'1 уровень'!G2754</f>
        <v>1086</v>
      </c>
      <c r="G340" s="64">
        <f>'1 уровень'!H2754</f>
        <v>85.714285714285708</v>
      </c>
      <c r="H340" s="78">
        <f>'1 уровень'!I2754</f>
        <v>0</v>
      </c>
      <c r="I340" s="78">
        <f>'1 уровень'!J2754</f>
        <v>0</v>
      </c>
      <c r="J340" s="73">
        <f>'1 уровень'!K2754</f>
        <v>0</v>
      </c>
      <c r="K340" s="73">
        <f>'1 уровень'!L2754</f>
        <v>0</v>
      </c>
      <c r="L340" s="73">
        <f>'1 уровень'!M2754</f>
        <v>0</v>
      </c>
      <c r="M340" s="73">
        <f>'1 уровень'!N2754</f>
        <v>0</v>
      </c>
      <c r="N340" s="73">
        <f>'1 уровень'!O2754</f>
        <v>0</v>
      </c>
      <c r="O340" s="73">
        <f>'1 уровень'!P2754</f>
        <v>0</v>
      </c>
      <c r="P340" s="72">
        <f>'1 уровень'!Q2754</f>
        <v>0</v>
      </c>
      <c r="Q340" s="72">
        <f>'1 уровень'!R2754</f>
        <v>0</v>
      </c>
      <c r="R340" s="72">
        <f>'1 уровень'!S2754</f>
        <v>0</v>
      </c>
      <c r="S340" s="72">
        <f>'1 уровень'!T2754</f>
        <v>0</v>
      </c>
      <c r="T340" s="72">
        <f>'1 уровень'!U2754</f>
        <v>0</v>
      </c>
      <c r="U340" s="72">
        <f>'1 уровень'!V2754</f>
        <v>0</v>
      </c>
      <c r="V340" s="793">
        <f>'1 уровень'!W2754</f>
        <v>0</v>
      </c>
      <c r="W340" s="72">
        <f>'1 уровень'!X2754</f>
        <v>0</v>
      </c>
      <c r="X340" s="72">
        <f>'1 уровень'!Y2754</f>
        <v>0</v>
      </c>
      <c r="Y340" s="72">
        <f>'1 уровень'!Z2754</f>
        <v>0</v>
      </c>
      <c r="Z340" s="72">
        <f>'1 уровень'!AA2754</f>
        <v>0</v>
      </c>
      <c r="AA340" s="388">
        <f>'1 уровень'!AB2754</f>
        <v>0</v>
      </c>
      <c r="AB340" s="72" t="e">
        <f>U340/T340*100</f>
        <v>#DIV/0!</v>
      </c>
      <c r="AC340" s="72" t="e">
        <f>AA340/T340*100</f>
        <v>#DIV/0!</v>
      </c>
      <c r="AD340" s="928" t="e">
        <f>'1 уровень'!#REF!</f>
        <v>#REF!</v>
      </c>
      <c r="AE340" s="935" t="e">
        <f>'1 уровень'!#REF!</f>
        <v>#REF!</v>
      </c>
      <c r="AF340" s="196"/>
      <c r="AG340" s="196"/>
      <c r="AH340" s="905"/>
      <c r="AI340" s="59"/>
      <c r="AJ340" s="59"/>
      <c r="AK340" s="277"/>
      <c r="AL340" s="59"/>
      <c r="AM340" s="59"/>
      <c r="AN340" s="59"/>
      <c r="AO340" s="277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  <c r="GL340" s="59"/>
      <c r="GM340" s="59"/>
      <c r="GN340" s="59"/>
      <c r="GO340" s="59"/>
      <c r="GP340" s="59"/>
      <c r="GQ340" s="59"/>
    </row>
    <row r="341" spans="1:199" ht="30" x14ac:dyDescent="0.25">
      <c r="A341" s="18">
        <v>1</v>
      </c>
      <c r="B341" s="18">
        <v>1</v>
      </c>
      <c r="C341" s="727" t="s">
        <v>199</v>
      </c>
      <c r="D341" s="27">
        <f>'1 уровень'!E2755</f>
        <v>10</v>
      </c>
      <c r="E341" s="27">
        <f>'1 уровень'!F2755</f>
        <v>3</v>
      </c>
      <c r="F341" s="27">
        <f>'1 уровень'!G2755</f>
        <v>3</v>
      </c>
      <c r="G341" s="64">
        <f>'1 уровень'!H2755</f>
        <v>100</v>
      </c>
      <c r="H341" s="78">
        <f>'1 уровень'!I2755</f>
        <v>0</v>
      </c>
      <c r="I341" s="78">
        <f>'1 уровень'!J2755</f>
        <v>0</v>
      </c>
      <c r="J341" s="73">
        <f>'1 уровень'!K2755</f>
        <v>0</v>
      </c>
      <c r="K341" s="73">
        <f>'1 уровень'!L2755</f>
        <v>0</v>
      </c>
      <c r="L341" s="73">
        <f>'1 уровень'!M2755</f>
        <v>0</v>
      </c>
      <c r="M341" s="73">
        <f>'1 уровень'!N2755</f>
        <v>0</v>
      </c>
      <c r="N341" s="73">
        <f>'1 уровень'!O2755</f>
        <v>0</v>
      </c>
      <c r="O341" s="73">
        <f>'1 уровень'!P2755</f>
        <v>0</v>
      </c>
      <c r="P341" s="72">
        <f>'1 уровень'!Q2755</f>
        <v>0</v>
      </c>
      <c r="Q341" s="72">
        <f>'1 уровень'!R2755</f>
        <v>0</v>
      </c>
      <c r="R341" s="72">
        <f>'1 уровень'!S2755</f>
        <v>0</v>
      </c>
      <c r="S341" s="72">
        <f>'1 уровень'!T2755</f>
        <v>0</v>
      </c>
      <c r="T341" s="72">
        <f>'1 уровень'!U2755</f>
        <v>0</v>
      </c>
      <c r="U341" s="72">
        <f>'1 уровень'!V2755</f>
        <v>0</v>
      </c>
      <c r="V341" s="793">
        <f>'1 уровень'!W2755</f>
        <v>0</v>
      </c>
      <c r="W341" s="72">
        <f>'1 уровень'!X2755</f>
        <v>0</v>
      </c>
      <c r="X341" s="72">
        <f>'1 уровень'!Y2755</f>
        <v>0</v>
      </c>
      <c r="Y341" s="72">
        <f>'1 уровень'!Z2755</f>
        <v>0</v>
      </c>
      <c r="Z341" s="72">
        <f>'1 уровень'!AA2755</f>
        <v>0</v>
      </c>
      <c r="AA341" s="388">
        <f>'1 уровень'!AB2755</f>
        <v>0</v>
      </c>
      <c r="AB341" s="72"/>
      <c r="AC341" s="72"/>
      <c r="AD341" s="928" t="e">
        <f>'1 уровень'!#REF!</f>
        <v>#REF!</v>
      </c>
      <c r="AE341" s="935" t="e">
        <f>'1 уровень'!#REF!</f>
        <v>#REF!</v>
      </c>
      <c r="AF341" s="196"/>
      <c r="AG341" s="196"/>
      <c r="AH341" s="905"/>
      <c r="AI341" s="59"/>
      <c r="AJ341" s="59"/>
      <c r="AK341" s="277"/>
      <c r="AL341" s="59"/>
      <c r="AM341" s="59"/>
      <c r="AN341" s="59"/>
      <c r="AO341" s="277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  <c r="GL341" s="59"/>
      <c r="GM341" s="59"/>
      <c r="GN341" s="59"/>
      <c r="GO341" s="59"/>
      <c r="GP341" s="59"/>
      <c r="GQ341" s="59"/>
    </row>
    <row r="342" spans="1:199" ht="15.75" thickBot="1" x14ac:dyDescent="0.3">
      <c r="A342" s="18">
        <v>1</v>
      </c>
      <c r="B342" s="18">
        <v>1</v>
      </c>
      <c r="C342" s="1804" t="s">
        <v>204</v>
      </c>
      <c r="D342" s="27">
        <f>'1 уровень'!E2756</f>
        <v>3810</v>
      </c>
      <c r="E342" s="27">
        <f>'1 уровень'!F2756</f>
        <v>1270</v>
      </c>
      <c r="F342" s="27">
        <f>'1 уровень'!G2756</f>
        <v>1089</v>
      </c>
      <c r="G342" s="64">
        <f>'1 уровень'!H2756</f>
        <v>85.748031496062993</v>
      </c>
      <c r="H342" s="78">
        <f>'1 уровень'!I2756</f>
        <v>0</v>
      </c>
      <c r="I342" s="78">
        <f>'1 уровень'!J2756</f>
        <v>0</v>
      </c>
      <c r="J342" s="73">
        <f>'1 уровень'!K2756</f>
        <v>0</v>
      </c>
      <c r="K342" s="73">
        <f>'1 уровень'!L2756</f>
        <v>0</v>
      </c>
      <c r="L342" s="73">
        <f>'1 уровень'!M2756</f>
        <v>0</v>
      </c>
      <c r="M342" s="73">
        <f>'1 уровень'!N2756</f>
        <v>0</v>
      </c>
      <c r="N342" s="73">
        <f>'1 уровень'!O2756</f>
        <v>0</v>
      </c>
      <c r="O342" s="73">
        <f>'1 уровень'!P2756</f>
        <v>0</v>
      </c>
      <c r="P342" s="72">
        <f>'1 уровень'!Q2756</f>
        <v>29540.405759999998</v>
      </c>
      <c r="Q342" s="72">
        <f>'1 уровень'!R2756</f>
        <v>29540.405759999998</v>
      </c>
      <c r="R342" s="72">
        <f>'1 уровень'!S2756</f>
        <v>29540.405759999998</v>
      </c>
      <c r="S342" s="72">
        <f>'1 уровень'!T2756</f>
        <v>29540.405759999998</v>
      </c>
      <c r="T342" s="72">
        <f>'1 уровень'!U2756</f>
        <v>9846.8019199999999</v>
      </c>
      <c r="U342" s="72">
        <f>'1 уровень'!V2756</f>
        <v>9814.9018599999999</v>
      </c>
      <c r="V342" s="793">
        <f>'1 уровень'!W2756</f>
        <v>0</v>
      </c>
      <c r="W342" s="72">
        <f>'1 уровень'!X2756</f>
        <v>0</v>
      </c>
      <c r="X342" s="72">
        <f>'1 уровень'!Y2756</f>
        <v>-31.900059999999939</v>
      </c>
      <c r="Y342" s="72">
        <f>'1 уровень'!Z2756</f>
        <v>0</v>
      </c>
      <c r="Z342" s="72">
        <f>'1 уровень'!AA2756</f>
        <v>-7.2598099999999999</v>
      </c>
      <c r="AA342" s="388">
        <f>'1 уровень'!AB2756</f>
        <v>9807.6420500000004</v>
      </c>
      <c r="AB342" s="72"/>
      <c r="AC342" s="72"/>
      <c r="AD342" s="928" t="e">
        <f>'1 уровень'!#REF!</f>
        <v>#REF!</v>
      </c>
      <c r="AE342" s="935" t="e">
        <f>'1 уровень'!#REF!</f>
        <v>#REF!</v>
      </c>
      <c r="AF342" s="196"/>
      <c r="AG342" s="196"/>
      <c r="AH342" s="905"/>
      <c r="AI342" s="59"/>
      <c r="AJ342" s="59"/>
      <c r="AK342" s="277"/>
      <c r="AL342" s="59"/>
      <c r="AM342" s="59"/>
      <c r="AN342" s="59"/>
      <c r="AO342" s="277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  <c r="GL342" s="59"/>
      <c r="GM342" s="59"/>
      <c r="GN342" s="59"/>
      <c r="GO342" s="59"/>
      <c r="GP342" s="59"/>
      <c r="GQ342" s="59"/>
    </row>
    <row r="343" spans="1:199" s="59" customFormat="1" x14ac:dyDescent="0.25">
      <c r="A343" s="18">
        <v>1</v>
      </c>
      <c r="B343" s="18">
        <v>1</v>
      </c>
      <c r="C343" s="6" t="s">
        <v>96</v>
      </c>
      <c r="D343" s="86"/>
      <c r="E343" s="86"/>
      <c r="F343" s="86"/>
      <c r="G343" s="87"/>
      <c r="H343" s="81"/>
      <c r="I343" s="81"/>
      <c r="J343" s="88"/>
      <c r="K343" s="88"/>
      <c r="L343" s="88"/>
      <c r="M343" s="88"/>
      <c r="N343" s="88"/>
      <c r="O343" s="88"/>
      <c r="P343" s="391">
        <f t="shared" ref="P343:AA343" si="17">P344-P345-P403-P406-P411</f>
        <v>6.5483618527650833E-11</v>
      </c>
      <c r="Q343" s="391">
        <f t="shared" si="17"/>
        <v>6.5483618527650833E-11</v>
      </c>
      <c r="R343" s="391">
        <f t="shared" si="17"/>
        <v>0</v>
      </c>
      <c r="S343" s="391">
        <f t="shared" si="17"/>
        <v>0</v>
      </c>
      <c r="T343" s="391">
        <f t="shared" si="17"/>
        <v>4.7293724492192268E-11</v>
      </c>
      <c r="U343" s="391">
        <f t="shared" si="17"/>
        <v>-3.2741809263825417E-11</v>
      </c>
      <c r="V343" s="795">
        <f t="shared" si="17"/>
        <v>0</v>
      </c>
      <c r="W343" s="391">
        <f t="shared" si="17"/>
        <v>5.6843418860808015E-14</v>
      </c>
      <c r="X343" s="391">
        <f t="shared" si="17"/>
        <v>0</v>
      </c>
      <c r="Y343" s="391">
        <f t="shared" si="17"/>
        <v>0</v>
      </c>
      <c r="Z343" s="391">
        <f t="shared" si="17"/>
        <v>1.0658141036401503E-13</v>
      </c>
      <c r="AA343" s="391">
        <f t="shared" si="17"/>
        <v>0</v>
      </c>
      <c r="AB343" s="391"/>
      <c r="AC343" s="391"/>
      <c r="AD343" s="941"/>
      <c r="AE343" s="940"/>
      <c r="AF343" s="196"/>
      <c r="AG343" s="196"/>
      <c r="AH343" s="905"/>
      <c r="AK343" s="277"/>
      <c r="AO343" s="277"/>
    </row>
    <row r="344" spans="1:199" s="59" customFormat="1" x14ac:dyDescent="0.25">
      <c r="A344" s="18">
        <v>1</v>
      </c>
      <c r="B344" s="18">
        <v>1</v>
      </c>
      <c r="C344" s="12" t="s">
        <v>92</v>
      </c>
      <c r="D344" s="60">
        <f>'2 уровень'!F1099</f>
        <v>0</v>
      </c>
      <c r="E344" s="60">
        <f>'2 уровень'!G1099</f>
        <v>0</v>
      </c>
      <c r="F344" s="60">
        <f>'2 уровень'!H1099</f>
        <v>0</v>
      </c>
      <c r="G344" s="71">
        <f>'2 уровень'!I1099</f>
        <v>0</v>
      </c>
      <c r="H344" s="72">
        <f>'2 уровень'!J1099</f>
        <v>0</v>
      </c>
      <c r="I344" s="72">
        <f>'2 уровень'!K1099</f>
        <v>0</v>
      </c>
      <c r="J344" s="176">
        <f>'2 уровень'!L1099</f>
        <v>0</v>
      </c>
      <c r="K344" s="176">
        <f>'2 уровень'!M1099</f>
        <v>0</v>
      </c>
      <c r="L344" s="176">
        <f>'2 уровень'!N1099</f>
        <v>0</v>
      </c>
      <c r="M344" s="176">
        <f>'2 уровень'!O1099</f>
        <v>0</v>
      </c>
      <c r="N344" s="176">
        <f>'2 уровень'!P1099</f>
        <v>0</v>
      </c>
      <c r="O344" s="176">
        <f>'2 уровень'!Q1099</f>
        <v>0</v>
      </c>
      <c r="P344" s="72">
        <f>'2 уровень'!R1099</f>
        <v>539085.71468312014</v>
      </c>
      <c r="Q344" s="72">
        <f>'2 уровень'!S1099</f>
        <v>539085.71468312014</v>
      </c>
      <c r="R344" s="72">
        <f>'2 уровень'!T1099</f>
        <v>561306.87520481192</v>
      </c>
      <c r="S344" s="72">
        <f>'2 уровень'!U1099</f>
        <v>561306.87520481192</v>
      </c>
      <c r="T344" s="72">
        <f>'2 уровень'!V1099</f>
        <v>184139.47033204508</v>
      </c>
      <c r="U344" s="72">
        <f>'2 уровень'!W1099</f>
        <v>184997.64153999998</v>
      </c>
      <c r="V344" s="793">
        <f>'2 уровень'!X1099</f>
        <v>0</v>
      </c>
      <c r="W344" s="72">
        <f>'2 уровень'!Y1099</f>
        <v>-379.14434000000006</v>
      </c>
      <c r="X344" s="72">
        <f>'2 уровень'!Z1099</f>
        <v>858.17120795496157</v>
      </c>
      <c r="Y344" s="72">
        <f>'2 уровень'!AA1099</f>
        <v>-2.1648499999999999</v>
      </c>
      <c r="Z344" s="72">
        <f>'2 уровень'!AB1099</f>
        <v>-1225.3953999999999</v>
      </c>
      <c r="AA344" s="388">
        <f>'2 уровень'!AC1099</f>
        <v>183393.10180000003</v>
      </c>
      <c r="AB344" s="72">
        <f>U344/T344*100</f>
        <v>100.46604413839543</v>
      </c>
      <c r="AC344" s="72">
        <f>AA344/T344*100</f>
        <v>99.594672163062498</v>
      </c>
      <c r="AD344" s="930" t="e">
        <f>'2 уровень'!#REF!</f>
        <v>#REF!</v>
      </c>
      <c r="AE344" s="935" t="e">
        <f>'2 уровень'!#REF!</f>
        <v>#REF!</v>
      </c>
      <c r="AF344" s="196"/>
      <c r="AG344" s="196"/>
      <c r="AH344" s="905"/>
      <c r="AI344" s="18"/>
      <c r="AJ344" s="18"/>
      <c r="AK344" s="992"/>
      <c r="AL344" s="18"/>
      <c r="AM344" s="18"/>
      <c r="AN344" s="18"/>
      <c r="AO344" s="277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</row>
    <row r="345" spans="1:199" x14ac:dyDescent="0.25">
      <c r="A345" s="18">
        <v>1</v>
      </c>
      <c r="B345" s="18">
        <v>1</v>
      </c>
      <c r="C345" s="2051" t="s">
        <v>77</v>
      </c>
      <c r="D345" s="27">
        <f>'2 уровень'!F1100</f>
        <v>3729</v>
      </c>
      <c r="E345" s="27">
        <f>'2 уровень'!G1100</f>
        <v>1243</v>
      </c>
      <c r="F345" s="27">
        <f>'2 уровень'!H1100</f>
        <v>1248</v>
      </c>
      <c r="G345" s="64">
        <f>'2 уровень'!I1100</f>
        <v>100.40225261464199</v>
      </c>
      <c r="H345" s="78">
        <f>'2 уровень'!J1100</f>
        <v>8.4068114776079383</v>
      </c>
      <c r="I345" s="78">
        <f>'2 уровень'!K1100</f>
        <v>7.7267628205128203</v>
      </c>
      <c r="J345" s="25">
        <f>'2 уровень'!L1100</f>
        <v>31349</v>
      </c>
      <c r="K345" s="25">
        <f>'2 уровень'!M1100</f>
        <v>10450</v>
      </c>
      <c r="L345" s="25">
        <f>'2 уровень'!N1100</f>
        <v>9643</v>
      </c>
      <c r="M345" s="25">
        <f>'2 уровень'!O1100</f>
        <v>92.277511961722496</v>
      </c>
      <c r="N345" s="25">
        <f>'2 уровень'!P1100</f>
        <v>101</v>
      </c>
      <c r="O345" s="25">
        <f>'2 уровень'!Q1100</f>
        <v>286.42574257425741</v>
      </c>
      <c r="P345" s="78">
        <f>'2 уровень'!R1100</f>
        <v>136996.46298911999</v>
      </c>
      <c r="Q345" s="78">
        <f>'2 уровень'!S1100</f>
        <v>136996.46298911999</v>
      </c>
      <c r="R345" s="78">
        <f>'2 уровень'!T1100</f>
        <v>172039.75489072868</v>
      </c>
      <c r="S345" s="78">
        <f>'2 уровень'!U1100</f>
        <v>172039.75489072868</v>
      </c>
      <c r="T345" s="78">
        <f>'2 уровень'!V1100</f>
        <v>52674.146043361732</v>
      </c>
      <c r="U345" s="78">
        <f>'2 уровень'!W1100</f>
        <v>57168.150070000003</v>
      </c>
      <c r="V345" s="796">
        <f>'2 уровень'!X1100</f>
        <v>0</v>
      </c>
      <c r="W345" s="78">
        <f>'2 уровень'!Y1100</f>
        <v>-539.92538000000013</v>
      </c>
      <c r="X345" s="78">
        <f>'2 уровень'!Z1100</f>
        <v>4494.0040266382657</v>
      </c>
      <c r="Y345" s="78">
        <f>'2 уровень'!AA1100</f>
        <v>0</v>
      </c>
      <c r="Z345" s="78">
        <f>'2 уровень'!AB1100</f>
        <v>-818.95943</v>
      </c>
      <c r="AA345" s="392">
        <f>'2 уровень'!AC1100</f>
        <v>55809.26526</v>
      </c>
      <c r="AB345" s="78">
        <f>U345/T345*100</f>
        <v>108.53170742044639</v>
      </c>
      <c r="AC345" s="78">
        <f>AA345/T345*100</f>
        <v>105.95191275442303</v>
      </c>
      <c r="AD345" s="928" t="e">
        <f>'2 уровень'!#REF!</f>
        <v>#REF!</v>
      </c>
      <c r="AE345" s="942" t="e">
        <f>'2 уровень'!#REF!</f>
        <v>#REF!</v>
      </c>
      <c r="AF345" s="196"/>
      <c r="AG345" s="196"/>
      <c r="AH345" s="905"/>
      <c r="AK345" s="992"/>
      <c r="AO345" s="277"/>
    </row>
    <row r="346" spans="1:199" x14ac:dyDescent="0.25">
      <c r="C346" s="2051" t="s">
        <v>178</v>
      </c>
      <c r="D346" s="27">
        <f>'2 уровень'!F1101</f>
        <v>10</v>
      </c>
      <c r="E346" s="27">
        <f>'2 уровень'!G1101</f>
        <v>3.3333333333333335</v>
      </c>
      <c r="F346" s="27">
        <f>'2 уровень'!H1101</f>
        <v>0</v>
      </c>
      <c r="G346" s="64">
        <f>'2 уровень'!I1101</f>
        <v>0</v>
      </c>
      <c r="H346" s="78">
        <f>'2 уровень'!J1101</f>
        <v>12.5</v>
      </c>
      <c r="I346" s="78" t="e">
        <f>'2 уровень'!K1101</f>
        <v>#DIV/0!</v>
      </c>
      <c r="J346" s="25">
        <f>'2 уровень'!L1101</f>
        <v>125</v>
      </c>
      <c r="K346" s="25">
        <f>'2 уровень'!M1101</f>
        <v>42</v>
      </c>
      <c r="L346" s="25">
        <f>'2 уровень'!N1101</f>
        <v>0</v>
      </c>
      <c r="M346" s="25">
        <f>'2 уровень'!O1101</f>
        <v>0</v>
      </c>
      <c r="N346" s="25">
        <f>'2 уровень'!P1101</f>
        <v>0</v>
      </c>
      <c r="O346" s="25" t="e">
        <f>'2 уровень'!Q1101</f>
        <v>#DIV/0!</v>
      </c>
      <c r="P346" s="78">
        <f>'2 уровень'!R1101</f>
        <v>575.85199999999998</v>
      </c>
      <c r="Q346" s="78">
        <f>'2 уровень'!S1101</f>
        <v>575.85199999999998</v>
      </c>
      <c r="R346" s="78">
        <f>'2 уровень'!T1101</f>
        <v>662.84500000000003</v>
      </c>
      <c r="S346" s="78">
        <f>'2 уровень'!U1101</f>
        <v>662.84500000000003</v>
      </c>
      <c r="T346" s="78">
        <f>'2 уровень'!V1101</f>
        <v>209.34926666666667</v>
      </c>
      <c r="U346" s="78">
        <f>'2 уровень'!W1101</f>
        <v>0</v>
      </c>
      <c r="V346" s="796">
        <f>'2 уровень'!X1101</f>
        <v>0</v>
      </c>
      <c r="W346" s="78">
        <f>'2 уровень'!Y1101</f>
        <v>0</v>
      </c>
      <c r="X346" s="78">
        <f>'2 уровень'!Z1101</f>
        <v>-209.34926666666667</v>
      </c>
      <c r="Y346" s="78">
        <f>'2 уровень'!AA1101</f>
        <v>0</v>
      </c>
      <c r="Z346" s="78">
        <f>'2 уровень'!AB1101</f>
        <v>0</v>
      </c>
      <c r="AA346" s="392">
        <f>'2 уровень'!AC1101</f>
        <v>0</v>
      </c>
      <c r="AB346" s="78">
        <f>U346/T346*100</f>
        <v>0</v>
      </c>
      <c r="AC346" s="78"/>
      <c r="AD346" s="928"/>
      <c r="AE346" s="942"/>
      <c r="AF346" s="196"/>
      <c r="AG346" s="196"/>
      <c r="AH346" s="905"/>
      <c r="AK346" s="992"/>
      <c r="AO346" s="277"/>
    </row>
    <row r="347" spans="1:199" x14ac:dyDescent="0.25">
      <c r="A347" s="18">
        <v>1</v>
      </c>
      <c r="B347" s="18">
        <v>1</v>
      </c>
      <c r="C347" s="2438" t="s">
        <v>14</v>
      </c>
      <c r="D347" s="27">
        <f>'2 уровень'!F1102</f>
        <v>0</v>
      </c>
      <c r="E347" s="27">
        <f>'2 уровень'!G1102</f>
        <v>0</v>
      </c>
      <c r="F347" s="27">
        <f>'2 уровень'!H1102</f>
        <v>0</v>
      </c>
      <c r="G347" s="64">
        <f>'2 уровень'!I1102</f>
        <v>0</v>
      </c>
      <c r="H347" s="78">
        <f>'2 уровень'!J1102</f>
        <v>0</v>
      </c>
      <c r="I347" s="78">
        <f>'2 уровень'!K1102</f>
        <v>0</v>
      </c>
      <c r="J347" s="25">
        <f>'2 уровень'!L1102</f>
        <v>0</v>
      </c>
      <c r="K347" s="25">
        <f>'2 уровень'!M1102</f>
        <v>0</v>
      </c>
      <c r="L347" s="25">
        <f>'2 уровень'!N1102</f>
        <v>0</v>
      </c>
      <c r="M347" s="25">
        <f>'2 уровень'!O1102</f>
        <v>0</v>
      </c>
      <c r="N347" s="25">
        <f>'2 уровень'!P1102</f>
        <v>0</v>
      </c>
      <c r="O347" s="25">
        <f>'2 уровень'!Q1102</f>
        <v>0</v>
      </c>
      <c r="P347" s="78">
        <f>'2 уровень'!R1102</f>
        <v>0</v>
      </c>
      <c r="Q347" s="78">
        <f>'2 уровень'!S1102</f>
        <v>0</v>
      </c>
      <c r="R347" s="78">
        <f>'2 уровень'!T1102</f>
        <v>0</v>
      </c>
      <c r="S347" s="78">
        <f>'2 уровень'!U1102</f>
        <v>0</v>
      </c>
      <c r="T347" s="78">
        <f>'2 уровень'!V1102</f>
        <v>0</v>
      </c>
      <c r="U347" s="78">
        <f>'2 уровень'!W1102</f>
        <v>0</v>
      </c>
      <c r="V347" s="796">
        <f>'2 уровень'!X1102</f>
        <v>0</v>
      </c>
      <c r="W347" s="78">
        <f>'2 уровень'!Y1102</f>
        <v>0</v>
      </c>
      <c r="X347" s="78">
        <f>'2 уровень'!Z1102</f>
        <v>0</v>
      </c>
      <c r="Y347" s="78">
        <f>'2 уровень'!AA1102</f>
        <v>0</v>
      </c>
      <c r="Z347" s="78">
        <f>'2 уровень'!AB1102</f>
        <v>0</v>
      </c>
      <c r="AA347" s="392">
        <f>'2 уровень'!AC1102</f>
        <v>0</v>
      </c>
      <c r="AB347" s="78"/>
      <c r="AC347" s="78"/>
      <c r="AD347" s="928" t="e">
        <f>'2 уровень'!#REF!</f>
        <v>#REF!</v>
      </c>
      <c r="AE347" s="942" t="e">
        <f>'2 уровень'!#REF!</f>
        <v>#REF!</v>
      </c>
      <c r="AF347" s="196"/>
      <c r="AG347" s="196"/>
      <c r="AH347" s="905"/>
      <c r="AK347" s="992"/>
      <c r="AO347" s="277"/>
    </row>
    <row r="348" spans="1:199" s="59" customFormat="1" x14ac:dyDescent="0.25">
      <c r="A348" s="18">
        <v>1</v>
      </c>
      <c r="B348" s="18">
        <v>1</v>
      </c>
      <c r="C348" s="598" t="s">
        <v>325</v>
      </c>
      <c r="D348" s="20">
        <f>'2 уровень'!F1103</f>
        <v>0</v>
      </c>
      <c r="E348" s="20">
        <f>'2 уровень'!G1103</f>
        <v>0</v>
      </c>
      <c r="F348" s="20">
        <f>'2 уровень'!H1103</f>
        <v>0</v>
      </c>
      <c r="G348" s="20">
        <f>'2 уровень'!I1103</f>
        <v>0</v>
      </c>
      <c r="H348" s="20">
        <f>'2 уровень'!J1103</f>
        <v>0</v>
      </c>
      <c r="I348" s="20">
        <f>'2 уровень'!K1103</f>
        <v>0</v>
      </c>
      <c r="J348" s="20">
        <f>'2 уровень'!L1103</f>
        <v>0</v>
      </c>
      <c r="K348" s="20">
        <f>'2 уровень'!M1103</f>
        <v>0</v>
      </c>
      <c r="L348" s="20">
        <f>'2 уровень'!N1103</f>
        <v>0</v>
      </c>
      <c r="M348" s="20">
        <f>'2 уровень'!O1103</f>
        <v>0</v>
      </c>
      <c r="N348" s="20">
        <f>'2 уровень'!P1103</f>
        <v>0</v>
      </c>
      <c r="O348" s="20">
        <f>'2 уровень'!Q1103</f>
        <v>0</v>
      </c>
      <c r="P348" s="63">
        <f>'2 уровень'!R1103</f>
        <v>166550.56408000004</v>
      </c>
      <c r="Q348" s="63">
        <f>'2 уровень'!S1103</f>
        <v>166550.56408000004</v>
      </c>
      <c r="R348" s="63">
        <f>'2 уровень'!T1103</f>
        <v>139950.76018000001</v>
      </c>
      <c r="S348" s="63">
        <f>'2 уровень'!U1103</f>
        <v>139950.76018000001</v>
      </c>
      <c r="T348" s="63">
        <f>'2 уровень'!V1103</f>
        <v>50196.893913333333</v>
      </c>
      <c r="U348" s="63">
        <f>'2 уровень'!W1103</f>
        <v>47777.033020000003</v>
      </c>
      <c r="V348" s="789">
        <f>'2 уровень'!X1103</f>
        <v>0</v>
      </c>
      <c r="W348" s="63">
        <f>'2 уровень'!Y1103</f>
        <v>-49.799369999999996</v>
      </c>
      <c r="X348" s="63">
        <f>'2 уровень'!Z1103</f>
        <v>-2419.8608933333353</v>
      </c>
      <c r="Y348" s="63">
        <f>'2 уровень'!AA1103</f>
        <v>0</v>
      </c>
      <c r="Z348" s="63">
        <f>'2 уровень'!AB1103</f>
        <v>-11.609239999999998</v>
      </c>
      <c r="AA348" s="383">
        <f>'2 уровень'!AC1103</f>
        <v>47715.624410000004</v>
      </c>
      <c r="AB348" s="63">
        <f>U348/T348*100</f>
        <v>95.179261693938059</v>
      </c>
      <c r="AC348" s="63">
        <f>AA348/T348*100</f>
        <v>95.056926216157265</v>
      </c>
      <c r="AD348" s="924" t="e">
        <f>'2 уровень'!#REF!</f>
        <v>#REF!</v>
      </c>
      <c r="AE348" s="925" t="e">
        <f>'2 уровень'!#REF!</f>
        <v>#REF!</v>
      </c>
      <c r="AF348" s="196"/>
      <c r="AG348" s="196"/>
      <c r="AH348" s="905"/>
      <c r="AK348" s="277"/>
      <c r="AO348" s="277"/>
    </row>
    <row r="349" spans="1:199" s="59" customFormat="1" x14ac:dyDescent="0.25">
      <c r="A349" s="18"/>
      <c r="B349" s="18">
        <v>1</v>
      </c>
      <c r="C349" s="598" t="s">
        <v>289</v>
      </c>
      <c r="D349" s="20">
        <f>'2 уровень'!F1104</f>
        <v>0</v>
      </c>
      <c r="E349" s="20">
        <f>'2 уровень'!G1104</f>
        <v>0</v>
      </c>
      <c r="F349" s="20">
        <f>'2 уровень'!H1104</f>
        <v>0</v>
      </c>
      <c r="G349" s="20">
        <f>'2 уровень'!I1104</f>
        <v>0</v>
      </c>
      <c r="H349" s="20">
        <f>'2 уровень'!J1104</f>
        <v>0</v>
      </c>
      <c r="I349" s="20">
        <f>'2 уровень'!K1104</f>
        <v>0</v>
      </c>
      <c r="J349" s="20">
        <f>'2 уровень'!L1104</f>
        <v>0</v>
      </c>
      <c r="K349" s="20">
        <f>'2 уровень'!M1104</f>
        <v>0</v>
      </c>
      <c r="L349" s="20">
        <f>'2 уровень'!N1104</f>
        <v>0</v>
      </c>
      <c r="M349" s="20">
        <f>'2 уровень'!O1104</f>
        <v>0</v>
      </c>
      <c r="N349" s="20">
        <f>'2 уровень'!P1104</f>
        <v>0</v>
      </c>
      <c r="O349" s="20">
        <f>'2 уровень'!Q1104</f>
        <v>0</v>
      </c>
      <c r="P349" s="63">
        <f>'2 уровень'!R1104</f>
        <v>4283.3212800000001</v>
      </c>
      <c r="Q349" s="63">
        <f>'2 уровень'!S1104</f>
        <v>4283.3212800000001</v>
      </c>
      <c r="R349" s="63">
        <f>'2 уровень'!T1104</f>
        <v>4283.3212800000001</v>
      </c>
      <c r="S349" s="63">
        <f>'2 уровень'!U1104</f>
        <v>4283.3212800000001</v>
      </c>
      <c r="T349" s="63">
        <f>'2 уровень'!V1104</f>
        <v>1427.77376</v>
      </c>
      <c r="U349" s="63">
        <f>'2 уровень'!W1104</f>
        <v>1427.77376</v>
      </c>
      <c r="V349" s="789">
        <f>'2 уровень'!X1104</f>
        <v>0</v>
      </c>
      <c r="W349" s="63">
        <f>'2 уровень'!Y1104</f>
        <v>0</v>
      </c>
      <c r="X349" s="63">
        <f>'2 уровень'!Z1104</f>
        <v>0</v>
      </c>
      <c r="Y349" s="63">
        <f>'2 уровень'!AA1104</f>
        <v>0</v>
      </c>
      <c r="Z349" s="63">
        <f>'2 уровень'!AB1104</f>
        <v>0</v>
      </c>
      <c r="AA349" s="383">
        <f>'2 уровень'!AC1104</f>
        <v>1427.77376</v>
      </c>
      <c r="AB349" s="63">
        <f>U349/T349*100</f>
        <v>100</v>
      </c>
      <c r="AC349" s="63">
        <f>AA349/T349*100</f>
        <v>100</v>
      </c>
      <c r="AD349" s="924" t="e">
        <f>'2 уровень'!#REF!</f>
        <v>#REF!</v>
      </c>
      <c r="AE349" s="925" t="e">
        <f>'2 уровень'!#REF!</f>
        <v>#REF!</v>
      </c>
      <c r="AF349" s="196"/>
      <c r="AG349" s="196"/>
      <c r="AH349" s="905"/>
      <c r="AK349" s="277"/>
      <c r="AO349" s="277"/>
    </row>
    <row r="350" spans="1:199" ht="29.25" x14ac:dyDescent="0.25">
      <c r="A350" s="18">
        <v>1</v>
      </c>
      <c r="B350" s="18">
        <v>1</v>
      </c>
      <c r="C350" s="591" t="s">
        <v>485</v>
      </c>
      <c r="D350" s="27">
        <f>'2 уровень'!F1105</f>
        <v>0</v>
      </c>
      <c r="E350" s="27">
        <f>'2 уровень'!G1105</f>
        <v>0</v>
      </c>
      <c r="F350" s="27">
        <f>'2 уровень'!H1105</f>
        <v>0</v>
      </c>
      <c r="G350" s="64">
        <f>'2 уровень'!I1105</f>
        <v>0</v>
      </c>
      <c r="H350" s="78">
        <f>'2 уровень'!J1105</f>
        <v>0</v>
      </c>
      <c r="I350" s="78">
        <f>'2 уровень'!K1105</f>
        <v>0</v>
      </c>
      <c r="J350" s="73">
        <f>'2 уровень'!L1105</f>
        <v>0</v>
      </c>
      <c r="K350" s="73">
        <f>'2 уровень'!M1105</f>
        <v>0</v>
      </c>
      <c r="L350" s="73">
        <f>'2 уровень'!N1105</f>
        <v>0</v>
      </c>
      <c r="M350" s="73">
        <f>'2 уровень'!O1105</f>
        <v>0</v>
      </c>
      <c r="N350" s="73">
        <f>'2 уровень'!P1105</f>
        <v>0</v>
      </c>
      <c r="O350" s="73">
        <f>'2 уровень'!Q1105</f>
        <v>0</v>
      </c>
      <c r="P350" s="72">
        <f>'2 уровень'!R1105</f>
        <v>0</v>
      </c>
      <c r="Q350" s="72">
        <f>'2 уровень'!S1105</f>
        <v>0</v>
      </c>
      <c r="R350" s="72">
        <f>'2 уровень'!T1105</f>
        <v>0</v>
      </c>
      <c r="S350" s="72">
        <f>'2 уровень'!U1105</f>
        <v>0</v>
      </c>
      <c r="T350" s="72">
        <f>'2 уровень'!V1105</f>
        <v>0</v>
      </c>
      <c r="U350" s="72">
        <f>'2 уровень'!W1105</f>
        <v>0</v>
      </c>
      <c r="V350" s="793">
        <f>'2 уровень'!X1105</f>
        <v>0</v>
      </c>
      <c r="W350" s="72">
        <f>'2 уровень'!Y1105</f>
        <v>0</v>
      </c>
      <c r="X350" s="72">
        <f>'2 уровень'!Z1105</f>
        <v>0</v>
      </c>
      <c r="Y350" s="72">
        <f>'2 уровень'!AA1105</f>
        <v>0</v>
      </c>
      <c r="Z350" s="72">
        <f>'2 уровень'!AB1105</f>
        <v>0</v>
      </c>
      <c r="AA350" s="388">
        <f>'2 уровень'!AC1105</f>
        <v>0</v>
      </c>
      <c r="AB350" s="72"/>
      <c r="AC350" s="72"/>
      <c r="AD350" s="928" t="e">
        <f>'2 уровень'!#REF!</f>
        <v>#REF!</v>
      </c>
      <c r="AE350" s="935" t="e">
        <f>'2 уровень'!#REF!</f>
        <v>#REF!</v>
      </c>
      <c r="AF350" s="196"/>
      <c r="AG350" s="196"/>
      <c r="AH350" s="905"/>
      <c r="AI350" s="59"/>
      <c r="AJ350" s="59"/>
      <c r="AK350" s="277"/>
      <c r="AL350" s="59"/>
      <c r="AM350" s="59"/>
      <c r="AN350" s="59"/>
      <c r="AO350" s="277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  <c r="GP350" s="59"/>
      <c r="GQ350" s="59"/>
    </row>
    <row r="351" spans="1:199" x14ac:dyDescent="0.25">
      <c r="A351" s="18">
        <v>1</v>
      </c>
      <c r="B351" s="18">
        <v>1</v>
      </c>
      <c r="C351" s="592" t="s">
        <v>271</v>
      </c>
      <c r="D351" s="27">
        <f>'2 уровень'!F1106</f>
        <v>51100</v>
      </c>
      <c r="E351" s="27">
        <f>'2 уровень'!G1106</f>
        <v>17033.333333333332</v>
      </c>
      <c r="F351" s="27">
        <f>'2 уровень'!H1106</f>
        <v>17920</v>
      </c>
      <c r="G351" s="64">
        <f>'2 уровень'!I1106</f>
        <v>219.55212728551336</v>
      </c>
      <c r="H351" s="78">
        <f>'2 уровень'!J1106</f>
        <v>0</v>
      </c>
      <c r="I351" s="78">
        <f>'2 уровень'!K1106</f>
        <v>0</v>
      </c>
      <c r="J351" s="73">
        <f>'2 уровень'!L1106</f>
        <v>0</v>
      </c>
      <c r="K351" s="73">
        <f>'2 уровень'!M1106</f>
        <v>0</v>
      </c>
      <c r="L351" s="73">
        <f>'2 уровень'!N1106</f>
        <v>0</v>
      </c>
      <c r="M351" s="73">
        <f>'2 уровень'!O1106</f>
        <v>0</v>
      </c>
      <c r="N351" s="73">
        <f>'2 уровень'!P1106</f>
        <v>0</v>
      </c>
      <c r="O351" s="73">
        <f>'2 уровень'!Q1106</f>
        <v>0</v>
      </c>
      <c r="P351" s="72">
        <f>'2 уровень'!R1106</f>
        <v>0</v>
      </c>
      <c r="Q351" s="72">
        <f>'2 уровень'!S1106</f>
        <v>0</v>
      </c>
      <c r="R351" s="72">
        <f>'2 уровень'!T1106</f>
        <v>0</v>
      </c>
      <c r="S351" s="72">
        <f>'2 уровень'!U1106</f>
        <v>0</v>
      </c>
      <c r="T351" s="72">
        <f>'2 уровень'!V1106</f>
        <v>0</v>
      </c>
      <c r="U351" s="72">
        <f>'2 уровень'!W1106</f>
        <v>0</v>
      </c>
      <c r="V351" s="793">
        <f>'2 уровень'!X1106</f>
        <v>0</v>
      </c>
      <c r="W351" s="72">
        <f>'2 уровень'!Y1106</f>
        <v>0</v>
      </c>
      <c r="X351" s="72">
        <f>'2 уровень'!Z1106</f>
        <v>0</v>
      </c>
      <c r="Y351" s="72">
        <f>'2 уровень'!AA1106</f>
        <v>0</v>
      </c>
      <c r="Z351" s="72">
        <f>'2 уровень'!AB1106</f>
        <v>0</v>
      </c>
      <c r="AA351" s="388">
        <f>'2 уровень'!AC1106</f>
        <v>0</v>
      </c>
      <c r="AB351" s="72"/>
      <c r="AC351" s="72"/>
      <c r="AD351" s="928" t="e">
        <f>'2 уровень'!#REF!</f>
        <v>#REF!</v>
      </c>
      <c r="AE351" s="935" t="e">
        <f>'2 уровень'!#REF!</f>
        <v>#REF!</v>
      </c>
      <c r="AF351" s="196"/>
      <c r="AG351" s="196"/>
      <c r="AH351" s="905"/>
      <c r="AI351" s="59"/>
      <c r="AJ351" s="59"/>
      <c r="AK351" s="277"/>
      <c r="AL351" s="59"/>
      <c r="AM351" s="59"/>
      <c r="AN351" s="59"/>
      <c r="AO351" s="277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  <c r="FP351" s="59"/>
      <c r="FQ351" s="59"/>
      <c r="FR351" s="59"/>
      <c r="FS351" s="59"/>
      <c r="FT351" s="59"/>
      <c r="FU351" s="59"/>
      <c r="FV351" s="59"/>
      <c r="FW351" s="59"/>
      <c r="FX351" s="59"/>
      <c r="FY351" s="59"/>
      <c r="FZ351" s="59"/>
      <c r="GA351" s="59"/>
      <c r="GB351" s="59"/>
      <c r="GC351" s="59"/>
      <c r="GD351" s="59"/>
      <c r="GE351" s="59"/>
      <c r="GF351" s="59"/>
      <c r="GG351" s="59"/>
      <c r="GH351" s="59"/>
      <c r="GI351" s="59"/>
      <c r="GJ351" s="59"/>
      <c r="GK351" s="59"/>
      <c r="GL351" s="59"/>
      <c r="GM351" s="59"/>
      <c r="GN351" s="59"/>
      <c r="GO351" s="59"/>
      <c r="GP351" s="59"/>
      <c r="GQ351" s="59"/>
    </row>
    <row r="352" spans="1:199" ht="30" x14ac:dyDescent="0.25">
      <c r="B352" s="18">
        <v>1</v>
      </c>
      <c r="C352" s="592" t="s">
        <v>193</v>
      </c>
      <c r="D352" s="27">
        <f>'2 уровень'!F1107</f>
        <v>0</v>
      </c>
      <c r="E352" s="27">
        <f>'2 уровень'!G1107</f>
        <v>0</v>
      </c>
      <c r="F352" s="27">
        <f>'2 уровень'!H1107</f>
        <v>0</v>
      </c>
      <c r="G352" s="64">
        <f>'2 уровень'!I1107</f>
        <v>0</v>
      </c>
      <c r="H352" s="78">
        <f>'2 уровень'!J1107</f>
        <v>0</v>
      </c>
      <c r="I352" s="78">
        <f>'2 уровень'!K1107</f>
        <v>0</v>
      </c>
      <c r="J352" s="73">
        <f>'2 уровень'!L1107</f>
        <v>0</v>
      </c>
      <c r="K352" s="73">
        <f>'2 уровень'!M1107</f>
        <v>0</v>
      </c>
      <c r="L352" s="73">
        <f>'2 уровень'!N1107</f>
        <v>0</v>
      </c>
      <c r="M352" s="73">
        <f>'2 уровень'!O1107</f>
        <v>0</v>
      </c>
      <c r="N352" s="73">
        <f>'2 уровень'!P1107</f>
        <v>0</v>
      </c>
      <c r="O352" s="73">
        <f>'2 уровень'!Q1107</f>
        <v>0</v>
      </c>
      <c r="P352" s="72">
        <f>'2 уровень'!R1107</f>
        <v>0</v>
      </c>
      <c r="Q352" s="72">
        <f>'2 уровень'!S1107</f>
        <v>0</v>
      </c>
      <c r="R352" s="72">
        <f>'2 уровень'!T1107</f>
        <v>0</v>
      </c>
      <c r="S352" s="72">
        <f>'2 уровень'!U1107</f>
        <v>0</v>
      </c>
      <c r="T352" s="72">
        <f>'2 уровень'!V1107</f>
        <v>0</v>
      </c>
      <c r="U352" s="72">
        <f>'2 уровень'!W1107</f>
        <v>0</v>
      </c>
      <c r="V352" s="793">
        <f>'2 уровень'!X1107</f>
        <v>0</v>
      </c>
      <c r="W352" s="72">
        <f>'2 уровень'!Y1107</f>
        <v>0</v>
      </c>
      <c r="X352" s="72">
        <f>'2 уровень'!Z1107</f>
        <v>0</v>
      </c>
      <c r="Y352" s="72">
        <f>'2 уровень'!AA1107</f>
        <v>0</v>
      </c>
      <c r="Z352" s="72">
        <f>'2 уровень'!AB1107</f>
        <v>0</v>
      </c>
      <c r="AA352" s="388">
        <f>'2 уровень'!AC1107</f>
        <v>0</v>
      </c>
      <c r="AB352" s="72"/>
      <c r="AC352" s="72"/>
      <c r="AD352" s="928" t="e">
        <f>'2 уровень'!#REF!</f>
        <v>#REF!</v>
      </c>
      <c r="AE352" s="935" t="e">
        <f>'2 уровень'!#REF!</f>
        <v>#REF!</v>
      </c>
      <c r="AF352" s="196"/>
      <c r="AG352" s="196"/>
      <c r="AH352" s="905"/>
      <c r="AI352" s="59"/>
      <c r="AJ352" s="59"/>
      <c r="AK352" s="277"/>
      <c r="AL352" s="59"/>
      <c r="AM352" s="59"/>
      <c r="AN352" s="59"/>
      <c r="AO352" s="277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  <c r="BA352" s="59"/>
      <c r="BB352" s="59"/>
      <c r="BC352" s="59"/>
      <c r="BD352" s="59"/>
      <c r="BE352" s="59"/>
      <c r="BF352" s="59"/>
      <c r="BG352" s="59"/>
      <c r="BH352" s="59"/>
      <c r="BI352" s="59"/>
      <c r="BJ352" s="59"/>
      <c r="BK352" s="59"/>
      <c r="BL352" s="59"/>
      <c r="BM352" s="59"/>
      <c r="BN352" s="59"/>
      <c r="BO352" s="59"/>
      <c r="BP352" s="59"/>
      <c r="BQ352" s="59"/>
      <c r="BR352" s="59"/>
      <c r="BS352" s="59"/>
      <c r="BT352" s="59"/>
      <c r="BU352" s="59"/>
      <c r="BV352" s="59"/>
      <c r="BW352" s="59"/>
      <c r="BX352" s="59"/>
      <c r="BY352" s="59"/>
      <c r="BZ352" s="59"/>
      <c r="CA352" s="59"/>
      <c r="CB352" s="59"/>
      <c r="CC352" s="59"/>
      <c r="CD352" s="59"/>
      <c r="CE352" s="59"/>
      <c r="CF352" s="59"/>
      <c r="CG352" s="59"/>
      <c r="CH352" s="59"/>
      <c r="CI352" s="59"/>
      <c r="CJ352" s="59"/>
      <c r="CK352" s="59"/>
      <c r="CL352" s="59"/>
      <c r="CM352" s="59"/>
      <c r="CN352" s="59"/>
      <c r="CO352" s="59"/>
      <c r="CP352" s="59"/>
      <c r="CQ352" s="59"/>
      <c r="CR352" s="59"/>
      <c r="CS352" s="59"/>
      <c r="CT352" s="59"/>
      <c r="CU352" s="59"/>
      <c r="CV352" s="59"/>
      <c r="CW352" s="59"/>
      <c r="CX352" s="59"/>
      <c r="CY352" s="59"/>
      <c r="CZ352" s="59"/>
      <c r="DA352" s="59"/>
      <c r="DB352" s="59"/>
      <c r="DC352" s="59"/>
      <c r="DD352" s="59"/>
      <c r="DE352" s="59"/>
      <c r="DF352" s="59"/>
      <c r="DG352" s="59"/>
      <c r="DH352" s="59"/>
      <c r="DI352" s="59"/>
      <c r="DJ352" s="59"/>
      <c r="DK352" s="59"/>
      <c r="DL352" s="59"/>
      <c r="DM352" s="59"/>
      <c r="DN352" s="59"/>
      <c r="DO352" s="59"/>
      <c r="DP352" s="59"/>
      <c r="DQ352" s="59"/>
      <c r="DR352" s="59"/>
      <c r="DS352" s="59"/>
      <c r="DT352" s="59"/>
      <c r="DU352" s="59"/>
      <c r="DV352" s="59"/>
      <c r="DW352" s="59"/>
      <c r="DX352" s="59"/>
      <c r="DY352" s="59"/>
      <c r="DZ352" s="59"/>
      <c r="EA352" s="59"/>
      <c r="EB352" s="59"/>
      <c r="EC352" s="59"/>
      <c r="ED352" s="59"/>
      <c r="EE352" s="59"/>
      <c r="EF352" s="59"/>
      <c r="EG352" s="59"/>
      <c r="EH352" s="59"/>
      <c r="EI352" s="59"/>
      <c r="EJ352" s="59"/>
      <c r="EK352" s="59"/>
      <c r="EL352" s="59"/>
      <c r="EM352" s="59"/>
      <c r="EN352" s="59"/>
      <c r="EO352" s="59"/>
      <c r="EP352" s="59"/>
      <c r="EQ352" s="59"/>
      <c r="ER352" s="59"/>
      <c r="ES352" s="59"/>
      <c r="ET352" s="59"/>
      <c r="EU352" s="59"/>
      <c r="EV352" s="59"/>
      <c r="EW352" s="59"/>
      <c r="EX352" s="59"/>
      <c r="EY352" s="59"/>
      <c r="EZ352" s="59"/>
      <c r="FA352" s="59"/>
      <c r="FB352" s="59"/>
      <c r="FC352" s="59"/>
      <c r="FD352" s="59"/>
      <c r="FE352" s="59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  <c r="FP352" s="59"/>
      <c r="FQ352" s="59"/>
      <c r="FR352" s="59"/>
      <c r="FS352" s="59"/>
      <c r="FT352" s="59"/>
      <c r="FU352" s="59"/>
      <c r="FV352" s="59"/>
      <c r="FW352" s="59"/>
      <c r="FX352" s="59"/>
      <c r="FY352" s="59"/>
      <c r="FZ352" s="59"/>
      <c r="GA352" s="59"/>
      <c r="GB352" s="59"/>
      <c r="GC352" s="59"/>
      <c r="GD352" s="59"/>
      <c r="GE352" s="59"/>
      <c r="GF352" s="59"/>
      <c r="GG352" s="59"/>
      <c r="GH352" s="59"/>
      <c r="GI352" s="59"/>
      <c r="GJ352" s="59"/>
      <c r="GK352" s="59"/>
      <c r="GL352" s="59"/>
      <c r="GM352" s="59"/>
      <c r="GN352" s="59"/>
      <c r="GO352" s="59"/>
      <c r="GP352" s="59"/>
      <c r="GQ352" s="59"/>
    </row>
    <row r="353" spans="2:199" ht="30" x14ac:dyDescent="0.25">
      <c r="B353" s="18">
        <v>1</v>
      </c>
      <c r="C353" s="593" t="s">
        <v>454</v>
      </c>
      <c r="D353" s="27">
        <f>'2 уровень'!F1108</f>
        <v>21500</v>
      </c>
      <c r="E353" s="27">
        <f>'2 уровень'!G1108</f>
        <v>7166.6666666666661</v>
      </c>
      <c r="F353" s="27">
        <f>'2 уровень'!H1108</f>
        <v>7135</v>
      </c>
      <c r="G353" s="64">
        <f>'2 уровень'!I1108</f>
        <v>210.75981200673937</v>
      </c>
      <c r="H353" s="78">
        <f>'2 уровень'!J1108</f>
        <v>0</v>
      </c>
      <c r="I353" s="78">
        <f>'2 уровень'!K1108</f>
        <v>0</v>
      </c>
      <c r="J353" s="73">
        <f>'2 уровень'!L1108</f>
        <v>0</v>
      </c>
      <c r="K353" s="73">
        <f>'2 уровень'!M1108</f>
        <v>0</v>
      </c>
      <c r="L353" s="73">
        <f>'2 уровень'!N1108</f>
        <v>0</v>
      </c>
      <c r="M353" s="73">
        <f>'2 уровень'!O1108</f>
        <v>0</v>
      </c>
      <c r="N353" s="73">
        <f>'2 уровень'!P1108</f>
        <v>0</v>
      </c>
      <c r="O353" s="73">
        <f>'2 уровень'!Q1108</f>
        <v>0</v>
      </c>
      <c r="P353" s="72">
        <f>'2 уровень'!R1108</f>
        <v>0</v>
      </c>
      <c r="Q353" s="72">
        <f>'2 уровень'!S1108</f>
        <v>0</v>
      </c>
      <c r="R353" s="72">
        <f>'2 уровень'!T1108</f>
        <v>0</v>
      </c>
      <c r="S353" s="72">
        <f>'2 уровень'!U1108</f>
        <v>0</v>
      </c>
      <c r="T353" s="72">
        <f>'2 уровень'!V1108</f>
        <v>0</v>
      </c>
      <c r="U353" s="72">
        <f>'2 уровень'!W1108</f>
        <v>0</v>
      </c>
      <c r="V353" s="793">
        <f>'2 уровень'!X1108</f>
        <v>0</v>
      </c>
      <c r="W353" s="72">
        <f>'2 уровень'!Y1108</f>
        <v>0</v>
      </c>
      <c r="X353" s="72">
        <f>'2 уровень'!Z1108</f>
        <v>0</v>
      </c>
      <c r="Y353" s="72">
        <f>'2 уровень'!AA1108</f>
        <v>0</v>
      </c>
      <c r="Z353" s="72">
        <f>'2 уровень'!AB1108</f>
        <v>0</v>
      </c>
      <c r="AA353" s="388">
        <f>'2 уровень'!AC1108</f>
        <v>0</v>
      </c>
      <c r="AB353" s="72"/>
      <c r="AC353" s="72"/>
      <c r="AD353" s="928" t="e">
        <f>'2 уровень'!#REF!</f>
        <v>#REF!</v>
      </c>
      <c r="AE353" s="935" t="e">
        <f>'2 уровень'!#REF!</f>
        <v>#REF!</v>
      </c>
      <c r="AF353" s="196"/>
      <c r="AG353" s="196"/>
      <c r="AH353" s="905"/>
      <c r="AI353" s="59"/>
      <c r="AJ353" s="59"/>
      <c r="AK353" s="277"/>
      <c r="AL353" s="59"/>
      <c r="AM353" s="59"/>
      <c r="AN353" s="59"/>
      <c r="AO353" s="277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  <c r="BA353" s="59"/>
      <c r="BB353" s="59"/>
      <c r="BC353" s="59"/>
      <c r="BD353" s="59"/>
      <c r="BE353" s="59"/>
      <c r="BF353" s="59"/>
      <c r="BG353" s="59"/>
      <c r="BH353" s="59"/>
      <c r="BI353" s="59"/>
      <c r="BJ353" s="59"/>
      <c r="BK353" s="59"/>
      <c r="BL353" s="59"/>
      <c r="BM353" s="59"/>
      <c r="BN353" s="59"/>
      <c r="BO353" s="59"/>
      <c r="BP353" s="59"/>
      <c r="BQ353" s="59"/>
      <c r="BR353" s="59"/>
      <c r="BS353" s="59"/>
      <c r="BT353" s="59"/>
      <c r="BU353" s="59"/>
      <c r="BV353" s="59"/>
      <c r="BW353" s="59"/>
      <c r="BX353" s="59"/>
      <c r="BY353" s="59"/>
      <c r="BZ353" s="59"/>
      <c r="CA353" s="59"/>
      <c r="CB353" s="59"/>
      <c r="CC353" s="59"/>
      <c r="CD353" s="59"/>
      <c r="CE353" s="59"/>
      <c r="CF353" s="59"/>
      <c r="CG353" s="59"/>
      <c r="CH353" s="59"/>
      <c r="CI353" s="59"/>
      <c r="CJ353" s="59"/>
      <c r="CK353" s="59"/>
      <c r="CL353" s="59"/>
      <c r="CM353" s="59"/>
      <c r="CN353" s="59"/>
      <c r="CO353" s="59"/>
      <c r="CP353" s="59"/>
      <c r="CQ353" s="59"/>
      <c r="CR353" s="59"/>
      <c r="CS353" s="59"/>
      <c r="CT353" s="59"/>
      <c r="CU353" s="59"/>
      <c r="CV353" s="59"/>
      <c r="CW353" s="59"/>
      <c r="CX353" s="59"/>
      <c r="CY353" s="59"/>
      <c r="CZ353" s="59"/>
      <c r="DA353" s="59"/>
      <c r="DB353" s="59"/>
      <c r="DC353" s="59"/>
      <c r="DD353" s="59"/>
      <c r="DE353" s="59"/>
      <c r="DF353" s="59"/>
      <c r="DG353" s="59"/>
      <c r="DH353" s="59"/>
      <c r="DI353" s="59"/>
      <c r="DJ353" s="59"/>
      <c r="DK353" s="59"/>
      <c r="DL353" s="59"/>
      <c r="DM353" s="59"/>
      <c r="DN353" s="59"/>
      <c r="DO353" s="59"/>
      <c r="DP353" s="59"/>
      <c r="DQ353" s="59"/>
      <c r="DR353" s="59"/>
      <c r="DS353" s="59"/>
      <c r="DT353" s="59"/>
      <c r="DU353" s="59"/>
      <c r="DV353" s="59"/>
      <c r="DW353" s="59"/>
      <c r="DX353" s="59"/>
      <c r="DY353" s="59"/>
      <c r="DZ353" s="59"/>
      <c r="EA353" s="59"/>
      <c r="EB353" s="59"/>
      <c r="EC353" s="59"/>
      <c r="ED353" s="59"/>
      <c r="EE353" s="59"/>
      <c r="EF353" s="59"/>
      <c r="EG353" s="59"/>
      <c r="EH353" s="59"/>
      <c r="EI353" s="59"/>
      <c r="EJ353" s="59"/>
      <c r="EK353" s="59"/>
      <c r="EL353" s="59"/>
      <c r="EM353" s="59"/>
      <c r="EN353" s="59"/>
      <c r="EO353" s="59"/>
      <c r="EP353" s="59"/>
      <c r="EQ353" s="59"/>
      <c r="ER353" s="59"/>
      <c r="ES353" s="59"/>
      <c r="ET353" s="59"/>
      <c r="EU353" s="59"/>
      <c r="EV353" s="59"/>
      <c r="EW353" s="59"/>
      <c r="EX353" s="59"/>
      <c r="EY353" s="59"/>
      <c r="EZ353" s="59"/>
      <c r="FA353" s="59"/>
      <c r="FB353" s="59"/>
      <c r="FC353" s="59"/>
      <c r="FD353" s="59"/>
      <c r="FE353" s="59"/>
      <c r="FF353" s="59"/>
      <c r="FG353" s="59"/>
      <c r="FH353" s="59"/>
      <c r="FI353" s="59"/>
      <c r="FJ353" s="59"/>
      <c r="FK353" s="59"/>
      <c r="FL353" s="59"/>
      <c r="FM353" s="59"/>
      <c r="FN353" s="59"/>
      <c r="FO353" s="59"/>
      <c r="FP353" s="59"/>
      <c r="FQ353" s="59"/>
      <c r="FR353" s="59"/>
      <c r="FS353" s="59"/>
      <c r="FT353" s="59"/>
      <c r="FU353" s="59"/>
      <c r="FV353" s="59"/>
      <c r="FW353" s="59"/>
      <c r="FX353" s="59"/>
      <c r="FY353" s="59"/>
      <c r="FZ353" s="59"/>
      <c r="GA353" s="59"/>
      <c r="GB353" s="59"/>
      <c r="GC353" s="59"/>
      <c r="GD353" s="59"/>
      <c r="GE353" s="59"/>
      <c r="GF353" s="59"/>
      <c r="GG353" s="59"/>
      <c r="GH353" s="59"/>
      <c r="GI353" s="59"/>
      <c r="GJ353" s="59"/>
      <c r="GK353" s="59"/>
      <c r="GL353" s="59"/>
      <c r="GM353" s="59"/>
      <c r="GN353" s="59"/>
      <c r="GO353" s="59"/>
      <c r="GP353" s="59"/>
      <c r="GQ353" s="59"/>
    </row>
    <row r="354" spans="2:199" ht="60" x14ac:dyDescent="0.25">
      <c r="B354" s="18">
        <v>1</v>
      </c>
      <c r="C354" s="594" t="s">
        <v>455</v>
      </c>
      <c r="D354" s="27">
        <f>'2 уровень'!F1109</f>
        <v>4100</v>
      </c>
      <c r="E354" s="27">
        <f>'2 уровень'!G1109</f>
        <v>1366.6666666666667</v>
      </c>
      <c r="F354" s="27">
        <f>'2 уровень'!H1109</f>
        <v>1087</v>
      </c>
      <c r="G354" s="64">
        <f>'2 уровень'!I1109</f>
        <v>79.517190929041689</v>
      </c>
      <c r="H354" s="78">
        <f>'2 уровень'!J1109</f>
        <v>0</v>
      </c>
      <c r="I354" s="78">
        <f>'2 уровень'!K1109</f>
        <v>0</v>
      </c>
      <c r="J354" s="73">
        <f>'2 уровень'!L1109</f>
        <v>0</v>
      </c>
      <c r="K354" s="73">
        <f>'2 уровень'!M1109</f>
        <v>0</v>
      </c>
      <c r="L354" s="73">
        <f>'2 уровень'!N1109</f>
        <v>0</v>
      </c>
      <c r="M354" s="73">
        <f>'2 уровень'!O1109</f>
        <v>0</v>
      </c>
      <c r="N354" s="73">
        <f>'2 уровень'!P1109</f>
        <v>0</v>
      </c>
      <c r="O354" s="73">
        <f>'2 уровень'!Q1109</f>
        <v>0</v>
      </c>
      <c r="P354" s="72">
        <f>'2 уровень'!R1109</f>
        <v>0</v>
      </c>
      <c r="Q354" s="72">
        <f>'2 уровень'!S1109</f>
        <v>0</v>
      </c>
      <c r="R354" s="72">
        <f>'2 уровень'!T1109</f>
        <v>0</v>
      </c>
      <c r="S354" s="72">
        <f>'2 уровень'!U1109</f>
        <v>0</v>
      </c>
      <c r="T354" s="72">
        <f>'2 уровень'!V1109</f>
        <v>0</v>
      </c>
      <c r="U354" s="72">
        <f>'2 уровень'!W1109</f>
        <v>0</v>
      </c>
      <c r="V354" s="793">
        <f>'2 уровень'!X1109</f>
        <v>0</v>
      </c>
      <c r="W354" s="72">
        <f>'2 уровень'!Y1109</f>
        <v>0</v>
      </c>
      <c r="X354" s="72">
        <f>'2 уровень'!Z1109</f>
        <v>0</v>
      </c>
      <c r="Y354" s="72">
        <f>'2 уровень'!AA1109</f>
        <v>0</v>
      </c>
      <c r="Z354" s="72">
        <f>'2 уровень'!AB1109</f>
        <v>0</v>
      </c>
      <c r="AA354" s="388">
        <f>'2 уровень'!AC1109</f>
        <v>0</v>
      </c>
      <c r="AB354" s="72"/>
      <c r="AC354" s="72"/>
      <c r="AD354" s="928" t="e">
        <f>'2 уровень'!#REF!</f>
        <v>#REF!</v>
      </c>
      <c r="AE354" s="935" t="e">
        <f>'2 уровень'!#REF!</f>
        <v>#REF!</v>
      </c>
      <c r="AF354" s="196"/>
      <c r="AG354" s="196"/>
      <c r="AH354" s="905"/>
      <c r="AI354" s="59"/>
      <c r="AJ354" s="59"/>
      <c r="AK354" s="277"/>
      <c r="AL354" s="59"/>
      <c r="AM354" s="59"/>
      <c r="AN354" s="59"/>
      <c r="AO354" s="277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  <c r="BA354" s="59"/>
      <c r="BB354" s="59"/>
      <c r="BC354" s="59"/>
      <c r="BD354" s="59"/>
      <c r="BE354" s="59"/>
      <c r="BF354" s="59"/>
      <c r="BG354" s="59"/>
      <c r="BH354" s="59"/>
      <c r="BI354" s="59"/>
      <c r="BJ354" s="59"/>
      <c r="BK354" s="59"/>
      <c r="BL354" s="59"/>
      <c r="BM354" s="59"/>
      <c r="BN354" s="59"/>
      <c r="BO354" s="59"/>
      <c r="BP354" s="59"/>
      <c r="BQ354" s="59"/>
      <c r="BR354" s="59"/>
      <c r="BS354" s="59"/>
      <c r="BT354" s="59"/>
      <c r="BU354" s="59"/>
      <c r="BV354" s="59"/>
      <c r="BW354" s="59"/>
      <c r="BX354" s="59"/>
      <c r="BY354" s="59"/>
      <c r="BZ354" s="59"/>
      <c r="CA354" s="59"/>
      <c r="CB354" s="59"/>
      <c r="CC354" s="59"/>
      <c r="CD354" s="59"/>
      <c r="CE354" s="59"/>
      <c r="CF354" s="59"/>
      <c r="CG354" s="59"/>
      <c r="CH354" s="59"/>
      <c r="CI354" s="59"/>
      <c r="CJ354" s="59"/>
      <c r="CK354" s="59"/>
      <c r="CL354" s="59"/>
      <c r="CM354" s="59"/>
      <c r="CN354" s="59"/>
      <c r="CO354" s="59"/>
      <c r="CP354" s="59"/>
      <c r="CQ354" s="59"/>
      <c r="CR354" s="59"/>
      <c r="CS354" s="59"/>
      <c r="CT354" s="59"/>
      <c r="CU354" s="59"/>
      <c r="CV354" s="59"/>
      <c r="CW354" s="59"/>
      <c r="CX354" s="59"/>
      <c r="CY354" s="59"/>
      <c r="CZ354" s="59"/>
      <c r="DA354" s="59"/>
      <c r="DB354" s="59"/>
      <c r="DC354" s="59"/>
      <c r="DD354" s="59"/>
      <c r="DE354" s="59"/>
      <c r="DF354" s="59"/>
      <c r="DG354" s="59"/>
      <c r="DH354" s="59"/>
      <c r="DI354" s="59"/>
      <c r="DJ354" s="59"/>
      <c r="DK354" s="59"/>
      <c r="DL354" s="59"/>
      <c r="DM354" s="59"/>
      <c r="DN354" s="59"/>
      <c r="DO354" s="59"/>
      <c r="DP354" s="59"/>
      <c r="DQ354" s="59"/>
      <c r="DR354" s="59"/>
      <c r="DS354" s="59"/>
      <c r="DT354" s="59"/>
      <c r="DU354" s="59"/>
      <c r="DV354" s="59"/>
      <c r="DW354" s="59"/>
      <c r="DX354" s="59"/>
      <c r="DY354" s="59"/>
      <c r="DZ354" s="59"/>
      <c r="EA354" s="59"/>
      <c r="EB354" s="59"/>
      <c r="EC354" s="59"/>
      <c r="ED354" s="59"/>
      <c r="EE354" s="59"/>
      <c r="EF354" s="59"/>
      <c r="EG354" s="59"/>
      <c r="EH354" s="59"/>
      <c r="EI354" s="59"/>
      <c r="EJ354" s="59"/>
      <c r="EK354" s="59"/>
      <c r="EL354" s="59"/>
      <c r="EM354" s="59"/>
      <c r="EN354" s="59"/>
      <c r="EO354" s="59"/>
      <c r="EP354" s="59"/>
      <c r="EQ354" s="59"/>
      <c r="ER354" s="59"/>
      <c r="ES354" s="59"/>
      <c r="ET354" s="59"/>
      <c r="EU354" s="59"/>
      <c r="EV354" s="59"/>
      <c r="EW354" s="59"/>
      <c r="EX354" s="59"/>
      <c r="EY354" s="59"/>
      <c r="EZ354" s="59"/>
      <c r="FA354" s="59"/>
      <c r="FB354" s="59"/>
      <c r="FC354" s="59"/>
      <c r="FD354" s="59"/>
      <c r="FE354" s="59"/>
      <c r="FF354" s="59"/>
      <c r="FG354" s="59"/>
      <c r="FH354" s="59"/>
      <c r="FI354" s="59"/>
      <c r="FJ354" s="59"/>
      <c r="FK354" s="59"/>
      <c r="FL354" s="59"/>
      <c r="FM354" s="59"/>
      <c r="FN354" s="59"/>
      <c r="FO354" s="59"/>
      <c r="FP354" s="59"/>
      <c r="FQ354" s="59"/>
      <c r="FR354" s="59"/>
      <c r="FS354" s="59"/>
      <c r="FT354" s="59"/>
      <c r="FU354" s="59"/>
      <c r="FV354" s="59"/>
      <c r="FW354" s="59"/>
      <c r="FX354" s="59"/>
      <c r="FY354" s="59"/>
      <c r="FZ354" s="59"/>
      <c r="GA354" s="59"/>
      <c r="GB354" s="59"/>
      <c r="GC354" s="59"/>
      <c r="GD354" s="59"/>
      <c r="GE354" s="59"/>
      <c r="GF354" s="59"/>
      <c r="GG354" s="59"/>
      <c r="GH354" s="59"/>
      <c r="GI354" s="59"/>
      <c r="GJ354" s="59"/>
      <c r="GK354" s="59"/>
      <c r="GL354" s="59"/>
      <c r="GM354" s="59"/>
      <c r="GN354" s="59"/>
      <c r="GO354" s="59"/>
      <c r="GP354" s="59"/>
      <c r="GQ354" s="59"/>
    </row>
    <row r="355" spans="2:199" ht="45" x14ac:dyDescent="0.25">
      <c r="B355" s="18">
        <v>1</v>
      </c>
      <c r="C355" s="594" t="s">
        <v>456</v>
      </c>
      <c r="D355" s="27">
        <f>'2 уровень'!F1110</f>
        <v>24900</v>
      </c>
      <c r="E355" s="27">
        <f>'2 уровень'!G1110</f>
        <v>8300</v>
      </c>
      <c r="F355" s="27">
        <f>'2 уровень'!H1110</f>
        <v>9698</v>
      </c>
      <c r="G355" s="64">
        <f>'2 уровень'!I1110</f>
        <v>199.40064421760241</v>
      </c>
      <c r="H355" s="78">
        <f>'2 уровень'!J1110</f>
        <v>0</v>
      </c>
      <c r="I355" s="78">
        <f>'2 уровень'!K1110</f>
        <v>0</v>
      </c>
      <c r="J355" s="73">
        <f>'2 уровень'!L1110</f>
        <v>0</v>
      </c>
      <c r="K355" s="73">
        <f>'2 уровень'!M1110</f>
        <v>0</v>
      </c>
      <c r="L355" s="73">
        <f>'2 уровень'!N1110</f>
        <v>0</v>
      </c>
      <c r="M355" s="73">
        <f>'2 уровень'!O1110</f>
        <v>0</v>
      </c>
      <c r="N355" s="73">
        <f>'2 уровень'!P1110</f>
        <v>0</v>
      </c>
      <c r="O355" s="73">
        <f>'2 уровень'!Q1110</f>
        <v>0</v>
      </c>
      <c r="P355" s="72">
        <f>'2 уровень'!R1110</f>
        <v>0</v>
      </c>
      <c r="Q355" s="72">
        <f>'2 уровень'!S1110</f>
        <v>0</v>
      </c>
      <c r="R355" s="72">
        <f>'2 уровень'!T1110</f>
        <v>0</v>
      </c>
      <c r="S355" s="72">
        <f>'2 уровень'!U1110</f>
        <v>0</v>
      </c>
      <c r="T355" s="72">
        <f>'2 уровень'!V1110</f>
        <v>0</v>
      </c>
      <c r="U355" s="72">
        <f>'2 уровень'!W1110</f>
        <v>0</v>
      </c>
      <c r="V355" s="793">
        <f>'2 уровень'!X1110</f>
        <v>0</v>
      </c>
      <c r="W355" s="72">
        <f>'2 уровень'!Y1110</f>
        <v>0</v>
      </c>
      <c r="X355" s="72">
        <f>'2 уровень'!Z1110</f>
        <v>0</v>
      </c>
      <c r="Y355" s="72">
        <f>'2 уровень'!AA1110</f>
        <v>0</v>
      </c>
      <c r="Z355" s="72">
        <f>'2 уровень'!AB1110</f>
        <v>0</v>
      </c>
      <c r="AA355" s="388">
        <f>'2 уровень'!AC1110</f>
        <v>0</v>
      </c>
      <c r="AB355" s="72"/>
      <c r="AC355" s="72"/>
      <c r="AD355" s="928" t="e">
        <f>'2 уровень'!#REF!</f>
        <v>#REF!</v>
      </c>
      <c r="AE355" s="935" t="e">
        <f>'2 уровень'!#REF!</f>
        <v>#REF!</v>
      </c>
      <c r="AF355" s="196"/>
      <c r="AG355" s="196"/>
      <c r="AH355" s="905"/>
      <c r="AI355" s="59"/>
      <c r="AJ355" s="59"/>
      <c r="AK355" s="277"/>
      <c r="AL355" s="59"/>
      <c r="AM355" s="59"/>
      <c r="AN355" s="59"/>
      <c r="AO355" s="277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  <c r="BA355" s="59"/>
      <c r="BB355" s="59"/>
      <c r="BC355" s="59"/>
      <c r="BD355" s="59"/>
      <c r="BE355" s="59"/>
      <c r="BF355" s="59"/>
      <c r="BG355" s="59"/>
      <c r="BH355" s="59"/>
      <c r="BI355" s="59"/>
      <c r="BJ355" s="59"/>
      <c r="BK355" s="59"/>
      <c r="BL355" s="59"/>
      <c r="BM355" s="59"/>
      <c r="BN355" s="59"/>
      <c r="BO355" s="59"/>
      <c r="BP355" s="59"/>
      <c r="BQ355" s="59"/>
      <c r="BR355" s="59"/>
      <c r="BS355" s="59"/>
      <c r="BT355" s="59"/>
      <c r="BU355" s="59"/>
      <c r="BV355" s="59"/>
      <c r="BW355" s="59"/>
      <c r="BX355" s="59"/>
      <c r="BY355" s="59"/>
      <c r="BZ355" s="59"/>
      <c r="CA355" s="59"/>
      <c r="CB355" s="59"/>
      <c r="CC355" s="59"/>
      <c r="CD355" s="59"/>
      <c r="CE355" s="59"/>
      <c r="CF355" s="59"/>
      <c r="CG355" s="59"/>
      <c r="CH355" s="59"/>
      <c r="CI355" s="59"/>
      <c r="CJ355" s="59"/>
      <c r="CK355" s="59"/>
      <c r="CL355" s="59"/>
      <c r="CM355" s="59"/>
      <c r="CN355" s="59"/>
      <c r="CO355" s="59"/>
      <c r="CP355" s="59"/>
      <c r="CQ355" s="59"/>
      <c r="CR355" s="59"/>
      <c r="CS355" s="59"/>
      <c r="CT355" s="59"/>
      <c r="CU355" s="59"/>
      <c r="CV355" s="59"/>
      <c r="CW355" s="59"/>
      <c r="CX355" s="59"/>
      <c r="CY355" s="59"/>
      <c r="CZ355" s="59"/>
      <c r="DA355" s="59"/>
      <c r="DB355" s="59"/>
      <c r="DC355" s="59"/>
      <c r="DD355" s="59"/>
      <c r="DE355" s="59"/>
      <c r="DF355" s="59"/>
      <c r="DG355" s="59"/>
      <c r="DH355" s="59"/>
      <c r="DI355" s="59"/>
      <c r="DJ355" s="59"/>
      <c r="DK355" s="59"/>
      <c r="DL355" s="59"/>
      <c r="DM355" s="59"/>
      <c r="DN355" s="59"/>
      <c r="DO355" s="59"/>
      <c r="DP355" s="59"/>
      <c r="DQ355" s="59"/>
      <c r="DR355" s="59"/>
      <c r="DS355" s="59"/>
      <c r="DT355" s="59"/>
      <c r="DU355" s="59"/>
      <c r="DV355" s="59"/>
      <c r="DW355" s="59"/>
      <c r="DX355" s="59"/>
      <c r="DY355" s="59"/>
      <c r="DZ355" s="59"/>
      <c r="EA355" s="59"/>
      <c r="EB355" s="59"/>
      <c r="EC355" s="59"/>
      <c r="ED355" s="59"/>
      <c r="EE355" s="59"/>
      <c r="EF355" s="59"/>
      <c r="EG355" s="59"/>
      <c r="EH355" s="59"/>
      <c r="EI355" s="59"/>
      <c r="EJ355" s="59"/>
      <c r="EK355" s="59"/>
      <c r="EL355" s="59"/>
      <c r="EM355" s="59"/>
      <c r="EN355" s="59"/>
      <c r="EO355" s="59"/>
      <c r="EP355" s="59"/>
      <c r="EQ355" s="59"/>
      <c r="ER355" s="59"/>
      <c r="ES355" s="59"/>
      <c r="ET355" s="59"/>
      <c r="EU355" s="59"/>
      <c r="EV355" s="59"/>
      <c r="EW355" s="59"/>
      <c r="EX355" s="59"/>
      <c r="EY355" s="59"/>
      <c r="EZ355" s="59"/>
      <c r="FA355" s="59"/>
      <c r="FB355" s="59"/>
      <c r="FC355" s="59"/>
      <c r="FD355" s="59"/>
      <c r="FE355" s="59"/>
      <c r="FF355" s="59"/>
      <c r="FG355" s="59"/>
      <c r="FH355" s="59"/>
      <c r="FI355" s="59"/>
      <c r="FJ355" s="59"/>
      <c r="FK355" s="59"/>
      <c r="FL355" s="59"/>
      <c r="FM355" s="59"/>
      <c r="FN355" s="59"/>
      <c r="FO355" s="59"/>
      <c r="FP355" s="59"/>
      <c r="FQ355" s="59"/>
      <c r="FR355" s="59"/>
      <c r="FS355" s="59"/>
      <c r="FT355" s="59"/>
      <c r="FU355" s="59"/>
      <c r="FV355" s="59"/>
      <c r="FW355" s="59"/>
      <c r="FX355" s="59"/>
      <c r="FY355" s="59"/>
      <c r="FZ355" s="59"/>
      <c r="GA355" s="59"/>
      <c r="GB355" s="59"/>
      <c r="GC355" s="59"/>
      <c r="GD355" s="59"/>
      <c r="GE355" s="59"/>
      <c r="GF355" s="59"/>
      <c r="GG355" s="59"/>
      <c r="GH355" s="59"/>
      <c r="GI355" s="59"/>
      <c r="GJ355" s="59"/>
      <c r="GK355" s="59"/>
      <c r="GL355" s="59"/>
      <c r="GM355" s="59"/>
      <c r="GN355" s="59"/>
      <c r="GO355" s="59"/>
      <c r="GP355" s="59"/>
      <c r="GQ355" s="59"/>
    </row>
    <row r="356" spans="2:199" ht="90" x14ac:dyDescent="0.25">
      <c r="B356" s="18">
        <v>1</v>
      </c>
      <c r="C356" s="594" t="s">
        <v>457</v>
      </c>
      <c r="D356" s="27">
        <f>'2 уровень'!F1111</f>
        <v>600</v>
      </c>
      <c r="E356" s="27">
        <f>'2 уровень'!G1111</f>
        <v>200</v>
      </c>
      <c r="F356" s="27">
        <f>'2 уровень'!H1111</f>
        <v>0</v>
      </c>
      <c r="G356" s="64">
        <f>'2 уровень'!I1111</f>
        <v>0</v>
      </c>
      <c r="H356" s="78">
        <f>'2 уровень'!J1111</f>
        <v>0</v>
      </c>
      <c r="I356" s="78">
        <f>'2 уровень'!K1111</f>
        <v>0</v>
      </c>
      <c r="J356" s="73">
        <f>'2 уровень'!L1111</f>
        <v>0</v>
      </c>
      <c r="K356" s="73">
        <f>'2 уровень'!M1111</f>
        <v>0</v>
      </c>
      <c r="L356" s="73">
        <f>'2 уровень'!N1111</f>
        <v>0</v>
      </c>
      <c r="M356" s="73">
        <f>'2 уровень'!O1111</f>
        <v>0</v>
      </c>
      <c r="N356" s="73">
        <f>'2 уровень'!P1111</f>
        <v>0</v>
      </c>
      <c r="O356" s="73">
        <f>'2 уровень'!Q1111</f>
        <v>0</v>
      </c>
      <c r="P356" s="72">
        <f>'2 уровень'!R1111</f>
        <v>0</v>
      </c>
      <c r="Q356" s="72">
        <f>'2 уровень'!S1111</f>
        <v>0</v>
      </c>
      <c r="R356" s="72">
        <f>'2 уровень'!T1111</f>
        <v>0</v>
      </c>
      <c r="S356" s="72">
        <f>'2 уровень'!U1111</f>
        <v>0</v>
      </c>
      <c r="T356" s="72">
        <f>'2 уровень'!V1111</f>
        <v>0</v>
      </c>
      <c r="U356" s="72">
        <f>'2 уровень'!W1111</f>
        <v>0</v>
      </c>
      <c r="V356" s="793">
        <f>'2 уровень'!X1111</f>
        <v>0</v>
      </c>
      <c r="W356" s="72">
        <f>'2 уровень'!Y1111</f>
        <v>0</v>
      </c>
      <c r="X356" s="72">
        <f>'2 уровень'!Z1111</f>
        <v>0</v>
      </c>
      <c r="Y356" s="72">
        <f>'2 уровень'!AA1111</f>
        <v>0</v>
      </c>
      <c r="Z356" s="72">
        <f>'2 уровень'!AB1111</f>
        <v>0</v>
      </c>
      <c r="AA356" s="388">
        <f>'2 уровень'!AC1111</f>
        <v>0</v>
      </c>
      <c r="AB356" s="72"/>
      <c r="AC356" s="72"/>
      <c r="AD356" s="928" t="e">
        <f>'2 уровень'!#REF!</f>
        <v>#REF!</v>
      </c>
      <c r="AE356" s="935" t="e">
        <f>'2 уровень'!#REF!</f>
        <v>#REF!</v>
      </c>
      <c r="AF356" s="196"/>
      <c r="AG356" s="196"/>
      <c r="AH356" s="905"/>
      <c r="AI356" s="59"/>
      <c r="AJ356" s="59"/>
      <c r="AK356" s="277"/>
      <c r="AL356" s="59"/>
      <c r="AM356" s="59"/>
      <c r="AN356" s="59"/>
      <c r="AO356" s="277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  <c r="BA356" s="59"/>
      <c r="BB356" s="59"/>
      <c r="BC356" s="59"/>
      <c r="BD356" s="59"/>
      <c r="BE356" s="59"/>
      <c r="BF356" s="59"/>
      <c r="BG356" s="59"/>
      <c r="BH356" s="59"/>
      <c r="BI356" s="59"/>
      <c r="BJ356" s="59"/>
      <c r="BK356" s="59"/>
      <c r="BL356" s="59"/>
      <c r="BM356" s="59"/>
      <c r="BN356" s="59"/>
      <c r="BO356" s="59"/>
      <c r="BP356" s="59"/>
      <c r="BQ356" s="59"/>
      <c r="BR356" s="59"/>
      <c r="BS356" s="59"/>
      <c r="BT356" s="59"/>
      <c r="BU356" s="59"/>
      <c r="BV356" s="59"/>
      <c r="BW356" s="59"/>
      <c r="BX356" s="59"/>
      <c r="BY356" s="59"/>
      <c r="BZ356" s="59"/>
      <c r="CA356" s="59"/>
      <c r="CB356" s="59"/>
      <c r="CC356" s="59"/>
      <c r="CD356" s="59"/>
      <c r="CE356" s="59"/>
      <c r="CF356" s="59"/>
      <c r="CG356" s="59"/>
      <c r="CH356" s="59"/>
      <c r="CI356" s="59"/>
      <c r="CJ356" s="59"/>
      <c r="CK356" s="59"/>
      <c r="CL356" s="59"/>
      <c r="CM356" s="59"/>
      <c r="CN356" s="59"/>
      <c r="CO356" s="59"/>
      <c r="CP356" s="59"/>
      <c r="CQ356" s="59"/>
      <c r="CR356" s="59"/>
      <c r="CS356" s="59"/>
      <c r="CT356" s="59"/>
      <c r="CU356" s="59"/>
      <c r="CV356" s="59"/>
      <c r="CW356" s="59"/>
      <c r="CX356" s="59"/>
      <c r="CY356" s="59"/>
      <c r="CZ356" s="59"/>
      <c r="DA356" s="59"/>
      <c r="DB356" s="59"/>
      <c r="DC356" s="59"/>
      <c r="DD356" s="59"/>
      <c r="DE356" s="59"/>
      <c r="DF356" s="59"/>
      <c r="DG356" s="59"/>
      <c r="DH356" s="59"/>
      <c r="DI356" s="59"/>
      <c r="DJ356" s="59"/>
      <c r="DK356" s="59"/>
      <c r="DL356" s="59"/>
      <c r="DM356" s="59"/>
      <c r="DN356" s="59"/>
      <c r="DO356" s="59"/>
      <c r="DP356" s="59"/>
      <c r="DQ356" s="59"/>
      <c r="DR356" s="59"/>
      <c r="DS356" s="59"/>
      <c r="DT356" s="59"/>
      <c r="DU356" s="59"/>
      <c r="DV356" s="59"/>
      <c r="DW356" s="59"/>
      <c r="DX356" s="59"/>
      <c r="DY356" s="59"/>
      <c r="DZ356" s="59"/>
      <c r="EA356" s="59"/>
      <c r="EB356" s="59"/>
      <c r="EC356" s="59"/>
      <c r="ED356" s="59"/>
      <c r="EE356" s="59"/>
      <c r="EF356" s="59"/>
      <c r="EG356" s="59"/>
      <c r="EH356" s="59"/>
      <c r="EI356" s="59"/>
      <c r="EJ356" s="59"/>
      <c r="EK356" s="59"/>
      <c r="EL356" s="59"/>
      <c r="EM356" s="59"/>
      <c r="EN356" s="59"/>
      <c r="EO356" s="59"/>
      <c r="EP356" s="59"/>
      <c r="EQ356" s="59"/>
      <c r="ER356" s="59"/>
      <c r="ES356" s="59"/>
      <c r="ET356" s="59"/>
      <c r="EU356" s="59"/>
      <c r="EV356" s="59"/>
      <c r="EW356" s="59"/>
      <c r="EX356" s="59"/>
      <c r="EY356" s="59"/>
      <c r="EZ356" s="59"/>
      <c r="FA356" s="59"/>
      <c r="FB356" s="59"/>
      <c r="FC356" s="59"/>
      <c r="FD356" s="59"/>
      <c r="FE356" s="59"/>
      <c r="FF356" s="59"/>
      <c r="FG356" s="59"/>
      <c r="FH356" s="59"/>
      <c r="FI356" s="59"/>
      <c r="FJ356" s="59"/>
      <c r="FK356" s="59"/>
      <c r="FL356" s="59"/>
      <c r="FM356" s="59"/>
      <c r="FN356" s="59"/>
      <c r="FO356" s="59"/>
      <c r="FP356" s="59"/>
      <c r="FQ356" s="59"/>
      <c r="FR356" s="59"/>
      <c r="FS356" s="59"/>
      <c r="FT356" s="59"/>
      <c r="FU356" s="59"/>
      <c r="FV356" s="59"/>
      <c r="FW356" s="59"/>
      <c r="FX356" s="59"/>
      <c r="FY356" s="59"/>
      <c r="FZ356" s="59"/>
      <c r="GA356" s="59"/>
      <c r="GB356" s="59"/>
      <c r="GC356" s="59"/>
      <c r="GD356" s="59"/>
      <c r="GE356" s="59"/>
      <c r="GF356" s="59"/>
      <c r="GG356" s="59"/>
      <c r="GH356" s="59"/>
      <c r="GI356" s="59"/>
      <c r="GJ356" s="59"/>
      <c r="GK356" s="59"/>
      <c r="GL356" s="59"/>
      <c r="GM356" s="59"/>
      <c r="GN356" s="59"/>
      <c r="GO356" s="59"/>
      <c r="GP356" s="59"/>
      <c r="GQ356" s="59"/>
    </row>
    <row r="357" spans="2:199" x14ac:dyDescent="0.25">
      <c r="B357" s="18">
        <v>1</v>
      </c>
      <c r="C357" s="594" t="s">
        <v>131</v>
      </c>
      <c r="D357" s="27">
        <f>'2 уровень'!F1112</f>
        <v>44130</v>
      </c>
      <c r="E357" s="27">
        <f>'2 уровень'!G1112</f>
        <v>14710</v>
      </c>
      <c r="F357" s="27">
        <f>'2 уровень'!H1112</f>
        <v>11542</v>
      </c>
      <c r="G357" s="64">
        <f>'2 уровень'!I1112</f>
        <v>78.463630183548602</v>
      </c>
      <c r="H357" s="78">
        <f>'2 уровень'!J1112</f>
        <v>0</v>
      </c>
      <c r="I357" s="78">
        <f>'2 уровень'!K1112</f>
        <v>0</v>
      </c>
      <c r="J357" s="73">
        <f>'2 уровень'!L1112</f>
        <v>0</v>
      </c>
      <c r="K357" s="73">
        <f>'2 уровень'!M1112</f>
        <v>0</v>
      </c>
      <c r="L357" s="73">
        <f>'2 уровень'!N1112</f>
        <v>0</v>
      </c>
      <c r="M357" s="73">
        <f>'2 уровень'!O1112</f>
        <v>0</v>
      </c>
      <c r="N357" s="73">
        <f>'2 уровень'!P1112</f>
        <v>0</v>
      </c>
      <c r="O357" s="73">
        <f>'2 уровень'!Q1112</f>
        <v>0</v>
      </c>
      <c r="P357" s="72">
        <f>'2 уровень'!R1112</f>
        <v>0</v>
      </c>
      <c r="Q357" s="72">
        <f>'2 уровень'!S1112</f>
        <v>0</v>
      </c>
      <c r="R357" s="72">
        <f>'2 уровень'!T1112</f>
        <v>0</v>
      </c>
      <c r="S357" s="72">
        <f>'2 уровень'!U1112</f>
        <v>0</v>
      </c>
      <c r="T357" s="72">
        <f>'2 уровень'!V1112</f>
        <v>0</v>
      </c>
      <c r="U357" s="72">
        <f>'2 уровень'!W1112</f>
        <v>0</v>
      </c>
      <c r="V357" s="793">
        <f>'2 уровень'!X1112</f>
        <v>0</v>
      </c>
      <c r="W357" s="72">
        <f>'2 уровень'!Y1112</f>
        <v>0</v>
      </c>
      <c r="X357" s="72">
        <f>'2 уровень'!Z1112</f>
        <v>0</v>
      </c>
      <c r="Y357" s="72">
        <f>'2 уровень'!AA1112</f>
        <v>0</v>
      </c>
      <c r="Z357" s="72">
        <f>'2 уровень'!AB1112</f>
        <v>0</v>
      </c>
      <c r="AA357" s="388">
        <f>'2 уровень'!AC1112</f>
        <v>0</v>
      </c>
      <c r="AB357" s="72"/>
      <c r="AC357" s="72"/>
      <c r="AD357" s="928" t="e">
        <f>'2 уровень'!#REF!</f>
        <v>#REF!</v>
      </c>
      <c r="AE357" s="935" t="e">
        <f>'2 уровень'!#REF!</f>
        <v>#REF!</v>
      </c>
      <c r="AF357" s="196"/>
      <c r="AG357" s="196"/>
      <c r="AH357" s="905"/>
      <c r="AI357" s="59"/>
      <c r="AJ357" s="59"/>
      <c r="AK357" s="277"/>
      <c r="AL357" s="59"/>
      <c r="AM357" s="59"/>
      <c r="AN357" s="59"/>
      <c r="AO357" s="277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  <c r="BA357" s="59"/>
      <c r="BB357" s="59"/>
      <c r="BC357" s="59"/>
      <c r="BD357" s="59"/>
      <c r="BE357" s="59"/>
      <c r="BF357" s="59"/>
      <c r="BG357" s="59"/>
      <c r="BH357" s="59"/>
      <c r="BI357" s="59"/>
      <c r="BJ357" s="59"/>
      <c r="BK357" s="59"/>
      <c r="BL357" s="59"/>
      <c r="BM357" s="59"/>
      <c r="BN357" s="59"/>
      <c r="BO357" s="59"/>
      <c r="BP357" s="59"/>
      <c r="BQ357" s="59"/>
      <c r="BR357" s="59"/>
      <c r="BS357" s="59"/>
      <c r="BT357" s="59"/>
      <c r="BU357" s="59"/>
      <c r="BV357" s="59"/>
      <c r="BW357" s="59"/>
      <c r="BX357" s="59"/>
      <c r="BY357" s="59"/>
      <c r="BZ357" s="59"/>
      <c r="CA357" s="59"/>
      <c r="CB357" s="59"/>
      <c r="CC357" s="59"/>
      <c r="CD357" s="59"/>
      <c r="CE357" s="59"/>
      <c r="CF357" s="59"/>
      <c r="CG357" s="59"/>
      <c r="CH357" s="59"/>
      <c r="CI357" s="59"/>
      <c r="CJ357" s="59"/>
      <c r="CK357" s="59"/>
      <c r="CL357" s="59"/>
      <c r="CM357" s="59"/>
      <c r="CN357" s="59"/>
      <c r="CO357" s="59"/>
      <c r="CP357" s="59"/>
      <c r="CQ357" s="59"/>
      <c r="CR357" s="59"/>
      <c r="CS357" s="59"/>
      <c r="CT357" s="59"/>
      <c r="CU357" s="59"/>
      <c r="CV357" s="59"/>
      <c r="CW357" s="59"/>
      <c r="CX357" s="59"/>
      <c r="CY357" s="59"/>
      <c r="CZ357" s="59"/>
      <c r="DA357" s="59"/>
      <c r="DB357" s="59"/>
      <c r="DC357" s="59"/>
      <c r="DD357" s="59"/>
      <c r="DE357" s="59"/>
      <c r="DF357" s="59"/>
      <c r="DG357" s="59"/>
      <c r="DH357" s="59"/>
      <c r="DI357" s="59"/>
      <c r="DJ357" s="59"/>
      <c r="DK357" s="59"/>
      <c r="DL357" s="59"/>
      <c r="DM357" s="59"/>
      <c r="DN357" s="59"/>
      <c r="DO357" s="59"/>
      <c r="DP357" s="59"/>
      <c r="DQ357" s="59"/>
      <c r="DR357" s="59"/>
      <c r="DS357" s="59"/>
      <c r="DT357" s="59"/>
      <c r="DU357" s="59"/>
      <c r="DV357" s="59"/>
      <c r="DW357" s="59"/>
      <c r="DX357" s="59"/>
      <c r="DY357" s="59"/>
      <c r="DZ357" s="59"/>
      <c r="EA357" s="59"/>
      <c r="EB357" s="59"/>
      <c r="EC357" s="59"/>
      <c r="ED357" s="59"/>
      <c r="EE357" s="59"/>
      <c r="EF357" s="59"/>
      <c r="EG357" s="59"/>
      <c r="EH357" s="59"/>
      <c r="EI357" s="59"/>
      <c r="EJ357" s="59"/>
      <c r="EK357" s="59"/>
      <c r="EL357" s="59"/>
      <c r="EM357" s="59"/>
      <c r="EN357" s="59"/>
      <c r="EO357" s="59"/>
      <c r="EP357" s="59"/>
      <c r="EQ357" s="59"/>
      <c r="ER357" s="59"/>
      <c r="ES357" s="59"/>
      <c r="ET357" s="59"/>
      <c r="EU357" s="59"/>
      <c r="EV357" s="59"/>
      <c r="EW357" s="59"/>
      <c r="EX357" s="59"/>
      <c r="EY357" s="59"/>
      <c r="EZ357" s="59"/>
      <c r="FA357" s="59"/>
      <c r="FB357" s="59"/>
      <c r="FC357" s="59"/>
      <c r="FD357" s="59"/>
      <c r="FE357" s="59"/>
      <c r="FF357" s="59"/>
      <c r="FG357" s="59"/>
      <c r="FH357" s="59"/>
      <c r="FI357" s="59"/>
      <c r="FJ357" s="59"/>
      <c r="FK357" s="59"/>
      <c r="FL357" s="59"/>
      <c r="FM357" s="59"/>
      <c r="FN357" s="59"/>
      <c r="FO357" s="59"/>
      <c r="FP357" s="59"/>
      <c r="FQ357" s="59"/>
      <c r="FR357" s="59"/>
      <c r="FS357" s="59"/>
      <c r="FT357" s="59"/>
      <c r="FU357" s="59"/>
      <c r="FV357" s="59"/>
      <c r="FW357" s="59"/>
      <c r="FX357" s="59"/>
      <c r="FY357" s="59"/>
      <c r="FZ357" s="59"/>
      <c r="GA357" s="59"/>
      <c r="GB357" s="59"/>
      <c r="GC357" s="59"/>
      <c r="GD357" s="59"/>
      <c r="GE357" s="59"/>
      <c r="GF357" s="59"/>
      <c r="GG357" s="59"/>
      <c r="GH357" s="59"/>
      <c r="GI357" s="59"/>
      <c r="GJ357" s="59"/>
      <c r="GK357" s="59"/>
      <c r="GL357" s="59"/>
      <c r="GM357" s="59"/>
      <c r="GN357" s="59"/>
      <c r="GO357" s="59"/>
      <c r="GP357" s="59"/>
      <c r="GQ357" s="59"/>
    </row>
    <row r="358" spans="2:199" x14ac:dyDescent="0.25">
      <c r="B358" s="18">
        <v>1</v>
      </c>
      <c r="C358" s="595" t="s">
        <v>222</v>
      </c>
      <c r="D358" s="27">
        <f>'2 уровень'!F1113</f>
        <v>41750</v>
      </c>
      <c r="E358" s="27">
        <f>'2 уровень'!G1113</f>
        <v>13916.666666666666</v>
      </c>
      <c r="F358" s="27">
        <f>'2 уровень'!H1113</f>
        <v>10242</v>
      </c>
      <c r="G358" s="64">
        <f>'2 уровень'!I1113</f>
        <v>73.595209580838329</v>
      </c>
      <c r="H358" s="78">
        <f>'2 уровень'!J1113</f>
        <v>0</v>
      </c>
      <c r="I358" s="78">
        <f>'2 уровень'!K1113</f>
        <v>0</v>
      </c>
      <c r="J358" s="73">
        <f>'2 уровень'!L1113</f>
        <v>0</v>
      </c>
      <c r="K358" s="73">
        <f>'2 уровень'!M1113</f>
        <v>0</v>
      </c>
      <c r="L358" s="73">
        <f>'2 уровень'!N1113</f>
        <v>0</v>
      </c>
      <c r="M358" s="73">
        <f>'2 уровень'!O1113</f>
        <v>0</v>
      </c>
      <c r="N358" s="73">
        <f>'2 уровень'!P1113</f>
        <v>0</v>
      </c>
      <c r="O358" s="73">
        <f>'2 уровень'!Q1113</f>
        <v>0</v>
      </c>
      <c r="P358" s="72">
        <f>'2 уровень'!R1113</f>
        <v>0</v>
      </c>
      <c r="Q358" s="72">
        <f>'2 уровень'!S1113</f>
        <v>0</v>
      </c>
      <c r="R358" s="72">
        <f>'2 уровень'!T1113</f>
        <v>0</v>
      </c>
      <c r="S358" s="72">
        <f>'2 уровень'!U1113</f>
        <v>0</v>
      </c>
      <c r="T358" s="72">
        <f>'2 уровень'!V1113</f>
        <v>0</v>
      </c>
      <c r="U358" s="72">
        <f>'2 уровень'!W1113</f>
        <v>0</v>
      </c>
      <c r="V358" s="793">
        <f>'2 уровень'!X1113</f>
        <v>0</v>
      </c>
      <c r="W358" s="72">
        <f>'2 уровень'!Y1113</f>
        <v>0</v>
      </c>
      <c r="X358" s="72">
        <f>'2 уровень'!Z1113</f>
        <v>0</v>
      </c>
      <c r="Y358" s="72">
        <f>'2 уровень'!AA1113</f>
        <v>0</v>
      </c>
      <c r="Z358" s="72">
        <f>'2 уровень'!AB1113</f>
        <v>0</v>
      </c>
      <c r="AA358" s="388">
        <f>'2 уровень'!AC1113</f>
        <v>0</v>
      </c>
      <c r="AB358" s="72"/>
      <c r="AC358" s="72"/>
      <c r="AD358" s="928" t="e">
        <f>'2 уровень'!#REF!</f>
        <v>#REF!</v>
      </c>
      <c r="AE358" s="935" t="e">
        <f>'2 уровень'!#REF!</f>
        <v>#REF!</v>
      </c>
      <c r="AF358" s="196"/>
      <c r="AG358" s="196"/>
      <c r="AH358" s="905"/>
      <c r="AI358" s="59"/>
      <c r="AJ358" s="59"/>
      <c r="AK358" s="277"/>
      <c r="AL358" s="59"/>
      <c r="AM358" s="59"/>
      <c r="AN358" s="59"/>
      <c r="AO358" s="277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  <c r="GL358" s="59"/>
      <c r="GM358" s="59"/>
      <c r="GN358" s="59"/>
      <c r="GO358" s="59"/>
      <c r="GP358" s="59"/>
      <c r="GQ358" s="59"/>
    </row>
    <row r="359" spans="2:199" ht="45" x14ac:dyDescent="0.25">
      <c r="B359" s="18">
        <v>1</v>
      </c>
      <c r="C359" s="596" t="s">
        <v>458</v>
      </c>
      <c r="D359" s="27">
        <f>'2 уровень'!F1114</f>
        <v>1630</v>
      </c>
      <c r="E359" s="27">
        <f>'2 уровень'!G1114</f>
        <v>543.33333333333337</v>
      </c>
      <c r="F359" s="27">
        <f>'2 уровень'!H1114</f>
        <v>1011</v>
      </c>
      <c r="G359" s="64">
        <f>'2 уровень'!I1114</f>
        <v>186.07361963190183</v>
      </c>
      <c r="H359" s="78">
        <f>'2 уровень'!J1114</f>
        <v>0</v>
      </c>
      <c r="I359" s="78">
        <f>'2 уровень'!K1114</f>
        <v>0</v>
      </c>
      <c r="J359" s="73">
        <f>'2 уровень'!L1114</f>
        <v>0</v>
      </c>
      <c r="K359" s="73">
        <f>'2 уровень'!M1114</f>
        <v>0</v>
      </c>
      <c r="L359" s="73">
        <f>'2 уровень'!N1114</f>
        <v>0</v>
      </c>
      <c r="M359" s="73">
        <f>'2 уровень'!O1114</f>
        <v>0</v>
      </c>
      <c r="N359" s="73">
        <f>'2 уровень'!P1114</f>
        <v>0</v>
      </c>
      <c r="O359" s="73">
        <f>'2 уровень'!Q1114</f>
        <v>0</v>
      </c>
      <c r="P359" s="72">
        <f>'2 уровень'!R1114</f>
        <v>0</v>
      </c>
      <c r="Q359" s="72">
        <f>'2 уровень'!S1114</f>
        <v>0</v>
      </c>
      <c r="R359" s="72">
        <f>'2 уровень'!T1114</f>
        <v>0</v>
      </c>
      <c r="S359" s="72">
        <f>'2 уровень'!U1114</f>
        <v>0</v>
      </c>
      <c r="T359" s="72">
        <f>'2 уровень'!V1114</f>
        <v>0</v>
      </c>
      <c r="U359" s="72">
        <f>'2 уровень'!W1114</f>
        <v>0</v>
      </c>
      <c r="V359" s="793">
        <f>'2 уровень'!X1114</f>
        <v>0</v>
      </c>
      <c r="W359" s="72">
        <f>'2 уровень'!Y1114</f>
        <v>0</v>
      </c>
      <c r="X359" s="72">
        <f>'2 уровень'!Z1114</f>
        <v>0</v>
      </c>
      <c r="Y359" s="72">
        <f>'2 уровень'!AA1114</f>
        <v>0</v>
      </c>
      <c r="Z359" s="72">
        <f>'2 уровень'!AB1114</f>
        <v>0</v>
      </c>
      <c r="AA359" s="388">
        <f>'2 уровень'!AC1114</f>
        <v>0</v>
      </c>
      <c r="AB359" s="72"/>
      <c r="AC359" s="72"/>
      <c r="AD359" s="928" t="e">
        <f>'2 уровень'!#REF!</f>
        <v>#REF!</v>
      </c>
      <c r="AE359" s="935" t="e">
        <f>'2 уровень'!#REF!</f>
        <v>#REF!</v>
      </c>
      <c r="AF359" s="196"/>
      <c r="AG359" s="196"/>
      <c r="AH359" s="905"/>
      <c r="AI359" s="59"/>
      <c r="AJ359" s="59"/>
      <c r="AK359" s="277"/>
      <c r="AL359" s="59"/>
      <c r="AM359" s="59"/>
      <c r="AN359" s="59"/>
      <c r="AO359" s="277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  <c r="GD359" s="59"/>
      <c r="GE359" s="59"/>
      <c r="GF359" s="59"/>
      <c r="GG359" s="59"/>
      <c r="GH359" s="59"/>
      <c r="GI359" s="59"/>
      <c r="GJ359" s="59"/>
      <c r="GK359" s="59"/>
      <c r="GL359" s="59"/>
      <c r="GM359" s="59"/>
      <c r="GN359" s="59"/>
      <c r="GO359" s="59"/>
      <c r="GP359" s="59"/>
      <c r="GQ359" s="59"/>
    </row>
    <row r="360" spans="2:199" ht="75" x14ac:dyDescent="0.25">
      <c r="B360" s="18">
        <v>1</v>
      </c>
      <c r="C360" s="3106" t="s">
        <v>503</v>
      </c>
      <c r="D360" s="27">
        <f>'2 уровень'!F1115</f>
        <v>750</v>
      </c>
      <c r="E360" s="27">
        <f>'2 уровень'!G1115</f>
        <v>250</v>
      </c>
      <c r="F360" s="27">
        <f>'2 уровень'!H1115</f>
        <v>289</v>
      </c>
      <c r="G360" s="64">
        <f>'2 уровень'!I1115</f>
        <v>115.6</v>
      </c>
      <c r="H360" s="78">
        <f>'2 уровень'!J1115</f>
        <v>0</v>
      </c>
      <c r="I360" s="78">
        <f>'2 уровень'!K1115</f>
        <v>0</v>
      </c>
      <c r="J360" s="73">
        <f>'2 уровень'!L1115</f>
        <v>0</v>
      </c>
      <c r="K360" s="73">
        <f>'2 уровень'!M1115</f>
        <v>0</v>
      </c>
      <c r="L360" s="73">
        <f>'2 уровень'!N1115</f>
        <v>0</v>
      </c>
      <c r="M360" s="73">
        <f>'2 уровень'!O1115</f>
        <v>0</v>
      </c>
      <c r="N360" s="73">
        <f>'2 уровень'!P1115</f>
        <v>0</v>
      </c>
      <c r="O360" s="73">
        <f>'2 уровень'!Q1115</f>
        <v>0</v>
      </c>
      <c r="P360" s="72">
        <f>'2 уровень'!R1115</f>
        <v>0</v>
      </c>
      <c r="Q360" s="72">
        <f>'2 уровень'!S1115</f>
        <v>0</v>
      </c>
      <c r="R360" s="72">
        <f>'2 уровень'!T1115</f>
        <v>0</v>
      </c>
      <c r="S360" s="72">
        <f>'2 уровень'!U1115</f>
        <v>0</v>
      </c>
      <c r="T360" s="72">
        <f>'2 уровень'!V1115</f>
        <v>0</v>
      </c>
      <c r="U360" s="72">
        <f>'2 уровень'!W1115</f>
        <v>0</v>
      </c>
      <c r="V360" s="793">
        <f>'2 уровень'!X1115</f>
        <v>0</v>
      </c>
      <c r="W360" s="72">
        <f>'2 уровень'!Y1115</f>
        <v>0</v>
      </c>
      <c r="X360" s="72">
        <f>'2 уровень'!Z1115</f>
        <v>0</v>
      </c>
      <c r="Y360" s="72">
        <f>'2 уровень'!AA1115</f>
        <v>0</v>
      </c>
      <c r="Z360" s="72">
        <f>'2 уровень'!AB1115</f>
        <v>0</v>
      </c>
      <c r="AA360" s="388">
        <f>'2 уровень'!AC1115</f>
        <v>0</v>
      </c>
      <c r="AB360" s="72"/>
      <c r="AC360" s="72"/>
      <c r="AD360" s="928" t="e">
        <f>'2 уровень'!#REF!</f>
        <v>#REF!</v>
      </c>
      <c r="AE360" s="935" t="e">
        <f>'2 уровень'!#REF!</f>
        <v>#REF!</v>
      </c>
      <c r="AF360" s="196"/>
      <c r="AG360" s="196"/>
      <c r="AH360" s="905"/>
      <c r="AI360" s="59"/>
      <c r="AJ360" s="59"/>
      <c r="AK360" s="277"/>
      <c r="AL360" s="59"/>
      <c r="AM360" s="59"/>
      <c r="AN360" s="59"/>
      <c r="AO360" s="277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  <c r="GD360" s="59"/>
      <c r="GE360" s="59"/>
      <c r="GF360" s="59"/>
      <c r="GG360" s="59"/>
      <c r="GH360" s="59"/>
      <c r="GI360" s="59"/>
      <c r="GJ360" s="59"/>
      <c r="GK360" s="59"/>
      <c r="GL360" s="59"/>
      <c r="GM360" s="59"/>
      <c r="GN360" s="59"/>
      <c r="GO360" s="59"/>
      <c r="GP360" s="59"/>
      <c r="GQ360" s="59"/>
    </row>
    <row r="361" spans="2:199" ht="29.25" x14ac:dyDescent="0.25">
      <c r="B361" s="18">
        <v>1</v>
      </c>
      <c r="C361" s="3107" t="s">
        <v>344</v>
      </c>
      <c r="D361" s="27">
        <f>'2 уровень'!F1116</f>
        <v>3699</v>
      </c>
      <c r="E361" s="27">
        <f>'2 уровень'!G1116</f>
        <v>3432.3333333333335</v>
      </c>
      <c r="F361" s="27">
        <f>'2 уровень'!H1116</f>
        <v>2190</v>
      </c>
      <c r="G361" s="64">
        <f>'2 уровень'!I1116</f>
        <v>63.804991745168493</v>
      </c>
      <c r="H361" s="78">
        <f>'2 уровень'!J1116</f>
        <v>0</v>
      </c>
      <c r="I361" s="78">
        <f>'2 уровень'!K1116</f>
        <v>0</v>
      </c>
      <c r="J361" s="73">
        <f>'2 уровень'!L1116</f>
        <v>0</v>
      </c>
      <c r="K361" s="73">
        <f>'2 уровень'!M1116</f>
        <v>0</v>
      </c>
      <c r="L361" s="73">
        <f>'2 уровень'!N1116</f>
        <v>0</v>
      </c>
      <c r="M361" s="73">
        <f>'2 уровень'!O1116</f>
        <v>0</v>
      </c>
      <c r="N361" s="73">
        <f>'2 уровень'!P1116</f>
        <v>0</v>
      </c>
      <c r="O361" s="73">
        <f>'2 уровень'!Q1116</f>
        <v>0</v>
      </c>
      <c r="P361" s="72">
        <f>'2 уровень'!R1116</f>
        <v>0</v>
      </c>
      <c r="Q361" s="72">
        <f>'2 уровень'!S1116</f>
        <v>0</v>
      </c>
      <c r="R361" s="72">
        <f>'2 уровень'!T1116</f>
        <v>0</v>
      </c>
      <c r="S361" s="72">
        <f>'2 уровень'!U1116</f>
        <v>0</v>
      </c>
      <c r="T361" s="72">
        <f>'2 уровень'!V1116</f>
        <v>0</v>
      </c>
      <c r="U361" s="72">
        <f>'2 уровень'!W1116</f>
        <v>0</v>
      </c>
      <c r="V361" s="793">
        <f>'2 уровень'!X1116</f>
        <v>0</v>
      </c>
      <c r="W361" s="72">
        <f>'2 уровень'!Y1116</f>
        <v>0</v>
      </c>
      <c r="X361" s="72">
        <f>'2 уровень'!Z1116</f>
        <v>0</v>
      </c>
      <c r="Y361" s="72">
        <f>'2 уровень'!AA1116</f>
        <v>0</v>
      </c>
      <c r="Z361" s="72">
        <f>'2 уровень'!AB1116</f>
        <v>0</v>
      </c>
      <c r="AA361" s="388">
        <f>'2 уровень'!AC1116</f>
        <v>0</v>
      </c>
      <c r="AB361" s="72"/>
      <c r="AC361" s="72"/>
      <c r="AD361" s="928" t="e">
        <f>'2 уровень'!#REF!</f>
        <v>#REF!</v>
      </c>
      <c r="AE361" s="935" t="e">
        <f>'2 уровень'!#REF!</f>
        <v>#REF!</v>
      </c>
      <c r="AF361" s="196"/>
      <c r="AG361" s="196"/>
      <c r="AH361" s="905"/>
      <c r="AI361" s="59"/>
      <c r="AJ361" s="59"/>
      <c r="AK361" s="277"/>
      <c r="AL361" s="59"/>
      <c r="AM361" s="59"/>
      <c r="AN361" s="59"/>
      <c r="AO361" s="277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  <c r="GD361" s="59"/>
      <c r="GE361" s="59"/>
      <c r="GF361" s="59"/>
      <c r="GG361" s="59"/>
      <c r="GH361" s="59"/>
      <c r="GI361" s="59"/>
      <c r="GJ361" s="59"/>
      <c r="GK361" s="59"/>
      <c r="GL361" s="59"/>
      <c r="GM361" s="59"/>
      <c r="GN361" s="59"/>
      <c r="GO361" s="59"/>
      <c r="GP361" s="59"/>
      <c r="GQ361" s="59"/>
    </row>
    <row r="362" spans="2:199" ht="30" x14ac:dyDescent="0.25">
      <c r="B362" s="18">
        <v>1</v>
      </c>
      <c r="C362" s="3009" t="s">
        <v>191</v>
      </c>
      <c r="D362" s="27">
        <f>'2 уровень'!F1117</f>
        <v>159</v>
      </c>
      <c r="E362" s="27">
        <f>'2 уровень'!G1117</f>
        <v>159</v>
      </c>
      <c r="F362" s="27">
        <f>'2 уровень'!H1117</f>
        <v>159</v>
      </c>
      <c r="G362" s="64">
        <f>'2 уровень'!I1117</f>
        <v>100</v>
      </c>
      <c r="H362" s="78">
        <f>'2 уровень'!J1117</f>
        <v>0</v>
      </c>
      <c r="I362" s="78">
        <f>'2 уровень'!K1117</f>
        <v>0</v>
      </c>
      <c r="J362" s="73">
        <f>'2 уровень'!L1117</f>
        <v>0</v>
      </c>
      <c r="K362" s="73">
        <f>'2 уровень'!M1117</f>
        <v>0</v>
      </c>
      <c r="L362" s="73">
        <f>'2 уровень'!N1117</f>
        <v>0</v>
      </c>
      <c r="M362" s="73">
        <f>'2 уровень'!O1117</f>
        <v>0</v>
      </c>
      <c r="N362" s="73">
        <f>'2 уровень'!P1117</f>
        <v>0</v>
      </c>
      <c r="O362" s="73">
        <f>'2 уровень'!Q1117</f>
        <v>0</v>
      </c>
      <c r="P362" s="72">
        <f>'2 уровень'!R1117</f>
        <v>0</v>
      </c>
      <c r="Q362" s="72">
        <f>'2 уровень'!S1117</f>
        <v>0</v>
      </c>
      <c r="R362" s="72">
        <f>'2 уровень'!T1117</f>
        <v>0</v>
      </c>
      <c r="S362" s="72">
        <f>'2 уровень'!U1117</f>
        <v>0</v>
      </c>
      <c r="T362" s="72">
        <f>'2 уровень'!V1117</f>
        <v>0</v>
      </c>
      <c r="U362" s="72">
        <f>'2 уровень'!W1117</f>
        <v>0</v>
      </c>
      <c r="V362" s="793">
        <f>'2 уровень'!X1117</f>
        <v>0</v>
      </c>
      <c r="W362" s="72">
        <f>'2 уровень'!Y1117</f>
        <v>0</v>
      </c>
      <c r="X362" s="72">
        <f>'2 уровень'!Z1117</f>
        <v>0</v>
      </c>
      <c r="Y362" s="72">
        <f>'2 уровень'!AA1117</f>
        <v>0</v>
      </c>
      <c r="Z362" s="72">
        <f>'2 уровень'!AB1117</f>
        <v>0</v>
      </c>
      <c r="AA362" s="388">
        <f>'2 уровень'!AC1117</f>
        <v>0</v>
      </c>
      <c r="AB362" s="72" t="e">
        <f>U362/T362*100</f>
        <v>#DIV/0!</v>
      </c>
      <c r="AC362" s="72" t="e">
        <f>AA362/T362*100</f>
        <v>#DIV/0!</v>
      </c>
      <c r="AD362" s="928" t="e">
        <f>'2 уровень'!#REF!</f>
        <v>#REF!</v>
      </c>
      <c r="AE362" s="935" t="e">
        <f>'2 уровень'!#REF!</f>
        <v>#REF!</v>
      </c>
      <c r="AF362" s="196"/>
      <c r="AG362" s="196"/>
      <c r="AH362" s="905"/>
      <c r="AI362" s="59"/>
      <c r="AJ362" s="59"/>
      <c r="AK362" s="277"/>
      <c r="AL362" s="59"/>
      <c r="AM362" s="59"/>
      <c r="AN362" s="59"/>
      <c r="AO362" s="277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  <c r="GD362" s="59"/>
      <c r="GE362" s="59"/>
      <c r="GF362" s="59"/>
      <c r="GG362" s="59"/>
      <c r="GH362" s="59"/>
      <c r="GI362" s="59"/>
      <c r="GJ362" s="59"/>
      <c r="GK362" s="59"/>
      <c r="GL362" s="59"/>
      <c r="GM362" s="59"/>
      <c r="GN362" s="59"/>
      <c r="GO362" s="59"/>
      <c r="GP362" s="59"/>
      <c r="GQ362" s="59"/>
    </row>
    <row r="363" spans="2:199" ht="75" x14ac:dyDescent="0.25">
      <c r="B363" s="18">
        <v>1</v>
      </c>
      <c r="C363" s="611" t="s">
        <v>641</v>
      </c>
      <c r="D363" s="27">
        <f>'2 уровень'!F1118</f>
        <v>197</v>
      </c>
      <c r="E363" s="27">
        <f>'2 уровень'!G1118</f>
        <v>197</v>
      </c>
      <c r="F363" s="27">
        <f>'2 уровень'!H1118</f>
        <v>197</v>
      </c>
      <c r="G363" s="64">
        <f>'2 уровень'!I1118</f>
        <v>100</v>
      </c>
      <c r="H363" s="78">
        <f>'2 уровень'!J1118</f>
        <v>0</v>
      </c>
      <c r="I363" s="78">
        <f>'2 уровень'!K1118</f>
        <v>0</v>
      </c>
      <c r="J363" s="73">
        <f>'2 уровень'!L1118</f>
        <v>0</v>
      </c>
      <c r="K363" s="73">
        <f>'2 уровень'!M1118</f>
        <v>0</v>
      </c>
      <c r="L363" s="73">
        <f>'2 уровень'!N1118</f>
        <v>0</v>
      </c>
      <c r="M363" s="73">
        <f>'2 уровень'!O1118</f>
        <v>0</v>
      </c>
      <c r="N363" s="73">
        <f>'2 уровень'!P1118</f>
        <v>0</v>
      </c>
      <c r="O363" s="73">
        <f>'2 уровень'!Q1118</f>
        <v>0</v>
      </c>
      <c r="P363" s="72">
        <f>'2 уровень'!R1118</f>
        <v>0</v>
      </c>
      <c r="Q363" s="72">
        <f>'2 уровень'!S1118</f>
        <v>0</v>
      </c>
      <c r="R363" s="72">
        <f>'2 уровень'!T1118</f>
        <v>0</v>
      </c>
      <c r="S363" s="72">
        <f>'2 уровень'!U1118</f>
        <v>0</v>
      </c>
      <c r="T363" s="72">
        <f>'2 уровень'!V1118</f>
        <v>0</v>
      </c>
      <c r="U363" s="72">
        <f>'2 уровень'!W1118</f>
        <v>0</v>
      </c>
      <c r="V363" s="793">
        <f>'2 уровень'!X1118</f>
        <v>0</v>
      </c>
      <c r="W363" s="72">
        <f>'2 уровень'!Y1118</f>
        <v>0</v>
      </c>
      <c r="X363" s="72">
        <f>'2 уровень'!Z1118</f>
        <v>0</v>
      </c>
      <c r="Y363" s="72">
        <f>'2 уровень'!AA1118</f>
        <v>0</v>
      </c>
      <c r="Z363" s="72">
        <f>'2 уровень'!AB1118</f>
        <v>0</v>
      </c>
      <c r="AA363" s="388">
        <f>'2 уровень'!AC1118</f>
        <v>0</v>
      </c>
      <c r="AB363" s="72" t="e">
        <f>U363/T363*100</f>
        <v>#DIV/0!</v>
      </c>
      <c r="AC363" s="72" t="e">
        <f>AA363/T363*100</f>
        <v>#DIV/0!</v>
      </c>
      <c r="AD363" s="928" t="e">
        <f>'2 уровень'!#REF!</f>
        <v>#REF!</v>
      </c>
      <c r="AE363" s="935" t="e">
        <f>'2 уровень'!#REF!</f>
        <v>#REF!</v>
      </c>
      <c r="AF363" s="196"/>
      <c r="AG363" s="196"/>
      <c r="AH363" s="905"/>
      <c r="AI363" s="59"/>
      <c r="AJ363" s="59"/>
      <c r="AK363" s="277"/>
      <c r="AL363" s="59"/>
      <c r="AM363" s="59"/>
      <c r="AN363" s="59"/>
      <c r="AO363" s="277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  <c r="GD363" s="59"/>
      <c r="GE363" s="59"/>
      <c r="GF363" s="59"/>
      <c r="GG363" s="59"/>
      <c r="GH363" s="59"/>
      <c r="GI363" s="59"/>
      <c r="GJ363" s="59"/>
      <c r="GK363" s="59"/>
      <c r="GL363" s="59"/>
      <c r="GM363" s="59"/>
      <c r="GN363" s="59"/>
      <c r="GO363" s="59"/>
      <c r="GP363" s="59"/>
      <c r="GQ363" s="59"/>
    </row>
    <row r="364" spans="2:199" ht="31.5" x14ac:dyDescent="0.25">
      <c r="B364" s="18">
        <v>1</v>
      </c>
      <c r="C364" s="613" t="s">
        <v>194</v>
      </c>
      <c r="D364" s="27">
        <f>'2 уровень'!F1119</f>
        <v>0</v>
      </c>
      <c r="E364" s="27">
        <f>'2 уровень'!G1119</f>
        <v>0</v>
      </c>
      <c r="F364" s="27">
        <f>'2 уровень'!H1119</f>
        <v>0</v>
      </c>
      <c r="G364" s="64">
        <f>'2 уровень'!I1119</f>
        <v>0</v>
      </c>
      <c r="H364" s="78">
        <f>'2 уровень'!J1119</f>
        <v>0</v>
      </c>
      <c r="I364" s="78">
        <f>'2 уровень'!K1119</f>
        <v>0</v>
      </c>
      <c r="J364" s="73">
        <f>'2 уровень'!L1119</f>
        <v>0</v>
      </c>
      <c r="K364" s="73">
        <f>'2 уровень'!M1119</f>
        <v>0</v>
      </c>
      <c r="L364" s="73">
        <f>'2 уровень'!N1119</f>
        <v>0</v>
      </c>
      <c r="M364" s="73">
        <f>'2 уровень'!O1119</f>
        <v>0</v>
      </c>
      <c r="N364" s="73">
        <f>'2 уровень'!P1119</f>
        <v>0</v>
      </c>
      <c r="O364" s="73">
        <f>'2 уровень'!Q1119</f>
        <v>0</v>
      </c>
      <c r="P364" s="72">
        <f>'2 уровень'!R1119</f>
        <v>0</v>
      </c>
      <c r="Q364" s="72">
        <f>'2 уровень'!S1119</f>
        <v>0</v>
      </c>
      <c r="R364" s="72">
        <f>'2 уровень'!T1119</f>
        <v>0</v>
      </c>
      <c r="S364" s="72">
        <f>'2 уровень'!U1119</f>
        <v>0</v>
      </c>
      <c r="T364" s="72">
        <f>'2 уровень'!V1119</f>
        <v>0</v>
      </c>
      <c r="U364" s="72">
        <f>'2 уровень'!W1119</f>
        <v>0</v>
      </c>
      <c r="V364" s="793">
        <f>'2 уровень'!X1119</f>
        <v>0</v>
      </c>
      <c r="W364" s="72">
        <f>'2 уровень'!Y1119</f>
        <v>0</v>
      </c>
      <c r="X364" s="72">
        <f>'2 уровень'!Z1119</f>
        <v>0</v>
      </c>
      <c r="Y364" s="72">
        <f>'2 уровень'!AA1119</f>
        <v>0</v>
      </c>
      <c r="Z364" s="72">
        <f>'2 уровень'!AB1119</f>
        <v>0</v>
      </c>
      <c r="AA364" s="388">
        <f>'2 уровень'!AC1119</f>
        <v>0</v>
      </c>
      <c r="AB364" s="72" t="e">
        <f>U364/T364*100</f>
        <v>#DIV/0!</v>
      </c>
      <c r="AC364" s="72" t="e">
        <f>AA364/T364*100</f>
        <v>#DIV/0!</v>
      </c>
      <c r="AD364" s="928" t="e">
        <f>'2 уровень'!#REF!</f>
        <v>#REF!</v>
      </c>
      <c r="AE364" s="935" t="e">
        <f>'2 уровень'!#REF!</f>
        <v>#REF!</v>
      </c>
      <c r="AF364" s="196"/>
      <c r="AG364" s="196"/>
      <c r="AH364" s="905"/>
      <c r="AI364" s="59"/>
      <c r="AJ364" s="59"/>
      <c r="AK364" s="277"/>
      <c r="AL364" s="59"/>
      <c r="AM364" s="59"/>
      <c r="AN364" s="59"/>
      <c r="AO364" s="277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  <c r="GL364" s="59"/>
      <c r="GM364" s="59"/>
      <c r="GN364" s="59"/>
      <c r="GO364" s="59"/>
      <c r="GP364" s="59"/>
      <c r="GQ364" s="59"/>
    </row>
    <row r="365" spans="2:199" ht="90" x14ac:dyDescent="0.25">
      <c r="B365" s="18">
        <v>1</v>
      </c>
      <c r="C365" s="617" t="s">
        <v>504</v>
      </c>
      <c r="D365" s="27">
        <f>'2 уровень'!F1120</f>
        <v>7381</v>
      </c>
      <c r="E365" s="27">
        <f>'2 уровень'!G1120</f>
        <v>2460.3333333333335</v>
      </c>
      <c r="F365" s="27">
        <f>'2 уровень'!H1120</f>
        <v>1578</v>
      </c>
      <c r="G365" s="64">
        <f>'2 уровень'!I1120</f>
        <v>64.137650724834032</v>
      </c>
      <c r="H365" s="78">
        <f>'2 уровень'!J1120</f>
        <v>0</v>
      </c>
      <c r="I365" s="78">
        <f>'2 уровень'!K1120</f>
        <v>0</v>
      </c>
      <c r="J365" s="73">
        <f>'2 уровень'!L1120</f>
        <v>0</v>
      </c>
      <c r="K365" s="73">
        <f>'2 уровень'!M1120</f>
        <v>0</v>
      </c>
      <c r="L365" s="73">
        <f>'2 уровень'!N1120</f>
        <v>0</v>
      </c>
      <c r="M365" s="73">
        <f>'2 уровень'!O1120</f>
        <v>0</v>
      </c>
      <c r="N365" s="73">
        <f>'2 уровень'!P1120</f>
        <v>0</v>
      </c>
      <c r="O365" s="73">
        <f>'2 уровень'!Q1120</f>
        <v>0</v>
      </c>
      <c r="P365" s="72">
        <f>'2 уровень'!R1120</f>
        <v>27674.186260000006</v>
      </c>
      <c r="Q365" s="72">
        <f>'2 уровень'!S1120</f>
        <v>27674.186260000006</v>
      </c>
      <c r="R365" s="72">
        <f>'2 уровень'!T1120</f>
        <v>27674.186260000006</v>
      </c>
      <c r="S365" s="72">
        <f>'2 уровень'!U1120</f>
        <v>27674.186260000006</v>
      </c>
      <c r="T365" s="72">
        <f>'2 уровень'!V1120</f>
        <v>9224.7287533333347</v>
      </c>
      <c r="U365" s="72">
        <f>'2 уровень'!W1120</f>
        <v>5739.2877200000003</v>
      </c>
      <c r="V365" s="793">
        <f>'2 уровень'!X1120</f>
        <v>0</v>
      </c>
      <c r="W365" s="72">
        <f>'2 уровень'!Y1120</f>
        <v>0</v>
      </c>
      <c r="X365" s="72">
        <f>'2 уровень'!Z1120</f>
        <v>-3485.441033333334</v>
      </c>
      <c r="Y365" s="72">
        <f>'2 уровень'!AA1120</f>
        <v>0</v>
      </c>
      <c r="Z365" s="72">
        <f>'2 уровень'!AB1120</f>
        <v>0</v>
      </c>
      <c r="AA365" s="388">
        <f>'2 уровень'!AC1120</f>
        <v>5739.2877200000003</v>
      </c>
      <c r="AB365" s="72">
        <f>U365/T365*100</f>
        <v>62.216330403494212</v>
      </c>
      <c r="AC365" s="72">
        <f>AA365/T365*100</f>
        <v>62.216330403494212</v>
      </c>
      <c r="AD365" s="928" t="e">
        <f>'2 уровень'!#REF!</f>
        <v>#REF!</v>
      </c>
      <c r="AE365" s="935" t="e">
        <f>'2 уровень'!#REF!</f>
        <v>#REF!</v>
      </c>
      <c r="AF365" s="196"/>
      <c r="AG365" s="196"/>
      <c r="AH365" s="905"/>
      <c r="AI365" s="59"/>
      <c r="AJ365" s="59"/>
      <c r="AK365" s="277"/>
      <c r="AL365" s="59"/>
      <c r="AM365" s="59"/>
      <c r="AN365" s="59"/>
      <c r="AO365" s="277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  <c r="GL365" s="59"/>
      <c r="GM365" s="59"/>
      <c r="GN365" s="59"/>
      <c r="GO365" s="59"/>
      <c r="GP365" s="59"/>
      <c r="GQ365" s="59"/>
    </row>
    <row r="366" spans="2:199" x14ac:dyDescent="0.25">
      <c r="C366" s="617" t="s">
        <v>627</v>
      </c>
      <c r="D366" s="27">
        <f>'2 уровень'!F1121</f>
        <v>1273</v>
      </c>
      <c r="E366" s="27">
        <f>'2 уровень'!G1121</f>
        <v>424.33333333333331</v>
      </c>
      <c r="F366" s="27">
        <f>'2 уровень'!H1121</f>
        <v>154</v>
      </c>
      <c r="G366" s="64">
        <f>'2 уровень'!I1121</f>
        <v>36.292223095051064</v>
      </c>
      <c r="H366" s="78">
        <f>'2 уровень'!J1121</f>
        <v>0</v>
      </c>
      <c r="I366" s="78"/>
      <c r="J366" s="73"/>
      <c r="K366" s="73"/>
      <c r="L366" s="73"/>
      <c r="M366" s="73"/>
      <c r="N366" s="73"/>
      <c r="O366" s="73"/>
      <c r="P366" s="72"/>
      <c r="Q366" s="72"/>
      <c r="R366" s="72"/>
      <c r="S366" s="72"/>
      <c r="T366" s="72"/>
      <c r="U366" s="72"/>
      <c r="V366" s="793"/>
      <c r="W366" s="72"/>
      <c r="X366" s="72"/>
      <c r="Y366" s="72"/>
      <c r="Z366" s="72"/>
      <c r="AA366" s="388"/>
      <c r="AB366" s="72"/>
      <c r="AC366" s="72"/>
      <c r="AD366" s="928"/>
      <c r="AE366" s="935"/>
      <c r="AF366" s="196"/>
      <c r="AG366" s="196"/>
      <c r="AH366" s="905"/>
      <c r="AI366" s="59"/>
      <c r="AJ366" s="59"/>
      <c r="AK366" s="277"/>
      <c r="AL366" s="59"/>
      <c r="AM366" s="59"/>
      <c r="AN366" s="59"/>
      <c r="AO366" s="277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  <c r="GL366" s="59"/>
      <c r="GM366" s="59"/>
      <c r="GN366" s="59"/>
      <c r="GO366" s="59"/>
      <c r="GP366" s="59"/>
      <c r="GQ366" s="59"/>
    </row>
    <row r="367" spans="2:199" x14ac:dyDescent="0.25">
      <c r="C367" s="617" t="s">
        <v>628</v>
      </c>
      <c r="D367" s="27">
        <f>'2 уровень'!F1122</f>
        <v>1690</v>
      </c>
      <c r="E367" s="27">
        <f>'2 уровень'!G1122</f>
        <v>563.33333333333326</v>
      </c>
      <c r="F367" s="27">
        <f>'2 уровень'!H1122</f>
        <v>394</v>
      </c>
      <c r="G367" s="64">
        <f>'2 уровень'!I1122</f>
        <v>69.940828402366876</v>
      </c>
      <c r="H367" s="78">
        <f>'2 уровень'!J1122</f>
        <v>0</v>
      </c>
      <c r="I367" s="78"/>
      <c r="J367" s="73"/>
      <c r="K367" s="73"/>
      <c r="L367" s="73"/>
      <c r="M367" s="73"/>
      <c r="N367" s="73"/>
      <c r="O367" s="73"/>
      <c r="P367" s="72"/>
      <c r="Q367" s="72"/>
      <c r="R367" s="72"/>
      <c r="S367" s="72"/>
      <c r="T367" s="72"/>
      <c r="U367" s="72"/>
      <c r="V367" s="793"/>
      <c r="W367" s="72"/>
      <c r="X367" s="72"/>
      <c r="Y367" s="72"/>
      <c r="Z367" s="72"/>
      <c r="AA367" s="388"/>
      <c r="AB367" s="72"/>
      <c r="AC367" s="72"/>
      <c r="AD367" s="928"/>
      <c r="AE367" s="935"/>
      <c r="AF367" s="196"/>
      <c r="AG367" s="196"/>
      <c r="AH367" s="905"/>
      <c r="AI367" s="59"/>
      <c r="AJ367" s="59"/>
      <c r="AK367" s="277"/>
      <c r="AL367" s="59"/>
      <c r="AM367" s="59"/>
      <c r="AN367" s="59"/>
      <c r="AO367" s="277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  <c r="GD367" s="59"/>
      <c r="GE367" s="59"/>
      <c r="GF367" s="59"/>
      <c r="GG367" s="59"/>
      <c r="GH367" s="59"/>
      <c r="GI367" s="59"/>
      <c r="GJ367" s="59"/>
      <c r="GK367" s="59"/>
      <c r="GL367" s="59"/>
      <c r="GM367" s="59"/>
      <c r="GN367" s="59"/>
      <c r="GO367" s="59"/>
      <c r="GP367" s="59"/>
      <c r="GQ367" s="59"/>
    </row>
    <row r="368" spans="2:199" ht="30" x14ac:dyDescent="0.25">
      <c r="C368" s="617" t="s">
        <v>629</v>
      </c>
      <c r="D368" s="27">
        <f>'2 уровень'!F1123</f>
        <v>3538</v>
      </c>
      <c r="E368" s="27">
        <f>'2 уровень'!G1123</f>
        <v>1179.3333333333333</v>
      </c>
      <c r="F368" s="27">
        <f>'2 уровень'!H1123</f>
        <v>843</v>
      </c>
      <c r="G368" s="64">
        <f>'2 уровень'!I1123</f>
        <v>71.481062747314866</v>
      </c>
      <c r="H368" s="78">
        <f>'2 уровень'!J1123</f>
        <v>0</v>
      </c>
      <c r="I368" s="78"/>
      <c r="J368" s="73"/>
      <c r="K368" s="73"/>
      <c r="L368" s="73"/>
      <c r="M368" s="73"/>
      <c r="N368" s="73"/>
      <c r="O368" s="73"/>
      <c r="P368" s="72"/>
      <c r="Q368" s="72"/>
      <c r="R368" s="72"/>
      <c r="S368" s="72"/>
      <c r="T368" s="72"/>
      <c r="U368" s="72"/>
      <c r="V368" s="793"/>
      <c r="W368" s="72"/>
      <c r="X368" s="72"/>
      <c r="Y368" s="72"/>
      <c r="Z368" s="72"/>
      <c r="AA368" s="388"/>
      <c r="AB368" s="72"/>
      <c r="AC368" s="72"/>
      <c r="AD368" s="928"/>
      <c r="AE368" s="935"/>
      <c r="AF368" s="196"/>
      <c r="AG368" s="196"/>
      <c r="AH368" s="905"/>
      <c r="AI368" s="59"/>
      <c r="AJ368" s="59"/>
      <c r="AK368" s="277"/>
      <c r="AL368" s="59"/>
      <c r="AM368" s="59"/>
      <c r="AN368" s="59"/>
      <c r="AO368" s="277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  <c r="GD368" s="59"/>
      <c r="GE368" s="59"/>
      <c r="GF368" s="59"/>
      <c r="GG368" s="59"/>
      <c r="GH368" s="59"/>
      <c r="GI368" s="59"/>
      <c r="GJ368" s="59"/>
      <c r="GK368" s="59"/>
      <c r="GL368" s="59"/>
      <c r="GM368" s="59"/>
      <c r="GN368" s="59"/>
      <c r="GO368" s="59"/>
      <c r="GP368" s="59"/>
      <c r="GQ368" s="59"/>
    </row>
    <row r="369" spans="1:199" ht="43.5" x14ac:dyDescent="0.25">
      <c r="B369" s="18">
        <v>1</v>
      </c>
      <c r="C369" s="3108" t="s">
        <v>459</v>
      </c>
      <c r="D369" s="27">
        <f>'2 уровень'!F1124</f>
        <v>22059</v>
      </c>
      <c r="E369" s="27">
        <f>'2 уровень'!G1124</f>
        <v>7353</v>
      </c>
      <c r="F369" s="27">
        <f>'2 уровень'!H1124</f>
        <v>6892</v>
      </c>
      <c r="G369" s="64">
        <f>'2 уровень'!I1124</f>
        <v>93.730450156398746</v>
      </c>
      <c r="H369" s="78">
        <f>'2 уровень'!J1124</f>
        <v>0</v>
      </c>
      <c r="I369" s="78">
        <f>'2 уровень'!K1124</f>
        <v>0</v>
      </c>
      <c r="J369" s="73">
        <f>'2 уровень'!L1124</f>
        <v>0</v>
      </c>
      <c r="K369" s="73">
        <f>'2 уровень'!M1124</f>
        <v>0</v>
      </c>
      <c r="L369" s="73">
        <f>'2 уровень'!N1124</f>
        <v>0</v>
      </c>
      <c r="M369" s="73">
        <f>'2 уровень'!O1124</f>
        <v>0</v>
      </c>
      <c r="N369" s="73">
        <f>'2 уровень'!P1124</f>
        <v>0</v>
      </c>
      <c r="O369" s="73">
        <f>'2 уровень'!Q1124</f>
        <v>0</v>
      </c>
      <c r="P369" s="72">
        <f>'2 уровень'!R1124</f>
        <v>79267.780169999998</v>
      </c>
      <c r="Q369" s="72">
        <f>'2 уровень'!S1124</f>
        <v>79267.780169999998</v>
      </c>
      <c r="R369" s="72">
        <f>'2 уровень'!T1124</f>
        <v>79267.780169999998</v>
      </c>
      <c r="S369" s="72">
        <f>'2 уровень'!U1124</f>
        <v>79267.780169999998</v>
      </c>
      <c r="T369" s="72">
        <f>'2 уровень'!V1124</f>
        <v>26422.593390000002</v>
      </c>
      <c r="U369" s="72">
        <f>'2 уровень'!W1124</f>
        <v>25152.490689999999</v>
      </c>
      <c r="V369" s="793">
        <f>'2 уровень'!X1124</f>
        <v>0</v>
      </c>
      <c r="W369" s="72">
        <f>'2 уровень'!Y1124</f>
        <v>0</v>
      </c>
      <c r="X369" s="72">
        <f>'2 уровень'!Z1124</f>
        <v>-1270.1026999999995</v>
      </c>
      <c r="Y369" s="72">
        <f>'2 уровень'!AA1124</f>
        <v>0</v>
      </c>
      <c r="Z369" s="72">
        <f>'2 уровень'!AB1124</f>
        <v>-206.89787999999999</v>
      </c>
      <c r="AA369" s="388">
        <f>'2 уровень'!AC1124</f>
        <v>24945.592810000002</v>
      </c>
      <c r="AB369" s="72"/>
      <c r="AC369" s="72"/>
      <c r="AD369" s="928" t="e">
        <f>'2 уровень'!#REF!</f>
        <v>#REF!</v>
      </c>
      <c r="AE369" s="935" t="e">
        <f>'2 уровень'!#REF!</f>
        <v>#REF!</v>
      </c>
      <c r="AF369" s="196"/>
      <c r="AG369" s="196"/>
      <c r="AH369" s="905"/>
      <c r="AI369" s="59"/>
      <c r="AJ369" s="59"/>
      <c r="AK369" s="277"/>
      <c r="AL369" s="59"/>
      <c r="AM369" s="59"/>
      <c r="AN369" s="59"/>
      <c r="AO369" s="277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  <c r="GD369" s="59"/>
      <c r="GE369" s="59"/>
      <c r="GF369" s="59"/>
      <c r="GG369" s="59"/>
      <c r="GH369" s="59"/>
      <c r="GI369" s="59"/>
      <c r="GJ369" s="59"/>
      <c r="GK369" s="59"/>
      <c r="GL369" s="59"/>
      <c r="GM369" s="59"/>
      <c r="GN369" s="59"/>
      <c r="GO369" s="59"/>
      <c r="GP369" s="59"/>
      <c r="GQ369" s="59"/>
    </row>
    <row r="370" spans="1:199" ht="30" x14ac:dyDescent="0.25">
      <c r="B370" s="18">
        <v>1</v>
      </c>
      <c r="C370" s="594" t="s">
        <v>272</v>
      </c>
      <c r="D370" s="27">
        <f>'2 уровень'!F1125</f>
        <v>10942</v>
      </c>
      <c r="E370" s="27">
        <f>'2 уровень'!G1125</f>
        <v>3647.333333333333</v>
      </c>
      <c r="F370" s="27">
        <f>'2 уровень'!H1125</f>
        <v>4232</v>
      </c>
      <c r="G370" s="64">
        <f>'2 уровень'!I1125</f>
        <v>116.02997623834766</v>
      </c>
      <c r="H370" s="78">
        <f>'2 уровень'!J1125</f>
        <v>0</v>
      </c>
      <c r="I370" s="78">
        <f>'2 уровень'!K1125</f>
        <v>0</v>
      </c>
      <c r="J370" s="73">
        <f>'2 уровень'!L1125</f>
        <v>0</v>
      </c>
      <c r="K370" s="73">
        <f>'2 уровень'!M1125</f>
        <v>0</v>
      </c>
      <c r="L370" s="73">
        <f>'2 уровень'!N1125</f>
        <v>0</v>
      </c>
      <c r="M370" s="73">
        <f>'2 уровень'!O1125</f>
        <v>0</v>
      </c>
      <c r="N370" s="73">
        <f>'2 уровень'!P1125</f>
        <v>0</v>
      </c>
      <c r="O370" s="73">
        <f>'2 уровень'!Q1125</f>
        <v>0</v>
      </c>
      <c r="P370" s="72">
        <f>'2 уровень'!R1125</f>
        <v>45603.467260000005</v>
      </c>
      <c r="Q370" s="72">
        <f>'2 уровень'!S1125</f>
        <v>45603.467260000005</v>
      </c>
      <c r="R370" s="72">
        <f>'2 уровень'!T1125</f>
        <v>45603.467260000005</v>
      </c>
      <c r="S370" s="72">
        <f>'2 уровень'!U1125</f>
        <v>45603.467260000005</v>
      </c>
      <c r="T370" s="72">
        <f>'2 уровень'!V1125</f>
        <v>15201.155753333334</v>
      </c>
      <c r="U370" s="72">
        <f>'2 уровень'!W1125</f>
        <v>18916.94269</v>
      </c>
      <c r="V370" s="793">
        <f>'2 уровень'!X1125</f>
        <v>0</v>
      </c>
      <c r="W370" s="72">
        <f>'2 уровень'!Y1125</f>
        <v>0</v>
      </c>
      <c r="X370" s="72">
        <f>'2 уровень'!Z1125</f>
        <v>3715.7869366666682</v>
      </c>
      <c r="Y370" s="72">
        <f>'2 уровень'!AA1125</f>
        <v>0</v>
      </c>
      <c r="Z370" s="72">
        <f>'2 уровень'!AB1125</f>
        <v>-206.89787999999999</v>
      </c>
      <c r="AA370" s="388">
        <f>'2 уровень'!AC1125</f>
        <v>18710.044809999999</v>
      </c>
      <c r="AB370" s="72">
        <f>U370/T370*100</f>
        <v>124.44410804653366</v>
      </c>
      <c r="AC370" s="72">
        <f>AA370/T370*100</f>
        <v>123.08304127399808</v>
      </c>
      <c r="AD370" s="928" t="e">
        <f>'2 уровень'!#REF!</f>
        <v>#REF!</v>
      </c>
      <c r="AE370" s="935" t="e">
        <f>'2 уровень'!#REF!</f>
        <v>#REF!</v>
      </c>
      <c r="AF370" s="196"/>
      <c r="AG370" s="196"/>
      <c r="AH370" s="905"/>
      <c r="AI370" s="59"/>
      <c r="AJ370" s="59"/>
      <c r="AK370" s="277"/>
      <c r="AL370" s="59"/>
      <c r="AM370" s="59"/>
      <c r="AN370" s="59"/>
      <c r="AO370" s="277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  <c r="GD370" s="59"/>
      <c r="GE370" s="59"/>
      <c r="GF370" s="59"/>
      <c r="GG370" s="59"/>
      <c r="GH370" s="59"/>
      <c r="GI370" s="59"/>
      <c r="GJ370" s="59"/>
      <c r="GK370" s="59"/>
      <c r="GL370" s="59"/>
      <c r="GM370" s="59"/>
      <c r="GN370" s="59"/>
      <c r="GO370" s="59"/>
      <c r="GP370" s="59"/>
      <c r="GQ370" s="59"/>
    </row>
    <row r="371" spans="1:199" ht="30" x14ac:dyDescent="0.25">
      <c r="B371" s="18">
        <v>1</v>
      </c>
      <c r="C371" s="594" t="s">
        <v>460</v>
      </c>
      <c r="D371" s="27">
        <f>'2 уровень'!F1126</f>
        <v>9385</v>
      </c>
      <c r="E371" s="27">
        <f>'2 уровень'!G1126</f>
        <v>3128.333333333333</v>
      </c>
      <c r="F371" s="27">
        <f>'2 уровень'!H1126</f>
        <v>3583</v>
      </c>
      <c r="G371" s="64">
        <f>'2 уровень'!I1126</f>
        <v>114.53383058071391</v>
      </c>
      <c r="H371" s="78">
        <f>'2 уровень'!J1126</f>
        <v>0</v>
      </c>
      <c r="I371" s="78">
        <f>'2 уровень'!K1126</f>
        <v>0</v>
      </c>
      <c r="J371" s="73">
        <f>'2 уровень'!L1126</f>
        <v>0</v>
      </c>
      <c r="K371" s="73">
        <f>'2 уровень'!M1126</f>
        <v>0</v>
      </c>
      <c r="L371" s="73">
        <f>'2 уровень'!N1126</f>
        <v>0</v>
      </c>
      <c r="M371" s="73">
        <f>'2 уровень'!O1126</f>
        <v>0</v>
      </c>
      <c r="N371" s="73">
        <f>'2 уровень'!P1126</f>
        <v>0</v>
      </c>
      <c r="O371" s="73">
        <f>'2 уровень'!Q1126</f>
        <v>0</v>
      </c>
      <c r="P371" s="72">
        <f>'2 уровень'!R1126</f>
        <v>41294</v>
      </c>
      <c r="Q371" s="72">
        <f>'2 уровень'!S1126</f>
        <v>41294</v>
      </c>
      <c r="R371" s="72">
        <f>'2 уровень'!T1126</f>
        <v>41294</v>
      </c>
      <c r="S371" s="72">
        <f>'2 уровень'!U1126</f>
        <v>41294</v>
      </c>
      <c r="T371" s="72">
        <f>'2 уровень'!V1126</f>
        <v>13764.666666666666</v>
      </c>
      <c r="U371" s="72">
        <f>'2 уровень'!W1126</f>
        <v>16721.042410000002</v>
      </c>
      <c r="V371" s="793">
        <f>'2 уровень'!X1126</f>
        <v>0</v>
      </c>
      <c r="W371" s="72">
        <f>'2 уровень'!Y1126</f>
        <v>0</v>
      </c>
      <c r="X371" s="72">
        <f>'2 уровень'!Z1126</f>
        <v>2956.3757433333353</v>
      </c>
      <c r="Y371" s="72">
        <f>'2 уровень'!AA1126</f>
        <v>0</v>
      </c>
      <c r="Z371" s="72">
        <f>'2 уровень'!AB1126</f>
        <v>-123.88751999999999</v>
      </c>
      <c r="AA371" s="388">
        <f>'2 уровень'!AC1126</f>
        <v>16597.154890000002</v>
      </c>
      <c r="AB371" s="72"/>
      <c r="AC371" s="72"/>
      <c r="AD371" s="928" t="e">
        <f>'2 уровень'!#REF!</f>
        <v>#REF!</v>
      </c>
      <c r="AE371" s="935" t="e">
        <f>'2 уровень'!#REF!</f>
        <v>#REF!</v>
      </c>
      <c r="AF371" s="196"/>
      <c r="AG371" s="196"/>
      <c r="AH371" s="905"/>
      <c r="AI371" s="59"/>
      <c r="AJ371" s="59"/>
      <c r="AK371" s="277"/>
      <c r="AL371" s="59"/>
      <c r="AM371" s="59"/>
      <c r="AN371" s="59"/>
      <c r="AO371" s="277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  <c r="GD371" s="59"/>
      <c r="GE371" s="59"/>
      <c r="GF371" s="59"/>
      <c r="GG371" s="59"/>
      <c r="GH371" s="59"/>
      <c r="GI371" s="59"/>
      <c r="GJ371" s="59"/>
      <c r="GK371" s="59"/>
      <c r="GL371" s="59"/>
      <c r="GM371" s="59"/>
      <c r="GN371" s="59"/>
      <c r="GO371" s="59"/>
      <c r="GP371" s="59"/>
      <c r="GQ371" s="59"/>
    </row>
    <row r="372" spans="1:199" ht="30" x14ac:dyDescent="0.25">
      <c r="B372" s="18">
        <v>1</v>
      </c>
      <c r="C372" s="593" t="s">
        <v>461</v>
      </c>
      <c r="D372" s="27">
        <f>'2 уровень'!F1127</f>
        <v>1420</v>
      </c>
      <c r="E372" s="27">
        <f>'2 уровень'!G1127</f>
        <v>473.33333333333331</v>
      </c>
      <c r="F372" s="27">
        <f>'2 уровень'!H1127</f>
        <v>570</v>
      </c>
      <c r="G372" s="64">
        <f>'2 уровень'!I1127</f>
        <v>120.4225352112676</v>
      </c>
      <c r="H372" s="78">
        <f>'2 уровень'!J1127</f>
        <v>0</v>
      </c>
      <c r="I372" s="78">
        <f>'2 уровень'!K1127</f>
        <v>0</v>
      </c>
      <c r="J372" s="73">
        <f>'2 уровень'!L1127</f>
        <v>0</v>
      </c>
      <c r="K372" s="73">
        <f>'2 уровень'!M1127</f>
        <v>0</v>
      </c>
      <c r="L372" s="73">
        <f>'2 уровень'!N1127</f>
        <v>0</v>
      </c>
      <c r="M372" s="73">
        <f>'2 уровень'!O1127</f>
        <v>0</v>
      </c>
      <c r="N372" s="73">
        <f>'2 уровень'!P1127</f>
        <v>0</v>
      </c>
      <c r="O372" s="73">
        <f>'2 уровень'!Q1127</f>
        <v>0</v>
      </c>
      <c r="P372" s="72">
        <f>'2 уровень'!R1127</f>
        <v>3017.0366600000002</v>
      </c>
      <c r="Q372" s="72">
        <f>'2 уровень'!S1127</f>
        <v>3017.0366600000002</v>
      </c>
      <c r="R372" s="72">
        <f>'2 уровень'!T1127</f>
        <v>3017.0366600000002</v>
      </c>
      <c r="S372" s="72">
        <f>'2 уровень'!U1127</f>
        <v>3017.0366600000002</v>
      </c>
      <c r="T372" s="72">
        <f>'2 уровень'!V1127</f>
        <v>1005.6788866666666</v>
      </c>
      <c r="U372" s="72">
        <f>'2 уровень'!W1127</f>
        <v>1450.6300799999997</v>
      </c>
      <c r="V372" s="793">
        <f>'2 уровень'!X1127</f>
        <v>0</v>
      </c>
      <c r="W372" s="72">
        <f>'2 уровень'!Y1127</f>
        <v>0</v>
      </c>
      <c r="X372" s="72">
        <f>'2 уровень'!Z1127</f>
        <v>444.95119333333309</v>
      </c>
      <c r="Y372" s="72">
        <f>'2 уровень'!AA1127</f>
        <v>0</v>
      </c>
      <c r="Z372" s="72">
        <f>'2 уровень'!AB1127</f>
        <v>0</v>
      </c>
      <c r="AA372" s="388">
        <f>'2 уровень'!AC1127</f>
        <v>1450.6300799999997</v>
      </c>
      <c r="AB372" s="72">
        <f t="shared" ref="AB372:AB377" si="18">U372/T372*100</f>
        <v>144.24386344712164</v>
      </c>
      <c r="AC372" s="72">
        <f t="shared" ref="AC372:AC377" si="19">AA372/T372*100</f>
        <v>144.24386344712164</v>
      </c>
      <c r="AD372" s="928" t="e">
        <f>'2 уровень'!#REF!</f>
        <v>#REF!</v>
      </c>
      <c r="AE372" s="935" t="e">
        <f>'2 уровень'!#REF!</f>
        <v>#REF!</v>
      </c>
      <c r="AF372" s="196"/>
      <c r="AG372" s="196"/>
      <c r="AH372" s="905"/>
      <c r="AI372" s="59"/>
      <c r="AJ372" s="59"/>
      <c r="AK372" s="277"/>
      <c r="AL372" s="59"/>
      <c r="AM372" s="59"/>
      <c r="AN372" s="59"/>
      <c r="AO372" s="277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  <c r="GD372" s="59"/>
      <c r="GE372" s="59"/>
      <c r="GF372" s="59"/>
      <c r="GG372" s="59"/>
      <c r="GH372" s="59"/>
      <c r="GI372" s="59"/>
      <c r="GJ372" s="59"/>
      <c r="GK372" s="59"/>
      <c r="GL372" s="59"/>
      <c r="GM372" s="59"/>
      <c r="GN372" s="59"/>
      <c r="GO372" s="59"/>
      <c r="GP372" s="59"/>
      <c r="GQ372" s="59"/>
    </row>
    <row r="373" spans="1:199" ht="30" x14ac:dyDescent="0.25">
      <c r="B373" s="18">
        <v>1</v>
      </c>
      <c r="C373" s="594" t="s">
        <v>462</v>
      </c>
      <c r="D373" s="27">
        <f>'2 уровень'!F1128</f>
        <v>0</v>
      </c>
      <c r="E373" s="27">
        <f>'2 уровень'!G1128</f>
        <v>0</v>
      </c>
      <c r="F373" s="27">
        <f>'2 уровень'!H1128</f>
        <v>0</v>
      </c>
      <c r="G373" s="64">
        <f>'2 уровень'!I1128</f>
        <v>0</v>
      </c>
      <c r="H373" s="78">
        <f>'2 уровень'!J1128</f>
        <v>0</v>
      </c>
      <c r="I373" s="78">
        <f>'2 уровень'!K1128</f>
        <v>0</v>
      </c>
      <c r="J373" s="73">
        <f>'2 уровень'!L1128</f>
        <v>0</v>
      </c>
      <c r="K373" s="73">
        <f>'2 уровень'!M1128</f>
        <v>0</v>
      </c>
      <c r="L373" s="73">
        <f>'2 уровень'!N1128</f>
        <v>0</v>
      </c>
      <c r="M373" s="73">
        <f>'2 уровень'!O1128</f>
        <v>0</v>
      </c>
      <c r="N373" s="73">
        <f>'2 уровень'!P1128</f>
        <v>0</v>
      </c>
      <c r="O373" s="73">
        <f>'2 уровень'!Q1128</f>
        <v>0</v>
      </c>
      <c r="P373" s="72">
        <f>'2 уровень'!R1128</f>
        <v>0</v>
      </c>
      <c r="Q373" s="72">
        <f>'2 уровень'!S1128</f>
        <v>0</v>
      </c>
      <c r="R373" s="72">
        <f>'2 уровень'!T1128</f>
        <v>0</v>
      </c>
      <c r="S373" s="72">
        <f>'2 уровень'!U1128</f>
        <v>0</v>
      </c>
      <c r="T373" s="72">
        <f>'2 уровень'!V1128</f>
        <v>0</v>
      </c>
      <c r="U373" s="72">
        <f>'2 уровень'!W1128</f>
        <v>0</v>
      </c>
      <c r="V373" s="793">
        <f>'2 уровень'!X1128</f>
        <v>0</v>
      </c>
      <c r="W373" s="72">
        <f>'2 уровень'!Y1128</f>
        <v>0</v>
      </c>
      <c r="X373" s="72">
        <f>'2 уровень'!Z1128</f>
        <v>0</v>
      </c>
      <c r="Y373" s="72">
        <f>'2 уровень'!AA1128</f>
        <v>0</v>
      </c>
      <c r="Z373" s="72">
        <f>'2 уровень'!AB1128</f>
        <v>0</v>
      </c>
      <c r="AA373" s="388">
        <f>'2 уровень'!AC1128</f>
        <v>0</v>
      </c>
      <c r="AB373" s="72" t="e">
        <f t="shared" si="18"/>
        <v>#DIV/0!</v>
      </c>
      <c r="AC373" s="72" t="e">
        <f t="shared" si="19"/>
        <v>#DIV/0!</v>
      </c>
      <c r="AD373" s="928" t="e">
        <f>'2 уровень'!#REF!</f>
        <v>#REF!</v>
      </c>
      <c r="AE373" s="935" t="e">
        <f>'2 уровень'!#REF!</f>
        <v>#REF!</v>
      </c>
      <c r="AF373" s="196"/>
      <c r="AG373" s="196"/>
      <c r="AH373" s="905"/>
      <c r="AI373" s="59"/>
      <c r="AJ373" s="59"/>
      <c r="AK373" s="277"/>
      <c r="AL373" s="59"/>
      <c r="AM373" s="59"/>
      <c r="AN373" s="59"/>
      <c r="AO373" s="277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  <c r="GL373" s="59"/>
      <c r="GM373" s="59"/>
      <c r="GN373" s="59"/>
      <c r="GO373" s="59"/>
      <c r="GP373" s="59"/>
      <c r="GQ373" s="59"/>
    </row>
    <row r="374" spans="1:199" ht="45" x14ac:dyDescent="0.25">
      <c r="B374" s="18">
        <v>1</v>
      </c>
      <c r="C374" s="594" t="s">
        <v>463</v>
      </c>
      <c r="D374" s="27">
        <f>'2 уровень'!F1129</f>
        <v>9</v>
      </c>
      <c r="E374" s="27">
        <f>'2 уровень'!G1129</f>
        <v>3</v>
      </c>
      <c r="F374" s="27">
        <f>'2 уровень'!H1129</f>
        <v>10</v>
      </c>
      <c r="G374" s="64">
        <f>'2 уровень'!I1129</f>
        <v>333.33333333333337</v>
      </c>
      <c r="H374" s="78">
        <f>'2 уровень'!J1129</f>
        <v>0</v>
      </c>
      <c r="I374" s="78">
        <f>'2 уровень'!K1129</f>
        <v>0</v>
      </c>
      <c r="J374" s="73">
        <f>'2 уровень'!L1129</f>
        <v>0</v>
      </c>
      <c r="K374" s="73">
        <f>'2 уровень'!M1129</f>
        <v>0</v>
      </c>
      <c r="L374" s="73">
        <f>'2 уровень'!N1129</f>
        <v>0</v>
      </c>
      <c r="M374" s="73">
        <f>'2 уровень'!O1129</f>
        <v>0</v>
      </c>
      <c r="N374" s="73">
        <f>'2 уровень'!P1129</f>
        <v>0</v>
      </c>
      <c r="O374" s="73">
        <f>'2 уровень'!Q1129</f>
        <v>0</v>
      </c>
      <c r="P374" s="72">
        <f>'2 уровень'!R1129</f>
        <v>84.904200000000003</v>
      </c>
      <c r="Q374" s="72">
        <f>'2 уровень'!S1129</f>
        <v>84.904200000000003</v>
      </c>
      <c r="R374" s="72">
        <f>'2 уровень'!T1129</f>
        <v>84.904200000000003</v>
      </c>
      <c r="S374" s="72">
        <f>'2 уровень'!U1129</f>
        <v>84.904200000000003</v>
      </c>
      <c r="T374" s="72">
        <f>'2 уровень'!V1129</f>
        <v>28.301400000000001</v>
      </c>
      <c r="U374" s="72">
        <f>'2 уровень'!W1129</f>
        <v>94.337999999999994</v>
      </c>
      <c r="V374" s="793">
        <f>'2 уровень'!X1129</f>
        <v>0</v>
      </c>
      <c r="W374" s="72">
        <f>'2 уровень'!Y1129</f>
        <v>0</v>
      </c>
      <c r="X374" s="72">
        <f>'2 уровень'!Z1129</f>
        <v>66.036599999999993</v>
      </c>
      <c r="Y374" s="72">
        <f>'2 уровень'!AA1129</f>
        <v>0</v>
      </c>
      <c r="Z374" s="72">
        <f>'2 уровень'!AB1129</f>
        <v>0</v>
      </c>
      <c r="AA374" s="388">
        <f>'2 уровень'!AC1129</f>
        <v>94.337999999999994</v>
      </c>
      <c r="AB374" s="72">
        <f t="shared" si="18"/>
        <v>333.33333333333331</v>
      </c>
      <c r="AC374" s="72">
        <f t="shared" si="19"/>
        <v>333.33333333333331</v>
      </c>
      <c r="AD374" s="928" t="e">
        <f>'2 уровень'!#REF!</f>
        <v>#REF!</v>
      </c>
      <c r="AE374" s="935" t="e">
        <f>'2 уровень'!#REF!</f>
        <v>#REF!</v>
      </c>
      <c r="AF374" s="196"/>
      <c r="AG374" s="196"/>
      <c r="AH374" s="905"/>
      <c r="AI374" s="59"/>
      <c r="AJ374" s="59"/>
      <c r="AK374" s="277"/>
      <c r="AL374" s="59"/>
      <c r="AM374" s="59"/>
      <c r="AN374" s="59"/>
      <c r="AO374" s="277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  <c r="GD374" s="59"/>
      <c r="GE374" s="59"/>
      <c r="GF374" s="59"/>
      <c r="GG374" s="59"/>
      <c r="GH374" s="59"/>
      <c r="GI374" s="59"/>
      <c r="GJ374" s="59"/>
      <c r="GK374" s="59"/>
      <c r="GL374" s="59"/>
      <c r="GM374" s="59"/>
      <c r="GN374" s="59"/>
      <c r="GO374" s="59"/>
      <c r="GP374" s="59"/>
      <c r="GQ374" s="59"/>
    </row>
    <row r="375" spans="1:199" ht="30" x14ac:dyDescent="0.25">
      <c r="B375" s="18">
        <v>1</v>
      </c>
      <c r="C375" s="594" t="s">
        <v>464</v>
      </c>
      <c r="D375" s="27">
        <f>'2 уровень'!F1130</f>
        <v>128</v>
      </c>
      <c r="E375" s="27">
        <f>'2 уровень'!G1130</f>
        <v>42.666666666666664</v>
      </c>
      <c r="F375" s="27">
        <f>'2 уровень'!H1130</f>
        <v>69</v>
      </c>
      <c r="G375" s="64">
        <f>'2 уровень'!I1130</f>
        <v>161.71875</v>
      </c>
      <c r="H375" s="78">
        <f>'2 уровень'!J1130</f>
        <v>0</v>
      </c>
      <c r="I375" s="78">
        <f>'2 уровень'!K1130</f>
        <v>0</v>
      </c>
      <c r="J375" s="73">
        <f>'2 уровень'!L1130</f>
        <v>0</v>
      </c>
      <c r="K375" s="73">
        <f>'2 уровень'!M1130</f>
        <v>0</v>
      </c>
      <c r="L375" s="73">
        <f>'2 уровень'!N1130</f>
        <v>0</v>
      </c>
      <c r="M375" s="73">
        <f>'2 уровень'!O1130</f>
        <v>0</v>
      </c>
      <c r="N375" s="73">
        <f>'2 уровень'!P1130</f>
        <v>0</v>
      </c>
      <c r="O375" s="73">
        <f>'2 уровень'!Q1130</f>
        <v>0</v>
      </c>
      <c r="P375" s="72">
        <f>'2 уровень'!R1130</f>
        <v>1207.5264</v>
      </c>
      <c r="Q375" s="72">
        <f>'2 уровень'!S1130</f>
        <v>1207.5264</v>
      </c>
      <c r="R375" s="72">
        <f>'2 уровень'!T1130</f>
        <v>1207.5264</v>
      </c>
      <c r="S375" s="72">
        <f>'2 уровень'!U1130</f>
        <v>1207.5264</v>
      </c>
      <c r="T375" s="72">
        <f>'2 уровень'!V1130</f>
        <v>402.50880000000001</v>
      </c>
      <c r="U375" s="72">
        <f>'2 уровень'!W1130</f>
        <v>650.93219999999985</v>
      </c>
      <c r="V375" s="793">
        <f>'2 уровень'!X1130</f>
        <v>0</v>
      </c>
      <c r="W375" s="72">
        <f>'2 уровень'!Y1130</f>
        <v>0</v>
      </c>
      <c r="X375" s="72">
        <f>'2 уровень'!Z1130</f>
        <v>248.42339999999984</v>
      </c>
      <c r="Y375" s="72">
        <f>'2 уровень'!AA1130</f>
        <v>0</v>
      </c>
      <c r="Z375" s="72">
        <f>'2 уровень'!AB1130</f>
        <v>-83.010360000000006</v>
      </c>
      <c r="AA375" s="388">
        <f>'2 уровень'!AC1130</f>
        <v>567.92183999999986</v>
      </c>
      <c r="AB375" s="72">
        <f t="shared" si="18"/>
        <v>161.71874999999994</v>
      </c>
      <c r="AC375" s="72">
        <f t="shared" si="19"/>
        <v>141.0955089677542</v>
      </c>
      <c r="AD375" s="928" t="e">
        <f>'2 уровень'!#REF!</f>
        <v>#REF!</v>
      </c>
      <c r="AE375" s="935" t="e">
        <f>'2 уровень'!#REF!</f>
        <v>#REF!</v>
      </c>
      <c r="AF375" s="196"/>
      <c r="AG375" s="196"/>
      <c r="AH375" s="905"/>
      <c r="AI375" s="59"/>
      <c r="AJ375" s="59"/>
      <c r="AK375" s="277"/>
      <c r="AL375" s="59"/>
      <c r="AM375" s="59"/>
      <c r="AN375" s="59"/>
      <c r="AO375" s="277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  <c r="GD375" s="59"/>
      <c r="GE375" s="59"/>
      <c r="GF375" s="59"/>
      <c r="GG375" s="59"/>
      <c r="GH375" s="59"/>
      <c r="GI375" s="59"/>
      <c r="GJ375" s="59"/>
      <c r="GK375" s="59"/>
      <c r="GL375" s="59"/>
      <c r="GM375" s="59"/>
      <c r="GN375" s="59"/>
      <c r="GO375" s="59"/>
      <c r="GP375" s="59"/>
      <c r="GQ375" s="59"/>
    </row>
    <row r="376" spans="1:199" ht="45" x14ac:dyDescent="0.25">
      <c r="A376" s="18">
        <v>1</v>
      </c>
      <c r="B376" s="18">
        <v>1</v>
      </c>
      <c r="C376" s="594" t="s">
        <v>273</v>
      </c>
      <c r="D376" s="27">
        <f>'2 уровень'!F1131</f>
        <v>11117</v>
      </c>
      <c r="E376" s="27">
        <f>'2 уровень'!G1131</f>
        <v>3705.6666666666665</v>
      </c>
      <c r="F376" s="27">
        <f>'2 уровень'!H1131</f>
        <v>2660</v>
      </c>
      <c r="G376" s="64">
        <f>'2 уровень'!I1131</f>
        <v>71.781955563551321</v>
      </c>
      <c r="H376" s="78">
        <f>'2 уровень'!J1131</f>
        <v>0</v>
      </c>
      <c r="I376" s="78">
        <f>'2 уровень'!K1131</f>
        <v>0</v>
      </c>
      <c r="J376" s="73">
        <f>'2 уровень'!L1131</f>
        <v>0</v>
      </c>
      <c r="K376" s="73">
        <f>'2 уровень'!M1131</f>
        <v>0</v>
      </c>
      <c r="L376" s="73">
        <f>'2 уровень'!N1131</f>
        <v>0</v>
      </c>
      <c r="M376" s="73">
        <f>'2 уровень'!O1131</f>
        <v>0</v>
      </c>
      <c r="N376" s="73">
        <f>'2 уровень'!P1131</f>
        <v>0</v>
      </c>
      <c r="O376" s="73">
        <f>'2 уровень'!Q1131</f>
        <v>0</v>
      </c>
      <c r="P376" s="72">
        <f>'2 уровень'!R1131</f>
        <v>33664.312910000001</v>
      </c>
      <c r="Q376" s="72">
        <f>'2 уровень'!S1131</f>
        <v>33664.312910000001</v>
      </c>
      <c r="R376" s="72">
        <f>'2 уровень'!T1131</f>
        <v>33664.312910000001</v>
      </c>
      <c r="S376" s="72">
        <f>'2 уровень'!U1131</f>
        <v>33664.312910000001</v>
      </c>
      <c r="T376" s="72">
        <f>'2 уровень'!V1131</f>
        <v>11221.437636666666</v>
      </c>
      <c r="U376" s="72">
        <f>'2 уровень'!W1131</f>
        <v>6235.5479999999989</v>
      </c>
      <c r="V376" s="793">
        <f>'2 уровень'!X1131</f>
        <v>0</v>
      </c>
      <c r="W376" s="72">
        <f>'2 уровень'!Y1131</f>
        <v>0</v>
      </c>
      <c r="X376" s="72">
        <f>'2 уровень'!Z1131</f>
        <v>-4985.8896366666677</v>
      </c>
      <c r="Y376" s="72">
        <f>'2 уровень'!AA1131</f>
        <v>0</v>
      </c>
      <c r="Z376" s="72">
        <f>'2 уровень'!AB1131</f>
        <v>0</v>
      </c>
      <c r="AA376" s="388">
        <f>'2 уровень'!AC1131</f>
        <v>6235.5479999999989</v>
      </c>
      <c r="AB376" s="72">
        <f t="shared" si="18"/>
        <v>55.568174078025457</v>
      </c>
      <c r="AC376" s="72">
        <f t="shared" si="19"/>
        <v>55.568174078025457</v>
      </c>
      <c r="AD376" s="928" t="e">
        <f>'2 уровень'!#REF!</f>
        <v>#REF!</v>
      </c>
      <c r="AE376" s="935" t="e">
        <f>'2 уровень'!#REF!</f>
        <v>#REF!</v>
      </c>
      <c r="AF376" s="196"/>
      <c r="AG376" s="196"/>
      <c r="AH376" s="905"/>
      <c r="AI376" s="59"/>
      <c r="AJ376" s="59"/>
      <c r="AK376" s="277"/>
      <c r="AL376" s="59"/>
      <c r="AM376" s="59"/>
      <c r="AN376" s="59"/>
      <c r="AO376" s="277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  <c r="GD376" s="59"/>
      <c r="GE376" s="59"/>
      <c r="GF376" s="59"/>
      <c r="GG376" s="59"/>
      <c r="GH376" s="59"/>
      <c r="GI376" s="59"/>
      <c r="GJ376" s="59"/>
      <c r="GK376" s="59"/>
      <c r="GL376" s="59"/>
      <c r="GM376" s="59"/>
      <c r="GN376" s="59"/>
      <c r="GO376" s="59"/>
      <c r="GP376" s="59"/>
      <c r="GQ376" s="59"/>
    </row>
    <row r="377" spans="1:199" ht="30" x14ac:dyDescent="0.25">
      <c r="A377" s="18">
        <v>1</v>
      </c>
      <c r="B377" s="18">
        <v>1</v>
      </c>
      <c r="C377" s="594" t="s">
        <v>465</v>
      </c>
      <c r="D377" s="20">
        <f>'2 уровень'!F1132</f>
        <v>3477</v>
      </c>
      <c r="E377" s="20">
        <f>'2 уровень'!G1132</f>
        <v>1159</v>
      </c>
      <c r="F377" s="20">
        <f>'2 уровень'!H1132</f>
        <v>1371</v>
      </c>
      <c r="G377" s="62">
        <f>'2 уровень'!I1132</f>
        <v>118.29163071613461</v>
      </c>
      <c r="H377" s="72">
        <f>'2 уровень'!J1132</f>
        <v>0</v>
      </c>
      <c r="I377" s="78">
        <f>'2 уровень'!K1132</f>
        <v>0</v>
      </c>
      <c r="J377" s="73">
        <f>'2 уровень'!L1132</f>
        <v>0</v>
      </c>
      <c r="K377" s="73">
        <f>'2 уровень'!M1132</f>
        <v>0</v>
      </c>
      <c r="L377" s="73">
        <f>'2 уровень'!N1132</f>
        <v>0</v>
      </c>
      <c r="M377" s="73">
        <f>'2 уровень'!O1132</f>
        <v>0</v>
      </c>
      <c r="N377" s="73">
        <f>'2 уровень'!P1132</f>
        <v>0</v>
      </c>
      <c r="O377" s="73">
        <f>'2 уровень'!Q1132</f>
        <v>0</v>
      </c>
      <c r="P377" s="72">
        <f>'2 уровень'!R1132</f>
        <v>6331.517710000001</v>
      </c>
      <c r="Q377" s="72">
        <f>'2 уровень'!S1132</f>
        <v>6331.517710000001</v>
      </c>
      <c r="R377" s="72">
        <f>'2 уровень'!T1132</f>
        <v>6331.517710000001</v>
      </c>
      <c r="S377" s="72">
        <f>'2 уровень'!U1132</f>
        <v>6331.517710000001</v>
      </c>
      <c r="T377" s="72">
        <f>'2 уровень'!V1132</f>
        <v>2110.5059033333337</v>
      </c>
      <c r="U377" s="72">
        <f>'2 уровень'!W1132</f>
        <v>2436.7106800000001</v>
      </c>
      <c r="V377" s="793">
        <f>'2 уровень'!X1132</f>
        <v>0</v>
      </c>
      <c r="W377" s="72">
        <f>'2 уровень'!Y1132</f>
        <v>0</v>
      </c>
      <c r="X377" s="72">
        <f>'2 уровень'!Z1132</f>
        <v>326.2047766666667</v>
      </c>
      <c r="Y377" s="72">
        <f>'2 уровень'!AA1132</f>
        <v>0</v>
      </c>
      <c r="Z377" s="72">
        <f>'2 уровень'!AB1132</f>
        <v>0</v>
      </c>
      <c r="AA377" s="388">
        <f>'2 уровень'!AC1132</f>
        <v>2436.7106800000001</v>
      </c>
      <c r="AB377" s="72">
        <f t="shared" si="18"/>
        <v>115.45623616363538</v>
      </c>
      <c r="AC377" s="72">
        <f t="shared" si="19"/>
        <v>115.45623616363538</v>
      </c>
      <c r="AD377" s="928" t="e">
        <f>'2 уровень'!#REF!</f>
        <v>#REF!</v>
      </c>
      <c r="AE377" s="935" t="e">
        <f>'2 уровень'!#REF!</f>
        <v>#REF!</v>
      </c>
      <c r="AF377" s="196"/>
      <c r="AG377" s="196"/>
      <c r="AH377" s="905"/>
      <c r="AI377" s="59"/>
      <c r="AJ377" s="59"/>
      <c r="AK377" s="277"/>
      <c r="AL377" s="59"/>
      <c r="AM377" s="59"/>
      <c r="AN377" s="59"/>
      <c r="AO377" s="277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  <c r="GD377" s="59"/>
      <c r="GE377" s="59"/>
      <c r="GF377" s="59"/>
      <c r="GG377" s="59"/>
      <c r="GH377" s="59"/>
      <c r="GI377" s="59"/>
      <c r="GJ377" s="59"/>
      <c r="GK377" s="59"/>
      <c r="GL377" s="59"/>
      <c r="GM377" s="59"/>
      <c r="GN377" s="59"/>
      <c r="GO377" s="59"/>
      <c r="GP377" s="59"/>
      <c r="GQ377" s="59"/>
    </row>
    <row r="378" spans="1:199" ht="60" x14ac:dyDescent="0.25">
      <c r="A378" s="18">
        <v>1</v>
      </c>
      <c r="B378" s="18">
        <v>1</v>
      </c>
      <c r="C378" s="594" t="s">
        <v>466</v>
      </c>
      <c r="D378" s="20">
        <f>'2 уровень'!F1133</f>
        <v>5750</v>
      </c>
      <c r="E378" s="20">
        <f>'2 уровень'!G1133</f>
        <v>1916.6666666666667</v>
      </c>
      <c r="F378" s="20">
        <f>'2 уровень'!H1133</f>
        <v>901</v>
      </c>
      <c r="G378" s="62">
        <f>'2 уровень'!I1133</f>
        <v>47.008695652173913</v>
      </c>
      <c r="H378" s="78">
        <f>'2 уровень'!J1133</f>
        <v>0</v>
      </c>
      <c r="I378" s="78">
        <f>'2 уровень'!K1133</f>
        <v>0</v>
      </c>
      <c r="J378" s="73">
        <f>'2 уровень'!L1133</f>
        <v>0</v>
      </c>
      <c r="K378" s="73">
        <f>'2 уровень'!M1133</f>
        <v>0</v>
      </c>
      <c r="L378" s="73">
        <f>'2 уровень'!N1133</f>
        <v>0</v>
      </c>
      <c r="M378" s="73">
        <f>'2 уровень'!O1133</f>
        <v>0</v>
      </c>
      <c r="N378" s="73">
        <f>'2 уровень'!P1133</f>
        <v>0</v>
      </c>
      <c r="O378" s="73">
        <f>'2 уровень'!Q1133</f>
        <v>0</v>
      </c>
      <c r="P378" s="72">
        <f>'2 уровень'!R1133</f>
        <v>23467.877499999999</v>
      </c>
      <c r="Q378" s="72">
        <f>'2 уровень'!S1133</f>
        <v>23467.877499999999</v>
      </c>
      <c r="R378" s="72">
        <f>'2 уровень'!T1133</f>
        <v>23467.877499999999</v>
      </c>
      <c r="S378" s="72">
        <f>'2 уровень'!U1133</f>
        <v>23467.877499999999</v>
      </c>
      <c r="T378" s="72">
        <f>'2 уровень'!V1133</f>
        <v>7822.6258333333326</v>
      </c>
      <c r="U378" s="72">
        <f>'2 уровень'!W1133</f>
        <v>3114.2474899999993</v>
      </c>
      <c r="V378" s="793">
        <f>'2 уровень'!X1133</f>
        <v>0</v>
      </c>
      <c r="W378" s="72">
        <f>'2 уровень'!Y1133</f>
        <v>0</v>
      </c>
      <c r="X378" s="72">
        <f>'2 уровень'!Z1133</f>
        <v>-4708.3783433333338</v>
      </c>
      <c r="Y378" s="72">
        <f>'2 уровень'!AA1133</f>
        <v>0</v>
      </c>
      <c r="Z378" s="72">
        <f>'2 уровень'!AB1133</f>
        <v>0</v>
      </c>
      <c r="AA378" s="388">
        <f>'2 уровень'!AC1133</f>
        <v>3114.2474899999993</v>
      </c>
      <c r="AB378" s="72"/>
      <c r="AC378" s="72"/>
      <c r="AD378" s="924" t="e">
        <f>'2 уровень'!#REF!</f>
        <v>#REF!</v>
      </c>
      <c r="AE378" s="935" t="e">
        <f>'2 уровень'!#REF!</f>
        <v>#REF!</v>
      </c>
      <c r="AF378" s="196"/>
      <c r="AG378" s="196"/>
      <c r="AH378" s="905"/>
      <c r="AI378" s="59"/>
      <c r="AJ378" s="59"/>
      <c r="AK378" s="277"/>
      <c r="AL378" s="59"/>
      <c r="AM378" s="59"/>
      <c r="AN378" s="59"/>
      <c r="AO378" s="277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  <c r="GD378" s="59"/>
      <c r="GE378" s="59"/>
      <c r="GF378" s="59"/>
      <c r="GG378" s="59"/>
      <c r="GH378" s="59"/>
      <c r="GI378" s="59"/>
      <c r="GJ378" s="59"/>
      <c r="GK378" s="59"/>
      <c r="GL378" s="59"/>
      <c r="GM378" s="59"/>
      <c r="GN378" s="59"/>
      <c r="GO378" s="59"/>
      <c r="GP378" s="59"/>
      <c r="GQ378" s="59"/>
    </row>
    <row r="379" spans="1:199" ht="45" x14ac:dyDescent="0.25">
      <c r="A379" s="18">
        <v>1</v>
      </c>
      <c r="B379" s="18">
        <v>1</v>
      </c>
      <c r="C379" s="594" t="s">
        <v>467</v>
      </c>
      <c r="D379" s="27">
        <f>'2 уровень'!F1134</f>
        <v>1890</v>
      </c>
      <c r="E379" s="27">
        <f>'2 уровень'!G1134</f>
        <v>630</v>
      </c>
      <c r="F379" s="27">
        <f>'2 уровень'!H1134</f>
        <v>388</v>
      </c>
      <c r="G379" s="64">
        <f>'2 уровень'!I1134</f>
        <v>61.587301587301589</v>
      </c>
      <c r="H379" s="78">
        <f>'2 уровень'!J1134</f>
        <v>0</v>
      </c>
      <c r="I379" s="78">
        <f>'2 уровень'!K1134</f>
        <v>0</v>
      </c>
      <c r="J379" s="73">
        <f>'2 уровень'!L1134</f>
        <v>0</v>
      </c>
      <c r="K379" s="73">
        <f>'2 уровень'!M1134</f>
        <v>0</v>
      </c>
      <c r="L379" s="73">
        <f>'2 уровень'!N1134</f>
        <v>0</v>
      </c>
      <c r="M379" s="73">
        <f>'2 уровень'!O1134</f>
        <v>0</v>
      </c>
      <c r="N379" s="73">
        <f>'2 уровень'!P1134</f>
        <v>0</v>
      </c>
      <c r="O379" s="73">
        <f>'2 уровень'!Q1134</f>
        <v>0</v>
      </c>
      <c r="P379" s="72">
        <f>'2 уровень'!R1134</f>
        <v>3864.9177</v>
      </c>
      <c r="Q379" s="72">
        <f>'2 уровень'!S1134</f>
        <v>3864.9177</v>
      </c>
      <c r="R379" s="72">
        <f>'2 уровень'!T1134</f>
        <v>3864.9177</v>
      </c>
      <c r="S379" s="72">
        <f>'2 уровень'!U1134</f>
        <v>3864.9177</v>
      </c>
      <c r="T379" s="72">
        <f>'2 уровень'!V1134</f>
        <v>1288.3059000000001</v>
      </c>
      <c r="U379" s="72">
        <f>'2 уровень'!W1134</f>
        <v>684.58983000000001</v>
      </c>
      <c r="V379" s="793">
        <f>'2 уровень'!X1134</f>
        <v>0</v>
      </c>
      <c r="W379" s="72">
        <f>'2 уровень'!Y1134</f>
        <v>0</v>
      </c>
      <c r="X379" s="72">
        <f>'2 уровень'!Z1134</f>
        <v>-603.71607000000006</v>
      </c>
      <c r="Y379" s="72">
        <f>'2 уровень'!AA1134</f>
        <v>0</v>
      </c>
      <c r="Z379" s="72">
        <f>'2 уровень'!AB1134</f>
        <v>0</v>
      </c>
      <c r="AA379" s="388">
        <f>'2 уровень'!AC1134</f>
        <v>684.58983000000001</v>
      </c>
      <c r="AB379" s="72"/>
      <c r="AC379" s="72"/>
      <c r="AD379" s="928" t="e">
        <f>'2 уровень'!#REF!</f>
        <v>#REF!</v>
      </c>
      <c r="AE379" s="935" t="e">
        <f>'2 уровень'!#REF!</f>
        <v>#REF!</v>
      </c>
      <c r="AF379" s="196"/>
      <c r="AG379" s="196"/>
      <c r="AH379" s="905"/>
      <c r="AI379" s="59"/>
      <c r="AJ379" s="59"/>
      <c r="AK379" s="277"/>
      <c r="AL379" s="59"/>
      <c r="AM379" s="59"/>
      <c r="AN379" s="59"/>
      <c r="AO379" s="277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  <c r="GD379" s="59"/>
      <c r="GE379" s="59"/>
      <c r="GF379" s="59"/>
      <c r="GG379" s="59"/>
      <c r="GH379" s="59"/>
      <c r="GI379" s="59"/>
      <c r="GJ379" s="59"/>
      <c r="GK379" s="59"/>
      <c r="GL379" s="59"/>
      <c r="GM379" s="59"/>
      <c r="GN379" s="59"/>
      <c r="GO379" s="59"/>
      <c r="GP379" s="59"/>
      <c r="GQ379" s="59"/>
    </row>
    <row r="380" spans="1:199" ht="29.25" x14ac:dyDescent="0.25">
      <c r="A380" s="18">
        <v>1</v>
      </c>
      <c r="B380" s="18">
        <v>1</v>
      </c>
      <c r="C380" s="591" t="s">
        <v>311</v>
      </c>
      <c r="D380" s="27">
        <f>'2 уровень'!F1135</f>
        <v>2965.5</v>
      </c>
      <c r="E380" s="27">
        <f>'2 уровень'!G1135</f>
        <v>988.50000000000011</v>
      </c>
      <c r="F380" s="27">
        <f>'2 уровень'!H1135</f>
        <v>2540.2550000000001</v>
      </c>
      <c r="G380" s="64">
        <f>'2 уровень'!I1135</f>
        <v>256.9807789580172</v>
      </c>
      <c r="H380" s="78">
        <f>'2 уровень'!J1135</f>
        <v>0</v>
      </c>
      <c r="I380" s="78">
        <f>'2 уровень'!K1135</f>
        <v>0</v>
      </c>
      <c r="J380" s="73">
        <f>'2 уровень'!L1135</f>
        <v>0</v>
      </c>
      <c r="K380" s="73">
        <f>'2 уровень'!M1135</f>
        <v>0</v>
      </c>
      <c r="L380" s="73">
        <f>'2 уровень'!N1135</f>
        <v>0</v>
      </c>
      <c r="M380" s="73">
        <f>'2 уровень'!O1135</f>
        <v>0</v>
      </c>
      <c r="N380" s="73">
        <f>'2 уровень'!P1135</f>
        <v>0</v>
      </c>
      <c r="O380" s="73">
        <f>'2 уровень'!Q1135</f>
        <v>0</v>
      </c>
      <c r="P380" s="72">
        <f>'2 уровень'!R1135</f>
        <v>17508.542400000006</v>
      </c>
      <c r="Q380" s="72">
        <f>'2 уровень'!S1135</f>
        <v>17508.542400000006</v>
      </c>
      <c r="R380" s="72">
        <f>'2 уровень'!T1135</f>
        <v>18694.733760000003</v>
      </c>
      <c r="S380" s="72">
        <f>'2 уровень'!U1135</f>
        <v>18694.733760000003</v>
      </c>
      <c r="T380" s="72">
        <f>'2 уровень'!V1135</f>
        <v>6073.4190720000015</v>
      </c>
      <c r="U380" s="72">
        <f>'2 уровень'!W1135</f>
        <v>8163.1349100000043</v>
      </c>
      <c r="V380" s="793">
        <f>'2 уровень'!X1135</f>
        <v>0</v>
      </c>
      <c r="W380" s="72">
        <f>'2 уровень'!Y1135</f>
        <v>0</v>
      </c>
      <c r="X380" s="72">
        <f>'2 уровень'!Z1135</f>
        <v>2089.7158380000037</v>
      </c>
      <c r="Y380" s="72">
        <f>'2 уровень'!AA1135</f>
        <v>-2.1648499999999999</v>
      </c>
      <c r="Z380" s="72">
        <f>'2 уровень'!AB1135</f>
        <v>-1.4210854715202004E-14</v>
      </c>
      <c r="AA380" s="388">
        <f>'2 уровень'!AC1135</f>
        <v>8163.1349100000043</v>
      </c>
      <c r="AB380" s="72"/>
      <c r="AC380" s="72"/>
      <c r="AD380" s="928" t="e">
        <f>'2 уровень'!#REF!</f>
        <v>#REF!</v>
      </c>
      <c r="AE380" s="935" t="e">
        <f>'2 уровень'!#REF!</f>
        <v>#REF!</v>
      </c>
      <c r="AF380" s="196"/>
      <c r="AG380" s="196"/>
      <c r="AH380" s="905"/>
      <c r="AI380" s="59"/>
      <c r="AJ380" s="59"/>
      <c r="AK380" s="277"/>
      <c r="AL380" s="59"/>
      <c r="AM380" s="59"/>
      <c r="AN380" s="59"/>
      <c r="AO380" s="277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  <c r="GD380" s="59"/>
      <c r="GE380" s="59"/>
      <c r="GF380" s="59"/>
      <c r="GG380" s="59"/>
      <c r="GH380" s="59"/>
      <c r="GI380" s="59"/>
      <c r="GJ380" s="59"/>
      <c r="GK380" s="59"/>
      <c r="GL380" s="59"/>
      <c r="GM380" s="59"/>
      <c r="GN380" s="59"/>
      <c r="GO380" s="59"/>
      <c r="GP380" s="59"/>
      <c r="GQ380" s="59"/>
    </row>
    <row r="381" spans="1:199" x14ac:dyDescent="0.25">
      <c r="A381" s="18">
        <v>1</v>
      </c>
      <c r="B381" s="18">
        <v>1</v>
      </c>
      <c r="C381" s="593" t="s">
        <v>304</v>
      </c>
      <c r="D381" s="27">
        <f>'2 уровень'!F1136</f>
        <v>0</v>
      </c>
      <c r="E381" s="27">
        <f>'2 уровень'!G1136</f>
        <v>0</v>
      </c>
      <c r="F381" s="27">
        <f>'2 уровень'!H1136</f>
        <v>0</v>
      </c>
      <c r="G381" s="64">
        <f>'2 уровень'!I1136</f>
        <v>0</v>
      </c>
      <c r="H381" s="78">
        <f>'2 уровень'!J1136</f>
        <v>0</v>
      </c>
      <c r="I381" s="78">
        <f>'2 уровень'!K1136</f>
        <v>0</v>
      </c>
      <c r="J381" s="73">
        <f>'2 уровень'!L1136</f>
        <v>0</v>
      </c>
      <c r="K381" s="73">
        <f>'2 уровень'!M1136</f>
        <v>0</v>
      </c>
      <c r="L381" s="73">
        <f>'2 уровень'!N1136</f>
        <v>0</v>
      </c>
      <c r="M381" s="73">
        <f>'2 уровень'!O1136</f>
        <v>0</v>
      </c>
      <c r="N381" s="73">
        <f>'2 уровень'!P1136</f>
        <v>0</v>
      </c>
      <c r="O381" s="73">
        <f>'2 уровень'!Q1136</f>
        <v>0</v>
      </c>
      <c r="P381" s="72">
        <f>'2 уровень'!R1136</f>
        <v>0</v>
      </c>
      <c r="Q381" s="72">
        <f>'2 уровень'!S1136</f>
        <v>0</v>
      </c>
      <c r="R381" s="72">
        <f>'2 уровень'!T1136</f>
        <v>0</v>
      </c>
      <c r="S381" s="72">
        <f>'2 уровень'!U1136</f>
        <v>0</v>
      </c>
      <c r="T381" s="72">
        <f>'2 уровень'!V1136</f>
        <v>0</v>
      </c>
      <c r="U381" s="72">
        <f>'2 уровень'!W1136</f>
        <v>0</v>
      </c>
      <c r="V381" s="793">
        <f>'2 уровень'!X1136</f>
        <v>0</v>
      </c>
      <c r="W381" s="72">
        <f>'2 уровень'!Y1136</f>
        <v>0</v>
      </c>
      <c r="X381" s="72">
        <f>'2 уровень'!Z1136</f>
        <v>0</v>
      </c>
      <c r="Y381" s="72">
        <f>'2 уровень'!AA1136</f>
        <v>0</v>
      </c>
      <c r="Z381" s="72">
        <f>'2 уровень'!AB1136</f>
        <v>0</v>
      </c>
      <c r="AA381" s="388">
        <f>'2 уровень'!AC1136</f>
        <v>0</v>
      </c>
      <c r="AB381" s="72"/>
      <c r="AC381" s="72"/>
      <c r="AD381" s="928" t="e">
        <f>'2 уровень'!#REF!</f>
        <v>#REF!</v>
      </c>
      <c r="AE381" s="935" t="e">
        <f>'2 уровень'!#REF!</f>
        <v>#REF!</v>
      </c>
      <c r="AF381" s="196"/>
      <c r="AG381" s="196"/>
      <c r="AH381" s="905"/>
      <c r="AI381" s="59"/>
      <c r="AJ381" s="59"/>
      <c r="AK381" s="277"/>
      <c r="AL381" s="59"/>
      <c r="AM381" s="59"/>
      <c r="AN381" s="59"/>
      <c r="AO381" s="277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  <c r="GD381" s="59"/>
      <c r="GE381" s="59"/>
      <c r="GF381" s="59"/>
      <c r="GG381" s="59"/>
      <c r="GH381" s="59"/>
      <c r="GI381" s="59"/>
      <c r="GJ381" s="59"/>
      <c r="GK381" s="59"/>
      <c r="GL381" s="59"/>
      <c r="GM381" s="59"/>
      <c r="GN381" s="59"/>
      <c r="GO381" s="59"/>
      <c r="GP381" s="59"/>
      <c r="GQ381" s="59"/>
    </row>
    <row r="382" spans="1:199" ht="30" x14ac:dyDescent="0.25">
      <c r="A382" s="18">
        <v>1</v>
      </c>
      <c r="B382" s="18">
        <v>1</v>
      </c>
      <c r="C382" s="594" t="s">
        <v>443</v>
      </c>
      <c r="D382" s="27">
        <f>'2 уровень'!F1137</f>
        <v>100</v>
      </c>
      <c r="E382" s="27">
        <f>'2 уровень'!G1137</f>
        <v>33.333333333333336</v>
      </c>
      <c r="F382" s="27">
        <f>'2 уровень'!H1137</f>
        <v>766.255</v>
      </c>
      <c r="G382" s="64">
        <f>'2 уровень'!I1137</f>
        <v>2298.7649999999999</v>
      </c>
      <c r="H382" s="78">
        <f>'2 уровень'!J1137</f>
        <v>0</v>
      </c>
      <c r="I382" s="78">
        <f>'2 уровень'!K1137</f>
        <v>0</v>
      </c>
      <c r="J382" s="73">
        <f>'2 уровень'!L1137</f>
        <v>0</v>
      </c>
      <c r="K382" s="73">
        <f>'2 уровень'!M1137</f>
        <v>0</v>
      </c>
      <c r="L382" s="73">
        <f>'2 уровень'!N1137</f>
        <v>0</v>
      </c>
      <c r="M382" s="73">
        <f>'2 уровень'!O1137</f>
        <v>0</v>
      </c>
      <c r="N382" s="73">
        <f>'2 уровень'!P1137</f>
        <v>0</v>
      </c>
      <c r="O382" s="73">
        <f>'2 уровень'!Q1137</f>
        <v>0</v>
      </c>
      <c r="P382" s="72">
        <f>'2 уровень'!R1137</f>
        <v>0</v>
      </c>
      <c r="Q382" s="72">
        <f>'2 уровень'!S1137</f>
        <v>0</v>
      </c>
      <c r="R382" s="72">
        <f>'2 уровень'!T1137</f>
        <v>0</v>
      </c>
      <c r="S382" s="72">
        <f>'2 уровень'!U1137</f>
        <v>0</v>
      </c>
      <c r="T382" s="72">
        <f>'2 уровень'!V1137</f>
        <v>0</v>
      </c>
      <c r="U382" s="72">
        <f>'2 уровень'!W1137</f>
        <v>0</v>
      </c>
      <c r="V382" s="793">
        <f>'2 уровень'!X1137</f>
        <v>0</v>
      </c>
      <c r="W382" s="72">
        <f>'2 уровень'!Y1137</f>
        <v>0</v>
      </c>
      <c r="X382" s="72">
        <f>'2 уровень'!Z1137</f>
        <v>0</v>
      </c>
      <c r="Y382" s="72">
        <f>'2 уровень'!AA1137</f>
        <v>0</v>
      </c>
      <c r="Z382" s="72">
        <f>'2 уровень'!AB1137</f>
        <v>0</v>
      </c>
      <c r="AA382" s="388">
        <f>'2 уровень'!AC1137</f>
        <v>0</v>
      </c>
      <c r="AB382" s="72"/>
      <c r="AC382" s="72"/>
      <c r="AD382" s="928" t="e">
        <f>'2 уровень'!#REF!</f>
        <v>#REF!</v>
      </c>
      <c r="AE382" s="935" t="e">
        <f>'2 уровень'!#REF!</f>
        <v>#REF!</v>
      </c>
      <c r="AF382" s="196"/>
      <c r="AG382" s="196"/>
      <c r="AH382" s="905"/>
      <c r="AI382" s="59"/>
      <c r="AJ382" s="59"/>
      <c r="AK382" s="277"/>
      <c r="AL382" s="59"/>
      <c r="AM382" s="59"/>
      <c r="AN382" s="59"/>
      <c r="AO382" s="277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  <c r="GD382" s="59"/>
      <c r="GE382" s="59"/>
      <c r="GF382" s="59"/>
      <c r="GG382" s="59"/>
      <c r="GH382" s="59"/>
      <c r="GI382" s="59"/>
      <c r="GJ382" s="59"/>
      <c r="GK382" s="59"/>
      <c r="GL382" s="59"/>
      <c r="GM382" s="59"/>
      <c r="GN382" s="59"/>
      <c r="GO382" s="59"/>
      <c r="GP382" s="59"/>
      <c r="GQ382" s="59"/>
    </row>
    <row r="383" spans="1:199" x14ac:dyDescent="0.25">
      <c r="A383" s="18">
        <v>1</v>
      </c>
      <c r="B383" s="18">
        <v>1</v>
      </c>
      <c r="C383" s="594" t="s">
        <v>444</v>
      </c>
      <c r="D383" s="27">
        <f>'2 уровень'!F1138</f>
        <v>0</v>
      </c>
      <c r="E383" s="27">
        <f>'2 уровень'!G1138</f>
        <v>0</v>
      </c>
      <c r="F383" s="27">
        <f>'2 уровень'!H1138</f>
        <v>0</v>
      </c>
      <c r="G383" s="64" t="e">
        <f>'2 уровень'!I1138</f>
        <v>#DIV/0!</v>
      </c>
      <c r="H383" s="78">
        <f>'2 уровень'!J1138</f>
        <v>0</v>
      </c>
      <c r="I383" s="78">
        <f>'2 уровень'!K1138</f>
        <v>0</v>
      </c>
      <c r="J383" s="73">
        <f>'2 уровень'!L1138</f>
        <v>0</v>
      </c>
      <c r="K383" s="73">
        <f>'2 уровень'!M1138</f>
        <v>0</v>
      </c>
      <c r="L383" s="73">
        <f>'2 уровень'!N1138</f>
        <v>0</v>
      </c>
      <c r="M383" s="73">
        <f>'2 уровень'!O1138</f>
        <v>0</v>
      </c>
      <c r="N383" s="73">
        <f>'2 уровень'!P1138</f>
        <v>0</v>
      </c>
      <c r="O383" s="73">
        <f>'2 уровень'!Q1138</f>
        <v>0</v>
      </c>
      <c r="P383" s="72">
        <f>'2 уровень'!R1138</f>
        <v>0</v>
      </c>
      <c r="Q383" s="72">
        <f>'2 уровень'!S1138</f>
        <v>0</v>
      </c>
      <c r="R383" s="72">
        <f>'2 уровень'!T1138</f>
        <v>0</v>
      </c>
      <c r="S383" s="72">
        <f>'2 уровень'!U1138</f>
        <v>0</v>
      </c>
      <c r="T383" s="72">
        <f>'2 уровень'!V1138</f>
        <v>0</v>
      </c>
      <c r="U383" s="72">
        <f>'2 уровень'!W1138</f>
        <v>0</v>
      </c>
      <c r="V383" s="793">
        <f>'2 уровень'!X1138</f>
        <v>0</v>
      </c>
      <c r="W383" s="72">
        <f>'2 уровень'!Y1138</f>
        <v>0</v>
      </c>
      <c r="X383" s="72">
        <f>'2 уровень'!Z1138</f>
        <v>0</v>
      </c>
      <c r="Y383" s="72">
        <f>'2 уровень'!AA1138</f>
        <v>0</v>
      </c>
      <c r="Z383" s="72">
        <f>'2 уровень'!AB1138</f>
        <v>0</v>
      </c>
      <c r="AA383" s="388">
        <f>'2 уровень'!AC1138</f>
        <v>0</v>
      </c>
      <c r="AB383" s="72"/>
      <c r="AC383" s="72"/>
      <c r="AD383" s="928" t="e">
        <f>'2 уровень'!#REF!</f>
        <v>#REF!</v>
      </c>
      <c r="AE383" s="935" t="e">
        <f>'2 уровень'!#REF!</f>
        <v>#REF!</v>
      </c>
      <c r="AF383" s="196"/>
      <c r="AG383" s="196"/>
      <c r="AH383" s="905"/>
      <c r="AI383" s="59"/>
      <c r="AJ383" s="59"/>
      <c r="AK383" s="277"/>
      <c r="AL383" s="59"/>
      <c r="AM383" s="59"/>
      <c r="AN383" s="59"/>
      <c r="AO383" s="277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  <c r="GD383" s="59"/>
      <c r="GE383" s="59"/>
      <c r="GF383" s="59"/>
      <c r="GG383" s="59"/>
      <c r="GH383" s="59"/>
      <c r="GI383" s="59"/>
      <c r="GJ383" s="59"/>
      <c r="GK383" s="59"/>
      <c r="GL383" s="59"/>
      <c r="GM383" s="59"/>
      <c r="GN383" s="59"/>
      <c r="GO383" s="59"/>
      <c r="GP383" s="59"/>
      <c r="GQ383" s="59"/>
    </row>
    <row r="384" spans="1:199" ht="30" x14ac:dyDescent="0.25">
      <c r="A384" s="18">
        <v>1</v>
      </c>
      <c r="B384" s="18">
        <v>1</v>
      </c>
      <c r="C384" s="594" t="s">
        <v>445</v>
      </c>
      <c r="D384" s="27">
        <f>'2 уровень'!F1139</f>
        <v>400</v>
      </c>
      <c r="E384" s="27">
        <f>'2 уровень'!G1139</f>
        <v>133.33333333333334</v>
      </c>
      <c r="F384" s="27">
        <f>'2 уровень'!H1139</f>
        <v>3065.02</v>
      </c>
      <c r="G384" s="64">
        <f>'2 уровень'!I1139</f>
        <v>2298.7649999999999</v>
      </c>
      <c r="H384" s="78"/>
      <c r="I384" s="78">
        <f>'2 уровень'!K1139</f>
        <v>0</v>
      </c>
      <c r="J384" s="73">
        <f>'2 уровень'!L1139</f>
        <v>0</v>
      </c>
      <c r="K384" s="73">
        <f>'2 уровень'!M1139</f>
        <v>0</v>
      </c>
      <c r="L384" s="73">
        <f>'2 уровень'!N1139</f>
        <v>0</v>
      </c>
      <c r="M384" s="73">
        <f>'2 уровень'!O1139</f>
        <v>0</v>
      </c>
      <c r="N384" s="73">
        <f>'2 уровень'!P1139</f>
        <v>0</v>
      </c>
      <c r="O384" s="73">
        <f>'2 уровень'!Q1139</f>
        <v>0</v>
      </c>
      <c r="P384" s="72">
        <f>'2 уровень'!R1139</f>
        <v>0</v>
      </c>
      <c r="Q384" s="72">
        <f>'2 уровень'!S1139</f>
        <v>0</v>
      </c>
      <c r="R384" s="72">
        <f>'2 уровень'!T1139</f>
        <v>0</v>
      </c>
      <c r="S384" s="72">
        <f>'2 уровень'!U1139</f>
        <v>0</v>
      </c>
      <c r="T384" s="72">
        <f>'2 уровень'!V1139</f>
        <v>0</v>
      </c>
      <c r="U384" s="72">
        <f>'2 уровень'!W1139</f>
        <v>0</v>
      </c>
      <c r="V384" s="793">
        <f>'2 уровень'!X1139</f>
        <v>0</v>
      </c>
      <c r="W384" s="72">
        <f>'2 уровень'!Y1139</f>
        <v>0</v>
      </c>
      <c r="X384" s="72">
        <f>'2 уровень'!Z1139</f>
        <v>0</v>
      </c>
      <c r="Y384" s="72">
        <f>'2 уровень'!AA1139</f>
        <v>0</v>
      </c>
      <c r="Z384" s="72">
        <f>'2 уровень'!AB1139</f>
        <v>0</v>
      </c>
      <c r="AA384" s="388">
        <f>'2 уровень'!AC1139</f>
        <v>0</v>
      </c>
      <c r="AB384" s="72"/>
      <c r="AC384" s="72"/>
      <c r="AD384" s="928" t="e">
        <f>'2 уровень'!#REF!</f>
        <v>#REF!</v>
      </c>
      <c r="AE384" s="935" t="e">
        <f>'2 уровень'!#REF!</f>
        <v>#REF!</v>
      </c>
      <c r="AF384" s="196"/>
      <c r="AG384" s="196"/>
      <c r="AH384" s="905"/>
      <c r="AI384" s="59"/>
      <c r="AJ384" s="59"/>
      <c r="AK384" s="277"/>
      <c r="AL384" s="59"/>
      <c r="AM384" s="59"/>
      <c r="AN384" s="59"/>
      <c r="AO384" s="277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  <c r="GD384" s="59"/>
      <c r="GE384" s="59"/>
      <c r="GF384" s="59"/>
      <c r="GG384" s="59"/>
      <c r="GH384" s="59"/>
      <c r="GI384" s="59"/>
      <c r="GJ384" s="59"/>
      <c r="GK384" s="59"/>
      <c r="GL384" s="59"/>
      <c r="GM384" s="59"/>
      <c r="GN384" s="59"/>
      <c r="GO384" s="59"/>
      <c r="GP384" s="59"/>
      <c r="GQ384" s="59"/>
    </row>
    <row r="385" spans="1:199" ht="60" x14ac:dyDescent="0.25">
      <c r="A385" s="18">
        <v>1</v>
      </c>
      <c r="B385" s="18">
        <v>1</v>
      </c>
      <c r="C385" s="594" t="s">
        <v>447</v>
      </c>
      <c r="D385" s="27">
        <f>'2 уровень'!F1140</f>
        <v>0</v>
      </c>
      <c r="E385" s="27">
        <f>'2 уровень'!G1140</f>
        <v>0</v>
      </c>
      <c r="F385" s="27">
        <f>'2 уровень'!H1140</f>
        <v>0</v>
      </c>
      <c r="G385" s="64">
        <f>'2 уровень'!I1140</f>
        <v>0</v>
      </c>
      <c r="H385" s="78">
        <f>'2 уровень'!J1140</f>
        <v>0</v>
      </c>
      <c r="I385" s="78">
        <f>'2 уровень'!K1140</f>
        <v>0</v>
      </c>
      <c r="J385" s="73">
        <f>'2 уровень'!L1140</f>
        <v>0</v>
      </c>
      <c r="K385" s="73">
        <f>'2 уровень'!M1140</f>
        <v>0</v>
      </c>
      <c r="L385" s="73">
        <f>'2 уровень'!N1140</f>
        <v>0</v>
      </c>
      <c r="M385" s="73">
        <f>'2 уровень'!O1140</f>
        <v>0</v>
      </c>
      <c r="N385" s="73">
        <f>'2 уровень'!P1140</f>
        <v>0</v>
      </c>
      <c r="O385" s="73">
        <f>'2 уровень'!Q1140</f>
        <v>0</v>
      </c>
      <c r="P385" s="72">
        <f>'2 уровень'!R1140</f>
        <v>0</v>
      </c>
      <c r="Q385" s="72">
        <f>'2 уровень'!S1140</f>
        <v>0</v>
      </c>
      <c r="R385" s="72">
        <f>'2 уровень'!T1140</f>
        <v>0</v>
      </c>
      <c r="S385" s="72">
        <f>'2 уровень'!U1140</f>
        <v>0</v>
      </c>
      <c r="T385" s="72">
        <f>'2 уровень'!V1140</f>
        <v>0</v>
      </c>
      <c r="U385" s="72">
        <f>'2 уровень'!W1140</f>
        <v>0</v>
      </c>
      <c r="V385" s="793">
        <f>'2 уровень'!X1140</f>
        <v>0</v>
      </c>
      <c r="W385" s="72">
        <f>'2 уровень'!Y1140</f>
        <v>0</v>
      </c>
      <c r="X385" s="72">
        <f>'2 уровень'!Z1140</f>
        <v>0</v>
      </c>
      <c r="Y385" s="72">
        <f>'2 уровень'!AA1140</f>
        <v>0</v>
      </c>
      <c r="Z385" s="72">
        <f>'2 уровень'!AB1140</f>
        <v>0</v>
      </c>
      <c r="AA385" s="388">
        <f>'2 уровень'!AC1140</f>
        <v>0</v>
      </c>
      <c r="AB385" s="72" t="e">
        <f>U385/T385*100</f>
        <v>#DIV/0!</v>
      </c>
      <c r="AC385" s="72" t="e">
        <f>AA385/T385*100</f>
        <v>#DIV/0!</v>
      </c>
      <c r="AD385" s="928" t="e">
        <f>'2 уровень'!#REF!</f>
        <v>#REF!</v>
      </c>
      <c r="AE385" s="935" t="e">
        <f>'2 уровень'!#REF!</f>
        <v>#REF!</v>
      </c>
      <c r="AF385" s="196"/>
      <c r="AG385" s="196"/>
      <c r="AH385" s="905"/>
      <c r="AI385" s="59"/>
      <c r="AJ385" s="59"/>
      <c r="AK385" s="277"/>
      <c r="AL385" s="59"/>
      <c r="AM385" s="59"/>
      <c r="AN385" s="59"/>
      <c r="AO385" s="277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  <c r="GD385" s="59"/>
      <c r="GE385" s="59"/>
      <c r="GF385" s="59"/>
      <c r="GG385" s="59"/>
      <c r="GH385" s="59"/>
      <c r="GI385" s="59"/>
      <c r="GJ385" s="59"/>
      <c r="GK385" s="59"/>
      <c r="GL385" s="59"/>
      <c r="GM385" s="59"/>
      <c r="GN385" s="59"/>
      <c r="GO385" s="59"/>
      <c r="GP385" s="59"/>
      <c r="GQ385" s="59"/>
    </row>
    <row r="386" spans="1:199" ht="45" x14ac:dyDescent="0.25">
      <c r="B386" s="18">
        <v>1</v>
      </c>
      <c r="C386" s="594" t="s">
        <v>448</v>
      </c>
      <c r="D386" s="20">
        <f>'2 уровень'!F1141</f>
        <v>0</v>
      </c>
      <c r="E386" s="20">
        <f>'2 уровень'!G1141</f>
        <v>0</v>
      </c>
      <c r="F386" s="20">
        <f>'2 уровень'!H1141</f>
        <v>0</v>
      </c>
      <c r="G386" s="62">
        <f>'2 уровень'!I1141</f>
        <v>0</v>
      </c>
      <c r="H386" s="78">
        <f>'2 уровень'!J1141</f>
        <v>0</v>
      </c>
      <c r="I386" s="78">
        <f>'2 уровень'!K1141</f>
        <v>0</v>
      </c>
      <c r="J386" s="73">
        <f>'2 уровень'!L1141</f>
        <v>0</v>
      </c>
      <c r="K386" s="73">
        <f>'2 уровень'!M1141</f>
        <v>0</v>
      </c>
      <c r="L386" s="73">
        <f>'2 уровень'!N1141</f>
        <v>0</v>
      </c>
      <c r="M386" s="73">
        <f>'2 уровень'!O1141</f>
        <v>0</v>
      </c>
      <c r="N386" s="73">
        <f>'2 уровень'!P1141</f>
        <v>0</v>
      </c>
      <c r="O386" s="73">
        <f>'2 уровень'!Q1141</f>
        <v>0</v>
      </c>
      <c r="P386" s="72">
        <f>'2 уровень'!R1141</f>
        <v>0</v>
      </c>
      <c r="Q386" s="72">
        <f>'2 уровень'!S1141</f>
        <v>0</v>
      </c>
      <c r="R386" s="72">
        <f>'2 уровень'!T1141</f>
        <v>0</v>
      </c>
      <c r="S386" s="72">
        <f>'2 уровень'!U1141</f>
        <v>0</v>
      </c>
      <c r="T386" s="72">
        <f>'2 уровень'!V1141</f>
        <v>0</v>
      </c>
      <c r="U386" s="72">
        <f>'2 уровень'!W1141</f>
        <v>0</v>
      </c>
      <c r="V386" s="793">
        <f>'2 уровень'!X1141</f>
        <v>0</v>
      </c>
      <c r="W386" s="72">
        <f>'2 уровень'!Y1141</f>
        <v>0</v>
      </c>
      <c r="X386" s="72">
        <f>'2 уровень'!Z1141</f>
        <v>0</v>
      </c>
      <c r="Y386" s="72">
        <f>'2 уровень'!AA1141</f>
        <v>0</v>
      </c>
      <c r="Z386" s="72">
        <f>'2 уровень'!AB1141</f>
        <v>0</v>
      </c>
      <c r="AA386" s="388">
        <f>'2 уровень'!AC1141</f>
        <v>0</v>
      </c>
      <c r="AB386" s="72" t="e">
        <f>U386/T386*100</f>
        <v>#DIV/0!</v>
      </c>
      <c r="AC386" s="72" t="e">
        <f>AA386/T386*100</f>
        <v>#DIV/0!</v>
      </c>
      <c r="AD386" s="928"/>
      <c r="AE386" s="935"/>
      <c r="AF386" s="196"/>
      <c r="AG386" s="196"/>
      <c r="AH386" s="905"/>
      <c r="AI386" s="59"/>
      <c r="AJ386" s="59"/>
      <c r="AK386" s="277"/>
      <c r="AL386" s="59"/>
      <c r="AM386" s="59"/>
      <c r="AN386" s="59"/>
      <c r="AO386" s="277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  <c r="GD386" s="59"/>
      <c r="GE386" s="59"/>
      <c r="GF386" s="59"/>
      <c r="GG386" s="59"/>
      <c r="GH386" s="59"/>
      <c r="GI386" s="59"/>
      <c r="GJ386" s="59"/>
      <c r="GK386" s="59"/>
      <c r="GL386" s="59"/>
      <c r="GM386" s="59"/>
      <c r="GN386" s="59"/>
      <c r="GO386" s="59"/>
      <c r="GP386" s="59"/>
      <c r="GQ386" s="59"/>
    </row>
    <row r="387" spans="1:199" ht="100.5" x14ac:dyDescent="0.25">
      <c r="B387" s="18">
        <v>1</v>
      </c>
      <c r="C387" s="591" t="s">
        <v>449</v>
      </c>
      <c r="D387" s="27">
        <f>'2 уровень'!F1142</f>
        <v>50</v>
      </c>
      <c r="E387" s="27">
        <f>'2 уровень'!G1142</f>
        <v>16.666666666666668</v>
      </c>
      <c r="F387" s="27">
        <f>'2 уровень'!H1142</f>
        <v>0</v>
      </c>
      <c r="G387" s="64">
        <f>'2 уровень'!I1142</f>
        <v>0</v>
      </c>
      <c r="H387" s="78">
        <f>'2 уровень'!J1142</f>
        <v>0</v>
      </c>
      <c r="I387" s="78">
        <f>'2 уровень'!K1142</f>
        <v>0</v>
      </c>
      <c r="J387" s="73">
        <f>'2 уровень'!L1142</f>
        <v>0</v>
      </c>
      <c r="K387" s="73">
        <f>'2 уровень'!M1142</f>
        <v>0</v>
      </c>
      <c r="L387" s="73">
        <f>'2 уровень'!N1142</f>
        <v>0</v>
      </c>
      <c r="M387" s="73">
        <f>'2 уровень'!O1142</f>
        <v>0</v>
      </c>
      <c r="N387" s="73">
        <f>'2 уровень'!P1142</f>
        <v>0</v>
      </c>
      <c r="O387" s="73">
        <f>'2 уровень'!Q1142</f>
        <v>0</v>
      </c>
      <c r="P387" s="72">
        <f>'2 уровень'!R1142</f>
        <v>0</v>
      </c>
      <c r="Q387" s="72">
        <f>'2 уровень'!S1142</f>
        <v>0</v>
      </c>
      <c r="R387" s="72">
        <f>'2 уровень'!T1142</f>
        <v>0</v>
      </c>
      <c r="S387" s="72">
        <f>'2 уровень'!U1142</f>
        <v>0</v>
      </c>
      <c r="T387" s="72">
        <f>'2 уровень'!V1142</f>
        <v>0</v>
      </c>
      <c r="U387" s="72">
        <f>'2 уровень'!W1142</f>
        <v>0</v>
      </c>
      <c r="V387" s="793">
        <f>'2 уровень'!X1142</f>
        <v>0</v>
      </c>
      <c r="W387" s="72">
        <f>'2 уровень'!Y1142</f>
        <v>0</v>
      </c>
      <c r="X387" s="72">
        <f>'2 уровень'!Z1142</f>
        <v>0</v>
      </c>
      <c r="Y387" s="72">
        <f>'2 уровень'!AA1142</f>
        <v>0</v>
      </c>
      <c r="Z387" s="72">
        <f>'2 уровень'!AB1142</f>
        <v>0</v>
      </c>
      <c r="AA387" s="388">
        <f>'2 уровень'!AC1142</f>
        <v>0</v>
      </c>
      <c r="AB387" s="72"/>
      <c r="AC387" s="72"/>
      <c r="AD387" s="928"/>
      <c r="AE387" s="935"/>
      <c r="AF387" s="196"/>
      <c r="AG387" s="196"/>
      <c r="AH387" s="905"/>
      <c r="AI387" s="59"/>
      <c r="AJ387" s="59"/>
      <c r="AK387" s="277"/>
      <c r="AL387" s="59"/>
      <c r="AM387" s="59"/>
      <c r="AN387" s="59"/>
      <c r="AO387" s="277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  <c r="GD387" s="59"/>
      <c r="GE387" s="59"/>
      <c r="GF387" s="59"/>
      <c r="GG387" s="59"/>
      <c r="GH387" s="59"/>
      <c r="GI387" s="59"/>
      <c r="GJ387" s="59"/>
      <c r="GK387" s="59"/>
      <c r="GL387" s="59"/>
      <c r="GM387" s="59"/>
      <c r="GN387" s="59"/>
      <c r="GO387" s="59"/>
      <c r="GP387" s="59"/>
      <c r="GQ387" s="59"/>
    </row>
    <row r="388" spans="1:199" ht="30" x14ac:dyDescent="0.25">
      <c r="B388" s="18">
        <v>1</v>
      </c>
      <c r="C388" s="594" t="s">
        <v>468</v>
      </c>
      <c r="D388" s="27">
        <f>'2 уровень'!F1143</f>
        <v>2815.5</v>
      </c>
      <c r="E388" s="27">
        <f>'2 уровень'!G1143</f>
        <v>938.50000000000011</v>
      </c>
      <c r="F388" s="27">
        <f>'2 уровень'!H1143</f>
        <v>1774</v>
      </c>
      <c r="G388" s="64">
        <f>'2 уровень'!I1143</f>
        <v>189.02503995737879</v>
      </c>
      <c r="H388" s="78">
        <f>'2 уровень'!J1143</f>
        <v>0</v>
      </c>
      <c r="I388" s="78">
        <f>'2 уровень'!K1143</f>
        <v>0</v>
      </c>
      <c r="J388" s="73">
        <f>'2 уровень'!L1143</f>
        <v>0</v>
      </c>
      <c r="K388" s="73">
        <f>'2 уровень'!M1143</f>
        <v>0</v>
      </c>
      <c r="L388" s="73">
        <f>'2 уровень'!N1143</f>
        <v>0</v>
      </c>
      <c r="M388" s="73">
        <f>'2 уровень'!O1143</f>
        <v>0</v>
      </c>
      <c r="N388" s="73">
        <f>'2 уровень'!P1143</f>
        <v>0</v>
      </c>
      <c r="O388" s="73">
        <f>'2 уровень'!Q1143</f>
        <v>0</v>
      </c>
      <c r="P388" s="72">
        <f>'2 уровень'!R1143</f>
        <v>7319</v>
      </c>
      <c r="Q388" s="72">
        <f>'2 уровень'!S1143</f>
        <v>7319</v>
      </c>
      <c r="R388" s="72">
        <f>'2 уровень'!T1143</f>
        <v>7319</v>
      </c>
      <c r="S388" s="72">
        <f>'2 уровень'!U1143</f>
        <v>7319</v>
      </c>
      <c r="T388" s="72">
        <f>'2 уровень'!V1143</f>
        <v>2439.666666666667</v>
      </c>
      <c r="U388" s="72">
        <f>'2 уровень'!W1143</f>
        <v>4602.2237699999996</v>
      </c>
      <c r="V388" s="793">
        <f>'2 уровень'!X1143</f>
        <v>0</v>
      </c>
      <c r="W388" s="72">
        <f>'2 уровень'!Y1143</f>
        <v>0</v>
      </c>
      <c r="X388" s="72">
        <f>'2 уровень'!Z1143</f>
        <v>2162.5571033333331</v>
      </c>
      <c r="Y388" s="72">
        <f>'2 уровень'!AA1143</f>
        <v>0</v>
      </c>
      <c r="Z388" s="72">
        <f>'2 уровень'!AB1143</f>
        <v>0</v>
      </c>
      <c r="AA388" s="388">
        <f>'2 уровень'!AC1143</f>
        <v>4602.2237699999996</v>
      </c>
      <c r="AB388" s="72"/>
      <c r="AC388" s="72"/>
      <c r="AD388" s="928"/>
      <c r="AE388" s="935"/>
      <c r="AF388" s="196"/>
      <c r="AG388" s="196"/>
      <c r="AH388" s="905"/>
      <c r="AI388" s="59"/>
      <c r="AJ388" s="59"/>
      <c r="AK388" s="277"/>
      <c r="AL388" s="59"/>
      <c r="AM388" s="59"/>
      <c r="AN388" s="59"/>
      <c r="AO388" s="277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  <c r="GD388" s="59"/>
      <c r="GE388" s="59"/>
      <c r="GF388" s="59"/>
      <c r="GG388" s="59"/>
      <c r="GH388" s="59"/>
      <c r="GI388" s="59"/>
      <c r="GJ388" s="59"/>
      <c r="GK388" s="59"/>
      <c r="GL388" s="59"/>
      <c r="GM388" s="59"/>
      <c r="GN388" s="59"/>
      <c r="GO388" s="59"/>
      <c r="GP388" s="59"/>
      <c r="GQ388" s="59"/>
    </row>
    <row r="389" spans="1:199" ht="28.5" x14ac:dyDescent="0.25">
      <c r="B389" s="18">
        <v>1</v>
      </c>
      <c r="C389" s="3109" t="s">
        <v>312</v>
      </c>
      <c r="D389" s="27">
        <f>'2 уровень'!F1144</f>
        <v>5601.2765957446809</v>
      </c>
      <c r="E389" s="27">
        <f>'2 уровень'!G1144</f>
        <v>1867.0921985815601</v>
      </c>
      <c r="F389" s="27">
        <f>'2 уровень'!H1144</f>
        <v>2187.4478723404259</v>
      </c>
      <c r="G389" s="64">
        <f>'2 уровень'!I1144</f>
        <v>117.15799969611793</v>
      </c>
      <c r="H389" s="78">
        <f>'2 уровень'!J1144</f>
        <v>0</v>
      </c>
      <c r="I389" s="78">
        <f>'2 уровень'!K1144</f>
        <v>0</v>
      </c>
      <c r="J389" s="73">
        <f>'2 уровень'!L1144</f>
        <v>0</v>
      </c>
      <c r="K389" s="73">
        <f>'2 уровень'!M1144</f>
        <v>0</v>
      </c>
      <c r="L389" s="73">
        <f>'2 уровень'!N1144</f>
        <v>0</v>
      </c>
      <c r="M389" s="73">
        <f>'2 уровень'!O1144</f>
        <v>0</v>
      </c>
      <c r="N389" s="73">
        <f>'2 уровень'!P1144</f>
        <v>0</v>
      </c>
      <c r="O389" s="73">
        <f>'2 уровень'!Q1144</f>
        <v>0</v>
      </c>
      <c r="P389" s="72">
        <f>'2 уровень'!R1144</f>
        <v>0</v>
      </c>
      <c r="Q389" s="72">
        <f>'2 уровень'!S1144</f>
        <v>0</v>
      </c>
      <c r="R389" s="72">
        <f>'2 уровень'!T1144</f>
        <v>0</v>
      </c>
      <c r="S389" s="72">
        <f>'2 уровень'!U1144</f>
        <v>0</v>
      </c>
      <c r="T389" s="72">
        <f>'2 уровень'!V1144</f>
        <v>0</v>
      </c>
      <c r="U389" s="72">
        <f>'2 уровень'!W1144</f>
        <v>0</v>
      </c>
      <c r="V389" s="793">
        <f>'2 уровень'!X1144</f>
        <v>0</v>
      </c>
      <c r="W389" s="72">
        <f>'2 уровень'!Y1144</f>
        <v>0</v>
      </c>
      <c r="X389" s="72">
        <f>'2 уровень'!Z1144</f>
        <v>0</v>
      </c>
      <c r="Y389" s="72">
        <f>'2 уровень'!AA1144</f>
        <v>0</v>
      </c>
      <c r="Z389" s="72">
        <f>'2 уровень'!AB1144</f>
        <v>0</v>
      </c>
      <c r="AA389" s="388">
        <f>'2 уровень'!AC1144</f>
        <v>0</v>
      </c>
      <c r="AB389" s="72"/>
      <c r="AC389" s="72"/>
      <c r="AD389" s="928"/>
      <c r="AE389" s="935"/>
      <c r="AF389" s="196"/>
      <c r="AG389" s="196"/>
      <c r="AH389" s="905"/>
      <c r="AI389" s="59"/>
      <c r="AJ389" s="59"/>
      <c r="AK389" s="277"/>
      <c r="AL389" s="59"/>
      <c r="AM389" s="59"/>
      <c r="AN389" s="59"/>
      <c r="AO389" s="277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  <c r="GD389" s="59"/>
      <c r="GE389" s="59"/>
      <c r="GF389" s="59"/>
      <c r="GG389" s="59"/>
      <c r="GH389" s="59"/>
      <c r="GI389" s="59"/>
      <c r="GJ389" s="59"/>
      <c r="GK389" s="59"/>
      <c r="GL389" s="59"/>
      <c r="GM389" s="59"/>
      <c r="GN389" s="59"/>
      <c r="GO389" s="59"/>
      <c r="GP389" s="59"/>
      <c r="GQ389" s="59"/>
    </row>
    <row r="390" spans="1:199" x14ac:dyDescent="0.25">
      <c r="B390" s="18">
        <v>1</v>
      </c>
      <c r="C390" s="594" t="s">
        <v>320</v>
      </c>
      <c r="D390" s="27">
        <f>'2 уровень'!F1145</f>
        <v>30</v>
      </c>
      <c r="E390" s="27">
        <f>'2 уровень'!G1145</f>
        <v>10</v>
      </c>
      <c r="F390" s="27">
        <f>'2 уровень'!H1145</f>
        <v>0</v>
      </c>
      <c r="G390" s="64">
        <f>'2 уровень'!I1145</f>
        <v>0</v>
      </c>
      <c r="H390" s="78">
        <f>'2 уровень'!J1145</f>
        <v>0</v>
      </c>
      <c r="I390" s="78">
        <f>'2 уровень'!K1145</f>
        <v>0</v>
      </c>
      <c r="J390" s="73">
        <f>'2 уровень'!L1145</f>
        <v>0</v>
      </c>
      <c r="K390" s="73">
        <f>'2 уровень'!M1145</f>
        <v>0</v>
      </c>
      <c r="L390" s="73">
        <f>'2 уровень'!N1145</f>
        <v>0</v>
      </c>
      <c r="M390" s="73">
        <f>'2 уровень'!O1145</f>
        <v>0</v>
      </c>
      <c r="N390" s="73">
        <f>'2 уровень'!P1145</f>
        <v>0</v>
      </c>
      <c r="O390" s="73">
        <f>'2 уровень'!Q1145</f>
        <v>0</v>
      </c>
      <c r="P390" s="72">
        <f>'2 уровень'!R1145</f>
        <v>0</v>
      </c>
      <c r="Q390" s="72">
        <f>'2 уровень'!S1145</f>
        <v>0</v>
      </c>
      <c r="R390" s="72">
        <f>'2 уровень'!T1145</f>
        <v>0</v>
      </c>
      <c r="S390" s="72">
        <f>'2 уровень'!U1145</f>
        <v>0</v>
      </c>
      <c r="T390" s="72">
        <f>'2 уровень'!V1145</f>
        <v>0</v>
      </c>
      <c r="U390" s="72">
        <f>'2 уровень'!W1145</f>
        <v>0</v>
      </c>
      <c r="V390" s="793">
        <f>'2 уровень'!X1145</f>
        <v>0</v>
      </c>
      <c r="W390" s="72">
        <f>'2 уровень'!Y1145</f>
        <v>0</v>
      </c>
      <c r="X390" s="72">
        <f>'2 уровень'!Z1145</f>
        <v>0</v>
      </c>
      <c r="Y390" s="72">
        <f>'2 уровень'!AA1145</f>
        <v>0</v>
      </c>
      <c r="Z390" s="72">
        <f>'2 уровень'!AB1145</f>
        <v>0</v>
      </c>
      <c r="AA390" s="388">
        <f>'2 уровень'!AC1145</f>
        <v>0</v>
      </c>
      <c r="AB390" s="72"/>
      <c r="AC390" s="72"/>
      <c r="AD390" s="928" t="e">
        <f>'2 уровень'!#REF!</f>
        <v>#REF!</v>
      </c>
      <c r="AE390" s="935" t="e">
        <f>'2 уровень'!#REF!</f>
        <v>#REF!</v>
      </c>
      <c r="AF390" s="196"/>
      <c r="AG390" s="196"/>
      <c r="AH390" s="905"/>
      <c r="AI390" s="59"/>
      <c r="AJ390" s="59"/>
      <c r="AK390" s="277"/>
      <c r="AL390" s="59"/>
      <c r="AM390" s="59"/>
      <c r="AN390" s="59"/>
      <c r="AO390" s="277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  <c r="GD390" s="59"/>
      <c r="GE390" s="59"/>
      <c r="GF390" s="59"/>
      <c r="GG390" s="59"/>
      <c r="GH390" s="59"/>
      <c r="GI390" s="59"/>
      <c r="GJ390" s="59"/>
      <c r="GK390" s="59"/>
      <c r="GL390" s="59"/>
      <c r="GM390" s="59"/>
      <c r="GN390" s="59"/>
      <c r="GO390" s="59"/>
      <c r="GP390" s="59"/>
      <c r="GQ390" s="59"/>
    </row>
    <row r="391" spans="1:199" x14ac:dyDescent="0.25">
      <c r="B391" s="18">
        <v>1</v>
      </c>
      <c r="C391" s="594" t="s">
        <v>321</v>
      </c>
      <c r="D391" s="27">
        <f>'2 уровень'!F1146</f>
        <v>5521.2765957446809</v>
      </c>
      <c r="E391" s="27">
        <f>'2 уровень'!G1146</f>
        <v>1840.4255319148933</v>
      </c>
      <c r="F391" s="27">
        <f>'2 уровень'!H1146</f>
        <v>2161.4478723404259</v>
      </c>
      <c r="G391" s="64">
        <f>'2 уровень'!I1146</f>
        <v>117.44283236994224</v>
      </c>
      <c r="H391" s="78">
        <f>'2 уровень'!J1146</f>
        <v>0</v>
      </c>
      <c r="I391" s="78">
        <f>'2 уровень'!K1146</f>
        <v>0</v>
      </c>
      <c r="J391" s="73">
        <f>'2 уровень'!L1146</f>
        <v>0</v>
      </c>
      <c r="K391" s="73">
        <f>'2 уровень'!M1146</f>
        <v>0</v>
      </c>
      <c r="L391" s="73">
        <f>'2 уровень'!N1146</f>
        <v>0</v>
      </c>
      <c r="M391" s="73">
        <f>'2 уровень'!O1146</f>
        <v>0</v>
      </c>
      <c r="N391" s="73">
        <f>'2 уровень'!P1146</f>
        <v>0</v>
      </c>
      <c r="O391" s="73">
        <f>'2 уровень'!Q1146</f>
        <v>0</v>
      </c>
      <c r="P391" s="27">
        <f>'2 уровень'!R1146</f>
        <v>0</v>
      </c>
      <c r="Q391" s="27">
        <f>'2 уровень'!S1146</f>
        <v>0</v>
      </c>
      <c r="R391" s="27">
        <f>'2 уровень'!T1146</f>
        <v>0</v>
      </c>
      <c r="S391" s="27">
        <f>'2 уровень'!U1146</f>
        <v>0</v>
      </c>
      <c r="T391" s="27">
        <f>'2 уровень'!V1146</f>
        <v>0</v>
      </c>
      <c r="U391" s="27">
        <f>'2 уровень'!W1146</f>
        <v>0</v>
      </c>
      <c r="V391" s="27">
        <f>'2 уровень'!X1146</f>
        <v>0</v>
      </c>
      <c r="W391" s="27">
        <f>'2 уровень'!Y1146</f>
        <v>0</v>
      </c>
      <c r="X391" s="27">
        <f>'2 уровень'!Z1146</f>
        <v>0</v>
      </c>
      <c r="Y391" s="27">
        <f>'2 уровень'!AA1146</f>
        <v>0</v>
      </c>
      <c r="Z391" s="27">
        <f>'2 уровень'!AB1146</f>
        <v>0</v>
      </c>
      <c r="AA391" s="27">
        <f>'2 уровень'!AC1146</f>
        <v>0</v>
      </c>
      <c r="AB391" s="72"/>
      <c r="AC391" s="72"/>
      <c r="AD391" s="928" t="e">
        <f>'2 уровень'!#REF!</f>
        <v>#REF!</v>
      </c>
      <c r="AE391" s="935" t="e">
        <f>'2 уровень'!#REF!</f>
        <v>#REF!</v>
      </c>
      <c r="AF391" s="196"/>
      <c r="AG391" s="196"/>
      <c r="AH391" s="905"/>
      <c r="AI391" s="59"/>
      <c r="AJ391" s="59"/>
      <c r="AK391" s="277"/>
      <c r="AL391" s="59"/>
      <c r="AM391" s="59"/>
      <c r="AN391" s="59"/>
      <c r="AO391" s="277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  <c r="GD391" s="59"/>
      <c r="GE391" s="59"/>
      <c r="GF391" s="59"/>
      <c r="GG391" s="59"/>
      <c r="GH391" s="59"/>
      <c r="GI391" s="59"/>
      <c r="GJ391" s="59"/>
      <c r="GK391" s="59"/>
      <c r="GL391" s="59"/>
      <c r="GM391" s="59"/>
      <c r="GN391" s="59"/>
      <c r="GO391" s="59"/>
      <c r="GP391" s="59"/>
      <c r="GQ391" s="59"/>
    </row>
    <row r="392" spans="1:199" x14ac:dyDescent="0.25">
      <c r="B392" s="18">
        <v>1</v>
      </c>
      <c r="C392" s="594" t="s">
        <v>322</v>
      </c>
      <c r="D392" s="27">
        <f>'2 уровень'!F1147</f>
        <v>51900</v>
      </c>
      <c r="E392" s="27">
        <f>'2 уровень'!G1147</f>
        <v>17300</v>
      </c>
      <c r="F392" s="27">
        <f>'2 уровень'!H1147</f>
        <v>20317.610000000004</v>
      </c>
      <c r="G392" s="64">
        <f>'2 уровень'!I1147</f>
        <v>117.44283236994222</v>
      </c>
      <c r="H392" s="78">
        <f>'2 уровень'!J1147</f>
        <v>0</v>
      </c>
      <c r="I392" s="78">
        <f>'2 уровень'!K1147</f>
        <v>0</v>
      </c>
      <c r="J392" s="73">
        <f>'2 уровень'!L1147</f>
        <v>0</v>
      </c>
      <c r="K392" s="73">
        <f>'2 уровень'!M1147</f>
        <v>0</v>
      </c>
      <c r="L392" s="73">
        <f>'2 уровень'!N1147</f>
        <v>0</v>
      </c>
      <c r="M392" s="73">
        <f>'2 уровень'!O1147</f>
        <v>0</v>
      </c>
      <c r="N392" s="73">
        <f>'2 уровень'!P1147</f>
        <v>0</v>
      </c>
      <c r="O392" s="73">
        <f>'2 уровень'!Q1147</f>
        <v>0</v>
      </c>
      <c r="P392" s="72">
        <f>'2 уровень'!R1147</f>
        <v>0</v>
      </c>
      <c r="Q392" s="72">
        <f>'2 уровень'!S1147</f>
        <v>0</v>
      </c>
      <c r="R392" s="72">
        <f>'2 уровень'!T1147</f>
        <v>0</v>
      </c>
      <c r="S392" s="72">
        <f>'2 уровень'!U1147</f>
        <v>0</v>
      </c>
      <c r="T392" s="72">
        <f>'2 уровень'!V1147</f>
        <v>0</v>
      </c>
      <c r="U392" s="72">
        <f>'2 уровень'!W1147</f>
        <v>0</v>
      </c>
      <c r="V392" s="793">
        <f>'2 уровень'!X1147</f>
        <v>0</v>
      </c>
      <c r="W392" s="72">
        <f>'2 уровень'!Y1147</f>
        <v>0</v>
      </c>
      <c r="X392" s="72">
        <f>'2 уровень'!Z1147</f>
        <v>0</v>
      </c>
      <c r="Y392" s="72">
        <f>'2 уровень'!AA1147</f>
        <v>0</v>
      </c>
      <c r="Z392" s="72">
        <f>'2 уровень'!AB1147</f>
        <v>0</v>
      </c>
      <c r="AA392" s="388">
        <f>'2 уровень'!AC1147</f>
        <v>0</v>
      </c>
      <c r="AB392" s="72"/>
      <c r="AC392" s="72"/>
      <c r="AD392" s="928" t="e">
        <f>'2 уровень'!#REF!</f>
        <v>#REF!</v>
      </c>
      <c r="AE392" s="935" t="e">
        <f>'2 уровень'!#REF!</f>
        <v>#REF!</v>
      </c>
      <c r="AF392" s="196"/>
      <c r="AG392" s="196"/>
      <c r="AH392" s="905"/>
      <c r="AI392" s="59"/>
      <c r="AJ392" s="59"/>
      <c r="AK392" s="277"/>
      <c r="AL392" s="59"/>
      <c r="AM392" s="59"/>
      <c r="AN392" s="59"/>
      <c r="AO392" s="277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  <c r="GD392" s="59"/>
      <c r="GE392" s="59"/>
      <c r="GF392" s="59"/>
      <c r="GG392" s="59"/>
      <c r="GH392" s="59"/>
      <c r="GI392" s="59"/>
      <c r="GJ392" s="59"/>
      <c r="GK392" s="59"/>
      <c r="GL392" s="59"/>
      <c r="GM392" s="59"/>
      <c r="GN392" s="59"/>
      <c r="GO392" s="59"/>
      <c r="GP392" s="59"/>
      <c r="GQ392" s="59"/>
    </row>
    <row r="393" spans="1:199" x14ac:dyDescent="0.25">
      <c r="B393" s="18">
        <v>1</v>
      </c>
      <c r="C393" s="594" t="s">
        <v>495</v>
      </c>
      <c r="D393" s="27">
        <f>'2 уровень'!F1148</f>
        <v>50</v>
      </c>
      <c r="E393" s="27">
        <f>'2 уровень'!G1148</f>
        <v>16.666666666666664</v>
      </c>
      <c r="F393" s="27">
        <f>'2 уровень'!H1148</f>
        <v>26</v>
      </c>
      <c r="G393" s="64">
        <f>'2 уровень'!I1148</f>
        <v>156.00000000000003</v>
      </c>
      <c r="H393" s="78">
        <f>'2 уровень'!J1148</f>
        <v>0</v>
      </c>
      <c r="I393" s="78">
        <f>'2 уровень'!K1148</f>
        <v>0</v>
      </c>
      <c r="J393" s="73">
        <f>'2 уровень'!L1148</f>
        <v>0</v>
      </c>
      <c r="K393" s="73">
        <f>'2 уровень'!M1148</f>
        <v>0</v>
      </c>
      <c r="L393" s="73">
        <f>'2 уровень'!N1148</f>
        <v>0</v>
      </c>
      <c r="M393" s="73">
        <f>'2 уровень'!O1148</f>
        <v>0</v>
      </c>
      <c r="N393" s="73">
        <f>'2 уровень'!P1148</f>
        <v>0</v>
      </c>
      <c r="O393" s="73">
        <f>'2 уровень'!Q1148</f>
        <v>0</v>
      </c>
      <c r="P393" s="72">
        <f>'2 уровень'!R1148</f>
        <v>1904.2251999999996</v>
      </c>
      <c r="Q393" s="72">
        <f>'2 уровень'!S1148</f>
        <v>1904.2251999999996</v>
      </c>
      <c r="R393" s="72">
        <f>'2 уровень'!T1148</f>
        <v>1904.2251999999996</v>
      </c>
      <c r="S393" s="72">
        <f>'2 уровень'!U1148</f>
        <v>1904.2251999999996</v>
      </c>
      <c r="T393" s="72">
        <f>'2 уровень'!V1148</f>
        <v>634.74173333333317</v>
      </c>
      <c r="U393" s="72">
        <f>'2 уровень'!W1148</f>
        <v>702.81795</v>
      </c>
      <c r="V393" s="793">
        <f>'2 уровень'!X1148</f>
        <v>0</v>
      </c>
      <c r="W393" s="72">
        <f>'2 уровень'!Y1148</f>
        <v>0</v>
      </c>
      <c r="X393" s="72">
        <f>'2 уровень'!Z1148</f>
        <v>68.076216666666824</v>
      </c>
      <c r="Y393" s="72">
        <f>'2 уровень'!AA1148</f>
        <v>0</v>
      </c>
      <c r="Z393" s="72">
        <f>'2 уровень'!AB1148</f>
        <v>0</v>
      </c>
      <c r="AA393" s="388">
        <f>'2 уровень'!AC1148</f>
        <v>702.81795</v>
      </c>
      <c r="AB393" s="72"/>
      <c r="AC393" s="72"/>
      <c r="AD393" s="928" t="e">
        <f>'2 уровень'!#REF!</f>
        <v>#REF!</v>
      </c>
      <c r="AE393" s="935" t="e">
        <f>'2 уровень'!#REF!</f>
        <v>#REF!</v>
      </c>
      <c r="AF393" s="196"/>
      <c r="AG393" s="196"/>
      <c r="AH393" s="905"/>
      <c r="AI393" s="59"/>
      <c r="AJ393" s="59"/>
      <c r="AK393" s="277"/>
      <c r="AL393" s="59"/>
      <c r="AM393" s="59"/>
      <c r="AN393" s="59"/>
      <c r="AO393" s="277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  <c r="GD393" s="59"/>
      <c r="GE393" s="59"/>
      <c r="GF393" s="59"/>
      <c r="GG393" s="59"/>
      <c r="GH393" s="59"/>
      <c r="GI393" s="59"/>
      <c r="GJ393" s="59"/>
      <c r="GK393" s="59"/>
      <c r="GL393" s="59"/>
      <c r="GM393" s="59"/>
      <c r="GN393" s="59"/>
      <c r="GO393" s="59"/>
      <c r="GP393" s="59"/>
      <c r="GQ393" s="59"/>
    </row>
    <row r="394" spans="1:199" ht="30" x14ac:dyDescent="0.25">
      <c r="A394" s="18">
        <v>1</v>
      </c>
      <c r="B394" s="18">
        <v>1</v>
      </c>
      <c r="C394" s="597" t="s">
        <v>305</v>
      </c>
      <c r="D394" s="27">
        <f>'2 уровень'!F1149</f>
        <v>541</v>
      </c>
      <c r="E394" s="27">
        <f>'2 уровень'!G1149</f>
        <v>180.33333333333334</v>
      </c>
      <c r="F394" s="27">
        <f>'2 уровень'!H1149</f>
        <v>180</v>
      </c>
      <c r="G394" s="64">
        <f>'2 уровень'!I1149</f>
        <v>60</v>
      </c>
      <c r="H394" s="78">
        <f>'2 уровень'!J1149</f>
        <v>0</v>
      </c>
      <c r="I394" s="78">
        <f>'2 уровень'!K1149</f>
        <v>0</v>
      </c>
      <c r="J394" s="73">
        <f>'2 уровень'!L1149</f>
        <v>0</v>
      </c>
      <c r="K394" s="73">
        <f>'2 уровень'!M1149</f>
        <v>0</v>
      </c>
      <c r="L394" s="73">
        <f>'2 уровень'!N1149</f>
        <v>0</v>
      </c>
      <c r="M394" s="73">
        <f>'2 уровень'!O1149</f>
        <v>0</v>
      </c>
      <c r="N394" s="73">
        <f>'2 уровень'!P1149</f>
        <v>0</v>
      </c>
      <c r="O394" s="73">
        <f>'2 уровень'!Q1149</f>
        <v>0</v>
      </c>
      <c r="P394" s="72">
        <f>'2 уровень'!R1149</f>
        <v>0</v>
      </c>
      <c r="Q394" s="72">
        <f>'2 уровень'!S1149</f>
        <v>0</v>
      </c>
      <c r="R394" s="72">
        <f>'2 уровень'!T1149</f>
        <v>0</v>
      </c>
      <c r="S394" s="72">
        <f>'2 уровень'!U1149</f>
        <v>0</v>
      </c>
      <c r="T394" s="72">
        <f>'2 уровень'!V1149</f>
        <v>0</v>
      </c>
      <c r="U394" s="72">
        <f>'2 уровень'!W1149</f>
        <v>0</v>
      </c>
      <c r="V394" s="793">
        <f>'2 уровень'!X1149</f>
        <v>0</v>
      </c>
      <c r="W394" s="72">
        <f>'2 уровень'!Y1149</f>
        <v>0</v>
      </c>
      <c r="X394" s="72">
        <f>'2 уровень'!Z1149</f>
        <v>0</v>
      </c>
      <c r="Y394" s="72">
        <f>'2 уровень'!AA1149</f>
        <v>0</v>
      </c>
      <c r="Z394" s="72">
        <f>'2 уровень'!AB1149</f>
        <v>0</v>
      </c>
      <c r="AA394" s="388">
        <f>'2 уровень'!AC1149</f>
        <v>0</v>
      </c>
      <c r="AB394" s="72"/>
      <c r="AC394" s="72"/>
      <c r="AD394" s="928" t="e">
        <f>'2 уровень'!#REF!</f>
        <v>#REF!</v>
      </c>
      <c r="AE394" s="935" t="e">
        <f>'2 уровень'!#REF!</f>
        <v>#REF!</v>
      </c>
      <c r="AF394" s="196"/>
      <c r="AG394" s="196"/>
      <c r="AH394" s="905"/>
      <c r="AI394" s="59"/>
      <c r="AJ394" s="59"/>
      <c r="AK394" s="277"/>
      <c r="AL394" s="59"/>
      <c r="AM394" s="59"/>
      <c r="AN394" s="59"/>
      <c r="AO394" s="277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  <c r="GD394" s="59"/>
      <c r="GE394" s="59"/>
      <c r="GF394" s="59"/>
      <c r="GG394" s="59"/>
      <c r="GH394" s="59"/>
      <c r="GI394" s="59"/>
      <c r="GJ394" s="59"/>
      <c r="GK394" s="59"/>
      <c r="GL394" s="59"/>
      <c r="GM394" s="59"/>
      <c r="GN394" s="59"/>
      <c r="GO394" s="59"/>
      <c r="GP394" s="59"/>
      <c r="GQ394" s="59"/>
    </row>
    <row r="395" spans="1:199" ht="29.25" x14ac:dyDescent="0.25">
      <c r="B395" s="18">
        <v>1</v>
      </c>
      <c r="C395" s="591" t="s">
        <v>191</v>
      </c>
      <c r="D395" s="27">
        <f>'2 уровень'!F1150</f>
        <v>541</v>
      </c>
      <c r="E395" s="27">
        <f>'2 уровень'!G1150</f>
        <v>180.33333333333334</v>
      </c>
      <c r="F395" s="27">
        <f>'2 уровень'!H1150</f>
        <v>180</v>
      </c>
      <c r="G395" s="64">
        <f>'2 уровень'!I1150</f>
        <v>0</v>
      </c>
      <c r="H395" s="78">
        <f>'2 уровень'!J1150</f>
        <v>0</v>
      </c>
      <c r="I395" s="78">
        <f>'2 уровень'!K1150</f>
        <v>0</v>
      </c>
      <c r="J395" s="73">
        <f>'2 уровень'!L1150</f>
        <v>0</v>
      </c>
      <c r="K395" s="73">
        <f>'2 уровень'!M1150</f>
        <v>0</v>
      </c>
      <c r="L395" s="73">
        <f>'2 уровень'!N1150</f>
        <v>0</v>
      </c>
      <c r="M395" s="73">
        <f>'2 уровень'!O1150</f>
        <v>0</v>
      </c>
      <c r="N395" s="73">
        <f>'2 уровень'!P1150</f>
        <v>0</v>
      </c>
      <c r="O395" s="73">
        <f>'2 уровень'!Q1150</f>
        <v>0</v>
      </c>
      <c r="P395" s="72">
        <f>'2 уровень'!R1150</f>
        <v>0</v>
      </c>
      <c r="Q395" s="72">
        <f>'2 уровень'!S1150</f>
        <v>0</v>
      </c>
      <c r="R395" s="72">
        <f>'2 уровень'!T1150</f>
        <v>0</v>
      </c>
      <c r="S395" s="72">
        <f>'2 уровень'!U1150</f>
        <v>0</v>
      </c>
      <c r="T395" s="72">
        <f>'2 уровень'!V1150</f>
        <v>0</v>
      </c>
      <c r="U395" s="72">
        <f>'2 уровень'!W1150</f>
        <v>0</v>
      </c>
      <c r="V395" s="793">
        <f>'2 уровень'!X1150</f>
        <v>0</v>
      </c>
      <c r="W395" s="72">
        <f>'2 уровень'!Y1150</f>
        <v>0</v>
      </c>
      <c r="X395" s="72">
        <f>'2 уровень'!Z1150</f>
        <v>0</v>
      </c>
      <c r="Y395" s="72">
        <f>'2 уровень'!AA1150</f>
        <v>0</v>
      </c>
      <c r="Z395" s="72">
        <f>'2 уровень'!AB1150</f>
        <v>0</v>
      </c>
      <c r="AA395" s="388">
        <f>'2 уровень'!AC1150</f>
        <v>0</v>
      </c>
      <c r="AB395" s="72"/>
      <c r="AC395" s="72"/>
      <c r="AD395" s="928" t="e">
        <f>'2 уровень'!#REF!</f>
        <v>#REF!</v>
      </c>
      <c r="AE395" s="935" t="e">
        <f>'2 уровень'!#REF!</f>
        <v>#REF!</v>
      </c>
      <c r="AF395" s="196"/>
      <c r="AG395" s="196"/>
      <c r="AH395" s="905"/>
      <c r="AI395" s="59"/>
      <c r="AJ395" s="59"/>
      <c r="AK395" s="277"/>
      <c r="AL395" s="59"/>
      <c r="AM395" s="59"/>
      <c r="AN395" s="59"/>
      <c r="AO395" s="277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  <c r="GD395" s="59"/>
      <c r="GE395" s="59"/>
      <c r="GF395" s="59"/>
      <c r="GG395" s="59"/>
      <c r="GH395" s="59"/>
      <c r="GI395" s="59"/>
      <c r="GJ395" s="59"/>
      <c r="GK395" s="59"/>
      <c r="GL395" s="59"/>
      <c r="GM395" s="59"/>
      <c r="GN395" s="59"/>
      <c r="GO395" s="59"/>
      <c r="GP395" s="59"/>
      <c r="GQ395" s="59"/>
    </row>
    <row r="396" spans="1:199" ht="72" x14ac:dyDescent="0.25">
      <c r="A396" s="18">
        <v>1</v>
      </c>
      <c r="B396" s="18">
        <v>1</v>
      </c>
      <c r="C396" s="591" t="s">
        <v>313</v>
      </c>
      <c r="D396" s="27">
        <f>'2 уровень'!F1151</f>
        <v>603</v>
      </c>
      <c r="E396" s="27">
        <f>'2 уровень'!G1151</f>
        <v>201</v>
      </c>
      <c r="F396" s="27">
        <f>'2 уровень'!H1151</f>
        <v>233</v>
      </c>
      <c r="G396" s="64">
        <f>'2 уровень'!I1151</f>
        <v>115.92039800995025</v>
      </c>
      <c r="H396" s="78">
        <f>'2 уровень'!J1151</f>
        <v>0</v>
      </c>
      <c r="I396" s="78">
        <f>'2 уровень'!K1151</f>
        <v>0</v>
      </c>
      <c r="J396" s="73">
        <f>'2 уровень'!L1151</f>
        <v>0</v>
      </c>
      <c r="K396" s="73">
        <f>'2 уровень'!M1151</f>
        <v>0</v>
      </c>
      <c r="L396" s="73">
        <f>'2 уровень'!N1151</f>
        <v>0</v>
      </c>
      <c r="M396" s="73">
        <f>'2 уровень'!O1151</f>
        <v>0</v>
      </c>
      <c r="N396" s="73">
        <f>'2 уровень'!P1151</f>
        <v>0</v>
      </c>
      <c r="O396" s="73">
        <f>'2 уровень'!Q1151</f>
        <v>0</v>
      </c>
      <c r="P396" s="72">
        <f>'2 уровень'!R1151</f>
        <v>0</v>
      </c>
      <c r="Q396" s="72">
        <f>'2 уровень'!S1151</f>
        <v>0</v>
      </c>
      <c r="R396" s="72">
        <f>'2 уровень'!T1151</f>
        <v>0</v>
      </c>
      <c r="S396" s="72">
        <f>'2 уровень'!U1151</f>
        <v>0</v>
      </c>
      <c r="T396" s="72">
        <f>'2 уровень'!V1151</f>
        <v>0</v>
      </c>
      <c r="U396" s="72">
        <f>'2 уровень'!W1151</f>
        <v>0</v>
      </c>
      <c r="V396" s="793">
        <f>'2 уровень'!X1151</f>
        <v>0</v>
      </c>
      <c r="W396" s="72">
        <f>'2 уровень'!Y1151</f>
        <v>0</v>
      </c>
      <c r="X396" s="72">
        <f>'2 уровень'!Z1151</f>
        <v>0</v>
      </c>
      <c r="Y396" s="72">
        <f>'2 уровень'!AA1151</f>
        <v>0</v>
      </c>
      <c r="Z396" s="72">
        <f>'2 уровень'!AB1151</f>
        <v>0</v>
      </c>
      <c r="AA396" s="388">
        <f>'2 уровень'!AC1151</f>
        <v>0</v>
      </c>
      <c r="AB396" s="72"/>
      <c r="AC396" s="72"/>
      <c r="AD396" s="928" t="e">
        <f>'2 уровень'!#REF!</f>
        <v>#REF!</v>
      </c>
      <c r="AE396" s="935" t="e">
        <f>'2 уровень'!#REF!</f>
        <v>#REF!</v>
      </c>
      <c r="AF396" s="196"/>
      <c r="AG396" s="196"/>
      <c r="AH396" s="905"/>
      <c r="AI396" s="59"/>
      <c r="AJ396" s="59"/>
      <c r="AK396" s="277"/>
      <c r="AL396" s="59"/>
      <c r="AM396" s="59"/>
      <c r="AN396" s="59"/>
      <c r="AO396" s="277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  <c r="GD396" s="59"/>
      <c r="GE396" s="59"/>
      <c r="GF396" s="59"/>
      <c r="GG396" s="59"/>
      <c r="GH396" s="59"/>
      <c r="GI396" s="59"/>
      <c r="GJ396" s="59"/>
      <c r="GK396" s="59"/>
      <c r="GL396" s="59"/>
      <c r="GM396" s="59"/>
      <c r="GN396" s="59"/>
      <c r="GO396" s="59"/>
      <c r="GP396" s="59"/>
      <c r="GQ396" s="59"/>
    </row>
    <row r="397" spans="1:199" x14ac:dyDescent="0.25">
      <c r="A397" s="18">
        <v>1</v>
      </c>
      <c r="B397" s="18">
        <v>1</v>
      </c>
      <c r="C397" s="591" t="s">
        <v>217</v>
      </c>
      <c r="D397" s="27">
        <f>'2 уровень'!F1152</f>
        <v>5380</v>
      </c>
      <c r="E397" s="27">
        <f>'2 уровень'!G1152</f>
        <v>1793.3333333333333</v>
      </c>
      <c r="F397" s="27">
        <f>'2 уровень'!H1152</f>
        <v>1842</v>
      </c>
      <c r="G397" s="64">
        <f>'2 уровень'!I1152</f>
        <v>102.71375464684016</v>
      </c>
      <c r="H397" s="78">
        <f>'2 уровень'!J1152</f>
        <v>0</v>
      </c>
      <c r="I397" s="78">
        <f>'2 уровень'!K1152</f>
        <v>0</v>
      </c>
      <c r="J397" s="73">
        <f>'2 уровень'!L1152</f>
        <v>0</v>
      </c>
      <c r="K397" s="73">
        <f>'2 уровень'!M1152</f>
        <v>0</v>
      </c>
      <c r="L397" s="73">
        <f>'2 уровень'!N1152</f>
        <v>0</v>
      </c>
      <c r="M397" s="73">
        <f>'2 уровень'!O1152</f>
        <v>0</v>
      </c>
      <c r="N397" s="73">
        <f>'2 уровень'!P1152</f>
        <v>0</v>
      </c>
      <c r="O397" s="73">
        <f>'2 уровень'!Q1152</f>
        <v>0</v>
      </c>
      <c r="P397" s="72">
        <f>'2 уровень'!R1152</f>
        <v>14433.334800000001</v>
      </c>
      <c r="Q397" s="72">
        <f>'2 уровень'!S1152</f>
        <v>14433.334800000001</v>
      </c>
      <c r="R397" s="72">
        <f>'2 уровень'!T1152</f>
        <v>14433.334800000001</v>
      </c>
      <c r="S397" s="72">
        <f>'2 уровень'!U1152</f>
        <v>14433.334800000001</v>
      </c>
      <c r="T397" s="72">
        <f>'2 уровень'!V1152</f>
        <v>4811.1116000000002</v>
      </c>
      <c r="U397" s="72">
        <f>'2 уровень'!W1152</f>
        <v>3217.67193</v>
      </c>
      <c r="V397" s="793">
        <f>'2 уровень'!X1152</f>
        <v>0</v>
      </c>
      <c r="W397" s="72">
        <f>'2 уровень'!Y1152</f>
        <v>210.58041</v>
      </c>
      <c r="X397" s="72">
        <f>'2 уровень'!Z1152</f>
        <v>-1593.4396700000002</v>
      </c>
      <c r="Y397" s="72">
        <f>'2 уровень'!AA1152</f>
        <v>0</v>
      </c>
      <c r="Z397" s="72">
        <f>'2 уровень'!AB1152</f>
        <v>0</v>
      </c>
      <c r="AA397" s="388">
        <f>'2 уровень'!AC1152</f>
        <v>3428.25234</v>
      </c>
      <c r="AB397" s="72"/>
      <c r="AC397" s="72"/>
      <c r="AD397" s="928" t="e">
        <f>'2 уровень'!#REF!</f>
        <v>#REF!</v>
      </c>
      <c r="AE397" s="935" t="e">
        <f>'2 уровень'!#REF!</f>
        <v>#REF!</v>
      </c>
      <c r="AF397" s="196"/>
      <c r="AG397" s="196"/>
      <c r="AH397" s="905"/>
      <c r="AI397" s="59"/>
      <c r="AJ397" s="59"/>
      <c r="AK397" s="277"/>
      <c r="AL397" s="59"/>
      <c r="AM397" s="59"/>
      <c r="AN397" s="59"/>
      <c r="AO397" s="277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  <c r="GD397" s="59"/>
      <c r="GE397" s="59"/>
      <c r="GF397" s="59"/>
      <c r="GG397" s="59"/>
      <c r="GH397" s="59"/>
      <c r="GI397" s="59"/>
      <c r="GJ397" s="59"/>
      <c r="GK397" s="59"/>
      <c r="GL397" s="59"/>
      <c r="GM397" s="59"/>
      <c r="GN397" s="59"/>
      <c r="GO397" s="59"/>
      <c r="GP397" s="59"/>
      <c r="GQ397" s="59"/>
    </row>
    <row r="398" spans="1:199" ht="86.25" x14ac:dyDescent="0.25">
      <c r="A398" s="18">
        <v>1</v>
      </c>
      <c r="B398" s="18">
        <v>1</v>
      </c>
      <c r="C398" s="591" t="s">
        <v>508</v>
      </c>
      <c r="D398" s="27">
        <f>'2 уровень'!F1153</f>
        <v>7381</v>
      </c>
      <c r="E398" s="27">
        <f>'2 уровень'!G1153</f>
        <v>2460.3333333333335</v>
      </c>
      <c r="F398" s="27">
        <f>'2 уровень'!H1153</f>
        <v>1578</v>
      </c>
      <c r="G398" s="64">
        <f>'2 уровень'!I1153</f>
        <v>64.137650724834032</v>
      </c>
      <c r="H398" s="78">
        <f>'2 уровень'!J1153</f>
        <v>0</v>
      </c>
      <c r="I398" s="78">
        <f>'2 уровень'!K1153</f>
        <v>0</v>
      </c>
      <c r="J398" s="73">
        <f>'2 уровень'!L1153</f>
        <v>0</v>
      </c>
      <c r="K398" s="73">
        <f>'2 уровень'!M1153</f>
        <v>0</v>
      </c>
      <c r="L398" s="73">
        <f>'2 уровень'!N1153</f>
        <v>0</v>
      </c>
      <c r="M398" s="73">
        <f>'2 уровень'!O1153</f>
        <v>0</v>
      </c>
      <c r="N398" s="73">
        <f>'2 уровень'!P1153</f>
        <v>0</v>
      </c>
      <c r="O398" s="73">
        <f>'2 уровень'!Q1153</f>
        <v>0</v>
      </c>
      <c r="P398" s="72">
        <f>'2 уровень'!R1153</f>
        <v>27674.186260000006</v>
      </c>
      <c r="Q398" s="72">
        <f>'2 уровень'!S1153</f>
        <v>27674.186260000006</v>
      </c>
      <c r="R398" s="72">
        <f>'2 уровень'!T1153</f>
        <v>27674.186260000006</v>
      </c>
      <c r="S398" s="72">
        <f>'2 уровень'!U1153</f>
        <v>27674.186260000006</v>
      </c>
      <c r="T398" s="72">
        <f>'2 уровень'!V1153</f>
        <v>9224.7287533333347</v>
      </c>
      <c r="U398" s="72">
        <f>'2 уровень'!W1153</f>
        <v>5739.2877200000003</v>
      </c>
      <c r="V398" s="793">
        <f>'2 уровень'!X1153</f>
        <v>0</v>
      </c>
      <c r="W398" s="72">
        <f>'2 уровень'!Y1153</f>
        <v>0</v>
      </c>
      <c r="X398" s="72">
        <f>'2 уровень'!Z1153</f>
        <v>-3485.441033333334</v>
      </c>
      <c r="Y398" s="72">
        <f>'2 уровень'!AA1153</f>
        <v>0</v>
      </c>
      <c r="Z398" s="72">
        <f>'2 уровень'!AB1153</f>
        <v>0</v>
      </c>
      <c r="AA398" s="388">
        <f>'2 уровень'!AC1153</f>
        <v>5739.2877200000003</v>
      </c>
      <c r="AB398" s="72">
        <f>U398/T398*100</f>
        <v>62.216330403494212</v>
      </c>
      <c r="AC398" s="72">
        <f>AA398/T398*100</f>
        <v>62.216330403494212</v>
      </c>
      <c r="AD398" s="928" t="e">
        <f>'2 уровень'!#REF!</f>
        <v>#REF!</v>
      </c>
      <c r="AE398" s="935" t="e">
        <f>'2 уровень'!#REF!</f>
        <v>#REF!</v>
      </c>
      <c r="AF398" s="196"/>
      <c r="AG398" s="196"/>
      <c r="AH398" s="905"/>
      <c r="AI398" s="59"/>
      <c r="AJ398" s="59"/>
      <c r="AK398" s="277"/>
      <c r="AL398" s="59"/>
      <c r="AM398" s="59"/>
      <c r="AN398" s="59"/>
      <c r="AO398" s="277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  <c r="GD398" s="59"/>
      <c r="GE398" s="59"/>
      <c r="GF398" s="59"/>
      <c r="GG398" s="59"/>
      <c r="GH398" s="59"/>
      <c r="GI398" s="59"/>
      <c r="GJ398" s="59"/>
      <c r="GK398" s="59"/>
      <c r="GL398" s="59"/>
      <c r="GM398" s="59"/>
      <c r="GN398" s="59"/>
      <c r="GO398" s="59"/>
      <c r="GP398" s="59"/>
      <c r="GQ398" s="59"/>
    </row>
    <row r="399" spans="1:199" x14ac:dyDescent="0.25">
      <c r="A399" s="18">
        <v>1</v>
      </c>
      <c r="B399" s="18">
        <v>1</v>
      </c>
      <c r="C399" s="599" t="s">
        <v>260</v>
      </c>
      <c r="D399" s="27">
        <f>'2 уровень'!F1154</f>
        <v>54065.5</v>
      </c>
      <c r="E399" s="27">
        <f>'2 уровень'!G1154</f>
        <v>18021.833333333332</v>
      </c>
      <c r="F399" s="27">
        <f>'2 уровень'!H1154</f>
        <v>20460.255000000001</v>
      </c>
      <c r="G399" s="64">
        <f>'2 уровень'!I1154</f>
        <v>113.53037519305289</v>
      </c>
      <c r="H399" s="78">
        <f>'2 уровень'!J1154</f>
        <v>0</v>
      </c>
      <c r="I399" s="78">
        <f>'2 уровень'!K1154</f>
        <v>0</v>
      </c>
      <c r="J399" s="73">
        <f>'2 уровень'!L1154</f>
        <v>0</v>
      </c>
      <c r="K399" s="73">
        <f>'2 уровень'!M1154</f>
        <v>0</v>
      </c>
      <c r="L399" s="73">
        <f>'2 уровень'!N1154</f>
        <v>0</v>
      </c>
      <c r="M399" s="73">
        <f>'2 уровень'!O1154</f>
        <v>0</v>
      </c>
      <c r="N399" s="73">
        <f>'2 уровень'!P1154</f>
        <v>0</v>
      </c>
      <c r="O399" s="73">
        <f>'2 уровень'!Q1154</f>
        <v>0</v>
      </c>
      <c r="P399" s="72">
        <f>'2 уровень'!R1154</f>
        <v>0</v>
      </c>
      <c r="Q399" s="72">
        <f>'2 уровень'!S1154</f>
        <v>0</v>
      </c>
      <c r="R399" s="72">
        <f>'2 уровень'!T1154</f>
        <v>0</v>
      </c>
      <c r="S399" s="72">
        <f>'2 уровень'!U1154</f>
        <v>0</v>
      </c>
      <c r="T399" s="72">
        <f>'2 уровень'!V1154</f>
        <v>0</v>
      </c>
      <c r="U399" s="72">
        <f>'2 уровень'!W1154</f>
        <v>0</v>
      </c>
      <c r="V399" s="793">
        <f>'2 уровень'!X1154</f>
        <v>0</v>
      </c>
      <c r="W399" s="72">
        <f>'2 уровень'!Y1154</f>
        <v>0</v>
      </c>
      <c r="X399" s="72">
        <f>'2 уровень'!Z1154</f>
        <v>0</v>
      </c>
      <c r="Y399" s="72">
        <f>'2 уровень'!AA1154</f>
        <v>0</v>
      </c>
      <c r="Z399" s="72">
        <f>'2 уровень'!AB1154</f>
        <v>0</v>
      </c>
      <c r="AA399" s="388">
        <f>'2 уровень'!AC1154</f>
        <v>0</v>
      </c>
      <c r="AB399" s="72"/>
      <c r="AC399" s="72"/>
      <c r="AD399" s="928" t="e">
        <f>'2 уровень'!#REF!</f>
        <v>#REF!</v>
      </c>
      <c r="AE399" s="935" t="e">
        <f>'2 уровень'!#REF!</f>
        <v>#REF!</v>
      </c>
      <c r="AF399" s="196"/>
      <c r="AG399" s="196"/>
      <c r="AH399" s="905"/>
      <c r="AI399" s="59"/>
      <c r="AJ399" s="59"/>
      <c r="AK399" s="277"/>
      <c r="AL399" s="59"/>
      <c r="AM399" s="59"/>
      <c r="AN399" s="59"/>
      <c r="AO399" s="277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  <c r="GL399" s="59"/>
      <c r="GM399" s="59"/>
      <c r="GN399" s="59"/>
      <c r="GO399" s="59"/>
      <c r="GP399" s="59"/>
      <c r="GQ399" s="59"/>
    </row>
    <row r="400" spans="1:199" ht="29.25" x14ac:dyDescent="0.25">
      <c r="A400" s="18">
        <v>1</v>
      </c>
      <c r="B400" s="18">
        <v>1</v>
      </c>
      <c r="C400" s="599" t="s">
        <v>274</v>
      </c>
      <c r="D400" s="27">
        <f>'2 уровень'!F1155</f>
        <v>22059</v>
      </c>
      <c r="E400" s="27">
        <f>'2 уровень'!G1155</f>
        <v>7353</v>
      </c>
      <c r="F400" s="27">
        <f>'2 уровень'!H1155</f>
        <v>6892</v>
      </c>
      <c r="G400" s="64">
        <f>'2 уровень'!I1155</f>
        <v>93.730450156398746</v>
      </c>
      <c r="H400" s="78">
        <f>'2 уровень'!J1155</f>
        <v>0</v>
      </c>
      <c r="I400" s="78">
        <f>'2 уровень'!K1155</f>
        <v>0</v>
      </c>
      <c r="J400" s="73">
        <f>'2 уровень'!L1155</f>
        <v>0</v>
      </c>
      <c r="K400" s="73">
        <f>'2 уровень'!M1155</f>
        <v>0</v>
      </c>
      <c r="L400" s="73">
        <f>'2 уровень'!N1155</f>
        <v>0</v>
      </c>
      <c r="M400" s="73">
        <f>'2 уровень'!O1155</f>
        <v>0</v>
      </c>
      <c r="N400" s="73">
        <f>'2 уровень'!P1155</f>
        <v>0</v>
      </c>
      <c r="O400" s="73">
        <f>'2 уровень'!Q1155</f>
        <v>0</v>
      </c>
      <c r="P400" s="72">
        <f>'2 уровень'!R1155</f>
        <v>0</v>
      </c>
      <c r="Q400" s="72">
        <f>'2 уровень'!S1155</f>
        <v>0</v>
      </c>
      <c r="R400" s="72">
        <f>'2 уровень'!T1155</f>
        <v>0</v>
      </c>
      <c r="S400" s="72">
        <f>'2 уровень'!U1155</f>
        <v>0</v>
      </c>
      <c r="T400" s="72">
        <f>'2 уровень'!V1155</f>
        <v>0</v>
      </c>
      <c r="U400" s="72">
        <f>'2 уровень'!W1155</f>
        <v>0</v>
      </c>
      <c r="V400" s="793">
        <f>'2 уровень'!X1155</f>
        <v>0</v>
      </c>
      <c r="W400" s="72">
        <f>'2 уровень'!Y1155</f>
        <v>0</v>
      </c>
      <c r="X400" s="72">
        <f>'2 уровень'!Z1155</f>
        <v>0</v>
      </c>
      <c r="Y400" s="72">
        <f>'2 уровень'!AA1155</f>
        <v>0</v>
      </c>
      <c r="Z400" s="72">
        <f>'2 уровень'!AB1155</f>
        <v>0</v>
      </c>
      <c r="AA400" s="388">
        <f>'2 уровень'!AC1155</f>
        <v>0</v>
      </c>
      <c r="AB400" s="72"/>
      <c r="AC400" s="72"/>
      <c r="AD400" s="928" t="e">
        <f>'2 уровень'!#REF!</f>
        <v>#REF!</v>
      </c>
      <c r="AE400" s="935" t="e">
        <f>'2 уровень'!#REF!</f>
        <v>#REF!</v>
      </c>
      <c r="AF400" s="196"/>
      <c r="AG400" s="196"/>
      <c r="AH400" s="905"/>
      <c r="AI400" s="59"/>
      <c r="AJ400" s="59"/>
      <c r="AK400" s="277"/>
      <c r="AL400" s="59"/>
      <c r="AM400" s="59"/>
      <c r="AN400" s="59"/>
      <c r="AO400" s="277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  <c r="GD400" s="59"/>
      <c r="GE400" s="59"/>
      <c r="GF400" s="59"/>
      <c r="GG400" s="59"/>
      <c r="GH400" s="59"/>
      <c r="GI400" s="59"/>
      <c r="GJ400" s="59"/>
      <c r="GK400" s="59"/>
      <c r="GL400" s="59"/>
      <c r="GM400" s="59"/>
      <c r="GN400" s="59"/>
      <c r="GO400" s="59"/>
      <c r="GP400" s="59"/>
      <c r="GQ400" s="59"/>
    </row>
    <row r="401" spans="1:199" ht="29.25" x14ac:dyDescent="0.25">
      <c r="A401" s="18">
        <v>1</v>
      </c>
      <c r="B401" s="18">
        <v>1</v>
      </c>
      <c r="C401" s="599" t="s">
        <v>261</v>
      </c>
      <c r="D401" s="27">
        <f>'2 уровень'!F1156</f>
        <v>49731.276595744683</v>
      </c>
      <c r="E401" s="27">
        <f>'2 уровень'!G1156</f>
        <v>16577.092198581558</v>
      </c>
      <c r="F401" s="27">
        <f>'2 уровень'!H1156</f>
        <v>13729.447872340426</v>
      </c>
      <c r="G401" s="64">
        <f>'2 уровень'!I1156</f>
        <v>82.821810410846396</v>
      </c>
      <c r="H401" s="78">
        <f>'2 уровень'!J1156</f>
        <v>0</v>
      </c>
      <c r="I401" s="78">
        <f>'2 уровень'!K1156</f>
        <v>0</v>
      </c>
      <c r="J401" s="73">
        <f>'2 уровень'!L1156</f>
        <v>0</v>
      </c>
      <c r="K401" s="73">
        <f>'2 уровень'!M1156</f>
        <v>0</v>
      </c>
      <c r="L401" s="73">
        <f>'2 уровень'!N1156</f>
        <v>0</v>
      </c>
      <c r="M401" s="73">
        <f>'2 уровень'!O1156</f>
        <v>0</v>
      </c>
      <c r="N401" s="73">
        <f>'2 уровень'!P1156</f>
        <v>0</v>
      </c>
      <c r="O401" s="73">
        <f>'2 уровень'!Q1156</f>
        <v>0</v>
      </c>
      <c r="P401" s="72">
        <f>'2 уровень'!R1156</f>
        <v>0</v>
      </c>
      <c r="Q401" s="72">
        <f>'2 уровень'!S1156</f>
        <v>0</v>
      </c>
      <c r="R401" s="72">
        <f>'2 уровень'!T1156</f>
        <v>0</v>
      </c>
      <c r="S401" s="72">
        <f>'2 уровень'!U1156</f>
        <v>0</v>
      </c>
      <c r="T401" s="72">
        <f>'2 уровень'!V1156</f>
        <v>0</v>
      </c>
      <c r="U401" s="72">
        <f>'2 уровень'!W1156</f>
        <v>0</v>
      </c>
      <c r="V401" s="793">
        <f>'2 уровень'!X1156</f>
        <v>0</v>
      </c>
      <c r="W401" s="72">
        <f>'2 уровень'!Y1156</f>
        <v>0</v>
      </c>
      <c r="X401" s="72">
        <f>'2 уровень'!Z1156</f>
        <v>0</v>
      </c>
      <c r="Y401" s="72">
        <f>'2 уровень'!AA1156</f>
        <v>0</v>
      </c>
      <c r="Z401" s="72">
        <f>'2 уровень'!AB1156</f>
        <v>0</v>
      </c>
      <c r="AA401" s="388">
        <f>'2 уровень'!AC1156</f>
        <v>0</v>
      </c>
      <c r="AB401" s="72"/>
      <c r="AC401" s="72"/>
      <c r="AD401" s="928" t="e">
        <f>'2 уровень'!#REF!</f>
        <v>#REF!</v>
      </c>
      <c r="AE401" s="935" t="e">
        <f>'2 уровень'!#REF!</f>
        <v>#REF!</v>
      </c>
      <c r="AF401" s="196"/>
      <c r="AG401" s="196"/>
      <c r="AH401" s="905"/>
      <c r="AI401" s="59"/>
      <c r="AJ401" s="59"/>
      <c r="AK401" s="277"/>
      <c r="AL401" s="59"/>
      <c r="AM401" s="59"/>
      <c r="AN401" s="59"/>
      <c r="AO401" s="277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  <c r="GD401" s="59"/>
      <c r="GE401" s="59"/>
      <c r="GF401" s="59"/>
      <c r="GG401" s="59"/>
      <c r="GH401" s="59"/>
      <c r="GI401" s="59"/>
      <c r="GJ401" s="59"/>
      <c r="GK401" s="59"/>
      <c r="GL401" s="59"/>
      <c r="GM401" s="59"/>
      <c r="GN401" s="59"/>
      <c r="GO401" s="59"/>
      <c r="GP401" s="59"/>
      <c r="GQ401" s="59"/>
    </row>
    <row r="402" spans="1:199" ht="29.25" x14ac:dyDescent="0.25">
      <c r="A402" s="18">
        <v>1</v>
      </c>
      <c r="B402" s="18">
        <v>1</v>
      </c>
      <c r="C402" s="599" t="s">
        <v>262</v>
      </c>
      <c r="D402" s="27">
        <f>'2 уровень'!F1157</f>
        <v>5040</v>
      </c>
      <c r="E402" s="27">
        <f>'2 уровень'!G1157</f>
        <v>4010.666666666667</v>
      </c>
      <c r="F402" s="27">
        <f>'2 уровень'!H1157</f>
        <v>2800</v>
      </c>
      <c r="G402" s="64">
        <f>'2 уровень'!I1157</f>
        <v>69.813829787234042</v>
      </c>
      <c r="H402" s="78">
        <f>'2 уровень'!J1157</f>
        <v>0</v>
      </c>
      <c r="I402" s="78">
        <f>'2 уровень'!K1157</f>
        <v>0</v>
      </c>
      <c r="J402" s="73">
        <f>'2 уровень'!L1157</f>
        <v>0</v>
      </c>
      <c r="K402" s="73">
        <f>'2 уровень'!M1157</f>
        <v>0</v>
      </c>
      <c r="L402" s="73">
        <f>'2 уровень'!N1157</f>
        <v>0</v>
      </c>
      <c r="M402" s="73">
        <f>'2 уровень'!O1157</f>
        <v>0</v>
      </c>
      <c r="N402" s="73">
        <f>'2 уровень'!P1157</f>
        <v>0</v>
      </c>
      <c r="O402" s="73">
        <f>'2 уровень'!Q1157</f>
        <v>0</v>
      </c>
      <c r="P402" s="72">
        <f>'2 уровень'!R1157</f>
        <v>0</v>
      </c>
      <c r="Q402" s="72">
        <f>'2 уровень'!S1157</f>
        <v>0</v>
      </c>
      <c r="R402" s="72">
        <f>'2 уровень'!T1157</f>
        <v>0</v>
      </c>
      <c r="S402" s="72">
        <f>'2 уровень'!U1157</f>
        <v>0</v>
      </c>
      <c r="T402" s="72">
        <f>'2 уровень'!V1157</f>
        <v>0</v>
      </c>
      <c r="U402" s="72">
        <f>'2 уровень'!W1157</f>
        <v>0</v>
      </c>
      <c r="V402" s="793">
        <f>'2 уровень'!X1157</f>
        <v>0</v>
      </c>
      <c r="W402" s="72">
        <f>'2 уровень'!Y1157</f>
        <v>0</v>
      </c>
      <c r="X402" s="72">
        <f>'2 уровень'!Z1157</f>
        <v>0</v>
      </c>
      <c r="Y402" s="72">
        <f>'2 уровень'!AA1157</f>
        <v>0</v>
      </c>
      <c r="Z402" s="72">
        <f>'2 уровень'!AB1157</f>
        <v>0</v>
      </c>
      <c r="AA402" s="388">
        <f>'2 уровень'!AC1157</f>
        <v>0</v>
      </c>
      <c r="AB402" s="72"/>
      <c r="AC402" s="72"/>
      <c r="AD402" s="928" t="e">
        <f>'2 уровень'!#REF!</f>
        <v>#REF!</v>
      </c>
      <c r="AE402" s="935" t="e">
        <f>'2 уровень'!#REF!</f>
        <v>#REF!</v>
      </c>
      <c r="AF402" s="196"/>
      <c r="AG402" s="196"/>
      <c r="AH402" s="905"/>
      <c r="AI402" s="59"/>
      <c r="AJ402" s="59"/>
      <c r="AK402" s="277"/>
      <c r="AL402" s="59"/>
      <c r="AM402" s="59"/>
      <c r="AN402" s="59"/>
      <c r="AO402" s="277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  <c r="GD402" s="59"/>
      <c r="GE402" s="59"/>
      <c r="GF402" s="59"/>
      <c r="GG402" s="59"/>
      <c r="GH402" s="59"/>
      <c r="GI402" s="59"/>
      <c r="GJ402" s="59"/>
      <c r="GK402" s="59"/>
      <c r="GL402" s="59"/>
      <c r="GM402" s="59"/>
      <c r="GN402" s="59"/>
      <c r="GO402" s="59"/>
      <c r="GP402" s="59"/>
      <c r="GQ402" s="59"/>
    </row>
    <row r="403" spans="1:199" x14ac:dyDescent="0.25">
      <c r="A403" s="18">
        <v>1</v>
      </c>
      <c r="B403" s="18">
        <v>1</v>
      </c>
      <c r="C403" s="600" t="s">
        <v>134</v>
      </c>
      <c r="D403" s="27">
        <f>'2 уровень'!F1158</f>
        <v>228028.24285714285</v>
      </c>
      <c r="E403" s="27">
        <f>'2 уровень'!G1158</f>
        <v>78340.080952380944</v>
      </c>
      <c r="F403" s="27">
        <f>'2 уровень'!H1158</f>
        <v>69361.781190476191</v>
      </c>
      <c r="G403" s="64">
        <f>'2 уровень'!I1158</f>
        <v>88.53932794968361</v>
      </c>
      <c r="H403" s="78">
        <f>'2 уровень'!J1158</f>
        <v>0</v>
      </c>
      <c r="I403" s="78">
        <f>'2 уровень'!K1158</f>
        <v>0</v>
      </c>
      <c r="J403" s="73">
        <f>'2 уровень'!L1158</f>
        <v>0</v>
      </c>
      <c r="K403" s="73">
        <f>'2 уровень'!M1158</f>
        <v>0</v>
      </c>
      <c r="L403" s="73">
        <f>'2 уровень'!N1158</f>
        <v>0</v>
      </c>
      <c r="M403" s="73">
        <f>'2 уровень'!O1158</f>
        <v>0</v>
      </c>
      <c r="N403" s="73">
        <f>'2 уровень'!P1158</f>
        <v>0</v>
      </c>
      <c r="O403" s="73">
        <f>'2 уровень'!Q1158</f>
        <v>0</v>
      </c>
      <c r="P403" s="72">
        <f>'2 уровень'!R1158</f>
        <v>318940.95419000008</v>
      </c>
      <c r="Q403" s="72">
        <f>'2 уровень'!S1158</f>
        <v>318940.95419000008</v>
      </c>
      <c r="R403" s="72">
        <f>'2 уровень'!T1158</f>
        <v>293527.34165000002</v>
      </c>
      <c r="S403" s="72">
        <f>'2 уровень'!U1158</f>
        <v>293527.34165000002</v>
      </c>
      <c r="T403" s="72">
        <f>'2 уровень'!V1158</f>
        <v>101230.92888866668</v>
      </c>
      <c r="U403" s="72">
        <f>'2 уровень'!W1158</f>
        <v>96782.433750000011</v>
      </c>
      <c r="V403" s="793">
        <f>'2 уровень'!X1158</f>
        <v>0</v>
      </c>
      <c r="W403" s="72">
        <f>'2 уровень'!Y1158</f>
        <v>160.78104000000002</v>
      </c>
      <c r="X403" s="72">
        <f>'2 уровень'!Z1158</f>
        <v>-4448.4951386666653</v>
      </c>
      <c r="Y403" s="72">
        <f>'2 уровень'!AA1158</f>
        <v>-2.1648499999999999</v>
      </c>
      <c r="Z403" s="72">
        <f>'2 уровень'!AB1158</f>
        <v>-218.50711999999999</v>
      </c>
      <c r="AA403" s="388">
        <f>'2 уровень'!AC1158</f>
        <v>96724.707670000018</v>
      </c>
      <c r="AB403" s="72">
        <f>U403/T403*100</f>
        <v>95.605596839322587</v>
      </c>
      <c r="AC403" s="72">
        <f>AA403/T403*100</f>
        <v>95.548572686098154</v>
      </c>
      <c r="AD403" s="928" t="e">
        <f>'2 уровень'!#REF!</f>
        <v>#REF!</v>
      </c>
      <c r="AE403" s="935" t="e">
        <f>'2 уровень'!#REF!</f>
        <v>#REF!</v>
      </c>
      <c r="AF403" s="196"/>
      <c r="AG403" s="196"/>
      <c r="AH403" s="905"/>
      <c r="AI403" s="59"/>
      <c r="AJ403" s="59"/>
      <c r="AK403" s="277"/>
      <c r="AL403" s="59"/>
      <c r="AM403" s="59"/>
      <c r="AN403" s="59"/>
      <c r="AO403" s="277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  <c r="GD403" s="59"/>
      <c r="GE403" s="59"/>
      <c r="GF403" s="59"/>
      <c r="GG403" s="59"/>
      <c r="GH403" s="59"/>
      <c r="GI403" s="59"/>
      <c r="GJ403" s="59"/>
      <c r="GK403" s="59"/>
      <c r="GL403" s="59"/>
      <c r="GM403" s="59"/>
      <c r="GN403" s="59"/>
      <c r="GO403" s="59"/>
      <c r="GP403" s="59"/>
      <c r="GQ403" s="59"/>
    </row>
    <row r="404" spans="1:199" x14ac:dyDescent="0.25">
      <c r="A404" s="18">
        <v>1</v>
      </c>
      <c r="B404" s="18">
        <v>1</v>
      </c>
      <c r="C404" s="290" t="s">
        <v>76</v>
      </c>
      <c r="D404" s="27">
        <f>'2 уровень'!F1159</f>
        <v>600</v>
      </c>
      <c r="E404" s="27">
        <f>'2 уровень'!G1159</f>
        <v>199</v>
      </c>
      <c r="F404" s="27">
        <f>'2 уровень'!H1159</f>
        <v>193</v>
      </c>
      <c r="G404" s="64">
        <f>'2 уровень'!I1159</f>
        <v>96.984924623115575</v>
      </c>
      <c r="H404" s="78">
        <f>'2 уровень'!J1159</f>
        <v>7.4483333333333333</v>
      </c>
      <c r="I404" s="78">
        <f>'2 уровень'!K1159</f>
        <v>7.7461139896373057</v>
      </c>
      <c r="J404" s="73">
        <f>'2 уровень'!L1159</f>
        <v>4469</v>
      </c>
      <c r="K404" s="73">
        <f>'2 уровень'!M1159</f>
        <v>1489</v>
      </c>
      <c r="L404" s="73">
        <f>'2 уровень'!N1159</f>
        <v>1495</v>
      </c>
      <c r="M404" s="73">
        <f>'2 уровень'!O1159</f>
        <v>100.40295500335796</v>
      </c>
      <c r="N404" s="73">
        <f>'2 уровень'!P1159</f>
        <v>15</v>
      </c>
      <c r="O404" s="73">
        <f>'2 уровень'!Q1159</f>
        <v>299</v>
      </c>
      <c r="P404" s="72">
        <f>'2 уровень'!R1159</f>
        <v>0</v>
      </c>
      <c r="Q404" s="72">
        <f>'2 уровень'!S1159</f>
        <v>0</v>
      </c>
      <c r="R404" s="72">
        <f>'2 уровень'!T1159</f>
        <v>0</v>
      </c>
      <c r="S404" s="72">
        <f>'2 уровень'!U1159</f>
        <v>0</v>
      </c>
      <c r="T404" s="72">
        <f>'2 уровень'!V1159</f>
        <v>0</v>
      </c>
      <c r="U404" s="72">
        <f>'2 уровень'!W1159</f>
        <v>0</v>
      </c>
      <c r="V404" s="793">
        <f>'2 уровень'!X1159</f>
        <v>0</v>
      </c>
      <c r="W404" s="72">
        <f>'2 уровень'!Y1159</f>
        <v>0</v>
      </c>
      <c r="X404" s="72">
        <f>'2 уровень'!Z1159</f>
        <v>0</v>
      </c>
      <c r="Y404" s="72">
        <f>'2 уровень'!AA1159</f>
        <v>0</v>
      </c>
      <c r="Z404" s="72">
        <f>'2 уровень'!AB1159</f>
        <v>0</v>
      </c>
      <c r="AA404" s="388">
        <f>'2 уровень'!AC1159</f>
        <v>0</v>
      </c>
      <c r="AB404" s="72" t="e">
        <f>U404/T404*100</f>
        <v>#DIV/0!</v>
      </c>
      <c r="AC404" s="72" t="e">
        <f>AA404/T404*100</f>
        <v>#DIV/0!</v>
      </c>
      <c r="AD404" s="928" t="e">
        <f>'2 уровень'!#REF!</f>
        <v>#REF!</v>
      </c>
      <c r="AE404" s="935" t="e">
        <f>'2 уровень'!#REF!</f>
        <v>#REF!</v>
      </c>
      <c r="AF404" s="196"/>
      <c r="AG404" s="196"/>
      <c r="AH404" s="905"/>
      <c r="AI404" s="59"/>
      <c r="AJ404" s="59"/>
      <c r="AK404" s="277"/>
      <c r="AL404" s="59"/>
      <c r="AM404" s="59"/>
      <c r="AN404" s="59"/>
      <c r="AO404" s="277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  <c r="GD404" s="59"/>
      <c r="GE404" s="59"/>
      <c r="GF404" s="59"/>
      <c r="GG404" s="59"/>
      <c r="GH404" s="59"/>
      <c r="GI404" s="59"/>
      <c r="GJ404" s="59"/>
      <c r="GK404" s="59"/>
      <c r="GL404" s="59"/>
      <c r="GM404" s="59"/>
      <c r="GN404" s="59"/>
      <c r="GO404" s="59"/>
      <c r="GP404" s="59"/>
      <c r="GQ404" s="59"/>
    </row>
    <row r="405" spans="1:199" x14ac:dyDescent="0.25">
      <c r="A405" s="18">
        <v>1</v>
      </c>
      <c r="B405" s="18">
        <v>1</v>
      </c>
      <c r="C405" s="2441" t="s">
        <v>16</v>
      </c>
      <c r="D405" s="27">
        <f>'2 уровень'!F1160</f>
        <v>1070</v>
      </c>
      <c r="E405" s="27">
        <f>'2 уровень'!G1160</f>
        <v>355</v>
      </c>
      <c r="F405" s="27">
        <f>'2 уровень'!H1160</f>
        <v>400</v>
      </c>
      <c r="G405" s="64">
        <f>'2 уровень'!I1160</f>
        <v>112.67605633802818</v>
      </c>
      <c r="H405" s="78">
        <f>'2 уровень'!J1160</f>
        <v>8</v>
      </c>
      <c r="I405" s="78">
        <f>'2 уровень'!K1160</f>
        <v>8.1174999999999997</v>
      </c>
      <c r="J405" s="73">
        <f>'2 уровень'!L1160</f>
        <v>8560</v>
      </c>
      <c r="K405" s="73">
        <f>'2 уровень'!M1160</f>
        <v>2855</v>
      </c>
      <c r="L405" s="73">
        <f>'2 уровень'!N1160</f>
        <v>3247</v>
      </c>
      <c r="M405" s="73">
        <f>'2 уровень'!O1160</f>
        <v>113.73029772329247</v>
      </c>
      <c r="N405" s="73">
        <f>'2 уровень'!P1160</f>
        <v>35</v>
      </c>
      <c r="O405" s="73">
        <f>'2 уровень'!Q1160</f>
        <v>278.31428571428569</v>
      </c>
      <c r="P405" s="72">
        <f>'2 уровень'!R1160</f>
        <v>0</v>
      </c>
      <c r="Q405" s="72">
        <f>'2 уровень'!S1160</f>
        <v>0</v>
      </c>
      <c r="R405" s="72">
        <f>'2 уровень'!T1160</f>
        <v>0</v>
      </c>
      <c r="S405" s="72">
        <f>'2 уровень'!U1160</f>
        <v>0</v>
      </c>
      <c r="T405" s="72">
        <f>'2 уровень'!V1160</f>
        <v>0</v>
      </c>
      <c r="U405" s="72">
        <f>'2 уровень'!W1160</f>
        <v>0</v>
      </c>
      <c r="V405" s="793">
        <f>'2 уровень'!X1160</f>
        <v>0</v>
      </c>
      <c r="W405" s="72">
        <f>'2 уровень'!Y1160</f>
        <v>0</v>
      </c>
      <c r="X405" s="72">
        <f>'2 уровень'!Z1160</f>
        <v>0</v>
      </c>
      <c r="Y405" s="72">
        <f>'2 уровень'!AA1160</f>
        <v>0</v>
      </c>
      <c r="Z405" s="72">
        <f>'2 уровень'!AB1160</f>
        <v>0</v>
      </c>
      <c r="AA405" s="388">
        <f>'2 уровень'!AC1160</f>
        <v>0</v>
      </c>
      <c r="AB405" s="72"/>
      <c r="AC405" s="72"/>
      <c r="AD405" s="928" t="e">
        <f>'2 уровень'!#REF!</f>
        <v>#REF!</v>
      </c>
      <c r="AE405" s="935" t="e">
        <f>'2 уровень'!#REF!</f>
        <v>#REF!</v>
      </c>
      <c r="AF405" s="196"/>
      <c r="AG405" s="196"/>
      <c r="AH405" s="905"/>
      <c r="AI405" s="59"/>
      <c r="AJ405" s="59"/>
      <c r="AK405" s="277"/>
      <c r="AL405" s="59"/>
      <c r="AM405" s="59"/>
      <c r="AN405" s="59"/>
      <c r="AO405" s="277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  <c r="GD405" s="59"/>
      <c r="GE405" s="59"/>
      <c r="GF405" s="59"/>
      <c r="GG405" s="59"/>
      <c r="GH405" s="59"/>
      <c r="GI405" s="59"/>
      <c r="GJ405" s="59"/>
      <c r="GK405" s="59"/>
      <c r="GL405" s="59"/>
      <c r="GM405" s="59"/>
      <c r="GN405" s="59"/>
      <c r="GO405" s="59"/>
      <c r="GP405" s="59"/>
      <c r="GQ405" s="59"/>
    </row>
    <row r="406" spans="1:199" ht="29.25" x14ac:dyDescent="0.25">
      <c r="A406" s="18">
        <v>1</v>
      </c>
      <c r="B406" s="18">
        <v>1</v>
      </c>
      <c r="C406" s="721" t="s">
        <v>136</v>
      </c>
      <c r="D406" s="27">
        <f>'2 уровень'!F1161</f>
        <v>1670</v>
      </c>
      <c r="E406" s="27">
        <f>'2 уровень'!G1161</f>
        <v>554</v>
      </c>
      <c r="F406" s="27">
        <f>'2 уровень'!H1161</f>
        <v>593</v>
      </c>
      <c r="G406" s="64">
        <f>'2 уровень'!I1161</f>
        <v>107.03971119133573</v>
      </c>
      <c r="H406" s="78">
        <f>'2 уровень'!J1161</f>
        <v>7.8017964071856287</v>
      </c>
      <c r="I406" s="78">
        <f>'2 уровень'!K1161</f>
        <v>7.9966273187183807</v>
      </c>
      <c r="J406" s="73">
        <f>'2 уровень'!L1161</f>
        <v>13029</v>
      </c>
      <c r="K406" s="73">
        <f>'2 уровень'!M1161</f>
        <v>4344</v>
      </c>
      <c r="L406" s="73">
        <f>'2 уровень'!N1161</f>
        <v>4742</v>
      </c>
      <c r="M406" s="73">
        <f>'2 уровень'!O1161</f>
        <v>109.16206261510129</v>
      </c>
      <c r="N406" s="73">
        <f>'2 уровень'!P1161</f>
        <v>50</v>
      </c>
      <c r="O406" s="73">
        <f>'2 уровень'!Q1161</f>
        <v>284.52</v>
      </c>
      <c r="P406" s="72">
        <f>'2 уровень'!R1161</f>
        <v>28168.982184</v>
      </c>
      <c r="Q406" s="72">
        <f>'2 уровень'!S1161</f>
        <v>28168.982184</v>
      </c>
      <c r="R406" s="72">
        <f>'2 уровень'!T1161</f>
        <v>40760.463344083197</v>
      </c>
      <c r="S406" s="72">
        <f>'2 уровень'!U1161</f>
        <v>40760.463344083197</v>
      </c>
      <c r="T406" s="72">
        <f>'2 уровень'!V1161</f>
        <v>11907.956960016638</v>
      </c>
      <c r="U406" s="72">
        <f>'2 уровень'!W1161</f>
        <v>12727.958610000001</v>
      </c>
      <c r="V406" s="793">
        <f>'2 уровень'!X1161</f>
        <v>0</v>
      </c>
      <c r="W406" s="72">
        <f>'2 уровень'!Y1161</f>
        <v>0</v>
      </c>
      <c r="X406" s="72">
        <f>'2 уровень'!Z1161</f>
        <v>820.00164998336368</v>
      </c>
      <c r="Y406" s="72">
        <f>'2 уровень'!AA1161</f>
        <v>0</v>
      </c>
      <c r="Z406" s="72">
        <f>'2 уровень'!AB1161</f>
        <v>-168.97565</v>
      </c>
      <c r="AA406" s="388">
        <f>'2 уровень'!AC1161</f>
        <v>12558.982960000001</v>
      </c>
      <c r="AB406" s="72"/>
      <c r="AC406" s="72"/>
      <c r="AD406" s="928" t="e">
        <f>'2 уровень'!#REF!</f>
        <v>#REF!</v>
      </c>
      <c r="AE406" s="935" t="e">
        <f>'2 уровень'!#REF!</f>
        <v>#REF!</v>
      </c>
      <c r="AF406" s="196"/>
      <c r="AG406" s="196"/>
      <c r="AH406" s="905"/>
      <c r="AI406" s="59"/>
      <c r="AJ406" s="59"/>
      <c r="AK406" s="277"/>
      <c r="AL406" s="59"/>
      <c r="AM406" s="59"/>
      <c r="AN406" s="59"/>
      <c r="AO406" s="277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  <c r="GD406" s="59"/>
      <c r="GE406" s="59"/>
      <c r="GF406" s="59"/>
      <c r="GG406" s="59"/>
      <c r="GH406" s="59"/>
      <c r="GI406" s="59"/>
      <c r="GJ406" s="59"/>
      <c r="GK406" s="59"/>
      <c r="GL406" s="59"/>
      <c r="GM406" s="59"/>
      <c r="GN406" s="59"/>
      <c r="GO406" s="59"/>
      <c r="GP406" s="59"/>
      <c r="GQ406" s="59"/>
    </row>
    <row r="407" spans="1:199" ht="29.25" x14ac:dyDescent="0.25">
      <c r="A407" s="18">
        <v>1</v>
      </c>
      <c r="B407" s="18">
        <v>1</v>
      </c>
      <c r="C407" s="2444" t="s">
        <v>237</v>
      </c>
      <c r="D407" s="27">
        <f>'2 уровень'!F1162</f>
        <v>40</v>
      </c>
      <c r="E407" s="27">
        <f>'2 уровень'!G1162</f>
        <v>13</v>
      </c>
      <c r="F407" s="27">
        <f>'2 уровень'!H1162</f>
        <v>8</v>
      </c>
      <c r="G407" s="64">
        <f>'2 уровень'!I1162</f>
        <v>61.53846153846154</v>
      </c>
      <c r="H407" s="78">
        <f>'2 уровень'!J1162</f>
        <v>8</v>
      </c>
      <c r="I407" s="78">
        <f>'2 уровень'!K1162</f>
        <v>11.5</v>
      </c>
      <c r="J407" s="73">
        <f>'2 уровень'!L1162</f>
        <v>320</v>
      </c>
      <c r="K407" s="73">
        <f>'2 уровень'!M1162</f>
        <v>107</v>
      </c>
      <c r="L407" s="73">
        <f>'2 уровень'!N1162</f>
        <v>92</v>
      </c>
      <c r="M407" s="73">
        <f>'2 уровень'!O1162</f>
        <v>85.981308411214954</v>
      </c>
      <c r="N407" s="73">
        <f>'2 уровень'!P1162</f>
        <v>1.3333333333333333</v>
      </c>
      <c r="O407" s="73">
        <f>'2 уровень'!Q1162</f>
        <v>207</v>
      </c>
      <c r="P407" s="72">
        <f>'2 уровень'!R1162</f>
        <v>1584.4590000000001</v>
      </c>
      <c r="Q407" s="72">
        <f>'2 уровень'!S1162</f>
        <v>1584.4590000000001</v>
      </c>
      <c r="R407" s="72">
        <f>'2 уровень'!T1162</f>
        <v>1650.5350000000001</v>
      </c>
      <c r="S407" s="72">
        <f>'2 уровень'!U1162</f>
        <v>1650.5350000000001</v>
      </c>
      <c r="T407" s="72">
        <f>'2 уровень'!V1162</f>
        <v>541.3682</v>
      </c>
      <c r="U407" s="72">
        <f>'2 уровень'!W1162</f>
        <v>424.75730000000004</v>
      </c>
      <c r="V407" s="793">
        <f>'2 уровень'!X1162</f>
        <v>0</v>
      </c>
      <c r="W407" s="72">
        <f>'2 уровень'!Y1162</f>
        <v>0</v>
      </c>
      <c r="X407" s="72">
        <f>'2 уровень'!Z1162</f>
        <v>-116.61089999999996</v>
      </c>
      <c r="Y407" s="72">
        <f>'2 уровень'!AA1162</f>
        <v>0</v>
      </c>
      <c r="Z407" s="72">
        <f>'2 уровень'!AB1162</f>
        <v>0</v>
      </c>
      <c r="AA407" s="388">
        <f>'2 уровень'!AC1162</f>
        <v>424.75730000000004</v>
      </c>
      <c r="AB407" s="72">
        <f>U407/T407*100</f>
        <v>78.459964955459156</v>
      </c>
      <c r="AC407" s="72">
        <f>AA407/T407*100</f>
        <v>78.459964955459156</v>
      </c>
      <c r="AD407" s="928" t="e">
        <f>'2 уровень'!#REF!</f>
        <v>#REF!</v>
      </c>
      <c r="AE407" s="935" t="e">
        <f>'2 уровень'!#REF!</f>
        <v>#REF!</v>
      </c>
      <c r="AF407" s="196"/>
      <c r="AG407" s="196"/>
      <c r="AH407" s="905"/>
      <c r="AI407" s="59"/>
      <c r="AJ407" s="59"/>
      <c r="AK407" s="277"/>
      <c r="AL407" s="59"/>
      <c r="AM407" s="59"/>
      <c r="AN407" s="59"/>
      <c r="AO407" s="277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  <c r="GD407" s="59"/>
      <c r="GE407" s="59"/>
      <c r="GF407" s="59"/>
      <c r="GG407" s="59"/>
      <c r="GH407" s="59"/>
      <c r="GI407" s="59"/>
      <c r="GJ407" s="59"/>
      <c r="GK407" s="59"/>
      <c r="GL407" s="59"/>
      <c r="GM407" s="59"/>
      <c r="GN407" s="59"/>
      <c r="GO407" s="59"/>
      <c r="GP407" s="59"/>
      <c r="GQ407" s="59"/>
    </row>
    <row r="408" spans="1:199" x14ac:dyDescent="0.25">
      <c r="A408" s="18">
        <v>1</v>
      </c>
      <c r="B408" s="18">
        <v>1</v>
      </c>
      <c r="C408" s="721" t="s">
        <v>197</v>
      </c>
      <c r="D408" s="27">
        <f>'2 уровень'!F1163</f>
        <v>4900</v>
      </c>
      <c r="E408" s="27">
        <f>'2 уровень'!G1163</f>
        <v>1633</v>
      </c>
      <c r="F408" s="27">
        <f>'2 уровень'!H1163</f>
        <v>1584</v>
      </c>
      <c r="G408" s="64">
        <f>'2 уровень'!I1163</f>
        <v>96.999387630128595</v>
      </c>
      <c r="H408" s="78">
        <f>'2 уровень'!J1163</f>
        <v>0</v>
      </c>
      <c r="I408" s="78">
        <f>'2 уровень'!K1163</f>
        <v>0</v>
      </c>
      <c r="J408" s="73">
        <f>'2 уровень'!L1163</f>
        <v>0</v>
      </c>
      <c r="K408" s="73">
        <f>'2 уровень'!M1163</f>
        <v>0</v>
      </c>
      <c r="L408" s="73">
        <f>'2 уровень'!N1163</f>
        <v>0</v>
      </c>
      <c r="M408" s="73">
        <f>'2 уровень'!O1163</f>
        <v>0</v>
      </c>
      <c r="N408" s="73">
        <f>'2 уровень'!P1163</f>
        <v>0</v>
      </c>
      <c r="O408" s="73">
        <f>'2 уровень'!Q1163</f>
        <v>0</v>
      </c>
      <c r="P408" s="72">
        <f>'2 уровень'!R1163</f>
        <v>0</v>
      </c>
      <c r="Q408" s="72">
        <f>'2 уровень'!S1163</f>
        <v>0</v>
      </c>
      <c r="R408" s="72">
        <f>'2 уровень'!T1163</f>
        <v>0</v>
      </c>
      <c r="S408" s="72">
        <f>'2 уровень'!U1163</f>
        <v>0</v>
      </c>
      <c r="T408" s="72">
        <f>'2 уровень'!V1163</f>
        <v>0</v>
      </c>
      <c r="U408" s="72">
        <f>'2 уровень'!W1163</f>
        <v>0</v>
      </c>
      <c r="V408" s="793">
        <f>'2 уровень'!X1163</f>
        <v>0</v>
      </c>
      <c r="W408" s="72">
        <f>'2 уровень'!Y1163</f>
        <v>0</v>
      </c>
      <c r="X408" s="72">
        <f>'2 уровень'!Z1163</f>
        <v>0</v>
      </c>
      <c r="Y408" s="72">
        <f>'2 уровень'!AA1163</f>
        <v>0</v>
      </c>
      <c r="Z408" s="72">
        <f>'2 уровень'!AB1163</f>
        <v>0</v>
      </c>
      <c r="AA408" s="388">
        <f>'2 уровень'!AC1163</f>
        <v>0</v>
      </c>
      <c r="AB408" s="72"/>
      <c r="AC408" s="72"/>
      <c r="AD408" s="928" t="e">
        <f>'2 уровень'!#REF!</f>
        <v>#REF!</v>
      </c>
      <c r="AE408" s="935" t="e">
        <f>'2 уровень'!#REF!</f>
        <v>#REF!</v>
      </c>
      <c r="AF408" s="196"/>
      <c r="AG408" s="196"/>
      <c r="AH408" s="905"/>
      <c r="AI408" s="59"/>
      <c r="AJ408" s="59"/>
      <c r="AK408" s="277"/>
      <c r="AL408" s="59"/>
      <c r="AM408" s="59"/>
      <c r="AN408" s="59"/>
      <c r="AO408" s="277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  <c r="GD408" s="59"/>
      <c r="GE408" s="59"/>
      <c r="GF408" s="59"/>
      <c r="GG408" s="59"/>
      <c r="GH408" s="59"/>
      <c r="GI408" s="59"/>
      <c r="GJ408" s="59"/>
      <c r="GK408" s="59"/>
      <c r="GL408" s="59"/>
      <c r="GM408" s="59"/>
      <c r="GN408" s="59"/>
      <c r="GO408" s="59"/>
      <c r="GP408" s="59"/>
      <c r="GQ408" s="59"/>
    </row>
    <row r="409" spans="1:199" x14ac:dyDescent="0.25">
      <c r="A409" s="18">
        <v>1</v>
      </c>
      <c r="B409" s="18">
        <v>1</v>
      </c>
      <c r="C409" s="723" t="s">
        <v>198</v>
      </c>
      <c r="D409" s="27">
        <f>'2 уровень'!F1164</f>
        <v>4894</v>
      </c>
      <c r="E409" s="27">
        <f>'2 уровень'!G1164</f>
        <v>1631</v>
      </c>
      <c r="F409" s="27">
        <f>'2 уровень'!H1164</f>
        <v>1582</v>
      </c>
      <c r="G409" s="64">
        <f>'2 уровень'!I1164</f>
        <v>96.995708154506431</v>
      </c>
      <c r="H409" s="78">
        <f>'2 уровень'!J1164</f>
        <v>0</v>
      </c>
      <c r="I409" s="78">
        <f>'2 уровень'!K1164</f>
        <v>0</v>
      </c>
      <c r="J409" s="73">
        <f>'2 уровень'!L1164</f>
        <v>0</v>
      </c>
      <c r="K409" s="73">
        <f>'2 уровень'!M1164</f>
        <v>0</v>
      </c>
      <c r="L409" s="73">
        <f>'2 уровень'!N1164</f>
        <v>0</v>
      </c>
      <c r="M409" s="73">
        <f>'2 уровень'!O1164</f>
        <v>0</v>
      </c>
      <c r="N409" s="73">
        <f>'2 уровень'!P1164</f>
        <v>0</v>
      </c>
      <c r="O409" s="73">
        <f>'2 уровень'!Q1164</f>
        <v>0</v>
      </c>
      <c r="P409" s="72">
        <f>'2 уровень'!R1164</f>
        <v>0</v>
      </c>
      <c r="Q409" s="72">
        <f>'2 уровень'!S1164</f>
        <v>0</v>
      </c>
      <c r="R409" s="72">
        <f>'2 уровень'!T1164</f>
        <v>0</v>
      </c>
      <c r="S409" s="72">
        <f>'2 уровень'!U1164</f>
        <v>0</v>
      </c>
      <c r="T409" s="72">
        <f>'2 уровень'!V1164</f>
        <v>0</v>
      </c>
      <c r="U409" s="72">
        <f>'2 уровень'!W1164</f>
        <v>0</v>
      </c>
      <c r="V409" s="793">
        <f>'2 уровень'!X1164</f>
        <v>0</v>
      </c>
      <c r="W409" s="72">
        <f>'2 уровень'!Y1164</f>
        <v>0</v>
      </c>
      <c r="X409" s="72">
        <f>'2 уровень'!Z1164</f>
        <v>0</v>
      </c>
      <c r="Y409" s="72">
        <f>'2 уровень'!AA1164</f>
        <v>0</v>
      </c>
      <c r="Z409" s="72">
        <f>'2 уровень'!AB1164</f>
        <v>0</v>
      </c>
      <c r="AA409" s="388">
        <f>'2 уровень'!AC1164</f>
        <v>0</v>
      </c>
      <c r="AB409" s="72"/>
      <c r="AC409" s="72"/>
      <c r="AD409" s="928" t="e">
        <f>'2 уровень'!#REF!</f>
        <v>#REF!</v>
      </c>
      <c r="AE409" s="935" t="e">
        <f>'2 уровень'!#REF!</f>
        <v>#REF!</v>
      </c>
      <c r="AF409" s="196"/>
      <c r="AG409" s="196"/>
      <c r="AH409" s="905"/>
      <c r="AI409" s="59"/>
      <c r="AJ409" s="59"/>
      <c r="AK409" s="277"/>
      <c r="AL409" s="59"/>
      <c r="AM409" s="59"/>
      <c r="AN409" s="59"/>
      <c r="AO409" s="277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  <c r="GD409" s="59"/>
      <c r="GE409" s="59"/>
      <c r="GF409" s="59"/>
      <c r="GG409" s="59"/>
      <c r="GH409" s="59"/>
      <c r="GI409" s="59"/>
      <c r="GJ409" s="59"/>
      <c r="GK409" s="59"/>
      <c r="GL409" s="59"/>
      <c r="GM409" s="59"/>
      <c r="GN409" s="59"/>
      <c r="GO409" s="59"/>
      <c r="GP409" s="59"/>
      <c r="GQ409" s="59"/>
    </row>
    <row r="410" spans="1:199" ht="30" x14ac:dyDescent="0.25">
      <c r="A410" s="18">
        <v>1</v>
      </c>
      <c r="B410" s="18">
        <v>1</v>
      </c>
      <c r="C410" s="723" t="s">
        <v>199</v>
      </c>
      <c r="D410" s="27">
        <f>'2 уровень'!F1165</f>
        <v>6</v>
      </c>
      <c r="E410" s="27">
        <f>'2 уровень'!G1165</f>
        <v>2</v>
      </c>
      <c r="F410" s="27">
        <f>'2 уровень'!H1165</f>
        <v>2</v>
      </c>
      <c r="G410" s="64">
        <f>'2 уровень'!I1165</f>
        <v>100</v>
      </c>
      <c r="H410" s="78">
        <f>'2 уровень'!J1165</f>
        <v>0</v>
      </c>
      <c r="I410" s="78">
        <f>'2 уровень'!K1165</f>
        <v>0</v>
      </c>
      <c r="J410" s="73">
        <f>'2 уровень'!L1165</f>
        <v>0</v>
      </c>
      <c r="K410" s="73">
        <f>'2 уровень'!M1165</f>
        <v>0</v>
      </c>
      <c r="L410" s="73">
        <f>'2 уровень'!N1165</f>
        <v>0</v>
      </c>
      <c r="M410" s="73">
        <f>'2 уровень'!O1165</f>
        <v>0</v>
      </c>
      <c r="N410" s="73">
        <f>'2 уровень'!P1165</f>
        <v>0</v>
      </c>
      <c r="O410" s="73">
        <f>'2 уровень'!Q1165</f>
        <v>0</v>
      </c>
      <c r="P410" s="72">
        <f>'2 уровень'!R1165</f>
        <v>0</v>
      </c>
      <c r="Q410" s="72">
        <f>'2 уровень'!S1165</f>
        <v>0</v>
      </c>
      <c r="R410" s="72">
        <f>'2 уровень'!T1165</f>
        <v>0</v>
      </c>
      <c r="S410" s="72">
        <f>'2 уровень'!U1165</f>
        <v>0</v>
      </c>
      <c r="T410" s="72">
        <f>'2 уровень'!V1165</f>
        <v>0</v>
      </c>
      <c r="U410" s="72">
        <f>'2 уровень'!W1165</f>
        <v>0</v>
      </c>
      <c r="V410" s="793">
        <f>'2 уровень'!X1165</f>
        <v>0</v>
      </c>
      <c r="W410" s="72">
        <f>'2 уровень'!Y1165</f>
        <v>0</v>
      </c>
      <c r="X410" s="72">
        <f>'2 уровень'!Z1165</f>
        <v>0</v>
      </c>
      <c r="Y410" s="72">
        <f>'2 уровень'!AA1165</f>
        <v>0</v>
      </c>
      <c r="Z410" s="72">
        <f>'2 уровень'!AB1165</f>
        <v>0</v>
      </c>
      <c r="AA410" s="388">
        <f>'2 уровень'!AC1165</f>
        <v>0</v>
      </c>
      <c r="AB410" s="72"/>
      <c r="AC410" s="72"/>
      <c r="AD410" s="928" t="e">
        <f>'2 уровень'!#REF!</f>
        <v>#REF!</v>
      </c>
      <c r="AE410" s="935" t="e">
        <f>'2 уровень'!#REF!</f>
        <v>#REF!</v>
      </c>
      <c r="AF410" s="196"/>
      <c r="AG410" s="196"/>
      <c r="AH410" s="905"/>
      <c r="AI410" s="59"/>
      <c r="AJ410" s="59"/>
      <c r="AK410" s="277"/>
      <c r="AL410" s="59"/>
      <c r="AM410" s="59"/>
      <c r="AN410" s="59"/>
      <c r="AO410" s="277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  <c r="GD410" s="59"/>
      <c r="GE410" s="59"/>
      <c r="GF410" s="59"/>
      <c r="GG410" s="59"/>
      <c r="GH410" s="59"/>
      <c r="GI410" s="59"/>
      <c r="GJ410" s="59"/>
      <c r="GK410" s="59"/>
      <c r="GL410" s="59"/>
      <c r="GM410" s="59"/>
      <c r="GN410" s="59"/>
      <c r="GO410" s="59"/>
      <c r="GP410" s="59"/>
      <c r="GQ410" s="59"/>
    </row>
    <row r="411" spans="1:199" ht="15.75" thickBot="1" x14ac:dyDescent="0.3">
      <c r="A411" s="18">
        <v>1</v>
      </c>
      <c r="B411" s="18">
        <v>1</v>
      </c>
      <c r="C411" s="720" t="s">
        <v>204</v>
      </c>
      <c r="D411" s="75">
        <f>'2 уровень'!F1166</f>
        <v>4900</v>
      </c>
      <c r="E411" s="75">
        <f>'2 уровень'!G1166</f>
        <v>1633</v>
      </c>
      <c r="F411" s="75">
        <f>'2 уровень'!H1166</f>
        <v>1584</v>
      </c>
      <c r="G411" s="76">
        <f>'2 уровень'!I1166</f>
        <v>96.999387630128595</v>
      </c>
      <c r="H411" s="101">
        <f>'2 уровень'!J1166</f>
        <v>0</v>
      </c>
      <c r="I411" s="101">
        <f>'2 уровень'!K1166</f>
        <v>0</v>
      </c>
      <c r="J411" s="2688">
        <f>'2 уровень'!L1166</f>
        <v>0</v>
      </c>
      <c r="K411" s="2688">
        <f>'2 уровень'!M1166</f>
        <v>0</v>
      </c>
      <c r="L411" s="2688">
        <f>'2 уровень'!N1166</f>
        <v>0</v>
      </c>
      <c r="M411" s="2688">
        <f>'2 уровень'!O1166</f>
        <v>0</v>
      </c>
      <c r="N411" s="2688">
        <f>'2 уровень'!P1166</f>
        <v>0</v>
      </c>
      <c r="O411" s="2688">
        <f>'2 уровень'!Q1166</f>
        <v>0</v>
      </c>
      <c r="P411" s="77">
        <f>'2 уровень'!R1166</f>
        <v>54979.315320000009</v>
      </c>
      <c r="Q411" s="77">
        <f>'2 уровень'!S1166</f>
        <v>54979.315320000009</v>
      </c>
      <c r="R411" s="77">
        <f>'2 уровень'!T1166</f>
        <v>54979.315320000009</v>
      </c>
      <c r="S411" s="77">
        <f>'2 уровень'!U1166</f>
        <v>54979.315320000009</v>
      </c>
      <c r="T411" s="77">
        <f>'2 уровень'!V1166</f>
        <v>18326.438440000002</v>
      </c>
      <c r="U411" s="77">
        <f>'2 уровень'!W1166</f>
        <v>18319.099109999999</v>
      </c>
      <c r="V411" s="797">
        <f>'2 уровень'!X1166</f>
        <v>0</v>
      </c>
      <c r="W411" s="77">
        <f>'2 уровень'!Y1166</f>
        <v>0</v>
      </c>
      <c r="X411" s="77">
        <f>'2 уровень'!Z1166</f>
        <v>-7.3393300000025192</v>
      </c>
      <c r="Y411" s="77">
        <f>'2 уровень'!AA1166</f>
        <v>0</v>
      </c>
      <c r="Z411" s="77">
        <f>'2 уровень'!AB1166</f>
        <v>-18.953200000000002</v>
      </c>
      <c r="AA411" s="404">
        <f>'2 уровень'!AC1166</f>
        <v>18300.145909999999</v>
      </c>
      <c r="AB411" s="77"/>
      <c r="AC411" s="77"/>
      <c r="AD411" s="3174" t="e">
        <f>'2 уровень'!#REF!</f>
        <v>#REF!</v>
      </c>
      <c r="AE411" s="3175" t="e">
        <f>'2 уровень'!#REF!</f>
        <v>#REF!</v>
      </c>
      <c r="AF411" s="196"/>
      <c r="AG411" s="196"/>
      <c r="AH411" s="905"/>
      <c r="AI411" s="59"/>
      <c r="AJ411" s="59"/>
      <c r="AK411" s="277"/>
      <c r="AL411" s="59"/>
      <c r="AM411" s="59"/>
      <c r="AN411" s="59"/>
      <c r="AO411" s="277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  <c r="GD411" s="59"/>
      <c r="GE411" s="59"/>
      <c r="GF411" s="59"/>
      <c r="GG411" s="59"/>
      <c r="GH411" s="59"/>
      <c r="GI411" s="59"/>
      <c r="GJ411" s="59"/>
      <c r="GK411" s="59"/>
      <c r="GL411" s="59"/>
      <c r="GM411" s="59"/>
      <c r="GN411" s="59"/>
      <c r="GO411" s="59"/>
      <c r="GP411" s="59"/>
      <c r="GQ411" s="59"/>
    </row>
    <row r="412" spans="1:199" x14ac:dyDescent="0.25">
      <c r="B412" s="18">
        <v>1</v>
      </c>
      <c r="C412" s="1581" t="s">
        <v>97</v>
      </c>
      <c r="D412" s="2687"/>
      <c r="E412" s="2687"/>
      <c r="F412" s="211"/>
      <c r="G412" s="211"/>
      <c r="H412" s="2687"/>
      <c r="I412" s="211"/>
      <c r="J412" s="2687"/>
      <c r="K412" s="2687"/>
      <c r="L412" s="2687"/>
      <c r="M412" s="2687"/>
      <c r="N412" s="2687"/>
      <c r="O412" s="211"/>
      <c r="P412" s="69">
        <f>P413-P414-P468-P471-P475</f>
        <v>0</v>
      </c>
      <c r="Q412" s="69">
        <f>Q413-Q414-Q468-Q471-Q475</f>
        <v>0</v>
      </c>
      <c r="R412" s="69">
        <f>R413-R414-R468-R471-R475</f>
        <v>0</v>
      </c>
      <c r="S412" s="69">
        <f>S413-S414-S468-S471-S475</f>
        <v>0</v>
      </c>
      <c r="T412" s="69">
        <f t="shared" ref="T412:AA412" si="20">T413-T414-T468-T471-T475</f>
        <v>0</v>
      </c>
      <c r="U412" s="74">
        <f t="shared" si="20"/>
        <v>0</v>
      </c>
      <c r="V412" s="798">
        <f t="shared" si="20"/>
        <v>0</v>
      </c>
      <c r="W412" s="69">
        <f t="shared" si="20"/>
        <v>-1.7763568394002505E-15</v>
      </c>
      <c r="X412" s="69">
        <f t="shared" si="20"/>
        <v>0</v>
      </c>
      <c r="Y412" s="69">
        <f t="shared" si="20"/>
        <v>0</v>
      </c>
      <c r="Z412" s="677">
        <f t="shared" si="20"/>
        <v>0</v>
      </c>
      <c r="AA412" s="678">
        <f t="shared" si="20"/>
        <v>-1.4551915228366852E-11</v>
      </c>
      <c r="AB412" s="69"/>
      <c r="AC412" s="69"/>
      <c r="AD412" s="943"/>
      <c r="AE412" s="3176"/>
      <c r="AF412" s="196"/>
      <c r="AG412" s="196"/>
      <c r="AH412" s="905"/>
      <c r="AI412" s="59"/>
      <c r="AJ412" s="59"/>
      <c r="AK412" s="277"/>
      <c r="AL412" s="59"/>
      <c r="AM412" s="59"/>
      <c r="AN412" s="59"/>
      <c r="AO412" s="277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  <c r="GD412" s="59"/>
      <c r="GE412" s="59"/>
      <c r="GF412" s="59"/>
      <c r="GG412" s="59"/>
      <c r="GH412" s="59"/>
      <c r="GI412" s="59"/>
      <c r="GJ412" s="59"/>
      <c r="GK412" s="59"/>
      <c r="GL412" s="59"/>
      <c r="GM412" s="59"/>
      <c r="GN412" s="59"/>
      <c r="GO412" s="59"/>
      <c r="GP412" s="59"/>
      <c r="GQ412" s="59"/>
    </row>
    <row r="413" spans="1:199" s="59" customFormat="1" x14ac:dyDescent="0.25">
      <c r="A413" s="18">
        <v>1</v>
      </c>
      <c r="B413" s="18">
        <v>1</v>
      </c>
      <c r="C413" s="642" t="s">
        <v>92</v>
      </c>
      <c r="D413" s="209">
        <f>'2 уровень'!F1253</f>
        <v>0</v>
      </c>
      <c r="E413" s="209">
        <f>'2 уровень'!G1253</f>
        <v>0</v>
      </c>
      <c r="F413" s="60">
        <f>'2 уровень'!H1253</f>
        <v>0</v>
      </c>
      <c r="G413" s="71">
        <f>'2 уровень'!I1253</f>
        <v>0</v>
      </c>
      <c r="H413" s="74">
        <f>'2 уровень'!J1253</f>
        <v>0</v>
      </c>
      <c r="I413" s="72">
        <f>'2 уровень'!K1253</f>
        <v>0</v>
      </c>
      <c r="J413" s="22">
        <f>'2 уровень'!L1253</f>
        <v>0</v>
      </c>
      <c r="K413" s="22">
        <f>'2 уровень'!M1253</f>
        <v>0</v>
      </c>
      <c r="L413" s="22">
        <f>'2 уровень'!N1253</f>
        <v>0</v>
      </c>
      <c r="M413" s="22">
        <f>'2 уровень'!O1253</f>
        <v>0</v>
      </c>
      <c r="N413" s="22">
        <f>'2 уровень'!P1253</f>
        <v>0</v>
      </c>
      <c r="O413" s="21">
        <f>'2 уровень'!Q1253</f>
        <v>0</v>
      </c>
      <c r="P413" s="398">
        <f>'2 уровень'!R1253</f>
        <v>362139.15723200003</v>
      </c>
      <c r="Q413" s="398">
        <f>'2 уровень'!S1253</f>
        <v>362139.15723200003</v>
      </c>
      <c r="R413" s="398">
        <f>'2 уровень'!T1253</f>
        <v>376359.01078064932</v>
      </c>
      <c r="S413" s="398">
        <f>'2 уровень'!U1253</f>
        <v>376359.01078064932</v>
      </c>
      <c r="T413" s="398">
        <f>'2 уровень'!V1253</f>
        <v>123557.02312039655</v>
      </c>
      <c r="U413" s="676">
        <f>'2 уровень'!W1253</f>
        <v>121442.33567</v>
      </c>
      <c r="V413" s="799">
        <f>'2 уровень'!X1253</f>
        <v>0</v>
      </c>
      <c r="W413" s="398">
        <f>'2 уровень'!Y1253</f>
        <v>-38.568100000000001</v>
      </c>
      <c r="X413" s="398">
        <f>'2 уровень'!Z1253</f>
        <v>-2114.6874503965414</v>
      </c>
      <c r="Y413" s="398">
        <f>'2 уровень'!AA1253</f>
        <v>0</v>
      </c>
      <c r="Z413" s="398">
        <f>'2 уровень'!AB1253</f>
        <v>-1692.4640300000001</v>
      </c>
      <c r="AA413" s="398">
        <f>'2 уровень'!AC1253</f>
        <v>119711.30353999999</v>
      </c>
      <c r="AB413" s="398">
        <f>'2 уровень'!AC1253</f>
        <v>119711.30353999999</v>
      </c>
      <c r="AC413" s="398">
        <f>AA413/T413*100</f>
        <v>96.887494143777474</v>
      </c>
      <c r="AD413" s="930" t="e">
        <f>'2 уровень'!#REF!</f>
        <v>#REF!</v>
      </c>
      <c r="AE413" s="944" t="e">
        <f>'2 уровень'!#REF!</f>
        <v>#REF!</v>
      </c>
      <c r="AF413" s="196"/>
      <c r="AG413" s="196"/>
      <c r="AH413" s="905"/>
      <c r="AI413" s="18"/>
      <c r="AJ413" s="18"/>
      <c r="AK413" s="992"/>
      <c r="AL413" s="18"/>
      <c r="AM413" s="18"/>
      <c r="AN413" s="18"/>
      <c r="AO413" s="277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</row>
    <row r="414" spans="1:199" s="59" customFormat="1" ht="29.25" x14ac:dyDescent="0.25">
      <c r="A414" s="18">
        <v>1</v>
      </c>
      <c r="B414" s="18">
        <v>1</v>
      </c>
      <c r="C414" s="175" t="s">
        <v>77</v>
      </c>
      <c r="D414" s="60">
        <f>'2 уровень'!F1254</f>
        <v>2920</v>
      </c>
      <c r="E414" s="60">
        <f>'2 уровень'!G1254</f>
        <v>972</v>
      </c>
      <c r="F414" s="60">
        <f>'2 уровень'!H1254</f>
        <v>975</v>
      </c>
      <c r="G414" s="71">
        <f>'2 уровень'!I1254</f>
        <v>100.30864197530865</v>
      </c>
      <c r="H414" s="72">
        <f>'2 уровень'!J1254</f>
        <v>8.7208904109589049</v>
      </c>
      <c r="I414" s="72">
        <f>'2 уровень'!K1254</f>
        <v>9.0389743589743592</v>
      </c>
      <c r="J414" s="21">
        <f>'2 уровень'!L1254</f>
        <v>25465</v>
      </c>
      <c r="K414" s="21">
        <f>'2 уровень'!M1254</f>
        <v>8489</v>
      </c>
      <c r="L414" s="21">
        <f>'2 уровень'!N1254</f>
        <v>8813</v>
      </c>
      <c r="M414" s="21">
        <f>'2 уровень'!O1254</f>
        <v>103.81670396984333</v>
      </c>
      <c r="N414" s="21">
        <f>'2 уровень'!P1254</f>
        <v>80</v>
      </c>
      <c r="O414" s="21">
        <f>'2 уровень'!Q1254</f>
        <v>330.48750000000001</v>
      </c>
      <c r="P414" s="72">
        <f>'2 уровень'!R1254</f>
        <v>88088.110719999997</v>
      </c>
      <c r="Q414" s="72">
        <f>'2 уровень'!S1254</f>
        <v>88088.110719999997</v>
      </c>
      <c r="R414" s="72">
        <f>'2 уровень'!T1254</f>
        <v>114535.595996836</v>
      </c>
      <c r="S414" s="72">
        <f>'2 уровень'!U1254</f>
        <v>114535.595996836</v>
      </c>
      <c r="T414" s="72">
        <f>'2 уровень'!V1254</f>
        <v>34652.200628700535</v>
      </c>
      <c r="U414" s="72">
        <f>'2 уровень'!W1254</f>
        <v>35076.936639999993</v>
      </c>
      <c r="V414" s="793">
        <f>'2 уровень'!X1254</f>
        <v>0</v>
      </c>
      <c r="W414" s="72">
        <f>'2 уровень'!Y1254</f>
        <v>-25.610099999999999</v>
      </c>
      <c r="X414" s="72">
        <f>'2 уровень'!Z1254</f>
        <v>424.73601129945746</v>
      </c>
      <c r="Y414" s="72">
        <f>'2 уровень'!AA1254</f>
        <v>0</v>
      </c>
      <c r="Z414" s="72">
        <f>'2 уровень'!AB1254</f>
        <v>-1271.0682300000001</v>
      </c>
      <c r="AA414" s="388">
        <f>'2 уровень'!AC1254</f>
        <v>33780.258309999997</v>
      </c>
      <c r="AB414" s="72">
        <f>'2 уровень'!AC1254</f>
        <v>33780.258309999997</v>
      </c>
      <c r="AC414" s="72">
        <f>AA414/T414*100</f>
        <v>97.483731760520982</v>
      </c>
      <c r="AD414" s="930" t="e">
        <f>'2 уровень'!#REF!</f>
        <v>#REF!</v>
      </c>
      <c r="AE414" s="935" t="e">
        <f>'2 уровень'!#REF!</f>
        <v>#REF!</v>
      </c>
      <c r="AF414" s="196"/>
      <c r="AG414" s="196"/>
      <c r="AH414" s="905"/>
      <c r="AK414" s="277"/>
      <c r="AO414" s="277"/>
    </row>
    <row r="415" spans="1:199" s="59" customFormat="1" x14ac:dyDescent="0.25">
      <c r="A415" s="18">
        <v>1</v>
      </c>
      <c r="B415" s="18">
        <v>1</v>
      </c>
      <c r="C415" s="295" t="s">
        <v>195</v>
      </c>
      <c r="D415" s="20">
        <f>'2 уровень'!F1255</f>
        <v>0</v>
      </c>
      <c r="E415" s="20">
        <f>'2 уровень'!G1255</f>
        <v>0</v>
      </c>
      <c r="F415" s="20">
        <f>'2 уровень'!H1255</f>
        <v>0</v>
      </c>
      <c r="G415" s="62">
        <f>'2 уровень'!I1255</f>
        <v>0</v>
      </c>
      <c r="H415" s="72">
        <f>'2 уровень'!J1255</f>
        <v>0</v>
      </c>
      <c r="I415" s="72">
        <f>'2 уровень'!K1255</f>
        <v>0</v>
      </c>
      <c r="J415" s="23">
        <f>'2 уровень'!L1255</f>
        <v>0</v>
      </c>
      <c r="K415" s="23">
        <f>'2 уровень'!M1255</f>
        <v>0</v>
      </c>
      <c r="L415" s="23">
        <f>'2 уровень'!N1255</f>
        <v>0</v>
      </c>
      <c r="M415" s="23">
        <f>'2 уровень'!O1255</f>
        <v>0</v>
      </c>
      <c r="N415" s="23">
        <f>'2 уровень'!P1255</f>
        <v>0</v>
      </c>
      <c r="O415" s="23">
        <f>'2 уровень'!Q1255</f>
        <v>0</v>
      </c>
      <c r="P415" s="72">
        <f>'2 уровень'!R1255</f>
        <v>0</v>
      </c>
      <c r="Q415" s="72">
        <f>'2 уровень'!S1255</f>
        <v>0</v>
      </c>
      <c r="R415" s="72">
        <f>'2 уровень'!T1255</f>
        <v>0</v>
      </c>
      <c r="S415" s="72">
        <f>'2 уровень'!U1255</f>
        <v>0</v>
      </c>
      <c r="T415" s="72">
        <f>'2 уровень'!V1255</f>
        <v>0</v>
      </c>
      <c r="U415" s="72">
        <f>'2 уровень'!W1255</f>
        <v>0</v>
      </c>
      <c r="V415" s="793">
        <f>'2 уровень'!X1255</f>
        <v>0</v>
      </c>
      <c r="W415" s="72">
        <f>'2 уровень'!Y1255</f>
        <v>0</v>
      </c>
      <c r="X415" s="72">
        <f>'2 уровень'!Z1255</f>
        <v>0</v>
      </c>
      <c r="Y415" s="72">
        <f>'2 уровень'!AA1255</f>
        <v>0</v>
      </c>
      <c r="Z415" s="72">
        <f>'2 уровень'!AB1255</f>
        <v>0</v>
      </c>
      <c r="AA415" s="388">
        <f>'2 уровень'!AC1255</f>
        <v>0</v>
      </c>
      <c r="AB415" s="72">
        <f>'2 уровень'!AC1255</f>
        <v>0</v>
      </c>
      <c r="AC415" s="72"/>
      <c r="AD415" s="924" t="e">
        <f>'2 уровень'!#REF!</f>
        <v>#REF!</v>
      </c>
      <c r="AE415" s="935" t="e">
        <f>'2 уровень'!#REF!</f>
        <v>#REF!</v>
      </c>
      <c r="AF415" s="196"/>
      <c r="AG415" s="196"/>
      <c r="AH415" s="905"/>
      <c r="AI415" s="18"/>
      <c r="AJ415" s="18"/>
      <c r="AK415" s="992"/>
      <c r="AL415" s="18"/>
      <c r="AM415" s="18"/>
      <c r="AN415" s="18"/>
      <c r="AO415" s="277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</row>
    <row r="416" spans="1:199" s="59" customFormat="1" x14ac:dyDescent="0.25">
      <c r="A416" s="18">
        <v>1</v>
      </c>
      <c r="B416" s="18">
        <v>1</v>
      </c>
      <c r="C416" s="172" t="s">
        <v>325</v>
      </c>
      <c r="D416" s="20">
        <f>'2 уровень'!F1256</f>
        <v>0</v>
      </c>
      <c r="E416" s="20">
        <f>'2 уровень'!G1256</f>
        <v>0</v>
      </c>
      <c r="F416" s="20">
        <f>'2 уровень'!H1256</f>
        <v>0</v>
      </c>
      <c r="G416" s="62">
        <f>'2 уровень'!I1256</f>
        <v>0</v>
      </c>
      <c r="H416" s="72">
        <f>'2 уровень'!J1256</f>
        <v>0</v>
      </c>
      <c r="I416" s="72">
        <f>'2 уровень'!K1256</f>
        <v>0</v>
      </c>
      <c r="J416" s="23">
        <f>'2 уровень'!L1256</f>
        <v>0</v>
      </c>
      <c r="K416" s="23">
        <f>'2 уровень'!M1256</f>
        <v>0</v>
      </c>
      <c r="L416" s="23">
        <f>'2 уровень'!N1256</f>
        <v>0</v>
      </c>
      <c r="M416" s="23">
        <f>'2 уровень'!O1256</f>
        <v>0</v>
      </c>
      <c r="N416" s="23">
        <f>'2 уровень'!P1256</f>
        <v>0</v>
      </c>
      <c r="O416" s="23">
        <f>'2 уровень'!Q1256</f>
        <v>0</v>
      </c>
      <c r="P416" s="72">
        <f>'2 уровень'!R1256</f>
        <v>104429.01941000001</v>
      </c>
      <c r="Q416" s="72">
        <f>'2 уровень'!S1256</f>
        <v>104429.01941000001</v>
      </c>
      <c r="R416" s="72">
        <f>'2 уровень'!T1256</f>
        <v>78354.331489999997</v>
      </c>
      <c r="S416" s="72">
        <f>'2 уровень'!U1256</f>
        <v>78354.331489999997</v>
      </c>
      <c r="T416" s="72">
        <f>'2 уровень'!V1256</f>
        <v>29594.735552666669</v>
      </c>
      <c r="U416" s="72">
        <f>'2 уровень'!W1256</f>
        <v>28146.941350000001</v>
      </c>
      <c r="V416" s="793">
        <f>'2 уровень'!X1256</f>
        <v>0</v>
      </c>
      <c r="W416" s="72">
        <f>'2 уровень'!Y1256</f>
        <v>-12.958</v>
      </c>
      <c r="X416" s="72">
        <f>'2 уровень'!Z1256</f>
        <v>-1447.7942026666678</v>
      </c>
      <c r="Y416" s="72">
        <f>'2 уровень'!AA1256</f>
        <v>0</v>
      </c>
      <c r="Z416" s="72">
        <f>'2 уровень'!AB1256</f>
        <v>-47.480590000000007</v>
      </c>
      <c r="AA416" s="388">
        <f>'2 уровень'!AC1256</f>
        <v>28086.502760000003</v>
      </c>
      <c r="AB416" s="72">
        <f>'2 уровень'!AC1256</f>
        <v>28086.502760000003</v>
      </c>
      <c r="AC416" s="72">
        <f>AA416/T416*100</f>
        <v>94.903712553935065</v>
      </c>
      <c r="AD416" s="924" t="e">
        <f>'2 уровень'!#REF!</f>
        <v>#REF!</v>
      </c>
      <c r="AE416" s="935" t="e">
        <f>'2 уровень'!#REF!</f>
        <v>#REF!</v>
      </c>
      <c r="AF416" s="196"/>
      <c r="AG416" s="196"/>
      <c r="AH416" s="905"/>
      <c r="AI416" s="18"/>
      <c r="AJ416" s="18"/>
      <c r="AK416" s="992"/>
      <c r="AL416" s="18"/>
      <c r="AM416" s="18"/>
      <c r="AN416" s="18"/>
      <c r="AO416" s="277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</row>
    <row r="417" spans="1:199" s="59" customFormat="1" x14ac:dyDescent="0.25">
      <c r="A417" s="18"/>
      <c r="B417" s="18">
        <v>1</v>
      </c>
      <c r="C417" s="672" t="s">
        <v>289</v>
      </c>
      <c r="D417" s="20">
        <f>'2 уровень'!F1257</f>
        <v>0</v>
      </c>
      <c r="E417" s="20">
        <f>'2 уровень'!G1257</f>
        <v>0</v>
      </c>
      <c r="F417" s="20">
        <f>'2 уровень'!H1257</f>
        <v>0</v>
      </c>
      <c r="G417" s="62">
        <f>'2 уровень'!I1257</f>
        <v>0</v>
      </c>
      <c r="H417" s="72">
        <f>'2 уровень'!J1257</f>
        <v>0</v>
      </c>
      <c r="I417" s="72">
        <f>'2 уровень'!K1257</f>
        <v>0</v>
      </c>
      <c r="J417" s="23">
        <f>'2 уровень'!L1257</f>
        <v>0</v>
      </c>
      <c r="K417" s="23">
        <f>'2 уровень'!M1257</f>
        <v>0</v>
      </c>
      <c r="L417" s="23">
        <f>'2 уровень'!N1257</f>
        <v>0</v>
      </c>
      <c r="M417" s="23">
        <f>'2 уровень'!O1257</f>
        <v>0</v>
      </c>
      <c r="N417" s="23">
        <f>'2 уровень'!P1257</f>
        <v>0</v>
      </c>
      <c r="O417" s="23">
        <f>'2 уровень'!Q1257</f>
        <v>0</v>
      </c>
      <c r="P417" s="72">
        <f>'2 уровень'!R1257</f>
        <v>18332.904491999998</v>
      </c>
      <c r="Q417" s="72">
        <f>'2 уровень'!S1257</f>
        <v>18332.904491999998</v>
      </c>
      <c r="R417" s="72">
        <f>'2 уровень'!T1257</f>
        <v>18332.904491999998</v>
      </c>
      <c r="S417" s="72">
        <f>'2 уровень'!U1257</f>
        <v>18332.904491999998</v>
      </c>
      <c r="T417" s="72">
        <f>'2 уровень'!V1257</f>
        <v>6110.968163999999</v>
      </c>
      <c r="U417" s="72">
        <f>'2 уровень'!W1257</f>
        <v>6110.9681600000004</v>
      </c>
      <c r="V417" s="793">
        <f>'2 уровень'!X1257</f>
        <v>0</v>
      </c>
      <c r="W417" s="72">
        <f>'2 уровень'!Y1257</f>
        <v>0</v>
      </c>
      <c r="X417" s="72">
        <f>'2 уровень'!Z1257</f>
        <v>-3.9999986256589182E-6</v>
      </c>
      <c r="Y417" s="72">
        <f>'2 уровень'!AA1257</f>
        <v>0</v>
      </c>
      <c r="Z417" s="72">
        <f>'2 уровень'!AB1257</f>
        <v>0</v>
      </c>
      <c r="AA417" s="388">
        <f>'2 уровень'!AC1257</f>
        <v>6110.9681600000004</v>
      </c>
      <c r="AB417" s="72">
        <f>'2 уровень'!AC1257</f>
        <v>6110.9681600000004</v>
      </c>
      <c r="AC417" s="72">
        <f>AA417/T417*100</f>
        <v>99.999999934543951</v>
      </c>
      <c r="AD417" s="924" t="e">
        <f>'2 уровень'!#REF!</f>
        <v>#REF!</v>
      </c>
      <c r="AE417" s="935" t="e">
        <f>'2 уровень'!#REF!</f>
        <v>#REF!</v>
      </c>
      <c r="AF417" s="196"/>
      <c r="AG417" s="196"/>
      <c r="AH417" s="905"/>
      <c r="AI417" s="18"/>
      <c r="AJ417" s="18"/>
      <c r="AK417" s="992"/>
      <c r="AL417" s="18"/>
      <c r="AM417" s="18"/>
      <c r="AN417" s="18"/>
      <c r="AO417" s="277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</row>
    <row r="418" spans="1:199" s="59" customFormat="1" ht="29.25" x14ac:dyDescent="0.25">
      <c r="A418" s="18">
        <v>1</v>
      </c>
      <c r="B418" s="18">
        <v>1</v>
      </c>
      <c r="C418" s="602" t="s">
        <v>271</v>
      </c>
      <c r="D418" s="30">
        <f>'2 уровень'!F1258</f>
        <v>28920</v>
      </c>
      <c r="E418" s="30">
        <f>'2 уровень'!G1258</f>
        <v>9639</v>
      </c>
      <c r="F418" s="30">
        <f>'2 уровень'!H1258</f>
        <v>5460</v>
      </c>
      <c r="G418" s="85">
        <f>'2 уровень'!I1258</f>
        <v>56.644880174291934</v>
      </c>
      <c r="H418" s="89">
        <f>'2 уровень'!J1258</f>
        <v>0</v>
      </c>
      <c r="I418" s="89">
        <f>'2 уровень'!K1258</f>
        <v>0</v>
      </c>
      <c r="J418" s="26">
        <f>'2 уровень'!L1258</f>
        <v>0</v>
      </c>
      <c r="K418" s="26">
        <f>'2 уровень'!M1258</f>
        <v>0</v>
      </c>
      <c r="L418" s="26">
        <f>'2 уровень'!N1258</f>
        <v>0</v>
      </c>
      <c r="M418" s="26">
        <f>'2 уровень'!O1258</f>
        <v>0</v>
      </c>
      <c r="N418" s="26">
        <f>'2 уровень'!P1258</f>
        <v>0</v>
      </c>
      <c r="O418" s="26">
        <f>'2 уровень'!Q1258</f>
        <v>0</v>
      </c>
      <c r="P418" s="89">
        <f>'2 уровень'!R1258</f>
        <v>0</v>
      </c>
      <c r="Q418" s="89">
        <f>'2 уровень'!S1258</f>
        <v>0</v>
      </c>
      <c r="R418" s="89">
        <f>'2 уровень'!T1258</f>
        <v>0</v>
      </c>
      <c r="S418" s="89">
        <f>'2 уровень'!U1258</f>
        <v>0</v>
      </c>
      <c r="T418" s="89">
        <f>'2 уровень'!V1258</f>
        <v>0</v>
      </c>
      <c r="U418" s="89">
        <f>'2 уровень'!W1258</f>
        <v>0</v>
      </c>
      <c r="V418" s="800">
        <f>'2 уровень'!X1258</f>
        <v>0</v>
      </c>
      <c r="W418" s="89">
        <f>'2 уровень'!Y1258</f>
        <v>0</v>
      </c>
      <c r="X418" s="89">
        <f>'2 уровень'!Z1258</f>
        <v>0</v>
      </c>
      <c r="Y418" s="89">
        <f>'2 уровень'!AA1258</f>
        <v>0</v>
      </c>
      <c r="Z418" s="89">
        <f>'2 уровень'!AB1258</f>
        <v>0</v>
      </c>
      <c r="AA418" s="394">
        <f>'2 уровень'!AC1258</f>
        <v>0</v>
      </c>
      <c r="AB418" s="89">
        <f>'2 уровень'!AC1258</f>
        <v>0</v>
      </c>
      <c r="AC418" s="89"/>
      <c r="AD418" s="927" t="e">
        <f>'2 уровень'!#REF!</f>
        <v>#REF!</v>
      </c>
      <c r="AE418" s="945" t="e">
        <f>'2 уровень'!#REF!</f>
        <v>#REF!</v>
      </c>
      <c r="AF418" s="196"/>
      <c r="AG418" s="196"/>
      <c r="AH418" s="905"/>
      <c r="AI418" s="18"/>
      <c r="AJ418" s="18"/>
      <c r="AK418" s="992"/>
      <c r="AL418" s="18"/>
      <c r="AM418" s="18"/>
      <c r="AN418" s="18"/>
      <c r="AO418" s="277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</row>
    <row r="419" spans="1:199" s="59" customFormat="1" ht="30" x14ac:dyDescent="0.25">
      <c r="A419" s="18"/>
      <c r="B419" s="18">
        <v>1</v>
      </c>
      <c r="C419" s="603" t="s">
        <v>193</v>
      </c>
      <c r="D419" s="30">
        <f>'2 уровень'!F1259</f>
        <v>0</v>
      </c>
      <c r="E419" s="30">
        <f>'2 уровень'!G1259</f>
        <v>0</v>
      </c>
      <c r="F419" s="30">
        <f>'2 уровень'!H1259</f>
        <v>0</v>
      </c>
      <c r="G419" s="85">
        <f>'2 уровень'!I1259</f>
        <v>0</v>
      </c>
      <c r="H419" s="89">
        <f>'2 уровень'!J1259</f>
        <v>0</v>
      </c>
      <c r="I419" s="89">
        <f>'2 уровень'!K1259</f>
        <v>0</v>
      </c>
      <c r="J419" s="26">
        <f>'2 уровень'!L1259</f>
        <v>0</v>
      </c>
      <c r="K419" s="26">
        <f>'2 уровень'!M1259</f>
        <v>0</v>
      </c>
      <c r="L419" s="26">
        <f>'2 уровень'!N1259</f>
        <v>0</v>
      </c>
      <c r="M419" s="26">
        <f>'2 уровень'!O1259</f>
        <v>0</v>
      </c>
      <c r="N419" s="26">
        <f>'2 уровень'!P1259</f>
        <v>0</v>
      </c>
      <c r="O419" s="26">
        <f>'2 уровень'!Q1259</f>
        <v>0</v>
      </c>
      <c r="P419" s="89">
        <f>'2 уровень'!R1259</f>
        <v>0</v>
      </c>
      <c r="Q419" s="89">
        <f>'2 уровень'!S1259</f>
        <v>0</v>
      </c>
      <c r="R419" s="89">
        <f>'2 уровень'!T1259</f>
        <v>0</v>
      </c>
      <c r="S419" s="89">
        <f>'2 уровень'!U1259</f>
        <v>0</v>
      </c>
      <c r="T419" s="89">
        <f>'2 уровень'!V1259</f>
        <v>0</v>
      </c>
      <c r="U419" s="89">
        <f>'2 уровень'!W1259</f>
        <v>0</v>
      </c>
      <c r="V419" s="800">
        <f>'2 уровень'!X1259</f>
        <v>0</v>
      </c>
      <c r="W419" s="89">
        <f>'2 уровень'!Y1259</f>
        <v>0</v>
      </c>
      <c r="X419" s="89">
        <f>'2 уровень'!Z1259</f>
        <v>0</v>
      </c>
      <c r="Y419" s="89">
        <f>'2 уровень'!AA1259</f>
        <v>0</v>
      </c>
      <c r="Z419" s="89">
        <f>'2 уровень'!AB1259</f>
        <v>0</v>
      </c>
      <c r="AA419" s="394">
        <f>'2 уровень'!AC1259</f>
        <v>0</v>
      </c>
      <c r="AB419" s="89">
        <f>'2 уровень'!AC1259</f>
        <v>0</v>
      </c>
      <c r="AC419" s="89"/>
      <c r="AD419" s="927" t="e">
        <f>'2 уровень'!#REF!</f>
        <v>#REF!</v>
      </c>
      <c r="AE419" s="945" t="e">
        <f>'2 уровень'!#REF!</f>
        <v>#REF!</v>
      </c>
      <c r="AF419" s="196"/>
      <c r="AG419" s="196"/>
      <c r="AH419" s="905"/>
      <c r="AI419" s="18"/>
      <c r="AJ419" s="18"/>
      <c r="AK419" s="992"/>
      <c r="AL419" s="18"/>
      <c r="AM419" s="18"/>
      <c r="AN419" s="18"/>
      <c r="AO419" s="277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</row>
    <row r="420" spans="1:199" s="59" customFormat="1" ht="30" x14ac:dyDescent="0.25">
      <c r="A420" s="18"/>
      <c r="B420" s="18">
        <v>1</v>
      </c>
      <c r="C420" s="605" t="s">
        <v>454</v>
      </c>
      <c r="D420" s="30">
        <f>'2 уровень'!F1260</f>
        <v>22000</v>
      </c>
      <c r="E420" s="30">
        <f>'2 уровень'!G1260</f>
        <v>7333</v>
      </c>
      <c r="F420" s="30">
        <f>'2 уровень'!H1260</f>
        <v>4379</v>
      </c>
      <c r="G420" s="85">
        <f>'2 уровень'!I1260</f>
        <v>59.7163507432156</v>
      </c>
      <c r="H420" s="89">
        <f>'2 уровень'!J1260</f>
        <v>0</v>
      </c>
      <c r="I420" s="89">
        <f>'2 уровень'!K1260</f>
        <v>0</v>
      </c>
      <c r="J420" s="26">
        <f>'2 уровень'!L1260</f>
        <v>0</v>
      </c>
      <c r="K420" s="26">
        <f>'2 уровень'!M1260</f>
        <v>0</v>
      </c>
      <c r="L420" s="26">
        <f>'2 уровень'!N1260</f>
        <v>0</v>
      </c>
      <c r="M420" s="26">
        <f>'2 уровень'!O1260</f>
        <v>0</v>
      </c>
      <c r="N420" s="26">
        <f>'2 уровень'!P1260</f>
        <v>0</v>
      </c>
      <c r="O420" s="26">
        <f>'2 уровень'!Q1260</f>
        <v>0</v>
      </c>
      <c r="P420" s="89">
        <f>'2 уровень'!R1260</f>
        <v>0</v>
      </c>
      <c r="Q420" s="89">
        <f>'2 уровень'!S1260</f>
        <v>0</v>
      </c>
      <c r="R420" s="89">
        <f>'2 уровень'!T1260</f>
        <v>0</v>
      </c>
      <c r="S420" s="89">
        <f>'2 уровень'!U1260</f>
        <v>0</v>
      </c>
      <c r="T420" s="89">
        <f>'2 уровень'!V1260</f>
        <v>0</v>
      </c>
      <c r="U420" s="89">
        <f>'2 уровень'!W1260</f>
        <v>0</v>
      </c>
      <c r="V420" s="800">
        <f>'2 уровень'!X1260</f>
        <v>0</v>
      </c>
      <c r="W420" s="89">
        <f>'2 уровень'!Y1260</f>
        <v>0</v>
      </c>
      <c r="X420" s="89">
        <f>'2 уровень'!Z1260</f>
        <v>0</v>
      </c>
      <c r="Y420" s="89">
        <f>'2 уровень'!AA1260</f>
        <v>0</v>
      </c>
      <c r="Z420" s="89">
        <f>'2 уровень'!AB1260</f>
        <v>0</v>
      </c>
      <c r="AA420" s="394">
        <f>'2 уровень'!AC1260</f>
        <v>0</v>
      </c>
      <c r="AB420" s="89">
        <f>'2 уровень'!AC1260</f>
        <v>0</v>
      </c>
      <c r="AC420" s="89"/>
      <c r="AD420" s="927" t="e">
        <f>'2 уровень'!#REF!</f>
        <v>#REF!</v>
      </c>
      <c r="AE420" s="945" t="e">
        <f>'2 уровень'!#REF!</f>
        <v>#REF!</v>
      </c>
      <c r="AF420" s="196"/>
      <c r="AG420" s="196"/>
      <c r="AH420" s="905"/>
      <c r="AI420" s="18"/>
      <c r="AJ420" s="18"/>
      <c r="AK420" s="992"/>
      <c r="AL420" s="18"/>
      <c r="AM420" s="18"/>
      <c r="AN420" s="18"/>
      <c r="AO420" s="277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</row>
    <row r="421" spans="1:199" s="59" customFormat="1" ht="60" x14ac:dyDescent="0.25">
      <c r="A421" s="18"/>
      <c r="B421" s="18">
        <v>1</v>
      </c>
      <c r="C421" s="606" t="s">
        <v>455</v>
      </c>
      <c r="D421" s="30">
        <f>'2 уровень'!F1261</f>
        <v>1300</v>
      </c>
      <c r="E421" s="30">
        <f>'2 уровень'!G1261</f>
        <v>433</v>
      </c>
      <c r="F421" s="30">
        <f>'2 уровень'!H1261</f>
        <v>521</v>
      </c>
      <c r="G421" s="85">
        <f>'2 уровень'!I1261</f>
        <v>120.32332563510393</v>
      </c>
      <c r="H421" s="89">
        <f>'2 уровень'!J1261</f>
        <v>0</v>
      </c>
      <c r="I421" s="89">
        <f>'2 уровень'!K1261</f>
        <v>0</v>
      </c>
      <c r="J421" s="26">
        <f>'2 уровень'!L1261</f>
        <v>0</v>
      </c>
      <c r="K421" s="26">
        <f>'2 уровень'!M1261</f>
        <v>0</v>
      </c>
      <c r="L421" s="26">
        <f>'2 уровень'!N1261</f>
        <v>0</v>
      </c>
      <c r="M421" s="26">
        <f>'2 уровень'!O1261</f>
        <v>0</v>
      </c>
      <c r="N421" s="26">
        <f>'2 уровень'!P1261</f>
        <v>0</v>
      </c>
      <c r="O421" s="26">
        <f>'2 уровень'!Q1261</f>
        <v>0</v>
      </c>
      <c r="P421" s="89">
        <f>'2 уровень'!R1261</f>
        <v>0</v>
      </c>
      <c r="Q421" s="89">
        <f>'2 уровень'!S1261</f>
        <v>0</v>
      </c>
      <c r="R421" s="89">
        <f>'2 уровень'!T1261</f>
        <v>0</v>
      </c>
      <c r="S421" s="89">
        <f>'2 уровень'!U1261</f>
        <v>0</v>
      </c>
      <c r="T421" s="89">
        <f>'2 уровень'!V1261</f>
        <v>0</v>
      </c>
      <c r="U421" s="89">
        <f>'2 уровень'!W1261</f>
        <v>0</v>
      </c>
      <c r="V421" s="800">
        <f>'2 уровень'!X1261</f>
        <v>0</v>
      </c>
      <c r="W421" s="89">
        <f>'2 уровень'!Y1261</f>
        <v>0</v>
      </c>
      <c r="X421" s="89">
        <f>'2 уровень'!Z1261</f>
        <v>0</v>
      </c>
      <c r="Y421" s="89">
        <f>'2 уровень'!AA1261</f>
        <v>0</v>
      </c>
      <c r="Z421" s="89">
        <f>'2 уровень'!AB1261</f>
        <v>0</v>
      </c>
      <c r="AA421" s="394">
        <f>'2 уровень'!AC1261</f>
        <v>0</v>
      </c>
      <c r="AB421" s="89">
        <f>'2 уровень'!AC1261</f>
        <v>0</v>
      </c>
      <c r="AC421" s="89"/>
      <c r="AD421" s="927" t="e">
        <f>'2 уровень'!#REF!</f>
        <v>#REF!</v>
      </c>
      <c r="AE421" s="945" t="e">
        <f>'2 уровень'!#REF!</f>
        <v>#REF!</v>
      </c>
      <c r="AF421" s="196"/>
      <c r="AG421" s="196"/>
      <c r="AH421" s="905"/>
      <c r="AI421" s="18"/>
      <c r="AJ421" s="18"/>
      <c r="AK421" s="992"/>
      <c r="AL421" s="18"/>
      <c r="AM421" s="18"/>
      <c r="AN421" s="18"/>
      <c r="AO421" s="277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</row>
    <row r="422" spans="1:199" s="59" customFormat="1" ht="45" x14ac:dyDescent="0.25">
      <c r="A422" s="18"/>
      <c r="B422" s="18">
        <v>1</v>
      </c>
      <c r="C422" s="609" t="s">
        <v>456</v>
      </c>
      <c r="D422" s="30">
        <f>'2 уровень'!F1262</f>
        <v>3520</v>
      </c>
      <c r="E422" s="30">
        <f>'2 уровень'!G1262</f>
        <v>1173</v>
      </c>
      <c r="F422" s="30">
        <f>'2 уровень'!H1262</f>
        <v>560</v>
      </c>
      <c r="G422" s="85">
        <f>'2 уровень'!I1262</f>
        <v>47.740835464620631</v>
      </c>
      <c r="H422" s="89">
        <f>'2 уровень'!J1262</f>
        <v>0</v>
      </c>
      <c r="I422" s="89">
        <f>'2 уровень'!K1262</f>
        <v>0</v>
      </c>
      <c r="J422" s="26">
        <f>'2 уровень'!L1262</f>
        <v>0</v>
      </c>
      <c r="K422" s="26">
        <f>'2 уровень'!M1262</f>
        <v>0</v>
      </c>
      <c r="L422" s="26">
        <f>'2 уровень'!N1262</f>
        <v>0</v>
      </c>
      <c r="M422" s="26">
        <f>'2 уровень'!O1262</f>
        <v>0</v>
      </c>
      <c r="N422" s="26">
        <f>'2 уровень'!P1262</f>
        <v>0</v>
      </c>
      <c r="O422" s="26">
        <f>'2 уровень'!Q1262</f>
        <v>0</v>
      </c>
      <c r="P422" s="89">
        <f>'2 уровень'!R1262</f>
        <v>0</v>
      </c>
      <c r="Q422" s="89">
        <f>'2 уровень'!S1262</f>
        <v>0</v>
      </c>
      <c r="R422" s="89">
        <f>'2 уровень'!T1262</f>
        <v>0</v>
      </c>
      <c r="S422" s="89">
        <f>'2 уровень'!U1262</f>
        <v>0</v>
      </c>
      <c r="T422" s="89">
        <f>'2 уровень'!V1262</f>
        <v>0</v>
      </c>
      <c r="U422" s="89">
        <f>'2 уровень'!W1262</f>
        <v>0</v>
      </c>
      <c r="V422" s="800">
        <f>'2 уровень'!X1262</f>
        <v>0</v>
      </c>
      <c r="W422" s="89">
        <f>'2 уровень'!Y1262</f>
        <v>0</v>
      </c>
      <c r="X422" s="89">
        <f>'2 уровень'!Z1262</f>
        <v>0</v>
      </c>
      <c r="Y422" s="89">
        <f>'2 уровень'!AA1262</f>
        <v>0</v>
      </c>
      <c r="Z422" s="89">
        <f>'2 уровень'!AB1262</f>
        <v>0</v>
      </c>
      <c r="AA422" s="394">
        <f>'2 уровень'!AC1262</f>
        <v>0</v>
      </c>
      <c r="AB422" s="89">
        <f>'2 уровень'!AC1262</f>
        <v>0</v>
      </c>
      <c r="AC422" s="89"/>
      <c r="AD422" s="927" t="e">
        <f>'2 уровень'!#REF!</f>
        <v>#REF!</v>
      </c>
      <c r="AE422" s="945" t="e">
        <f>'2 уровень'!#REF!</f>
        <v>#REF!</v>
      </c>
      <c r="AF422" s="196"/>
      <c r="AG422" s="196"/>
      <c r="AH422" s="905"/>
      <c r="AI422" s="18"/>
      <c r="AJ422" s="18"/>
      <c r="AK422" s="992"/>
      <c r="AL422" s="18"/>
      <c r="AM422" s="18"/>
      <c r="AN422" s="18"/>
      <c r="AO422" s="277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</row>
    <row r="423" spans="1:199" s="59" customFormat="1" ht="90" x14ac:dyDescent="0.25">
      <c r="A423" s="18"/>
      <c r="B423" s="18">
        <v>1</v>
      </c>
      <c r="C423" s="610" t="s">
        <v>457</v>
      </c>
      <c r="D423" s="30">
        <f>'2 уровень'!F1263</f>
        <v>2100</v>
      </c>
      <c r="E423" s="30">
        <f>'2 уровень'!G1263</f>
        <v>700</v>
      </c>
      <c r="F423" s="30">
        <f>'2 уровень'!H1263</f>
        <v>0</v>
      </c>
      <c r="G423" s="85">
        <f>'2 уровень'!I1263</f>
        <v>0</v>
      </c>
      <c r="H423" s="89">
        <f>'2 уровень'!J1263</f>
        <v>0</v>
      </c>
      <c r="I423" s="89">
        <f>'2 уровень'!K1263</f>
        <v>0</v>
      </c>
      <c r="J423" s="26">
        <f>'2 уровень'!L1263</f>
        <v>0</v>
      </c>
      <c r="K423" s="26">
        <f>'2 уровень'!M1263</f>
        <v>0</v>
      </c>
      <c r="L423" s="26">
        <f>'2 уровень'!N1263</f>
        <v>0</v>
      </c>
      <c r="M423" s="26">
        <f>'2 уровень'!O1263</f>
        <v>0</v>
      </c>
      <c r="N423" s="26">
        <f>'2 уровень'!P1263</f>
        <v>0</v>
      </c>
      <c r="O423" s="26">
        <f>'2 уровень'!Q1263</f>
        <v>0</v>
      </c>
      <c r="P423" s="89">
        <f>'2 уровень'!R1263</f>
        <v>0</v>
      </c>
      <c r="Q423" s="89">
        <f>'2 уровень'!S1263</f>
        <v>0</v>
      </c>
      <c r="R423" s="89">
        <f>'2 уровень'!T1263</f>
        <v>0</v>
      </c>
      <c r="S423" s="89">
        <f>'2 уровень'!U1263</f>
        <v>0</v>
      </c>
      <c r="T423" s="89">
        <f>'2 уровень'!V1263</f>
        <v>0</v>
      </c>
      <c r="U423" s="89">
        <f>'2 уровень'!W1263</f>
        <v>0</v>
      </c>
      <c r="V423" s="800">
        <f>'2 уровень'!X1263</f>
        <v>0</v>
      </c>
      <c r="W423" s="89">
        <f>'2 уровень'!Y1263</f>
        <v>0</v>
      </c>
      <c r="X423" s="89">
        <f>'2 уровень'!Z1263</f>
        <v>0</v>
      </c>
      <c r="Y423" s="89">
        <f>'2 уровень'!AA1263</f>
        <v>0</v>
      </c>
      <c r="Z423" s="89">
        <f>'2 уровень'!AB1263</f>
        <v>0</v>
      </c>
      <c r="AA423" s="394">
        <f>'2 уровень'!AC1263</f>
        <v>0</v>
      </c>
      <c r="AB423" s="89">
        <f>'2 уровень'!AC1263</f>
        <v>0</v>
      </c>
      <c r="AC423" s="89"/>
      <c r="AD423" s="927" t="e">
        <f>'2 уровень'!#REF!</f>
        <v>#REF!</v>
      </c>
      <c r="AE423" s="945" t="e">
        <f>'2 уровень'!#REF!</f>
        <v>#REF!</v>
      </c>
      <c r="AF423" s="196"/>
      <c r="AG423" s="196"/>
      <c r="AH423" s="905"/>
      <c r="AI423" s="18"/>
      <c r="AJ423" s="18"/>
      <c r="AK423" s="992"/>
      <c r="AL423" s="18"/>
      <c r="AM423" s="18"/>
      <c r="AN423" s="18"/>
      <c r="AO423" s="277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</row>
    <row r="424" spans="1:199" s="59" customFormat="1" x14ac:dyDescent="0.25">
      <c r="A424" s="18"/>
      <c r="B424" s="18">
        <v>1</v>
      </c>
      <c r="C424" s="680" t="s">
        <v>131</v>
      </c>
      <c r="D424" s="30">
        <f>'2 уровень'!F1264</f>
        <v>32057</v>
      </c>
      <c r="E424" s="30">
        <f>'2 уровень'!G1264</f>
        <v>10686</v>
      </c>
      <c r="F424" s="30">
        <f>'2 уровень'!H1264</f>
        <v>5218</v>
      </c>
      <c r="G424" s="85">
        <f>'2 уровень'!I1264</f>
        <v>48.830245180610142</v>
      </c>
      <c r="H424" s="89">
        <f>'2 уровень'!J1264</f>
        <v>0</v>
      </c>
      <c r="I424" s="89">
        <f>'2 уровень'!K1264</f>
        <v>0</v>
      </c>
      <c r="J424" s="26">
        <f>'2 уровень'!L1264</f>
        <v>0</v>
      </c>
      <c r="K424" s="26">
        <f>'2 уровень'!M1264</f>
        <v>0</v>
      </c>
      <c r="L424" s="26">
        <f>'2 уровень'!N1264</f>
        <v>0</v>
      </c>
      <c r="M424" s="26">
        <f>'2 уровень'!O1264</f>
        <v>0</v>
      </c>
      <c r="N424" s="26">
        <f>'2 уровень'!P1264</f>
        <v>0</v>
      </c>
      <c r="O424" s="26">
        <f>'2 уровень'!Q1264</f>
        <v>0</v>
      </c>
      <c r="P424" s="89">
        <f>'2 уровень'!R1264</f>
        <v>0</v>
      </c>
      <c r="Q424" s="89">
        <f>'2 уровень'!S1264</f>
        <v>0</v>
      </c>
      <c r="R424" s="89">
        <f>'2 уровень'!T1264</f>
        <v>0</v>
      </c>
      <c r="S424" s="89">
        <f>'2 уровень'!U1264</f>
        <v>0</v>
      </c>
      <c r="T424" s="89">
        <f>'2 уровень'!V1264</f>
        <v>0</v>
      </c>
      <c r="U424" s="89">
        <f>'2 уровень'!W1264</f>
        <v>0</v>
      </c>
      <c r="V424" s="800">
        <f>'2 уровень'!X1264</f>
        <v>0</v>
      </c>
      <c r="W424" s="89">
        <f>'2 уровень'!Y1264</f>
        <v>0</v>
      </c>
      <c r="X424" s="89">
        <f>'2 уровень'!Z1264</f>
        <v>0</v>
      </c>
      <c r="Y424" s="89">
        <f>'2 уровень'!AA1264</f>
        <v>0</v>
      </c>
      <c r="Z424" s="89">
        <f>'2 уровень'!AB1264</f>
        <v>0</v>
      </c>
      <c r="AA424" s="394">
        <f>'2 уровень'!AC1264</f>
        <v>0</v>
      </c>
      <c r="AB424" s="89">
        <f>'2 уровень'!AC1264</f>
        <v>0</v>
      </c>
      <c r="AC424" s="89"/>
      <c r="AD424" s="927" t="e">
        <f>'2 уровень'!#REF!</f>
        <v>#REF!</v>
      </c>
      <c r="AE424" s="945" t="e">
        <f>'2 уровень'!#REF!</f>
        <v>#REF!</v>
      </c>
      <c r="AF424" s="196"/>
      <c r="AG424" s="196"/>
      <c r="AH424" s="905"/>
      <c r="AI424" s="18"/>
      <c r="AJ424" s="18"/>
      <c r="AK424" s="992"/>
      <c r="AL424" s="18"/>
      <c r="AM424" s="18"/>
      <c r="AN424" s="18"/>
      <c r="AO424" s="277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</row>
    <row r="425" spans="1:199" s="59" customFormat="1" x14ac:dyDescent="0.25">
      <c r="A425" s="18"/>
      <c r="B425" s="18">
        <v>1</v>
      </c>
      <c r="C425" s="680" t="s">
        <v>222</v>
      </c>
      <c r="D425" s="30">
        <f>'2 уровень'!F1265</f>
        <v>30452</v>
      </c>
      <c r="E425" s="30">
        <f>'2 уровень'!G1265</f>
        <v>10151</v>
      </c>
      <c r="F425" s="30">
        <f>'2 уровень'!H1265</f>
        <v>4685</v>
      </c>
      <c r="G425" s="85">
        <f>'2 уровень'!I1265</f>
        <v>46.153088365678258</v>
      </c>
      <c r="H425" s="89">
        <f>'2 уровень'!J1265</f>
        <v>0</v>
      </c>
      <c r="I425" s="89">
        <f>'2 уровень'!K1265</f>
        <v>0</v>
      </c>
      <c r="J425" s="26">
        <f>'2 уровень'!L1265</f>
        <v>0</v>
      </c>
      <c r="K425" s="26">
        <f>'2 уровень'!M1265</f>
        <v>0</v>
      </c>
      <c r="L425" s="26">
        <f>'2 уровень'!N1265</f>
        <v>0</v>
      </c>
      <c r="M425" s="26">
        <f>'2 уровень'!O1265</f>
        <v>0</v>
      </c>
      <c r="N425" s="26">
        <f>'2 уровень'!P1265</f>
        <v>0</v>
      </c>
      <c r="O425" s="26">
        <f>'2 уровень'!Q1265</f>
        <v>0</v>
      </c>
      <c r="P425" s="89">
        <f>'2 уровень'!R1265</f>
        <v>0</v>
      </c>
      <c r="Q425" s="89">
        <f>'2 уровень'!S1265</f>
        <v>0</v>
      </c>
      <c r="R425" s="89">
        <f>'2 уровень'!T1265</f>
        <v>0</v>
      </c>
      <c r="S425" s="89">
        <f>'2 уровень'!U1265</f>
        <v>0</v>
      </c>
      <c r="T425" s="89">
        <f>'2 уровень'!V1265</f>
        <v>0</v>
      </c>
      <c r="U425" s="89">
        <f>'2 уровень'!W1265</f>
        <v>0</v>
      </c>
      <c r="V425" s="800">
        <f>'2 уровень'!X1265</f>
        <v>0</v>
      </c>
      <c r="W425" s="89">
        <f>'2 уровень'!Y1265</f>
        <v>0</v>
      </c>
      <c r="X425" s="89">
        <f>'2 уровень'!Z1265</f>
        <v>0</v>
      </c>
      <c r="Y425" s="89">
        <f>'2 уровень'!AA1265</f>
        <v>0</v>
      </c>
      <c r="Z425" s="89">
        <f>'2 уровень'!AB1265</f>
        <v>0</v>
      </c>
      <c r="AA425" s="394">
        <f>'2 уровень'!AC1265</f>
        <v>0</v>
      </c>
      <c r="AB425" s="89">
        <f>'2 уровень'!AC1265</f>
        <v>0</v>
      </c>
      <c r="AC425" s="89"/>
      <c r="AD425" s="927" t="e">
        <f>'2 уровень'!#REF!</f>
        <v>#REF!</v>
      </c>
      <c r="AE425" s="945" t="e">
        <f>'2 уровень'!#REF!</f>
        <v>#REF!</v>
      </c>
      <c r="AF425" s="196"/>
      <c r="AG425" s="196"/>
      <c r="AH425" s="905"/>
      <c r="AI425" s="18"/>
      <c r="AJ425" s="18"/>
      <c r="AK425" s="992"/>
      <c r="AL425" s="18"/>
      <c r="AM425" s="18"/>
      <c r="AN425" s="18"/>
      <c r="AO425" s="277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</row>
    <row r="426" spans="1:199" s="59" customFormat="1" ht="45" x14ac:dyDescent="0.25">
      <c r="A426" s="18"/>
      <c r="B426" s="18">
        <v>1</v>
      </c>
      <c r="C426" s="610" t="s">
        <v>458</v>
      </c>
      <c r="D426" s="30">
        <f>'2 уровень'!F1266</f>
        <v>957</v>
      </c>
      <c r="E426" s="30">
        <f>'2 уровень'!G1266</f>
        <v>319</v>
      </c>
      <c r="F426" s="30">
        <f>'2 уровень'!H1266</f>
        <v>434</v>
      </c>
      <c r="G426" s="85">
        <f>'2 уровень'!I1266</f>
        <v>136.05015673981191</v>
      </c>
      <c r="H426" s="89">
        <f>'2 уровень'!J1266</f>
        <v>0</v>
      </c>
      <c r="I426" s="89">
        <f>'2 уровень'!K1266</f>
        <v>0</v>
      </c>
      <c r="J426" s="26">
        <f>'2 уровень'!L1266</f>
        <v>0</v>
      </c>
      <c r="K426" s="26">
        <f>'2 уровень'!M1266</f>
        <v>0</v>
      </c>
      <c r="L426" s="26">
        <f>'2 уровень'!N1266</f>
        <v>0</v>
      </c>
      <c r="M426" s="26">
        <f>'2 уровень'!O1266</f>
        <v>0</v>
      </c>
      <c r="N426" s="26">
        <f>'2 уровень'!P1266</f>
        <v>0</v>
      </c>
      <c r="O426" s="26">
        <f>'2 уровень'!Q1266</f>
        <v>0</v>
      </c>
      <c r="P426" s="89">
        <f>'2 уровень'!R1266</f>
        <v>0</v>
      </c>
      <c r="Q426" s="89">
        <f>'2 уровень'!S1266</f>
        <v>0</v>
      </c>
      <c r="R426" s="89">
        <f>'2 уровень'!T1266</f>
        <v>0</v>
      </c>
      <c r="S426" s="89">
        <f>'2 уровень'!U1266</f>
        <v>0</v>
      </c>
      <c r="T426" s="89">
        <f>'2 уровень'!V1266</f>
        <v>0</v>
      </c>
      <c r="U426" s="89">
        <f>'2 уровень'!W1266</f>
        <v>0</v>
      </c>
      <c r="V426" s="800">
        <f>'2 уровень'!X1266</f>
        <v>0</v>
      </c>
      <c r="W426" s="89">
        <f>'2 уровень'!Y1266</f>
        <v>0</v>
      </c>
      <c r="X426" s="89">
        <f>'2 уровень'!Z1266</f>
        <v>0</v>
      </c>
      <c r="Y426" s="89">
        <f>'2 уровень'!AA1266</f>
        <v>0</v>
      </c>
      <c r="Z426" s="89">
        <f>'2 уровень'!AB1266</f>
        <v>0</v>
      </c>
      <c r="AA426" s="394">
        <f>'2 уровень'!AC1266</f>
        <v>0</v>
      </c>
      <c r="AB426" s="89">
        <f>'2 уровень'!AC1266</f>
        <v>0</v>
      </c>
      <c r="AC426" s="89"/>
      <c r="AD426" s="927" t="e">
        <f>'2 уровень'!#REF!</f>
        <v>#REF!</v>
      </c>
      <c r="AE426" s="945" t="e">
        <f>'2 уровень'!#REF!</f>
        <v>#REF!</v>
      </c>
      <c r="AF426" s="196"/>
      <c r="AG426" s="196"/>
      <c r="AH426" s="905"/>
      <c r="AI426" s="18"/>
      <c r="AJ426" s="18"/>
      <c r="AK426" s="992"/>
      <c r="AL426" s="18"/>
      <c r="AM426" s="18"/>
      <c r="AN426" s="18"/>
      <c r="AO426" s="277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</row>
    <row r="427" spans="1:199" s="59" customFormat="1" ht="75" x14ac:dyDescent="0.25">
      <c r="A427" s="18"/>
      <c r="B427" s="18">
        <v>1</v>
      </c>
      <c r="C427" s="610" t="s">
        <v>503</v>
      </c>
      <c r="D427" s="30">
        <f>'2 уровень'!F1267</f>
        <v>648</v>
      </c>
      <c r="E427" s="30">
        <f>'2 уровень'!G1267</f>
        <v>216</v>
      </c>
      <c r="F427" s="30">
        <f>'2 уровень'!H1267</f>
        <v>99</v>
      </c>
      <c r="G427" s="85">
        <f>'2 уровень'!I1267</f>
        <v>45.833333333333329</v>
      </c>
      <c r="H427" s="89">
        <f>'2 уровень'!J1267</f>
        <v>0</v>
      </c>
      <c r="I427" s="89">
        <f>'2 уровень'!K1267</f>
        <v>0</v>
      </c>
      <c r="J427" s="26">
        <f>'2 уровень'!L1267</f>
        <v>0</v>
      </c>
      <c r="K427" s="26">
        <f>'2 уровень'!M1267</f>
        <v>0</v>
      </c>
      <c r="L427" s="26">
        <f>'2 уровень'!N1267</f>
        <v>0</v>
      </c>
      <c r="M427" s="26">
        <f>'2 уровень'!O1267</f>
        <v>0</v>
      </c>
      <c r="N427" s="26">
        <f>'2 уровень'!P1267</f>
        <v>0</v>
      </c>
      <c r="O427" s="26">
        <f>'2 уровень'!Q1267</f>
        <v>0</v>
      </c>
      <c r="P427" s="89">
        <f>'2 уровень'!R1267</f>
        <v>0</v>
      </c>
      <c r="Q427" s="89">
        <f>'2 уровень'!S1267</f>
        <v>0</v>
      </c>
      <c r="R427" s="89">
        <f>'2 уровень'!T1267</f>
        <v>0</v>
      </c>
      <c r="S427" s="89">
        <f>'2 уровень'!U1267</f>
        <v>0</v>
      </c>
      <c r="T427" s="89">
        <f>'2 уровень'!V1267</f>
        <v>0</v>
      </c>
      <c r="U427" s="89">
        <f>'2 уровень'!W1267</f>
        <v>0</v>
      </c>
      <c r="V427" s="800">
        <f>'2 уровень'!X1267</f>
        <v>0</v>
      </c>
      <c r="W427" s="89">
        <f>'2 уровень'!Y1267</f>
        <v>0</v>
      </c>
      <c r="X427" s="89">
        <f>'2 уровень'!Z1267</f>
        <v>0</v>
      </c>
      <c r="Y427" s="89">
        <f>'2 уровень'!AA1267</f>
        <v>0</v>
      </c>
      <c r="Z427" s="89">
        <f>'2 уровень'!AB1267</f>
        <v>0</v>
      </c>
      <c r="AA427" s="394">
        <f>'2 уровень'!AC1267</f>
        <v>0</v>
      </c>
      <c r="AB427" s="89">
        <f>'2 уровень'!AC1267</f>
        <v>0</v>
      </c>
      <c r="AC427" s="89"/>
      <c r="AD427" s="927" t="e">
        <f>'2 уровень'!#REF!</f>
        <v>#REF!</v>
      </c>
      <c r="AE427" s="945" t="e">
        <f>'2 уровень'!#REF!</f>
        <v>#REF!</v>
      </c>
      <c r="AF427" s="196"/>
      <c r="AG427" s="196"/>
      <c r="AH427" s="905"/>
      <c r="AI427" s="18"/>
      <c r="AJ427" s="18"/>
      <c r="AK427" s="992"/>
      <c r="AL427" s="18"/>
      <c r="AM427" s="18"/>
      <c r="AN427" s="18"/>
      <c r="AO427" s="277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</row>
    <row r="428" spans="1:199" s="59" customFormat="1" ht="30" x14ac:dyDescent="0.25">
      <c r="A428" s="18"/>
      <c r="B428" s="18">
        <v>1</v>
      </c>
      <c r="C428" s="611" t="s">
        <v>630</v>
      </c>
      <c r="D428" s="30">
        <f>'2 уровень'!F1268</f>
        <v>2000</v>
      </c>
      <c r="E428" s="30">
        <f>'2 уровень'!G1268</f>
        <v>667</v>
      </c>
      <c r="F428" s="30">
        <f>'2 уровень'!H1268</f>
        <v>767</v>
      </c>
      <c r="G428" s="85">
        <f>'2 уровень'!I1268</f>
        <v>114.99250374812593</v>
      </c>
      <c r="H428" s="89">
        <f>'2 уровень'!J1268</f>
        <v>0</v>
      </c>
      <c r="I428" s="89">
        <f>'2 уровень'!K1268</f>
        <v>0</v>
      </c>
      <c r="J428" s="26">
        <f>'2 уровень'!L1268</f>
        <v>0</v>
      </c>
      <c r="K428" s="26">
        <f>'2 уровень'!M1268</f>
        <v>0</v>
      </c>
      <c r="L428" s="26">
        <f>'2 уровень'!N1268</f>
        <v>0</v>
      </c>
      <c r="M428" s="26">
        <f>'2 уровень'!O1268</f>
        <v>0</v>
      </c>
      <c r="N428" s="26">
        <f>'2 уровень'!P1268</f>
        <v>0</v>
      </c>
      <c r="O428" s="26">
        <f>'2 уровень'!Q1268</f>
        <v>0</v>
      </c>
      <c r="P428" s="89">
        <f>'2 уровень'!R1268</f>
        <v>0</v>
      </c>
      <c r="Q428" s="89">
        <f>'2 уровень'!S1268</f>
        <v>0</v>
      </c>
      <c r="R428" s="89">
        <f>'2 уровень'!T1268</f>
        <v>0</v>
      </c>
      <c r="S428" s="89">
        <f>'2 уровень'!U1268</f>
        <v>0</v>
      </c>
      <c r="T428" s="89">
        <f>'2 уровень'!V1268</f>
        <v>0</v>
      </c>
      <c r="U428" s="89">
        <f>'2 уровень'!W1268</f>
        <v>0</v>
      </c>
      <c r="V428" s="800">
        <f>'2 уровень'!X1268</f>
        <v>0</v>
      </c>
      <c r="W428" s="89">
        <f>'2 уровень'!Y1268</f>
        <v>0</v>
      </c>
      <c r="X428" s="89">
        <f>'2 уровень'!Z1268</f>
        <v>0</v>
      </c>
      <c r="Y428" s="89">
        <f>'2 уровень'!AA1268</f>
        <v>0</v>
      </c>
      <c r="Z428" s="89">
        <f>'2 уровень'!AB1268</f>
        <v>0</v>
      </c>
      <c r="AA428" s="394">
        <f>'2 уровень'!AC1268</f>
        <v>0</v>
      </c>
      <c r="AB428" s="89">
        <f>'2 уровень'!AC1268</f>
        <v>0</v>
      </c>
      <c r="AC428" s="89"/>
      <c r="AD428" s="927" t="e">
        <f>'2 уровень'!#REF!</f>
        <v>#REF!</v>
      </c>
      <c r="AE428" s="945" t="e">
        <f>'2 уровень'!#REF!</f>
        <v>#REF!</v>
      </c>
      <c r="AF428" s="196"/>
      <c r="AG428" s="196"/>
      <c r="AH428" s="905"/>
      <c r="AI428" s="18"/>
      <c r="AJ428" s="18"/>
      <c r="AK428" s="992"/>
      <c r="AL428" s="18"/>
      <c r="AM428" s="18"/>
      <c r="AN428" s="18"/>
      <c r="AO428" s="277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</row>
    <row r="429" spans="1:199" s="59" customFormat="1" ht="78.75" x14ac:dyDescent="0.25">
      <c r="A429" s="18"/>
      <c r="B429" s="18">
        <v>1</v>
      </c>
      <c r="C429" s="613" t="s">
        <v>641</v>
      </c>
      <c r="D429" s="30">
        <f>'2 уровень'!F1269</f>
        <v>239</v>
      </c>
      <c r="E429" s="30">
        <f>'2 уровень'!G1269</f>
        <v>239</v>
      </c>
      <c r="F429" s="30">
        <f>'2 уровень'!H1269</f>
        <v>239</v>
      </c>
      <c r="G429" s="85">
        <f>'2 уровень'!I1269</f>
        <v>100</v>
      </c>
      <c r="H429" s="89">
        <f>'2 уровень'!J1269</f>
        <v>0</v>
      </c>
      <c r="I429" s="89">
        <f>'2 уровень'!K1269</f>
        <v>0</v>
      </c>
      <c r="J429" s="26">
        <f>'2 уровень'!L1269</f>
        <v>0</v>
      </c>
      <c r="K429" s="26">
        <f>'2 уровень'!M1269</f>
        <v>0</v>
      </c>
      <c r="L429" s="26">
        <f>'2 уровень'!N1269</f>
        <v>0</v>
      </c>
      <c r="M429" s="26">
        <f>'2 уровень'!O1269</f>
        <v>0</v>
      </c>
      <c r="N429" s="26">
        <f>'2 уровень'!P1269</f>
        <v>0</v>
      </c>
      <c r="O429" s="26">
        <f>'2 уровень'!Q1269</f>
        <v>0</v>
      </c>
      <c r="P429" s="89">
        <f>'2 уровень'!R1269</f>
        <v>0</v>
      </c>
      <c r="Q429" s="89">
        <f>'2 уровень'!S1269</f>
        <v>0</v>
      </c>
      <c r="R429" s="89">
        <f>'2 уровень'!T1269</f>
        <v>0</v>
      </c>
      <c r="S429" s="89">
        <f>'2 уровень'!U1269</f>
        <v>0</v>
      </c>
      <c r="T429" s="89">
        <f>'2 уровень'!V1269</f>
        <v>0</v>
      </c>
      <c r="U429" s="89">
        <f>'2 уровень'!W1269</f>
        <v>0</v>
      </c>
      <c r="V429" s="800">
        <f>'2 уровень'!X1269</f>
        <v>0</v>
      </c>
      <c r="W429" s="89">
        <f>'2 уровень'!Y1269</f>
        <v>0</v>
      </c>
      <c r="X429" s="89">
        <f>'2 уровень'!Z1269</f>
        <v>0</v>
      </c>
      <c r="Y429" s="89">
        <f>'2 уровень'!AA1269</f>
        <v>0</v>
      </c>
      <c r="Z429" s="89">
        <f>'2 уровень'!AB1269</f>
        <v>0</v>
      </c>
      <c r="AA429" s="394">
        <f>'2 уровень'!AC1269</f>
        <v>0</v>
      </c>
      <c r="AB429" s="89">
        <f>'2 уровень'!AC1269</f>
        <v>0</v>
      </c>
      <c r="AC429" s="89" t="e">
        <f>AA429/T429*100</f>
        <v>#DIV/0!</v>
      </c>
      <c r="AD429" s="927" t="e">
        <f>'2 уровень'!#REF!</f>
        <v>#REF!</v>
      </c>
      <c r="AE429" s="945" t="e">
        <f>'2 уровень'!#REF!</f>
        <v>#REF!</v>
      </c>
      <c r="AF429" s="196"/>
      <c r="AG429" s="196"/>
      <c r="AH429" s="905"/>
      <c r="AI429" s="18"/>
      <c r="AJ429" s="18"/>
      <c r="AK429" s="992"/>
      <c r="AL429" s="18"/>
      <c r="AM429" s="18"/>
      <c r="AN429" s="18"/>
      <c r="AO429" s="277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</row>
    <row r="430" spans="1:199" s="59" customFormat="1" ht="30" x14ac:dyDescent="0.25">
      <c r="A430" s="18"/>
      <c r="B430" s="18">
        <v>1</v>
      </c>
      <c r="C430" s="606" t="s">
        <v>194</v>
      </c>
      <c r="D430" s="30">
        <f>'2 уровень'!F1270</f>
        <v>0</v>
      </c>
      <c r="E430" s="30">
        <f>'2 уровень'!G1270</f>
        <v>0</v>
      </c>
      <c r="F430" s="30">
        <f>'2 уровень'!H1270</f>
        <v>0</v>
      </c>
      <c r="G430" s="85">
        <f>'2 уровень'!I1270</f>
        <v>0</v>
      </c>
      <c r="H430" s="89">
        <f>'2 уровень'!J1270</f>
        <v>0</v>
      </c>
      <c r="I430" s="89">
        <f>'2 уровень'!K1270</f>
        <v>0</v>
      </c>
      <c r="J430" s="26">
        <f>'2 уровень'!L1270</f>
        <v>0</v>
      </c>
      <c r="K430" s="26">
        <f>'2 уровень'!M1270</f>
        <v>0</v>
      </c>
      <c r="L430" s="26">
        <f>'2 уровень'!N1270</f>
        <v>0</v>
      </c>
      <c r="M430" s="26">
        <f>'2 уровень'!O1270</f>
        <v>0</v>
      </c>
      <c r="N430" s="26">
        <f>'2 уровень'!P1270</f>
        <v>0</v>
      </c>
      <c r="O430" s="26">
        <f>'2 уровень'!Q1270</f>
        <v>0</v>
      </c>
      <c r="P430" s="89">
        <f>'2 уровень'!R1270</f>
        <v>0</v>
      </c>
      <c r="Q430" s="89">
        <f>'2 уровень'!S1270</f>
        <v>0</v>
      </c>
      <c r="R430" s="89">
        <f>'2 уровень'!T1270</f>
        <v>0</v>
      </c>
      <c r="S430" s="89">
        <f>'2 уровень'!U1270</f>
        <v>0</v>
      </c>
      <c r="T430" s="89">
        <f>'2 уровень'!V1270</f>
        <v>0</v>
      </c>
      <c r="U430" s="89">
        <f>'2 уровень'!W1270</f>
        <v>0</v>
      </c>
      <c r="V430" s="800">
        <f>'2 уровень'!X1270</f>
        <v>0</v>
      </c>
      <c r="W430" s="89">
        <f>'2 уровень'!Y1270</f>
        <v>0</v>
      </c>
      <c r="X430" s="89">
        <f>'2 уровень'!Z1270</f>
        <v>0</v>
      </c>
      <c r="Y430" s="89">
        <f>'2 уровень'!AA1270</f>
        <v>0</v>
      </c>
      <c r="Z430" s="89">
        <f>'2 уровень'!AB1270</f>
        <v>0</v>
      </c>
      <c r="AA430" s="394">
        <f>'2 уровень'!AC1270</f>
        <v>0</v>
      </c>
      <c r="AB430" s="89">
        <f>'2 уровень'!AC1270</f>
        <v>0</v>
      </c>
      <c r="AC430" s="89" t="e">
        <f>AA430/T430*100</f>
        <v>#DIV/0!</v>
      </c>
      <c r="AD430" s="927" t="e">
        <f>'2 уровень'!#REF!</f>
        <v>#REF!</v>
      </c>
      <c r="AE430" s="945" t="e">
        <f>'2 уровень'!#REF!</f>
        <v>#REF!</v>
      </c>
      <c r="AF430" s="196"/>
      <c r="AG430" s="196"/>
      <c r="AH430" s="905"/>
      <c r="AI430" s="18"/>
      <c r="AJ430" s="18"/>
      <c r="AK430" s="992"/>
      <c r="AL430" s="18"/>
      <c r="AM430" s="18"/>
      <c r="AN430" s="18"/>
      <c r="AO430" s="277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</row>
    <row r="431" spans="1:199" s="59" customFormat="1" ht="90" x14ac:dyDescent="0.25">
      <c r="A431" s="18"/>
      <c r="B431" s="18">
        <v>1</v>
      </c>
      <c r="C431" s="608" t="s">
        <v>504</v>
      </c>
      <c r="D431" s="30">
        <f>'2 уровень'!F1271</f>
        <v>4494</v>
      </c>
      <c r="E431" s="30">
        <f>'2 уровень'!G1271</f>
        <v>1498</v>
      </c>
      <c r="F431" s="30">
        <f>'2 уровень'!H1271</f>
        <v>874</v>
      </c>
      <c r="G431" s="85">
        <f>'2 уровень'!I1271</f>
        <v>58.344459279038716</v>
      </c>
      <c r="H431" s="89">
        <f>'2 уровень'!J1271</f>
        <v>0</v>
      </c>
      <c r="I431" s="89">
        <f>'2 уровень'!K1271</f>
        <v>0</v>
      </c>
      <c r="J431" s="26">
        <f>'2 уровень'!L1271</f>
        <v>0</v>
      </c>
      <c r="K431" s="26">
        <f>'2 уровень'!M1271</f>
        <v>0</v>
      </c>
      <c r="L431" s="26">
        <f>'2 уровень'!N1271</f>
        <v>0</v>
      </c>
      <c r="M431" s="26">
        <f>'2 уровень'!O1271</f>
        <v>0</v>
      </c>
      <c r="N431" s="26">
        <f>'2 уровень'!P1271</f>
        <v>0</v>
      </c>
      <c r="O431" s="26">
        <f>'2 уровень'!Q1271</f>
        <v>0</v>
      </c>
      <c r="P431" s="89">
        <f>'2 уровень'!R1271</f>
        <v>16849.131990000002</v>
      </c>
      <c r="Q431" s="89">
        <f>'2 уровень'!S1271</f>
        <v>16849.131990000002</v>
      </c>
      <c r="R431" s="89">
        <f>'2 уровень'!T1271</f>
        <v>16849.131990000002</v>
      </c>
      <c r="S431" s="89">
        <f>'2 уровень'!U1271</f>
        <v>16849.131990000002</v>
      </c>
      <c r="T431" s="89">
        <f>'2 уровень'!V1271</f>
        <v>5616.3773300000003</v>
      </c>
      <c r="U431" s="89">
        <f>'2 уровень'!W1271</f>
        <v>2781.9198700000002</v>
      </c>
      <c r="V431" s="800">
        <f>'2 уровень'!X1271</f>
        <v>0</v>
      </c>
      <c r="W431" s="89">
        <f>'2 уровень'!Y1271</f>
        <v>0</v>
      </c>
      <c r="X431" s="89">
        <f>'2 уровень'!Z1271</f>
        <v>-2834.4574600000001</v>
      </c>
      <c r="Y431" s="89">
        <f>'2 уровень'!AA1271</f>
        <v>0</v>
      </c>
      <c r="Z431" s="89">
        <f>'2 уровень'!AB1271</f>
        <v>0</v>
      </c>
      <c r="AA431" s="394">
        <f>'2 уровень'!AC1271</f>
        <v>2781.9198700000002</v>
      </c>
      <c r="AB431" s="89">
        <f>'2 уровень'!AC1271</f>
        <v>2781.9198700000002</v>
      </c>
      <c r="AC431" s="89">
        <f>AA431/T431*100</f>
        <v>49.532282226486373</v>
      </c>
      <c r="AD431" s="927" t="e">
        <f>'2 уровень'!#REF!</f>
        <v>#REF!</v>
      </c>
      <c r="AE431" s="945" t="e">
        <f>'2 уровень'!#REF!</f>
        <v>#REF!</v>
      </c>
      <c r="AF431" s="196"/>
      <c r="AG431" s="196"/>
      <c r="AH431" s="905"/>
      <c r="AI431" s="18"/>
      <c r="AJ431" s="18"/>
      <c r="AK431" s="992"/>
      <c r="AL431" s="18"/>
      <c r="AM431" s="18"/>
      <c r="AN431" s="18"/>
      <c r="AO431" s="277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</row>
    <row r="432" spans="1:199" s="59" customFormat="1" x14ac:dyDescent="0.25">
      <c r="A432" s="18"/>
      <c r="B432" s="18">
        <v>1</v>
      </c>
      <c r="C432" s="614" t="s">
        <v>627</v>
      </c>
      <c r="D432" s="30">
        <f>'2 уровень'!F1272</f>
        <v>775</v>
      </c>
      <c r="E432" s="30">
        <f>'2 уровень'!G1272</f>
        <v>258</v>
      </c>
      <c r="F432" s="30">
        <f>'2 уровень'!H1272</f>
        <v>97</v>
      </c>
      <c r="G432" s="85">
        <f>'2 уровень'!I1272</f>
        <v>37.596899224806201</v>
      </c>
      <c r="H432" s="89">
        <f>'2 уровень'!J1272</f>
        <v>0</v>
      </c>
      <c r="I432" s="89">
        <f>'2 уровень'!K1272</f>
        <v>0</v>
      </c>
      <c r="J432" s="26">
        <f>'2 уровень'!L1272</f>
        <v>0</v>
      </c>
      <c r="K432" s="26">
        <f>'2 уровень'!M1272</f>
        <v>0</v>
      </c>
      <c r="L432" s="26">
        <f>'2 уровень'!N1272</f>
        <v>0</v>
      </c>
      <c r="M432" s="26">
        <f>'2 уровень'!O1272</f>
        <v>0</v>
      </c>
      <c r="N432" s="26">
        <f>'2 уровень'!P1272</f>
        <v>0</v>
      </c>
      <c r="O432" s="26">
        <f>'2 уровень'!Q1272</f>
        <v>0</v>
      </c>
      <c r="P432" s="89">
        <f>'2 уровень'!R1272</f>
        <v>0</v>
      </c>
      <c r="Q432" s="89">
        <f>'2 уровень'!S1272</f>
        <v>0</v>
      </c>
      <c r="R432" s="89">
        <f>'2 уровень'!T1272</f>
        <v>0</v>
      </c>
      <c r="S432" s="89">
        <f>'2 уровень'!U1272</f>
        <v>0</v>
      </c>
      <c r="T432" s="89">
        <f>'2 уровень'!V1272</f>
        <v>0</v>
      </c>
      <c r="U432" s="89">
        <f>'2 уровень'!W1272</f>
        <v>0</v>
      </c>
      <c r="V432" s="800">
        <f>'2 уровень'!X1272</f>
        <v>0</v>
      </c>
      <c r="W432" s="89">
        <f>'2 уровень'!Y1272</f>
        <v>0</v>
      </c>
      <c r="X432" s="89">
        <f>'2 уровень'!Z1272</f>
        <v>0</v>
      </c>
      <c r="Y432" s="89">
        <f>'2 уровень'!AA1272</f>
        <v>0</v>
      </c>
      <c r="Z432" s="89">
        <f>'2 уровень'!AB1272</f>
        <v>0</v>
      </c>
      <c r="AA432" s="394">
        <f>'2 уровень'!AC1272</f>
        <v>0</v>
      </c>
      <c r="AB432" s="89">
        <f>'2 уровень'!AC1272</f>
        <v>0</v>
      </c>
      <c r="AC432" s="89" t="e">
        <f>AA432/T432*100</f>
        <v>#DIV/0!</v>
      </c>
      <c r="AD432" s="927" t="e">
        <f>'2 уровень'!#REF!</f>
        <v>#REF!</v>
      </c>
      <c r="AE432" s="945" t="e">
        <f>'2 уровень'!#REF!</f>
        <v>#REF!</v>
      </c>
      <c r="AF432" s="196"/>
      <c r="AG432" s="196"/>
      <c r="AH432" s="905"/>
      <c r="AI432" s="18"/>
      <c r="AJ432" s="18"/>
      <c r="AK432" s="992"/>
      <c r="AL432" s="18"/>
      <c r="AM432" s="18"/>
      <c r="AN432" s="18"/>
      <c r="AO432" s="277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</row>
    <row r="433" spans="1:199" s="59" customFormat="1" x14ac:dyDescent="0.25">
      <c r="A433" s="18">
        <v>1</v>
      </c>
      <c r="B433" s="18">
        <v>1</v>
      </c>
      <c r="C433" s="609" t="s">
        <v>628</v>
      </c>
      <c r="D433" s="30">
        <f>'2 уровень'!F1273</f>
        <v>1029</v>
      </c>
      <c r="E433" s="30">
        <f>'2 уровень'!G1273</f>
        <v>343</v>
      </c>
      <c r="F433" s="30">
        <f>'2 уровень'!H1273</f>
        <v>340</v>
      </c>
      <c r="G433" s="85">
        <f>'2 уровень'!I1273</f>
        <v>99.125364431486886</v>
      </c>
      <c r="H433" s="89">
        <f>'2 уровень'!J1273</f>
        <v>0</v>
      </c>
      <c r="I433" s="89">
        <f>'2 уровень'!K1273</f>
        <v>0</v>
      </c>
      <c r="J433" s="26">
        <f>'2 уровень'!L1273</f>
        <v>0</v>
      </c>
      <c r="K433" s="26">
        <f>'2 уровень'!M1273</f>
        <v>0</v>
      </c>
      <c r="L433" s="26">
        <f>'2 уровень'!N1273</f>
        <v>0</v>
      </c>
      <c r="M433" s="26">
        <f>'2 уровень'!O1273</f>
        <v>0</v>
      </c>
      <c r="N433" s="26">
        <f>'2 уровень'!P1273</f>
        <v>0</v>
      </c>
      <c r="O433" s="26">
        <f>'2 уровень'!Q1273</f>
        <v>0</v>
      </c>
      <c r="P433" s="89">
        <f>'2 уровень'!R1273</f>
        <v>0</v>
      </c>
      <c r="Q433" s="89">
        <f>'2 уровень'!S1273</f>
        <v>0</v>
      </c>
      <c r="R433" s="89">
        <f>'2 уровень'!T1273</f>
        <v>0</v>
      </c>
      <c r="S433" s="89">
        <f>'2 уровень'!U1273</f>
        <v>0</v>
      </c>
      <c r="T433" s="89">
        <f>'2 уровень'!V1273</f>
        <v>0</v>
      </c>
      <c r="U433" s="89">
        <f>'2 уровень'!W1273</f>
        <v>0</v>
      </c>
      <c r="V433" s="800">
        <f>'2 уровень'!X1273</f>
        <v>0</v>
      </c>
      <c r="W433" s="89">
        <f>'2 уровень'!Y1273</f>
        <v>0</v>
      </c>
      <c r="X433" s="89">
        <f>'2 уровень'!Z1273</f>
        <v>0</v>
      </c>
      <c r="Y433" s="89">
        <f>'2 уровень'!AA1273</f>
        <v>0</v>
      </c>
      <c r="Z433" s="89">
        <f>'2 уровень'!AB1273</f>
        <v>0</v>
      </c>
      <c r="AA433" s="394">
        <f>'2 уровень'!AC1273</f>
        <v>0</v>
      </c>
      <c r="AB433" s="89">
        <f>'2 уровень'!AC1273</f>
        <v>0</v>
      </c>
      <c r="AC433" s="89"/>
      <c r="AD433" s="927" t="e">
        <f>'2 уровень'!#REF!</f>
        <v>#REF!</v>
      </c>
      <c r="AE433" s="945" t="e">
        <f>'2 уровень'!#REF!</f>
        <v>#REF!</v>
      </c>
      <c r="AF433" s="196"/>
      <c r="AG433" s="196"/>
      <c r="AH433" s="905"/>
      <c r="AI433" s="18"/>
      <c r="AJ433" s="18"/>
      <c r="AK433" s="992"/>
      <c r="AL433" s="18"/>
      <c r="AM433" s="18"/>
      <c r="AN433" s="18"/>
      <c r="AO433" s="277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</row>
    <row r="434" spans="1:199" s="59" customFormat="1" x14ac:dyDescent="0.25">
      <c r="A434" s="18">
        <v>1</v>
      </c>
      <c r="B434" s="18">
        <v>1</v>
      </c>
      <c r="C434" s="609" t="s">
        <v>629</v>
      </c>
      <c r="D434" s="30">
        <f>'2 уровень'!F1274</f>
        <v>2154</v>
      </c>
      <c r="E434" s="30">
        <f>'2 уровень'!G1274</f>
        <v>718</v>
      </c>
      <c r="F434" s="30">
        <f>'2 уровень'!H1274</f>
        <v>285</v>
      </c>
      <c r="G434" s="85">
        <f>'2 уровень'!I1274</f>
        <v>39.693593314763234</v>
      </c>
      <c r="H434" s="89">
        <f>'2 уровень'!J1274</f>
        <v>0</v>
      </c>
      <c r="I434" s="89">
        <f>'2 уровень'!K1274</f>
        <v>0</v>
      </c>
      <c r="J434" s="26">
        <f>'2 уровень'!L1274</f>
        <v>0</v>
      </c>
      <c r="K434" s="26">
        <f>'2 уровень'!M1274</f>
        <v>0</v>
      </c>
      <c r="L434" s="26">
        <f>'2 уровень'!N1274</f>
        <v>0</v>
      </c>
      <c r="M434" s="26">
        <f>'2 уровень'!O1274</f>
        <v>0</v>
      </c>
      <c r="N434" s="26">
        <f>'2 уровень'!P1274</f>
        <v>0</v>
      </c>
      <c r="O434" s="26">
        <f>'2 уровень'!Q1274</f>
        <v>0</v>
      </c>
      <c r="P434" s="89">
        <f>'2 уровень'!R1274</f>
        <v>0</v>
      </c>
      <c r="Q434" s="89">
        <f>'2 уровень'!S1274</f>
        <v>0</v>
      </c>
      <c r="R434" s="89">
        <f>'2 уровень'!T1274</f>
        <v>0</v>
      </c>
      <c r="S434" s="89">
        <f>'2 уровень'!U1274</f>
        <v>0</v>
      </c>
      <c r="T434" s="89">
        <f>'2 уровень'!V1274</f>
        <v>0</v>
      </c>
      <c r="U434" s="89">
        <f>'2 уровень'!W1274</f>
        <v>0</v>
      </c>
      <c r="V434" s="800">
        <f>'2 уровень'!X1274</f>
        <v>0</v>
      </c>
      <c r="W434" s="89">
        <f>'2 уровень'!Y1274</f>
        <v>0</v>
      </c>
      <c r="X434" s="89">
        <f>'2 уровень'!Z1274</f>
        <v>0</v>
      </c>
      <c r="Y434" s="89">
        <f>'2 уровень'!AA1274</f>
        <v>0</v>
      </c>
      <c r="Z434" s="89">
        <f>'2 уровень'!AB1274</f>
        <v>0</v>
      </c>
      <c r="AA434" s="394">
        <f>'2 уровень'!AC1274</f>
        <v>0</v>
      </c>
      <c r="AB434" s="89">
        <f>'2 уровень'!AC1274</f>
        <v>0</v>
      </c>
      <c r="AC434" s="89" t="e">
        <f>AA434/T434*100</f>
        <v>#DIV/0!</v>
      </c>
      <c r="AD434" s="927" t="e">
        <f>'2 уровень'!#REF!</f>
        <v>#REF!</v>
      </c>
      <c r="AE434" s="945" t="e">
        <f>'2 уровень'!#REF!</f>
        <v>#REF!</v>
      </c>
      <c r="AF434" s="196"/>
      <c r="AG434" s="196"/>
      <c r="AH434" s="905"/>
      <c r="AI434" s="18"/>
      <c r="AJ434" s="18"/>
      <c r="AK434" s="992"/>
      <c r="AL434" s="18"/>
      <c r="AM434" s="18"/>
      <c r="AN434" s="18"/>
      <c r="AO434" s="277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</row>
    <row r="435" spans="1:199" s="59" customFormat="1" ht="45" x14ac:dyDescent="0.25">
      <c r="A435" s="18">
        <v>1</v>
      </c>
      <c r="B435" s="18">
        <v>1</v>
      </c>
      <c r="C435" s="615" t="s">
        <v>459</v>
      </c>
      <c r="D435" s="30">
        <f>'2 уровень'!F1275</f>
        <v>13120</v>
      </c>
      <c r="E435" s="30">
        <f>'2 уровень'!G1275</f>
        <v>4373</v>
      </c>
      <c r="F435" s="30">
        <f>'2 уровень'!H1275</f>
        <v>4215</v>
      </c>
      <c r="G435" s="85">
        <f>'2 уровень'!I1275</f>
        <v>96.386919734735869</v>
      </c>
      <c r="H435" s="89">
        <f>'2 уровень'!J1275</f>
        <v>0</v>
      </c>
      <c r="I435" s="89">
        <f>'2 уровень'!K1275</f>
        <v>0</v>
      </c>
      <c r="J435" s="26">
        <f>'2 уровень'!L1275</f>
        <v>0</v>
      </c>
      <c r="K435" s="26">
        <f>'2 уровень'!M1275</f>
        <v>0</v>
      </c>
      <c r="L435" s="26">
        <f>'2 уровень'!N1275</f>
        <v>0</v>
      </c>
      <c r="M435" s="26">
        <f>'2 уровень'!O1275</f>
        <v>0</v>
      </c>
      <c r="N435" s="26">
        <f>'2 уровень'!P1275</f>
        <v>0</v>
      </c>
      <c r="O435" s="26">
        <f>'2 уровень'!Q1275</f>
        <v>0</v>
      </c>
      <c r="P435" s="89">
        <f>'2 уровень'!R1275</f>
        <v>45840.033060000002</v>
      </c>
      <c r="Q435" s="89">
        <f>'2 уровень'!S1275</f>
        <v>45840.033060000002</v>
      </c>
      <c r="R435" s="89">
        <f>'2 уровень'!T1275</f>
        <v>45840.033060000002</v>
      </c>
      <c r="S435" s="89">
        <f>'2 уровень'!U1275</f>
        <v>45840.033060000002</v>
      </c>
      <c r="T435" s="89">
        <f>'2 уровень'!V1275</f>
        <v>15280.011020000002</v>
      </c>
      <c r="U435" s="89">
        <f>'2 уровень'!W1275</f>
        <v>16852.054810000001</v>
      </c>
      <c r="V435" s="800">
        <f>'2 уровень'!X1275</f>
        <v>0</v>
      </c>
      <c r="W435" s="89">
        <f>'2 уровень'!Y1275</f>
        <v>0</v>
      </c>
      <c r="X435" s="89">
        <f>'2 уровень'!Z1275</f>
        <v>1572.0437899999993</v>
      </c>
      <c r="Y435" s="89">
        <f>'2 уровень'!AA1275</f>
        <v>0</v>
      </c>
      <c r="Z435" s="89">
        <f>'2 уровень'!AB1275</f>
        <v>-70.768429999999995</v>
      </c>
      <c r="AA435" s="394">
        <f>'2 уровень'!AC1275</f>
        <v>16781.286379999998</v>
      </c>
      <c r="AB435" s="89">
        <f>'2 уровень'!AC1275</f>
        <v>16781.286379999998</v>
      </c>
      <c r="AC435" s="89"/>
      <c r="AD435" s="927" t="e">
        <f>'2 уровень'!#REF!</f>
        <v>#REF!</v>
      </c>
      <c r="AE435" s="945" t="e">
        <f>'2 уровень'!#REF!</f>
        <v>#REF!</v>
      </c>
      <c r="AF435" s="196"/>
      <c r="AG435" s="196"/>
      <c r="AH435" s="905"/>
      <c r="AI435" s="18"/>
      <c r="AJ435" s="18"/>
      <c r="AK435" s="992"/>
      <c r="AL435" s="18"/>
      <c r="AM435" s="18"/>
      <c r="AN435" s="18"/>
      <c r="AO435" s="277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</row>
    <row r="436" spans="1:199" s="59" customFormat="1" ht="30" x14ac:dyDescent="0.25">
      <c r="A436" s="18">
        <v>1</v>
      </c>
      <c r="B436" s="18">
        <v>1</v>
      </c>
      <c r="C436" s="604" t="s">
        <v>272</v>
      </c>
      <c r="D436" s="30">
        <f>'2 уровень'!F1276</f>
        <v>6713</v>
      </c>
      <c r="E436" s="30">
        <f>'2 уровень'!G1276</f>
        <v>2237</v>
      </c>
      <c r="F436" s="30">
        <f>'2 уровень'!H1276</f>
        <v>2147</v>
      </c>
      <c r="G436" s="85">
        <f>'2 уровень'!I1276</f>
        <v>95.9767545820295</v>
      </c>
      <c r="H436" s="89">
        <f>'2 уровень'!J1276</f>
        <v>0</v>
      </c>
      <c r="I436" s="89">
        <f>'2 уровень'!K1276</f>
        <v>0</v>
      </c>
      <c r="J436" s="26">
        <f>'2 уровень'!L1276</f>
        <v>0</v>
      </c>
      <c r="K436" s="26">
        <f>'2 уровень'!M1276</f>
        <v>0</v>
      </c>
      <c r="L436" s="26">
        <f>'2 уровень'!N1276</f>
        <v>0</v>
      </c>
      <c r="M436" s="26">
        <f>'2 уровень'!O1276</f>
        <v>0</v>
      </c>
      <c r="N436" s="26">
        <f>'2 уровень'!P1276</f>
        <v>0</v>
      </c>
      <c r="O436" s="26">
        <f>'2 уровень'!Q1276</f>
        <v>0</v>
      </c>
      <c r="P436" s="89">
        <f>'2 уровень'!R1276</f>
        <v>28688.118549999999</v>
      </c>
      <c r="Q436" s="89">
        <f>'2 уровень'!S1276</f>
        <v>28688.118549999999</v>
      </c>
      <c r="R436" s="89">
        <f>'2 уровень'!T1276</f>
        <v>28688.118549999999</v>
      </c>
      <c r="S436" s="89">
        <f>'2 уровень'!U1276</f>
        <v>28688.118549999999</v>
      </c>
      <c r="T436" s="89">
        <f>'2 уровень'!V1276</f>
        <v>9562.7061833333337</v>
      </c>
      <c r="U436" s="89">
        <f>'2 уровень'!W1276</f>
        <v>9834.6013400000011</v>
      </c>
      <c r="V436" s="800">
        <f>'2 уровень'!X1276</f>
        <v>0</v>
      </c>
      <c r="W436" s="89">
        <f>'2 уровень'!Y1276</f>
        <v>0</v>
      </c>
      <c r="X436" s="89">
        <f>'2 уровень'!Z1276</f>
        <v>271.89515666666665</v>
      </c>
      <c r="Y436" s="89">
        <f>'2 уровень'!AA1276</f>
        <v>0</v>
      </c>
      <c r="Z436" s="89">
        <f>'2 уровень'!AB1276</f>
        <v>-68.596229999999991</v>
      </c>
      <c r="AA436" s="394">
        <f>'2 уровень'!AC1276</f>
        <v>9766.0051100000001</v>
      </c>
      <c r="AB436" s="89">
        <f>'2 уровень'!AC1276</f>
        <v>9766.0051100000001</v>
      </c>
      <c r="AC436" s="89">
        <f>AA436/T436*100</f>
        <v>102.12595600836292</v>
      </c>
      <c r="AD436" s="927" t="e">
        <f>'2 уровень'!#REF!</f>
        <v>#REF!</v>
      </c>
      <c r="AE436" s="945" t="e">
        <f>'2 уровень'!#REF!</f>
        <v>#REF!</v>
      </c>
      <c r="AF436" s="196"/>
      <c r="AG436" s="196"/>
      <c r="AH436" s="905"/>
      <c r="AI436" s="18"/>
      <c r="AJ436" s="18"/>
      <c r="AK436" s="992"/>
      <c r="AL436" s="18"/>
      <c r="AM436" s="18"/>
      <c r="AN436" s="18"/>
      <c r="AO436" s="277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</row>
    <row r="437" spans="1:199" s="59" customFormat="1" ht="30" x14ac:dyDescent="0.25">
      <c r="A437" s="18">
        <v>1</v>
      </c>
      <c r="B437" s="18">
        <v>1</v>
      </c>
      <c r="C437" s="680" t="s">
        <v>460</v>
      </c>
      <c r="D437" s="30">
        <f>'2 уровень'!F1277</f>
        <v>5715</v>
      </c>
      <c r="E437" s="30">
        <f>'2 уровень'!G1277</f>
        <v>1905</v>
      </c>
      <c r="F437" s="30">
        <f>'2 уровень'!H1277</f>
        <v>1514</v>
      </c>
      <c r="G437" s="85">
        <f>'2 уровень'!I1277</f>
        <v>79.475065616797906</v>
      </c>
      <c r="H437" s="89">
        <f>'2 уровень'!J1277</f>
        <v>0</v>
      </c>
      <c r="I437" s="89">
        <f>'2 уровень'!K1277</f>
        <v>0</v>
      </c>
      <c r="J437" s="26">
        <f>'2 уровень'!L1277</f>
        <v>0</v>
      </c>
      <c r="K437" s="26">
        <f>'2 уровень'!M1277</f>
        <v>0</v>
      </c>
      <c r="L437" s="26">
        <f>'2 уровень'!N1277</f>
        <v>0</v>
      </c>
      <c r="M437" s="26">
        <f>'2 уровень'!O1277</f>
        <v>0</v>
      </c>
      <c r="N437" s="26">
        <f>'2 уровень'!P1277</f>
        <v>0</v>
      </c>
      <c r="O437" s="26">
        <f>'2 уровень'!Q1277</f>
        <v>0</v>
      </c>
      <c r="P437" s="89">
        <f>'2 уровень'!R1277</f>
        <v>25596</v>
      </c>
      <c r="Q437" s="89">
        <f>'2 уровень'!S1277</f>
        <v>25596</v>
      </c>
      <c r="R437" s="89">
        <f>'2 уровень'!T1277</f>
        <v>25596</v>
      </c>
      <c r="S437" s="89">
        <f>'2 уровень'!U1277</f>
        <v>25596</v>
      </c>
      <c r="T437" s="89">
        <f>'2 уровень'!V1277</f>
        <v>8532</v>
      </c>
      <c r="U437" s="89">
        <f>'2 уровень'!W1277</f>
        <v>7522.9860699999999</v>
      </c>
      <c r="V437" s="800">
        <f>'2 уровень'!X1277</f>
        <v>0</v>
      </c>
      <c r="W437" s="89">
        <f>'2 уровень'!Y1277</f>
        <v>0</v>
      </c>
      <c r="X437" s="89">
        <f>'2 уровень'!Z1277</f>
        <v>-1009.0139300000001</v>
      </c>
      <c r="Y437" s="89">
        <f>'2 уровень'!AA1277</f>
        <v>0</v>
      </c>
      <c r="Z437" s="89">
        <f>'2 уровень'!AB1277</f>
        <v>-8.0679300000000005</v>
      </c>
      <c r="AA437" s="394">
        <f>'2 уровень'!AC1277</f>
        <v>7514.9181399999998</v>
      </c>
      <c r="AB437" s="89">
        <f>'2 уровень'!AC1277</f>
        <v>7514.9181399999998</v>
      </c>
      <c r="AC437" s="89">
        <f>AA437/T437*100</f>
        <v>88.079209329582739</v>
      </c>
      <c r="AD437" s="927" t="e">
        <f>'2 уровень'!#REF!</f>
        <v>#REF!</v>
      </c>
      <c r="AE437" s="945" t="e">
        <f>'2 уровень'!#REF!</f>
        <v>#REF!</v>
      </c>
      <c r="AF437" s="196"/>
      <c r="AG437" s="196"/>
      <c r="AH437" s="905"/>
      <c r="AI437" s="18"/>
      <c r="AJ437" s="18"/>
      <c r="AK437" s="992"/>
      <c r="AL437" s="18"/>
      <c r="AM437" s="18"/>
      <c r="AN437" s="18"/>
      <c r="AO437" s="277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</row>
    <row r="438" spans="1:199" s="59" customFormat="1" ht="57.75" x14ac:dyDescent="0.25">
      <c r="A438" s="18">
        <v>1</v>
      </c>
      <c r="B438" s="18">
        <v>1</v>
      </c>
      <c r="C438" s="3080" t="s">
        <v>479</v>
      </c>
      <c r="D438" s="30">
        <f>'2 уровень'!F1278</f>
        <v>500</v>
      </c>
      <c r="E438" s="30">
        <f>'2 уровень'!G1278</f>
        <v>167</v>
      </c>
      <c r="F438" s="30">
        <f>'2 уровень'!H1278</f>
        <v>312</v>
      </c>
      <c r="G438" s="85">
        <f>'2 уровень'!I1278</f>
        <v>186.82634730538922</v>
      </c>
      <c r="H438" s="89">
        <f>'2 уровень'!J1278</f>
        <v>0</v>
      </c>
      <c r="I438" s="89">
        <f>'2 уровень'!K1278</f>
        <v>0</v>
      </c>
      <c r="J438" s="26">
        <f>'2 уровень'!L1278</f>
        <v>0</v>
      </c>
      <c r="K438" s="26">
        <f>'2 уровень'!M1278</f>
        <v>0</v>
      </c>
      <c r="L438" s="26">
        <f>'2 уровень'!N1278</f>
        <v>0</v>
      </c>
      <c r="M438" s="26">
        <f>'2 уровень'!O1278</f>
        <v>0</v>
      </c>
      <c r="N438" s="26">
        <f>'2 уровень'!P1278</f>
        <v>0</v>
      </c>
      <c r="O438" s="26">
        <f>'2 уровень'!Q1278</f>
        <v>0</v>
      </c>
      <c r="P438" s="89">
        <f>'2 уровень'!R1278</f>
        <v>2650</v>
      </c>
      <c r="Q438" s="89">
        <f>'2 уровень'!S1278</f>
        <v>2650</v>
      </c>
      <c r="R438" s="89">
        <f>'2 уровень'!T1278</f>
        <v>2650</v>
      </c>
      <c r="S438" s="89">
        <f>'2 уровень'!U1278</f>
        <v>2650</v>
      </c>
      <c r="T438" s="89">
        <f>'2 уровень'!V1278</f>
        <v>883.33333333333337</v>
      </c>
      <c r="U438" s="89">
        <f>'2 уровень'!W1278</f>
        <v>1808.14633</v>
      </c>
      <c r="V438" s="800">
        <f>'2 уровень'!X1278</f>
        <v>0</v>
      </c>
      <c r="W438" s="89">
        <f>'2 уровень'!Y1278</f>
        <v>0</v>
      </c>
      <c r="X438" s="89">
        <f>'2 уровень'!Z1278</f>
        <v>924.81299666666666</v>
      </c>
      <c r="Y438" s="89">
        <f>'2 уровень'!AA1278</f>
        <v>0</v>
      </c>
      <c r="Z438" s="89">
        <f>'2 уровень'!AB1278</f>
        <v>-2.08081</v>
      </c>
      <c r="AA438" s="394">
        <f>'2 уровень'!AC1278</f>
        <v>1806.0655200000001</v>
      </c>
      <c r="AB438" s="89">
        <f>'2 уровень'!AC1278</f>
        <v>1806.0655200000001</v>
      </c>
      <c r="AC438" s="89">
        <f>AA438/T438*100</f>
        <v>204.46024754716981</v>
      </c>
      <c r="AD438" s="927" t="e">
        <f>'2 уровень'!#REF!</f>
        <v>#REF!</v>
      </c>
      <c r="AE438" s="945" t="e">
        <f>'2 уровень'!#REF!</f>
        <v>#REF!</v>
      </c>
      <c r="AF438" s="196"/>
      <c r="AG438" s="196"/>
      <c r="AH438" s="905"/>
      <c r="AI438" s="18"/>
      <c r="AJ438" s="18"/>
      <c r="AK438" s="992"/>
      <c r="AL438" s="18"/>
      <c r="AM438" s="18"/>
      <c r="AN438" s="18"/>
      <c r="AO438" s="277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</row>
    <row r="439" spans="1:199" s="59" customFormat="1" ht="30" x14ac:dyDescent="0.25">
      <c r="A439" s="18">
        <v>1</v>
      </c>
      <c r="B439" s="18">
        <v>1</v>
      </c>
      <c r="C439" s="607" t="s">
        <v>461</v>
      </c>
      <c r="D439" s="30">
        <f>'2 уровень'!F1279</f>
        <v>865</v>
      </c>
      <c r="E439" s="30">
        <f>'2 уровень'!G1279</f>
        <v>288</v>
      </c>
      <c r="F439" s="30">
        <f>'2 уровень'!H1279</f>
        <v>560</v>
      </c>
      <c r="G439" s="85">
        <f>'2 уровень'!I1279</f>
        <v>194.44444444444443</v>
      </c>
      <c r="H439" s="89">
        <f>'2 уровень'!J1279</f>
        <v>0</v>
      </c>
      <c r="I439" s="89">
        <f>'2 уровень'!K1279</f>
        <v>0</v>
      </c>
      <c r="J439" s="26">
        <f>'2 уровень'!L1279</f>
        <v>0</v>
      </c>
      <c r="K439" s="26">
        <f>'2 уровень'!M1279</f>
        <v>0</v>
      </c>
      <c r="L439" s="26">
        <f>'2 уровень'!N1279</f>
        <v>0</v>
      </c>
      <c r="M439" s="26">
        <f>'2 уровень'!O1279</f>
        <v>0</v>
      </c>
      <c r="N439" s="26">
        <f>'2 уровень'!P1279</f>
        <v>0</v>
      </c>
      <c r="O439" s="26">
        <f>'2 уровень'!Q1279</f>
        <v>0</v>
      </c>
      <c r="P439" s="89">
        <f>'2 уровень'!R1279</f>
        <v>1837.4231499999999</v>
      </c>
      <c r="Q439" s="89">
        <f>'2 уровень'!S1279</f>
        <v>1837.4231499999999</v>
      </c>
      <c r="R439" s="89">
        <f>'2 уровень'!T1279</f>
        <v>1837.4231499999999</v>
      </c>
      <c r="S439" s="89">
        <f>'2 уровень'!U1279</f>
        <v>1837.4231499999999</v>
      </c>
      <c r="T439" s="89">
        <f>'2 уровень'!V1279</f>
        <v>612.47438333333332</v>
      </c>
      <c r="U439" s="89">
        <f>'2 уровень'!W1279</f>
        <v>1622.4208000000001</v>
      </c>
      <c r="V439" s="800">
        <f>'2 уровень'!X1279</f>
        <v>0</v>
      </c>
      <c r="W439" s="89">
        <f>'2 уровень'!Y1279</f>
        <v>0</v>
      </c>
      <c r="X439" s="89">
        <f>'2 уровень'!Z1279</f>
        <v>1009.9464166666668</v>
      </c>
      <c r="Y439" s="89">
        <f>'2 уровень'!AA1279</f>
        <v>0</v>
      </c>
      <c r="Z439" s="89">
        <f>'2 уровень'!AB1279</f>
        <v>0</v>
      </c>
      <c r="AA439" s="394">
        <f>'2 уровень'!AC1279</f>
        <v>1622.4208000000001</v>
      </c>
      <c r="AB439" s="89">
        <f>'2 уровень'!AC1279</f>
        <v>1622.4208000000001</v>
      </c>
      <c r="AC439" s="89">
        <f>AA439/T439*100</f>
        <v>264.89610735556482</v>
      </c>
      <c r="AD439" s="927" t="e">
        <f>'2 уровень'!#REF!</f>
        <v>#REF!</v>
      </c>
      <c r="AE439" s="945" t="e">
        <f>'2 уровень'!#REF!</f>
        <v>#REF!</v>
      </c>
      <c r="AF439" s="196"/>
      <c r="AG439" s="196"/>
      <c r="AH439" s="905"/>
      <c r="AI439" s="18"/>
      <c r="AJ439" s="18"/>
      <c r="AK439" s="992"/>
      <c r="AL439" s="18"/>
      <c r="AM439" s="18"/>
      <c r="AN439" s="18"/>
      <c r="AO439" s="277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</row>
    <row r="440" spans="1:199" s="59" customFormat="1" ht="30" x14ac:dyDescent="0.25">
      <c r="A440" s="18"/>
      <c r="B440" s="18">
        <v>1</v>
      </c>
      <c r="C440" s="607" t="s">
        <v>462</v>
      </c>
      <c r="D440" s="30">
        <f>'2 уровень'!F1280</f>
        <v>0</v>
      </c>
      <c r="E440" s="30">
        <f>'2 уровень'!G1280</f>
        <v>0</v>
      </c>
      <c r="F440" s="30">
        <f>'2 уровень'!H1280</f>
        <v>0</v>
      </c>
      <c r="G440" s="85">
        <f>'2 уровень'!I1280</f>
        <v>0</v>
      </c>
      <c r="H440" s="89">
        <f>'2 уровень'!J1280</f>
        <v>0</v>
      </c>
      <c r="I440" s="89">
        <f>'2 уровень'!K1280</f>
        <v>0</v>
      </c>
      <c r="J440" s="26">
        <f>'2 уровень'!L1280</f>
        <v>0</v>
      </c>
      <c r="K440" s="26">
        <f>'2 уровень'!M1280</f>
        <v>0</v>
      </c>
      <c r="L440" s="26">
        <f>'2 уровень'!N1280</f>
        <v>0</v>
      </c>
      <c r="M440" s="26">
        <f>'2 уровень'!O1280</f>
        <v>0</v>
      </c>
      <c r="N440" s="26">
        <f>'2 уровень'!P1280</f>
        <v>0</v>
      </c>
      <c r="O440" s="26">
        <f>'2 уровень'!Q1280</f>
        <v>0</v>
      </c>
      <c r="P440" s="89">
        <f>'2 уровень'!R1280</f>
        <v>0</v>
      </c>
      <c r="Q440" s="89">
        <f>'2 уровень'!S1280</f>
        <v>0</v>
      </c>
      <c r="R440" s="89">
        <f>'2 уровень'!T1280</f>
        <v>0</v>
      </c>
      <c r="S440" s="89">
        <f>'2 уровень'!U1280</f>
        <v>0</v>
      </c>
      <c r="T440" s="89">
        <f>'2 уровень'!V1280</f>
        <v>0</v>
      </c>
      <c r="U440" s="89">
        <f>'2 уровень'!W1280</f>
        <v>0</v>
      </c>
      <c r="V440" s="800">
        <f>'2 уровень'!X1280</f>
        <v>0</v>
      </c>
      <c r="W440" s="89">
        <f>'2 уровень'!Y1280</f>
        <v>0</v>
      </c>
      <c r="X440" s="89">
        <f>'2 уровень'!Z1280</f>
        <v>0</v>
      </c>
      <c r="Y440" s="89">
        <f>'2 уровень'!AA1280</f>
        <v>0</v>
      </c>
      <c r="Z440" s="89">
        <f>'2 уровень'!AB1280</f>
        <v>0</v>
      </c>
      <c r="AA440" s="394">
        <f>'2 уровень'!AC1280</f>
        <v>0</v>
      </c>
      <c r="AB440" s="89">
        <f>'2 уровень'!AC1280</f>
        <v>0</v>
      </c>
      <c r="AC440" s="89"/>
      <c r="AD440" s="927"/>
      <c r="AE440" s="945"/>
      <c r="AF440" s="196"/>
      <c r="AG440" s="196"/>
      <c r="AH440" s="905"/>
      <c r="AI440" s="18"/>
      <c r="AJ440" s="18"/>
      <c r="AK440" s="992"/>
      <c r="AL440" s="18"/>
      <c r="AM440" s="18"/>
      <c r="AN440" s="18"/>
      <c r="AO440" s="277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</row>
    <row r="441" spans="1:199" s="59" customFormat="1" ht="45" x14ac:dyDescent="0.25">
      <c r="A441" s="18">
        <v>1</v>
      </c>
      <c r="B441" s="18">
        <v>1</v>
      </c>
      <c r="C441" s="607" t="s">
        <v>463</v>
      </c>
      <c r="D441" s="30">
        <f>'2 уровень'!F1281</f>
        <v>12</v>
      </c>
      <c r="E441" s="30">
        <f>'2 уровень'!G1281</f>
        <v>4</v>
      </c>
      <c r="F441" s="30">
        <f>'2 уровень'!H1281</f>
        <v>13</v>
      </c>
      <c r="G441" s="85">
        <f>'2 уровень'!I1281</f>
        <v>325</v>
      </c>
      <c r="H441" s="89">
        <f>'2 уровень'!J1281</f>
        <v>0</v>
      </c>
      <c r="I441" s="89">
        <f>'2 уровень'!K1281</f>
        <v>0</v>
      </c>
      <c r="J441" s="26">
        <f>'2 уровень'!L1281</f>
        <v>0</v>
      </c>
      <c r="K441" s="26">
        <f>'2 уровень'!M1281</f>
        <v>0</v>
      </c>
      <c r="L441" s="26">
        <f>'2 уровень'!N1281</f>
        <v>0</v>
      </c>
      <c r="M441" s="26">
        <f>'2 уровень'!O1281</f>
        <v>0</v>
      </c>
      <c r="N441" s="26">
        <f>'2 уровень'!P1281</f>
        <v>0</v>
      </c>
      <c r="O441" s="26">
        <f>'2 уровень'!Q1281</f>
        <v>0</v>
      </c>
      <c r="P441" s="89">
        <f>'2 уровень'!R1281</f>
        <v>113.20559999999999</v>
      </c>
      <c r="Q441" s="89">
        <f>'2 уровень'!S1281</f>
        <v>113.20559999999999</v>
      </c>
      <c r="R441" s="89">
        <f>'2 уровень'!T1281</f>
        <v>113.20559999999999</v>
      </c>
      <c r="S441" s="89">
        <f>'2 уровень'!U1281</f>
        <v>113.20559999999999</v>
      </c>
      <c r="T441" s="89">
        <f>'2 уровень'!V1281</f>
        <v>37.735199999999999</v>
      </c>
      <c r="U441" s="89">
        <f>'2 уровень'!W1281</f>
        <v>123.16646999999999</v>
      </c>
      <c r="V441" s="800">
        <f>'2 уровень'!X1281</f>
        <v>0</v>
      </c>
      <c r="W441" s="89">
        <f>'2 уровень'!Y1281</f>
        <v>0</v>
      </c>
      <c r="X441" s="89">
        <f>'2 уровень'!Z1281</f>
        <v>85.431269999999984</v>
      </c>
      <c r="Y441" s="89">
        <f>'2 уровень'!AA1281</f>
        <v>0</v>
      </c>
      <c r="Z441" s="89">
        <f>'2 уровень'!AB1281</f>
        <v>-0.86469000000000007</v>
      </c>
      <c r="AA441" s="394">
        <f>'2 уровень'!AC1281</f>
        <v>122.30177999999999</v>
      </c>
      <c r="AB441" s="89">
        <f>'2 уровень'!AC1281</f>
        <v>122.30177999999999</v>
      </c>
      <c r="AC441" s="89">
        <f>AA441/T441*100</f>
        <v>324.10529161101567</v>
      </c>
      <c r="AD441" s="927" t="e">
        <f>'2 уровень'!#REF!</f>
        <v>#REF!</v>
      </c>
      <c r="AE441" s="945" t="e">
        <f>'2 уровень'!#REF!</f>
        <v>#REF!</v>
      </c>
      <c r="AF441" s="196"/>
      <c r="AG441" s="196"/>
      <c r="AH441" s="905"/>
      <c r="AI441" s="18"/>
      <c r="AJ441" s="18"/>
      <c r="AK441" s="992"/>
      <c r="AL441" s="18"/>
      <c r="AM441" s="18"/>
      <c r="AN441" s="18"/>
      <c r="AO441" s="277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</row>
    <row r="442" spans="1:199" s="59" customFormat="1" ht="30" x14ac:dyDescent="0.25">
      <c r="A442" s="18"/>
      <c r="B442" s="18">
        <v>1</v>
      </c>
      <c r="C442" s="617" t="s">
        <v>464</v>
      </c>
      <c r="D442" s="30">
        <f>'2 уровень'!F1282</f>
        <v>121</v>
      </c>
      <c r="E442" s="30">
        <f>'2 уровень'!G1282</f>
        <v>40</v>
      </c>
      <c r="F442" s="30">
        <f>'2 уровень'!H1282</f>
        <v>60</v>
      </c>
      <c r="G442" s="85">
        <f>'2 уровень'!I1282</f>
        <v>150</v>
      </c>
      <c r="H442" s="89">
        <f>'2 уровень'!J1282</f>
        <v>0</v>
      </c>
      <c r="I442" s="89">
        <f>'2 уровень'!K1282</f>
        <v>0</v>
      </c>
      <c r="J442" s="26">
        <f>'2 уровень'!L1282</f>
        <v>0</v>
      </c>
      <c r="K442" s="26">
        <f>'2 уровень'!M1282</f>
        <v>0</v>
      </c>
      <c r="L442" s="26">
        <f>'2 уровень'!N1282</f>
        <v>0</v>
      </c>
      <c r="M442" s="26">
        <f>'2 уровень'!O1282</f>
        <v>0</v>
      </c>
      <c r="N442" s="26">
        <f>'2 уровень'!P1282</f>
        <v>0</v>
      </c>
      <c r="O442" s="26">
        <f>'2 уровень'!Q1282</f>
        <v>0</v>
      </c>
      <c r="P442" s="89">
        <f>'2 уровень'!R1282</f>
        <v>1141.4897999999998</v>
      </c>
      <c r="Q442" s="89">
        <f>'2 уровень'!S1282</f>
        <v>1141.4897999999998</v>
      </c>
      <c r="R442" s="89">
        <f>'2 уровень'!T1282</f>
        <v>1141.4897999999998</v>
      </c>
      <c r="S442" s="89">
        <f>'2 уровень'!U1282</f>
        <v>1141.4897999999998</v>
      </c>
      <c r="T442" s="89">
        <f>'2 уровень'!V1282</f>
        <v>380.49659999999994</v>
      </c>
      <c r="U442" s="89">
        <f>'2 уровень'!W1282</f>
        <v>566.02799999999991</v>
      </c>
      <c r="V442" s="800">
        <f>'2 уровень'!X1282</f>
        <v>0</v>
      </c>
      <c r="W442" s="89">
        <f>'2 уровень'!Y1282</f>
        <v>0</v>
      </c>
      <c r="X442" s="89">
        <f>'2 уровень'!Z1282</f>
        <v>185.53139999999996</v>
      </c>
      <c r="Y442" s="89">
        <f>'2 уровень'!AA1282</f>
        <v>0</v>
      </c>
      <c r="Z442" s="89">
        <f>'2 уровень'!AB1282</f>
        <v>-59.663609999999998</v>
      </c>
      <c r="AA442" s="394">
        <f>'2 уровень'!AC1282</f>
        <v>506.36438999999996</v>
      </c>
      <c r="AB442" s="89">
        <f>'2 уровень'!AC1282</f>
        <v>506.36438999999996</v>
      </c>
      <c r="AC442" s="89">
        <f>AA442/T442*100</f>
        <v>133.07987246140965</v>
      </c>
      <c r="AD442" s="927" t="e">
        <f>'2 уровень'!#REF!</f>
        <v>#REF!</v>
      </c>
      <c r="AE442" s="945" t="e">
        <f>'2 уровень'!#REF!</f>
        <v>#REF!</v>
      </c>
      <c r="AF442" s="196"/>
      <c r="AG442" s="196"/>
      <c r="AH442" s="905"/>
      <c r="AI442" s="18"/>
      <c r="AJ442" s="18"/>
      <c r="AK442" s="992"/>
      <c r="AL442" s="18"/>
      <c r="AM442" s="18"/>
      <c r="AN442" s="18"/>
      <c r="AO442" s="277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</row>
    <row r="443" spans="1:199" s="59" customFormat="1" ht="45" x14ac:dyDescent="0.25">
      <c r="A443" s="18">
        <v>1</v>
      </c>
      <c r="B443" s="18">
        <v>1</v>
      </c>
      <c r="C443" s="854" t="s">
        <v>273</v>
      </c>
      <c r="D443" s="30">
        <f>'2 уровень'!F1283</f>
        <v>6407</v>
      </c>
      <c r="E443" s="30">
        <f>'2 уровень'!G1283</f>
        <v>2136</v>
      </c>
      <c r="F443" s="30">
        <f>'2 уровень'!H1283</f>
        <v>2068</v>
      </c>
      <c r="G443" s="85">
        <f>'2 уровень'!I1283</f>
        <v>96.816479400749074</v>
      </c>
      <c r="H443" s="89">
        <f>'2 уровень'!J1283</f>
        <v>0</v>
      </c>
      <c r="I443" s="89">
        <f>'2 уровень'!K1283</f>
        <v>0</v>
      </c>
      <c r="J443" s="26">
        <f>'2 уровень'!L1283</f>
        <v>0</v>
      </c>
      <c r="K443" s="26">
        <f>'2 уровень'!M1283</f>
        <v>0</v>
      </c>
      <c r="L443" s="26">
        <f>'2 уровень'!N1283</f>
        <v>0</v>
      </c>
      <c r="M443" s="26">
        <f>'2 уровень'!O1283</f>
        <v>0</v>
      </c>
      <c r="N443" s="26">
        <f>'2 уровень'!P1283</f>
        <v>0</v>
      </c>
      <c r="O443" s="26">
        <f>'2 уровень'!Q1283</f>
        <v>0</v>
      </c>
      <c r="P443" s="89">
        <f>'2 уровень'!R1283</f>
        <v>17151.914510000002</v>
      </c>
      <c r="Q443" s="89">
        <f>'2 уровень'!S1283</f>
        <v>17151.914510000002</v>
      </c>
      <c r="R443" s="89">
        <f>'2 уровень'!T1283</f>
        <v>17151.914510000002</v>
      </c>
      <c r="S443" s="89">
        <f>'2 уровень'!U1283</f>
        <v>17151.914510000002</v>
      </c>
      <c r="T443" s="89">
        <f>'2 уровень'!V1283</f>
        <v>5717.3048366666671</v>
      </c>
      <c r="U443" s="89">
        <f>'2 уровень'!W1283</f>
        <v>7017.4534699999995</v>
      </c>
      <c r="V443" s="800">
        <f>'2 уровень'!X1283</f>
        <v>0</v>
      </c>
      <c r="W443" s="89">
        <f>'2 уровень'!Y1283</f>
        <v>0</v>
      </c>
      <c r="X443" s="89">
        <f>'2 уровень'!Z1283</f>
        <v>1300.1486333333326</v>
      </c>
      <c r="Y443" s="89">
        <f>'2 уровень'!AA1283</f>
        <v>0</v>
      </c>
      <c r="Z443" s="89">
        <f>'2 уровень'!AB1283</f>
        <v>-2.1721999999999997</v>
      </c>
      <c r="AA443" s="394">
        <f>'2 уровень'!AC1283</f>
        <v>7015.2812699999995</v>
      </c>
      <c r="AB443" s="89">
        <f>'2 уровень'!AC1283</f>
        <v>7015.2812699999995</v>
      </c>
      <c r="AC443" s="89">
        <f>AA443/T443*100</f>
        <v>122.70259274980491</v>
      </c>
      <c r="AD443" s="927" t="e">
        <f>'2 уровень'!#REF!</f>
        <v>#REF!</v>
      </c>
      <c r="AE443" s="945" t="e">
        <f>'2 уровень'!#REF!</f>
        <v>#REF!</v>
      </c>
      <c r="AF443" s="196"/>
      <c r="AG443" s="196"/>
      <c r="AH443" s="905"/>
      <c r="AI443" s="18"/>
      <c r="AJ443" s="18"/>
      <c r="AK443" s="992"/>
      <c r="AL443" s="18"/>
      <c r="AM443" s="18"/>
      <c r="AN443" s="18"/>
      <c r="AO443" s="277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</row>
    <row r="444" spans="1:199" s="59" customFormat="1" ht="30" x14ac:dyDescent="0.25">
      <c r="A444" s="18">
        <v>1</v>
      </c>
      <c r="B444" s="18">
        <v>1</v>
      </c>
      <c r="C444" s="607" t="s">
        <v>465</v>
      </c>
      <c r="D444" s="30">
        <f>'2 уровень'!F1284</f>
        <v>2118</v>
      </c>
      <c r="E444" s="30">
        <f>'2 уровень'!G1284</f>
        <v>706</v>
      </c>
      <c r="F444" s="30">
        <f>'2 уровень'!H1284</f>
        <v>369</v>
      </c>
      <c r="G444" s="85">
        <f>'2 уровень'!I1284</f>
        <v>52.266288951841354</v>
      </c>
      <c r="H444" s="89">
        <f>'2 уровень'!J1284</f>
        <v>0</v>
      </c>
      <c r="I444" s="89">
        <f>'2 уровень'!K1284</f>
        <v>0</v>
      </c>
      <c r="J444" s="26">
        <f>'2 уровень'!L1284</f>
        <v>0</v>
      </c>
      <c r="K444" s="26">
        <f>'2 уровень'!M1284</f>
        <v>0</v>
      </c>
      <c r="L444" s="26">
        <f>'2 уровень'!N1284</f>
        <v>0</v>
      </c>
      <c r="M444" s="26">
        <f>'2 уровень'!O1284</f>
        <v>0</v>
      </c>
      <c r="N444" s="26">
        <f>'2 уровень'!P1284</f>
        <v>0</v>
      </c>
      <c r="O444" s="26">
        <f>'2 уровень'!Q1284</f>
        <v>0</v>
      </c>
      <c r="P444" s="89">
        <f>'2 уровень'!R1284</f>
        <v>3743.3743800000002</v>
      </c>
      <c r="Q444" s="89">
        <f>'2 уровень'!S1284</f>
        <v>3743.3743800000002</v>
      </c>
      <c r="R444" s="89">
        <f>'2 уровень'!T1284</f>
        <v>3743.3743800000002</v>
      </c>
      <c r="S444" s="89">
        <f>'2 уровень'!U1284</f>
        <v>3743.3743800000002</v>
      </c>
      <c r="T444" s="89">
        <f>'2 уровень'!V1284</f>
        <v>1247.7914600000001</v>
      </c>
      <c r="U444" s="89">
        <f>'2 уровень'!W1284</f>
        <v>648.87655999999981</v>
      </c>
      <c r="V444" s="800">
        <f>'2 уровень'!X1284</f>
        <v>0</v>
      </c>
      <c r="W444" s="89">
        <f>'2 уровень'!Y1284</f>
        <v>0</v>
      </c>
      <c r="X444" s="89">
        <f>'2 уровень'!Z1284</f>
        <v>-598.91490000000033</v>
      </c>
      <c r="Y444" s="89">
        <f>'2 уровень'!AA1284</f>
        <v>0</v>
      </c>
      <c r="Z444" s="89">
        <f>'2 уровень'!AB1284</f>
        <v>0</v>
      </c>
      <c r="AA444" s="394">
        <f>'2 уровень'!AC1284</f>
        <v>648.87655999999981</v>
      </c>
      <c r="AB444" s="89">
        <f>'2 уровень'!AC1284</f>
        <v>648.87655999999981</v>
      </c>
      <c r="AC444" s="89"/>
      <c r="AD444" s="927" t="e">
        <f>'2 уровень'!#REF!</f>
        <v>#REF!</v>
      </c>
      <c r="AE444" s="945" t="e">
        <f>'2 уровень'!#REF!</f>
        <v>#REF!</v>
      </c>
      <c r="AF444" s="196"/>
      <c r="AG444" s="196"/>
      <c r="AH444" s="905"/>
      <c r="AI444" s="18"/>
      <c r="AJ444" s="18"/>
      <c r="AK444" s="992"/>
      <c r="AL444" s="18"/>
      <c r="AM444" s="18"/>
      <c r="AN444" s="18"/>
      <c r="AO444" s="277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</row>
    <row r="445" spans="1:199" s="59" customFormat="1" ht="57.75" x14ac:dyDescent="0.25">
      <c r="A445" s="18">
        <v>1</v>
      </c>
      <c r="B445" s="18">
        <v>1</v>
      </c>
      <c r="C445" s="616" t="s">
        <v>483</v>
      </c>
      <c r="D445" s="31">
        <f>'2 уровень'!F1285</f>
        <v>100</v>
      </c>
      <c r="E445" s="31">
        <f>'2 уровень'!G1285</f>
        <v>33</v>
      </c>
      <c r="F445" s="31">
        <f>'2 уровень'!H1285</f>
        <v>2</v>
      </c>
      <c r="G445" s="67">
        <f>'2 уровень'!I1285</f>
        <v>0</v>
      </c>
      <c r="H445" s="89">
        <f>'2 уровень'!J1285</f>
        <v>0</v>
      </c>
      <c r="I445" s="89">
        <f>'2 уровень'!K1285</f>
        <v>0</v>
      </c>
      <c r="J445" s="26">
        <f>'2 уровень'!L1285</f>
        <v>0</v>
      </c>
      <c r="K445" s="26">
        <f>'2 уровень'!M1285</f>
        <v>0</v>
      </c>
      <c r="L445" s="26">
        <f>'2 уровень'!N1285</f>
        <v>0</v>
      </c>
      <c r="M445" s="26">
        <f>'2 уровень'!O1285</f>
        <v>0</v>
      </c>
      <c r="N445" s="26">
        <f>'2 уровень'!P1285</f>
        <v>0</v>
      </c>
      <c r="O445" s="26">
        <f>'2 уровень'!Q1285</f>
        <v>0</v>
      </c>
      <c r="P445" s="89">
        <f>'2 уровень'!R1285</f>
        <v>0</v>
      </c>
      <c r="Q445" s="89">
        <f>'2 уровень'!S1285</f>
        <v>0</v>
      </c>
      <c r="R445" s="89">
        <f>'2 уровень'!T1285</f>
        <v>0</v>
      </c>
      <c r="S445" s="89">
        <f>'2 уровень'!U1285</f>
        <v>0</v>
      </c>
      <c r="T445" s="89">
        <f>'2 уровень'!V1285</f>
        <v>0</v>
      </c>
      <c r="U445" s="89">
        <f>'2 уровень'!W1285</f>
        <v>0</v>
      </c>
      <c r="V445" s="800">
        <f>'2 уровень'!X1285</f>
        <v>0</v>
      </c>
      <c r="W445" s="89">
        <f>'2 уровень'!Y1285</f>
        <v>0</v>
      </c>
      <c r="X445" s="89">
        <f>'2 уровень'!Z1285</f>
        <v>0</v>
      </c>
      <c r="Y445" s="89">
        <f>'2 уровень'!AA1285</f>
        <v>0</v>
      </c>
      <c r="Z445" s="89">
        <f>'2 уровень'!AB1285</f>
        <v>0</v>
      </c>
      <c r="AA445" s="394">
        <f>'2 уровень'!AC1285</f>
        <v>0</v>
      </c>
      <c r="AB445" s="89">
        <f>'2 уровень'!AC1285</f>
        <v>0</v>
      </c>
      <c r="AC445" s="89"/>
      <c r="AD445" s="926" t="e">
        <f>'2 уровень'!#REF!</f>
        <v>#REF!</v>
      </c>
      <c r="AE445" s="945" t="e">
        <f>'2 уровень'!#REF!</f>
        <v>#REF!</v>
      </c>
      <c r="AF445" s="196"/>
      <c r="AG445" s="196"/>
      <c r="AH445" s="905"/>
      <c r="AI445" s="18"/>
      <c r="AJ445" s="18"/>
      <c r="AK445" s="992"/>
      <c r="AL445" s="18"/>
      <c r="AM445" s="18"/>
      <c r="AN445" s="18"/>
      <c r="AO445" s="277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</row>
    <row r="446" spans="1:199" s="59" customFormat="1" ht="60" x14ac:dyDescent="0.25">
      <c r="A446" s="18">
        <v>1</v>
      </c>
      <c r="B446" s="18">
        <v>1</v>
      </c>
      <c r="C446" s="607" t="s">
        <v>466</v>
      </c>
      <c r="D446" s="30">
        <f>'2 уровень'!F1286</f>
        <v>3533</v>
      </c>
      <c r="E446" s="30">
        <f>'2 уровень'!G1286</f>
        <v>1178</v>
      </c>
      <c r="F446" s="30">
        <f>'2 уровень'!H1286</f>
        <v>1593</v>
      </c>
      <c r="G446" s="85">
        <f>'2 уровень'!I1286</f>
        <v>135.22920203735146</v>
      </c>
      <c r="H446" s="89">
        <f>'2 уровень'!J1286</f>
        <v>0</v>
      </c>
      <c r="I446" s="89">
        <f>'2 уровень'!K1286</f>
        <v>0</v>
      </c>
      <c r="J446" s="26">
        <f>'2 уровень'!L1286</f>
        <v>0</v>
      </c>
      <c r="K446" s="26">
        <f>'2 уровень'!M1286</f>
        <v>0</v>
      </c>
      <c r="L446" s="26">
        <f>'2 уровень'!N1286</f>
        <v>0</v>
      </c>
      <c r="M446" s="26">
        <f>'2 уровень'!O1286</f>
        <v>0</v>
      </c>
      <c r="N446" s="26">
        <f>'2 уровень'!P1286</f>
        <v>0</v>
      </c>
      <c r="O446" s="26">
        <f>'2 уровень'!Q1286</f>
        <v>0</v>
      </c>
      <c r="P446" s="89">
        <f>'2 уровень'!R1286</f>
        <v>12242.304290000002</v>
      </c>
      <c r="Q446" s="89">
        <f>'2 уровень'!S1286</f>
        <v>12242.304290000002</v>
      </c>
      <c r="R446" s="89">
        <f>'2 уровень'!T1286</f>
        <v>12242.304290000002</v>
      </c>
      <c r="S446" s="89">
        <f>'2 уровень'!U1286</f>
        <v>12242.304290000002</v>
      </c>
      <c r="T446" s="89">
        <f>'2 уровень'!V1286</f>
        <v>4080.7680966666671</v>
      </c>
      <c r="U446" s="89">
        <f>'2 уровень'!W1286</f>
        <v>6215.21929</v>
      </c>
      <c r="V446" s="800">
        <f>'2 уровень'!X1286</f>
        <v>0</v>
      </c>
      <c r="W446" s="89">
        <f>'2 уровень'!Y1286</f>
        <v>0</v>
      </c>
      <c r="X446" s="89">
        <f>'2 уровень'!Z1286</f>
        <v>2134.4511933333329</v>
      </c>
      <c r="Y446" s="89">
        <f>'2 уровень'!AA1286</f>
        <v>0</v>
      </c>
      <c r="Z446" s="89">
        <f>'2 уровень'!AB1286</f>
        <v>-2.1721999999999997</v>
      </c>
      <c r="AA446" s="394">
        <f>'2 уровень'!AC1286</f>
        <v>6213.04709</v>
      </c>
      <c r="AB446" s="89">
        <f>'2 уровень'!AC1286</f>
        <v>6213.04709</v>
      </c>
      <c r="AC446" s="89"/>
      <c r="AD446" s="927" t="e">
        <f>'2 уровень'!#REF!</f>
        <v>#REF!</v>
      </c>
      <c r="AE446" s="945" t="e">
        <f>'2 уровень'!#REF!</f>
        <v>#REF!</v>
      </c>
      <c r="AF446" s="196"/>
      <c r="AG446" s="196"/>
      <c r="AH446" s="905"/>
      <c r="AI446" s="18"/>
      <c r="AJ446" s="18"/>
      <c r="AK446" s="992"/>
      <c r="AL446" s="18"/>
      <c r="AM446" s="18"/>
      <c r="AN446" s="18"/>
      <c r="AO446" s="277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</row>
    <row r="447" spans="1:199" s="59" customFormat="1" ht="60" x14ac:dyDescent="0.25">
      <c r="A447" s="18">
        <v>1</v>
      </c>
      <c r="B447" s="18">
        <v>1</v>
      </c>
      <c r="C447" s="617" t="s">
        <v>467</v>
      </c>
      <c r="D447" s="30">
        <f>'2 уровень'!F1287</f>
        <v>756</v>
      </c>
      <c r="E447" s="30">
        <f>'2 уровень'!G1287</f>
        <v>252</v>
      </c>
      <c r="F447" s="30">
        <f>'2 уровень'!H1287</f>
        <v>106</v>
      </c>
      <c r="G447" s="85">
        <f>'2 уровень'!I1287</f>
        <v>42.063492063492063</v>
      </c>
      <c r="H447" s="89">
        <f>'2 уровень'!J1287</f>
        <v>0</v>
      </c>
      <c r="I447" s="89">
        <f>'2 уровень'!K1287</f>
        <v>0</v>
      </c>
      <c r="J447" s="26">
        <f>'2 уровень'!L1287</f>
        <v>0</v>
      </c>
      <c r="K447" s="26">
        <f>'2 уровень'!M1287</f>
        <v>0</v>
      </c>
      <c r="L447" s="26">
        <f>'2 уровень'!N1287</f>
        <v>0</v>
      </c>
      <c r="M447" s="26">
        <f>'2 уровень'!O1287</f>
        <v>0</v>
      </c>
      <c r="N447" s="26">
        <f>'2 уровень'!P1287</f>
        <v>0</v>
      </c>
      <c r="O447" s="26">
        <f>'2 уровень'!Q1287</f>
        <v>0</v>
      </c>
      <c r="P447" s="89">
        <f>'2 уровень'!R1287</f>
        <v>1166.2358400000001</v>
      </c>
      <c r="Q447" s="89">
        <f>'2 уровень'!S1287</f>
        <v>1166.2358400000001</v>
      </c>
      <c r="R447" s="89">
        <f>'2 уровень'!T1287</f>
        <v>1166.2358400000001</v>
      </c>
      <c r="S447" s="89">
        <f>'2 уровень'!U1287</f>
        <v>1166.2358400000001</v>
      </c>
      <c r="T447" s="89">
        <f>'2 уровень'!V1287</f>
        <v>388.74528000000004</v>
      </c>
      <c r="U447" s="89">
        <f>'2 уровень'!W1287</f>
        <v>153.35762000000003</v>
      </c>
      <c r="V447" s="800">
        <f>'2 уровень'!X1287</f>
        <v>0</v>
      </c>
      <c r="W447" s="89">
        <f>'2 уровень'!Y1287</f>
        <v>0</v>
      </c>
      <c r="X447" s="89">
        <f>'2 уровень'!Z1287</f>
        <v>-235.38766000000001</v>
      </c>
      <c r="Y447" s="89">
        <f>'2 уровень'!AA1287</f>
        <v>0</v>
      </c>
      <c r="Z447" s="89">
        <f>'2 уровень'!AB1287</f>
        <v>0</v>
      </c>
      <c r="AA447" s="394">
        <f>'2 уровень'!AC1287</f>
        <v>153.35762000000003</v>
      </c>
      <c r="AB447" s="89">
        <f>'2 уровень'!AC1287</f>
        <v>153.35762000000003</v>
      </c>
      <c r="AC447" s="89"/>
      <c r="AD447" s="927" t="e">
        <f>'2 уровень'!#REF!</f>
        <v>#REF!</v>
      </c>
      <c r="AE447" s="945" t="e">
        <f>'2 уровень'!#REF!</f>
        <v>#REF!</v>
      </c>
      <c r="AF447" s="196"/>
      <c r="AG447" s="196"/>
      <c r="AH447" s="905"/>
      <c r="AI447" s="18"/>
      <c r="AJ447" s="18"/>
      <c r="AK447" s="992"/>
      <c r="AL447" s="18"/>
      <c r="AM447" s="18"/>
      <c r="AN447" s="18"/>
      <c r="AO447" s="277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</row>
    <row r="448" spans="1:199" s="59" customFormat="1" x14ac:dyDescent="0.25">
      <c r="A448" s="18">
        <v>1</v>
      </c>
      <c r="B448" s="18">
        <v>1</v>
      </c>
      <c r="C448" s="607" t="s">
        <v>311</v>
      </c>
      <c r="D448" s="30">
        <f>'2 уровень'!F1288</f>
        <v>2214.5</v>
      </c>
      <c r="E448" s="30">
        <f>'2 уровень'!G1288</f>
        <v>738.75</v>
      </c>
      <c r="F448" s="30">
        <f>'2 уровень'!H1288</f>
        <v>701.04250000000002</v>
      </c>
      <c r="G448" s="85">
        <f>'2 уровень'!I1288</f>
        <v>0</v>
      </c>
      <c r="H448" s="89">
        <f>'2 уровень'!J1288</f>
        <v>0</v>
      </c>
      <c r="I448" s="89">
        <f>'2 уровень'!K1288</f>
        <v>0</v>
      </c>
      <c r="J448" s="26">
        <f>'2 уровень'!L1288</f>
        <v>0</v>
      </c>
      <c r="K448" s="26">
        <f>'2 уровень'!M1288</f>
        <v>0</v>
      </c>
      <c r="L448" s="26">
        <f>'2 уровень'!N1288</f>
        <v>0</v>
      </c>
      <c r="M448" s="26">
        <f>'2 уровень'!O1288</f>
        <v>0</v>
      </c>
      <c r="N448" s="26">
        <f>'2 уровень'!P1288</f>
        <v>0</v>
      </c>
      <c r="O448" s="26">
        <f>'2 уровень'!Q1288</f>
        <v>0</v>
      </c>
      <c r="P448" s="89">
        <f>'2 уровень'!R1288</f>
        <v>15259.96</v>
      </c>
      <c r="Q448" s="89">
        <f>'2 уровень'!S1288</f>
        <v>15259.96</v>
      </c>
      <c r="R448" s="89">
        <f>'2 уровень'!T1288</f>
        <v>16329.49984</v>
      </c>
      <c r="S448" s="89">
        <f>'2 уровень'!U1288</f>
        <v>16329.49984</v>
      </c>
      <c r="T448" s="89">
        <f>'2 уровень'!V1288</f>
        <v>5300.5613013333332</v>
      </c>
      <c r="U448" s="89">
        <f>'2 уровень'!W1288</f>
        <v>5225.3616200000015</v>
      </c>
      <c r="V448" s="800">
        <f>'2 уровень'!X1288</f>
        <v>0</v>
      </c>
      <c r="W448" s="89">
        <f>'2 уровень'!Y1288</f>
        <v>0</v>
      </c>
      <c r="X448" s="89">
        <f>'2 уровень'!Z1288</f>
        <v>-75.199681333331682</v>
      </c>
      <c r="Y448" s="89">
        <f>'2 уровень'!AA1288</f>
        <v>0</v>
      </c>
      <c r="Z448" s="89">
        <f>'2 уровень'!AB1288</f>
        <v>7.1054273576010019E-15</v>
      </c>
      <c r="AA448" s="394">
        <f>'2 уровень'!AC1288</f>
        <v>5225.3616200000015</v>
      </c>
      <c r="AB448" s="89">
        <f>'2 уровень'!AC1288</f>
        <v>5225.3616200000015</v>
      </c>
      <c r="AC448" s="89"/>
      <c r="AD448" s="927" t="e">
        <f>'2 уровень'!#REF!</f>
        <v>#REF!</v>
      </c>
      <c r="AE448" s="945" t="e">
        <f>'2 уровень'!#REF!</f>
        <v>#REF!</v>
      </c>
      <c r="AF448" s="196"/>
      <c r="AG448" s="196"/>
      <c r="AH448" s="905"/>
      <c r="AI448" s="18"/>
      <c r="AJ448" s="18"/>
      <c r="AK448" s="992"/>
      <c r="AL448" s="18"/>
      <c r="AM448" s="18"/>
      <c r="AN448" s="18"/>
      <c r="AO448" s="277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</row>
    <row r="449" spans="1:199" s="59" customFormat="1" x14ac:dyDescent="0.25">
      <c r="A449" s="18">
        <v>1</v>
      </c>
      <c r="B449" s="18">
        <v>1</v>
      </c>
      <c r="C449" s="609" t="s">
        <v>304</v>
      </c>
      <c r="D449" s="30">
        <f>'2 уровень'!F1289</f>
        <v>0</v>
      </c>
      <c r="E449" s="30">
        <f>'2 уровень'!G1289</f>
        <v>0</v>
      </c>
      <c r="F449" s="30">
        <f>'2 уровень'!H1289</f>
        <v>0</v>
      </c>
      <c r="G449" s="85">
        <f>'2 уровень'!I1289</f>
        <v>0</v>
      </c>
      <c r="H449" s="89">
        <f>'2 уровень'!J1289</f>
        <v>0</v>
      </c>
      <c r="I449" s="89">
        <f>'2 уровень'!K1289</f>
        <v>0</v>
      </c>
      <c r="J449" s="26">
        <f>'2 уровень'!L1289</f>
        <v>0</v>
      </c>
      <c r="K449" s="26">
        <f>'2 уровень'!M1289</f>
        <v>0</v>
      </c>
      <c r="L449" s="26">
        <f>'2 уровень'!N1289</f>
        <v>0</v>
      </c>
      <c r="M449" s="26">
        <f>'2 уровень'!O1289</f>
        <v>0</v>
      </c>
      <c r="N449" s="26">
        <f>'2 уровень'!P1289</f>
        <v>0</v>
      </c>
      <c r="O449" s="26">
        <f>'2 уровень'!Q1289</f>
        <v>0</v>
      </c>
      <c r="P449" s="89">
        <f>'2 уровень'!R1289</f>
        <v>0</v>
      </c>
      <c r="Q449" s="89">
        <f>'2 уровень'!S1289</f>
        <v>0</v>
      </c>
      <c r="R449" s="89">
        <f>'2 уровень'!T1289</f>
        <v>0</v>
      </c>
      <c r="S449" s="89">
        <f>'2 уровень'!U1289</f>
        <v>0</v>
      </c>
      <c r="T449" s="89">
        <f>'2 уровень'!V1289</f>
        <v>0</v>
      </c>
      <c r="U449" s="89">
        <f>'2 уровень'!W1289</f>
        <v>0</v>
      </c>
      <c r="V449" s="800">
        <f>'2 уровень'!X1289</f>
        <v>0</v>
      </c>
      <c r="W449" s="89">
        <f>'2 уровень'!Y1289</f>
        <v>0</v>
      </c>
      <c r="X449" s="89">
        <f>'2 уровень'!Z1289</f>
        <v>0</v>
      </c>
      <c r="Y449" s="89">
        <f>'2 уровень'!AA1289</f>
        <v>0</v>
      </c>
      <c r="Z449" s="89">
        <f>'2 уровень'!AB1289</f>
        <v>0</v>
      </c>
      <c r="AA449" s="394">
        <f>'2 уровень'!AC1289</f>
        <v>0</v>
      </c>
      <c r="AB449" s="89">
        <f>'2 уровень'!AC1289</f>
        <v>0</v>
      </c>
      <c r="AC449" s="89"/>
      <c r="AD449" s="927" t="e">
        <f>'2 уровень'!#REF!</f>
        <v>#REF!</v>
      </c>
      <c r="AE449" s="945" t="e">
        <f>'2 уровень'!#REF!</f>
        <v>#REF!</v>
      </c>
      <c r="AF449" s="196"/>
      <c r="AG449" s="196"/>
      <c r="AH449" s="905"/>
      <c r="AI449" s="18"/>
      <c r="AJ449" s="18"/>
      <c r="AK449" s="992"/>
      <c r="AL449" s="18"/>
      <c r="AM449" s="18"/>
      <c r="AN449" s="18"/>
      <c r="AO449" s="277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</row>
    <row r="450" spans="1:199" s="59" customFormat="1" ht="30" x14ac:dyDescent="0.25">
      <c r="A450" s="18">
        <v>1</v>
      </c>
      <c r="B450" s="18">
        <v>1</v>
      </c>
      <c r="C450" s="607" t="s">
        <v>443</v>
      </c>
      <c r="D450" s="30">
        <f>'2 уровень'!F1290</f>
        <v>500</v>
      </c>
      <c r="E450" s="30">
        <f>'2 уровень'!G1290</f>
        <v>166.75</v>
      </c>
      <c r="F450" s="30">
        <f>'2 уровень'!H1290</f>
        <v>278.04250000000002</v>
      </c>
      <c r="G450" s="85">
        <f>'2 уровень'!I1290</f>
        <v>166.74212893553224</v>
      </c>
      <c r="H450" s="89">
        <f>'2 уровень'!J1290</f>
        <v>0</v>
      </c>
      <c r="I450" s="89">
        <f>'2 уровень'!K1290</f>
        <v>0</v>
      </c>
      <c r="J450" s="26">
        <f>'2 уровень'!L1290</f>
        <v>0</v>
      </c>
      <c r="K450" s="26">
        <f>'2 уровень'!M1290</f>
        <v>0</v>
      </c>
      <c r="L450" s="26">
        <f>'2 уровень'!N1290</f>
        <v>0</v>
      </c>
      <c r="M450" s="26">
        <f>'2 уровень'!O1290</f>
        <v>0</v>
      </c>
      <c r="N450" s="26">
        <f>'2 уровень'!P1290</f>
        <v>0</v>
      </c>
      <c r="O450" s="26">
        <f>'2 уровень'!Q1290</f>
        <v>0</v>
      </c>
      <c r="P450" s="89">
        <f>'2 уровень'!R1290</f>
        <v>0</v>
      </c>
      <c r="Q450" s="89">
        <f>'2 уровень'!S1290</f>
        <v>0</v>
      </c>
      <c r="R450" s="89">
        <f>'2 уровень'!T1290</f>
        <v>0</v>
      </c>
      <c r="S450" s="89">
        <f>'2 уровень'!U1290</f>
        <v>0</v>
      </c>
      <c r="T450" s="89">
        <f>'2 уровень'!V1290</f>
        <v>0</v>
      </c>
      <c r="U450" s="89">
        <f>'2 уровень'!W1290</f>
        <v>0</v>
      </c>
      <c r="V450" s="800">
        <f>'2 уровень'!X1290</f>
        <v>0</v>
      </c>
      <c r="W450" s="89">
        <f>'2 уровень'!Y1290</f>
        <v>0</v>
      </c>
      <c r="X450" s="89">
        <f>'2 уровень'!Z1290</f>
        <v>0</v>
      </c>
      <c r="Y450" s="89">
        <f>'2 уровень'!AA1290</f>
        <v>0</v>
      </c>
      <c r="Z450" s="89">
        <f>'2 уровень'!AB1290</f>
        <v>0</v>
      </c>
      <c r="AA450" s="394">
        <f>'2 уровень'!AC1290</f>
        <v>0</v>
      </c>
      <c r="AB450" s="89">
        <f>'2 уровень'!AC1290</f>
        <v>0</v>
      </c>
      <c r="AC450" s="89"/>
      <c r="AD450" s="927" t="e">
        <f>'2 уровень'!#REF!</f>
        <v>#REF!</v>
      </c>
      <c r="AE450" s="945" t="e">
        <f>'2 уровень'!#REF!</f>
        <v>#REF!</v>
      </c>
      <c r="AF450" s="196"/>
      <c r="AG450" s="196"/>
      <c r="AH450" s="905"/>
      <c r="AI450" s="18"/>
      <c r="AJ450" s="18"/>
      <c r="AK450" s="992"/>
      <c r="AL450" s="18"/>
      <c r="AM450" s="18"/>
      <c r="AN450" s="18"/>
      <c r="AO450" s="277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</row>
    <row r="451" spans="1:199" s="59" customFormat="1" x14ac:dyDescent="0.25">
      <c r="A451" s="18">
        <v>1</v>
      </c>
      <c r="B451" s="18">
        <v>1</v>
      </c>
      <c r="C451" s="979" t="s">
        <v>444</v>
      </c>
      <c r="D451" s="30">
        <f>'2 уровень'!F1291</f>
        <v>0</v>
      </c>
      <c r="E451" s="30">
        <f>'2 уровень'!G1291</f>
        <v>0</v>
      </c>
      <c r="F451" s="30">
        <f>'2 уровень'!H1291</f>
        <v>0</v>
      </c>
      <c r="G451" s="85">
        <f>'2 уровень'!I1291</f>
        <v>0</v>
      </c>
      <c r="H451" s="89">
        <f>'2 уровень'!J1291</f>
        <v>0</v>
      </c>
      <c r="I451" s="89">
        <f>'2 уровень'!K1291</f>
        <v>0</v>
      </c>
      <c r="J451" s="26">
        <f>'2 уровень'!L1291</f>
        <v>0</v>
      </c>
      <c r="K451" s="26">
        <f>'2 уровень'!M1291</f>
        <v>0</v>
      </c>
      <c r="L451" s="26">
        <f>'2 уровень'!N1291</f>
        <v>0</v>
      </c>
      <c r="M451" s="26">
        <f>'2 уровень'!O1291</f>
        <v>0</v>
      </c>
      <c r="N451" s="26">
        <f>'2 уровень'!P1291</f>
        <v>0</v>
      </c>
      <c r="O451" s="26">
        <f>'2 уровень'!Q1291</f>
        <v>0</v>
      </c>
      <c r="P451" s="89">
        <f>'2 уровень'!R1291</f>
        <v>0</v>
      </c>
      <c r="Q451" s="89">
        <f>'2 уровень'!S1291</f>
        <v>0</v>
      </c>
      <c r="R451" s="89">
        <f>'2 уровень'!T1291</f>
        <v>0</v>
      </c>
      <c r="S451" s="89">
        <f>'2 уровень'!U1291</f>
        <v>0</v>
      </c>
      <c r="T451" s="89">
        <f>'2 уровень'!V1291</f>
        <v>0</v>
      </c>
      <c r="U451" s="89">
        <f>'2 уровень'!W1291</f>
        <v>0</v>
      </c>
      <c r="V451" s="800">
        <f>'2 уровень'!X1291</f>
        <v>0</v>
      </c>
      <c r="W451" s="89">
        <f>'2 уровень'!Y1291</f>
        <v>0</v>
      </c>
      <c r="X451" s="89">
        <f>'2 уровень'!Z1291</f>
        <v>0</v>
      </c>
      <c r="Y451" s="89">
        <f>'2 уровень'!AA1291</f>
        <v>0</v>
      </c>
      <c r="Z451" s="89">
        <f>'2 уровень'!AB1291</f>
        <v>0</v>
      </c>
      <c r="AA451" s="394">
        <f>'2 уровень'!AC1291</f>
        <v>0</v>
      </c>
      <c r="AB451" s="89">
        <f>'2 уровень'!AC1291</f>
        <v>0</v>
      </c>
      <c r="AC451" s="89" t="e">
        <f>AA451/T451*100</f>
        <v>#DIV/0!</v>
      </c>
      <c r="AD451" s="927" t="e">
        <f>'2 уровень'!#REF!</f>
        <v>#REF!</v>
      </c>
      <c r="AE451" s="945" t="e">
        <f>'2 уровень'!#REF!</f>
        <v>#REF!</v>
      </c>
      <c r="AF451" s="196"/>
      <c r="AG451" s="196"/>
      <c r="AH451" s="905"/>
      <c r="AI451" s="18"/>
      <c r="AJ451" s="18"/>
      <c r="AK451" s="992"/>
      <c r="AL451" s="18"/>
      <c r="AM451" s="18"/>
      <c r="AN451" s="18"/>
      <c r="AO451" s="277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</row>
    <row r="452" spans="1:199" s="59" customFormat="1" ht="28.5" x14ac:dyDescent="0.25">
      <c r="A452" s="18"/>
      <c r="B452" s="18">
        <v>1</v>
      </c>
      <c r="C452" s="3017" t="s">
        <v>445</v>
      </c>
      <c r="D452" s="31">
        <f>'2 уровень'!F1292</f>
        <v>2000</v>
      </c>
      <c r="E452" s="31">
        <f>'2 уровень'!G1292</f>
        <v>667</v>
      </c>
      <c r="F452" s="31">
        <f>'2 уровень'!H1292</f>
        <v>1112.17</v>
      </c>
      <c r="G452" s="67">
        <f>'2 уровень'!I1292</f>
        <v>166.74212893553224</v>
      </c>
      <c r="H452" s="89"/>
      <c r="I452" s="89">
        <f>'2 уровень'!K1292</f>
        <v>0</v>
      </c>
      <c r="J452" s="26">
        <f>'2 уровень'!L1292</f>
        <v>0</v>
      </c>
      <c r="K452" s="26">
        <f>'2 уровень'!M1292</f>
        <v>0</v>
      </c>
      <c r="L452" s="26">
        <f>'2 уровень'!N1292</f>
        <v>0</v>
      </c>
      <c r="M452" s="26">
        <f>'2 уровень'!O1292</f>
        <v>0</v>
      </c>
      <c r="N452" s="26">
        <f>'2 уровень'!P1292</f>
        <v>0</v>
      </c>
      <c r="O452" s="26">
        <f>'2 уровень'!Q1292</f>
        <v>0</v>
      </c>
      <c r="P452" s="89">
        <f>'2 уровень'!R1292</f>
        <v>0</v>
      </c>
      <c r="Q452" s="89">
        <f>'2 уровень'!S1292</f>
        <v>0</v>
      </c>
      <c r="R452" s="89">
        <f>'2 уровень'!T1292</f>
        <v>0</v>
      </c>
      <c r="S452" s="89">
        <f>'2 уровень'!U1292</f>
        <v>0</v>
      </c>
      <c r="T452" s="89">
        <f>'2 уровень'!V1292</f>
        <v>0</v>
      </c>
      <c r="U452" s="89">
        <f>'2 уровень'!W1292</f>
        <v>0</v>
      </c>
      <c r="V452" s="800">
        <f>'2 уровень'!X1292</f>
        <v>0</v>
      </c>
      <c r="W452" s="89">
        <f>'2 уровень'!Y1292</f>
        <v>0</v>
      </c>
      <c r="X452" s="89">
        <f>'2 уровень'!Z1292</f>
        <v>0</v>
      </c>
      <c r="Y452" s="89">
        <f>'2 уровень'!AA1292</f>
        <v>0</v>
      </c>
      <c r="Z452" s="89">
        <f>'2 уровень'!AB1292</f>
        <v>0</v>
      </c>
      <c r="AA452" s="394">
        <f>'2 уровень'!AC1292</f>
        <v>0</v>
      </c>
      <c r="AB452" s="89">
        <f>'2 уровень'!AC1292</f>
        <v>0</v>
      </c>
      <c r="AC452" s="89" t="e">
        <f>AA452/T452*100</f>
        <v>#DIV/0!</v>
      </c>
      <c r="AD452" s="927"/>
      <c r="AE452" s="945"/>
      <c r="AF452" s="196"/>
      <c r="AG452" s="196"/>
      <c r="AH452" s="905"/>
      <c r="AI452" s="18"/>
      <c r="AJ452" s="18"/>
      <c r="AK452" s="992"/>
      <c r="AL452" s="18"/>
      <c r="AM452" s="18"/>
      <c r="AN452" s="18"/>
      <c r="AO452" s="277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</row>
    <row r="453" spans="1:199" s="59" customFormat="1" ht="60" x14ac:dyDescent="0.25">
      <c r="A453" s="18"/>
      <c r="B453" s="18">
        <v>1</v>
      </c>
      <c r="C453" s="3015" t="s">
        <v>447</v>
      </c>
      <c r="D453" s="30">
        <f>'2 уровень'!F1293</f>
        <v>0</v>
      </c>
      <c r="E453" s="30">
        <f>'2 уровень'!G1293</f>
        <v>0</v>
      </c>
      <c r="F453" s="30">
        <f>'2 уровень'!H1293</f>
        <v>0</v>
      </c>
      <c r="G453" s="85">
        <f>'2 уровень'!I1293</f>
        <v>0</v>
      </c>
      <c r="H453" s="89">
        <f>'2 уровень'!J1293</f>
        <v>0</v>
      </c>
      <c r="I453" s="89">
        <f>'2 уровень'!K1293</f>
        <v>0</v>
      </c>
      <c r="J453" s="26">
        <f>'2 уровень'!L1293</f>
        <v>0</v>
      </c>
      <c r="K453" s="26">
        <f>'2 уровень'!M1293</f>
        <v>0</v>
      </c>
      <c r="L453" s="26">
        <f>'2 уровень'!N1293</f>
        <v>0</v>
      </c>
      <c r="M453" s="26">
        <f>'2 уровень'!O1293</f>
        <v>0</v>
      </c>
      <c r="N453" s="26">
        <f>'2 уровень'!P1293</f>
        <v>0</v>
      </c>
      <c r="O453" s="26">
        <f>'2 уровень'!Q1293</f>
        <v>0</v>
      </c>
      <c r="P453" s="89">
        <f>'2 уровень'!R1293</f>
        <v>0</v>
      </c>
      <c r="Q453" s="89">
        <f>'2 уровень'!S1293</f>
        <v>0</v>
      </c>
      <c r="R453" s="89">
        <f>'2 уровень'!T1293</f>
        <v>0</v>
      </c>
      <c r="S453" s="89">
        <f>'2 уровень'!U1293</f>
        <v>0</v>
      </c>
      <c r="T453" s="89">
        <f>'2 уровень'!V1293</f>
        <v>0</v>
      </c>
      <c r="U453" s="89">
        <f>'2 уровень'!W1293</f>
        <v>0</v>
      </c>
      <c r="V453" s="800">
        <f>'2 уровень'!X1293</f>
        <v>0</v>
      </c>
      <c r="W453" s="89">
        <f>'2 уровень'!Y1293</f>
        <v>0</v>
      </c>
      <c r="X453" s="89">
        <f>'2 уровень'!Z1293</f>
        <v>0</v>
      </c>
      <c r="Y453" s="89">
        <f>'2 уровень'!AA1293</f>
        <v>0</v>
      </c>
      <c r="Z453" s="89">
        <f>'2 уровень'!AB1293</f>
        <v>0</v>
      </c>
      <c r="AA453" s="394">
        <f>'2 уровень'!AC1293</f>
        <v>0</v>
      </c>
      <c r="AB453" s="89">
        <f>'2 уровень'!AC1293</f>
        <v>0</v>
      </c>
      <c r="AC453" s="89"/>
      <c r="AD453" s="927"/>
      <c r="AE453" s="945"/>
      <c r="AF453" s="196"/>
      <c r="AG453" s="196"/>
      <c r="AH453" s="905"/>
      <c r="AI453" s="18"/>
      <c r="AJ453" s="18"/>
      <c r="AK453" s="992"/>
      <c r="AL453" s="18"/>
      <c r="AM453" s="18"/>
      <c r="AN453" s="18"/>
      <c r="AO453" s="277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</row>
    <row r="454" spans="1:199" s="59" customFormat="1" ht="45" x14ac:dyDescent="0.25">
      <c r="A454" s="18"/>
      <c r="B454" s="18">
        <v>1</v>
      </c>
      <c r="C454" s="3015" t="s">
        <v>448</v>
      </c>
      <c r="D454" s="30">
        <f>'2 уровень'!F1294</f>
        <v>0</v>
      </c>
      <c r="E454" s="30">
        <f>'2 уровень'!G1294</f>
        <v>0</v>
      </c>
      <c r="F454" s="30">
        <f>'2 уровень'!H1294</f>
        <v>0</v>
      </c>
      <c r="G454" s="85">
        <f>'2 уровень'!I1294</f>
        <v>0</v>
      </c>
      <c r="H454" s="89">
        <f>'2 уровень'!J1294</f>
        <v>0</v>
      </c>
      <c r="I454" s="89">
        <f>'2 уровень'!K1294</f>
        <v>0</v>
      </c>
      <c r="J454" s="26">
        <f>'2 уровень'!L1294</f>
        <v>0</v>
      </c>
      <c r="K454" s="26">
        <f>'2 уровень'!M1294</f>
        <v>0</v>
      </c>
      <c r="L454" s="26">
        <f>'2 уровень'!N1294</f>
        <v>0</v>
      </c>
      <c r="M454" s="26">
        <f>'2 уровень'!O1294</f>
        <v>0</v>
      </c>
      <c r="N454" s="26">
        <f>'2 уровень'!P1294</f>
        <v>0</v>
      </c>
      <c r="O454" s="26">
        <f>'2 уровень'!Q1294</f>
        <v>0</v>
      </c>
      <c r="P454" s="89">
        <f>'2 уровень'!R1294</f>
        <v>0</v>
      </c>
      <c r="Q454" s="89">
        <f>'2 уровень'!S1294</f>
        <v>0</v>
      </c>
      <c r="R454" s="89">
        <f>'2 уровень'!T1294</f>
        <v>0</v>
      </c>
      <c r="S454" s="89">
        <f>'2 уровень'!U1294</f>
        <v>0</v>
      </c>
      <c r="T454" s="89">
        <f>'2 уровень'!V1294</f>
        <v>0</v>
      </c>
      <c r="U454" s="89">
        <f>'2 уровень'!W1294</f>
        <v>0</v>
      </c>
      <c r="V454" s="800">
        <f>'2 уровень'!X1294</f>
        <v>0</v>
      </c>
      <c r="W454" s="89">
        <f>'2 уровень'!Y1294</f>
        <v>0</v>
      </c>
      <c r="X454" s="89">
        <f>'2 уровень'!Z1294</f>
        <v>0</v>
      </c>
      <c r="Y454" s="89">
        <f>'2 уровень'!AA1294</f>
        <v>0</v>
      </c>
      <c r="Z454" s="89">
        <f>'2 уровень'!AB1294</f>
        <v>0</v>
      </c>
      <c r="AA454" s="394">
        <f>'2 уровень'!AC1294</f>
        <v>0</v>
      </c>
      <c r="AB454" s="89">
        <f>'2 уровень'!AC1294</f>
        <v>0</v>
      </c>
      <c r="AC454" s="89"/>
      <c r="AD454" s="927"/>
      <c r="AE454" s="945"/>
      <c r="AF454" s="196"/>
      <c r="AG454" s="196"/>
      <c r="AH454" s="905"/>
      <c r="AI454" s="18"/>
      <c r="AJ454" s="18"/>
      <c r="AK454" s="992"/>
      <c r="AL454" s="18"/>
      <c r="AM454" s="18"/>
      <c r="AN454" s="18"/>
      <c r="AO454" s="277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</row>
    <row r="455" spans="1:199" s="59" customFormat="1" ht="90" x14ac:dyDescent="0.25">
      <c r="A455" s="18"/>
      <c r="B455" s="18">
        <v>1</v>
      </c>
      <c r="C455" s="3015" t="s">
        <v>449</v>
      </c>
      <c r="D455" s="30">
        <f>'2 уровень'!F1295</f>
        <v>0</v>
      </c>
      <c r="E455" s="30">
        <f>'2 уровень'!G1295</f>
        <v>0</v>
      </c>
      <c r="F455" s="30">
        <f>'2 уровень'!H1295</f>
        <v>0</v>
      </c>
      <c r="G455" s="85">
        <f>'2 уровень'!I1295</f>
        <v>0</v>
      </c>
      <c r="H455" s="89">
        <f>'2 уровень'!J1295</f>
        <v>0</v>
      </c>
      <c r="I455" s="89">
        <f>'2 уровень'!K1295</f>
        <v>0</v>
      </c>
      <c r="J455" s="26">
        <f>'2 уровень'!L1295</f>
        <v>0</v>
      </c>
      <c r="K455" s="26">
        <f>'2 уровень'!M1295</f>
        <v>0</v>
      </c>
      <c r="L455" s="26">
        <f>'2 уровень'!N1295</f>
        <v>0</v>
      </c>
      <c r="M455" s="26">
        <f>'2 уровень'!O1295</f>
        <v>0</v>
      </c>
      <c r="N455" s="26">
        <f>'2 уровень'!P1295</f>
        <v>0</v>
      </c>
      <c r="O455" s="26">
        <f>'2 уровень'!Q1295</f>
        <v>0</v>
      </c>
      <c r="P455" s="89">
        <f>'2 уровень'!R1295</f>
        <v>0</v>
      </c>
      <c r="Q455" s="89">
        <f>'2 уровень'!S1295</f>
        <v>0</v>
      </c>
      <c r="R455" s="89">
        <f>'2 уровень'!T1295</f>
        <v>0</v>
      </c>
      <c r="S455" s="89">
        <f>'2 уровень'!U1295</f>
        <v>0</v>
      </c>
      <c r="T455" s="89">
        <f>'2 уровень'!V1295</f>
        <v>0</v>
      </c>
      <c r="U455" s="89">
        <f>'2 уровень'!W1295</f>
        <v>0</v>
      </c>
      <c r="V455" s="800">
        <f>'2 уровень'!X1295</f>
        <v>0</v>
      </c>
      <c r="W455" s="89">
        <f>'2 уровень'!Y1295</f>
        <v>0</v>
      </c>
      <c r="X455" s="89">
        <f>'2 уровень'!Z1295</f>
        <v>0</v>
      </c>
      <c r="Y455" s="89">
        <f>'2 уровень'!AA1295</f>
        <v>0</v>
      </c>
      <c r="Z455" s="89">
        <f>'2 уровень'!AB1295</f>
        <v>0</v>
      </c>
      <c r="AA455" s="394">
        <f>'2 уровень'!AC1295</f>
        <v>0</v>
      </c>
      <c r="AB455" s="89">
        <f>'2 уровень'!AC1295</f>
        <v>0</v>
      </c>
      <c r="AC455" s="89"/>
      <c r="AD455" s="927"/>
      <c r="AE455" s="945"/>
      <c r="AF455" s="196"/>
      <c r="AG455" s="196"/>
      <c r="AH455" s="905"/>
      <c r="AI455" s="18"/>
      <c r="AJ455" s="18"/>
      <c r="AK455" s="992"/>
      <c r="AL455" s="18"/>
      <c r="AM455" s="18"/>
      <c r="AN455" s="18"/>
      <c r="AO455" s="277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</row>
    <row r="456" spans="1:199" s="59" customFormat="1" ht="30" x14ac:dyDescent="0.25">
      <c r="A456" s="18">
        <v>1</v>
      </c>
      <c r="B456" s="18">
        <v>1</v>
      </c>
      <c r="C456" s="607" t="s">
        <v>468</v>
      </c>
      <c r="D456" s="30">
        <f>'2 уровень'!F1296</f>
        <v>1714.5</v>
      </c>
      <c r="E456" s="30">
        <f>'2 уровень'!G1296</f>
        <v>572</v>
      </c>
      <c r="F456" s="30">
        <f>'2 уровень'!H1296</f>
        <v>423</v>
      </c>
      <c r="G456" s="85">
        <f>'2 уровень'!I1296</f>
        <v>73.951048951048946</v>
      </c>
      <c r="H456" s="89">
        <f>'2 уровень'!J1296</f>
        <v>0</v>
      </c>
      <c r="I456" s="89">
        <f>'2 уровень'!K1296</f>
        <v>0</v>
      </c>
      <c r="J456" s="26">
        <f>'2 уровень'!L1296</f>
        <v>0</v>
      </c>
      <c r="K456" s="26">
        <f>'2 уровень'!M1296</f>
        <v>0</v>
      </c>
      <c r="L456" s="26">
        <f>'2 уровень'!N1296</f>
        <v>0</v>
      </c>
      <c r="M456" s="26">
        <f>'2 уровень'!O1296</f>
        <v>0</v>
      </c>
      <c r="N456" s="26">
        <f>'2 уровень'!P1296</f>
        <v>0</v>
      </c>
      <c r="O456" s="26">
        <f>'2 уровень'!Q1296</f>
        <v>0</v>
      </c>
      <c r="P456" s="89">
        <f>'2 уровень'!R1296</f>
        <v>4459</v>
      </c>
      <c r="Q456" s="89">
        <f>'2 уровень'!S1296</f>
        <v>4459</v>
      </c>
      <c r="R456" s="89">
        <f>'2 уровень'!T1296</f>
        <v>4459</v>
      </c>
      <c r="S456" s="89">
        <f>'2 уровень'!U1296</f>
        <v>4459</v>
      </c>
      <c r="T456" s="89">
        <f>'2 уровень'!V1296</f>
        <v>1486.3333333333333</v>
      </c>
      <c r="U456" s="89">
        <f>'2 уровень'!W1296</f>
        <v>1088.04673</v>
      </c>
      <c r="V456" s="800">
        <f>'2 уровень'!X1296</f>
        <v>0</v>
      </c>
      <c r="W456" s="89">
        <f>'2 уровень'!Y1296</f>
        <v>0</v>
      </c>
      <c r="X456" s="89">
        <f>'2 уровень'!Z1296</f>
        <v>-398.28660333333323</v>
      </c>
      <c r="Y456" s="89">
        <f>'2 уровень'!AA1296</f>
        <v>0</v>
      </c>
      <c r="Z456" s="89">
        <f>'2 уровень'!AB1296</f>
        <v>0</v>
      </c>
      <c r="AA456" s="394">
        <f>'2 уровень'!AC1296</f>
        <v>1088.04673</v>
      </c>
      <c r="AB456" s="89">
        <f>'2 уровень'!AC1296</f>
        <v>1088.04673</v>
      </c>
      <c r="AC456" s="89"/>
      <c r="AD456" s="927" t="e">
        <f>'2 уровень'!#REF!</f>
        <v>#REF!</v>
      </c>
      <c r="AE456" s="945" t="e">
        <f>'2 уровень'!#REF!</f>
        <v>#REF!</v>
      </c>
      <c r="AF456" s="196"/>
      <c r="AG456" s="196"/>
      <c r="AH456" s="905"/>
      <c r="AI456" s="18"/>
      <c r="AJ456" s="18"/>
      <c r="AK456" s="992"/>
      <c r="AL456" s="18"/>
      <c r="AM456" s="18"/>
      <c r="AN456" s="18"/>
      <c r="AO456" s="277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</row>
    <row r="457" spans="1:199" s="59" customFormat="1" x14ac:dyDescent="0.25">
      <c r="A457" s="18"/>
      <c r="B457" s="18">
        <v>1</v>
      </c>
      <c r="C457" s="605" t="s">
        <v>312</v>
      </c>
      <c r="D457" s="30">
        <f>'2 уровень'!F1297</f>
        <v>4787.2340425531911</v>
      </c>
      <c r="E457" s="30">
        <f>'2 уровень'!G1297</f>
        <v>1595.7446808510638</v>
      </c>
      <c r="F457" s="30">
        <f>'2 уровень'!H1297</f>
        <v>1482.8297872340424</v>
      </c>
      <c r="G457" s="85">
        <f>'2 уровень'!I1297</f>
        <v>92.923999999999992</v>
      </c>
      <c r="H457" s="89">
        <f>'2 уровень'!J1297</f>
        <v>0</v>
      </c>
      <c r="I457" s="89">
        <f>'2 уровень'!K1297</f>
        <v>0</v>
      </c>
      <c r="J457" s="26">
        <f>'2 уровень'!L1297</f>
        <v>0</v>
      </c>
      <c r="K457" s="26">
        <f>'2 уровень'!M1297</f>
        <v>0</v>
      </c>
      <c r="L457" s="26">
        <f>'2 уровень'!N1297</f>
        <v>0</v>
      </c>
      <c r="M457" s="26">
        <f>'2 уровень'!O1297</f>
        <v>0</v>
      </c>
      <c r="N457" s="26">
        <f>'2 уровень'!P1297</f>
        <v>0</v>
      </c>
      <c r="O457" s="26">
        <f>'2 уровень'!Q1297</f>
        <v>0</v>
      </c>
      <c r="P457" s="89">
        <f>'2 уровень'!R1297</f>
        <v>0</v>
      </c>
      <c r="Q457" s="89">
        <f>'2 уровень'!S1297</f>
        <v>0</v>
      </c>
      <c r="R457" s="89">
        <f>'2 уровень'!T1297</f>
        <v>0</v>
      </c>
      <c r="S457" s="89">
        <f>'2 уровень'!U1297</f>
        <v>0</v>
      </c>
      <c r="T457" s="89">
        <f>'2 уровень'!V1297</f>
        <v>0</v>
      </c>
      <c r="U457" s="89">
        <f>'2 уровень'!W1297</f>
        <v>0</v>
      </c>
      <c r="V457" s="800">
        <f>'2 уровень'!X1297</f>
        <v>0</v>
      </c>
      <c r="W457" s="89">
        <f>'2 уровень'!Y1297</f>
        <v>0</v>
      </c>
      <c r="X457" s="89">
        <f>'2 уровень'!Z1297</f>
        <v>0</v>
      </c>
      <c r="Y457" s="89">
        <f>'2 уровень'!AA1297</f>
        <v>0</v>
      </c>
      <c r="Z457" s="89">
        <f>'2 уровень'!AB1297</f>
        <v>0</v>
      </c>
      <c r="AA457" s="394">
        <f>'2 уровень'!AC1297</f>
        <v>0</v>
      </c>
      <c r="AB457" s="89">
        <f>'2 уровень'!AC1297</f>
        <v>0</v>
      </c>
      <c r="AC457" s="89"/>
      <c r="AD457" s="927" t="e">
        <f>'2 уровень'!#REF!</f>
        <v>#REF!</v>
      </c>
      <c r="AE457" s="945" t="e">
        <f>'2 уровень'!#REF!</f>
        <v>#REF!</v>
      </c>
      <c r="AF457" s="196"/>
      <c r="AG457" s="196"/>
      <c r="AH457" s="905"/>
      <c r="AI457" s="18"/>
      <c r="AJ457" s="18"/>
      <c r="AK457" s="992"/>
      <c r="AL457" s="18"/>
      <c r="AM457" s="18"/>
      <c r="AN457" s="18"/>
      <c r="AO457" s="277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</row>
    <row r="458" spans="1:199" s="59" customFormat="1" x14ac:dyDescent="0.25">
      <c r="A458" s="18"/>
      <c r="B458" s="18">
        <v>1</v>
      </c>
      <c r="C458" s="616" t="s">
        <v>320</v>
      </c>
      <c r="D458" s="30">
        <f>'2 уровень'!F1298</f>
        <v>0</v>
      </c>
      <c r="E458" s="30">
        <f>'2 уровень'!G1298</f>
        <v>0</v>
      </c>
      <c r="F458" s="30">
        <f>'2 уровень'!H1298</f>
        <v>0</v>
      </c>
      <c r="G458" s="85">
        <f>'2 уровень'!I1298</f>
        <v>0</v>
      </c>
      <c r="H458" s="89">
        <f>'2 уровень'!J1298</f>
        <v>0</v>
      </c>
      <c r="I458" s="89">
        <f>'2 уровень'!K1298</f>
        <v>0</v>
      </c>
      <c r="J458" s="26">
        <f>'2 уровень'!L1298</f>
        <v>0</v>
      </c>
      <c r="K458" s="26">
        <f>'2 уровень'!M1298</f>
        <v>0</v>
      </c>
      <c r="L458" s="26">
        <f>'2 уровень'!N1298</f>
        <v>0</v>
      </c>
      <c r="M458" s="26">
        <f>'2 уровень'!O1298</f>
        <v>0</v>
      </c>
      <c r="N458" s="26">
        <f>'2 уровень'!P1298</f>
        <v>0</v>
      </c>
      <c r="O458" s="26">
        <f>'2 уровень'!Q1298</f>
        <v>0</v>
      </c>
      <c r="P458" s="30">
        <f>'2 уровень'!R1298</f>
        <v>0</v>
      </c>
      <c r="Q458" s="30">
        <f>'2 уровень'!S1298</f>
        <v>0</v>
      </c>
      <c r="R458" s="30">
        <f>'2 уровень'!T1298</f>
        <v>0</v>
      </c>
      <c r="S458" s="30">
        <f>'2 уровень'!U1298</f>
        <v>0</v>
      </c>
      <c r="T458" s="30">
        <f>'2 уровень'!V1298</f>
        <v>0</v>
      </c>
      <c r="U458" s="30">
        <f>'2 уровень'!W1298</f>
        <v>0</v>
      </c>
      <c r="V458" s="30">
        <f>'2 уровень'!X1298</f>
        <v>0</v>
      </c>
      <c r="W458" s="30">
        <f>'2 уровень'!Y1298</f>
        <v>0</v>
      </c>
      <c r="X458" s="30">
        <f>'2 уровень'!Z1298</f>
        <v>0</v>
      </c>
      <c r="Y458" s="30">
        <f>'2 уровень'!AA1298</f>
        <v>0</v>
      </c>
      <c r="Z458" s="30">
        <f>'2 уровень'!AB1298</f>
        <v>0</v>
      </c>
      <c r="AA458" s="30">
        <f>'2 уровень'!AC1298</f>
        <v>0</v>
      </c>
      <c r="AB458" s="89">
        <f>'2 уровень'!AC1298</f>
        <v>0</v>
      </c>
      <c r="AC458" s="89"/>
      <c r="AD458" s="927" t="e">
        <f>'2 уровень'!#REF!</f>
        <v>#REF!</v>
      </c>
      <c r="AE458" s="945" t="e">
        <f>'2 уровень'!#REF!</f>
        <v>#REF!</v>
      </c>
      <c r="AF458" s="196"/>
      <c r="AG458" s="196"/>
      <c r="AH458" s="905"/>
      <c r="AI458" s="18"/>
      <c r="AJ458" s="18"/>
      <c r="AK458" s="992"/>
      <c r="AL458" s="18"/>
      <c r="AM458" s="18"/>
      <c r="AN458" s="18"/>
      <c r="AO458" s="277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</row>
    <row r="459" spans="1:199" s="59" customFormat="1" x14ac:dyDescent="0.25">
      <c r="A459" s="18"/>
      <c r="B459" s="18">
        <v>1</v>
      </c>
      <c r="C459" s="616" t="s">
        <v>321</v>
      </c>
      <c r="D459" s="30">
        <f>'2 уровень'!F1299</f>
        <v>4787.2340425531911</v>
      </c>
      <c r="E459" s="30">
        <f>'2 уровень'!G1299</f>
        <v>1595.7446808510638</v>
      </c>
      <c r="F459" s="30">
        <f>'2 уровень'!H1299</f>
        <v>1482.8297872340424</v>
      </c>
      <c r="G459" s="85">
        <f>'2 уровень'!I1299</f>
        <v>92.923999999999992</v>
      </c>
      <c r="H459" s="89">
        <f>'2 уровень'!J1299</f>
        <v>0</v>
      </c>
      <c r="I459" s="89">
        <f>'2 уровень'!K1299</f>
        <v>0</v>
      </c>
      <c r="J459" s="26">
        <f>'2 уровень'!L1299</f>
        <v>0</v>
      </c>
      <c r="K459" s="26">
        <f>'2 уровень'!M1299</f>
        <v>0</v>
      </c>
      <c r="L459" s="26">
        <f>'2 уровень'!N1299</f>
        <v>0</v>
      </c>
      <c r="M459" s="26">
        <f>'2 уровень'!O1299</f>
        <v>0</v>
      </c>
      <c r="N459" s="26">
        <f>'2 уровень'!P1299</f>
        <v>0</v>
      </c>
      <c r="O459" s="26">
        <f>'2 уровень'!Q1299</f>
        <v>0</v>
      </c>
      <c r="P459" s="89">
        <f>'2 уровень'!R1299</f>
        <v>0</v>
      </c>
      <c r="Q459" s="89">
        <f>'2 уровень'!S1299</f>
        <v>0</v>
      </c>
      <c r="R459" s="89">
        <f>'2 уровень'!T1299</f>
        <v>0</v>
      </c>
      <c r="S459" s="89">
        <f>'2 уровень'!U1299</f>
        <v>0</v>
      </c>
      <c r="T459" s="89">
        <f>'2 уровень'!V1299</f>
        <v>0</v>
      </c>
      <c r="U459" s="89">
        <f>'2 уровень'!W1299</f>
        <v>0</v>
      </c>
      <c r="V459" s="800">
        <f>'2 уровень'!X1299</f>
        <v>0</v>
      </c>
      <c r="W459" s="89">
        <f>'2 уровень'!Y1299</f>
        <v>0</v>
      </c>
      <c r="X459" s="89">
        <f>'2 уровень'!Z1299</f>
        <v>0</v>
      </c>
      <c r="Y459" s="89">
        <f>'2 уровень'!AA1299</f>
        <v>0</v>
      </c>
      <c r="Z459" s="89">
        <f>'2 уровень'!AB1299</f>
        <v>0</v>
      </c>
      <c r="AA459" s="394">
        <f>'2 уровень'!AC1299</f>
        <v>0</v>
      </c>
      <c r="AB459" s="89">
        <f>'2 уровень'!AC1299</f>
        <v>0</v>
      </c>
      <c r="AC459" s="89"/>
      <c r="AD459" s="927" t="e">
        <f>'2 уровень'!#REF!</f>
        <v>#REF!</v>
      </c>
      <c r="AE459" s="945" t="e">
        <f>'2 уровень'!#REF!</f>
        <v>#REF!</v>
      </c>
      <c r="AF459" s="196"/>
      <c r="AG459" s="196"/>
      <c r="AH459" s="905"/>
      <c r="AI459" s="18"/>
      <c r="AJ459" s="18"/>
      <c r="AK459" s="992"/>
      <c r="AL459" s="18"/>
      <c r="AM459" s="18"/>
      <c r="AN459" s="18"/>
      <c r="AO459" s="277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</row>
    <row r="460" spans="1:199" s="59" customFormat="1" x14ac:dyDescent="0.25">
      <c r="A460" s="18"/>
      <c r="B460" s="18">
        <v>1</v>
      </c>
      <c r="C460" s="607" t="s">
        <v>322</v>
      </c>
      <c r="D460" s="30">
        <f>'2 уровень'!F1300</f>
        <v>45000</v>
      </c>
      <c r="E460" s="30">
        <f>'2 уровень'!G1300</f>
        <v>15000</v>
      </c>
      <c r="F460" s="30">
        <f>'2 уровень'!H1300</f>
        <v>13938.6</v>
      </c>
      <c r="G460" s="85">
        <f>'2 уровень'!I1300</f>
        <v>92.924000000000007</v>
      </c>
      <c r="H460" s="89">
        <f>'2 уровень'!J1300</f>
        <v>0</v>
      </c>
      <c r="I460" s="89">
        <f>'2 уровень'!K1300</f>
        <v>0</v>
      </c>
      <c r="J460" s="26">
        <f>'2 уровень'!L1300</f>
        <v>0</v>
      </c>
      <c r="K460" s="26">
        <f>'2 уровень'!M1300</f>
        <v>0</v>
      </c>
      <c r="L460" s="26">
        <f>'2 уровень'!N1300</f>
        <v>0</v>
      </c>
      <c r="M460" s="26">
        <f>'2 уровень'!O1300</f>
        <v>0</v>
      </c>
      <c r="N460" s="26">
        <f>'2 уровень'!P1300</f>
        <v>0</v>
      </c>
      <c r="O460" s="26">
        <f>'2 уровень'!Q1300</f>
        <v>0</v>
      </c>
      <c r="P460" s="89">
        <f>'2 уровень'!R1300</f>
        <v>0</v>
      </c>
      <c r="Q460" s="89">
        <f>'2 уровень'!S1300</f>
        <v>0</v>
      </c>
      <c r="R460" s="89">
        <f>'2 уровень'!T1300</f>
        <v>0</v>
      </c>
      <c r="S460" s="89">
        <f>'2 уровень'!U1300</f>
        <v>0</v>
      </c>
      <c r="T460" s="89">
        <f>'2 уровень'!V1300</f>
        <v>0</v>
      </c>
      <c r="U460" s="89">
        <f>'2 уровень'!W1300</f>
        <v>0</v>
      </c>
      <c r="V460" s="800">
        <f>'2 уровень'!X1300</f>
        <v>0</v>
      </c>
      <c r="W460" s="89">
        <f>'2 уровень'!Y1300</f>
        <v>0</v>
      </c>
      <c r="X460" s="89">
        <f>'2 уровень'!Z1300</f>
        <v>0</v>
      </c>
      <c r="Y460" s="89">
        <f>'2 уровень'!AA1300</f>
        <v>0</v>
      </c>
      <c r="Z460" s="89">
        <f>'2 уровень'!AB1300</f>
        <v>0</v>
      </c>
      <c r="AA460" s="394">
        <f>'2 уровень'!AC1300</f>
        <v>0</v>
      </c>
      <c r="AB460" s="89">
        <f>'2 уровень'!AC1300</f>
        <v>0</v>
      </c>
      <c r="AC460" s="89"/>
      <c r="AD460" s="927"/>
      <c r="AE460" s="945"/>
      <c r="AF460" s="196"/>
      <c r="AG460" s="196"/>
      <c r="AH460" s="905"/>
      <c r="AI460" s="18"/>
      <c r="AJ460" s="18"/>
      <c r="AK460" s="992"/>
      <c r="AL460" s="18"/>
      <c r="AM460" s="18"/>
      <c r="AN460" s="18"/>
      <c r="AO460" s="277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</row>
    <row r="461" spans="1:199" s="59" customFormat="1" ht="57.75" x14ac:dyDescent="0.25">
      <c r="A461" s="18"/>
      <c r="B461" s="18"/>
      <c r="C461" s="3165" t="s">
        <v>306</v>
      </c>
      <c r="D461" s="30">
        <f>'2 уровень'!F1301</f>
        <v>761</v>
      </c>
      <c r="E461" s="30">
        <f>'2 уровень'!G1301</f>
        <v>253.66666666666666</v>
      </c>
      <c r="F461" s="30">
        <f>'2 уровень'!H1301</f>
        <v>241</v>
      </c>
      <c r="G461" s="85">
        <f>'2 уровень'!I1301</f>
        <v>95.006570302233911</v>
      </c>
      <c r="H461" s="89"/>
      <c r="I461" s="89"/>
      <c r="J461" s="26"/>
      <c r="K461" s="26"/>
      <c r="L461" s="26"/>
      <c r="M461" s="26"/>
      <c r="N461" s="26"/>
      <c r="O461" s="26"/>
      <c r="P461" s="89"/>
      <c r="Q461" s="89"/>
      <c r="R461" s="89"/>
      <c r="S461" s="89"/>
      <c r="T461" s="89"/>
      <c r="U461" s="89"/>
      <c r="V461" s="800"/>
      <c r="W461" s="89"/>
      <c r="X461" s="89"/>
      <c r="Y461" s="89"/>
      <c r="Z461" s="89"/>
      <c r="AA461" s="394"/>
      <c r="AB461" s="89"/>
      <c r="AC461" s="89"/>
      <c r="AD461" s="927"/>
      <c r="AE461" s="945"/>
      <c r="AF461" s="196"/>
      <c r="AG461" s="196"/>
      <c r="AH461" s="905"/>
      <c r="AI461" s="18"/>
      <c r="AJ461" s="18"/>
      <c r="AK461" s="992"/>
      <c r="AL461" s="18"/>
      <c r="AM461" s="18"/>
      <c r="AN461" s="18"/>
      <c r="AO461" s="277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</row>
    <row r="462" spans="1:199" s="59" customFormat="1" x14ac:dyDescent="0.25">
      <c r="A462" s="18">
        <v>1</v>
      </c>
      <c r="B462" s="18">
        <v>1</v>
      </c>
      <c r="C462" s="559" t="s">
        <v>217</v>
      </c>
      <c r="D462" s="30">
        <f>'2 уровень'!F1302</f>
        <v>400</v>
      </c>
      <c r="E462" s="30">
        <f>'2 уровень'!G1302</f>
        <v>133.33333333333334</v>
      </c>
      <c r="F462" s="30">
        <f>'2 уровень'!H1302</f>
        <v>150</v>
      </c>
      <c r="G462" s="85">
        <f>'2 уровень'!I1302</f>
        <v>112.5</v>
      </c>
      <c r="H462" s="89">
        <f>'2 уровень'!J1302</f>
        <v>0</v>
      </c>
      <c r="I462" s="89">
        <f>'2 уровень'!K1302</f>
        <v>0</v>
      </c>
      <c r="J462" s="26">
        <f>'2 уровень'!L1302</f>
        <v>0</v>
      </c>
      <c r="K462" s="26">
        <f>'2 уровень'!M1302</f>
        <v>0</v>
      </c>
      <c r="L462" s="26">
        <f>'2 уровень'!N1302</f>
        <v>0</v>
      </c>
      <c r="M462" s="26">
        <f>'2 уровень'!O1302</f>
        <v>0</v>
      </c>
      <c r="N462" s="26">
        <f>'2 уровень'!P1302</f>
        <v>0</v>
      </c>
      <c r="O462" s="26">
        <f>'2 уровень'!Q1302</f>
        <v>0</v>
      </c>
      <c r="P462" s="89">
        <f>'2 уровень'!R1302</f>
        <v>1727.9760000000001</v>
      </c>
      <c r="Q462" s="89">
        <f>'2 уровень'!S1302</f>
        <v>1727.9760000000001</v>
      </c>
      <c r="R462" s="89">
        <f>'2 уровень'!T1302</f>
        <v>1727.9760000000001</v>
      </c>
      <c r="S462" s="89">
        <f>'2 уровень'!U1302</f>
        <v>1727.9760000000001</v>
      </c>
      <c r="T462" s="89">
        <f>'2 уровень'!V1302</f>
        <v>575.99200000000008</v>
      </c>
      <c r="U462" s="89">
        <f>'2 уровень'!W1302</f>
        <v>721.91952000000003</v>
      </c>
      <c r="V462" s="800">
        <f>'2 уровень'!X1302</f>
        <v>0</v>
      </c>
      <c r="W462" s="89">
        <f>'2 уровень'!Y1302</f>
        <v>0</v>
      </c>
      <c r="X462" s="89">
        <f>'2 уровень'!Z1302</f>
        <v>145.92751999999996</v>
      </c>
      <c r="Y462" s="89">
        <f>'2 уровень'!AA1302</f>
        <v>0</v>
      </c>
      <c r="Z462" s="89">
        <f>'2 уровень'!AB1302</f>
        <v>0</v>
      </c>
      <c r="AA462" s="394">
        <f>'2 уровень'!AC1302</f>
        <v>721.91952000000003</v>
      </c>
      <c r="AB462" s="89">
        <f>'2 уровень'!AC1302</f>
        <v>721.91952000000003</v>
      </c>
      <c r="AC462" s="89"/>
      <c r="AD462" s="927"/>
      <c r="AE462" s="945"/>
      <c r="AF462" s="196"/>
      <c r="AG462" s="196"/>
      <c r="AH462" s="905"/>
      <c r="AI462" s="18"/>
      <c r="AJ462" s="18"/>
      <c r="AK462" s="992"/>
      <c r="AL462" s="18"/>
      <c r="AM462" s="18"/>
      <c r="AN462" s="18"/>
      <c r="AO462" s="277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</row>
    <row r="463" spans="1:199" s="59" customFormat="1" ht="90" x14ac:dyDescent="0.25">
      <c r="A463" s="18">
        <v>1</v>
      </c>
      <c r="B463" s="18">
        <v>1</v>
      </c>
      <c r="C463" s="607" t="s">
        <v>508</v>
      </c>
      <c r="D463" s="30">
        <f>'2 уровень'!F1303</f>
        <v>4494</v>
      </c>
      <c r="E463" s="30">
        <f>'2 уровень'!G1303</f>
        <v>1498</v>
      </c>
      <c r="F463" s="30">
        <f>'2 уровень'!H1303</f>
        <v>874</v>
      </c>
      <c r="G463" s="85">
        <f>'2 уровень'!I1303</f>
        <v>58.344459279038716</v>
      </c>
      <c r="H463" s="89">
        <f>'2 уровень'!J1303</f>
        <v>0</v>
      </c>
      <c r="I463" s="89">
        <f>'2 уровень'!K1303</f>
        <v>0</v>
      </c>
      <c r="J463" s="26">
        <f>'2 уровень'!L1303</f>
        <v>0</v>
      </c>
      <c r="K463" s="26">
        <f>'2 уровень'!M1303</f>
        <v>0</v>
      </c>
      <c r="L463" s="26">
        <f>'2 уровень'!N1303</f>
        <v>0</v>
      </c>
      <c r="M463" s="26">
        <f>'2 уровень'!O1303</f>
        <v>0</v>
      </c>
      <c r="N463" s="26">
        <f>'2 уровень'!P1303</f>
        <v>0</v>
      </c>
      <c r="O463" s="26">
        <f>'2 уровень'!Q1303</f>
        <v>0</v>
      </c>
      <c r="P463" s="89">
        <f>'2 уровень'!R1303</f>
        <v>16849.131990000002</v>
      </c>
      <c r="Q463" s="89">
        <f>'2 уровень'!S1303</f>
        <v>16849.131990000002</v>
      </c>
      <c r="R463" s="89">
        <f>'2 уровень'!T1303</f>
        <v>16849.131990000002</v>
      </c>
      <c r="S463" s="89">
        <f>'2 уровень'!U1303</f>
        <v>16849.131990000002</v>
      </c>
      <c r="T463" s="89">
        <f>'2 уровень'!V1303</f>
        <v>5616.3773300000003</v>
      </c>
      <c r="U463" s="89">
        <f>'2 уровень'!W1303</f>
        <v>2781.9198700000002</v>
      </c>
      <c r="V463" s="800">
        <f>'2 уровень'!X1303</f>
        <v>0</v>
      </c>
      <c r="W463" s="89">
        <f>'2 уровень'!Y1303</f>
        <v>0</v>
      </c>
      <c r="X463" s="89">
        <f>'2 уровень'!Z1303</f>
        <v>-2834.4574600000001</v>
      </c>
      <c r="Y463" s="89">
        <f>'2 уровень'!AA1303</f>
        <v>0</v>
      </c>
      <c r="Z463" s="89">
        <f>'2 уровень'!AB1303</f>
        <v>0</v>
      </c>
      <c r="AA463" s="394">
        <f>'2 уровень'!AC1303</f>
        <v>2781.9198700000002</v>
      </c>
      <c r="AB463" s="89">
        <f>'2 уровень'!AC1303</f>
        <v>2781.9198700000002</v>
      </c>
      <c r="AC463" s="89"/>
      <c r="AD463" s="927"/>
      <c r="AE463" s="945"/>
      <c r="AF463" s="196"/>
      <c r="AG463" s="196"/>
      <c r="AH463" s="905"/>
      <c r="AI463" s="18"/>
      <c r="AJ463" s="18"/>
      <c r="AK463" s="992"/>
      <c r="AL463" s="18"/>
      <c r="AM463" s="18"/>
      <c r="AN463" s="18"/>
      <c r="AO463" s="277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</row>
    <row r="464" spans="1:199" s="59" customFormat="1" ht="29.25" x14ac:dyDescent="0.25">
      <c r="A464" s="18">
        <v>1</v>
      </c>
      <c r="B464" s="18">
        <v>1</v>
      </c>
      <c r="C464" s="996" t="s">
        <v>260</v>
      </c>
      <c r="D464" s="30">
        <f>'2 уровень'!F1304</f>
        <v>31134.5</v>
      </c>
      <c r="E464" s="30">
        <f>'2 уровень'!G1304</f>
        <v>10377.75</v>
      </c>
      <c r="F464" s="30">
        <f>'2 уровень'!H1304</f>
        <v>6161.0424999999996</v>
      </c>
      <c r="G464" s="85">
        <f>'2 уровень'!I1304</f>
        <v>59.367806123678058</v>
      </c>
      <c r="H464" s="72">
        <f>'2 уровень'!J1304</f>
        <v>0</v>
      </c>
      <c r="I464" s="72">
        <f>'2 уровень'!K1304</f>
        <v>0</v>
      </c>
      <c r="J464" s="23">
        <f>'2 уровень'!L1304</f>
        <v>0</v>
      </c>
      <c r="K464" s="23">
        <f>'2 уровень'!M1304</f>
        <v>0</v>
      </c>
      <c r="L464" s="23">
        <f>'2 уровень'!N1304</f>
        <v>0</v>
      </c>
      <c r="M464" s="23">
        <f>'2 уровень'!O1304</f>
        <v>0</v>
      </c>
      <c r="N464" s="23">
        <f>'2 уровень'!P1304</f>
        <v>0</v>
      </c>
      <c r="O464" s="23">
        <f>'2 уровень'!Q1304</f>
        <v>0</v>
      </c>
      <c r="P464" s="72">
        <f>'2 уровень'!R1304</f>
        <v>0</v>
      </c>
      <c r="Q464" s="72">
        <f>'2 уровень'!S1304</f>
        <v>0</v>
      </c>
      <c r="R464" s="72">
        <f>'2 уровень'!T1304</f>
        <v>0</v>
      </c>
      <c r="S464" s="72">
        <f>'2 уровень'!U1304</f>
        <v>0</v>
      </c>
      <c r="T464" s="72">
        <f>'2 уровень'!V1304</f>
        <v>0</v>
      </c>
      <c r="U464" s="72">
        <f>'2 уровень'!W1304</f>
        <v>0</v>
      </c>
      <c r="V464" s="793">
        <f>'2 уровень'!X1304</f>
        <v>0</v>
      </c>
      <c r="W464" s="72">
        <f>'2 уровень'!Y1304</f>
        <v>0</v>
      </c>
      <c r="X464" s="72">
        <f>'2 уровень'!Z1304</f>
        <v>0</v>
      </c>
      <c r="Y464" s="72">
        <f>'2 уровень'!AA1304</f>
        <v>0</v>
      </c>
      <c r="Z464" s="72">
        <f>'2 уровень'!AB1304</f>
        <v>0</v>
      </c>
      <c r="AA464" s="388">
        <f>'2 уровень'!AC1304</f>
        <v>0</v>
      </c>
      <c r="AB464" s="72">
        <f>'2 уровень'!AC1304</f>
        <v>0</v>
      </c>
      <c r="AC464" s="72" t="e">
        <f>AA464/T464*100</f>
        <v>#DIV/0!</v>
      </c>
      <c r="AD464" s="927" t="e">
        <f>'2 уровень'!#REF!</f>
        <v>#REF!</v>
      </c>
      <c r="AE464" s="935" t="e">
        <f>'2 уровень'!#REF!</f>
        <v>#REF!</v>
      </c>
      <c r="AF464" s="196"/>
      <c r="AG464" s="196"/>
      <c r="AH464" s="905"/>
      <c r="AI464" s="18"/>
      <c r="AJ464" s="18"/>
      <c r="AK464" s="992"/>
      <c r="AL464" s="18"/>
      <c r="AM464" s="18"/>
      <c r="AN464" s="18"/>
      <c r="AO464" s="277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</row>
    <row r="465" spans="1:199" s="59" customFormat="1" ht="29.25" x14ac:dyDescent="0.25">
      <c r="A465" s="18">
        <v>1</v>
      </c>
      <c r="B465" s="18">
        <v>1</v>
      </c>
      <c r="C465" s="618" t="s">
        <v>274</v>
      </c>
      <c r="D465" s="30">
        <f>'2 уровень'!F1305</f>
        <v>13120</v>
      </c>
      <c r="E465" s="30">
        <f>'2 уровень'!G1305</f>
        <v>4373</v>
      </c>
      <c r="F465" s="30">
        <f>'2 уровень'!H1305</f>
        <v>4215</v>
      </c>
      <c r="G465" s="85">
        <f>'2 уровень'!I1305</f>
        <v>96.386919734735869</v>
      </c>
      <c r="H465" s="89">
        <f>'2 уровень'!J1305</f>
        <v>0</v>
      </c>
      <c r="I465" s="89">
        <f>'2 уровень'!K1305</f>
        <v>0</v>
      </c>
      <c r="J465" s="26">
        <f>'2 уровень'!L1305</f>
        <v>0</v>
      </c>
      <c r="K465" s="26">
        <f>'2 уровень'!M1305</f>
        <v>0</v>
      </c>
      <c r="L465" s="26">
        <f>'2 уровень'!N1305</f>
        <v>0</v>
      </c>
      <c r="M465" s="26">
        <f>'2 уровень'!O1305</f>
        <v>0</v>
      </c>
      <c r="N465" s="26">
        <f>'2 уровень'!P1305</f>
        <v>0</v>
      </c>
      <c r="O465" s="26">
        <f>'2 уровень'!Q1305</f>
        <v>0</v>
      </c>
      <c r="P465" s="89">
        <f>'2 уровень'!R1305</f>
        <v>0</v>
      </c>
      <c r="Q465" s="89">
        <f>'2 уровень'!S1305</f>
        <v>0</v>
      </c>
      <c r="R465" s="89">
        <f>'2 уровень'!T1305</f>
        <v>0</v>
      </c>
      <c r="S465" s="89">
        <f>'2 уровень'!U1305</f>
        <v>0</v>
      </c>
      <c r="T465" s="89">
        <f>'2 уровень'!V1305</f>
        <v>0</v>
      </c>
      <c r="U465" s="89">
        <f>'2 уровень'!W1305</f>
        <v>0</v>
      </c>
      <c r="V465" s="800">
        <f>'2 уровень'!X1305</f>
        <v>0</v>
      </c>
      <c r="W465" s="89">
        <f>'2 уровень'!Y1305</f>
        <v>0</v>
      </c>
      <c r="X465" s="89">
        <f>'2 уровень'!Z1305</f>
        <v>0</v>
      </c>
      <c r="Y465" s="89">
        <f>'2 уровень'!AA1305</f>
        <v>0</v>
      </c>
      <c r="Z465" s="89">
        <f>'2 уровень'!AB1305</f>
        <v>0</v>
      </c>
      <c r="AA465" s="394">
        <f>'2 уровень'!AC1305</f>
        <v>0</v>
      </c>
      <c r="AB465" s="89">
        <f>'2 уровень'!AC1305</f>
        <v>0</v>
      </c>
      <c r="AC465" s="89"/>
      <c r="AD465" s="927" t="e">
        <f>'2 уровень'!#REF!</f>
        <v>#REF!</v>
      </c>
      <c r="AE465" s="945" t="e">
        <f>'2 уровень'!#REF!</f>
        <v>#REF!</v>
      </c>
      <c r="AF465" s="196"/>
      <c r="AG465" s="196"/>
      <c r="AH465" s="905"/>
      <c r="AI465" s="18"/>
      <c r="AJ465" s="18"/>
      <c r="AK465" s="992"/>
      <c r="AL465" s="18"/>
      <c r="AM465" s="18"/>
      <c r="AN465" s="18"/>
      <c r="AO465" s="277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</row>
    <row r="466" spans="1:199" s="59" customFormat="1" ht="29.25" x14ac:dyDescent="0.25">
      <c r="A466" s="18">
        <v>1</v>
      </c>
      <c r="B466" s="18">
        <v>1</v>
      </c>
      <c r="C466" s="618" t="s">
        <v>261</v>
      </c>
      <c r="D466" s="30">
        <f>'2 уровень'!F1306</f>
        <v>36844.234042553187</v>
      </c>
      <c r="E466" s="30">
        <f>'2 уровень'!G1306</f>
        <v>12281.744680851063</v>
      </c>
      <c r="F466" s="30">
        <f>'2 уровень'!H1306</f>
        <v>6700.8297872340427</v>
      </c>
      <c r="G466" s="85">
        <f>'2 уровень'!I1306</f>
        <v>54.559266304253683</v>
      </c>
      <c r="H466" s="89">
        <f>'2 уровень'!J1306</f>
        <v>0</v>
      </c>
      <c r="I466" s="89">
        <f>'2 уровень'!K1306</f>
        <v>0</v>
      </c>
      <c r="J466" s="26">
        <f>'2 уровень'!L1306</f>
        <v>0</v>
      </c>
      <c r="K466" s="26">
        <f>'2 уровень'!M1306</f>
        <v>0</v>
      </c>
      <c r="L466" s="26">
        <f>'2 уровень'!N1306</f>
        <v>0</v>
      </c>
      <c r="M466" s="26">
        <f>'2 уровень'!O1306</f>
        <v>0</v>
      </c>
      <c r="N466" s="26">
        <f>'2 уровень'!P1306</f>
        <v>0</v>
      </c>
      <c r="O466" s="26">
        <f>'2 уровень'!Q1306</f>
        <v>0</v>
      </c>
      <c r="P466" s="89">
        <f>'2 уровень'!R1306</f>
        <v>0</v>
      </c>
      <c r="Q466" s="89">
        <f>'2 уровень'!S1306</f>
        <v>0</v>
      </c>
      <c r="R466" s="89">
        <f>'2 уровень'!T1306</f>
        <v>0</v>
      </c>
      <c r="S466" s="89">
        <f>'2 уровень'!U1306</f>
        <v>0</v>
      </c>
      <c r="T466" s="89">
        <f>'2 уровень'!V1306</f>
        <v>0</v>
      </c>
      <c r="U466" s="89">
        <f>'2 уровень'!W1306</f>
        <v>0</v>
      </c>
      <c r="V466" s="800">
        <f>'2 уровень'!X1306</f>
        <v>0</v>
      </c>
      <c r="W466" s="89">
        <f>'2 уровень'!Y1306</f>
        <v>0</v>
      </c>
      <c r="X466" s="89">
        <f>'2 уровень'!Z1306</f>
        <v>0</v>
      </c>
      <c r="Y466" s="89">
        <f>'2 уровень'!AA1306</f>
        <v>0</v>
      </c>
      <c r="Z466" s="89">
        <f>'2 уровень'!AB1306</f>
        <v>0</v>
      </c>
      <c r="AA466" s="394">
        <f>'2 уровень'!AC1306</f>
        <v>0</v>
      </c>
      <c r="AB466" s="89">
        <f>'2 уровень'!AC1306</f>
        <v>0</v>
      </c>
      <c r="AC466" s="89"/>
      <c r="AD466" s="927" t="e">
        <f>'2 уровень'!#REF!</f>
        <v>#REF!</v>
      </c>
      <c r="AE466" s="945" t="e">
        <f>'2 уровень'!#REF!</f>
        <v>#REF!</v>
      </c>
      <c r="AF466" s="196"/>
      <c r="AG466" s="196"/>
      <c r="AH466" s="905"/>
      <c r="AI466" s="18"/>
      <c r="AJ466" s="18"/>
      <c r="AK466" s="992"/>
      <c r="AL466" s="18"/>
      <c r="AM466" s="18"/>
      <c r="AN466" s="18"/>
      <c r="AO466" s="277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</row>
    <row r="467" spans="1:199" s="59" customFormat="1" ht="29.25" x14ac:dyDescent="0.25">
      <c r="A467" s="18">
        <v>1</v>
      </c>
      <c r="B467" s="18">
        <v>1</v>
      </c>
      <c r="C467" s="618" t="s">
        <v>262</v>
      </c>
      <c r="D467" s="30">
        <f>'2 уровень'!F1307</f>
        <v>3000</v>
      </c>
      <c r="E467" s="30">
        <f>'2 уровень'!G1307</f>
        <v>1159.6666666666667</v>
      </c>
      <c r="F467" s="30">
        <f>'2 уровень'!H1307</f>
        <v>1247</v>
      </c>
      <c r="G467" s="85">
        <f>'2 уровень'!I1307</f>
        <v>107.53089968381717</v>
      </c>
      <c r="H467" s="89">
        <f>'2 уровень'!J1307</f>
        <v>0</v>
      </c>
      <c r="I467" s="89">
        <f>'2 уровень'!K1307</f>
        <v>0</v>
      </c>
      <c r="J467" s="26">
        <f>'2 уровень'!L1307</f>
        <v>0</v>
      </c>
      <c r="K467" s="26">
        <f>'2 уровень'!M1307</f>
        <v>0</v>
      </c>
      <c r="L467" s="26">
        <f>'2 уровень'!N1307</f>
        <v>0</v>
      </c>
      <c r="M467" s="26">
        <f>'2 уровень'!O1307</f>
        <v>0</v>
      </c>
      <c r="N467" s="26">
        <f>'2 уровень'!P1307</f>
        <v>0</v>
      </c>
      <c r="O467" s="26">
        <f>'2 уровень'!Q1307</f>
        <v>0</v>
      </c>
      <c r="P467" s="89">
        <f>'2 уровень'!R1307</f>
        <v>0</v>
      </c>
      <c r="Q467" s="89">
        <f>'2 уровень'!S1307</f>
        <v>0</v>
      </c>
      <c r="R467" s="89">
        <f>'2 уровень'!T1307</f>
        <v>0</v>
      </c>
      <c r="S467" s="89">
        <f>'2 уровень'!U1307</f>
        <v>0</v>
      </c>
      <c r="T467" s="89">
        <f>'2 уровень'!V1307</f>
        <v>0</v>
      </c>
      <c r="U467" s="89">
        <f>'2 уровень'!W1307</f>
        <v>0</v>
      </c>
      <c r="V467" s="800">
        <f>'2 уровень'!X1307</f>
        <v>0</v>
      </c>
      <c r="W467" s="89">
        <f>'2 уровень'!Y1307</f>
        <v>0</v>
      </c>
      <c r="X467" s="89">
        <f>'2 уровень'!Z1307</f>
        <v>0</v>
      </c>
      <c r="Y467" s="89">
        <f>'2 уровень'!AA1307</f>
        <v>0</v>
      </c>
      <c r="Z467" s="89">
        <f>'2 уровень'!AB1307</f>
        <v>0</v>
      </c>
      <c r="AA467" s="394">
        <f>'2 уровень'!AC1307</f>
        <v>0</v>
      </c>
      <c r="AB467" s="89">
        <f>'2 уровень'!AC1307</f>
        <v>0</v>
      </c>
      <c r="AC467" s="89"/>
      <c r="AD467" s="927" t="e">
        <f>'2 уровень'!#REF!</f>
        <v>#REF!</v>
      </c>
      <c r="AE467" s="945" t="e">
        <f>'2 уровень'!#REF!</f>
        <v>#REF!</v>
      </c>
      <c r="AF467" s="196"/>
      <c r="AG467" s="196"/>
      <c r="AH467" s="905"/>
      <c r="AI467" s="18"/>
      <c r="AJ467" s="18"/>
      <c r="AK467" s="992"/>
      <c r="AL467" s="18"/>
      <c r="AM467" s="18"/>
      <c r="AN467" s="18"/>
      <c r="AO467" s="277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</row>
    <row r="468" spans="1:199" s="59" customFormat="1" ht="29.25" x14ac:dyDescent="0.25">
      <c r="A468" s="18">
        <v>1</v>
      </c>
      <c r="B468" s="18">
        <v>1</v>
      </c>
      <c r="C468" s="619" t="s">
        <v>134</v>
      </c>
      <c r="D468" s="30">
        <f>'2 уровень'!F1308</f>
        <v>153001.38571428572</v>
      </c>
      <c r="E468" s="30">
        <f>'2 уровень'!G1308</f>
        <v>51160.245238095245</v>
      </c>
      <c r="F468" s="30">
        <f>'2 уровень'!H1308</f>
        <v>30780.956785714287</v>
      </c>
      <c r="G468" s="85">
        <f>'2 уровень'!I1308</f>
        <v>60.165772549491194</v>
      </c>
      <c r="H468" s="89">
        <f>'2 уровень'!J1308</f>
        <v>0</v>
      </c>
      <c r="I468" s="89">
        <f>'2 уровень'!K1308</f>
        <v>0</v>
      </c>
      <c r="J468" s="26">
        <f>'2 уровень'!L1308</f>
        <v>0</v>
      </c>
      <c r="K468" s="26">
        <f>'2 уровень'!M1308</f>
        <v>0</v>
      </c>
      <c r="L468" s="26">
        <f>'2 уровень'!N1308</f>
        <v>0</v>
      </c>
      <c r="M468" s="26">
        <f>'2 уровень'!O1308</f>
        <v>0</v>
      </c>
      <c r="N468" s="26">
        <f>'2 уровень'!P1308</f>
        <v>0</v>
      </c>
      <c r="O468" s="26">
        <f>'2 уровень'!Q1308</f>
        <v>0</v>
      </c>
      <c r="P468" s="89">
        <f>'2 уровень'!R1308</f>
        <v>206898.02495200001</v>
      </c>
      <c r="Q468" s="89">
        <f>'2 уровень'!S1308</f>
        <v>206898.02495200001</v>
      </c>
      <c r="R468" s="89">
        <f>'2 уровень'!T1308</f>
        <v>181892.87687199999</v>
      </c>
      <c r="S468" s="89">
        <f>'2 уровень'!U1308</f>
        <v>181892.87687199999</v>
      </c>
      <c r="T468" s="89">
        <f>'2 уровень'!V1308</f>
        <v>63964.978701333341</v>
      </c>
      <c r="U468" s="89">
        <f>'2 уровень'!W1308</f>
        <v>60927.212060000005</v>
      </c>
      <c r="V468" s="800">
        <f>'2 уровень'!X1308</f>
        <v>0</v>
      </c>
      <c r="W468" s="89">
        <f>'2 уровень'!Y1308</f>
        <v>-12.958</v>
      </c>
      <c r="X468" s="89">
        <f>'2 уровень'!Z1308</f>
        <v>-3037.7666413333322</v>
      </c>
      <c r="Y468" s="89">
        <f>'2 уровень'!AA1308</f>
        <v>0</v>
      </c>
      <c r="Z468" s="89">
        <f>'2 уровень'!AB1308</f>
        <v>-118.24902</v>
      </c>
      <c r="AA468" s="394">
        <f>'2 уровень'!AC1308</f>
        <v>60796.005040000004</v>
      </c>
      <c r="AB468" s="89">
        <f>'2 уровень'!AC1308</f>
        <v>60796.005040000004</v>
      </c>
      <c r="AC468" s="89"/>
      <c r="AD468" s="927" t="e">
        <f>'2 уровень'!#REF!</f>
        <v>#REF!</v>
      </c>
      <c r="AE468" s="945" t="e">
        <f>'2 уровень'!#REF!</f>
        <v>#REF!</v>
      </c>
      <c r="AF468" s="196"/>
      <c r="AG468" s="196"/>
      <c r="AH468" s="905"/>
      <c r="AI468" s="18"/>
      <c r="AJ468" s="18"/>
      <c r="AK468" s="992"/>
      <c r="AL468" s="18"/>
      <c r="AM468" s="18"/>
      <c r="AN468" s="18"/>
      <c r="AO468" s="277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</row>
    <row r="469" spans="1:199" s="59" customFormat="1" x14ac:dyDescent="0.25">
      <c r="A469" s="18"/>
      <c r="B469" s="18">
        <v>1</v>
      </c>
      <c r="C469" s="620" t="s">
        <v>0</v>
      </c>
      <c r="D469" s="30">
        <f>'2 уровень'!F1309</f>
        <v>760</v>
      </c>
      <c r="E469" s="30">
        <f>'2 уровень'!G1309</f>
        <v>253</v>
      </c>
      <c r="F469" s="30">
        <f>'2 уровень'!H1309</f>
        <v>259</v>
      </c>
      <c r="G469" s="85">
        <f>'2 уровень'!I1309</f>
        <v>102.3715415019763</v>
      </c>
      <c r="H469" s="89">
        <f>'2 уровень'!J1309</f>
        <v>8.9565789473684205</v>
      </c>
      <c r="I469" s="89">
        <f>'2 уровень'!K1309</f>
        <v>9.8764478764478767</v>
      </c>
      <c r="J469" s="26">
        <f>'2 уровень'!L1309</f>
        <v>6807</v>
      </c>
      <c r="K469" s="26">
        <f>'2 уровень'!M1309</f>
        <v>2269</v>
      </c>
      <c r="L469" s="26">
        <f>'2 уровень'!N1309</f>
        <v>2558</v>
      </c>
      <c r="M469" s="26">
        <f>'2 уровень'!O1309</f>
        <v>112.7368884971353</v>
      </c>
      <c r="N469" s="26">
        <f>'2 уровень'!P1309</f>
        <v>23</v>
      </c>
      <c r="O469" s="26">
        <f>'2 уровень'!Q1309</f>
        <v>333.6521739130435</v>
      </c>
      <c r="P469" s="89">
        <f>'2 уровень'!R1309</f>
        <v>0</v>
      </c>
      <c r="Q469" s="89">
        <f>'2 уровень'!S1309</f>
        <v>0</v>
      </c>
      <c r="R469" s="89">
        <f>'2 уровень'!T1309</f>
        <v>0</v>
      </c>
      <c r="S469" s="89">
        <f>'2 уровень'!U1309</f>
        <v>0</v>
      </c>
      <c r="T469" s="89">
        <f>'2 уровень'!V1309</f>
        <v>0</v>
      </c>
      <c r="U469" s="89">
        <f>'2 уровень'!W1309</f>
        <v>0</v>
      </c>
      <c r="V469" s="800">
        <f>'2 уровень'!X1309</f>
        <v>0</v>
      </c>
      <c r="W469" s="89">
        <f>'2 уровень'!Y1309</f>
        <v>0</v>
      </c>
      <c r="X469" s="89">
        <f>'2 уровень'!Z1309</f>
        <v>0</v>
      </c>
      <c r="Y469" s="89">
        <f>'2 уровень'!AA1309</f>
        <v>0</v>
      </c>
      <c r="Z469" s="89">
        <f>'2 уровень'!AB1309</f>
        <v>0</v>
      </c>
      <c r="AA469" s="394">
        <f>'2 уровень'!AC1309</f>
        <v>0</v>
      </c>
      <c r="AB469" s="89">
        <f>'2 уровень'!AC1309</f>
        <v>0</v>
      </c>
      <c r="AC469" s="89" t="e">
        <f>AA469/T469*100</f>
        <v>#DIV/0!</v>
      </c>
      <c r="AD469" s="927" t="e">
        <f>'2 уровень'!#REF!</f>
        <v>#REF!</v>
      </c>
      <c r="AE469" s="945" t="e">
        <f>'2 уровень'!#REF!</f>
        <v>#REF!</v>
      </c>
      <c r="AF469" s="196"/>
      <c r="AG469" s="196"/>
      <c r="AH469" s="905"/>
      <c r="AI469" s="18"/>
      <c r="AJ469" s="18"/>
      <c r="AK469" s="992"/>
      <c r="AL469" s="18"/>
      <c r="AM469" s="18"/>
      <c r="AN469" s="18"/>
      <c r="AO469" s="277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</row>
    <row r="470" spans="1:199" s="59" customFormat="1" ht="29.25" x14ac:dyDescent="0.25">
      <c r="A470" s="18">
        <v>1</v>
      </c>
      <c r="B470" s="18">
        <v>1</v>
      </c>
      <c r="C470" s="620" t="s">
        <v>16</v>
      </c>
      <c r="D470" s="30">
        <f>'2 уровень'!F1310</f>
        <v>573</v>
      </c>
      <c r="E470" s="30">
        <f>'2 уровень'!G1310</f>
        <v>191</v>
      </c>
      <c r="F470" s="30">
        <f>'2 уровень'!H1310</f>
        <v>277</v>
      </c>
      <c r="G470" s="85">
        <f>'2 уровень'!I1310</f>
        <v>145.0261780104712</v>
      </c>
      <c r="H470" s="89">
        <f>'2 уровень'!J1310</f>
        <v>6.9528795811518327</v>
      </c>
      <c r="I470" s="89">
        <f>'2 уровень'!K1310</f>
        <v>7.6389891696750905</v>
      </c>
      <c r="J470" s="26">
        <f>'2 уровень'!L1310</f>
        <v>3984</v>
      </c>
      <c r="K470" s="26">
        <f>'2 уровень'!M1310</f>
        <v>1328</v>
      </c>
      <c r="L470" s="26">
        <f>'2 уровень'!N1310</f>
        <v>2116</v>
      </c>
      <c r="M470" s="26">
        <f>'2 уровень'!O1310</f>
        <v>159.33734939759037</v>
      </c>
      <c r="N470" s="26">
        <f>'2 уровень'!P1310</f>
        <v>17</v>
      </c>
      <c r="O470" s="26">
        <f>'2 уровень'!Q1310</f>
        <v>373.41176470588238</v>
      </c>
      <c r="P470" s="89">
        <f>'2 уровень'!R1310</f>
        <v>0</v>
      </c>
      <c r="Q470" s="89">
        <f>'2 уровень'!S1310</f>
        <v>0</v>
      </c>
      <c r="R470" s="89">
        <f>'2 уровень'!T1310</f>
        <v>0</v>
      </c>
      <c r="S470" s="89">
        <f>'2 уровень'!U1310</f>
        <v>0</v>
      </c>
      <c r="T470" s="89">
        <f>'2 уровень'!V1310</f>
        <v>0</v>
      </c>
      <c r="U470" s="89">
        <f>'2 уровень'!W1310</f>
        <v>0</v>
      </c>
      <c r="V470" s="800">
        <f>'2 уровень'!X1310</f>
        <v>0</v>
      </c>
      <c r="W470" s="89">
        <f>'2 уровень'!Y1310</f>
        <v>0</v>
      </c>
      <c r="X470" s="89">
        <f>'2 уровень'!Z1310</f>
        <v>0</v>
      </c>
      <c r="Y470" s="89">
        <f>'2 уровень'!AA1310</f>
        <v>0</v>
      </c>
      <c r="Z470" s="89">
        <f>'2 уровень'!AB1310</f>
        <v>0</v>
      </c>
      <c r="AA470" s="394">
        <f>'2 уровень'!AC1310</f>
        <v>0</v>
      </c>
      <c r="AB470" s="89">
        <f>'2 уровень'!AC1310</f>
        <v>0</v>
      </c>
      <c r="AC470" s="89" t="e">
        <f>AA470/T470*100</f>
        <v>#DIV/0!</v>
      </c>
      <c r="AD470" s="927" t="e">
        <f>'2 уровень'!#REF!</f>
        <v>#REF!</v>
      </c>
      <c r="AE470" s="945" t="e">
        <f>'2 уровень'!#REF!</f>
        <v>#REF!</v>
      </c>
      <c r="AF470" s="196"/>
      <c r="AG470" s="196"/>
      <c r="AH470" s="905"/>
      <c r="AI470" s="18"/>
      <c r="AJ470" s="18"/>
      <c r="AK470" s="992"/>
      <c r="AL470" s="18"/>
      <c r="AM470" s="18"/>
      <c r="AN470" s="18"/>
      <c r="AO470" s="277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</row>
    <row r="471" spans="1:199" s="59" customFormat="1" x14ac:dyDescent="0.25">
      <c r="A471" s="18">
        <v>1</v>
      </c>
      <c r="B471" s="18">
        <v>1</v>
      </c>
      <c r="C471" s="724" t="s">
        <v>136</v>
      </c>
      <c r="D471" s="30">
        <f>'2 уровень'!F1311</f>
        <v>1333</v>
      </c>
      <c r="E471" s="30">
        <f>'2 уровень'!G1311</f>
        <v>444</v>
      </c>
      <c r="F471" s="30">
        <f>'2 уровень'!H1311</f>
        <v>536</v>
      </c>
      <c r="G471" s="85">
        <f>'2 уровень'!I1311</f>
        <v>120.72072072072073</v>
      </c>
      <c r="H471" s="89">
        <f>'2 уровень'!J1311</f>
        <v>8.0952738184546131</v>
      </c>
      <c r="I471" s="89">
        <f>'2 уровень'!K1311</f>
        <v>8.7201492537313428</v>
      </c>
      <c r="J471" s="26">
        <f>'2 уровень'!L1311</f>
        <v>10791</v>
      </c>
      <c r="K471" s="26">
        <f>'2 уровень'!M1311</f>
        <v>3597</v>
      </c>
      <c r="L471" s="26">
        <f>'2 уровень'!N1311</f>
        <v>4674</v>
      </c>
      <c r="M471" s="26">
        <f>'2 уровень'!O1311</f>
        <v>129.94161801501252</v>
      </c>
      <c r="N471" s="26">
        <f>'2 уровень'!P1311</f>
        <v>40</v>
      </c>
      <c r="O471" s="26">
        <f>'2 уровень'!Q1311</f>
        <v>350.55</v>
      </c>
      <c r="P471" s="89">
        <f>'2 уровень'!R1311</f>
        <v>23501.22336</v>
      </c>
      <c r="Q471" s="89">
        <f>'2 уровень'!S1311</f>
        <v>23501.22336</v>
      </c>
      <c r="R471" s="89">
        <f>'2 уровень'!T1311</f>
        <v>36278.73971181333</v>
      </c>
      <c r="S471" s="89">
        <f>'2 уровень'!U1311</f>
        <v>36278.73971181333</v>
      </c>
      <c r="T471" s="89">
        <f>'2 уровень'!V1311</f>
        <v>10389.244390362666</v>
      </c>
      <c r="U471" s="89">
        <f>'2 уровень'!W1311</f>
        <v>10939.639720000001</v>
      </c>
      <c r="V471" s="800">
        <f>'2 уровень'!X1311</f>
        <v>0</v>
      </c>
      <c r="W471" s="89">
        <f>'2 уровень'!Y1311</f>
        <v>0</v>
      </c>
      <c r="X471" s="89">
        <f>'2 уровень'!Z1311</f>
        <v>550.39532963733473</v>
      </c>
      <c r="Y471" s="89">
        <f>'2 уровень'!AA1311</f>
        <v>0</v>
      </c>
      <c r="Z471" s="89">
        <f>'2 уровень'!AB1311</f>
        <v>-91.406150000000011</v>
      </c>
      <c r="AA471" s="394">
        <f>'2 уровень'!AC1311</f>
        <v>10848.23357</v>
      </c>
      <c r="AB471" s="89">
        <f>'2 уровень'!AC1311</f>
        <v>10848.23357</v>
      </c>
      <c r="AC471" s="89"/>
      <c r="AD471" s="927" t="e">
        <f>'2 уровень'!#REF!</f>
        <v>#REF!</v>
      </c>
      <c r="AE471" s="945" t="e">
        <f>'2 уровень'!#REF!</f>
        <v>#REF!</v>
      </c>
      <c r="AF471" s="196"/>
      <c r="AG471" s="196"/>
      <c r="AH471" s="905"/>
      <c r="AI471" s="18"/>
      <c r="AJ471" s="18"/>
      <c r="AK471" s="992"/>
      <c r="AL471" s="18"/>
      <c r="AM471" s="18"/>
      <c r="AN471" s="18"/>
      <c r="AO471" s="277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</row>
    <row r="472" spans="1:199" s="59" customFormat="1" x14ac:dyDescent="0.25">
      <c r="A472" s="18">
        <v>1</v>
      </c>
      <c r="B472" s="18">
        <v>1</v>
      </c>
      <c r="C472" s="725" t="s">
        <v>197</v>
      </c>
      <c r="D472" s="30">
        <f>'2 уровень'!F1312</f>
        <v>7300</v>
      </c>
      <c r="E472" s="30">
        <f>'2 уровень'!G1312</f>
        <v>2433</v>
      </c>
      <c r="F472" s="30">
        <f>'2 уровень'!H1312</f>
        <v>2404</v>
      </c>
      <c r="G472" s="85">
        <f>'2 уровень'!I1312</f>
        <v>98.808055898068233</v>
      </c>
      <c r="H472" s="89">
        <f>'2 уровень'!J1312</f>
        <v>0</v>
      </c>
      <c r="I472" s="89">
        <f>'2 уровень'!K1312</f>
        <v>0</v>
      </c>
      <c r="J472" s="26">
        <f>'2 уровень'!L1312</f>
        <v>0</v>
      </c>
      <c r="K472" s="26">
        <f>'2 уровень'!M1312</f>
        <v>0</v>
      </c>
      <c r="L472" s="26">
        <f>'2 уровень'!N1312</f>
        <v>0</v>
      </c>
      <c r="M472" s="26">
        <f>'2 уровень'!O1312</f>
        <v>0</v>
      </c>
      <c r="N472" s="26">
        <f>'2 уровень'!P1312</f>
        <v>0</v>
      </c>
      <c r="O472" s="26">
        <f>'2 уровень'!Q1312</f>
        <v>0</v>
      </c>
      <c r="P472" s="89">
        <f>'2 уровень'!R1312</f>
        <v>0</v>
      </c>
      <c r="Q472" s="89">
        <f>'2 уровень'!S1312</f>
        <v>0</v>
      </c>
      <c r="R472" s="89">
        <f>'2 уровень'!T1312</f>
        <v>0</v>
      </c>
      <c r="S472" s="89">
        <f>'2 уровень'!U1312</f>
        <v>0</v>
      </c>
      <c r="T472" s="89">
        <f>'2 уровень'!V1312</f>
        <v>0</v>
      </c>
      <c r="U472" s="89">
        <f>'2 уровень'!W1312</f>
        <v>0</v>
      </c>
      <c r="V472" s="800">
        <f>'2 уровень'!X1312</f>
        <v>0</v>
      </c>
      <c r="W472" s="89">
        <f>'2 уровень'!Y1312</f>
        <v>0</v>
      </c>
      <c r="X472" s="89">
        <f>'2 уровень'!Z1312</f>
        <v>0</v>
      </c>
      <c r="Y472" s="89">
        <f>'2 уровень'!AA1312</f>
        <v>0</v>
      </c>
      <c r="Z472" s="89">
        <f>'2 уровень'!AB1312</f>
        <v>0</v>
      </c>
      <c r="AA472" s="394">
        <f>'2 уровень'!AC1312</f>
        <v>0</v>
      </c>
      <c r="AB472" s="89">
        <f>'2 уровень'!AC1312</f>
        <v>0</v>
      </c>
      <c r="AC472" s="89"/>
      <c r="AD472" s="927" t="e">
        <f>'2 уровень'!#REF!</f>
        <v>#REF!</v>
      </c>
      <c r="AE472" s="945" t="e">
        <f>'2 уровень'!#REF!</f>
        <v>#REF!</v>
      </c>
      <c r="AF472" s="196"/>
      <c r="AG472" s="196"/>
      <c r="AH472" s="905"/>
      <c r="AI472" s="18"/>
      <c r="AJ472" s="18"/>
      <c r="AK472" s="992"/>
      <c r="AL472" s="18"/>
      <c r="AM472" s="18"/>
      <c r="AN472" s="18"/>
      <c r="AO472" s="277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</row>
    <row r="473" spans="1:199" s="59" customFormat="1" x14ac:dyDescent="0.25">
      <c r="A473" s="18">
        <v>1</v>
      </c>
      <c r="B473" s="18">
        <v>1</v>
      </c>
      <c r="C473" s="721" t="s">
        <v>198</v>
      </c>
      <c r="D473" s="30">
        <f>'2 уровень'!F1313</f>
        <v>7295</v>
      </c>
      <c r="E473" s="30">
        <f>'2 уровень'!G1313</f>
        <v>2432</v>
      </c>
      <c r="F473" s="30">
        <f>'2 уровень'!H1313</f>
        <v>2404</v>
      </c>
      <c r="G473" s="85">
        <f>'2 уровень'!I1313</f>
        <v>98.848684210526315</v>
      </c>
      <c r="H473" s="89">
        <f>'2 уровень'!J1313</f>
        <v>0</v>
      </c>
      <c r="I473" s="89">
        <f>'2 уровень'!K1313</f>
        <v>0</v>
      </c>
      <c r="J473" s="26">
        <f>'2 уровень'!L1313</f>
        <v>0</v>
      </c>
      <c r="K473" s="26">
        <f>'2 уровень'!M1313</f>
        <v>0</v>
      </c>
      <c r="L473" s="26">
        <f>'2 уровень'!N1313</f>
        <v>0</v>
      </c>
      <c r="M473" s="26">
        <f>'2 уровень'!O1313</f>
        <v>0</v>
      </c>
      <c r="N473" s="26">
        <f>'2 уровень'!P1313</f>
        <v>0</v>
      </c>
      <c r="O473" s="26">
        <f>'2 уровень'!Q1313</f>
        <v>0</v>
      </c>
      <c r="P473" s="89">
        <f>'2 уровень'!R1313</f>
        <v>0</v>
      </c>
      <c r="Q473" s="89">
        <f>'2 уровень'!S1313</f>
        <v>0</v>
      </c>
      <c r="R473" s="89">
        <f>'2 уровень'!T1313</f>
        <v>0</v>
      </c>
      <c r="S473" s="89">
        <f>'2 уровень'!U1313</f>
        <v>0</v>
      </c>
      <c r="T473" s="89">
        <f>'2 уровень'!V1313</f>
        <v>0</v>
      </c>
      <c r="U473" s="89">
        <f>'2 уровень'!W1313</f>
        <v>0</v>
      </c>
      <c r="V473" s="800">
        <f>'2 уровень'!X1313</f>
        <v>0</v>
      </c>
      <c r="W473" s="89">
        <f>'2 уровень'!Y1313</f>
        <v>0</v>
      </c>
      <c r="X473" s="89">
        <f>'2 уровень'!Z1313</f>
        <v>0</v>
      </c>
      <c r="Y473" s="89">
        <f>'2 уровень'!AA1313</f>
        <v>0</v>
      </c>
      <c r="Z473" s="89">
        <f>'2 уровень'!AB1313</f>
        <v>0</v>
      </c>
      <c r="AA473" s="394">
        <f>'2 уровень'!AC1313</f>
        <v>0</v>
      </c>
      <c r="AB473" s="89">
        <f>'2 уровень'!AC1313</f>
        <v>0</v>
      </c>
      <c r="AC473" s="89" t="e">
        <f>AA473/T473*100</f>
        <v>#DIV/0!</v>
      </c>
      <c r="AD473" s="927" t="e">
        <f>'2 уровень'!#REF!</f>
        <v>#REF!</v>
      </c>
      <c r="AE473" s="945" t="e">
        <f>'2 уровень'!#REF!</f>
        <v>#REF!</v>
      </c>
      <c r="AF473" s="196"/>
      <c r="AG473" s="196"/>
      <c r="AH473" s="905"/>
      <c r="AI473" s="18"/>
      <c r="AJ473" s="18"/>
      <c r="AK473" s="992"/>
      <c r="AL473" s="18"/>
      <c r="AM473" s="18"/>
      <c r="AN473" s="18"/>
      <c r="AO473" s="277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</row>
    <row r="474" spans="1:199" s="59" customFormat="1" ht="29.25" x14ac:dyDescent="0.25">
      <c r="A474" s="18">
        <v>1</v>
      </c>
      <c r="B474" s="18">
        <v>1</v>
      </c>
      <c r="C474" s="726" t="s">
        <v>199</v>
      </c>
      <c r="D474" s="30">
        <f>'2 уровень'!F1314</f>
        <v>5</v>
      </c>
      <c r="E474" s="30">
        <f>'2 уровень'!G1314</f>
        <v>2</v>
      </c>
      <c r="F474" s="30">
        <f>'2 уровень'!H1314</f>
        <v>0</v>
      </c>
      <c r="G474" s="85">
        <f>'2 уровень'!I1314</f>
        <v>0</v>
      </c>
      <c r="H474" s="89">
        <f>'2 уровень'!J1314</f>
        <v>0</v>
      </c>
      <c r="I474" s="89">
        <f>'2 уровень'!K1314</f>
        <v>0</v>
      </c>
      <c r="J474" s="26">
        <f>'2 уровень'!L1314</f>
        <v>0</v>
      </c>
      <c r="K474" s="26">
        <f>'2 уровень'!M1314</f>
        <v>0</v>
      </c>
      <c r="L474" s="26">
        <f>'2 уровень'!N1314</f>
        <v>0</v>
      </c>
      <c r="M474" s="26">
        <f>'2 уровень'!O1314</f>
        <v>0</v>
      </c>
      <c r="N474" s="26">
        <f>'2 уровень'!P1314</f>
        <v>0</v>
      </c>
      <c r="O474" s="26">
        <f>'2 уровень'!Q1314</f>
        <v>0</v>
      </c>
      <c r="P474" s="89">
        <f>'2 уровень'!R1314</f>
        <v>0</v>
      </c>
      <c r="Q474" s="89">
        <f>'2 уровень'!S1314</f>
        <v>0</v>
      </c>
      <c r="R474" s="89">
        <f>'2 уровень'!T1314</f>
        <v>0</v>
      </c>
      <c r="S474" s="89">
        <f>'2 уровень'!U1314</f>
        <v>0</v>
      </c>
      <c r="T474" s="89">
        <f>'2 уровень'!V1314</f>
        <v>0</v>
      </c>
      <c r="U474" s="89">
        <f>'2 уровень'!W1314</f>
        <v>0</v>
      </c>
      <c r="V474" s="800">
        <f>'2 уровень'!X1314</f>
        <v>0</v>
      </c>
      <c r="W474" s="89">
        <f>'2 уровень'!Y1314</f>
        <v>0</v>
      </c>
      <c r="X474" s="89">
        <f>'2 уровень'!Z1314</f>
        <v>0</v>
      </c>
      <c r="Y474" s="89">
        <f>'2 уровень'!AA1314</f>
        <v>0</v>
      </c>
      <c r="Z474" s="89">
        <f>'2 уровень'!AB1314</f>
        <v>0</v>
      </c>
      <c r="AA474" s="394">
        <f>'2 уровень'!AC1314</f>
        <v>0</v>
      </c>
      <c r="AB474" s="89">
        <f>'2 уровень'!AC1314</f>
        <v>0</v>
      </c>
      <c r="AC474" s="89"/>
      <c r="AD474" s="927" t="e">
        <f>'2 уровень'!#REF!</f>
        <v>#REF!</v>
      </c>
      <c r="AE474" s="945" t="e">
        <f>'2 уровень'!#REF!</f>
        <v>#REF!</v>
      </c>
      <c r="AF474" s="196"/>
      <c r="AG474" s="196"/>
      <c r="AH474" s="905"/>
      <c r="AI474" s="18"/>
      <c r="AJ474" s="18"/>
      <c r="AK474" s="992"/>
      <c r="AL474" s="18"/>
      <c r="AM474" s="18"/>
      <c r="AN474" s="18"/>
      <c r="AO474" s="277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</row>
    <row r="475" spans="1:199" s="59" customFormat="1" ht="15.75" thickBot="1" x14ac:dyDescent="0.3">
      <c r="A475" s="18">
        <v>1</v>
      </c>
      <c r="B475" s="18">
        <v>1</v>
      </c>
      <c r="C475" s="723" t="s">
        <v>204</v>
      </c>
      <c r="D475" s="30">
        <f>'2 уровень'!F1315</f>
        <v>7300</v>
      </c>
      <c r="E475" s="30">
        <f>'2 уровень'!G1315</f>
        <v>2433</v>
      </c>
      <c r="F475" s="30">
        <f>'2 уровень'!H1315</f>
        <v>2404</v>
      </c>
      <c r="G475" s="85">
        <f>'2 уровень'!I1315</f>
        <v>98.808055898068233</v>
      </c>
      <c r="H475" s="89">
        <f>'2 уровень'!J1315</f>
        <v>0</v>
      </c>
      <c r="I475" s="89">
        <f>'2 уровень'!K1315</f>
        <v>0</v>
      </c>
      <c r="J475" s="26">
        <f>'2 уровень'!L1315</f>
        <v>0</v>
      </c>
      <c r="K475" s="26">
        <f>'2 уровень'!M1315</f>
        <v>0</v>
      </c>
      <c r="L475" s="26">
        <f>'2 уровень'!N1315</f>
        <v>0</v>
      </c>
      <c r="M475" s="26">
        <f>'2 уровень'!O1315</f>
        <v>0</v>
      </c>
      <c r="N475" s="26">
        <f>'2 уровень'!P1315</f>
        <v>0</v>
      </c>
      <c r="O475" s="26">
        <f>'2 уровень'!Q1315</f>
        <v>0</v>
      </c>
      <c r="P475" s="89">
        <f>'2 уровень'!R1315</f>
        <v>43651.798200000005</v>
      </c>
      <c r="Q475" s="89">
        <f>'2 уровень'!S1315</f>
        <v>43651.798200000005</v>
      </c>
      <c r="R475" s="89">
        <f>'2 уровень'!T1315</f>
        <v>43651.798200000005</v>
      </c>
      <c r="S475" s="89">
        <f>'2 уровень'!U1315</f>
        <v>43651.798200000005</v>
      </c>
      <c r="T475" s="89">
        <f>'2 уровень'!V1315</f>
        <v>14550.599400000001</v>
      </c>
      <c r="U475" s="89">
        <f>'2 уровень'!W1315</f>
        <v>14498.54725</v>
      </c>
      <c r="V475" s="800">
        <f>'2 уровень'!X1315</f>
        <v>0</v>
      </c>
      <c r="W475" s="89">
        <f>'2 уровень'!Y1315</f>
        <v>0</v>
      </c>
      <c r="X475" s="89">
        <f>'2 уровень'!Z1315</f>
        <v>-52.052150000001348</v>
      </c>
      <c r="Y475" s="89">
        <f>'2 уровень'!AA1315</f>
        <v>0</v>
      </c>
      <c r="Z475" s="89">
        <f>'2 уровень'!AB1315</f>
        <v>-211.74063000000001</v>
      </c>
      <c r="AA475" s="394">
        <f>'2 уровень'!AC1315</f>
        <v>14286.806619999999</v>
      </c>
      <c r="AB475" s="89">
        <f>'2 уровень'!AC1315</f>
        <v>14286.806619999999</v>
      </c>
      <c r="AC475" s="89"/>
      <c r="AD475" s="927" t="e">
        <f>'2 уровень'!#REF!</f>
        <v>#REF!</v>
      </c>
      <c r="AE475" s="945" t="e">
        <f>'2 уровень'!#REF!</f>
        <v>#REF!</v>
      </c>
      <c r="AF475" s="196"/>
      <c r="AG475" s="196"/>
      <c r="AH475" s="905"/>
      <c r="AI475" s="18"/>
      <c r="AJ475" s="18"/>
      <c r="AK475" s="992"/>
      <c r="AL475" s="18"/>
      <c r="AM475" s="18"/>
      <c r="AN475" s="18"/>
      <c r="AO475" s="277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</row>
    <row r="476" spans="1:199" x14ac:dyDescent="0.25">
      <c r="A476" s="18">
        <v>1</v>
      </c>
      <c r="B476" s="18">
        <v>1</v>
      </c>
      <c r="C476" s="6" t="s">
        <v>98</v>
      </c>
      <c r="D476" s="79"/>
      <c r="E476" s="79"/>
      <c r="F476" s="79"/>
      <c r="G476" s="80"/>
      <c r="H476" s="81"/>
      <c r="I476" s="81"/>
      <c r="J476" s="24"/>
      <c r="K476" s="24"/>
      <c r="L476" s="24"/>
      <c r="M476" s="24"/>
      <c r="N476" s="24"/>
      <c r="O476" s="24"/>
      <c r="P476" s="395">
        <f>P477-P478-P530-P533-P534-P538</f>
        <v>0</v>
      </c>
      <c r="Q476" s="395">
        <f>Q477-Q478-Q530-Q533-Q534-Q538</f>
        <v>0</v>
      </c>
      <c r="R476" s="395">
        <f>R477-R478-R530-R533-R534-R538</f>
        <v>-3.637978807091713E-11</v>
      </c>
      <c r="S476" s="395">
        <f>S477-S478-S530-S533-S534-S538</f>
        <v>-3.637978807091713E-11</v>
      </c>
      <c r="T476" s="395">
        <f t="shared" ref="T476:AA476" si="21">T477-T478-T530-T533-T534-T538</f>
        <v>0</v>
      </c>
      <c r="U476" s="395">
        <f t="shared" si="21"/>
        <v>0</v>
      </c>
      <c r="V476" s="395">
        <f t="shared" si="21"/>
        <v>0</v>
      </c>
      <c r="W476" s="395">
        <f t="shared" si="21"/>
        <v>0</v>
      </c>
      <c r="X476" s="395">
        <f t="shared" si="21"/>
        <v>4.5474735088646412E-13</v>
      </c>
      <c r="Y476" s="395">
        <f t="shared" si="21"/>
        <v>1.7763568394002505E-15</v>
      </c>
      <c r="Z476" s="395">
        <f t="shared" si="21"/>
        <v>-6.0396132539608516E-14</v>
      </c>
      <c r="AA476" s="395">
        <f t="shared" si="21"/>
        <v>0</v>
      </c>
      <c r="AB476" s="395"/>
      <c r="AC476" s="395"/>
      <c r="AD476" s="936" t="e">
        <f>'1 уровень'!#REF!</f>
        <v>#REF!</v>
      </c>
      <c r="AE476" s="946"/>
      <c r="AF476" s="196"/>
      <c r="AG476" s="196"/>
      <c r="AH476" s="905"/>
      <c r="AI476" s="59"/>
      <c r="AJ476" s="59"/>
      <c r="AK476" s="277"/>
      <c r="AL476" s="59"/>
      <c r="AM476" s="59"/>
      <c r="AN476" s="59"/>
      <c r="AO476" s="277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  <c r="BA476" s="59"/>
      <c r="BB476" s="59"/>
      <c r="BC476" s="59"/>
      <c r="BD476" s="59"/>
      <c r="BE476" s="59"/>
      <c r="BF476" s="59"/>
      <c r="BG476" s="59"/>
      <c r="BH476" s="59"/>
      <c r="BI476" s="59"/>
      <c r="BJ476" s="59"/>
      <c r="BK476" s="59"/>
      <c r="BL476" s="59"/>
      <c r="BM476" s="59"/>
      <c r="BN476" s="59"/>
      <c r="BO476" s="59"/>
      <c r="BP476" s="59"/>
      <c r="BQ476" s="59"/>
      <c r="BR476" s="59"/>
      <c r="BS476" s="59"/>
      <c r="BT476" s="59"/>
      <c r="BU476" s="59"/>
      <c r="BV476" s="59"/>
      <c r="BW476" s="59"/>
      <c r="BX476" s="59"/>
      <c r="BY476" s="59"/>
      <c r="BZ476" s="59"/>
      <c r="CA476" s="59"/>
      <c r="CB476" s="59"/>
      <c r="CC476" s="59"/>
      <c r="CD476" s="59"/>
      <c r="CE476" s="59"/>
      <c r="CF476" s="59"/>
      <c r="CG476" s="59"/>
      <c r="CH476" s="59"/>
      <c r="CI476" s="59"/>
      <c r="CJ476" s="59"/>
      <c r="CK476" s="59"/>
      <c r="CL476" s="59"/>
      <c r="CM476" s="59"/>
      <c r="CN476" s="59"/>
      <c r="CO476" s="59"/>
      <c r="CP476" s="59"/>
      <c r="CQ476" s="59"/>
      <c r="CR476" s="59"/>
      <c r="CS476" s="59"/>
      <c r="CT476" s="59"/>
      <c r="CU476" s="59"/>
      <c r="CV476" s="59"/>
      <c r="CW476" s="59"/>
      <c r="CX476" s="59"/>
      <c r="CY476" s="59"/>
      <c r="CZ476" s="59"/>
      <c r="DA476" s="59"/>
      <c r="DB476" s="59"/>
      <c r="DC476" s="59"/>
      <c r="DD476" s="59"/>
      <c r="DE476" s="59"/>
      <c r="DF476" s="59"/>
      <c r="DG476" s="59"/>
      <c r="DH476" s="59"/>
      <c r="DI476" s="59"/>
      <c r="DJ476" s="59"/>
      <c r="DK476" s="59"/>
      <c r="DL476" s="59"/>
      <c r="DM476" s="59"/>
      <c r="DN476" s="59"/>
      <c r="DO476" s="59"/>
      <c r="DP476" s="59"/>
      <c r="DQ476" s="59"/>
      <c r="DR476" s="59"/>
      <c r="DS476" s="59"/>
      <c r="DT476" s="59"/>
      <c r="DU476" s="59"/>
      <c r="DV476" s="59"/>
      <c r="DW476" s="59"/>
      <c r="DX476" s="59"/>
      <c r="DY476" s="59"/>
      <c r="DZ476" s="59"/>
      <c r="EA476" s="59"/>
      <c r="EB476" s="59"/>
      <c r="EC476" s="59"/>
      <c r="ED476" s="59"/>
      <c r="EE476" s="59"/>
      <c r="EF476" s="59"/>
      <c r="EG476" s="59"/>
      <c r="EH476" s="59"/>
      <c r="EI476" s="59"/>
      <c r="EJ476" s="59"/>
      <c r="EK476" s="59"/>
      <c r="EL476" s="59"/>
      <c r="EM476" s="59"/>
      <c r="EN476" s="59"/>
      <c r="EO476" s="59"/>
      <c r="EP476" s="59"/>
      <c r="EQ476" s="59"/>
      <c r="ER476" s="59"/>
      <c r="ES476" s="59"/>
      <c r="ET476" s="59"/>
      <c r="EU476" s="59"/>
      <c r="EV476" s="59"/>
      <c r="EW476" s="59"/>
      <c r="EX476" s="59"/>
      <c r="EY476" s="59"/>
      <c r="EZ476" s="59"/>
      <c r="FA476" s="59"/>
      <c r="FB476" s="59"/>
      <c r="FC476" s="59"/>
      <c r="FD476" s="59"/>
      <c r="FE476" s="59"/>
      <c r="FF476" s="59"/>
      <c r="FG476" s="59"/>
      <c r="FH476" s="59"/>
      <c r="FI476" s="59"/>
      <c r="FJ476" s="59"/>
      <c r="FK476" s="59"/>
      <c r="FL476" s="59"/>
      <c r="FM476" s="59"/>
      <c r="FN476" s="59"/>
      <c r="FO476" s="59"/>
      <c r="FP476" s="59"/>
      <c r="FQ476" s="59"/>
      <c r="FR476" s="59"/>
      <c r="FS476" s="59"/>
      <c r="FT476" s="59"/>
      <c r="FU476" s="59"/>
      <c r="FV476" s="59"/>
      <c r="FW476" s="59"/>
      <c r="FX476" s="59"/>
      <c r="FY476" s="59"/>
      <c r="FZ476" s="59"/>
      <c r="GA476" s="59"/>
      <c r="GB476" s="59"/>
      <c r="GC476" s="59"/>
      <c r="GD476" s="59"/>
      <c r="GE476" s="59"/>
      <c r="GF476" s="59"/>
      <c r="GG476" s="59"/>
      <c r="GH476" s="59"/>
      <c r="GI476" s="59"/>
      <c r="GJ476" s="59"/>
      <c r="GK476" s="59"/>
      <c r="GL476" s="59"/>
      <c r="GM476" s="59"/>
      <c r="GN476" s="59"/>
      <c r="GO476" s="59"/>
      <c r="GP476" s="59"/>
      <c r="GQ476" s="59"/>
    </row>
    <row r="477" spans="1:199" s="59" customFormat="1" ht="29.25" x14ac:dyDescent="0.25">
      <c r="A477" s="18">
        <v>1</v>
      </c>
      <c r="B477" s="18">
        <v>1</v>
      </c>
      <c r="C477" s="193" t="s">
        <v>92</v>
      </c>
      <c r="D477" s="60">
        <f>'1 уровень'!E2844</f>
        <v>0</v>
      </c>
      <c r="E477" s="60">
        <f>'1 уровень'!F2844</f>
        <v>0</v>
      </c>
      <c r="F477" s="60">
        <f>'1 уровень'!G2844</f>
        <v>0</v>
      </c>
      <c r="G477" s="71">
        <f>'1 уровень'!H2844</f>
        <v>0</v>
      </c>
      <c r="H477" s="72">
        <f>'1 уровень'!I2844</f>
        <v>0</v>
      </c>
      <c r="I477" s="72">
        <f>'1 уровень'!J2844</f>
        <v>0</v>
      </c>
      <c r="J477" s="21">
        <f>'1 уровень'!K2844</f>
        <v>0</v>
      </c>
      <c r="K477" s="21">
        <f>'1 уровень'!L2844</f>
        <v>0</v>
      </c>
      <c r="L477" s="21">
        <f>'1 уровень'!M2844</f>
        <v>0</v>
      </c>
      <c r="M477" s="21">
        <f>'1 уровень'!N2844</f>
        <v>0</v>
      </c>
      <c r="N477" s="21">
        <f>'1 уровень'!O2844</f>
        <v>0</v>
      </c>
      <c r="O477" s="21">
        <f>'1 уровень'!P2844</f>
        <v>0</v>
      </c>
      <c r="P477" s="72">
        <f>'1 уровень'!Q2844</f>
        <v>341531.02520000003</v>
      </c>
      <c r="Q477" s="72">
        <f>'1 уровень'!R2844</f>
        <v>341531.02520000003</v>
      </c>
      <c r="R477" s="72">
        <f>'1 уровень'!S2844</f>
        <v>352392.12975999998</v>
      </c>
      <c r="S477" s="72">
        <f>'1 уровень'!T2844</f>
        <v>352392.12975999998</v>
      </c>
      <c r="T477" s="72">
        <f>'1 уровень'!U2844</f>
        <v>116015.89597866667</v>
      </c>
      <c r="U477" s="72">
        <f>'1 уровень'!V2844</f>
        <v>108908.0785</v>
      </c>
      <c r="V477" s="793">
        <f>'1 уровень'!W2844</f>
        <v>0</v>
      </c>
      <c r="W477" s="72">
        <f>'1 уровень'!X2844</f>
        <v>-92.442920000000001</v>
      </c>
      <c r="X477" s="72">
        <f>'1 уровень'!Y2844</f>
        <v>-7107.8174786666714</v>
      </c>
      <c r="Y477" s="72">
        <f>'1 уровень'!Z2844</f>
        <v>-15.04457</v>
      </c>
      <c r="Z477" s="72">
        <f>'1 уровень'!AA2844</f>
        <v>-550.17566000000011</v>
      </c>
      <c r="AA477" s="388">
        <f>'1 уровень'!AB2844</f>
        <v>108265.45992000001</v>
      </c>
      <c r="AB477" s="72">
        <f>U477/T477*100</f>
        <v>93.873410691950625</v>
      </c>
      <c r="AC477" s="72">
        <f>AA477/T477*100</f>
        <v>93.319505061537583</v>
      </c>
      <c r="AD477" s="930" t="e">
        <f>'1 уровень'!#REF!</f>
        <v>#REF!</v>
      </c>
      <c r="AE477" s="935" t="e">
        <f>'1 уровень'!#REF!</f>
        <v>#REF!</v>
      </c>
      <c r="AF477" s="196"/>
      <c r="AG477" s="196"/>
      <c r="AH477" s="905"/>
      <c r="AI477" s="18"/>
      <c r="AJ477" s="18"/>
      <c r="AK477" s="992"/>
      <c r="AL477" s="18"/>
      <c r="AM477" s="18"/>
      <c r="AN477" s="18"/>
      <c r="AO477" s="277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</row>
    <row r="478" spans="1:199" s="59" customFormat="1" ht="29.25" x14ac:dyDescent="0.25">
      <c r="A478" s="18">
        <v>1</v>
      </c>
      <c r="B478" s="18">
        <v>1</v>
      </c>
      <c r="C478" s="728" t="s">
        <v>7</v>
      </c>
      <c r="D478" s="20">
        <f>'1 уровень'!E2845</f>
        <v>2232</v>
      </c>
      <c r="E478" s="20">
        <f>'1 уровень'!F2845</f>
        <v>744</v>
      </c>
      <c r="F478" s="20">
        <f>'1 уровень'!G2845</f>
        <v>726</v>
      </c>
      <c r="G478" s="62">
        <f>'1 уровень'!H2845</f>
        <v>97.58064516129032</v>
      </c>
      <c r="H478" s="72">
        <f>'1 уровень'!I2845</f>
        <v>8.1729390681003586</v>
      </c>
      <c r="I478" s="72">
        <f>'1 уровень'!J2845</f>
        <v>7.6845730027548207</v>
      </c>
      <c r="J478" s="23">
        <f>'1 уровень'!K2845</f>
        <v>18242</v>
      </c>
      <c r="K478" s="23">
        <f>'1 уровень'!L2845</f>
        <v>6080</v>
      </c>
      <c r="L478" s="23">
        <f>'1 уровень'!M2845</f>
        <v>5579</v>
      </c>
      <c r="M478" s="23">
        <f>'1 уровень'!N2845</f>
        <v>91.75986842105263</v>
      </c>
      <c r="N478" s="23">
        <f>'1 уровень'!O2845</f>
        <v>54</v>
      </c>
      <c r="O478" s="23">
        <f>'1 уровень'!P2845</f>
        <v>309.94444444444446</v>
      </c>
      <c r="P478" s="72">
        <f>'1 уровень'!Q2845</f>
        <v>69610.158879999988</v>
      </c>
      <c r="Q478" s="72">
        <f>'1 уровень'!R2845</f>
        <v>69610.158879999988</v>
      </c>
      <c r="R478" s="72">
        <f>'1 уровень'!S2845</f>
        <v>80584.015310000003</v>
      </c>
      <c r="S478" s="72">
        <f>'1 уровень'!T2845</f>
        <v>80584.015310000003</v>
      </c>
      <c r="T478" s="72">
        <f>'1 уровень'!U2845</f>
        <v>25398.157579333332</v>
      </c>
      <c r="U478" s="72">
        <f>'1 уровень'!V2845</f>
        <v>25370.74755</v>
      </c>
      <c r="V478" s="793">
        <f>'1 уровень'!W2845</f>
        <v>0</v>
      </c>
      <c r="W478" s="72">
        <f>'1 уровень'!X2845</f>
        <v>-26.263270000000006</v>
      </c>
      <c r="X478" s="72">
        <f>'1 уровень'!Y2845</f>
        <v>-27.410029333332204</v>
      </c>
      <c r="Y478" s="72">
        <f>'1 уровень'!Z2845</f>
        <v>0</v>
      </c>
      <c r="Z478" s="72">
        <f>'1 уровень'!AA2845</f>
        <v>-489.27261000000004</v>
      </c>
      <c r="AA478" s="388">
        <f>'1 уровень'!AB2845</f>
        <v>24855.211670000001</v>
      </c>
      <c r="AB478" s="72">
        <f>U478/T478*100</f>
        <v>99.892078670479492</v>
      </c>
      <c r="AC478" s="72">
        <f>AA478/T478*100</f>
        <v>97.862262616343756</v>
      </c>
      <c r="AD478" s="924" t="e">
        <f>'1 уровень'!#REF!</f>
        <v>#REF!</v>
      </c>
      <c r="AE478" s="935" t="e">
        <f>'1 уровень'!#REF!</f>
        <v>#REF!</v>
      </c>
      <c r="AF478" s="196"/>
      <c r="AG478" s="196"/>
      <c r="AH478" s="905"/>
      <c r="AK478" s="277"/>
      <c r="AO478" s="277"/>
    </row>
    <row r="479" spans="1:199" x14ac:dyDescent="0.25">
      <c r="A479" s="18">
        <v>1</v>
      </c>
      <c r="B479" s="18">
        <v>1</v>
      </c>
      <c r="C479" s="296" t="s">
        <v>14</v>
      </c>
      <c r="D479" s="20">
        <f>'1 уровень'!E2846</f>
        <v>0</v>
      </c>
      <c r="E479" s="20">
        <f>'1 уровень'!F2846</f>
        <v>0</v>
      </c>
      <c r="F479" s="20">
        <f>'1 уровень'!G2846</f>
        <v>0</v>
      </c>
      <c r="G479" s="62">
        <f>'1 уровень'!H2846</f>
        <v>0</v>
      </c>
      <c r="H479" s="91">
        <f>'1 уровень'!I2846</f>
        <v>0</v>
      </c>
      <c r="I479" s="91">
        <f>'1 уровень'!J2846</f>
        <v>0</v>
      </c>
      <c r="J479" s="91">
        <f>'1 уровень'!K2846</f>
        <v>0</v>
      </c>
      <c r="K479" s="91">
        <f>'1 уровень'!L2846</f>
        <v>0</v>
      </c>
      <c r="L479" s="91">
        <f>'1 уровень'!M2846</f>
        <v>0</v>
      </c>
      <c r="M479" s="91">
        <f>'1 уровень'!N2846</f>
        <v>0</v>
      </c>
      <c r="N479" s="91">
        <f>'1 уровень'!O2846</f>
        <v>0</v>
      </c>
      <c r="O479" s="91">
        <f>'1 уровень'!P2846</f>
        <v>0</v>
      </c>
      <c r="P479" s="72">
        <f>'1 уровень'!Q2846</f>
        <v>0</v>
      </c>
      <c r="Q479" s="72">
        <f>'1 уровень'!R2846</f>
        <v>0</v>
      </c>
      <c r="R479" s="72">
        <f>'1 уровень'!S2846</f>
        <v>0</v>
      </c>
      <c r="S479" s="72">
        <f>'1 уровень'!T2846</f>
        <v>0</v>
      </c>
      <c r="T479" s="72">
        <f>'1 уровень'!U2846</f>
        <v>0</v>
      </c>
      <c r="U479" s="72">
        <f>'1 уровень'!V2846</f>
        <v>0</v>
      </c>
      <c r="V479" s="793">
        <f>'1 уровень'!W2846</f>
        <v>0</v>
      </c>
      <c r="W479" s="72">
        <f>'1 уровень'!X2846</f>
        <v>0</v>
      </c>
      <c r="X479" s="72">
        <f>'1 уровень'!Y2846</f>
        <v>0</v>
      </c>
      <c r="Y479" s="72">
        <f>'1 уровень'!Z2846</f>
        <v>0</v>
      </c>
      <c r="Z479" s="72">
        <f>'1 уровень'!AA2846</f>
        <v>0</v>
      </c>
      <c r="AA479" s="388">
        <f>'1 уровень'!AB2846</f>
        <v>0</v>
      </c>
      <c r="AB479" s="72"/>
      <c r="AC479" s="72"/>
      <c r="AD479" s="924" t="e">
        <f>'1 уровень'!#REF!</f>
        <v>#REF!</v>
      </c>
      <c r="AE479" s="935" t="e">
        <f>'1 уровень'!#REF!</f>
        <v>#REF!</v>
      </c>
      <c r="AF479" s="196"/>
      <c r="AG479" s="196"/>
      <c r="AH479" s="905"/>
      <c r="AK479" s="992"/>
      <c r="AO479" s="277"/>
    </row>
    <row r="480" spans="1:199" x14ac:dyDescent="0.25">
      <c r="A480" s="18">
        <v>1</v>
      </c>
      <c r="B480" s="18">
        <v>1</v>
      </c>
      <c r="C480" s="172" t="s">
        <v>325</v>
      </c>
      <c r="D480" s="27">
        <f>'1 уровень'!E2847</f>
        <v>0</v>
      </c>
      <c r="E480" s="27">
        <f>'1 уровень'!F2847</f>
        <v>0</v>
      </c>
      <c r="F480" s="27">
        <f>'1 уровень'!G2847</f>
        <v>0</v>
      </c>
      <c r="G480" s="64">
        <f>'1 уровень'!H2847</f>
        <v>0</v>
      </c>
      <c r="H480" s="78">
        <f>'1 уровень'!I2847</f>
        <v>0</v>
      </c>
      <c r="I480" s="78">
        <f>'1 уровень'!J2847</f>
        <v>0</v>
      </c>
      <c r="J480" s="73">
        <f>'1 уровень'!K2847</f>
        <v>0</v>
      </c>
      <c r="K480" s="73">
        <f>'1 уровень'!L2847</f>
        <v>0</v>
      </c>
      <c r="L480" s="73">
        <f>'1 уровень'!M2847</f>
        <v>0</v>
      </c>
      <c r="M480" s="73">
        <f>'1 уровень'!N2847</f>
        <v>0</v>
      </c>
      <c r="N480" s="73">
        <f>'1 уровень'!O2847</f>
        <v>0</v>
      </c>
      <c r="O480" s="73">
        <f>'1 уровень'!P2847</f>
        <v>0</v>
      </c>
      <c r="P480" s="72">
        <f>'1 уровень'!Q2847</f>
        <v>103907.78924</v>
      </c>
      <c r="Q480" s="72">
        <f>'1 уровень'!R2847</f>
        <v>103907.78924</v>
      </c>
      <c r="R480" s="72">
        <f>'1 уровень'!S2847</f>
        <v>103562.24247000003</v>
      </c>
      <c r="S480" s="72">
        <f>'1 уровень'!T2847</f>
        <v>103562.24247000003</v>
      </c>
      <c r="T480" s="72">
        <f>'1 уровень'!U2847</f>
        <v>34566.820392666676</v>
      </c>
      <c r="U480" s="72">
        <f>'1 уровень'!V2847</f>
        <v>32884.395329999999</v>
      </c>
      <c r="V480" s="793">
        <f>'1 уровень'!W2847</f>
        <v>0</v>
      </c>
      <c r="W480" s="72">
        <f>'1 уровень'!X2847</f>
        <v>-66.179649999999995</v>
      </c>
      <c r="X480" s="72">
        <f>'1 уровень'!Y2847</f>
        <v>-1682.4250626666762</v>
      </c>
      <c r="Y480" s="72">
        <f>'1 уровень'!Z2847</f>
        <v>-1.0787100000000001</v>
      </c>
      <c r="Z480" s="72">
        <f>'1 уровень'!AA2847</f>
        <v>-7.8430199999999992</v>
      </c>
      <c r="AA480" s="388">
        <f>'1 уровень'!AB2847</f>
        <v>32810.372660000001</v>
      </c>
      <c r="AB480" s="72">
        <f>U480/T480*100</f>
        <v>95.132832457382747</v>
      </c>
      <c r="AC480" s="72">
        <f>AA480/T480*100</f>
        <v>94.918688752063233</v>
      </c>
      <c r="AD480" s="928" t="e">
        <f>'1 уровень'!#REF!</f>
        <v>#REF!</v>
      </c>
      <c r="AE480" s="935" t="e">
        <f>'1 уровень'!#REF!</f>
        <v>#REF!</v>
      </c>
      <c r="AF480" s="196"/>
      <c r="AG480" s="196"/>
      <c r="AH480" s="905"/>
      <c r="AI480" s="59"/>
      <c r="AJ480" s="59"/>
      <c r="AK480" s="277"/>
      <c r="AL480" s="59"/>
      <c r="AM480" s="59"/>
      <c r="AN480" s="59"/>
      <c r="AO480" s="277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  <c r="BA480" s="59"/>
      <c r="BB480" s="59"/>
      <c r="BC480" s="59"/>
      <c r="BD480" s="59"/>
      <c r="BE480" s="59"/>
      <c r="BF480" s="59"/>
      <c r="BG480" s="59"/>
      <c r="BH480" s="59"/>
      <c r="BI480" s="59"/>
      <c r="BJ480" s="59"/>
      <c r="BK480" s="59"/>
      <c r="BL480" s="59"/>
      <c r="BM480" s="59"/>
      <c r="BN480" s="59"/>
      <c r="BO480" s="59"/>
      <c r="BP480" s="59"/>
      <c r="BQ480" s="59"/>
      <c r="BR480" s="59"/>
      <c r="BS480" s="59"/>
      <c r="BT480" s="59"/>
      <c r="BU480" s="59"/>
      <c r="BV480" s="59"/>
      <c r="BW480" s="59"/>
      <c r="BX480" s="59"/>
      <c r="BY480" s="59"/>
      <c r="BZ480" s="59"/>
      <c r="CA480" s="59"/>
      <c r="CB480" s="59"/>
      <c r="CC480" s="59"/>
      <c r="CD480" s="59"/>
      <c r="CE480" s="59"/>
      <c r="CF480" s="59"/>
      <c r="CG480" s="59"/>
      <c r="CH480" s="59"/>
      <c r="CI480" s="59"/>
      <c r="CJ480" s="59"/>
      <c r="CK480" s="59"/>
      <c r="CL480" s="59"/>
      <c r="CM480" s="59"/>
      <c r="CN480" s="59"/>
      <c r="CO480" s="59"/>
      <c r="CP480" s="59"/>
      <c r="CQ480" s="59"/>
      <c r="CR480" s="59"/>
      <c r="CS480" s="59"/>
      <c r="CT480" s="59"/>
      <c r="CU480" s="59"/>
      <c r="CV480" s="59"/>
      <c r="CW480" s="59"/>
      <c r="CX480" s="59"/>
      <c r="CY480" s="59"/>
      <c r="CZ480" s="59"/>
      <c r="DA480" s="59"/>
      <c r="DB480" s="59"/>
      <c r="DC480" s="59"/>
      <c r="DD480" s="59"/>
      <c r="DE480" s="59"/>
      <c r="DF480" s="59"/>
      <c r="DG480" s="59"/>
      <c r="DH480" s="59"/>
      <c r="DI480" s="59"/>
      <c r="DJ480" s="59"/>
      <c r="DK480" s="59"/>
      <c r="DL480" s="59"/>
      <c r="DM480" s="59"/>
      <c r="DN480" s="59"/>
      <c r="DO480" s="59"/>
      <c r="DP480" s="59"/>
      <c r="DQ480" s="59"/>
      <c r="DR480" s="59"/>
      <c r="DS480" s="59"/>
      <c r="DT480" s="59"/>
      <c r="DU480" s="59"/>
      <c r="DV480" s="59"/>
      <c r="DW480" s="59"/>
      <c r="DX480" s="59"/>
      <c r="DY480" s="59"/>
      <c r="DZ480" s="59"/>
      <c r="EA480" s="59"/>
      <c r="EB480" s="59"/>
      <c r="EC480" s="59"/>
      <c r="ED480" s="59"/>
      <c r="EE480" s="59"/>
      <c r="EF480" s="59"/>
      <c r="EG480" s="59"/>
      <c r="EH480" s="59"/>
      <c r="EI480" s="59"/>
      <c r="EJ480" s="59"/>
      <c r="EK480" s="59"/>
      <c r="EL480" s="59"/>
      <c r="EM480" s="59"/>
      <c r="EN480" s="59"/>
      <c r="EO480" s="59"/>
      <c r="EP480" s="59"/>
      <c r="EQ480" s="59"/>
      <c r="ER480" s="59"/>
      <c r="ES480" s="59"/>
      <c r="ET480" s="59"/>
      <c r="EU480" s="59"/>
      <c r="EV480" s="59"/>
      <c r="EW480" s="59"/>
      <c r="EX480" s="59"/>
      <c r="EY480" s="59"/>
      <c r="EZ480" s="59"/>
      <c r="FA480" s="59"/>
      <c r="FB480" s="59"/>
      <c r="FC480" s="59"/>
      <c r="FD480" s="59"/>
      <c r="FE480" s="59"/>
      <c r="FF480" s="59"/>
      <c r="FG480" s="59"/>
      <c r="FH480" s="59"/>
      <c r="FI480" s="59"/>
      <c r="FJ480" s="59"/>
      <c r="FK480" s="59"/>
      <c r="FL480" s="59"/>
      <c r="FM480" s="59"/>
      <c r="FN480" s="59"/>
      <c r="FO480" s="59"/>
      <c r="FP480" s="59"/>
      <c r="FQ480" s="59"/>
      <c r="FR480" s="59"/>
      <c r="FS480" s="59"/>
      <c r="FT480" s="59"/>
      <c r="FU480" s="59"/>
      <c r="FV480" s="59"/>
      <c r="FW480" s="59"/>
      <c r="FX480" s="59"/>
      <c r="FY480" s="59"/>
      <c r="FZ480" s="59"/>
      <c r="GA480" s="59"/>
      <c r="GB480" s="59"/>
      <c r="GC480" s="59"/>
      <c r="GD480" s="59"/>
      <c r="GE480" s="59"/>
      <c r="GF480" s="59"/>
      <c r="GG480" s="59"/>
      <c r="GH480" s="59"/>
      <c r="GI480" s="59"/>
      <c r="GJ480" s="59"/>
      <c r="GK480" s="59"/>
      <c r="GL480" s="59"/>
      <c r="GM480" s="59"/>
      <c r="GN480" s="59"/>
      <c r="GO480" s="59"/>
      <c r="GP480" s="59"/>
      <c r="GQ480" s="59"/>
    </row>
    <row r="481" spans="2:199" x14ac:dyDescent="0.25">
      <c r="B481" s="18">
        <v>1</v>
      </c>
      <c r="C481" s="172" t="s">
        <v>289</v>
      </c>
      <c r="D481" s="27">
        <f>'1 уровень'!E2848</f>
        <v>0</v>
      </c>
      <c r="E481" s="27">
        <f>'1 уровень'!F2848</f>
        <v>0</v>
      </c>
      <c r="F481" s="27">
        <f>'1 уровень'!G2848</f>
        <v>0</v>
      </c>
      <c r="G481" s="64">
        <f>'1 уровень'!H2848</f>
        <v>0</v>
      </c>
      <c r="H481" s="78">
        <f>'1 уровень'!I2848</f>
        <v>0</v>
      </c>
      <c r="I481" s="78">
        <f>'1 уровень'!J2848</f>
        <v>0</v>
      </c>
      <c r="J481" s="73">
        <f>'1 уровень'!K2848</f>
        <v>0</v>
      </c>
      <c r="K481" s="73">
        <f>'1 уровень'!L2848</f>
        <v>0</v>
      </c>
      <c r="L481" s="73">
        <f>'1 уровень'!M2848</f>
        <v>0</v>
      </c>
      <c r="M481" s="73">
        <f>'1 уровень'!N2848</f>
        <v>0</v>
      </c>
      <c r="N481" s="73">
        <f>'1 уровень'!O2848</f>
        <v>0</v>
      </c>
      <c r="O481" s="73">
        <f>'1 уровень'!P2848</f>
        <v>0</v>
      </c>
      <c r="P481" s="72">
        <f>'1 уровень'!Q2848</f>
        <v>21955.12242</v>
      </c>
      <c r="Q481" s="72">
        <f>'1 уровень'!R2848</f>
        <v>21955.12242</v>
      </c>
      <c r="R481" s="72">
        <f>'1 уровень'!S2848</f>
        <v>21955.12242</v>
      </c>
      <c r="S481" s="72">
        <f>'1 уровень'!T2848</f>
        <v>21955.12242</v>
      </c>
      <c r="T481" s="72">
        <f>'1 уровень'!U2848</f>
        <v>7318.3741399999999</v>
      </c>
      <c r="U481" s="72">
        <f>'1 уровень'!V2848</f>
        <v>7318.3741600000003</v>
      </c>
      <c r="V481" s="793">
        <f>'1 уровень'!W2848</f>
        <v>0</v>
      </c>
      <c r="W481" s="72">
        <f>'1 уровень'!X2848</f>
        <v>0</v>
      </c>
      <c r="X481" s="72">
        <f>'1 уровень'!Y2848</f>
        <v>2.0000000404252205E-5</v>
      </c>
      <c r="Y481" s="72">
        <f>'1 уровень'!Z2848</f>
        <v>0</v>
      </c>
      <c r="Z481" s="72">
        <f>'1 уровень'!AA2848</f>
        <v>0</v>
      </c>
      <c r="AA481" s="388">
        <f>'1 уровень'!AB2848</f>
        <v>7318.3741600000003</v>
      </c>
      <c r="AB481" s="72">
        <f>U481/T481*100</f>
        <v>100.00000027328475</v>
      </c>
      <c r="AC481" s="72">
        <f>AA481/T481*100</f>
        <v>100.00000027328475</v>
      </c>
      <c r="AD481" s="928" t="e">
        <f>'1 уровень'!#REF!</f>
        <v>#REF!</v>
      </c>
      <c r="AE481" s="935" t="e">
        <f>'1 уровень'!#REF!</f>
        <v>#REF!</v>
      </c>
      <c r="AF481" s="196"/>
      <c r="AG481" s="196"/>
      <c r="AH481" s="905"/>
      <c r="AI481" s="59"/>
      <c r="AJ481" s="59"/>
      <c r="AK481" s="277"/>
      <c r="AL481" s="59"/>
      <c r="AM481" s="59"/>
      <c r="AN481" s="59"/>
      <c r="AO481" s="277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  <c r="BA481" s="59"/>
      <c r="BB481" s="59"/>
      <c r="BC481" s="59"/>
      <c r="BD481" s="59"/>
      <c r="BE481" s="59"/>
      <c r="BF481" s="59"/>
      <c r="BG481" s="59"/>
      <c r="BH481" s="59"/>
      <c r="BI481" s="59"/>
      <c r="BJ481" s="59"/>
      <c r="BK481" s="59"/>
      <c r="BL481" s="59"/>
      <c r="BM481" s="59"/>
      <c r="BN481" s="59"/>
      <c r="BO481" s="59"/>
      <c r="BP481" s="59"/>
      <c r="BQ481" s="59"/>
      <c r="BR481" s="59"/>
      <c r="BS481" s="59"/>
      <c r="BT481" s="59"/>
      <c r="BU481" s="59"/>
      <c r="BV481" s="59"/>
      <c r="BW481" s="59"/>
      <c r="BX481" s="59"/>
      <c r="BY481" s="59"/>
      <c r="BZ481" s="59"/>
      <c r="CA481" s="59"/>
      <c r="CB481" s="59"/>
      <c r="CC481" s="59"/>
      <c r="CD481" s="59"/>
      <c r="CE481" s="59"/>
      <c r="CF481" s="59"/>
      <c r="CG481" s="59"/>
      <c r="CH481" s="59"/>
      <c r="CI481" s="59"/>
      <c r="CJ481" s="59"/>
      <c r="CK481" s="59"/>
      <c r="CL481" s="59"/>
      <c r="CM481" s="59"/>
      <c r="CN481" s="59"/>
      <c r="CO481" s="59"/>
      <c r="CP481" s="59"/>
      <c r="CQ481" s="59"/>
      <c r="CR481" s="59"/>
      <c r="CS481" s="59"/>
      <c r="CT481" s="59"/>
      <c r="CU481" s="59"/>
      <c r="CV481" s="59"/>
      <c r="CW481" s="59"/>
      <c r="CX481" s="59"/>
      <c r="CY481" s="59"/>
      <c r="CZ481" s="59"/>
      <c r="DA481" s="59"/>
      <c r="DB481" s="59"/>
      <c r="DC481" s="59"/>
      <c r="DD481" s="59"/>
      <c r="DE481" s="59"/>
      <c r="DF481" s="59"/>
      <c r="DG481" s="59"/>
      <c r="DH481" s="59"/>
      <c r="DI481" s="59"/>
      <c r="DJ481" s="59"/>
      <c r="DK481" s="59"/>
      <c r="DL481" s="59"/>
      <c r="DM481" s="59"/>
      <c r="DN481" s="59"/>
      <c r="DO481" s="59"/>
      <c r="DP481" s="59"/>
      <c r="DQ481" s="59"/>
      <c r="DR481" s="59"/>
      <c r="DS481" s="59"/>
      <c r="DT481" s="59"/>
      <c r="DU481" s="59"/>
      <c r="DV481" s="59"/>
      <c r="DW481" s="59"/>
      <c r="DX481" s="59"/>
      <c r="DY481" s="59"/>
      <c r="DZ481" s="59"/>
      <c r="EA481" s="59"/>
      <c r="EB481" s="59"/>
      <c r="EC481" s="59"/>
      <c r="ED481" s="59"/>
      <c r="EE481" s="59"/>
      <c r="EF481" s="59"/>
      <c r="EG481" s="59"/>
      <c r="EH481" s="59"/>
      <c r="EI481" s="59"/>
      <c r="EJ481" s="59"/>
      <c r="EK481" s="59"/>
      <c r="EL481" s="59"/>
      <c r="EM481" s="59"/>
      <c r="EN481" s="59"/>
      <c r="EO481" s="59"/>
      <c r="EP481" s="59"/>
      <c r="EQ481" s="59"/>
      <c r="ER481" s="59"/>
      <c r="ES481" s="59"/>
      <c r="ET481" s="59"/>
      <c r="EU481" s="59"/>
      <c r="EV481" s="59"/>
      <c r="EW481" s="59"/>
      <c r="EX481" s="59"/>
      <c r="EY481" s="59"/>
      <c r="EZ481" s="59"/>
      <c r="FA481" s="59"/>
      <c r="FB481" s="59"/>
      <c r="FC481" s="59"/>
      <c r="FD481" s="59"/>
      <c r="FE481" s="59"/>
      <c r="FF481" s="59"/>
      <c r="FG481" s="59"/>
      <c r="FH481" s="59"/>
      <c r="FI481" s="59"/>
      <c r="FJ481" s="59"/>
      <c r="FK481" s="59"/>
      <c r="FL481" s="59"/>
      <c r="FM481" s="59"/>
      <c r="FN481" s="59"/>
      <c r="FO481" s="59"/>
      <c r="FP481" s="59"/>
      <c r="FQ481" s="59"/>
      <c r="FR481" s="59"/>
      <c r="FS481" s="59"/>
      <c r="FT481" s="59"/>
      <c r="FU481" s="59"/>
      <c r="FV481" s="59"/>
      <c r="FW481" s="59"/>
      <c r="FX481" s="59"/>
      <c r="FY481" s="59"/>
      <c r="FZ481" s="59"/>
      <c r="GA481" s="59"/>
      <c r="GB481" s="59"/>
      <c r="GC481" s="59"/>
      <c r="GD481" s="59"/>
      <c r="GE481" s="59"/>
      <c r="GF481" s="59"/>
      <c r="GG481" s="59"/>
      <c r="GH481" s="59"/>
      <c r="GI481" s="59"/>
      <c r="GJ481" s="59"/>
      <c r="GK481" s="59"/>
      <c r="GL481" s="59"/>
      <c r="GM481" s="59"/>
      <c r="GN481" s="59"/>
      <c r="GO481" s="59"/>
      <c r="GP481" s="59"/>
      <c r="GQ481" s="59"/>
    </row>
    <row r="482" spans="2:199" ht="29.25" x14ac:dyDescent="0.25">
      <c r="B482" s="18">
        <v>1</v>
      </c>
      <c r="C482" s="292" t="s">
        <v>271</v>
      </c>
      <c r="D482" s="27">
        <f>'1 уровень'!E2849</f>
        <v>29224</v>
      </c>
      <c r="E482" s="27">
        <f>'1 уровень'!F2849</f>
        <v>9741.3333333333339</v>
      </c>
      <c r="F482" s="27">
        <f>'1 уровень'!G2849</f>
        <v>9282</v>
      </c>
      <c r="G482" s="64">
        <f>'1 уровень'!H2849</f>
        <v>95.284697508896784</v>
      </c>
      <c r="H482" s="78">
        <f>'1 уровень'!I2849</f>
        <v>0</v>
      </c>
      <c r="I482" s="78">
        <f>'1 уровень'!J2849</f>
        <v>0</v>
      </c>
      <c r="J482" s="73">
        <f>'1 уровень'!K2849</f>
        <v>0</v>
      </c>
      <c r="K482" s="73">
        <f>'1 уровень'!L2849</f>
        <v>0</v>
      </c>
      <c r="L482" s="73">
        <f>'1 уровень'!M2849</f>
        <v>0</v>
      </c>
      <c r="M482" s="73">
        <f>'1 уровень'!N2849</f>
        <v>0</v>
      </c>
      <c r="N482" s="73">
        <f>'1 уровень'!O2849</f>
        <v>0</v>
      </c>
      <c r="O482" s="73">
        <f>'1 уровень'!P2849</f>
        <v>0</v>
      </c>
      <c r="P482" s="72">
        <f>'1 уровень'!Q2849</f>
        <v>0</v>
      </c>
      <c r="Q482" s="72">
        <f>'1 уровень'!R2849</f>
        <v>0</v>
      </c>
      <c r="R482" s="72">
        <f>'1 уровень'!S2849</f>
        <v>0</v>
      </c>
      <c r="S482" s="72">
        <f>'1 уровень'!T2849</f>
        <v>0</v>
      </c>
      <c r="T482" s="72">
        <f>'1 уровень'!U2849</f>
        <v>0</v>
      </c>
      <c r="U482" s="72">
        <f>'1 уровень'!V2849</f>
        <v>0</v>
      </c>
      <c r="V482" s="793">
        <f>'1 уровень'!W2849</f>
        <v>0</v>
      </c>
      <c r="W482" s="72">
        <f>'1 уровень'!X2849</f>
        <v>0</v>
      </c>
      <c r="X482" s="72">
        <f>'1 уровень'!Y2849</f>
        <v>0</v>
      </c>
      <c r="Y482" s="72">
        <f>'1 уровень'!Z2849</f>
        <v>0</v>
      </c>
      <c r="Z482" s="72">
        <f>'1 уровень'!AA2849</f>
        <v>0</v>
      </c>
      <c r="AA482" s="388">
        <f>'1 уровень'!AB2849</f>
        <v>0</v>
      </c>
      <c r="AB482" s="72"/>
      <c r="AC482" s="72"/>
      <c r="AD482" s="928" t="e">
        <f>'1 уровень'!#REF!</f>
        <v>#REF!</v>
      </c>
      <c r="AE482" s="935" t="e">
        <f>'1 уровень'!#REF!</f>
        <v>#REF!</v>
      </c>
      <c r="AF482" s="196"/>
      <c r="AG482" s="196"/>
      <c r="AH482" s="905"/>
      <c r="AI482" s="59"/>
      <c r="AJ482" s="59"/>
      <c r="AK482" s="277"/>
      <c r="AL482" s="59"/>
      <c r="AM482" s="59"/>
      <c r="AN482" s="59"/>
      <c r="AO482" s="277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  <c r="BA482" s="59"/>
      <c r="BB482" s="59"/>
      <c r="BC482" s="59"/>
      <c r="BD482" s="59"/>
      <c r="BE482" s="59"/>
      <c r="BF482" s="59"/>
      <c r="BG482" s="59"/>
      <c r="BH482" s="59"/>
      <c r="BI482" s="59"/>
      <c r="BJ482" s="59"/>
      <c r="BK482" s="59"/>
      <c r="BL482" s="59"/>
      <c r="BM482" s="59"/>
      <c r="BN482" s="59"/>
      <c r="BO482" s="59"/>
      <c r="BP482" s="59"/>
      <c r="BQ482" s="59"/>
      <c r="BR482" s="59"/>
      <c r="BS482" s="59"/>
      <c r="BT482" s="59"/>
      <c r="BU482" s="59"/>
      <c r="BV482" s="59"/>
      <c r="BW482" s="59"/>
      <c r="BX482" s="59"/>
      <c r="BY482" s="59"/>
      <c r="BZ482" s="59"/>
      <c r="CA482" s="59"/>
      <c r="CB482" s="59"/>
      <c r="CC482" s="59"/>
      <c r="CD482" s="59"/>
      <c r="CE482" s="59"/>
      <c r="CF482" s="59"/>
      <c r="CG482" s="59"/>
      <c r="CH482" s="59"/>
      <c r="CI482" s="59"/>
      <c r="CJ482" s="59"/>
      <c r="CK482" s="59"/>
      <c r="CL482" s="59"/>
      <c r="CM482" s="59"/>
      <c r="CN482" s="59"/>
      <c r="CO482" s="59"/>
      <c r="CP482" s="59"/>
      <c r="CQ482" s="59"/>
      <c r="CR482" s="59"/>
      <c r="CS482" s="59"/>
      <c r="CT482" s="59"/>
      <c r="CU482" s="59"/>
      <c r="CV482" s="59"/>
      <c r="CW482" s="59"/>
      <c r="CX482" s="59"/>
      <c r="CY482" s="59"/>
      <c r="CZ482" s="59"/>
      <c r="DA482" s="59"/>
      <c r="DB482" s="59"/>
      <c r="DC482" s="59"/>
      <c r="DD482" s="59"/>
      <c r="DE482" s="59"/>
      <c r="DF482" s="59"/>
      <c r="DG482" s="59"/>
      <c r="DH482" s="59"/>
      <c r="DI482" s="59"/>
      <c r="DJ482" s="59"/>
      <c r="DK482" s="59"/>
      <c r="DL482" s="59"/>
      <c r="DM482" s="59"/>
      <c r="DN482" s="59"/>
      <c r="DO482" s="59"/>
      <c r="DP482" s="59"/>
      <c r="DQ482" s="59"/>
      <c r="DR482" s="59"/>
      <c r="DS482" s="59"/>
      <c r="DT482" s="59"/>
      <c r="DU482" s="59"/>
      <c r="DV482" s="59"/>
      <c r="DW482" s="59"/>
      <c r="DX482" s="59"/>
      <c r="DY482" s="59"/>
      <c r="DZ482" s="59"/>
      <c r="EA482" s="59"/>
      <c r="EB482" s="59"/>
      <c r="EC482" s="59"/>
      <c r="ED482" s="59"/>
      <c r="EE482" s="59"/>
      <c r="EF482" s="59"/>
      <c r="EG482" s="59"/>
      <c r="EH482" s="59"/>
      <c r="EI482" s="59"/>
      <c r="EJ482" s="59"/>
      <c r="EK482" s="59"/>
      <c r="EL482" s="59"/>
      <c r="EM482" s="59"/>
      <c r="EN482" s="59"/>
      <c r="EO482" s="59"/>
      <c r="EP482" s="59"/>
      <c r="EQ482" s="59"/>
      <c r="ER482" s="59"/>
      <c r="ES482" s="59"/>
      <c r="ET482" s="59"/>
      <c r="EU482" s="59"/>
      <c r="EV482" s="59"/>
      <c r="EW482" s="59"/>
      <c r="EX482" s="59"/>
      <c r="EY482" s="59"/>
      <c r="EZ482" s="59"/>
      <c r="FA482" s="59"/>
      <c r="FB482" s="59"/>
      <c r="FC482" s="59"/>
      <c r="FD482" s="59"/>
      <c r="FE482" s="59"/>
      <c r="FF482" s="59"/>
      <c r="FG482" s="59"/>
      <c r="FH482" s="59"/>
      <c r="FI482" s="59"/>
      <c r="FJ482" s="59"/>
      <c r="FK482" s="59"/>
      <c r="FL482" s="59"/>
      <c r="FM482" s="59"/>
      <c r="FN482" s="59"/>
      <c r="FO482" s="59"/>
      <c r="FP482" s="59"/>
      <c r="FQ482" s="59"/>
      <c r="FR482" s="59"/>
      <c r="FS482" s="59"/>
      <c r="FT482" s="59"/>
      <c r="FU482" s="59"/>
      <c r="FV482" s="59"/>
      <c r="FW482" s="59"/>
      <c r="FX482" s="59"/>
      <c r="FY482" s="59"/>
      <c r="FZ482" s="59"/>
      <c r="GA482" s="59"/>
      <c r="GB482" s="59"/>
      <c r="GC482" s="59"/>
      <c r="GD482" s="59"/>
      <c r="GE482" s="59"/>
      <c r="GF482" s="59"/>
      <c r="GG482" s="59"/>
      <c r="GH482" s="59"/>
      <c r="GI482" s="59"/>
      <c r="GJ482" s="59"/>
      <c r="GK482" s="59"/>
      <c r="GL482" s="59"/>
      <c r="GM482" s="59"/>
      <c r="GN482" s="59"/>
      <c r="GO482" s="59"/>
      <c r="GP482" s="59"/>
      <c r="GQ482" s="59"/>
    </row>
    <row r="483" spans="2:199" ht="30" x14ac:dyDescent="0.25">
      <c r="B483" s="18">
        <v>1</v>
      </c>
      <c r="C483" s="558" t="s">
        <v>193</v>
      </c>
      <c r="D483" s="27">
        <f>'1 уровень'!E2850</f>
        <v>0</v>
      </c>
      <c r="E483" s="27">
        <f>'1 уровень'!F2850</f>
        <v>0</v>
      </c>
      <c r="F483" s="27">
        <f>'1 уровень'!G2850</f>
        <v>0</v>
      </c>
      <c r="G483" s="64">
        <f>'1 уровень'!H2850</f>
        <v>0</v>
      </c>
      <c r="H483" s="78">
        <f>'1 уровень'!I2850</f>
        <v>0</v>
      </c>
      <c r="I483" s="78">
        <f>'1 уровень'!J2850</f>
        <v>0</v>
      </c>
      <c r="J483" s="73">
        <f>'1 уровень'!K2850</f>
        <v>0</v>
      </c>
      <c r="K483" s="73">
        <f>'1 уровень'!L2850</f>
        <v>0</v>
      </c>
      <c r="L483" s="73">
        <f>'1 уровень'!M2850</f>
        <v>0</v>
      </c>
      <c r="M483" s="73">
        <f>'1 уровень'!N2850</f>
        <v>0</v>
      </c>
      <c r="N483" s="73">
        <f>'1 уровень'!O2850</f>
        <v>0</v>
      </c>
      <c r="O483" s="73">
        <f>'1 уровень'!P2850</f>
        <v>0</v>
      </c>
      <c r="P483" s="72">
        <f>'1 уровень'!Q2850</f>
        <v>0</v>
      </c>
      <c r="Q483" s="72">
        <f>'1 уровень'!R2850</f>
        <v>0</v>
      </c>
      <c r="R483" s="72">
        <f>'1 уровень'!S2850</f>
        <v>0</v>
      </c>
      <c r="S483" s="72">
        <f>'1 уровень'!T2850</f>
        <v>0</v>
      </c>
      <c r="T483" s="72">
        <f>'1 уровень'!U2850</f>
        <v>0</v>
      </c>
      <c r="U483" s="72">
        <f>'1 уровень'!V2850</f>
        <v>0</v>
      </c>
      <c r="V483" s="793">
        <f>'1 уровень'!W2850</f>
        <v>0</v>
      </c>
      <c r="W483" s="72">
        <f>'1 уровень'!X2850</f>
        <v>0</v>
      </c>
      <c r="X483" s="72">
        <f>'1 уровень'!Y2850</f>
        <v>0</v>
      </c>
      <c r="Y483" s="72">
        <f>'1 уровень'!Z2850</f>
        <v>0</v>
      </c>
      <c r="Z483" s="72">
        <f>'1 уровень'!AA2850</f>
        <v>0</v>
      </c>
      <c r="AA483" s="388">
        <f>'1 уровень'!AB2850</f>
        <v>0</v>
      </c>
      <c r="AB483" s="72"/>
      <c r="AC483" s="72"/>
      <c r="AD483" s="928" t="e">
        <f>'1 уровень'!#REF!</f>
        <v>#REF!</v>
      </c>
      <c r="AE483" s="935" t="e">
        <f>'1 уровень'!#REF!</f>
        <v>#REF!</v>
      </c>
      <c r="AF483" s="196"/>
      <c r="AG483" s="196"/>
      <c r="AH483" s="905"/>
      <c r="AI483" s="59"/>
      <c r="AJ483" s="59"/>
      <c r="AK483" s="277"/>
      <c r="AL483" s="59"/>
      <c r="AM483" s="59"/>
      <c r="AN483" s="59"/>
      <c r="AO483" s="277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  <c r="BA483" s="59"/>
      <c r="BB483" s="59"/>
      <c r="BC483" s="59"/>
      <c r="BD483" s="59"/>
      <c r="BE483" s="59"/>
      <c r="BF483" s="59"/>
      <c r="BG483" s="59"/>
      <c r="BH483" s="59"/>
      <c r="BI483" s="59"/>
      <c r="BJ483" s="59"/>
      <c r="BK483" s="59"/>
      <c r="BL483" s="59"/>
      <c r="BM483" s="59"/>
      <c r="BN483" s="59"/>
      <c r="BO483" s="59"/>
      <c r="BP483" s="59"/>
      <c r="BQ483" s="59"/>
      <c r="BR483" s="59"/>
      <c r="BS483" s="59"/>
      <c r="BT483" s="59"/>
      <c r="BU483" s="59"/>
      <c r="BV483" s="59"/>
      <c r="BW483" s="59"/>
      <c r="BX483" s="59"/>
      <c r="BY483" s="59"/>
      <c r="BZ483" s="59"/>
      <c r="CA483" s="59"/>
      <c r="CB483" s="59"/>
      <c r="CC483" s="59"/>
      <c r="CD483" s="59"/>
      <c r="CE483" s="59"/>
      <c r="CF483" s="59"/>
      <c r="CG483" s="59"/>
      <c r="CH483" s="59"/>
      <c r="CI483" s="59"/>
      <c r="CJ483" s="59"/>
      <c r="CK483" s="59"/>
      <c r="CL483" s="59"/>
      <c r="CM483" s="59"/>
      <c r="CN483" s="59"/>
      <c r="CO483" s="59"/>
      <c r="CP483" s="59"/>
      <c r="CQ483" s="59"/>
      <c r="CR483" s="59"/>
      <c r="CS483" s="59"/>
      <c r="CT483" s="59"/>
      <c r="CU483" s="59"/>
      <c r="CV483" s="59"/>
      <c r="CW483" s="59"/>
      <c r="CX483" s="59"/>
      <c r="CY483" s="59"/>
      <c r="CZ483" s="59"/>
      <c r="DA483" s="59"/>
      <c r="DB483" s="59"/>
      <c r="DC483" s="59"/>
      <c r="DD483" s="59"/>
      <c r="DE483" s="59"/>
      <c r="DF483" s="59"/>
      <c r="DG483" s="59"/>
      <c r="DH483" s="59"/>
      <c r="DI483" s="59"/>
      <c r="DJ483" s="59"/>
      <c r="DK483" s="59"/>
      <c r="DL483" s="59"/>
      <c r="DM483" s="59"/>
      <c r="DN483" s="59"/>
      <c r="DO483" s="59"/>
      <c r="DP483" s="59"/>
      <c r="DQ483" s="59"/>
      <c r="DR483" s="59"/>
      <c r="DS483" s="59"/>
      <c r="DT483" s="59"/>
      <c r="DU483" s="59"/>
      <c r="DV483" s="59"/>
      <c r="DW483" s="59"/>
      <c r="DX483" s="59"/>
      <c r="DY483" s="59"/>
      <c r="DZ483" s="59"/>
      <c r="EA483" s="59"/>
      <c r="EB483" s="59"/>
      <c r="EC483" s="59"/>
      <c r="ED483" s="59"/>
      <c r="EE483" s="59"/>
      <c r="EF483" s="59"/>
      <c r="EG483" s="59"/>
      <c r="EH483" s="59"/>
      <c r="EI483" s="59"/>
      <c r="EJ483" s="59"/>
      <c r="EK483" s="59"/>
      <c r="EL483" s="59"/>
      <c r="EM483" s="59"/>
      <c r="EN483" s="59"/>
      <c r="EO483" s="59"/>
      <c r="EP483" s="59"/>
      <c r="EQ483" s="59"/>
      <c r="ER483" s="59"/>
      <c r="ES483" s="59"/>
      <c r="ET483" s="59"/>
      <c r="EU483" s="59"/>
      <c r="EV483" s="59"/>
      <c r="EW483" s="59"/>
      <c r="EX483" s="59"/>
      <c r="EY483" s="59"/>
      <c r="EZ483" s="59"/>
      <c r="FA483" s="59"/>
      <c r="FB483" s="59"/>
      <c r="FC483" s="59"/>
      <c r="FD483" s="59"/>
      <c r="FE483" s="59"/>
      <c r="FF483" s="59"/>
      <c r="FG483" s="59"/>
      <c r="FH483" s="59"/>
      <c r="FI483" s="59"/>
      <c r="FJ483" s="59"/>
      <c r="FK483" s="59"/>
      <c r="FL483" s="59"/>
      <c r="FM483" s="59"/>
      <c r="FN483" s="59"/>
      <c r="FO483" s="59"/>
      <c r="FP483" s="59"/>
      <c r="FQ483" s="59"/>
      <c r="FR483" s="59"/>
      <c r="FS483" s="59"/>
      <c r="FT483" s="59"/>
      <c r="FU483" s="59"/>
      <c r="FV483" s="59"/>
      <c r="FW483" s="59"/>
      <c r="FX483" s="59"/>
      <c r="FY483" s="59"/>
      <c r="FZ483" s="59"/>
      <c r="GA483" s="59"/>
      <c r="GB483" s="59"/>
      <c r="GC483" s="59"/>
      <c r="GD483" s="59"/>
      <c r="GE483" s="59"/>
      <c r="GF483" s="59"/>
      <c r="GG483" s="59"/>
      <c r="GH483" s="59"/>
      <c r="GI483" s="59"/>
      <c r="GJ483" s="59"/>
      <c r="GK483" s="59"/>
      <c r="GL483" s="59"/>
      <c r="GM483" s="59"/>
      <c r="GN483" s="59"/>
      <c r="GO483" s="59"/>
      <c r="GP483" s="59"/>
      <c r="GQ483" s="59"/>
    </row>
    <row r="484" spans="2:199" ht="30" x14ac:dyDescent="0.25">
      <c r="B484" s="18">
        <v>1</v>
      </c>
      <c r="C484" s="558" t="s">
        <v>454</v>
      </c>
      <c r="D484" s="27">
        <f>'1 уровень'!E2851</f>
        <v>17000</v>
      </c>
      <c r="E484" s="27">
        <f>'1 уровень'!F2851</f>
        <v>5666.666666666667</v>
      </c>
      <c r="F484" s="27">
        <f>'1 уровень'!G2851</f>
        <v>3395</v>
      </c>
      <c r="G484" s="64">
        <f>'1 уровень'!H2851</f>
        <v>59.911764705882355</v>
      </c>
      <c r="H484" s="78">
        <f>'1 уровень'!I2851</f>
        <v>0</v>
      </c>
      <c r="I484" s="78">
        <f>'1 уровень'!J2851</f>
        <v>0</v>
      </c>
      <c r="J484" s="73">
        <f>'1 уровень'!K2851</f>
        <v>0</v>
      </c>
      <c r="K484" s="73">
        <f>'1 уровень'!L2851</f>
        <v>0</v>
      </c>
      <c r="L484" s="73">
        <f>'1 уровень'!M2851</f>
        <v>0</v>
      </c>
      <c r="M484" s="73">
        <f>'1 уровень'!N2851</f>
        <v>0</v>
      </c>
      <c r="N484" s="73">
        <f>'1 уровень'!O2851</f>
        <v>0</v>
      </c>
      <c r="O484" s="73">
        <f>'1 уровень'!P2851</f>
        <v>0</v>
      </c>
      <c r="P484" s="72">
        <f>'1 уровень'!Q2851</f>
        <v>0</v>
      </c>
      <c r="Q484" s="72">
        <f>'1 уровень'!R2851</f>
        <v>0</v>
      </c>
      <c r="R484" s="72">
        <f>'1 уровень'!S2851</f>
        <v>0</v>
      </c>
      <c r="S484" s="72">
        <f>'1 уровень'!T2851</f>
        <v>0</v>
      </c>
      <c r="T484" s="72">
        <f>'1 уровень'!U2851</f>
        <v>0</v>
      </c>
      <c r="U484" s="72">
        <f>'1 уровень'!V2851</f>
        <v>0</v>
      </c>
      <c r="V484" s="793">
        <f>'1 уровень'!W2851</f>
        <v>0</v>
      </c>
      <c r="W484" s="72">
        <f>'1 уровень'!X2851</f>
        <v>0</v>
      </c>
      <c r="X484" s="72">
        <f>'1 уровень'!Y2851</f>
        <v>0</v>
      </c>
      <c r="Y484" s="72">
        <f>'1 уровень'!Z2851</f>
        <v>0</v>
      </c>
      <c r="Z484" s="72">
        <f>'1 уровень'!AA2851</f>
        <v>0</v>
      </c>
      <c r="AA484" s="388">
        <f>'1 уровень'!AB2851</f>
        <v>0</v>
      </c>
      <c r="AB484" s="72"/>
      <c r="AC484" s="72"/>
      <c r="AD484" s="928" t="e">
        <f>'1 уровень'!#REF!</f>
        <v>#REF!</v>
      </c>
      <c r="AE484" s="935" t="e">
        <f>'1 уровень'!#REF!</f>
        <v>#REF!</v>
      </c>
      <c r="AF484" s="196"/>
      <c r="AG484" s="196"/>
      <c r="AH484" s="905"/>
      <c r="AI484" s="59"/>
      <c r="AJ484" s="59"/>
      <c r="AK484" s="277"/>
      <c r="AL484" s="59"/>
      <c r="AM484" s="59"/>
      <c r="AN484" s="59"/>
      <c r="AO484" s="277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  <c r="BA484" s="59"/>
      <c r="BB484" s="59"/>
      <c r="BC484" s="59"/>
      <c r="BD484" s="59"/>
      <c r="BE484" s="59"/>
      <c r="BF484" s="59"/>
      <c r="BG484" s="59"/>
      <c r="BH484" s="59"/>
      <c r="BI484" s="59"/>
      <c r="BJ484" s="59"/>
      <c r="BK484" s="59"/>
      <c r="BL484" s="59"/>
      <c r="BM484" s="59"/>
      <c r="BN484" s="59"/>
      <c r="BO484" s="59"/>
      <c r="BP484" s="59"/>
      <c r="BQ484" s="59"/>
      <c r="BR484" s="59"/>
      <c r="BS484" s="59"/>
      <c r="BT484" s="59"/>
      <c r="BU484" s="59"/>
      <c r="BV484" s="59"/>
      <c r="BW484" s="59"/>
      <c r="BX484" s="59"/>
      <c r="BY484" s="59"/>
      <c r="BZ484" s="59"/>
      <c r="CA484" s="59"/>
      <c r="CB484" s="59"/>
      <c r="CC484" s="59"/>
      <c r="CD484" s="59"/>
      <c r="CE484" s="59"/>
      <c r="CF484" s="59"/>
      <c r="CG484" s="59"/>
      <c r="CH484" s="59"/>
      <c r="CI484" s="59"/>
      <c r="CJ484" s="59"/>
      <c r="CK484" s="59"/>
      <c r="CL484" s="59"/>
      <c r="CM484" s="59"/>
      <c r="CN484" s="59"/>
      <c r="CO484" s="59"/>
      <c r="CP484" s="59"/>
      <c r="CQ484" s="59"/>
      <c r="CR484" s="59"/>
      <c r="CS484" s="59"/>
      <c r="CT484" s="59"/>
      <c r="CU484" s="59"/>
      <c r="CV484" s="59"/>
      <c r="CW484" s="59"/>
      <c r="CX484" s="59"/>
      <c r="CY484" s="59"/>
      <c r="CZ484" s="59"/>
      <c r="DA484" s="59"/>
      <c r="DB484" s="59"/>
      <c r="DC484" s="59"/>
      <c r="DD484" s="59"/>
      <c r="DE484" s="59"/>
      <c r="DF484" s="59"/>
      <c r="DG484" s="59"/>
      <c r="DH484" s="59"/>
      <c r="DI484" s="59"/>
      <c r="DJ484" s="59"/>
      <c r="DK484" s="59"/>
      <c r="DL484" s="59"/>
      <c r="DM484" s="59"/>
      <c r="DN484" s="59"/>
      <c r="DO484" s="59"/>
      <c r="DP484" s="59"/>
      <c r="DQ484" s="59"/>
      <c r="DR484" s="59"/>
      <c r="DS484" s="59"/>
      <c r="DT484" s="59"/>
      <c r="DU484" s="59"/>
      <c r="DV484" s="59"/>
      <c r="DW484" s="59"/>
      <c r="DX484" s="59"/>
      <c r="DY484" s="59"/>
      <c r="DZ484" s="59"/>
      <c r="EA484" s="59"/>
      <c r="EB484" s="59"/>
      <c r="EC484" s="59"/>
      <c r="ED484" s="59"/>
      <c r="EE484" s="59"/>
      <c r="EF484" s="59"/>
      <c r="EG484" s="59"/>
      <c r="EH484" s="59"/>
      <c r="EI484" s="59"/>
      <c r="EJ484" s="59"/>
      <c r="EK484" s="59"/>
      <c r="EL484" s="59"/>
      <c r="EM484" s="59"/>
      <c r="EN484" s="59"/>
      <c r="EO484" s="59"/>
      <c r="EP484" s="59"/>
      <c r="EQ484" s="59"/>
      <c r="ER484" s="59"/>
      <c r="ES484" s="59"/>
      <c r="ET484" s="59"/>
      <c r="EU484" s="59"/>
      <c r="EV484" s="59"/>
      <c r="EW484" s="59"/>
      <c r="EX484" s="59"/>
      <c r="EY484" s="59"/>
      <c r="EZ484" s="59"/>
      <c r="FA484" s="59"/>
      <c r="FB484" s="59"/>
      <c r="FC484" s="59"/>
      <c r="FD484" s="59"/>
      <c r="FE484" s="59"/>
      <c r="FF484" s="59"/>
      <c r="FG484" s="59"/>
      <c r="FH484" s="59"/>
      <c r="FI484" s="59"/>
      <c r="FJ484" s="59"/>
      <c r="FK484" s="59"/>
      <c r="FL484" s="59"/>
      <c r="FM484" s="59"/>
      <c r="FN484" s="59"/>
      <c r="FO484" s="59"/>
      <c r="FP484" s="59"/>
      <c r="FQ484" s="59"/>
      <c r="FR484" s="59"/>
      <c r="FS484" s="59"/>
      <c r="FT484" s="59"/>
      <c r="FU484" s="59"/>
      <c r="FV484" s="59"/>
      <c r="FW484" s="59"/>
      <c r="FX484" s="59"/>
      <c r="FY484" s="59"/>
      <c r="FZ484" s="59"/>
      <c r="GA484" s="59"/>
      <c r="GB484" s="59"/>
      <c r="GC484" s="59"/>
      <c r="GD484" s="59"/>
      <c r="GE484" s="59"/>
      <c r="GF484" s="59"/>
      <c r="GG484" s="59"/>
      <c r="GH484" s="59"/>
      <c r="GI484" s="59"/>
      <c r="GJ484" s="59"/>
      <c r="GK484" s="59"/>
      <c r="GL484" s="59"/>
      <c r="GM484" s="59"/>
      <c r="GN484" s="59"/>
      <c r="GO484" s="59"/>
      <c r="GP484" s="59"/>
      <c r="GQ484" s="59"/>
    </row>
    <row r="485" spans="2:199" ht="60" x14ac:dyDescent="0.25">
      <c r="B485" s="18">
        <v>1</v>
      </c>
      <c r="C485" s="295" t="s">
        <v>455</v>
      </c>
      <c r="D485" s="27">
        <f>'1 уровень'!E2852</f>
        <v>3524</v>
      </c>
      <c r="E485" s="27">
        <f>'1 уровень'!F2852</f>
        <v>1174.6666666666667</v>
      </c>
      <c r="F485" s="27">
        <f>'1 уровень'!G2852</f>
        <v>3041</v>
      </c>
      <c r="G485" s="64">
        <f>'1 уровень'!H2852</f>
        <v>258.88195232690123</v>
      </c>
      <c r="H485" s="78">
        <f>'1 уровень'!I2852</f>
        <v>0</v>
      </c>
      <c r="I485" s="78">
        <f>'1 уровень'!J2852</f>
        <v>0</v>
      </c>
      <c r="J485" s="73">
        <f>'1 уровень'!K2852</f>
        <v>0</v>
      </c>
      <c r="K485" s="73">
        <f>'1 уровень'!L2852</f>
        <v>0</v>
      </c>
      <c r="L485" s="73">
        <f>'1 уровень'!M2852</f>
        <v>0</v>
      </c>
      <c r="M485" s="73">
        <f>'1 уровень'!N2852</f>
        <v>0</v>
      </c>
      <c r="N485" s="73">
        <f>'1 уровень'!O2852</f>
        <v>0</v>
      </c>
      <c r="O485" s="73">
        <f>'1 уровень'!P2852</f>
        <v>0</v>
      </c>
      <c r="P485" s="72">
        <f>'1 уровень'!Q2852</f>
        <v>0</v>
      </c>
      <c r="Q485" s="72">
        <f>'1 уровень'!R2852</f>
        <v>0</v>
      </c>
      <c r="R485" s="72">
        <f>'1 уровень'!S2852</f>
        <v>0</v>
      </c>
      <c r="S485" s="72">
        <f>'1 уровень'!T2852</f>
        <v>0</v>
      </c>
      <c r="T485" s="72">
        <f>'1 уровень'!U2852</f>
        <v>0</v>
      </c>
      <c r="U485" s="72">
        <f>'1 уровень'!V2852</f>
        <v>0</v>
      </c>
      <c r="V485" s="793">
        <f>'1 уровень'!W2852</f>
        <v>0</v>
      </c>
      <c r="W485" s="72">
        <f>'1 уровень'!X2852</f>
        <v>0</v>
      </c>
      <c r="X485" s="72">
        <f>'1 уровень'!Y2852</f>
        <v>0</v>
      </c>
      <c r="Y485" s="72">
        <f>'1 уровень'!Z2852</f>
        <v>0</v>
      </c>
      <c r="Z485" s="72">
        <f>'1 уровень'!AA2852</f>
        <v>0</v>
      </c>
      <c r="AA485" s="388">
        <f>'1 уровень'!AB2852</f>
        <v>0</v>
      </c>
      <c r="AB485" s="72"/>
      <c r="AC485" s="72"/>
      <c r="AD485" s="928" t="e">
        <f>'1 уровень'!#REF!</f>
        <v>#REF!</v>
      </c>
      <c r="AE485" s="935" t="e">
        <f>'1 уровень'!#REF!</f>
        <v>#REF!</v>
      </c>
      <c r="AF485" s="196"/>
      <c r="AG485" s="196"/>
      <c r="AH485" s="905"/>
      <c r="AI485" s="59"/>
      <c r="AJ485" s="59"/>
      <c r="AK485" s="277"/>
      <c r="AL485" s="59"/>
      <c r="AM485" s="59"/>
      <c r="AN485" s="59"/>
      <c r="AO485" s="277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  <c r="BA485" s="59"/>
      <c r="BB485" s="59"/>
      <c r="BC485" s="59"/>
      <c r="BD485" s="59"/>
      <c r="BE485" s="59"/>
      <c r="BF485" s="59"/>
      <c r="BG485" s="59"/>
      <c r="BH485" s="59"/>
      <c r="BI485" s="59"/>
      <c r="BJ485" s="59"/>
      <c r="BK485" s="59"/>
      <c r="BL485" s="59"/>
      <c r="BM485" s="59"/>
      <c r="BN485" s="59"/>
      <c r="BO485" s="59"/>
      <c r="BP485" s="59"/>
      <c r="BQ485" s="59"/>
      <c r="BR485" s="59"/>
      <c r="BS485" s="59"/>
      <c r="BT485" s="59"/>
      <c r="BU485" s="59"/>
      <c r="BV485" s="59"/>
      <c r="BW485" s="59"/>
      <c r="BX485" s="59"/>
      <c r="BY485" s="59"/>
      <c r="BZ485" s="59"/>
      <c r="CA485" s="59"/>
      <c r="CB485" s="59"/>
      <c r="CC485" s="59"/>
      <c r="CD485" s="59"/>
      <c r="CE485" s="59"/>
      <c r="CF485" s="59"/>
      <c r="CG485" s="59"/>
      <c r="CH485" s="59"/>
      <c r="CI485" s="59"/>
      <c r="CJ485" s="59"/>
      <c r="CK485" s="59"/>
      <c r="CL485" s="59"/>
      <c r="CM485" s="59"/>
      <c r="CN485" s="59"/>
      <c r="CO485" s="59"/>
      <c r="CP485" s="59"/>
      <c r="CQ485" s="59"/>
      <c r="CR485" s="59"/>
      <c r="CS485" s="59"/>
      <c r="CT485" s="59"/>
      <c r="CU485" s="59"/>
      <c r="CV485" s="59"/>
      <c r="CW485" s="59"/>
      <c r="CX485" s="59"/>
      <c r="CY485" s="59"/>
      <c r="CZ485" s="59"/>
      <c r="DA485" s="59"/>
      <c r="DB485" s="59"/>
      <c r="DC485" s="59"/>
      <c r="DD485" s="59"/>
      <c r="DE485" s="59"/>
      <c r="DF485" s="59"/>
      <c r="DG485" s="59"/>
      <c r="DH485" s="59"/>
      <c r="DI485" s="59"/>
      <c r="DJ485" s="59"/>
      <c r="DK485" s="59"/>
      <c r="DL485" s="59"/>
      <c r="DM485" s="59"/>
      <c r="DN485" s="59"/>
      <c r="DO485" s="59"/>
      <c r="DP485" s="59"/>
      <c r="DQ485" s="59"/>
      <c r="DR485" s="59"/>
      <c r="DS485" s="59"/>
      <c r="DT485" s="59"/>
      <c r="DU485" s="59"/>
      <c r="DV485" s="59"/>
      <c r="DW485" s="59"/>
      <c r="DX485" s="59"/>
      <c r="DY485" s="59"/>
      <c r="DZ485" s="59"/>
      <c r="EA485" s="59"/>
      <c r="EB485" s="59"/>
      <c r="EC485" s="59"/>
      <c r="ED485" s="59"/>
      <c r="EE485" s="59"/>
      <c r="EF485" s="59"/>
      <c r="EG485" s="59"/>
      <c r="EH485" s="59"/>
      <c r="EI485" s="59"/>
      <c r="EJ485" s="59"/>
      <c r="EK485" s="59"/>
      <c r="EL485" s="59"/>
      <c r="EM485" s="59"/>
      <c r="EN485" s="59"/>
      <c r="EO485" s="59"/>
      <c r="EP485" s="59"/>
      <c r="EQ485" s="59"/>
      <c r="ER485" s="59"/>
      <c r="ES485" s="59"/>
      <c r="ET485" s="59"/>
      <c r="EU485" s="59"/>
      <c r="EV485" s="59"/>
      <c r="EW485" s="59"/>
      <c r="EX485" s="59"/>
      <c r="EY485" s="59"/>
      <c r="EZ485" s="59"/>
      <c r="FA485" s="59"/>
      <c r="FB485" s="59"/>
      <c r="FC485" s="59"/>
      <c r="FD485" s="59"/>
      <c r="FE485" s="59"/>
      <c r="FF485" s="59"/>
      <c r="FG485" s="59"/>
      <c r="FH485" s="59"/>
      <c r="FI485" s="59"/>
      <c r="FJ485" s="59"/>
      <c r="FK485" s="59"/>
      <c r="FL485" s="59"/>
      <c r="FM485" s="59"/>
      <c r="FN485" s="59"/>
      <c r="FO485" s="59"/>
      <c r="FP485" s="59"/>
      <c r="FQ485" s="59"/>
      <c r="FR485" s="59"/>
      <c r="FS485" s="59"/>
      <c r="FT485" s="59"/>
      <c r="FU485" s="59"/>
      <c r="FV485" s="59"/>
      <c r="FW485" s="59"/>
      <c r="FX485" s="59"/>
      <c r="FY485" s="59"/>
      <c r="FZ485" s="59"/>
      <c r="GA485" s="59"/>
      <c r="GB485" s="59"/>
      <c r="GC485" s="59"/>
      <c r="GD485" s="59"/>
      <c r="GE485" s="59"/>
      <c r="GF485" s="59"/>
      <c r="GG485" s="59"/>
      <c r="GH485" s="59"/>
      <c r="GI485" s="59"/>
      <c r="GJ485" s="59"/>
      <c r="GK485" s="59"/>
      <c r="GL485" s="59"/>
      <c r="GM485" s="59"/>
      <c r="GN485" s="59"/>
      <c r="GO485" s="59"/>
      <c r="GP485" s="59"/>
      <c r="GQ485" s="59"/>
    </row>
    <row r="486" spans="2:199" ht="45" x14ac:dyDescent="0.25">
      <c r="B486" s="18">
        <v>1</v>
      </c>
      <c r="C486" s="173" t="s">
        <v>456</v>
      </c>
      <c r="D486" s="27">
        <f>'1 уровень'!E2853</f>
        <v>8700</v>
      </c>
      <c r="E486" s="27">
        <f>'1 уровень'!F2853</f>
        <v>2900</v>
      </c>
      <c r="F486" s="27">
        <f>'1 уровень'!G2853</f>
        <v>2846</v>
      </c>
      <c r="G486" s="64">
        <f>'1 уровень'!H2853</f>
        <v>98.137931034482762</v>
      </c>
      <c r="H486" s="78">
        <f>'1 уровень'!I2853</f>
        <v>0</v>
      </c>
      <c r="I486" s="78">
        <f>'1 уровень'!J2853</f>
        <v>0</v>
      </c>
      <c r="J486" s="73">
        <f>'1 уровень'!K2853</f>
        <v>0</v>
      </c>
      <c r="K486" s="73">
        <f>'1 уровень'!L2853</f>
        <v>0</v>
      </c>
      <c r="L486" s="73">
        <f>'1 уровень'!M2853</f>
        <v>0</v>
      </c>
      <c r="M486" s="73">
        <f>'1 уровень'!N2853</f>
        <v>0</v>
      </c>
      <c r="N486" s="73">
        <f>'1 уровень'!O2853</f>
        <v>0</v>
      </c>
      <c r="O486" s="73">
        <f>'1 уровень'!P2853</f>
        <v>0</v>
      </c>
      <c r="P486" s="72">
        <f>'1 уровень'!Q2853</f>
        <v>0</v>
      </c>
      <c r="Q486" s="72">
        <f>'1 уровень'!R2853</f>
        <v>0</v>
      </c>
      <c r="R486" s="72">
        <f>'1 уровень'!S2853</f>
        <v>0</v>
      </c>
      <c r="S486" s="72">
        <f>'1 уровень'!T2853</f>
        <v>0</v>
      </c>
      <c r="T486" s="72">
        <f>'1 уровень'!U2853</f>
        <v>0</v>
      </c>
      <c r="U486" s="72">
        <f>'1 уровень'!V2853</f>
        <v>0</v>
      </c>
      <c r="V486" s="793">
        <f>'1 уровень'!W2853</f>
        <v>0</v>
      </c>
      <c r="W486" s="72">
        <f>'1 уровень'!X2853</f>
        <v>0</v>
      </c>
      <c r="X486" s="72">
        <f>'1 уровень'!Y2853</f>
        <v>0</v>
      </c>
      <c r="Y486" s="72">
        <f>'1 уровень'!Z2853</f>
        <v>0</v>
      </c>
      <c r="Z486" s="72">
        <f>'1 уровень'!AA2853</f>
        <v>0</v>
      </c>
      <c r="AA486" s="388">
        <f>'1 уровень'!AB2853</f>
        <v>0</v>
      </c>
      <c r="AB486" s="72"/>
      <c r="AC486" s="72"/>
      <c r="AD486" s="928" t="e">
        <f>'1 уровень'!#REF!</f>
        <v>#REF!</v>
      </c>
      <c r="AE486" s="935" t="e">
        <f>'1 уровень'!#REF!</f>
        <v>#REF!</v>
      </c>
      <c r="AF486" s="196"/>
      <c r="AG486" s="196"/>
      <c r="AH486" s="905"/>
      <c r="AI486" s="59"/>
      <c r="AJ486" s="59"/>
      <c r="AK486" s="277"/>
      <c r="AL486" s="59"/>
      <c r="AM486" s="59"/>
      <c r="AN486" s="59"/>
      <c r="AO486" s="277"/>
      <c r="AP486" s="59"/>
      <c r="AQ486" s="59"/>
      <c r="AR486" s="59"/>
      <c r="AS486" s="59"/>
      <c r="AT486" s="59"/>
      <c r="AU486" s="59"/>
      <c r="AV486" s="59"/>
      <c r="AW486" s="59"/>
      <c r="AX486" s="59"/>
      <c r="AY486" s="59"/>
      <c r="AZ486" s="59"/>
      <c r="BA486" s="59"/>
      <c r="BB486" s="59"/>
      <c r="BC486" s="59"/>
      <c r="BD486" s="59"/>
      <c r="BE486" s="59"/>
      <c r="BF486" s="59"/>
      <c r="BG486" s="59"/>
      <c r="BH486" s="59"/>
      <c r="BI486" s="59"/>
      <c r="BJ486" s="59"/>
      <c r="BK486" s="59"/>
      <c r="BL486" s="59"/>
      <c r="BM486" s="59"/>
      <c r="BN486" s="59"/>
      <c r="BO486" s="59"/>
      <c r="BP486" s="59"/>
      <c r="BQ486" s="59"/>
      <c r="BR486" s="59"/>
      <c r="BS486" s="59"/>
      <c r="BT486" s="59"/>
      <c r="BU486" s="59"/>
      <c r="BV486" s="59"/>
      <c r="BW486" s="59"/>
      <c r="BX486" s="59"/>
      <c r="BY486" s="59"/>
      <c r="BZ486" s="59"/>
      <c r="CA486" s="59"/>
      <c r="CB486" s="59"/>
      <c r="CC486" s="59"/>
      <c r="CD486" s="59"/>
      <c r="CE486" s="59"/>
      <c r="CF486" s="59"/>
      <c r="CG486" s="59"/>
      <c r="CH486" s="59"/>
      <c r="CI486" s="59"/>
      <c r="CJ486" s="59"/>
      <c r="CK486" s="59"/>
      <c r="CL486" s="59"/>
      <c r="CM486" s="59"/>
      <c r="CN486" s="59"/>
      <c r="CO486" s="59"/>
      <c r="CP486" s="59"/>
      <c r="CQ486" s="59"/>
      <c r="CR486" s="59"/>
      <c r="CS486" s="59"/>
      <c r="CT486" s="59"/>
      <c r="CU486" s="59"/>
      <c r="CV486" s="59"/>
      <c r="CW486" s="59"/>
      <c r="CX486" s="59"/>
      <c r="CY486" s="59"/>
      <c r="CZ486" s="59"/>
      <c r="DA486" s="59"/>
      <c r="DB486" s="59"/>
      <c r="DC486" s="59"/>
      <c r="DD486" s="59"/>
      <c r="DE486" s="59"/>
      <c r="DF486" s="59"/>
      <c r="DG486" s="59"/>
      <c r="DH486" s="59"/>
      <c r="DI486" s="59"/>
      <c r="DJ486" s="59"/>
      <c r="DK486" s="59"/>
      <c r="DL486" s="59"/>
      <c r="DM486" s="59"/>
      <c r="DN486" s="59"/>
      <c r="DO486" s="59"/>
      <c r="DP486" s="59"/>
      <c r="DQ486" s="59"/>
      <c r="DR486" s="59"/>
      <c r="DS486" s="59"/>
      <c r="DT486" s="59"/>
      <c r="DU486" s="59"/>
      <c r="DV486" s="59"/>
      <c r="DW486" s="59"/>
      <c r="DX486" s="59"/>
      <c r="DY486" s="59"/>
      <c r="DZ486" s="59"/>
      <c r="EA486" s="59"/>
      <c r="EB486" s="59"/>
      <c r="EC486" s="59"/>
      <c r="ED486" s="59"/>
      <c r="EE486" s="59"/>
      <c r="EF486" s="59"/>
      <c r="EG486" s="59"/>
      <c r="EH486" s="59"/>
      <c r="EI486" s="59"/>
      <c r="EJ486" s="59"/>
      <c r="EK486" s="59"/>
      <c r="EL486" s="59"/>
      <c r="EM486" s="59"/>
      <c r="EN486" s="59"/>
      <c r="EO486" s="59"/>
      <c r="EP486" s="59"/>
      <c r="EQ486" s="59"/>
      <c r="ER486" s="59"/>
      <c r="ES486" s="59"/>
      <c r="ET486" s="59"/>
      <c r="EU486" s="59"/>
      <c r="EV486" s="59"/>
      <c r="EW486" s="59"/>
      <c r="EX486" s="59"/>
      <c r="EY486" s="59"/>
      <c r="EZ486" s="59"/>
      <c r="FA486" s="59"/>
      <c r="FB486" s="59"/>
      <c r="FC486" s="59"/>
      <c r="FD486" s="59"/>
      <c r="FE486" s="59"/>
      <c r="FF486" s="59"/>
      <c r="FG486" s="59"/>
      <c r="FH486" s="59"/>
      <c r="FI486" s="59"/>
      <c r="FJ486" s="59"/>
      <c r="FK486" s="59"/>
      <c r="FL486" s="59"/>
      <c r="FM486" s="59"/>
      <c r="FN486" s="59"/>
      <c r="FO486" s="59"/>
      <c r="FP486" s="59"/>
      <c r="FQ486" s="59"/>
      <c r="FR486" s="59"/>
      <c r="FS486" s="59"/>
      <c r="FT486" s="59"/>
      <c r="FU486" s="59"/>
      <c r="FV486" s="59"/>
      <c r="FW486" s="59"/>
      <c r="FX486" s="59"/>
      <c r="FY486" s="59"/>
      <c r="FZ486" s="59"/>
      <c r="GA486" s="59"/>
      <c r="GB486" s="59"/>
      <c r="GC486" s="59"/>
      <c r="GD486" s="59"/>
      <c r="GE486" s="59"/>
      <c r="GF486" s="59"/>
      <c r="GG486" s="59"/>
      <c r="GH486" s="59"/>
      <c r="GI486" s="59"/>
      <c r="GJ486" s="59"/>
      <c r="GK486" s="59"/>
      <c r="GL486" s="59"/>
      <c r="GM486" s="59"/>
      <c r="GN486" s="59"/>
      <c r="GO486" s="59"/>
      <c r="GP486" s="59"/>
      <c r="GQ486" s="59"/>
    </row>
    <row r="487" spans="2:199" ht="90" x14ac:dyDescent="0.25">
      <c r="B487" s="18">
        <v>1</v>
      </c>
      <c r="C487" s="173" t="s">
        <v>457</v>
      </c>
      <c r="D487" s="27">
        <f>'1 уровень'!E2854</f>
        <v>0</v>
      </c>
      <c r="E487" s="27">
        <f>'1 уровень'!F2854</f>
        <v>0</v>
      </c>
      <c r="F487" s="27">
        <f>'1 уровень'!G2854</f>
        <v>0</v>
      </c>
      <c r="G487" s="64" t="e">
        <f>'1 уровень'!H2854</f>
        <v>#DIV/0!</v>
      </c>
      <c r="H487" s="78">
        <f>'1 уровень'!I2854</f>
        <v>0</v>
      </c>
      <c r="I487" s="78">
        <f>'1 уровень'!J2854</f>
        <v>0</v>
      </c>
      <c r="J487" s="73">
        <f>'1 уровень'!K2854</f>
        <v>0</v>
      </c>
      <c r="K487" s="73">
        <f>'1 уровень'!L2854</f>
        <v>0</v>
      </c>
      <c r="L487" s="73">
        <f>'1 уровень'!M2854</f>
        <v>0</v>
      </c>
      <c r="M487" s="73">
        <f>'1 уровень'!N2854</f>
        <v>0</v>
      </c>
      <c r="N487" s="73">
        <f>'1 уровень'!O2854</f>
        <v>0</v>
      </c>
      <c r="O487" s="73">
        <f>'1 уровень'!P2854</f>
        <v>0</v>
      </c>
      <c r="P487" s="72">
        <f>'1 уровень'!Q2854</f>
        <v>0</v>
      </c>
      <c r="Q487" s="72">
        <f>'1 уровень'!R2854</f>
        <v>0</v>
      </c>
      <c r="R487" s="72">
        <f>'1 уровень'!S2854</f>
        <v>0</v>
      </c>
      <c r="S487" s="72">
        <f>'1 уровень'!T2854</f>
        <v>0</v>
      </c>
      <c r="T487" s="72">
        <f>'1 уровень'!U2854</f>
        <v>0</v>
      </c>
      <c r="U487" s="72">
        <f>'1 уровень'!V2854</f>
        <v>0</v>
      </c>
      <c r="V487" s="793">
        <f>'1 уровень'!W2854</f>
        <v>0</v>
      </c>
      <c r="W487" s="72">
        <f>'1 уровень'!X2854</f>
        <v>0</v>
      </c>
      <c r="X487" s="72">
        <f>'1 уровень'!Y2854</f>
        <v>0</v>
      </c>
      <c r="Y487" s="72">
        <f>'1 уровень'!Z2854</f>
        <v>0</v>
      </c>
      <c r="Z487" s="72">
        <f>'1 уровень'!AA2854</f>
        <v>0</v>
      </c>
      <c r="AA487" s="388">
        <f>'1 уровень'!AB2854</f>
        <v>0</v>
      </c>
      <c r="AB487" s="72"/>
      <c r="AC487" s="72"/>
      <c r="AD487" s="928" t="e">
        <f>'1 уровень'!#REF!</f>
        <v>#REF!</v>
      </c>
      <c r="AE487" s="935" t="e">
        <f>'1 уровень'!#REF!</f>
        <v>#REF!</v>
      </c>
      <c r="AF487" s="196"/>
      <c r="AG487" s="196"/>
      <c r="AH487" s="905"/>
      <c r="AI487" s="59"/>
      <c r="AJ487" s="59"/>
      <c r="AK487" s="277"/>
      <c r="AL487" s="59"/>
      <c r="AM487" s="59"/>
      <c r="AN487" s="59"/>
      <c r="AO487" s="277"/>
      <c r="AP487" s="59"/>
      <c r="AQ487" s="59"/>
      <c r="AR487" s="59"/>
      <c r="AS487" s="59"/>
      <c r="AT487" s="59"/>
      <c r="AU487" s="59"/>
      <c r="AV487" s="59"/>
      <c r="AW487" s="59"/>
      <c r="AX487" s="59"/>
      <c r="AY487" s="59"/>
      <c r="AZ487" s="59"/>
      <c r="BA487" s="59"/>
      <c r="BB487" s="59"/>
      <c r="BC487" s="59"/>
      <c r="BD487" s="59"/>
      <c r="BE487" s="59"/>
      <c r="BF487" s="59"/>
      <c r="BG487" s="59"/>
      <c r="BH487" s="59"/>
      <c r="BI487" s="59"/>
      <c r="BJ487" s="59"/>
      <c r="BK487" s="59"/>
      <c r="BL487" s="59"/>
      <c r="BM487" s="59"/>
      <c r="BN487" s="59"/>
      <c r="BO487" s="59"/>
      <c r="BP487" s="59"/>
      <c r="BQ487" s="59"/>
      <c r="BR487" s="59"/>
      <c r="BS487" s="59"/>
      <c r="BT487" s="59"/>
      <c r="BU487" s="59"/>
      <c r="BV487" s="59"/>
      <c r="BW487" s="59"/>
      <c r="BX487" s="59"/>
      <c r="BY487" s="59"/>
      <c r="BZ487" s="59"/>
      <c r="CA487" s="59"/>
      <c r="CB487" s="59"/>
      <c r="CC487" s="59"/>
      <c r="CD487" s="59"/>
      <c r="CE487" s="59"/>
      <c r="CF487" s="59"/>
      <c r="CG487" s="59"/>
      <c r="CH487" s="59"/>
      <c r="CI487" s="59"/>
      <c r="CJ487" s="59"/>
      <c r="CK487" s="59"/>
      <c r="CL487" s="59"/>
      <c r="CM487" s="59"/>
      <c r="CN487" s="59"/>
      <c r="CO487" s="59"/>
      <c r="CP487" s="59"/>
      <c r="CQ487" s="59"/>
      <c r="CR487" s="59"/>
      <c r="CS487" s="59"/>
      <c r="CT487" s="59"/>
      <c r="CU487" s="59"/>
      <c r="CV487" s="59"/>
      <c r="CW487" s="59"/>
      <c r="CX487" s="59"/>
      <c r="CY487" s="59"/>
      <c r="CZ487" s="59"/>
      <c r="DA487" s="59"/>
      <c r="DB487" s="59"/>
      <c r="DC487" s="59"/>
      <c r="DD487" s="59"/>
      <c r="DE487" s="59"/>
      <c r="DF487" s="59"/>
      <c r="DG487" s="59"/>
      <c r="DH487" s="59"/>
      <c r="DI487" s="59"/>
      <c r="DJ487" s="59"/>
      <c r="DK487" s="59"/>
      <c r="DL487" s="59"/>
      <c r="DM487" s="59"/>
      <c r="DN487" s="59"/>
      <c r="DO487" s="59"/>
      <c r="DP487" s="59"/>
      <c r="DQ487" s="59"/>
      <c r="DR487" s="59"/>
      <c r="DS487" s="59"/>
      <c r="DT487" s="59"/>
      <c r="DU487" s="59"/>
      <c r="DV487" s="59"/>
      <c r="DW487" s="59"/>
      <c r="DX487" s="59"/>
      <c r="DY487" s="59"/>
      <c r="DZ487" s="59"/>
      <c r="EA487" s="59"/>
      <c r="EB487" s="59"/>
      <c r="EC487" s="59"/>
      <c r="ED487" s="59"/>
      <c r="EE487" s="59"/>
      <c r="EF487" s="59"/>
      <c r="EG487" s="59"/>
      <c r="EH487" s="59"/>
      <c r="EI487" s="59"/>
      <c r="EJ487" s="59"/>
      <c r="EK487" s="59"/>
      <c r="EL487" s="59"/>
      <c r="EM487" s="59"/>
      <c r="EN487" s="59"/>
      <c r="EO487" s="59"/>
      <c r="EP487" s="59"/>
      <c r="EQ487" s="59"/>
      <c r="ER487" s="59"/>
      <c r="ES487" s="59"/>
      <c r="ET487" s="59"/>
      <c r="EU487" s="59"/>
      <c r="EV487" s="59"/>
      <c r="EW487" s="59"/>
      <c r="EX487" s="59"/>
      <c r="EY487" s="59"/>
      <c r="EZ487" s="59"/>
      <c r="FA487" s="59"/>
      <c r="FB487" s="59"/>
      <c r="FC487" s="59"/>
      <c r="FD487" s="59"/>
      <c r="FE487" s="59"/>
      <c r="FF487" s="59"/>
      <c r="FG487" s="59"/>
      <c r="FH487" s="59"/>
      <c r="FI487" s="59"/>
      <c r="FJ487" s="59"/>
      <c r="FK487" s="59"/>
      <c r="FL487" s="59"/>
      <c r="FM487" s="59"/>
      <c r="FN487" s="59"/>
      <c r="FO487" s="59"/>
      <c r="FP487" s="59"/>
      <c r="FQ487" s="59"/>
      <c r="FR487" s="59"/>
      <c r="FS487" s="59"/>
      <c r="FT487" s="59"/>
      <c r="FU487" s="59"/>
      <c r="FV487" s="59"/>
      <c r="FW487" s="59"/>
      <c r="FX487" s="59"/>
      <c r="FY487" s="59"/>
      <c r="FZ487" s="59"/>
      <c r="GA487" s="59"/>
      <c r="GB487" s="59"/>
      <c r="GC487" s="59"/>
      <c r="GD487" s="59"/>
      <c r="GE487" s="59"/>
      <c r="GF487" s="59"/>
      <c r="GG487" s="59"/>
      <c r="GH487" s="59"/>
      <c r="GI487" s="59"/>
      <c r="GJ487" s="59"/>
      <c r="GK487" s="59"/>
      <c r="GL487" s="59"/>
      <c r="GM487" s="59"/>
      <c r="GN487" s="59"/>
      <c r="GO487" s="59"/>
      <c r="GP487" s="59"/>
      <c r="GQ487" s="59"/>
    </row>
    <row r="488" spans="2:199" x14ac:dyDescent="0.25">
      <c r="B488" s="18">
        <v>1</v>
      </c>
      <c r="C488" s="173" t="s">
        <v>131</v>
      </c>
      <c r="D488" s="27">
        <f>'1 уровень'!E2855</f>
        <v>24805</v>
      </c>
      <c r="E488" s="27">
        <f>'1 уровень'!F2855</f>
        <v>8268.3333333333321</v>
      </c>
      <c r="F488" s="27">
        <f>'1 уровень'!G2855</f>
        <v>5049</v>
      </c>
      <c r="G488" s="64">
        <f>'1 уровень'!H2855</f>
        <v>61.064301552106436</v>
      </c>
      <c r="H488" s="78">
        <f>'1 уровень'!I2855</f>
        <v>0</v>
      </c>
      <c r="I488" s="78">
        <f>'1 уровень'!J2855</f>
        <v>0</v>
      </c>
      <c r="J488" s="73">
        <f>'1 уровень'!K2855</f>
        <v>0</v>
      </c>
      <c r="K488" s="73">
        <f>'1 уровень'!L2855</f>
        <v>0</v>
      </c>
      <c r="L488" s="73">
        <f>'1 уровень'!M2855</f>
        <v>0</v>
      </c>
      <c r="M488" s="73">
        <f>'1 уровень'!N2855</f>
        <v>0</v>
      </c>
      <c r="N488" s="73">
        <f>'1 уровень'!O2855</f>
        <v>0</v>
      </c>
      <c r="O488" s="73">
        <f>'1 уровень'!P2855</f>
        <v>0</v>
      </c>
      <c r="P488" s="72">
        <f>'1 уровень'!Q2855</f>
        <v>0</v>
      </c>
      <c r="Q488" s="72">
        <f>'1 уровень'!R2855</f>
        <v>0</v>
      </c>
      <c r="R488" s="72">
        <f>'1 уровень'!S2855</f>
        <v>0</v>
      </c>
      <c r="S488" s="72">
        <f>'1 уровень'!T2855</f>
        <v>0</v>
      </c>
      <c r="T488" s="72">
        <f>'1 уровень'!U2855</f>
        <v>0</v>
      </c>
      <c r="U488" s="72">
        <f>'1 уровень'!V2855</f>
        <v>0</v>
      </c>
      <c r="V488" s="793">
        <f>'1 уровень'!W2855</f>
        <v>0</v>
      </c>
      <c r="W488" s="72">
        <f>'1 уровень'!X2855</f>
        <v>0</v>
      </c>
      <c r="X488" s="72">
        <f>'1 уровень'!Y2855</f>
        <v>0</v>
      </c>
      <c r="Y488" s="72">
        <f>'1 уровень'!Z2855</f>
        <v>0</v>
      </c>
      <c r="Z488" s="72">
        <f>'1 уровень'!AA2855</f>
        <v>0</v>
      </c>
      <c r="AA488" s="388">
        <f>'1 уровень'!AB2855</f>
        <v>0</v>
      </c>
      <c r="AB488" s="72"/>
      <c r="AC488" s="72"/>
      <c r="AD488" s="928" t="e">
        <f>'1 уровень'!#REF!</f>
        <v>#REF!</v>
      </c>
      <c r="AE488" s="935" t="e">
        <f>'1 уровень'!#REF!</f>
        <v>#REF!</v>
      </c>
      <c r="AF488" s="196"/>
      <c r="AG488" s="196"/>
      <c r="AH488" s="905"/>
      <c r="AI488" s="59"/>
      <c r="AJ488" s="59"/>
      <c r="AK488" s="277"/>
      <c r="AL488" s="59"/>
      <c r="AM488" s="59"/>
      <c r="AN488" s="59"/>
      <c r="AO488" s="277"/>
      <c r="AP488" s="59"/>
      <c r="AQ488" s="59"/>
      <c r="AR488" s="59"/>
      <c r="AS488" s="59"/>
      <c r="AT488" s="59"/>
      <c r="AU488" s="59"/>
      <c r="AV488" s="59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  <c r="GA488" s="59"/>
      <c r="GB488" s="59"/>
      <c r="GC488" s="59"/>
      <c r="GD488" s="59"/>
      <c r="GE488" s="59"/>
      <c r="GF488" s="59"/>
      <c r="GG488" s="59"/>
      <c r="GH488" s="59"/>
      <c r="GI488" s="59"/>
      <c r="GJ488" s="59"/>
      <c r="GK488" s="59"/>
      <c r="GL488" s="59"/>
      <c r="GM488" s="59"/>
      <c r="GN488" s="59"/>
      <c r="GO488" s="59"/>
      <c r="GP488" s="59"/>
      <c r="GQ488" s="59"/>
    </row>
    <row r="489" spans="2:199" x14ac:dyDescent="0.25">
      <c r="B489" s="18">
        <v>1</v>
      </c>
      <c r="C489" s="173" t="s">
        <v>222</v>
      </c>
      <c r="D489" s="27">
        <f>'1 уровень'!E2856</f>
        <v>23232</v>
      </c>
      <c r="E489" s="27">
        <f>'1 уровень'!F2856</f>
        <v>7744</v>
      </c>
      <c r="F489" s="27">
        <f>'1 уровень'!G2856</f>
        <v>4974</v>
      </c>
      <c r="G489" s="64">
        <f>'1 уровень'!H2856</f>
        <v>64.230371900826441</v>
      </c>
      <c r="H489" s="78">
        <f>'1 уровень'!I2856</f>
        <v>0</v>
      </c>
      <c r="I489" s="78">
        <f>'1 уровень'!J2856</f>
        <v>0</v>
      </c>
      <c r="J489" s="73">
        <f>'1 уровень'!K2856</f>
        <v>0</v>
      </c>
      <c r="K489" s="73">
        <f>'1 уровень'!L2856</f>
        <v>0</v>
      </c>
      <c r="L489" s="73">
        <f>'1 уровень'!M2856</f>
        <v>0</v>
      </c>
      <c r="M489" s="73">
        <f>'1 уровень'!N2856</f>
        <v>0</v>
      </c>
      <c r="N489" s="73">
        <f>'1 уровень'!O2856</f>
        <v>0</v>
      </c>
      <c r="O489" s="73">
        <f>'1 уровень'!P2856</f>
        <v>0</v>
      </c>
      <c r="P489" s="72">
        <f>'1 уровень'!Q2856</f>
        <v>0</v>
      </c>
      <c r="Q489" s="72">
        <f>'1 уровень'!R2856</f>
        <v>0</v>
      </c>
      <c r="R489" s="72">
        <f>'1 уровень'!S2856</f>
        <v>0</v>
      </c>
      <c r="S489" s="72">
        <f>'1 уровень'!T2856</f>
        <v>0</v>
      </c>
      <c r="T489" s="72">
        <f>'1 уровень'!U2856</f>
        <v>0</v>
      </c>
      <c r="U489" s="72">
        <f>'1 уровень'!V2856</f>
        <v>0</v>
      </c>
      <c r="V489" s="793">
        <f>'1 уровень'!W2856</f>
        <v>0</v>
      </c>
      <c r="W489" s="72">
        <f>'1 уровень'!X2856</f>
        <v>0</v>
      </c>
      <c r="X489" s="72">
        <f>'1 уровень'!Y2856</f>
        <v>0</v>
      </c>
      <c r="Y489" s="72">
        <f>'1 уровень'!Z2856</f>
        <v>0</v>
      </c>
      <c r="Z489" s="72">
        <f>'1 уровень'!AA2856</f>
        <v>0</v>
      </c>
      <c r="AA489" s="388">
        <f>'1 уровень'!AB2856</f>
        <v>0</v>
      </c>
      <c r="AB489" s="72"/>
      <c r="AC489" s="72"/>
      <c r="AD489" s="928" t="e">
        <f>'1 уровень'!#REF!</f>
        <v>#REF!</v>
      </c>
      <c r="AE489" s="935" t="e">
        <f>'1 уровень'!#REF!</f>
        <v>#REF!</v>
      </c>
      <c r="AF489" s="196"/>
      <c r="AG489" s="196"/>
      <c r="AH489" s="905"/>
      <c r="AI489" s="59"/>
      <c r="AJ489" s="59"/>
      <c r="AK489" s="277"/>
      <c r="AL489" s="59"/>
      <c r="AM489" s="59"/>
      <c r="AN489" s="59"/>
      <c r="AO489" s="277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  <c r="FN489" s="59"/>
      <c r="FO489" s="59"/>
      <c r="FP489" s="59"/>
      <c r="FQ489" s="59"/>
      <c r="FR489" s="59"/>
      <c r="FS489" s="59"/>
      <c r="FT489" s="59"/>
      <c r="FU489" s="59"/>
      <c r="FV489" s="59"/>
      <c r="FW489" s="59"/>
      <c r="FX489" s="59"/>
      <c r="FY489" s="59"/>
      <c r="FZ489" s="59"/>
      <c r="GA489" s="59"/>
      <c r="GB489" s="59"/>
      <c r="GC489" s="59"/>
      <c r="GD489" s="59"/>
      <c r="GE489" s="59"/>
      <c r="GF489" s="59"/>
      <c r="GG489" s="59"/>
      <c r="GH489" s="59"/>
      <c r="GI489" s="59"/>
      <c r="GJ489" s="59"/>
      <c r="GK489" s="59"/>
      <c r="GL489" s="59"/>
      <c r="GM489" s="59"/>
      <c r="GN489" s="59"/>
      <c r="GO489" s="59"/>
      <c r="GP489" s="59"/>
      <c r="GQ489" s="59"/>
    </row>
    <row r="490" spans="2:199" ht="45" x14ac:dyDescent="0.25">
      <c r="B490" s="18">
        <v>1</v>
      </c>
      <c r="C490" s="173" t="s">
        <v>458</v>
      </c>
      <c r="D490" s="27">
        <f>'1 уровень'!E2857</f>
        <v>1273</v>
      </c>
      <c r="E490" s="27">
        <f>'1 уровень'!F2857</f>
        <v>424.33333333333331</v>
      </c>
      <c r="F490" s="27">
        <f>'1 уровень'!G2857</f>
        <v>24</v>
      </c>
      <c r="G490" s="64">
        <f>'1 уровень'!H2857</f>
        <v>5.6559308719560093</v>
      </c>
      <c r="H490" s="78">
        <f>'1 уровень'!I2857</f>
        <v>0</v>
      </c>
      <c r="I490" s="78">
        <f>'1 уровень'!J2857</f>
        <v>0</v>
      </c>
      <c r="J490" s="73">
        <f>'1 уровень'!K2857</f>
        <v>0</v>
      </c>
      <c r="K490" s="73">
        <f>'1 уровень'!L2857</f>
        <v>0</v>
      </c>
      <c r="L490" s="73">
        <f>'1 уровень'!M2857</f>
        <v>0</v>
      </c>
      <c r="M490" s="73">
        <f>'1 уровень'!N2857</f>
        <v>0</v>
      </c>
      <c r="N490" s="73">
        <f>'1 уровень'!O2857</f>
        <v>0</v>
      </c>
      <c r="O490" s="73">
        <f>'1 уровень'!P2857</f>
        <v>0</v>
      </c>
      <c r="P490" s="72">
        <f>'1 уровень'!Q2857</f>
        <v>0</v>
      </c>
      <c r="Q490" s="72">
        <f>'1 уровень'!R2857</f>
        <v>0</v>
      </c>
      <c r="R490" s="72">
        <f>'1 уровень'!S2857</f>
        <v>0</v>
      </c>
      <c r="S490" s="72">
        <f>'1 уровень'!T2857</f>
        <v>0</v>
      </c>
      <c r="T490" s="72">
        <f>'1 уровень'!U2857</f>
        <v>0</v>
      </c>
      <c r="U490" s="72">
        <f>'1 уровень'!V2857</f>
        <v>0</v>
      </c>
      <c r="V490" s="793">
        <f>'1 уровень'!W2857</f>
        <v>0</v>
      </c>
      <c r="W490" s="72">
        <f>'1 уровень'!X2857</f>
        <v>0</v>
      </c>
      <c r="X490" s="72">
        <f>'1 уровень'!Y2857</f>
        <v>0</v>
      </c>
      <c r="Y490" s="72">
        <f>'1 уровень'!Z2857</f>
        <v>0</v>
      </c>
      <c r="Z490" s="72">
        <f>'1 уровень'!AA2857</f>
        <v>0</v>
      </c>
      <c r="AA490" s="388">
        <f>'1 уровень'!AB2857</f>
        <v>0</v>
      </c>
      <c r="AB490" s="72"/>
      <c r="AC490" s="72"/>
      <c r="AD490" s="928" t="e">
        <f>'1 уровень'!#REF!</f>
        <v>#REF!</v>
      </c>
      <c r="AE490" s="935" t="e">
        <f>'1 уровень'!#REF!</f>
        <v>#REF!</v>
      </c>
      <c r="AF490" s="196"/>
      <c r="AG490" s="196"/>
      <c r="AH490" s="905"/>
      <c r="AI490" s="59"/>
      <c r="AJ490" s="59"/>
      <c r="AK490" s="277"/>
      <c r="AL490" s="59"/>
      <c r="AM490" s="59"/>
      <c r="AN490" s="59"/>
      <c r="AO490" s="277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  <c r="BA490" s="59"/>
      <c r="BB490" s="59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  <c r="BT490" s="59"/>
      <c r="BU490" s="59"/>
      <c r="BV490" s="59"/>
      <c r="BW490" s="59"/>
      <c r="BX490" s="59"/>
      <c r="BY490" s="59"/>
      <c r="BZ490" s="59"/>
      <c r="CA490" s="59"/>
      <c r="CB490" s="59"/>
      <c r="CC490" s="59"/>
      <c r="CD490" s="59"/>
      <c r="CE490" s="59"/>
      <c r="CF490" s="59"/>
      <c r="CG490" s="59"/>
      <c r="CH490" s="59"/>
      <c r="CI490" s="59"/>
      <c r="CJ490" s="59"/>
      <c r="CK490" s="59"/>
      <c r="CL490" s="59"/>
      <c r="CM490" s="59"/>
      <c r="CN490" s="59"/>
      <c r="CO490" s="59"/>
      <c r="CP490" s="59"/>
      <c r="CQ490" s="59"/>
      <c r="CR490" s="59"/>
      <c r="CS490" s="59"/>
      <c r="CT490" s="59"/>
      <c r="CU490" s="59"/>
      <c r="CV490" s="59"/>
      <c r="CW490" s="59"/>
      <c r="CX490" s="59"/>
      <c r="CY490" s="59"/>
      <c r="CZ490" s="59"/>
      <c r="DA490" s="59"/>
      <c r="DB490" s="59"/>
      <c r="DC490" s="59"/>
      <c r="DD490" s="59"/>
      <c r="DE490" s="59"/>
      <c r="DF490" s="59"/>
      <c r="DG490" s="59"/>
      <c r="DH490" s="59"/>
      <c r="DI490" s="59"/>
      <c r="DJ490" s="59"/>
      <c r="DK490" s="59"/>
      <c r="DL490" s="59"/>
      <c r="DM490" s="59"/>
      <c r="DN490" s="59"/>
      <c r="DO490" s="59"/>
      <c r="DP490" s="59"/>
      <c r="DQ490" s="59"/>
      <c r="DR490" s="59"/>
      <c r="DS490" s="59"/>
      <c r="DT490" s="59"/>
      <c r="DU490" s="59"/>
      <c r="DV490" s="59"/>
      <c r="DW490" s="59"/>
      <c r="DX490" s="59"/>
      <c r="DY490" s="59"/>
      <c r="DZ490" s="59"/>
      <c r="EA490" s="59"/>
      <c r="EB490" s="59"/>
      <c r="EC490" s="59"/>
      <c r="ED490" s="59"/>
      <c r="EE490" s="59"/>
      <c r="EF490" s="59"/>
      <c r="EG490" s="59"/>
      <c r="EH490" s="59"/>
      <c r="EI490" s="59"/>
      <c r="EJ490" s="59"/>
      <c r="EK490" s="59"/>
      <c r="EL490" s="59"/>
      <c r="EM490" s="59"/>
      <c r="EN490" s="59"/>
      <c r="EO490" s="59"/>
      <c r="EP490" s="59"/>
      <c r="EQ490" s="59"/>
      <c r="ER490" s="59"/>
      <c r="ES490" s="59"/>
      <c r="ET490" s="59"/>
      <c r="EU490" s="59"/>
      <c r="EV490" s="59"/>
      <c r="EW490" s="59"/>
      <c r="EX490" s="59"/>
      <c r="EY490" s="59"/>
      <c r="EZ490" s="59"/>
      <c r="FA490" s="59"/>
      <c r="FB490" s="59"/>
      <c r="FC490" s="59"/>
      <c r="FD490" s="59"/>
      <c r="FE490" s="59"/>
      <c r="FF490" s="59"/>
      <c r="FG490" s="59"/>
      <c r="FH490" s="59"/>
      <c r="FI490" s="59"/>
      <c r="FJ490" s="59"/>
      <c r="FK490" s="59"/>
      <c r="FL490" s="59"/>
      <c r="FM490" s="59"/>
      <c r="FN490" s="59"/>
      <c r="FO490" s="59"/>
      <c r="FP490" s="59"/>
      <c r="FQ490" s="59"/>
      <c r="FR490" s="59"/>
      <c r="FS490" s="59"/>
      <c r="FT490" s="59"/>
      <c r="FU490" s="59"/>
      <c r="FV490" s="59"/>
      <c r="FW490" s="59"/>
      <c r="FX490" s="59"/>
      <c r="FY490" s="59"/>
      <c r="FZ490" s="59"/>
      <c r="GA490" s="59"/>
      <c r="GB490" s="59"/>
      <c r="GC490" s="59"/>
      <c r="GD490" s="59"/>
      <c r="GE490" s="59"/>
      <c r="GF490" s="59"/>
      <c r="GG490" s="59"/>
      <c r="GH490" s="59"/>
      <c r="GI490" s="59"/>
      <c r="GJ490" s="59"/>
      <c r="GK490" s="59"/>
      <c r="GL490" s="59"/>
      <c r="GM490" s="59"/>
      <c r="GN490" s="59"/>
      <c r="GO490" s="59"/>
      <c r="GP490" s="59"/>
      <c r="GQ490" s="59"/>
    </row>
    <row r="491" spans="2:199" ht="75" x14ac:dyDescent="0.25">
      <c r="B491" s="18">
        <v>1</v>
      </c>
      <c r="C491" s="173" t="s">
        <v>503</v>
      </c>
      <c r="D491" s="27">
        <f>'1 уровень'!E2858</f>
        <v>300</v>
      </c>
      <c r="E491" s="27">
        <f>'1 уровень'!F2858</f>
        <v>100</v>
      </c>
      <c r="F491" s="27">
        <f>'1 уровень'!G2858</f>
        <v>51</v>
      </c>
      <c r="G491" s="64">
        <f>'1 уровень'!H2858</f>
        <v>51</v>
      </c>
      <c r="H491" s="78">
        <f>'1 уровень'!I2858</f>
        <v>0</v>
      </c>
      <c r="I491" s="78">
        <f>'1 уровень'!J2858</f>
        <v>0</v>
      </c>
      <c r="J491" s="73">
        <f>'1 уровень'!K2858</f>
        <v>0</v>
      </c>
      <c r="K491" s="73">
        <f>'1 уровень'!L2858</f>
        <v>0</v>
      </c>
      <c r="L491" s="73">
        <f>'1 уровень'!M2858</f>
        <v>0</v>
      </c>
      <c r="M491" s="73">
        <f>'1 уровень'!N2858</f>
        <v>0</v>
      </c>
      <c r="N491" s="73">
        <f>'1 уровень'!O2858</f>
        <v>0</v>
      </c>
      <c r="O491" s="73">
        <f>'1 уровень'!P2858</f>
        <v>0</v>
      </c>
      <c r="P491" s="72">
        <f>'1 уровень'!Q2858</f>
        <v>0</v>
      </c>
      <c r="Q491" s="72">
        <f>'1 уровень'!R2858</f>
        <v>0</v>
      </c>
      <c r="R491" s="72">
        <f>'1 уровень'!S2858</f>
        <v>0</v>
      </c>
      <c r="S491" s="72">
        <f>'1 уровень'!T2858</f>
        <v>0</v>
      </c>
      <c r="T491" s="72">
        <f>'1 уровень'!U2858</f>
        <v>0</v>
      </c>
      <c r="U491" s="72">
        <f>'1 уровень'!V2858</f>
        <v>0</v>
      </c>
      <c r="V491" s="793">
        <f>'1 уровень'!W2858</f>
        <v>0</v>
      </c>
      <c r="W491" s="72">
        <f>'1 уровень'!X2858</f>
        <v>0</v>
      </c>
      <c r="X491" s="72">
        <f>'1 уровень'!Y2858</f>
        <v>0</v>
      </c>
      <c r="Y491" s="72">
        <f>'1 уровень'!Z2858</f>
        <v>0</v>
      </c>
      <c r="Z491" s="72">
        <f>'1 уровень'!AA2858</f>
        <v>0</v>
      </c>
      <c r="AA491" s="388">
        <f>'1 уровень'!AB2858</f>
        <v>0</v>
      </c>
      <c r="AB491" s="72"/>
      <c r="AC491" s="72"/>
      <c r="AD491" s="928" t="e">
        <f>'1 уровень'!#REF!</f>
        <v>#REF!</v>
      </c>
      <c r="AE491" s="935" t="e">
        <f>'1 уровень'!#REF!</f>
        <v>#REF!</v>
      </c>
      <c r="AF491" s="196"/>
      <c r="AG491" s="196"/>
      <c r="AH491" s="905"/>
      <c r="AI491" s="59"/>
      <c r="AJ491" s="59"/>
      <c r="AK491" s="277"/>
      <c r="AL491" s="59"/>
      <c r="AM491" s="59"/>
      <c r="AN491" s="59"/>
      <c r="AO491" s="277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  <c r="BA491" s="59"/>
      <c r="BB491" s="59"/>
      <c r="BC491" s="59"/>
      <c r="BD491" s="59"/>
      <c r="BE491" s="59"/>
      <c r="BF491" s="59"/>
      <c r="BG491" s="59"/>
      <c r="BH491" s="59"/>
      <c r="BI491" s="59"/>
      <c r="BJ491" s="59"/>
      <c r="BK491" s="59"/>
      <c r="BL491" s="59"/>
      <c r="BM491" s="59"/>
      <c r="BN491" s="59"/>
      <c r="BO491" s="59"/>
      <c r="BP491" s="59"/>
      <c r="BQ491" s="59"/>
      <c r="BR491" s="59"/>
      <c r="BS491" s="59"/>
      <c r="BT491" s="59"/>
      <c r="BU491" s="59"/>
      <c r="BV491" s="59"/>
      <c r="BW491" s="59"/>
      <c r="BX491" s="59"/>
      <c r="BY491" s="59"/>
      <c r="BZ491" s="59"/>
      <c r="CA491" s="59"/>
      <c r="CB491" s="59"/>
      <c r="CC491" s="59"/>
      <c r="CD491" s="59"/>
      <c r="CE491" s="59"/>
      <c r="CF491" s="59"/>
      <c r="CG491" s="59"/>
      <c r="CH491" s="59"/>
      <c r="CI491" s="59"/>
      <c r="CJ491" s="59"/>
      <c r="CK491" s="59"/>
      <c r="CL491" s="59"/>
      <c r="CM491" s="59"/>
      <c r="CN491" s="59"/>
      <c r="CO491" s="59"/>
      <c r="CP491" s="59"/>
      <c r="CQ491" s="59"/>
      <c r="CR491" s="59"/>
      <c r="CS491" s="59"/>
      <c r="CT491" s="59"/>
      <c r="CU491" s="59"/>
      <c r="CV491" s="59"/>
      <c r="CW491" s="59"/>
      <c r="CX491" s="59"/>
      <c r="CY491" s="59"/>
      <c r="CZ491" s="59"/>
      <c r="DA491" s="59"/>
      <c r="DB491" s="59"/>
      <c r="DC491" s="59"/>
      <c r="DD491" s="59"/>
      <c r="DE491" s="59"/>
      <c r="DF491" s="59"/>
      <c r="DG491" s="59"/>
      <c r="DH491" s="59"/>
      <c r="DI491" s="59"/>
      <c r="DJ491" s="59"/>
      <c r="DK491" s="59"/>
      <c r="DL491" s="59"/>
      <c r="DM491" s="59"/>
      <c r="DN491" s="59"/>
      <c r="DO491" s="59"/>
      <c r="DP491" s="59"/>
      <c r="DQ491" s="59"/>
      <c r="DR491" s="59"/>
      <c r="DS491" s="59"/>
      <c r="DT491" s="59"/>
      <c r="DU491" s="59"/>
      <c r="DV491" s="59"/>
      <c r="DW491" s="59"/>
      <c r="DX491" s="59"/>
      <c r="DY491" s="59"/>
      <c r="DZ491" s="59"/>
      <c r="EA491" s="59"/>
      <c r="EB491" s="59"/>
      <c r="EC491" s="59"/>
      <c r="ED491" s="59"/>
      <c r="EE491" s="59"/>
      <c r="EF491" s="59"/>
      <c r="EG491" s="59"/>
      <c r="EH491" s="59"/>
      <c r="EI491" s="59"/>
      <c r="EJ491" s="59"/>
      <c r="EK491" s="59"/>
      <c r="EL491" s="59"/>
      <c r="EM491" s="59"/>
      <c r="EN491" s="59"/>
      <c r="EO491" s="59"/>
      <c r="EP491" s="59"/>
      <c r="EQ491" s="59"/>
      <c r="ER491" s="59"/>
      <c r="ES491" s="59"/>
      <c r="ET491" s="59"/>
      <c r="EU491" s="59"/>
      <c r="EV491" s="59"/>
      <c r="EW491" s="59"/>
      <c r="EX491" s="59"/>
      <c r="EY491" s="59"/>
      <c r="EZ491" s="59"/>
      <c r="FA491" s="59"/>
      <c r="FB491" s="59"/>
      <c r="FC491" s="59"/>
      <c r="FD491" s="59"/>
      <c r="FE491" s="59"/>
      <c r="FF491" s="59"/>
      <c r="FG491" s="59"/>
      <c r="FH491" s="59"/>
      <c r="FI491" s="59"/>
      <c r="FJ491" s="59"/>
      <c r="FK491" s="59"/>
      <c r="FL491" s="59"/>
      <c r="FM491" s="59"/>
      <c r="FN491" s="59"/>
      <c r="FO491" s="59"/>
      <c r="FP491" s="59"/>
      <c r="FQ491" s="59"/>
      <c r="FR491" s="59"/>
      <c r="FS491" s="59"/>
      <c r="FT491" s="59"/>
      <c r="FU491" s="59"/>
      <c r="FV491" s="59"/>
      <c r="FW491" s="59"/>
      <c r="FX491" s="59"/>
      <c r="FY491" s="59"/>
      <c r="FZ491" s="59"/>
      <c r="GA491" s="59"/>
      <c r="GB491" s="59"/>
      <c r="GC491" s="59"/>
      <c r="GD491" s="59"/>
      <c r="GE491" s="59"/>
      <c r="GF491" s="59"/>
      <c r="GG491" s="59"/>
      <c r="GH491" s="59"/>
      <c r="GI491" s="59"/>
      <c r="GJ491" s="59"/>
      <c r="GK491" s="59"/>
      <c r="GL491" s="59"/>
      <c r="GM491" s="59"/>
      <c r="GN491" s="59"/>
      <c r="GO491" s="59"/>
      <c r="GP491" s="59"/>
      <c r="GQ491" s="59"/>
    </row>
    <row r="492" spans="2:199" ht="30" x14ac:dyDescent="0.25">
      <c r="B492" s="18">
        <v>1</v>
      </c>
      <c r="C492" s="173" t="s">
        <v>344</v>
      </c>
      <c r="D492" s="27">
        <f>'1 уровень'!E2859</f>
        <v>3500</v>
      </c>
      <c r="E492" s="27">
        <f>'1 уровень'!F2859</f>
        <v>1166.6666666666667</v>
      </c>
      <c r="F492" s="27">
        <f>'1 уровень'!G2859</f>
        <v>1192</v>
      </c>
      <c r="G492" s="64">
        <f>'1 уровень'!H2859</f>
        <v>102.17142857142856</v>
      </c>
      <c r="H492" s="78">
        <f>'1 уровень'!I2859</f>
        <v>0</v>
      </c>
      <c r="I492" s="78">
        <f>'1 уровень'!J2859</f>
        <v>0</v>
      </c>
      <c r="J492" s="73">
        <f>'1 уровень'!K2859</f>
        <v>0</v>
      </c>
      <c r="K492" s="73">
        <f>'1 уровень'!L2859</f>
        <v>0</v>
      </c>
      <c r="L492" s="73">
        <f>'1 уровень'!M2859</f>
        <v>0</v>
      </c>
      <c r="M492" s="73">
        <f>'1 уровень'!N2859</f>
        <v>0</v>
      </c>
      <c r="N492" s="73">
        <f>'1 уровень'!O2859</f>
        <v>0</v>
      </c>
      <c r="O492" s="73">
        <f>'1 уровень'!P2859</f>
        <v>0</v>
      </c>
      <c r="P492" s="72">
        <f>'1 уровень'!Q2859</f>
        <v>0</v>
      </c>
      <c r="Q492" s="72">
        <f>'1 уровень'!R2859</f>
        <v>0</v>
      </c>
      <c r="R492" s="72">
        <f>'1 уровень'!S2859</f>
        <v>0</v>
      </c>
      <c r="S492" s="72">
        <f>'1 уровень'!T2859</f>
        <v>0</v>
      </c>
      <c r="T492" s="72">
        <f>'1 уровень'!U2859</f>
        <v>0</v>
      </c>
      <c r="U492" s="72">
        <f>'1 уровень'!V2859</f>
        <v>0</v>
      </c>
      <c r="V492" s="793">
        <f>'1 уровень'!W2859</f>
        <v>0</v>
      </c>
      <c r="W492" s="72">
        <f>'1 уровень'!X2859</f>
        <v>0</v>
      </c>
      <c r="X492" s="72">
        <f>'1 уровень'!Y2859</f>
        <v>0</v>
      </c>
      <c r="Y492" s="72">
        <f>'1 уровень'!Z2859</f>
        <v>0</v>
      </c>
      <c r="Z492" s="72">
        <f>'1 уровень'!AA2859</f>
        <v>0</v>
      </c>
      <c r="AA492" s="388">
        <f>'1 уровень'!AB2859</f>
        <v>0</v>
      </c>
      <c r="AB492" s="72"/>
      <c r="AC492" s="72"/>
      <c r="AD492" s="928" t="e">
        <f>'1 уровень'!#REF!</f>
        <v>#REF!</v>
      </c>
      <c r="AE492" s="935" t="e">
        <f>'1 уровень'!#REF!</f>
        <v>#REF!</v>
      </c>
      <c r="AF492" s="196"/>
      <c r="AG492" s="196"/>
      <c r="AH492" s="905"/>
      <c r="AI492" s="59"/>
      <c r="AJ492" s="59"/>
      <c r="AK492" s="277"/>
      <c r="AL492" s="59"/>
      <c r="AM492" s="59"/>
      <c r="AN492" s="59"/>
      <c r="AO492" s="277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  <c r="GA492" s="59"/>
      <c r="GB492" s="59"/>
      <c r="GC492" s="59"/>
      <c r="GD492" s="59"/>
      <c r="GE492" s="59"/>
      <c r="GF492" s="59"/>
      <c r="GG492" s="59"/>
      <c r="GH492" s="59"/>
      <c r="GI492" s="59"/>
      <c r="GJ492" s="59"/>
      <c r="GK492" s="59"/>
      <c r="GL492" s="59"/>
      <c r="GM492" s="59"/>
      <c r="GN492" s="59"/>
      <c r="GO492" s="59"/>
      <c r="GP492" s="59"/>
      <c r="GQ492" s="59"/>
    </row>
    <row r="493" spans="2:199" ht="60" x14ac:dyDescent="0.25">
      <c r="B493" s="18">
        <v>1</v>
      </c>
      <c r="C493" s="173" t="s">
        <v>641</v>
      </c>
      <c r="D493" s="27">
        <f>'1 уровень'!E2860</f>
        <v>1500</v>
      </c>
      <c r="E493" s="27">
        <f>'1 уровень'!F2860</f>
        <v>500</v>
      </c>
      <c r="F493" s="27">
        <f>'1 уровень'!G2860</f>
        <v>857</v>
      </c>
      <c r="G493" s="64">
        <f>'1 уровень'!H2860</f>
        <v>171.4</v>
      </c>
      <c r="H493" s="78">
        <f>'1 уровень'!I2860</f>
        <v>0</v>
      </c>
      <c r="I493" s="78">
        <f>'1 уровень'!J2860</f>
        <v>0</v>
      </c>
      <c r="J493" s="73">
        <f>'1 уровень'!K2860</f>
        <v>0</v>
      </c>
      <c r="K493" s="73">
        <f>'1 уровень'!L2860</f>
        <v>0</v>
      </c>
      <c r="L493" s="73">
        <f>'1 уровень'!M2860</f>
        <v>0</v>
      </c>
      <c r="M493" s="73">
        <f>'1 уровень'!N2860</f>
        <v>0</v>
      </c>
      <c r="N493" s="73">
        <f>'1 уровень'!O2860</f>
        <v>0</v>
      </c>
      <c r="O493" s="73">
        <f>'1 уровень'!P2860</f>
        <v>0</v>
      </c>
      <c r="P493" s="72">
        <f>'1 уровень'!Q2860</f>
        <v>0</v>
      </c>
      <c r="Q493" s="72">
        <f>'1 уровень'!R2860</f>
        <v>0</v>
      </c>
      <c r="R493" s="72">
        <f>'1 уровень'!S2860</f>
        <v>0</v>
      </c>
      <c r="S493" s="72">
        <f>'1 уровень'!T2860</f>
        <v>0</v>
      </c>
      <c r="T493" s="72">
        <f>'1 уровень'!U2860</f>
        <v>0</v>
      </c>
      <c r="U493" s="72">
        <f>'1 уровень'!V2860</f>
        <v>0</v>
      </c>
      <c r="V493" s="793">
        <f>'1 уровень'!W2860</f>
        <v>0</v>
      </c>
      <c r="W493" s="72">
        <f>'1 уровень'!X2860</f>
        <v>0</v>
      </c>
      <c r="X493" s="72">
        <f>'1 уровень'!Y2860</f>
        <v>0</v>
      </c>
      <c r="Y493" s="72">
        <f>'1 уровень'!Z2860</f>
        <v>0</v>
      </c>
      <c r="Z493" s="72">
        <f>'1 уровень'!AA2860</f>
        <v>0</v>
      </c>
      <c r="AA493" s="388">
        <f>'1 уровень'!AB2860</f>
        <v>0</v>
      </c>
      <c r="AB493" s="72" t="e">
        <f>U493/T493*100</f>
        <v>#DIV/0!</v>
      </c>
      <c r="AC493" s="72" t="e">
        <f>AA493/T493*100</f>
        <v>#DIV/0!</v>
      </c>
      <c r="AD493" s="928" t="e">
        <f>'1 уровень'!#REF!</f>
        <v>#REF!</v>
      </c>
      <c r="AE493" s="935" t="e">
        <f>'1 уровень'!#REF!</f>
        <v>#REF!</v>
      </c>
      <c r="AF493" s="196"/>
      <c r="AG493" s="196"/>
      <c r="AH493" s="905"/>
      <c r="AI493" s="59"/>
      <c r="AJ493" s="59"/>
      <c r="AK493" s="277"/>
      <c r="AL493" s="59"/>
      <c r="AM493" s="59"/>
      <c r="AN493" s="59"/>
      <c r="AO493" s="277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  <c r="GD493" s="59"/>
      <c r="GE493" s="59"/>
      <c r="GF493" s="59"/>
      <c r="GG493" s="59"/>
      <c r="GH493" s="59"/>
      <c r="GI493" s="59"/>
      <c r="GJ493" s="59"/>
      <c r="GK493" s="59"/>
      <c r="GL493" s="59"/>
      <c r="GM493" s="59"/>
      <c r="GN493" s="59"/>
      <c r="GO493" s="59"/>
      <c r="GP493" s="59"/>
      <c r="GQ493" s="59"/>
    </row>
    <row r="494" spans="2:199" ht="30" x14ac:dyDescent="0.25">
      <c r="B494" s="18">
        <v>1</v>
      </c>
      <c r="C494" s="174" t="s">
        <v>194</v>
      </c>
      <c r="D494" s="27">
        <f>'1 уровень'!E2861</f>
        <v>0</v>
      </c>
      <c r="E494" s="27">
        <f>'1 уровень'!F2861</f>
        <v>0</v>
      </c>
      <c r="F494" s="27">
        <f>'1 уровень'!G2861</f>
        <v>0</v>
      </c>
      <c r="G494" s="64">
        <f>'1 уровень'!H2861</f>
        <v>0</v>
      </c>
      <c r="H494" s="78">
        <f>'1 уровень'!I2861</f>
        <v>0</v>
      </c>
      <c r="I494" s="78">
        <f>'1 уровень'!J2861</f>
        <v>0</v>
      </c>
      <c r="J494" s="73">
        <f>'1 уровень'!K2861</f>
        <v>0</v>
      </c>
      <c r="K494" s="73">
        <f>'1 уровень'!L2861</f>
        <v>0</v>
      </c>
      <c r="L494" s="73">
        <f>'1 уровень'!M2861</f>
        <v>0</v>
      </c>
      <c r="M494" s="73">
        <f>'1 уровень'!N2861</f>
        <v>0</v>
      </c>
      <c r="N494" s="73">
        <f>'1 уровень'!O2861</f>
        <v>0</v>
      </c>
      <c r="O494" s="73">
        <f>'1 уровень'!P2861</f>
        <v>0</v>
      </c>
      <c r="P494" s="72">
        <f>'1 уровень'!Q2861</f>
        <v>0</v>
      </c>
      <c r="Q494" s="72">
        <f>'1 уровень'!R2861</f>
        <v>0</v>
      </c>
      <c r="R494" s="72">
        <f>'1 уровень'!S2861</f>
        <v>0</v>
      </c>
      <c r="S494" s="72">
        <f>'1 уровень'!T2861</f>
        <v>0</v>
      </c>
      <c r="T494" s="72">
        <f>'1 уровень'!U2861</f>
        <v>0</v>
      </c>
      <c r="U494" s="72">
        <f>'1 уровень'!V2861</f>
        <v>0</v>
      </c>
      <c r="V494" s="793">
        <f>'1 уровень'!W2861</f>
        <v>0</v>
      </c>
      <c r="W494" s="72">
        <f>'1 уровень'!X2861</f>
        <v>0</v>
      </c>
      <c r="X494" s="72">
        <f>'1 уровень'!Y2861</f>
        <v>0</v>
      </c>
      <c r="Y494" s="72">
        <f>'1 уровень'!Z2861</f>
        <v>0</v>
      </c>
      <c r="Z494" s="72">
        <f>'1 уровень'!AA2861</f>
        <v>0</v>
      </c>
      <c r="AA494" s="388">
        <f>'1 уровень'!AB2861</f>
        <v>0</v>
      </c>
      <c r="AB494" s="72"/>
      <c r="AC494" s="72"/>
      <c r="AD494" s="928"/>
      <c r="AE494" s="935"/>
      <c r="AF494" s="196"/>
      <c r="AG494" s="196"/>
      <c r="AH494" s="905"/>
      <c r="AI494" s="59"/>
      <c r="AJ494" s="59"/>
      <c r="AK494" s="277"/>
      <c r="AL494" s="59"/>
      <c r="AM494" s="59"/>
      <c r="AN494" s="59"/>
      <c r="AO494" s="277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  <c r="GD494" s="59"/>
      <c r="GE494" s="59"/>
      <c r="GF494" s="59"/>
      <c r="GG494" s="59"/>
      <c r="GH494" s="59"/>
      <c r="GI494" s="59"/>
      <c r="GJ494" s="59"/>
      <c r="GK494" s="59"/>
      <c r="GL494" s="59"/>
      <c r="GM494" s="59"/>
      <c r="GN494" s="59"/>
      <c r="GO494" s="59"/>
      <c r="GP494" s="59"/>
      <c r="GQ494" s="59"/>
    </row>
    <row r="495" spans="2:199" ht="110.25" x14ac:dyDescent="0.25">
      <c r="B495" s="18">
        <v>1</v>
      </c>
      <c r="C495" s="560" t="s">
        <v>626</v>
      </c>
      <c r="D495" s="27">
        <f>'1 уровень'!E2862</f>
        <v>5390</v>
      </c>
      <c r="E495" s="27">
        <f>'1 уровень'!F2862</f>
        <v>1796.6666666666667</v>
      </c>
      <c r="F495" s="27">
        <f>'1 уровень'!G2862</f>
        <v>403</v>
      </c>
      <c r="G495" s="64">
        <f>'1 уровень'!H2862</f>
        <v>22.430426716141</v>
      </c>
      <c r="H495" s="78">
        <f>'1 уровень'!I2862</f>
        <v>0</v>
      </c>
      <c r="I495" s="78">
        <f>'1 уровень'!J2862</f>
        <v>0</v>
      </c>
      <c r="J495" s="73">
        <f>'1 уровень'!K2862</f>
        <v>0</v>
      </c>
      <c r="K495" s="73">
        <f>'1 уровень'!L2862</f>
        <v>0</v>
      </c>
      <c r="L495" s="73">
        <f>'1 уровень'!M2862</f>
        <v>0</v>
      </c>
      <c r="M495" s="73">
        <f>'1 уровень'!N2862</f>
        <v>0</v>
      </c>
      <c r="N495" s="73">
        <f>'1 уровень'!O2862</f>
        <v>0</v>
      </c>
      <c r="O495" s="73">
        <f>'1 уровень'!P2862</f>
        <v>0</v>
      </c>
      <c r="P495" s="72">
        <f>'1 уровень'!Q2862</f>
        <v>16840.794180000001</v>
      </c>
      <c r="Q495" s="72">
        <f>'1 уровень'!R2862</f>
        <v>16840.794180000001</v>
      </c>
      <c r="R495" s="72">
        <f>'1 уровень'!S2862</f>
        <v>16840.794180000001</v>
      </c>
      <c r="S495" s="72">
        <f>'1 уровень'!T2862</f>
        <v>16840.794180000001</v>
      </c>
      <c r="T495" s="72">
        <f>'1 уровень'!U2862</f>
        <v>5613.5980600000003</v>
      </c>
      <c r="U495" s="72">
        <f>'1 уровень'!V2862</f>
        <v>1231.0144000000003</v>
      </c>
      <c r="V495" s="793">
        <f>'1 уровень'!W2862</f>
        <v>0</v>
      </c>
      <c r="W495" s="72">
        <f>'1 уровень'!X2862</f>
        <v>0</v>
      </c>
      <c r="X495" s="72">
        <f>'1 уровень'!Y2862</f>
        <v>-4382.5836600000002</v>
      </c>
      <c r="Y495" s="72">
        <f>'1 уровень'!Z2862</f>
        <v>0</v>
      </c>
      <c r="Z495" s="72">
        <f>'1 уровень'!AA2862</f>
        <v>0</v>
      </c>
      <c r="AA495" s="388">
        <f>'1 уровень'!AB2862</f>
        <v>1231.0144000000003</v>
      </c>
      <c r="AB495" s="72"/>
      <c r="AC495" s="72"/>
      <c r="AD495" s="928"/>
      <c r="AE495" s="935"/>
      <c r="AF495" s="196"/>
      <c r="AG495" s="196"/>
      <c r="AH495" s="905"/>
      <c r="AI495" s="59"/>
      <c r="AJ495" s="59"/>
      <c r="AK495" s="277"/>
      <c r="AL495" s="59"/>
      <c r="AM495" s="59"/>
      <c r="AN495" s="59"/>
      <c r="AO495" s="277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  <c r="GD495" s="59"/>
      <c r="GE495" s="59"/>
      <c r="GF495" s="59"/>
      <c r="GG495" s="59"/>
      <c r="GH495" s="59"/>
      <c r="GI495" s="59"/>
      <c r="GJ495" s="59"/>
      <c r="GK495" s="59"/>
      <c r="GL495" s="59"/>
      <c r="GM495" s="59"/>
      <c r="GN495" s="59"/>
      <c r="GO495" s="59"/>
      <c r="GP495" s="59"/>
      <c r="GQ495" s="59"/>
    </row>
    <row r="496" spans="2:199" ht="15.75" x14ac:dyDescent="0.25">
      <c r="B496" s="18">
        <v>1</v>
      </c>
      <c r="C496" s="3101" t="s">
        <v>627</v>
      </c>
      <c r="D496" s="27">
        <f>'1 уровень'!E2863</f>
        <v>930</v>
      </c>
      <c r="E496" s="27">
        <f>'1 уровень'!F2863</f>
        <v>310</v>
      </c>
      <c r="F496" s="27">
        <f>'1 уровень'!G2863</f>
        <v>62</v>
      </c>
      <c r="G496" s="64">
        <f>'1 уровень'!H2863</f>
        <v>20</v>
      </c>
      <c r="H496" s="78">
        <f>'1 уровень'!I2863</f>
        <v>0</v>
      </c>
      <c r="I496" s="78">
        <f>'1 уровень'!J2863</f>
        <v>0</v>
      </c>
      <c r="J496" s="73">
        <f>'1 уровень'!K2863</f>
        <v>0</v>
      </c>
      <c r="K496" s="73">
        <f>'1 уровень'!L2863</f>
        <v>0</v>
      </c>
      <c r="L496" s="73">
        <f>'1 уровень'!M2863</f>
        <v>0</v>
      </c>
      <c r="M496" s="73">
        <f>'1 уровень'!N2863</f>
        <v>0</v>
      </c>
      <c r="N496" s="73">
        <f>'1 уровень'!O2863</f>
        <v>0</v>
      </c>
      <c r="O496" s="73">
        <f>'1 уровень'!P2863</f>
        <v>0</v>
      </c>
      <c r="P496" s="72">
        <f>'1 уровень'!Q2863</f>
        <v>0</v>
      </c>
      <c r="Q496" s="72">
        <f>'1 уровень'!R2863</f>
        <v>0</v>
      </c>
      <c r="R496" s="72">
        <f>'1 уровень'!S2863</f>
        <v>0</v>
      </c>
      <c r="S496" s="72">
        <f>'1 уровень'!T2863</f>
        <v>0</v>
      </c>
      <c r="T496" s="72">
        <f>'1 уровень'!U2863</f>
        <v>0</v>
      </c>
      <c r="U496" s="72">
        <f>'1 уровень'!V2863</f>
        <v>0</v>
      </c>
      <c r="V496" s="793">
        <f>'1 уровень'!W2863</f>
        <v>0</v>
      </c>
      <c r="W496" s="72">
        <f>'1 уровень'!X2863</f>
        <v>0</v>
      </c>
      <c r="X496" s="72">
        <f>'1 уровень'!Y2863</f>
        <v>0</v>
      </c>
      <c r="Y496" s="72">
        <f>'1 уровень'!Z2863</f>
        <v>0</v>
      </c>
      <c r="Z496" s="72">
        <f>'1 уровень'!AA2863</f>
        <v>0</v>
      </c>
      <c r="AA496" s="388">
        <f>'1 уровень'!AB2863</f>
        <v>0</v>
      </c>
      <c r="AB496" s="72"/>
      <c r="AC496" s="72"/>
      <c r="AD496" s="928"/>
      <c r="AE496" s="935"/>
      <c r="AF496" s="196"/>
      <c r="AG496" s="196"/>
      <c r="AH496" s="905"/>
      <c r="AI496" s="59"/>
      <c r="AJ496" s="59"/>
      <c r="AK496" s="277"/>
      <c r="AL496" s="59"/>
      <c r="AM496" s="59"/>
      <c r="AN496" s="59"/>
      <c r="AO496" s="277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  <c r="GD496" s="59"/>
      <c r="GE496" s="59"/>
      <c r="GF496" s="59"/>
      <c r="GG496" s="59"/>
      <c r="GH496" s="59"/>
      <c r="GI496" s="59"/>
      <c r="GJ496" s="59"/>
      <c r="GK496" s="59"/>
      <c r="GL496" s="59"/>
      <c r="GM496" s="59"/>
      <c r="GN496" s="59"/>
      <c r="GO496" s="59"/>
      <c r="GP496" s="59"/>
      <c r="GQ496" s="59"/>
    </row>
    <row r="497" spans="1:199" ht="15.75" x14ac:dyDescent="0.25">
      <c r="B497" s="18">
        <v>1</v>
      </c>
      <c r="C497" s="3101" t="s">
        <v>628</v>
      </c>
      <c r="D497" s="27">
        <f>'1 уровень'!E2864</f>
        <v>1234</v>
      </c>
      <c r="E497" s="27">
        <f>'1 уровень'!F2864</f>
        <v>411.33333333333331</v>
      </c>
      <c r="F497" s="27">
        <f>'1 уровень'!G2864</f>
        <v>111</v>
      </c>
      <c r="G497" s="64">
        <f>'1 уровень'!H2864</f>
        <v>26.985413290113453</v>
      </c>
      <c r="H497" s="78">
        <f>'1 уровень'!I2864</f>
        <v>0</v>
      </c>
      <c r="I497" s="78">
        <f>'1 уровень'!J2864</f>
        <v>0</v>
      </c>
      <c r="J497" s="73">
        <f>'1 уровень'!K2864</f>
        <v>0</v>
      </c>
      <c r="K497" s="73">
        <f>'1 уровень'!L2864</f>
        <v>0</v>
      </c>
      <c r="L497" s="73">
        <f>'1 уровень'!M2864</f>
        <v>0</v>
      </c>
      <c r="M497" s="73">
        <f>'1 уровень'!N2864</f>
        <v>0</v>
      </c>
      <c r="N497" s="73">
        <f>'1 уровень'!O2864</f>
        <v>0</v>
      </c>
      <c r="O497" s="73">
        <f>'1 уровень'!P2864</f>
        <v>0</v>
      </c>
      <c r="P497" s="72">
        <f>'1 уровень'!Q2864</f>
        <v>0</v>
      </c>
      <c r="Q497" s="72">
        <f>'1 уровень'!R2864</f>
        <v>0</v>
      </c>
      <c r="R497" s="72">
        <f>'1 уровень'!S2864</f>
        <v>0</v>
      </c>
      <c r="S497" s="72">
        <f>'1 уровень'!T2864</f>
        <v>0</v>
      </c>
      <c r="T497" s="72">
        <f>'1 уровень'!U2864</f>
        <v>0</v>
      </c>
      <c r="U497" s="72">
        <f>'1 уровень'!V2864</f>
        <v>0</v>
      </c>
      <c r="V497" s="793">
        <f>'1 уровень'!W2864</f>
        <v>0</v>
      </c>
      <c r="W497" s="72">
        <f>'1 уровень'!X2864</f>
        <v>0</v>
      </c>
      <c r="X497" s="72">
        <f>'1 уровень'!Y2864</f>
        <v>0</v>
      </c>
      <c r="Y497" s="72">
        <f>'1 уровень'!Z2864</f>
        <v>0</v>
      </c>
      <c r="Z497" s="72">
        <f>'1 уровень'!AA2864</f>
        <v>0</v>
      </c>
      <c r="AA497" s="388">
        <f>'1 уровень'!AB2864</f>
        <v>0</v>
      </c>
      <c r="AB497" s="72"/>
      <c r="AC497" s="72"/>
      <c r="AD497" s="928"/>
      <c r="AE497" s="935"/>
      <c r="AF497" s="196"/>
      <c r="AG497" s="196"/>
      <c r="AH497" s="905"/>
      <c r="AI497" s="59"/>
      <c r="AJ497" s="59"/>
      <c r="AK497" s="277"/>
      <c r="AL497" s="59"/>
      <c r="AM497" s="59"/>
      <c r="AN497" s="59"/>
      <c r="AO497" s="277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  <c r="GD497" s="59"/>
      <c r="GE497" s="59"/>
      <c r="GF497" s="59"/>
      <c r="GG497" s="59"/>
      <c r="GH497" s="59"/>
      <c r="GI497" s="59"/>
      <c r="GJ497" s="59"/>
      <c r="GK497" s="59"/>
      <c r="GL497" s="59"/>
      <c r="GM497" s="59"/>
      <c r="GN497" s="59"/>
      <c r="GO497" s="59"/>
      <c r="GP497" s="59"/>
      <c r="GQ497" s="59"/>
    </row>
    <row r="498" spans="1:199" ht="31.5" x14ac:dyDescent="0.25">
      <c r="B498" s="18">
        <v>1</v>
      </c>
      <c r="C498" s="3101" t="s">
        <v>629</v>
      </c>
      <c r="D498" s="27">
        <f>'1 уровень'!E2865</f>
        <v>2583</v>
      </c>
      <c r="E498" s="27">
        <f>'1 уровень'!F2865</f>
        <v>861</v>
      </c>
      <c r="F498" s="27">
        <f>'1 уровень'!G2865</f>
        <v>190</v>
      </c>
      <c r="G498" s="64">
        <f>'1 уровень'!H2865</f>
        <v>22.067363530778163</v>
      </c>
      <c r="H498" s="78">
        <f>'1 уровень'!I2865</f>
        <v>0</v>
      </c>
      <c r="I498" s="78">
        <f>'1 уровень'!J2865</f>
        <v>0</v>
      </c>
      <c r="J498" s="73">
        <f>'1 уровень'!K2865</f>
        <v>0</v>
      </c>
      <c r="K498" s="73">
        <f>'1 уровень'!L2865</f>
        <v>0</v>
      </c>
      <c r="L498" s="73">
        <f>'1 уровень'!M2865</f>
        <v>0</v>
      </c>
      <c r="M498" s="73">
        <f>'1 уровень'!N2865</f>
        <v>0</v>
      </c>
      <c r="N498" s="73">
        <f>'1 уровень'!O2865</f>
        <v>0</v>
      </c>
      <c r="O498" s="73">
        <f>'1 уровень'!P2865</f>
        <v>0</v>
      </c>
      <c r="P498" s="72">
        <f>'1 уровень'!Q2865</f>
        <v>0</v>
      </c>
      <c r="Q498" s="72">
        <f>'1 уровень'!R2865</f>
        <v>0</v>
      </c>
      <c r="R498" s="72">
        <f>'1 уровень'!S2865</f>
        <v>0</v>
      </c>
      <c r="S498" s="72">
        <f>'1 уровень'!T2865</f>
        <v>0</v>
      </c>
      <c r="T498" s="72">
        <f>'1 уровень'!U2865</f>
        <v>0</v>
      </c>
      <c r="U498" s="72">
        <f>'1 уровень'!V2865</f>
        <v>0</v>
      </c>
      <c r="V498" s="793">
        <f>'1 уровень'!W2865</f>
        <v>0</v>
      </c>
      <c r="W498" s="72">
        <f>'1 уровень'!X2865</f>
        <v>0</v>
      </c>
      <c r="X498" s="72">
        <f>'1 уровень'!Y2865</f>
        <v>0</v>
      </c>
      <c r="Y498" s="72">
        <f>'1 уровень'!Z2865</f>
        <v>0</v>
      </c>
      <c r="Z498" s="72">
        <f>'1 уровень'!AA2865</f>
        <v>0</v>
      </c>
      <c r="AA498" s="388">
        <f>'1 уровень'!AB2865</f>
        <v>0</v>
      </c>
      <c r="AB498" s="72" t="e">
        <f>U498/T498*100</f>
        <v>#DIV/0!</v>
      </c>
      <c r="AC498" s="72" t="e">
        <f>AA498/T498*100</f>
        <v>#DIV/0!</v>
      </c>
      <c r="AD498" s="928" t="e">
        <f>'1 уровень'!#REF!</f>
        <v>#REF!</v>
      </c>
      <c r="AE498" s="935" t="e">
        <f>'1 уровень'!#REF!</f>
        <v>#REF!</v>
      </c>
      <c r="AF498" s="196"/>
      <c r="AG498" s="196"/>
      <c r="AH498" s="905"/>
      <c r="AI498" s="59"/>
      <c r="AJ498" s="59"/>
      <c r="AK498" s="277"/>
      <c r="AL498" s="59"/>
      <c r="AM498" s="59"/>
      <c r="AN498" s="59"/>
      <c r="AO498" s="277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  <c r="GD498" s="59"/>
      <c r="GE498" s="59"/>
      <c r="GF498" s="59"/>
      <c r="GG498" s="59"/>
      <c r="GH498" s="59"/>
      <c r="GI498" s="59"/>
      <c r="GJ498" s="59"/>
      <c r="GK498" s="59"/>
      <c r="GL498" s="59"/>
      <c r="GM498" s="59"/>
      <c r="GN498" s="59"/>
      <c r="GO498" s="59"/>
      <c r="GP498" s="59"/>
      <c r="GQ498" s="59"/>
    </row>
    <row r="499" spans="1:199" ht="45" x14ac:dyDescent="0.25">
      <c r="B499" s="18">
        <v>1</v>
      </c>
      <c r="C499" s="295" t="s">
        <v>459</v>
      </c>
      <c r="D499" s="27">
        <f>'1 уровень'!E2866</f>
        <v>15473</v>
      </c>
      <c r="E499" s="27">
        <f>'1 уровень'!F2866</f>
        <v>5157.6666666666661</v>
      </c>
      <c r="F499" s="27">
        <f>'1 уровень'!G2866</f>
        <v>4013</v>
      </c>
      <c r="G499" s="64">
        <f>'1 уровень'!H2866</f>
        <v>77.806501648032068</v>
      </c>
      <c r="H499" s="78">
        <f>'1 уровень'!I2866</f>
        <v>0</v>
      </c>
      <c r="I499" s="78">
        <f>'1 уровень'!J2866</f>
        <v>0</v>
      </c>
      <c r="J499" s="73">
        <f>'1 уровень'!K2866</f>
        <v>0</v>
      </c>
      <c r="K499" s="73">
        <f>'1 уровень'!L2866</f>
        <v>0</v>
      </c>
      <c r="L499" s="73">
        <f>'1 уровень'!M2866</f>
        <v>0</v>
      </c>
      <c r="M499" s="73">
        <f>'1 уровень'!N2866</f>
        <v>0</v>
      </c>
      <c r="N499" s="73">
        <f>'1 уровень'!O2866</f>
        <v>0</v>
      </c>
      <c r="O499" s="73">
        <f>'1 уровень'!P2866</f>
        <v>0</v>
      </c>
      <c r="P499" s="72">
        <f>'1 уровень'!Q2866</f>
        <v>46742.643580000004</v>
      </c>
      <c r="Q499" s="72">
        <f>'1 уровень'!R2866</f>
        <v>46742.643580000004</v>
      </c>
      <c r="R499" s="72">
        <f>'1 уровень'!S2866</f>
        <v>46742.643580000004</v>
      </c>
      <c r="S499" s="72">
        <f>'1 уровень'!T2866</f>
        <v>46742.643580000004</v>
      </c>
      <c r="T499" s="72">
        <f>'1 уровень'!U2866</f>
        <v>15580.881193333333</v>
      </c>
      <c r="U499" s="72">
        <f>'1 уровень'!V2866</f>
        <v>12763.223590000001</v>
      </c>
      <c r="V499" s="793">
        <f>'1 уровень'!W2866</f>
        <v>0</v>
      </c>
      <c r="W499" s="72">
        <f>'1 уровень'!X2866</f>
        <v>0</v>
      </c>
      <c r="X499" s="72">
        <f>'1 уровень'!Y2866</f>
        <v>-2817.6576033333322</v>
      </c>
      <c r="Y499" s="72">
        <f>'1 уровень'!Z2866</f>
        <v>0</v>
      </c>
      <c r="Z499" s="72">
        <f>'1 уровень'!AA2866</f>
        <v>-27.420739999999999</v>
      </c>
      <c r="AA499" s="388">
        <f>'1 уровень'!AB2866</f>
        <v>12735.802850000002</v>
      </c>
      <c r="AB499" s="72">
        <f>U499/T499*100</f>
        <v>81.915929090461617</v>
      </c>
      <c r="AC499" s="72">
        <f>AA499/T499*100</f>
        <v>81.739939429416424</v>
      </c>
      <c r="AD499" s="928" t="e">
        <f>'1 уровень'!#REF!</f>
        <v>#REF!</v>
      </c>
      <c r="AE499" s="935" t="e">
        <f>'1 уровень'!#REF!</f>
        <v>#REF!</v>
      </c>
      <c r="AF499" s="196"/>
      <c r="AG499" s="196"/>
      <c r="AH499" s="905"/>
      <c r="AI499" s="59"/>
      <c r="AJ499" s="59"/>
      <c r="AK499" s="277"/>
      <c r="AL499" s="59"/>
      <c r="AM499" s="59"/>
      <c r="AN499" s="59"/>
      <c r="AO499" s="277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  <c r="GD499" s="59"/>
      <c r="GE499" s="59"/>
      <c r="GF499" s="59"/>
      <c r="GG499" s="59"/>
      <c r="GH499" s="59"/>
      <c r="GI499" s="59"/>
      <c r="GJ499" s="59"/>
      <c r="GK499" s="59"/>
      <c r="GL499" s="59"/>
      <c r="GM499" s="59"/>
      <c r="GN499" s="59"/>
      <c r="GO499" s="59"/>
      <c r="GP499" s="59"/>
      <c r="GQ499" s="59"/>
    </row>
    <row r="500" spans="1:199" ht="30" x14ac:dyDescent="0.25">
      <c r="B500" s="18">
        <v>1</v>
      </c>
      <c r="C500" s="173" t="s">
        <v>272</v>
      </c>
      <c r="D500" s="27">
        <f>'1 уровень'!E2867</f>
        <v>8096</v>
      </c>
      <c r="E500" s="27">
        <f>'1 уровень'!F2867</f>
        <v>2698.6666666666661</v>
      </c>
      <c r="F500" s="27">
        <f>'1 уровень'!G2867</f>
        <v>2146</v>
      </c>
      <c r="G500" s="64">
        <f>'1 уровень'!H2867</f>
        <v>79.520750988142311</v>
      </c>
      <c r="H500" s="78">
        <f>'1 уровень'!I2867</f>
        <v>0</v>
      </c>
      <c r="I500" s="78">
        <f>'1 уровень'!J2867</f>
        <v>0</v>
      </c>
      <c r="J500" s="73">
        <f>'1 уровень'!K2867</f>
        <v>0</v>
      </c>
      <c r="K500" s="73">
        <f>'1 уровень'!L2867</f>
        <v>0</v>
      </c>
      <c r="L500" s="73">
        <f>'1 уровень'!M2867</f>
        <v>0</v>
      </c>
      <c r="M500" s="73">
        <f>'1 уровень'!N2867</f>
        <v>0</v>
      </c>
      <c r="N500" s="73">
        <f>'1 уровень'!O2867</f>
        <v>0</v>
      </c>
      <c r="O500" s="73">
        <f>'1 уровень'!P2867</f>
        <v>0</v>
      </c>
      <c r="P500" s="72">
        <f>'1 уровень'!Q2867</f>
        <v>29505.685260000002</v>
      </c>
      <c r="Q500" s="72">
        <f>'1 уровень'!R2867</f>
        <v>29505.685260000002</v>
      </c>
      <c r="R500" s="72">
        <f>'1 уровень'!S2867</f>
        <v>29505.685260000002</v>
      </c>
      <c r="S500" s="72">
        <f>'1 уровень'!T2867</f>
        <v>29505.685260000002</v>
      </c>
      <c r="T500" s="72">
        <f>'1 уровень'!U2867</f>
        <v>9835.2284199999995</v>
      </c>
      <c r="U500" s="72">
        <f>'1 уровень'!V2867</f>
        <v>9691.9617200000012</v>
      </c>
      <c r="V500" s="793">
        <f>'1 уровень'!W2867</f>
        <v>0</v>
      </c>
      <c r="W500" s="72">
        <f>'1 уровень'!X2867</f>
        <v>0</v>
      </c>
      <c r="X500" s="72">
        <f>'1 уровень'!Y2867</f>
        <v>-143.26669999999854</v>
      </c>
      <c r="Y500" s="72">
        <f>'1 уровень'!Z2867</f>
        <v>0</v>
      </c>
      <c r="Z500" s="72">
        <f>'1 уровень'!AA2867</f>
        <v>-27.420739999999999</v>
      </c>
      <c r="AA500" s="388">
        <f>'1 уровень'!AB2867</f>
        <v>9664.5409800000016</v>
      </c>
      <c r="AB500" s="72">
        <f>U500/T500*100</f>
        <v>98.543331238665857</v>
      </c>
      <c r="AC500" s="72">
        <f>AA500/T500*100</f>
        <v>98.264529986381362</v>
      </c>
      <c r="AD500" s="928" t="e">
        <f>'1 уровень'!#REF!</f>
        <v>#REF!</v>
      </c>
      <c r="AE500" s="935" t="e">
        <f>'1 уровень'!#REF!</f>
        <v>#REF!</v>
      </c>
      <c r="AF500" s="196"/>
      <c r="AG500" s="196"/>
      <c r="AH500" s="905"/>
      <c r="AI500" s="59"/>
      <c r="AJ500" s="59"/>
      <c r="AK500" s="277"/>
      <c r="AL500" s="59"/>
      <c r="AM500" s="59"/>
      <c r="AN500" s="59"/>
      <c r="AO500" s="277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  <c r="GD500" s="59"/>
      <c r="GE500" s="59"/>
      <c r="GF500" s="59"/>
      <c r="GG500" s="59"/>
      <c r="GH500" s="59"/>
      <c r="GI500" s="59"/>
      <c r="GJ500" s="59"/>
      <c r="GK500" s="59"/>
      <c r="GL500" s="59"/>
      <c r="GM500" s="59"/>
      <c r="GN500" s="59"/>
      <c r="GO500" s="59"/>
      <c r="GP500" s="59"/>
      <c r="GQ500" s="59"/>
    </row>
    <row r="501" spans="1:199" ht="30" x14ac:dyDescent="0.25">
      <c r="B501" s="18">
        <v>1</v>
      </c>
      <c r="C501" s="173" t="s">
        <v>460</v>
      </c>
      <c r="D501" s="27">
        <f>'1 уровень'!E2868</f>
        <v>6851</v>
      </c>
      <c r="E501" s="27">
        <f>'1 уровень'!F2868</f>
        <v>2283.6666666666665</v>
      </c>
      <c r="F501" s="27">
        <f>'1 уровень'!G2868</f>
        <v>1742</v>
      </c>
      <c r="G501" s="64">
        <f>'1 уровень'!H2868</f>
        <v>76.280834914611006</v>
      </c>
      <c r="H501" s="78">
        <f>'1 уровень'!I2868</f>
        <v>0</v>
      </c>
      <c r="I501" s="78">
        <f>'1 уровень'!J2868</f>
        <v>0</v>
      </c>
      <c r="J501" s="73">
        <f>'1 уровень'!K2868</f>
        <v>0</v>
      </c>
      <c r="K501" s="73">
        <f>'1 уровень'!L2868</f>
        <v>0</v>
      </c>
      <c r="L501" s="73">
        <f>'1 уровень'!M2868</f>
        <v>0</v>
      </c>
      <c r="M501" s="73">
        <f>'1 уровень'!N2868</f>
        <v>0</v>
      </c>
      <c r="N501" s="73">
        <f>'1 уровень'!O2868</f>
        <v>0</v>
      </c>
      <c r="O501" s="73">
        <f>'1 уровень'!P2868</f>
        <v>0</v>
      </c>
      <c r="P501" s="72">
        <f>'1 уровень'!Q2868</f>
        <v>26033.8</v>
      </c>
      <c r="Q501" s="72">
        <f>'1 уровень'!R2868</f>
        <v>26033.8</v>
      </c>
      <c r="R501" s="72">
        <f>'1 уровень'!S2868</f>
        <v>26033.8</v>
      </c>
      <c r="S501" s="72">
        <f>'1 уровень'!T2868</f>
        <v>26033.8</v>
      </c>
      <c r="T501" s="72">
        <f>'1 уровень'!U2868</f>
        <v>8677.9333333333325</v>
      </c>
      <c r="U501" s="72">
        <f>'1 уровень'!V2868</f>
        <v>7224.0504200000005</v>
      </c>
      <c r="V501" s="793">
        <f>'1 уровень'!W2868</f>
        <v>0</v>
      </c>
      <c r="W501" s="72">
        <f>'1 уровень'!X2868</f>
        <v>0</v>
      </c>
      <c r="X501" s="72">
        <f>'1 уровень'!Y2868</f>
        <v>-1453.882913333332</v>
      </c>
      <c r="Y501" s="72">
        <f>'1 уровень'!Z2868</f>
        <v>0</v>
      </c>
      <c r="Z501" s="72">
        <f>'1 уровень'!AA2868</f>
        <v>-22.37668</v>
      </c>
      <c r="AA501" s="388">
        <f>'1 уровень'!AB2868</f>
        <v>7201.6737400000002</v>
      </c>
      <c r="AB501" s="72"/>
      <c r="AC501" s="72"/>
      <c r="AD501" s="928" t="e">
        <f>'1 уровень'!#REF!</f>
        <v>#REF!</v>
      </c>
      <c r="AE501" s="935" t="e">
        <f>'1 уровень'!#REF!</f>
        <v>#REF!</v>
      </c>
      <c r="AF501" s="196"/>
      <c r="AG501" s="196"/>
      <c r="AH501" s="905"/>
      <c r="AI501" s="59"/>
      <c r="AJ501" s="59"/>
      <c r="AK501" s="277"/>
      <c r="AL501" s="59"/>
      <c r="AM501" s="59"/>
      <c r="AN501" s="59"/>
      <c r="AO501" s="277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  <c r="GD501" s="59"/>
      <c r="GE501" s="59"/>
      <c r="GF501" s="59"/>
      <c r="GG501" s="59"/>
      <c r="GH501" s="59"/>
      <c r="GI501" s="59"/>
      <c r="GJ501" s="59"/>
      <c r="GK501" s="59"/>
      <c r="GL501" s="59"/>
      <c r="GM501" s="59"/>
      <c r="GN501" s="59"/>
      <c r="GO501" s="59"/>
      <c r="GP501" s="59"/>
      <c r="GQ501" s="59"/>
    </row>
    <row r="502" spans="1:199" ht="60" x14ac:dyDescent="0.25">
      <c r="B502" s="18">
        <v>1</v>
      </c>
      <c r="C502" s="173" t="s">
        <v>479</v>
      </c>
      <c r="D502" s="27">
        <f>'1 уровень'!E2869</f>
        <v>0</v>
      </c>
      <c r="E502" s="27">
        <f>'1 уровень'!F2869</f>
        <v>0</v>
      </c>
      <c r="F502" s="27">
        <f>'1 уровень'!G2869</f>
        <v>0</v>
      </c>
      <c r="G502" s="64">
        <f>'1 уровень'!H2869</f>
        <v>0</v>
      </c>
      <c r="H502" s="78">
        <f>'1 уровень'!I2869</f>
        <v>0</v>
      </c>
      <c r="I502" s="78">
        <f>'1 уровень'!J2869</f>
        <v>0</v>
      </c>
      <c r="J502" s="73">
        <f>'1 уровень'!K2869</f>
        <v>0</v>
      </c>
      <c r="K502" s="73">
        <f>'1 уровень'!L2869</f>
        <v>0</v>
      </c>
      <c r="L502" s="73">
        <f>'1 уровень'!M2869</f>
        <v>0</v>
      </c>
      <c r="M502" s="73">
        <f>'1 уровень'!N2869</f>
        <v>0</v>
      </c>
      <c r="N502" s="73">
        <f>'1 уровень'!O2869</f>
        <v>0</v>
      </c>
      <c r="O502" s="73">
        <f>'1 уровень'!P2869</f>
        <v>0</v>
      </c>
      <c r="P502" s="72">
        <f>'1 уровень'!Q2869</f>
        <v>0</v>
      </c>
      <c r="Q502" s="72">
        <f>'1 уровень'!R2869</f>
        <v>0</v>
      </c>
      <c r="R502" s="72">
        <f>'1 уровень'!S2869</f>
        <v>0</v>
      </c>
      <c r="S502" s="72">
        <f>'1 уровень'!T2869</f>
        <v>0</v>
      </c>
      <c r="T502" s="72">
        <f>'1 уровень'!U2869</f>
        <v>0</v>
      </c>
      <c r="U502" s="72">
        <f>'1 уровень'!V2869</f>
        <v>0</v>
      </c>
      <c r="V502" s="793">
        <f>'1 уровень'!W2869</f>
        <v>0</v>
      </c>
      <c r="W502" s="72">
        <f>'1 уровень'!X2869</f>
        <v>0</v>
      </c>
      <c r="X502" s="72">
        <f>'1 уровень'!Y2869</f>
        <v>0</v>
      </c>
      <c r="Y502" s="72">
        <f>'1 уровень'!Z2869</f>
        <v>0</v>
      </c>
      <c r="Z502" s="72">
        <f>'1 уровень'!AA2869</f>
        <v>0</v>
      </c>
      <c r="AA502" s="388">
        <f>'1 уровень'!AB2869</f>
        <v>0</v>
      </c>
      <c r="AB502" s="72" t="e">
        <f>U502/T502*100</f>
        <v>#DIV/0!</v>
      </c>
      <c r="AC502" s="72" t="e">
        <f>AA502/T502*100</f>
        <v>#DIV/0!</v>
      </c>
      <c r="AD502" s="928" t="e">
        <f>'1 уровень'!#REF!</f>
        <v>#REF!</v>
      </c>
      <c r="AE502" s="935" t="e">
        <f>'1 уровень'!#REF!</f>
        <v>#REF!</v>
      </c>
      <c r="AF502" s="196"/>
      <c r="AG502" s="196"/>
      <c r="AH502" s="905"/>
      <c r="AI502" s="59"/>
      <c r="AJ502" s="59"/>
      <c r="AK502" s="277"/>
      <c r="AL502" s="59"/>
      <c r="AM502" s="59"/>
      <c r="AN502" s="59"/>
      <c r="AO502" s="277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  <c r="GD502" s="59"/>
      <c r="GE502" s="59"/>
      <c r="GF502" s="59"/>
      <c r="GG502" s="59"/>
      <c r="GH502" s="59"/>
      <c r="GI502" s="59"/>
      <c r="GJ502" s="59"/>
      <c r="GK502" s="59"/>
      <c r="GL502" s="59"/>
      <c r="GM502" s="59"/>
      <c r="GN502" s="59"/>
      <c r="GO502" s="59"/>
      <c r="GP502" s="59"/>
      <c r="GQ502" s="59"/>
    </row>
    <row r="503" spans="1:199" ht="30" x14ac:dyDescent="0.25">
      <c r="B503" s="18">
        <v>1</v>
      </c>
      <c r="C503" s="173" t="s">
        <v>461</v>
      </c>
      <c r="D503" s="27">
        <f>'1 уровень'!E2870</f>
        <v>1037</v>
      </c>
      <c r="E503" s="27">
        <f>'1 уровень'!F2870</f>
        <v>345.66666666666669</v>
      </c>
      <c r="F503" s="27">
        <f>'1 уровень'!G2870</f>
        <v>130</v>
      </c>
      <c r="G503" s="64">
        <f>'1 уровень'!H2870</f>
        <v>37.608486017357762</v>
      </c>
      <c r="H503" s="78">
        <f>'1 уровень'!I2870</f>
        <v>0</v>
      </c>
      <c r="I503" s="78">
        <f>'1 уровень'!J2870</f>
        <v>0</v>
      </c>
      <c r="J503" s="73">
        <f>'1 уровень'!K2870</f>
        <v>0</v>
      </c>
      <c r="K503" s="73">
        <f>'1 уровень'!L2870</f>
        <v>0</v>
      </c>
      <c r="L503" s="73">
        <f>'1 уровень'!M2870</f>
        <v>0</v>
      </c>
      <c r="M503" s="73">
        <f>'1 уровень'!N2870</f>
        <v>0</v>
      </c>
      <c r="N503" s="73">
        <f>'1 уровень'!O2870</f>
        <v>0</v>
      </c>
      <c r="O503" s="73">
        <f>'1 уровень'!P2870</f>
        <v>0</v>
      </c>
      <c r="P503" s="72">
        <f>'1 уровень'!Q2870</f>
        <v>1836.69326</v>
      </c>
      <c r="Q503" s="72">
        <f>'1 уровень'!R2870</f>
        <v>1836.69326</v>
      </c>
      <c r="R503" s="72">
        <f>'1 уровень'!S2870</f>
        <v>1836.69326</v>
      </c>
      <c r="S503" s="72">
        <f>'1 уровень'!T2870</f>
        <v>1836.69326</v>
      </c>
      <c r="T503" s="72">
        <f>'1 уровень'!U2870</f>
        <v>612.23108666666667</v>
      </c>
      <c r="U503" s="72">
        <f>'1 уровень'!V2870</f>
        <v>313.8603</v>
      </c>
      <c r="V503" s="793">
        <f>'1 уровень'!W2870</f>
        <v>0</v>
      </c>
      <c r="W503" s="72">
        <f>'1 уровень'!X2870</f>
        <v>0</v>
      </c>
      <c r="X503" s="72">
        <f>'1 уровень'!Y2870</f>
        <v>-298.37078666666667</v>
      </c>
      <c r="Y503" s="72">
        <f>'1 уровень'!Z2870</f>
        <v>0</v>
      </c>
      <c r="Z503" s="72">
        <f>'1 уровень'!AA2870</f>
        <v>0</v>
      </c>
      <c r="AA503" s="388">
        <f>'1 уровень'!AB2870</f>
        <v>313.8603</v>
      </c>
      <c r="AB503" s="72"/>
      <c r="AC503" s="72"/>
      <c r="AD503" s="928" t="e">
        <f>'1 уровень'!#REF!</f>
        <v>#REF!</v>
      </c>
      <c r="AE503" s="935" t="e">
        <f>'1 уровень'!#REF!</f>
        <v>#REF!</v>
      </c>
      <c r="AF503" s="196"/>
      <c r="AG503" s="196"/>
      <c r="AH503" s="905"/>
      <c r="AI503" s="59"/>
      <c r="AJ503" s="59"/>
      <c r="AK503" s="277"/>
      <c r="AL503" s="59"/>
      <c r="AM503" s="59"/>
      <c r="AN503" s="59"/>
      <c r="AO503" s="277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  <c r="GD503" s="59"/>
      <c r="GE503" s="59"/>
      <c r="GF503" s="59"/>
      <c r="GG503" s="59"/>
      <c r="GH503" s="59"/>
      <c r="GI503" s="59"/>
      <c r="GJ503" s="59"/>
      <c r="GK503" s="59"/>
      <c r="GL503" s="59"/>
      <c r="GM503" s="59"/>
      <c r="GN503" s="59"/>
      <c r="GO503" s="59"/>
      <c r="GP503" s="59"/>
      <c r="GQ503" s="59"/>
    </row>
    <row r="504" spans="1:199" ht="30" x14ac:dyDescent="0.25">
      <c r="B504" s="18">
        <v>1</v>
      </c>
      <c r="C504" s="295" t="s">
        <v>462</v>
      </c>
      <c r="D504" s="27">
        <f>'1 уровень'!E2871</f>
        <v>0</v>
      </c>
      <c r="E504" s="27">
        <f>'1 уровень'!F2871</f>
        <v>0</v>
      </c>
      <c r="F504" s="27">
        <f>'1 уровень'!G2871</f>
        <v>0</v>
      </c>
      <c r="G504" s="64">
        <f>'1 уровень'!H2871</f>
        <v>0</v>
      </c>
      <c r="H504" s="78">
        <f>'1 уровень'!I2871</f>
        <v>0</v>
      </c>
      <c r="I504" s="78">
        <f>'1 уровень'!J2871</f>
        <v>0</v>
      </c>
      <c r="J504" s="73">
        <f>'1 уровень'!K2871</f>
        <v>0</v>
      </c>
      <c r="K504" s="73">
        <f>'1 уровень'!L2871</f>
        <v>0</v>
      </c>
      <c r="L504" s="73">
        <f>'1 уровень'!M2871</f>
        <v>0</v>
      </c>
      <c r="M504" s="73">
        <f>'1 уровень'!N2871</f>
        <v>0</v>
      </c>
      <c r="N504" s="73">
        <f>'1 уровень'!O2871</f>
        <v>0</v>
      </c>
      <c r="O504" s="73">
        <f>'1 уровень'!P2871</f>
        <v>0</v>
      </c>
      <c r="P504" s="72">
        <f>'1 уровень'!Q2871</f>
        <v>0</v>
      </c>
      <c r="Q504" s="72">
        <f>'1 уровень'!R2871</f>
        <v>0</v>
      </c>
      <c r="R504" s="72">
        <f>'1 уровень'!S2871</f>
        <v>0</v>
      </c>
      <c r="S504" s="72">
        <f>'1 уровень'!T2871</f>
        <v>0</v>
      </c>
      <c r="T504" s="72">
        <f>'1 уровень'!U2871</f>
        <v>0</v>
      </c>
      <c r="U504" s="72">
        <f>'1 уровень'!V2871</f>
        <v>0</v>
      </c>
      <c r="V504" s="793">
        <f>'1 уровень'!W2871</f>
        <v>0</v>
      </c>
      <c r="W504" s="72">
        <f>'1 уровень'!X2871</f>
        <v>0</v>
      </c>
      <c r="X504" s="72">
        <f>'1 уровень'!Y2871</f>
        <v>0</v>
      </c>
      <c r="Y504" s="72">
        <f>'1 уровень'!Z2871</f>
        <v>0</v>
      </c>
      <c r="Z504" s="72">
        <f>'1 уровень'!AA2871</f>
        <v>0</v>
      </c>
      <c r="AA504" s="388">
        <f>'1 уровень'!AB2871</f>
        <v>0</v>
      </c>
      <c r="AB504" s="72" t="e">
        <f t="shared" ref="AB504:AB510" si="22">U504/T504*100</f>
        <v>#DIV/0!</v>
      </c>
      <c r="AC504" s="72" t="e">
        <f t="shared" ref="AC504:AC510" si="23">AA504/T504*100</f>
        <v>#DIV/0!</v>
      </c>
      <c r="AD504" s="928" t="e">
        <f>'1 уровень'!#REF!</f>
        <v>#REF!</v>
      </c>
      <c r="AE504" s="935" t="e">
        <f>'1 уровень'!#REF!</f>
        <v>#REF!</v>
      </c>
      <c r="AF504" s="196"/>
      <c r="AG504" s="196"/>
      <c r="AH504" s="905"/>
      <c r="AI504" s="59"/>
      <c r="AJ504" s="59"/>
      <c r="AK504" s="277"/>
      <c r="AL504" s="59"/>
      <c r="AM504" s="59"/>
      <c r="AN504" s="59"/>
      <c r="AO504" s="277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  <c r="GD504" s="59"/>
      <c r="GE504" s="59"/>
      <c r="GF504" s="59"/>
      <c r="GG504" s="59"/>
      <c r="GH504" s="59"/>
      <c r="GI504" s="59"/>
      <c r="GJ504" s="59"/>
      <c r="GK504" s="59"/>
      <c r="GL504" s="59"/>
      <c r="GM504" s="59"/>
      <c r="GN504" s="59"/>
      <c r="GO504" s="59"/>
      <c r="GP504" s="59"/>
      <c r="GQ504" s="59"/>
    </row>
    <row r="505" spans="1:199" ht="45" x14ac:dyDescent="0.25">
      <c r="B505" s="18">
        <v>1</v>
      </c>
      <c r="C505" s="173" t="s">
        <v>463</v>
      </c>
      <c r="D505" s="27">
        <f>'1 уровень'!E2872</f>
        <v>26</v>
      </c>
      <c r="E505" s="27">
        <f>'1 уровень'!F2872</f>
        <v>8.6666666666666661</v>
      </c>
      <c r="F505" s="27">
        <f>'1 уровень'!G2872</f>
        <v>97</v>
      </c>
      <c r="G505" s="64">
        <f>'1 уровень'!H2872</f>
        <v>1119.2307692307693</v>
      </c>
      <c r="H505" s="78">
        <f>'1 уровень'!I2872</f>
        <v>0</v>
      </c>
      <c r="I505" s="78">
        <f>'1 уровень'!J2872</f>
        <v>0</v>
      </c>
      <c r="J505" s="73">
        <f>'1 уровень'!K2872</f>
        <v>0</v>
      </c>
      <c r="K505" s="73">
        <f>'1 уровень'!L2872</f>
        <v>0</v>
      </c>
      <c r="L505" s="73">
        <f>'1 уровень'!M2872</f>
        <v>0</v>
      </c>
      <c r="M505" s="73">
        <f>'1 уровень'!N2872</f>
        <v>0</v>
      </c>
      <c r="N505" s="73">
        <f>'1 уровень'!O2872</f>
        <v>0</v>
      </c>
      <c r="O505" s="73">
        <f>'1 уровень'!P2872</f>
        <v>0</v>
      </c>
      <c r="P505" s="72">
        <f>'1 уровень'!Q2872</f>
        <v>204.399</v>
      </c>
      <c r="Q505" s="72">
        <f>'1 уровень'!R2872</f>
        <v>204.399</v>
      </c>
      <c r="R505" s="72">
        <f>'1 уровень'!S2872</f>
        <v>204.399</v>
      </c>
      <c r="S505" s="72">
        <f>'1 уровень'!T2872</f>
        <v>204.399</v>
      </c>
      <c r="T505" s="72">
        <f>'1 уровень'!U2872</f>
        <v>68.132999999999996</v>
      </c>
      <c r="U505" s="72">
        <f>'1 уровень'!V2872</f>
        <v>762.56550000000004</v>
      </c>
      <c r="V505" s="793">
        <f>'1 уровень'!W2872</f>
        <v>0</v>
      </c>
      <c r="W505" s="72">
        <f>'1 уровень'!X2872</f>
        <v>0</v>
      </c>
      <c r="X505" s="72">
        <f>'1 уровень'!Y2872</f>
        <v>694.4325</v>
      </c>
      <c r="Y505" s="72">
        <f>'1 уровень'!Z2872</f>
        <v>0</v>
      </c>
      <c r="Z505" s="72">
        <f>'1 уровень'!AA2872</f>
        <v>0</v>
      </c>
      <c r="AA505" s="388">
        <f>'1 уровень'!AB2872</f>
        <v>762.56550000000004</v>
      </c>
      <c r="AB505" s="72">
        <f t="shared" si="22"/>
        <v>1119.2307692307693</v>
      </c>
      <c r="AC505" s="72">
        <f t="shared" si="23"/>
        <v>1119.2307692307693</v>
      </c>
      <c r="AD505" s="928" t="e">
        <f>'1 уровень'!#REF!</f>
        <v>#REF!</v>
      </c>
      <c r="AE505" s="935" t="e">
        <f>'1 уровень'!#REF!</f>
        <v>#REF!</v>
      </c>
      <c r="AF505" s="196"/>
      <c r="AG505" s="196"/>
      <c r="AH505" s="905"/>
      <c r="AI505" s="59"/>
      <c r="AJ505" s="59"/>
      <c r="AK505" s="277"/>
      <c r="AL505" s="59"/>
      <c r="AM505" s="59"/>
      <c r="AN505" s="59"/>
      <c r="AO505" s="277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  <c r="GD505" s="59"/>
      <c r="GE505" s="59"/>
      <c r="GF505" s="59"/>
      <c r="GG505" s="59"/>
      <c r="GH505" s="59"/>
      <c r="GI505" s="59"/>
      <c r="GJ505" s="59"/>
      <c r="GK505" s="59"/>
      <c r="GL505" s="59"/>
      <c r="GM505" s="59"/>
      <c r="GN505" s="59"/>
      <c r="GO505" s="59"/>
      <c r="GP505" s="59"/>
      <c r="GQ505" s="59"/>
    </row>
    <row r="506" spans="1:199" ht="30" x14ac:dyDescent="0.25">
      <c r="B506" s="18">
        <v>1</v>
      </c>
      <c r="C506" s="173" t="s">
        <v>464</v>
      </c>
      <c r="D506" s="27">
        <f>'1 уровень'!E2873</f>
        <v>182</v>
      </c>
      <c r="E506" s="27">
        <f>'1 уровень'!F2873</f>
        <v>60.666666666666664</v>
      </c>
      <c r="F506" s="27">
        <f>'1 уровень'!G2873</f>
        <v>177</v>
      </c>
      <c r="G506" s="64">
        <f>'1 уровень'!H2873</f>
        <v>291.75824175824181</v>
      </c>
      <c r="H506" s="78">
        <f>'1 уровень'!I2873</f>
        <v>0</v>
      </c>
      <c r="I506" s="78">
        <f>'1 уровень'!J2873</f>
        <v>0</v>
      </c>
      <c r="J506" s="73">
        <f>'1 уровень'!K2873</f>
        <v>0</v>
      </c>
      <c r="K506" s="73">
        <f>'1 уровень'!L2873</f>
        <v>0</v>
      </c>
      <c r="L506" s="73">
        <f>'1 уровень'!M2873</f>
        <v>0</v>
      </c>
      <c r="M506" s="73">
        <f>'1 уровень'!N2873</f>
        <v>0</v>
      </c>
      <c r="N506" s="73">
        <f>'1 уровень'!O2873</f>
        <v>0</v>
      </c>
      <c r="O506" s="73">
        <f>'1 уровень'!P2873</f>
        <v>0</v>
      </c>
      <c r="P506" s="72">
        <f>'1 уровень'!Q2873</f>
        <v>1430.7929999999999</v>
      </c>
      <c r="Q506" s="72">
        <f>'1 уровень'!R2873</f>
        <v>1430.7929999999999</v>
      </c>
      <c r="R506" s="72">
        <f>'1 уровень'!S2873</f>
        <v>1430.7929999999999</v>
      </c>
      <c r="S506" s="72">
        <f>'1 уровень'!T2873</f>
        <v>1430.7929999999999</v>
      </c>
      <c r="T506" s="72">
        <f>'1 уровень'!U2873</f>
        <v>476.93099999999998</v>
      </c>
      <c r="U506" s="72">
        <f>'1 уровень'!V2873</f>
        <v>1391.4855</v>
      </c>
      <c r="V506" s="793">
        <f>'1 уровень'!W2873</f>
        <v>0</v>
      </c>
      <c r="W506" s="72">
        <f>'1 уровень'!X2873</f>
        <v>0</v>
      </c>
      <c r="X506" s="72">
        <f>'1 уровень'!Y2873</f>
        <v>914.55449999999996</v>
      </c>
      <c r="Y506" s="72">
        <f>'1 уровень'!Z2873</f>
        <v>0</v>
      </c>
      <c r="Z506" s="72">
        <f>'1 уровень'!AA2873</f>
        <v>-5.0440599999999991</v>
      </c>
      <c r="AA506" s="388">
        <f>'1 уровень'!AB2873</f>
        <v>1386.4414400000001</v>
      </c>
      <c r="AB506" s="72">
        <f t="shared" si="22"/>
        <v>291.75824175824181</v>
      </c>
      <c r="AC506" s="72">
        <f t="shared" si="23"/>
        <v>290.70063384430875</v>
      </c>
      <c r="AD506" s="928" t="e">
        <f>'1 уровень'!#REF!</f>
        <v>#REF!</v>
      </c>
      <c r="AE506" s="935" t="e">
        <f>'1 уровень'!#REF!</f>
        <v>#REF!</v>
      </c>
      <c r="AF506" s="196"/>
      <c r="AG506" s="196"/>
      <c r="AH506" s="905"/>
      <c r="AI506" s="59"/>
      <c r="AJ506" s="59"/>
      <c r="AK506" s="277"/>
      <c r="AL506" s="59"/>
      <c r="AM506" s="59"/>
      <c r="AN506" s="59"/>
      <c r="AO506" s="277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  <c r="GD506" s="59"/>
      <c r="GE506" s="59"/>
      <c r="GF506" s="59"/>
      <c r="GG506" s="59"/>
      <c r="GH506" s="59"/>
      <c r="GI506" s="59"/>
      <c r="GJ506" s="59"/>
      <c r="GK506" s="59"/>
      <c r="GL506" s="59"/>
      <c r="GM506" s="59"/>
      <c r="GN506" s="59"/>
      <c r="GO506" s="59"/>
      <c r="GP506" s="59"/>
      <c r="GQ506" s="59"/>
    </row>
    <row r="507" spans="1:199" ht="45" x14ac:dyDescent="0.25">
      <c r="A507" s="18">
        <v>1</v>
      </c>
      <c r="B507" s="18">
        <v>1</v>
      </c>
      <c r="C507" s="173" t="s">
        <v>273</v>
      </c>
      <c r="D507" s="27">
        <f>'1 уровень'!E2874</f>
        <v>7377</v>
      </c>
      <c r="E507" s="27">
        <f>'1 уровень'!F2874</f>
        <v>2459</v>
      </c>
      <c r="F507" s="27">
        <f>'1 уровень'!G2874</f>
        <v>1867</v>
      </c>
      <c r="G507" s="64">
        <f>'1 уровень'!H2874</f>
        <v>75.925172834485565</v>
      </c>
      <c r="H507" s="78">
        <f>'1 уровень'!I2874</f>
        <v>0</v>
      </c>
      <c r="I507" s="78">
        <f>'1 уровень'!J2874</f>
        <v>0</v>
      </c>
      <c r="J507" s="73">
        <f>'1 уровень'!K2874</f>
        <v>0</v>
      </c>
      <c r="K507" s="73">
        <f>'1 уровень'!L2874</f>
        <v>0</v>
      </c>
      <c r="L507" s="73">
        <f>'1 уровень'!M2874</f>
        <v>0</v>
      </c>
      <c r="M507" s="73">
        <f>'1 уровень'!N2874</f>
        <v>0</v>
      </c>
      <c r="N507" s="73">
        <f>'1 уровень'!O2874</f>
        <v>0</v>
      </c>
      <c r="O507" s="73">
        <f>'1 уровень'!P2874</f>
        <v>0</v>
      </c>
      <c r="P507" s="72">
        <f>'1 уровень'!Q2874</f>
        <v>17236.958320000002</v>
      </c>
      <c r="Q507" s="72">
        <f>'1 уровень'!R2874</f>
        <v>17236.958320000002</v>
      </c>
      <c r="R507" s="72">
        <f>'1 уровень'!S2874</f>
        <v>17236.958320000002</v>
      </c>
      <c r="S507" s="72">
        <f>'1 уровень'!T2874</f>
        <v>17236.958320000002</v>
      </c>
      <c r="T507" s="72">
        <f>'1 уровень'!U2874</f>
        <v>5745.6527733333332</v>
      </c>
      <c r="U507" s="72">
        <f>'1 уровень'!V2874</f>
        <v>3071.2618699999998</v>
      </c>
      <c r="V507" s="793">
        <f>'1 уровень'!W2874</f>
        <v>0</v>
      </c>
      <c r="W507" s="72">
        <f>'1 уровень'!X2874</f>
        <v>0</v>
      </c>
      <c r="X507" s="72">
        <f>'1 уровень'!Y2874</f>
        <v>-2674.3909033333339</v>
      </c>
      <c r="Y507" s="72">
        <f>'1 уровень'!Z2874</f>
        <v>0</v>
      </c>
      <c r="Z507" s="72">
        <f>'1 уровень'!AA2874</f>
        <v>0</v>
      </c>
      <c r="AA507" s="388">
        <f>'1 уровень'!AB2874</f>
        <v>3071.2618699999998</v>
      </c>
      <c r="AB507" s="72">
        <f t="shared" si="22"/>
        <v>53.453662989422369</v>
      </c>
      <c r="AC507" s="72">
        <f t="shared" si="23"/>
        <v>53.453662989422369</v>
      </c>
      <c r="AD507" s="928" t="e">
        <f>'1 уровень'!#REF!</f>
        <v>#REF!</v>
      </c>
      <c r="AE507" s="935" t="e">
        <f>'1 уровень'!#REF!</f>
        <v>#REF!</v>
      </c>
      <c r="AF507" s="196"/>
      <c r="AG507" s="196"/>
      <c r="AH507" s="905"/>
      <c r="AK507" s="992"/>
      <c r="AO507" s="277"/>
    </row>
    <row r="508" spans="1:199" ht="30" x14ac:dyDescent="0.25">
      <c r="A508" s="18">
        <v>1</v>
      </c>
      <c r="B508" s="18">
        <v>1</v>
      </c>
      <c r="C508" s="173" t="s">
        <v>465</v>
      </c>
      <c r="D508" s="27">
        <f>'1 уровень'!E2875</f>
        <v>2539</v>
      </c>
      <c r="E508" s="27">
        <f>'1 уровень'!F2875</f>
        <v>846.33333333333337</v>
      </c>
      <c r="F508" s="27">
        <f>'1 уровень'!G2875</f>
        <v>172</v>
      </c>
      <c r="G508" s="64">
        <f>'1 уровень'!H2875</f>
        <v>20.322961795982668</v>
      </c>
      <c r="H508" s="78">
        <f>'1 уровень'!I2875</f>
        <v>0</v>
      </c>
      <c r="I508" s="78">
        <f>'1 уровень'!J2875</f>
        <v>0</v>
      </c>
      <c r="J508" s="73">
        <f>'1 уровень'!K2875</f>
        <v>0</v>
      </c>
      <c r="K508" s="73">
        <f>'1 уровень'!L2875</f>
        <v>0</v>
      </c>
      <c r="L508" s="73">
        <f>'1 уровень'!M2875</f>
        <v>0</v>
      </c>
      <c r="M508" s="73">
        <f>'1 уровень'!N2875</f>
        <v>0</v>
      </c>
      <c r="N508" s="73">
        <f>'1 уровень'!O2875</f>
        <v>0</v>
      </c>
      <c r="O508" s="73">
        <f>'1 уровень'!P2875</f>
        <v>0</v>
      </c>
      <c r="P508" s="72">
        <f>'1 уровень'!Q2875</f>
        <v>3826.7554100000002</v>
      </c>
      <c r="Q508" s="72">
        <f>'1 уровень'!R2875</f>
        <v>3826.7554100000002</v>
      </c>
      <c r="R508" s="72">
        <f>'1 уровень'!S2875</f>
        <v>3826.7554100000002</v>
      </c>
      <c r="S508" s="72">
        <f>'1 уровень'!T2875</f>
        <v>3826.7554100000002</v>
      </c>
      <c r="T508" s="72">
        <f>'1 уровень'!U2875</f>
        <v>1275.5851366666668</v>
      </c>
      <c r="U508" s="72">
        <f>'1 уровень'!V2875</f>
        <v>298.01795999999996</v>
      </c>
      <c r="V508" s="793">
        <f>'1 уровень'!W2875</f>
        <v>0</v>
      </c>
      <c r="W508" s="72">
        <f>'1 уровень'!X2875</f>
        <v>0</v>
      </c>
      <c r="X508" s="72">
        <f>'1 уровень'!Y2875</f>
        <v>-977.56717666666691</v>
      </c>
      <c r="Y508" s="72">
        <f>'1 уровень'!Z2875</f>
        <v>0</v>
      </c>
      <c r="Z508" s="72">
        <f>'1 уровень'!AA2875</f>
        <v>0</v>
      </c>
      <c r="AA508" s="388">
        <f>'1 уровень'!AB2875</f>
        <v>298.01795999999996</v>
      </c>
      <c r="AB508" s="72">
        <f t="shared" si="22"/>
        <v>23.363235540575083</v>
      </c>
      <c r="AC508" s="72">
        <f t="shared" si="23"/>
        <v>23.363235540575083</v>
      </c>
      <c r="AD508" s="928" t="e">
        <f>'1 уровень'!#REF!</f>
        <v>#REF!</v>
      </c>
      <c r="AE508" s="935" t="e">
        <f>'1 уровень'!#REF!</f>
        <v>#REF!</v>
      </c>
      <c r="AF508" s="196"/>
      <c r="AG508" s="196"/>
      <c r="AH508" s="905"/>
      <c r="AK508" s="992"/>
      <c r="AO508" s="277"/>
    </row>
    <row r="509" spans="1:199" ht="60" x14ac:dyDescent="0.25">
      <c r="A509" s="18">
        <v>1</v>
      </c>
      <c r="B509" s="18">
        <v>1</v>
      </c>
      <c r="C509" s="173" t="s">
        <v>466</v>
      </c>
      <c r="D509" s="27">
        <f>'1 уровень'!E2876</f>
        <v>3907</v>
      </c>
      <c r="E509" s="27">
        <f>'1 уровень'!F2876</f>
        <v>1302.3333333333333</v>
      </c>
      <c r="F509" s="27">
        <f>'1 уровень'!G2876</f>
        <v>1481</v>
      </c>
      <c r="G509" s="64">
        <f>'1 уровень'!H2876</f>
        <v>113.71896595853596</v>
      </c>
      <c r="H509" s="78">
        <f>'1 уровень'!I2876</f>
        <v>0</v>
      </c>
      <c r="I509" s="78">
        <f>'1 уровень'!J2876</f>
        <v>0</v>
      </c>
      <c r="J509" s="73">
        <f>'1 уровень'!K2876</f>
        <v>0</v>
      </c>
      <c r="K509" s="73">
        <f>'1 уровень'!L2876</f>
        <v>0</v>
      </c>
      <c r="L509" s="73">
        <f>'1 уровень'!M2876</f>
        <v>0</v>
      </c>
      <c r="M509" s="73">
        <f>'1 уровень'!N2876</f>
        <v>0</v>
      </c>
      <c r="N509" s="73">
        <f>'1 уровень'!O2876</f>
        <v>0</v>
      </c>
      <c r="O509" s="73">
        <f>'1 уровень'!P2876</f>
        <v>0</v>
      </c>
      <c r="P509" s="72">
        <f>'1 уровень'!Q2876</f>
        <v>12282.24055</v>
      </c>
      <c r="Q509" s="72">
        <f>'1 уровень'!R2876</f>
        <v>12282.24055</v>
      </c>
      <c r="R509" s="72">
        <f>'1 уровень'!S2876</f>
        <v>12282.24055</v>
      </c>
      <c r="S509" s="72">
        <f>'1 уровень'!T2876</f>
        <v>12282.24055</v>
      </c>
      <c r="T509" s="72">
        <f>'1 уровень'!U2876</f>
        <v>4094.0801833333335</v>
      </c>
      <c r="U509" s="72">
        <f>'1 уровень'!V2876</f>
        <v>2514.2773699999998</v>
      </c>
      <c r="V509" s="793">
        <f>'1 уровень'!W2876</f>
        <v>0</v>
      </c>
      <c r="W509" s="72">
        <f>'1 уровень'!X2876</f>
        <v>0</v>
      </c>
      <c r="X509" s="72">
        <f>'1 уровень'!Y2876</f>
        <v>-1579.8028133333337</v>
      </c>
      <c r="Y509" s="72">
        <f>'1 уровень'!Z2876</f>
        <v>0</v>
      </c>
      <c r="Z509" s="72">
        <f>'1 уровень'!AA2876</f>
        <v>0</v>
      </c>
      <c r="AA509" s="388">
        <f>'1 уровень'!AB2876</f>
        <v>2514.2773699999998</v>
      </c>
      <c r="AB509" s="72">
        <f t="shared" si="22"/>
        <v>61.412509218442224</v>
      </c>
      <c r="AC509" s="72">
        <f t="shared" si="23"/>
        <v>61.412509218442224</v>
      </c>
      <c r="AD509" s="928" t="e">
        <f>'1 уровень'!#REF!</f>
        <v>#REF!</v>
      </c>
      <c r="AE509" s="935" t="e">
        <f>'1 уровень'!#REF!</f>
        <v>#REF!</v>
      </c>
      <c r="AF509" s="196"/>
      <c r="AG509" s="196"/>
      <c r="AH509" s="905"/>
      <c r="AK509" s="992"/>
      <c r="AO509" s="277"/>
    </row>
    <row r="510" spans="1:199" ht="60" x14ac:dyDescent="0.25">
      <c r="B510" s="18">
        <v>1</v>
      </c>
      <c r="C510" s="295" t="s">
        <v>467</v>
      </c>
      <c r="D510" s="27">
        <f>'1 уровень'!E2877</f>
        <v>931</v>
      </c>
      <c r="E510" s="27">
        <f>'1 уровень'!F2877</f>
        <v>310.33333333333331</v>
      </c>
      <c r="F510" s="27">
        <f>'1 уровень'!G2877</f>
        <v>214</v>
      </c>
      <c r="G510" s="64">
        <f>'1 уровень'!H2877</f>
        <v>68.95810955961332</v>
      </c>
      <c r="H510" s="78">
        <f>'1 уровень'!I2877</f>
        <v>0</v>
      </c>
      <c r="I510" s="78">
        <f>'1 уровень'!J2877</f>
        <v>0</v>
      </c>
      <c r="J510" s="73">
        <f>'1 уровень'!K2877</f>
        <v>0</v>
      </c>
      <c r="K510" s="73">
        <f>'1 уровень'!L2877</f>
        <v>0</v>
      </c>
      <c r="L510" s="73">
        <f>'1 уровень'!M2877</f>
        <v>0</v>
      </c>
      <c r="M510" s="73">
        <f>'1 уровень'!N2877</f>
        <v>0</v>
      </c>
      <c r="N510" s="73">
        <f>'1 уровень'!O2877</f>
        <v>0</v>
      </c>
      <c r="O510" s="73">
        <f>'1 уровень'!P2877</f>
        <v>0</v>
      </c>
      <c r="P510" s="72">
        <f>'1 уровень'!Q2877</f>
        <v>1127.9623599999998</v>
      </c>
      <c r="Q510" s="72">
        <f>'1 уровень'!R2877</f>
        <v>1127.9623599999998</v>
      </c>
      <c r="R510" s="72">
        <f>'1 уровень'!S2877</f>
        <v>1127.9623599999998</v>
      </c>
      <c r="S510" s="72">
        <f>'1 уровень'!T2877</f>
        <v>1127.9623599999998</v>
      </c>
      <c r="T510" s="72">
        <f>'1 уровень'!U2877</f>
        <v>375.98745333333324</v>
      </c>
      <c r="U510" s="72">
        <f>'1 уровень'!V2877</f>
        <v>258.96653999999995</v>
      </c>
      <c r="V510" s="793">
        <f>'1 уровень'!W2877</f>
        <v>0</v>
      </c>
      <c r="W510" s="72">
        <f>'1 уровень'!X2877</f>
        <v>0</v>
      </c>
      <c r="X510" s="72">
        <f>'1 уровень'!Y2877</f>
        <v>-117.02091333333328</v>
      </c>
      <c r="Y510" s="72">
        <f>'1 уровень'!Z2877</f>
        <v>0</v>
      </c>
      <c r="Z510" s="72">
        <f>'1 уровень'!AA2877</f>
        <v>0</v>
      </c>
      <c r="AA510" s="388">
        <f>'1 уровень'!AB2877</f>
        <v>258.96653999999995</v>
      </c>
      <c r="AB510" s="72">
        <f t="shared" si="22"/>
        <v>68.876378108929103</v>
      </c>
      <c r="AC510" s="72">
        <f t="shared" si="23"/>
        <v>68.876378108929103</v>
      </c>
      <c r="AD510" s="928" t="e">
        <f>'1 уровень'!#REF!</f>
        <v>#REF!</v>
      </c>
      <c r="AE510" s="935" t="e">
        <f>'1 уровень'!#REF!</f>
        <v>#REF!</v>
      </c>
      <c r="AF510" s="196"/>
      <c r="AG510" s="196"/>
      <c r="AH510" s="905"/>
      <c r="AK510" s="992"/>
      <c r="AO510" s="277"/>
    </row>
    <row r="511" spans="1:199" ht="29.25" x14ac:dyDescent="0.25">
      <c r="A511" s="18">
        <v>1</v>
      </c>
      <c r="B511" s="18">
        <v>1</v>
      </c>
      <c r="C511" s="292" t="s">
        <v>311</v>
      </c>
      <c r="D511" s="27">
        <f>'1 уровень'!E2878</f>
        <v>2280.2999999999997</v>
      </c>
      <c r="E511" s="27">
        <f>'1 уровень'!F2878</f>
        <v>760.09999999999991</v>
      </c>
      <c r="F511" s="27">
        <f>'1 уровень'!G2878</f>
        <v>1924.8225</v>
      </c>
      <c r="G511" s="64">
        <f>'1 уровень'!H2878</f>
        <v>253.23279831601107</v>
      </c>
      <c r="H511" s="78">
        <f>'1 уровень'!I2878</f>
        <v>0</v>
      </c>
      <c r="I511" s="78">
        <f>'1 уровень'!J2878</f>
        <v>0</v>
      </c>
      <c r="J511" s="73">
        <f>'1 уровень'!K2878</f>
        <v>0</v>
      </c>
      <c r="K511" s="73">
        <f>'1 уровень'!L2878</f>
        <v>0</v>
      </c>
      <c r="L511" s="73">
        <f>'1 уровень'!M2878</f>
        <v>0</v>
      </c>
      <c r="M511" s="73">
        <f>'1 уровень'!N2878</f>
        <v>0</v>
      </c>
      <c r="N511" s="73">
        <f>'1 уровень'!O2878</f>
        <v>0</v>
      </c>
      <c r="O511" s="73">
        <f>'1 уровень'!P2878</f>
        <v>0</v>
      </c>
      <c r="P511" s="72">
        <f>'1 уровень'!Q2878</f>
        <v>7533.743199999999</v>
      </c>
      <c r="Q511" s="72">
        <f>'1 уровень'!R2878</f>
        <v>7533.743199999999</v>
      </c>
      <c r="R511" s="72">
        <f>'1 уровень'!S2878</f>
        <v>7533.743199999999</v>
      </c>
      <c r="S511" s="72">
        <f>'1 уровень'!T2878</f>
        <v>7533.743199999999</v>
      </c>
      <c r="T511" s="72">
        <f>'1 уровень'!U2878</f>
        <v>2511.2477333333331</v>
      </c>
      <c r="U511" s="72">
        <f>'1 уровень'!V2878</f>
        <v>2962.0873699999993</v>
      </c>
      <c r="V511" s="793">
        <f>'1 уровень'!W2878</f>
        <v>0</v>
      </c>
      <c r="W511" s="72">
        <f>'1 уровень'!X2878</f>
        <v>0</v>
      </c>
      <c r="X511" s="72">
        <f>'1 уровень'!Y2878</f>
        <v>450.83963666666614</v>
      </c>
      <c r="Y511" s="72">
        <f>'1 уровень'!Z2878</f>
        <v>0</v>
      </c>
      <c r="Z511" s="72">
        <f>'1 уровень'!AA2878</f>
        <v>-3.5527136788005009E-15</v>
      </c>
      <c r="AA511" s="388">
        <f>'1 уровень'!AB2878</f>
        <v>2962.0873699999993</v>
      </c>
      <c r="AB511" s="72"/>
      <c r="AC511" s="72"/>
      <c r="AD511" s="928" t="e">
        <f>'1 уровень'!#REF!</f>
        <v>#REF!</v>
      </c>
      <c r="AE511" s="935" t="e">
        <f>'1 уровень'!#REF!</f>
        <v>#REF!</v>
      </c>
      <c r="AF511" s="196"/>
      <c r="AG511" s="196"/>
      <c r="AH511" s="905"/>
      <c r="AK511" s="992"/>
      <c r="AO511" s="277"/>
    </row>
    <row r="512" spans="1:199" x14ac:dyDescent="0.25">
      <c r="A512" s="18">
        <v>1</v>
      </c>
      <c r="B512" s="18">
        <v>1</v>
      </c>
      <c r="C512" s="173" t="s">
        <v>304</v>
      </c>
      <c r="D512" s="27">
        <f>'1 уровень'!E2879</f>
        <v>0</v>
      </c>
      <c r="E512" s="27">
        <f>'1 уровень'!F2879</f>
        <v>0</v>
      </c>
      <c r="F512" s="27">
        <f>'1 уровень'!G2879</f>
        <v>0</v>
      </c>
      <c r="G512" s="64">
        <f>'1 уровень'!H2879</f>
        <v>0</v>
      </c>
      <c r="H512" s="78">
        <f>'1 уровень'!I2879</f>
        <v>0</v>
      </c>
      <c r="I512" s="78">
        <f>'1 уровень'!J2879</f>
        <v>0</v>
      </c>
      <c r="J512" s="73">
        <f>'1 уровень'!K2879</f>
        <v>0</v>
      </c>
      <c r="K512" s="73">
        <f>'1 уровень'!L2879</f>
        <v>0</v>
      </c>
      <c r="L512" s="73">
        <f>'1 уровень'!M2879</f>
        <v>0</v>
      </c>
      <c r="M512" s="73">
        <f>'1 уровень'!N2879</f>
        <v>0</v>
      </c>
      <c r="N512" s="73">
        <f>'1 уровень'!O2879</f>
        <v>0</v>
      </c>
      <c r="O512" s="73">
        <f>'1 уровень'!P2879</f>
        <v>0</v>
      </c>
      <c r="P512" s="72">
        <f>'1 уровень'!Q2879</f>
        <v>0</v>
      </c>
      <c r="Q512" s="72">
        <f>'1 уровень'!R2879</f>
        <v>0</v>
      </c>
      <c r="R512" s="72">
        <f>'1 уровень'!S2879</f>
        <v>0</v>
      </c>
      <c r="S512" s="72">
        <f>'1 уровень'!T2879</f>
        <v>0</v>
      </c>
      <c r="T512" s="72">
        <f>'1 уровень'!U2879</f>
        <v>0</v>
      </c>
      <c r="U512" s="72">
        <f>'1 уровень'!V2879</f>
        <v>0</v>
      </c>
      <c r="V512" s="793">
        <f>'1 уровень'!W2879</f>
        <v>0</v>
      </c>
      <c r="W512" s="72">
        <f>'1 уровень'!X2879</f>
        <v>0</v>
      </c>
      <c r="X512" s="72">
        <f>'1 уровень'!Y2879</f>
        <v>0</v>
      </c>
      <c r="Y512" s="72">
        <f>'1 уровень'!Z2879</f>
        <v>0</v>
      </c>
      <c r="Z512" s="72">
        <f>'1 уровень'!AA2879</f>
        <v>0</v>
      </c>
      <c r="AA512" s="388">
        <f>'1 уровень'!AB2879</f>
        <v>0</v>
      </c>
      <c r="AB512" s="72"/>
      <c r="AC512" s="72"/>
      <c r="AD512" s="928" t="e">
        <f>'1 уровень'!#REF!</f>
        <v>#REF!</v>
      </c>
      <c r="AE512" s="935" t="e">
        <f>'1 уровень'!#REF!</f>
        <v>#REF!</v>
      </c>
      <c r="AF512" s="196"/>
      <c r="AG512" s="196"/>
      <c r="AH512" s="905"/>
      <c r="AK512" s="992"/>
      <c r="AO512" s="277"/>
    </row>
    <row r="513" spans="1:41" ht="30" x14ac:dyDescent="0.25">
      <c r="A513" s="18">
        <v>1</v>
      </c>
      <c r="B513" s="18">
        <v>1</v>
      </c>
      <c r="C513" s="295" t="s">
        <v>443</v>
      </c>
      <c r="D513" s="27">
        <f>'1 уровень'!E2880</f>
        <v>225</v>
      </c>
      <c r="E513" s="27">
        <f>'1 уровень'!F2880</f>
        <v>75</v>
      </c>
      <c r="F513" s="27">
        <f>'1 уровень'!G2880</f>
        <v>600.82249999999999</v>
      </c>
      <c r="G513" s="64">
        <f>'1 уровень'!H2880</f>
        <v>801.09666666666669</v>
      </c>
      <c r="H513" s="78">
        <f>'1 уровень'!I2880</f>
        <v>0</v>
      </c>
      <c r="I513" s="78">
        <f>'1 уровень'!J2880</f>
        <v>0</v>
      </c>
      <c r="J513" s="73">
        <f>'1 уровень'!K2880</f>
        <v>0</v>
      </c>
      <c r="K513" s="73">
        <f>'1 уровень'!L2880</f>
        <v>0</v>
      </c>
      <c r="L513" s="73">
        <f>'1 уровень'!M2880</f>
        <v>0</v>
      </c>
      <c r="M513" s="73">
        <f>'1 уровень'!N2880</f>
        <v>0</v>
      </c>
      <c r="N513" s="73">
        <f>'1 уровень'!O2880</f>
        <v>0</v>
      </c>
      <c r="O513" s="73">
        <f>'1 уровень'!P2880</f>
        <v>0</v>
      </c>
      <c r="P513" s="72">
        <f>'1 уровень'!Q2880</f>
        <v>0</v>
      </c>
      <c r="Q513" s="72">
        <f>'1 уровень'!R2880</f>
        <v>0</v>
      </c>
      <c r="R513" s="72">
        <f>'1 уровень'!S2880</f>
        <v>0</v>
      </c>
      <c r="S513" s="72">
        <f>'1 уровень'!T2880</f>
        <v>0</v>
      </c>
      <c r="T513" s="72">
        <f>'1 уровень'!U2880</f>
        <v>0</v>
      </c>
      <c r="U513" s="72">
        <f>'1 уровень'!V2880</f>
        <v>0</v>
      </c>
      <c r="V513" s="793">
        <f>'1 уровень'!W2880</f>
        <v>0</v>
      </c>
      <c r="W513" s="72">
        <f>'1 уровень'!X2880</f>
        <v>0</v>
      </c>
      <c r="X513" s="72">
        <f>'1 уровень'!Y2880</f>
        <v>0</v>
      </c>
      <c r="Y513" s="72">
        <f>'1 уровень'!Z2880</f>
        <v>0</v>
      </c>
      <c r="Z513" s="72">
        <f>'1 уровень'!AA2880</f>
        <v>0</v>
      </c>
      <c r="AA513" s="388">
        <f>'1 уровень'!AB2880</f>
        <v>0</v>
      </c>
      <c r="AB513" s="72"/>
      <c r="AC513" s="72"/>
      <c r="AD513" s="928" t="e">
        <f>'1 уровень'!#REF!</f>
        <v>#REF!</v>
      </c>
      <c r="AE513" s="935" t="e">
        <f>'1 уровень'!#REF!</f>
        <v>#REF!</v>
      </c>
      <c r="AF513" s="196"/>
      <c r="AG513" s="196"/>
      <c r="AH513" s="905"/>
      <c r="AK513" s="992"/>
      <c r="AO513" s="277"/>
    </row>
    <row r="514" spans="1:41" x14ac:dyDescent="0.25">
      <c r="A514" s="18">
        <v>1</v>
      </c>
      <c r="B514" s="18">
        <v>1</v>
      </c>
      <c r="C514" s="173" t="s">
        <v>444</v>
      </c>
      <c r="D514" s="27">
        <f>'1 уровень'!E2881</f>
        <v>0</v>
      </c>
      <c r="E514" s="27">
        <f>'1 уровень'!F2881</f>
        <v>0</v>
      </c>
      <c r="F514" s="27">
        <f>'1 уровень'!G2881</f>
        <v>0</v>
      </c>
      <c r="G514" s="64">
        <f>'1 уровень'!H2881</f>
        <v>0</v>
      </c>
      <c r="H514" s="78">
        <f>'1 уровень'!I2881</f>
        <v>0</v>
      </c>
      <c r="I514" s="78">
        <f>'1 уровень'!J2881</f>
        <v>0</v>
      </c>
      <c r="J514" s="73">
        <f>'1 уровень'!K2881</f>
        <v>0</v>
      </c>
      <c r="K514" s="73">
        <f>'1 уровень'!L2881</f>
        <v>0</v>
      </c>
      <c r="L514" s="73">
        <f>'1 уровень'!M2881</f>
        <v>0</v>
      </c>
      <c r="M514" s="73">
        <f>'1 уровень'!N2881</f>
        <v>0</v>
      </c>
      <c r="N514" s="73">
        <f>'1 уровень'!O2881</f>
        <v>0</v>
      </c>
      <c r="O514" s="73">
        <f>'1 уровень'!P2881</f>
        <v>0</v>
      </c>
      <c r="P514" s="72">
        <f>'1 уровень'!Q2881</f>
        <v>0</v>
      </c>
      <c r="Q514" s="72">
        <f>'1 уровень'!R2881</f>
        <v>0</v>
      </c>
      <c r="R514" s="72">
        <f>'1 уровень'!S2881</f>
        <v>0</v>
      </c>
      <c r="S514" s="72">
        <f>'1 уровень'!T2881</f>
        <v>0</v>
      </c>
      <c r="T514" s="72">
        <f>'1 уровень'!U2881</f>
        <v>0</v>
      </c>
      <c r="U514" s="72">
        <f>'1 уровень'!V2881</f>
        <v>0</v>
      </c>
      <c r="V514" s="793">
        <f>'1 уровень'!W2881</f>
        <v>0</v>
      </c>
      <c r="W514" s="72">
        <f>'1 уровень'!X2881</f>
        <v>0</v>
      </c>
      <c r="X514" s="72">
        <f>'1 уровень'!Y2881</f>
        <v>0</v>
      </c>
      <c r="Y514" s="72">
        <f>'1 уровень'!Z2881</f>
        <v>0</v>
      </c>
      <c r="Z514" s="72">
        <f>'1 уровень'!AA2881</f>
        <v>0</v>
      </c>
      <c r="AA514" s="388">
        <f>'1 уровень'!AB2881</f>
        <v>0</v>
      </c>
      <c r="AB514" s="72"/>
      <c r="AC514" s="72"/>
      <c r="AD514" s="928" t="e">
        <f>'1 уровень'!#REF!</f>
        <v>#REF!</v>
      </c>
      <c r="AE514" s="935" t="e">
        <f>'1 уровень'!#REF!</f>
        <v>#REF!</v>
      </c>
      <c r="AF514" s="196"/>
      <c r="AG514" s="196"/>
      <c r="AH514" s="905"/>
      <c r="AK514" s="992"/>
      <c r="AO514" s="277"/>
    </row>
    <row r="515" spans="1:41" ht="30" x14ac:dyDescent="0.25">
      <c r="A515" s="18">
        <v>1</v>
      </c>
      <c r="B515" s="18">
        <v>1</v>
      </c>
      <c r="C515" s="173" t="s">
        <v>445</v>
      </c>
      <c r="D515" s="27">
        <f>'1 уровень'!E2882</f>
        <v>900</v>
      </c>
      <c r="E515" s="27">
        <f>'1 уровень'!F2882</f>
        <v>300</v>
      </c>
      <c r="F515" s="27">
        <f>'1 уровень'!G2882</f>
        <v>2403.29</v>
      </c>
      <c r="G515" s="64">
        <f>'1 уровень'!H2882</f>
        <v>801.09666666666669</v>
      </c>
      <c r="H515" s="78"/>
      <c r="I515" s="78">
        <f>'1 уровень'!J2882</f>
        <v>0</v>
      </c>
      <c r="J515" s="73">
        <f>'1 уровень'!K2882</f>
        <v>0</v>
      </c>
      <c r="K515" s="73">
        <f>'1 уровень'!L2882</f>
        <v>0</v>
      </c>
      <c r="L515" s="73">
        <f>'1 уровень'!M2882</f>
        <v>0</v>
      </c>
      <c r="M515" s="73">
        <f>'1 уровень'!N2882</f>
        <v>0</v>
      </c>
      <c r="N515" s="73">
        <f>'1 уровень'!O2882</f>
        <v>0</v>
      </c>
      <c r="O515" s="73">
        <f>'1 уровень'!P2882</f>
        <v>0</v>
      </c>
      <c r="P515" s="72">
        <f>'1 уровень'!Q2882</f>
        <v>0</v>
      </c>
      <c r="Q515" s="72">
        <f>'1 уровень'!R2882</f>
        <v>0</v>
      </c>
      <c r="R515" s="72">
        <f>'1 уровень'!S2882</f>
        <v>0</v>
      </c>
      <c r="S515" s="72">
        <f>'1 уровень'!T2882</f>
        <v>0</v>
      </c>
      <c r="T515" s="72">
        <f>'1 уровень'!U2882</f>
        <v>0</v>
      </c>
      <c r="U515" s="72">
        <f>'1 уровень'!V2882</f>
        <v>0</v>
      </c>
      <c r="V515" s="793">
        <f>'1 уровень'!W2882</f>
        <v>0</v>
      </c>
      <c r="W515" s="72">
        <f>'1 уровень'!X2882</f>
        <v>0</v>
      </c>
      <c r="X515" s="72">
        <f>'1 уровень'!Y2882</f>
        <v>0</v>
      </c>
      <c r="Y515" s="72">
        <f>'1 уровень'!Z2882</f>
        <v>0</v>
      </c>
      <c r="Z515" s="72">
        <f>'1 уровень'!AA2882</f>
        <v>0</v>
      </c>
      <c r="AA515" s="388">
        <f>'1 уровень'!AB2882</f>
        <v>0</v>
      </c>
      <c r="AB515" s="72"/>
      <c r="AC515" s="72"/>
      <c r="AD515" s="928" t="e">
        <f>'1 уровень'!#REF!</f>
        <v>#REF!</v>
      </c>
      <c r="AE515" s="935" t="e">
        <f>'1 уровень'!#REF!</f>
        <v>#REF!</v>
      </c>
      <c r="AF515" s="196"/>
      <c r="AG515" s="196"/>
      <c r="AH515" s="905"/>
      <c r="AK515" s="992"/>
      <c r="AO515" s="277"/>
    </row>
    <row r="516" spans="1:41" ht="60" x14ac:dyDescent="0.25">
      <c r="A516" s="18">
        <v>1</v>
      </c>
      <c r="B516" s="18">
        <v>1</v>
      </c>
      <c r="C516" s="173" t="s">
        <v>447</v>
      </c>
      <c r="D516" s="27">
        <f>'1 уровень'!E2883</f>
        <v>0</v>
      </c>
      <c r="E516" s="27">
        <f>'1 уровень'!F2883</f>
        <v>0</v>
      </c>
      <c r="F516" s="27">
        <f>'1 уровень'!G2883</f>
        <v>0</v>
      </c>
      <c r="G516" s="64">
        <f>'1 уровень'!H2883</f>
        <v>0</v>
      </c>
      <c r="H516" s="78">
        <f>'1 уровень'!I2883</f>
        <v>0</v>
      </c>
      <c r="I516" s="78">
        <f>'1 уровень'!J2883</f>
        <v>0</v>
      </c>
      <c r="J516" s="73">
        <f>'1 уровень'!K2883</f>
        <v>0</v>
      </c>
      <c r="K516" s="73">
        <f>'1 уровень'!L2883</f>
        <v>0</v>
      </c>
      <c r="L516" s="73">
        <f>'1 уровень'!M2883</f>
        <v>0</v>
      </c>
      <c r="M516" s="73">
        <f>'1 уровень'!N2883</f>
        <v>0</v>
      </c>
      <c r="N516" s="73">
        <f>'1 уровень'!O2883</f>
        <v>0</v>
      </c>
      <c r="O516" s="73">
        <f>'1 уровень'!P2883</f>
        <v>0</v>
      </c>
      <c r="P516" s="72">
        <f>'1 уровень'!Q2883</f>
        <v>0</v>
      </c>
      <c r="Q516" s="72">
        <f>'1 уровень'!R2883</f>
        <v>0</v>
      </c>
      <c r="R516" s="72">
        <f>'1 уровень'!S2883</f>
        <v>0</v>
      </c>
      <c r="S516" s="72">
        <f>'1 уровень'!T2883</f>
        <v>0</v>
      </c>
      <c r="T516" s="72">
        <f>'1 уровень'!U2883</f>
        <v>0</v>
      </c>
      <c r="U516" s="72">
        <f>'1 уровень'!V2883</f>
        <v>0</v>
      </c>
      <c r="V516" s="793">
        <f>'1 уровень'!W2883</f>
        <v>0</v>
      </c>
      <c r="W516" s="72">
        <f>'1 уровень'!X2883</f>
        <v>0</v>
      </c>
      <c r="X516" s="72">
        <f>'1 уровень'!Y2883</f>
        <v>0</v>
      </c>
      <c r="Y516" s="72">
        <f>'1 уровень'!Z2883</f>
        <v>0</v>
      </c>
      <c r="Z516" s="72">
        <f>'1 уровень'!AA2883</f>
        <v>0</v>
      </c>
      <c r="AA516" s="388">
        <f>'1 уровень'!AB2883</f>
        <v>0</v>
      </c>
      <c r="AB516" s="72"/>
      <c r="AC516" s="72"/>
      <c r="AD516" s="928" t="e">
        <f>'1 уровень'!#REF!</f>
        <v>#REF!</v>
      </c>
      <c r="AE516" s="935" t="e">
        <f>'1 уровень'!#REF!</f>
        <v>#REF!</v>
      </c>
      <c r="AF516" s="196"/>
      <c r="AG516" s="196"/>
      <c r="AH516" s="905"/>
      <c r="AK516" s="992"/>
      <c r="AO516" s="277"/>
    </row>
    <row r="517" spans="1:41" s="59" customFormat="1" ht="45" x14ac:dyDescent="0.25">
      <c r="A517" s="18">
        <v>1</v>
      </c>
      <c r="B517" s="18">
        <v>1</v>
      </c>
      <c r="C517" s="558" t="s">
        <v>448</v>
      </c>
      <c r="D517" s="30">
        <f>'1 уровень'!E2884</f>
        <v>0</v>
      </c>
      <c r="E517" s="30">
        <f>'1 уровень'!F2884</f>
        <v>0</v>
      </c>
      <c r="F517" s="30">
        <f>'1 уровень'!G2884</f>
        <v>0</v>
      </c>
      <c r="G517" s="85">
        <f>'1 уровень'!H2884</f>
        <v>0</v>
      </c>
      <c r="H517" s="72">
        <f>'1 уровень'!I2884</f>
        <v>0</v>
      </c>
      <c r="I517" s="72">
        <f>'1 уровень'!J2884</f>
        <v>0</v>
      </c>
      <c r="J517" s="21">
        <f>'1 уровень'!K2884</f>
        <v>0</v>
      </c>
      <c r="K517" s="21">
        <f>'1 уровень'!L2884</f>
        <v>0</v>
      </c>
      <c r="L517" s="21">
        <f>'1 уровень'!M2884</f>
        <v>0</v>
      </c>
      <c r="M517" s="21">
        <f>'1 уровень'!N2884</f>
        <v>0</v>
      </c>
      <c r="N517" s="21">
        <f>'1 уровень'!O2884</f>
        <v>0</v>
      </c>
      <c r="O517" s="21">
        <f>'1 уровень'!P2884</f>
        <v>0</v>
      </c>
      <c r="P517" s="72">
        <f>'1 уровень'!Q2884</f>
        <v>0</v>
      </c>
      <c r="Q517" s="72">
        <f>'1 уровень'!R2884</f>
        <v>0</v>
      </c>
      <c r="R517" s="72">
        <f>'1 уровень'!S2884</f>
        <v>0</v>
      </c>
      <c r="S517" s="72">
        <f>'1 уровень'!T2884</f>
        <v>0</v>
      </c>
      <c r="T517" s="72">
        <f>'1 уровень'!U2884</f>
        <v>0</v>
      </c>
      <c r="U517" s="72">
        <f>'1 уровень'!V2884</f>
        <v>0</v>
      </c>
      <c r="V517" s="793">
        <f>'1 уровень'!W2884</f>
        <v>0</v>
      </c>
      <c r="W517" s="72">
        <f>'1 уровень'!X2884</f>
        <v>0</v>
      </c>
      <c r="X517" s="72">
        <f>'1 уровень'!Y2884</f>
        <v>0</v>
      </c>
      <c r="Y517" s="72">
        <f>'1 уровень'!Z2884</f>
        <v>0</v>
      </c>
      <c r="Z517" s="72">
        <f>'1 уровень'!AA2884</f>
        <v>0</v>
      </c>
      <c r="AA517" s="388">
        <f>'1 уровень'!AB2884</f>
        <v>0</v>
      </c>
      <c r="AB517" s="72"/>
      <c r="AC517" s="72"/>
      <c r="AD517" s="927" t="e">
        <f>'1 уровень'!#REF!</f>
        <v>#REF!</v>
      </c>
      <c r="AE517" s="935" t="e">
        <f>'1 уровень'!#REF!</f>
        <v>#REF!</v>
      </c>
      <c r="AF517" s="196"/>
      <c r="AG517" s="196"/>
      <c r="AH517" s="905"/>
      <c r="AK517" s="277"/>
      <c r="AO517" s="277"/>
    </row>
    <row r="518" spans="1:41" ht="90" x14ac:dyDescent="0.25">
      <c r="A518" s="18">
        <v>1</v>
      </c>
      <c r="B518" s="18">
        <v>1</v>
      </c>
      <c r="C518" s="558" t="s">
        <v>449</v>
      </c>
      <c r="D518" s="27">
        <f>'1 уровень'!E2885</f>
        <v>0</v>
      </c>
      <c r="E518" s="27">
        <f>'1 уровень'!F2885</f>
        <v>0</v>
      </c>
      <c r="F518" s="27">
        <f>'1 уровень'!G2885</f>
        <v>0</v>
      </c>
      <c r="G518" s="64">
        <f>'1 уровень'!H2885</f>
        <v>0</v>
      </c>
      <c r="H518" s="78">
        <f>'1 уровень'!I2885</f>
        <v>0</v>
      </c>
      <c r="I518" s="78">
        <f>'1 уровень'!J2885</f>
        <v>0</v>
      </c>
      <c r="J518" s="73">
        <f>'1 уровень'!K2885</f>
        <v>0</v>
      </c>
      <c r="K518" s="73">
        <f>'1 уровень'!L2885</f>
        <v>0</v>
      </c>
      <c r="L518" s="73">
        <f>'1 уровень'!M2885</f>
        <v>0</v>
      </c>
      <c r="M518" s="73">
        <f>'1 уровень'!N2885</f>
        <v>0</v>
      </c>
      <c r="N518" s="73">
        <f>'1 уровень'!O2885</f>
        <v>0</v>
      </c>
      <c r="O518" s="73">
        <f>'1 уровень'!P2885</f>
        <v>0</v>
      </c>
      <c r="P518" s="72">
        <f>'1 уровень'!Q2885</f>
        <v>0</v>
      </c>
      <c r="Q518" s="72">
        <f>'1 уровень'!R2885</f>
        <v>0</v>
      </c>
      <c r="R518" s="72">
        <f>'1 уровень'!S2885</f>
        <v>0</v>
      </c>
      <c r="S518" s="72">
        <f>'1 уровень'!T2885</f>
        <v>0</v>
      </c>
      <c r="T518" s="72">
        <f>'1 уровень'!U2885</f>
        <v>0</v>
      </c>
      <c r="U518" s="72">
        <f>'1 уровень'!V2885</f>
        <v>0</v>
      </c>
      <c r="V518" s="793">
        <f>'1 уровень'!W2885</f>
        <v>0</v>
      </c>
      <c r="W518" s="72">
        <f>'1 уровень'!X2885</f>
        <v>0</v>
      </c>
      <c r="X518" s="72">
        <f>'1 уровень'!Y2885</f>
        <v>0</v>
      </c>
      <c r="Y518" s="72">
        <f>'1 уровень'!Z2885</f>
        <v>0</v>
      </c>
      <c r="Z518" s="72">
        <f>'1 уровень'!AA2885</f>
        <v>0</v>
      </c>
      <c r="AA518" s="388">
        <f>'1 уровень'!AB2885</f>
        <v>0</v>
      </c>
      <c r="AB518" s="72" t="e">
        <f>U518/T518*100</f>
        <v>#DIV/0!</v>
      </c>
      <c r="AC518" s="72" t="e">
        <f>AA518/T518*100</f>
        <v>#DIV/0!</v>
      </c>
      <c r="AD518" s="928" t="e">
        <f>'1 уровень'!#REF!</f>
        <v>#REF!</v>
      </c>
      <c r="AE518" s="935" t="e">
        <f>'1 уровень'!#REF!</f>
        <v>#REF!</v>
      </c>
      <c r="AF518" s="196"/>
      <c r="AG518" s="196"/>
      <c r="AH518" s="905"/>
      <c r="AK518" s="992"/>
      <c r="AO518" s="277"/>
    </row>
    <row r="519" spans="1:41" ht="28.5" x14ac:dyDescent="0.25">
      <c r="A519" s="18">
        <v>1</v>
      </c>
      <c r="B519" s="18">
        <v>1</v>
      </c>
      <c r="C519" s="979" t="s">
        <v>468</v>
      </c>
      <c r="D519" s="27">
        <f>'1 уровень'!E2886</f>
        <v>2055.2999999999997</v>
      </c>
      <c r="E519" s="27">
        <f>'1 уровень'!F2886</f>
        <v>685.09999999999991</v>
      </c>
      <c r="F519" s="27">
        <f>'1 уровень'!G2886</f>
        <v>1324</v>
      </c>
      <c r="G519" s="64">
        <f>'1 уровень'!H2886</f>
        <v>193.2564589111079</v>
      </c>
      <c r="H519" s="78">
        <f>'1 уровень'!I2886</f>
        <v>0</v>
      </c>
      <c r="I519" s="78">
        <f>'1 уровень'!J2886</f>
        <v>0</v>
      </c>
      <c r="J519" s="73">
        <f>'1 уровень'!K2886</f>
        <v>0</v>
      </c>
      <c r="K519" s="73">
        <f>'1 уровень'!L2886</f>
        <v>0</v>
      </c>
      <c r="L519" s="73">
        <f>'1 уровень'!M2886</f>
        <v>0</v>
      </c>
      <c r="M519" s="73">
        <f>'1 уровень'!N2886</f>
        <v>0</v>
      </c>
      <c r="N519" s="73">
        <f>'1 уровень'!O2886</f>
        <v>0</v>
      </c>
      <c r="O519" s="73">
        <f>'1 уровень'!P2886</f>
        <v>0</v>
      </c>
      <c r="P519" s="72">
        <f>'1 уровень'!Q2886</f>
        <v>4829.25</v>
      </c>
      <c r="Q519" s="72">
        <f>'1 уровень'!R2886</f>
        <v>4829.25</v>
      </c>
      <c r="R519" s="72">
        <f>'1 уровень'!S2886</f>
        <v>4829.25</v>
      </c>
      <c r="S519" s="72">
        <f>'1 уровень'!T2886</f>
        <v>4829.25</v>
      </c>
      <c r="T519" s="72">
        <f>'1 уровень'!U2886</f>
        <v>1609.75</v>
      </c>
      <c r="U519" s="72">
        <f>'1 уровень'!V2886</f>
        <v>2818.85142</v>
      </c>
      <c r="V519" s="793">
        <f>'1 уровень'!W2886</f>
        <v>0</v>
      </c>
      <c r="W519" s="72">
        <f>'1 уровень'!X2886</f>
        <v>0</v>
      </c>
      <c r="X519" s="72">
        <f>'1 уровень'!Y2886</f>
        <v>1209.10142</v>
      </c>
      <c r="Y519" s="72">
        <f>'1 уровень'!Z2886</f>
        <v>0</v>
      </c>
      <c r="Z519" s="72">
        <f>'1 уровень'!AA2886</f>
        <v>0</v>
      </c>
      <c r="AA519" s="388">
        <f>'1 уровень'!AB2886</f>
        <v>2818.85142</v>
      </c>
      <c r="AB519" s="72"/>
      <c r="AC519" s="72"/>
      <c r="AD519" s="928" t="e">
        <f>'1 уровень'!#REF!</f>
        <v>#REF!</v>
      </c>
      <c r="AE519" s="935" t="e">
        <f>'1 уровень'!#REF!</f>
        <v>#REF!</v>
      </c>
      <c r="AF519" s="196"/>
      <c r="AG519" s="196"/>
      <c r="AH519" s="905"/>
      <c r="AK519" s="992"/>
      <c r="AO519" s="277"/>
    </row>
    <row r="520" spans="1:41" x14ac:dyDescent="0.25">
      <c r="A520" s="18">
        <v>1</v>
      </c>
      <c r="B520" s="18">
        <v>1</v>
      </c>
      <c r="C520" s="558" t="s">
        <v>312</v>
      </c>
      <c r="D520" s="27">
        <f>'1 уровень'!E2887</f>
        <v>2866.4893617021276</v>
      </c>
      <c r="E520" s="27">
        <f>'1 уровень'!F2887</f>
        <v>955.49645390070907</v>
      </c>
      <c r="F520" s="27">
        <f>'1 уровень'!G2887</f>
        <v>908.99042553191464</v>
      </c>
      <c r="G520" s="64">
        <f>'1 уровень'!H2887</f>
        <v>95.13278901465948</v>
      </c>
      <c r="H520" s="78">
        <f>'1 уровень'!I2887</f>
        <v>0</v>
      </c>
      <c r="I520" s="78">
        <f>'1 уровень'!J2887</f>
        <v>0</v>
      </c>
      <c r="J520" s="73">
        <f>'1 уровень'!K2887</f>
        <v>0</v>
      </c>
      <c r="K520" s="73">
        <f>'1 уровень'!L2887</f>
        <v>0</v>
      </c>
      <c r="L520" s="73">
        <f>'1 уровень'!M2887</f>
        <v>0</v>
      </c>
      <c r="M520" s="73">
        <f>'1 уровень'!N2887</f>
        <v>0</v>
      </c>
      <c r="N520" s="73">
        <f>'1 уровень'!O2887</f>
        <v>0</v>
      </c>
      <c r="O520" s="73">
        <f>'1 уровень'!P2887</f>
        <v>0</v>
      </c>
      <c r="P520" s="72">
        <f>'1 уровень'!Q2887</f>
        <v>0</v>
      </c>
      <c r="Q520" s="72">
        <f>'1 уровень'!R2887</f>
        <v>0</v>
      </c>
      <c r="R520" s="72">
        <f>'1 уровень'!S2887</f>
        <v>0</v>
      </c>
      <c r="S520" s="72">
        <f>'1 уровень'!T2887</f>
        <v>0</v>
      </c>
      <c r="T520" s="72">
        <f>'1 уровень'!U2887</f>
        <v>0</v>
      </c>
      <c r="U520" s="72">
        <f>'1 уровень'!V2887</f>
        <v>0</v>
      </c>
      <c r="V520" s="793">
        <f>'1 уровень'!W2887</f>
        <v>0</v>
      </c>
      <c r="W520" s="72">
        <f>'1 уровень'!X2887</f>
        <v>0</v>
      </c>
      <c r="X520" s="72">
        <f>'1 уровень'!Y2887</f>
        <v>0</v>
      </c>
      <c r="Y520" s="72">
        <f>'1 уровень'!Z2887</f>
        <v>0</v>
      </c>
      <c r="Z520" s="72">
        <f>'1 уровень'!AA2887</f>
        <v>0</v>
      </c>
      <c r="AA520" s="388">
        <f>'1 уровень'!AB2887</f>
        <v>0</v>
      </c>
      <c r="AB520" s="72"/>
      <c r="AC520" s="72"/>
      <c r="AD520" s="928" t="e">
        <f>'1 уровень'!#REF!</f>
        <v>#REF!</v>
      </c>
      <c r="AE520" s="935" t="e">
        <f>'1 уровень'!#REF!</f>
        <v>#REF!</v>
      </c>
      <c r="AF520" s="196"/>
      <c r="AG520" s="196"/>
      <c r="AH520" s="905"/>
      <c r="AK520" s="992"/>
      <c r="AO520" s="277"/>
    </row>
    <row r="521" spans="1:41" x14ac:dyDescent="0.25">
      <c r="B521" s="18">
        <v>1</v>
      </c>
      <c r="C521" s="979" t="s">
        <v>320</v>
      </c>
      <c r="D521" s="27">
        <f>'1 уровень'!E2888</f>
        <v>0</v>
      </c>
      <c r="E521" s="27">
        <f>'1 уровень'!F2888</f>
        <v>0</v>
      </c>
      <c r="F521" s="27">
        <f>'1 уровень'!G2888</f>
        <v>0</v>
      </c>
      <c r="G521" s="64">
        <f>'1 уровень'!H2888</f>
        <v>0</v>
      </c>
      <c r="H521" s="78">
        <f>'1 уровень'!I2888</f>
        <v>0</v>
      </c>
      <c r="I521" s="78">
        <f>'1 уровень'!J2888</f>
        <v>0</v>
      </c>
      <c r="J521" s="73">
        <f>'1 уровень'!K2888</f>
        <v>0</v>
      </c>
      <c r="K521" s="73">
        <f>'1 уровень'!L2888</f>
        <v>0</v>
      </c>
      <c r="L521" s="73">
        <f>'1 уровень'!M2888</f>
        <v>0</v>
      </c>
      <c r="M521" s="73">
        <f>'1 уровень'!N2888</f>
        <v>0</v>
      </c>
      <c r="N521" s="73">
        <f>'1 уровень'!O2888</f>
        <v>0</v>
      </c>
      <c r="O521" s="73">
        <f>'1 уровень'!P2888</f>
        <v>0</v>
      </c>
      <c r="P521" s="72">
        <f>'1 уровень'!Q2888</f>
        <v>0</v>
      </c>
      <c r="Q521" s="72">
        <f>'1 уровень'!R2888</f>
        <v>0</v>
      </c>
      <c r="R521" s="72">
        <f>'1 уровень'!S2888</f>
        <v>0</v>
      </c>
      <c r="S521" s="72">
        <f>'1 уровень'!T2888</f>
        <v>0</v>
      </c>
      <c r="T521" s="72">
        <f>'1 уровень'!U2888</f>
        <v>0</v>
      </c>
      <c r="U521" s="72">
        <f>'1 уровень'!V2888</f>
        <v>0</v>
      </c>
      <c r="V521" s="793">
        <f>'1 уровень'!W2888</f>
        <v>0</v>
      </c>
      <c r="W521" s="72">
        <f>'1 уровень'!X2888</f>
        <v>0</v>
      </c>
      <c r="X521" s="72">
        <f>'1 уровень'!Y2888</f>
        <v>0</v>
      </c>
      <c r="Y521" s="72">
        <f>'1 уровень'!Z2888</f>
        <v>0</v>
      </c>
      <c r="Z521" s="72">
        <f>'1 уровень'!AA2888</f>
        <v>0</v>
      </c>
      <c r="AA521" s="388">
        <f>'1 уровень'!AB2888</f>
        <v>0</v>
      </c>
      <c r="AB521" s="72"/>
      <c r="AC521" s="72"/>
      <c r="AD521" s="928" t="e">
        <f>'1 уровень'!#REF!</f>
        <v>#REF!</v>
      </c>
      <c r="AE521" s="935" t="e">
        <f>'1 уровень'!#REF!</f>
        <v>#REF!</v>
      </c>
      <c r="AF521" s="196"/>
      <c r="AG521" s="196"/>
      <c r="AH521" s="905"/>
      <c r="AK521" s="992"/>
      <c r="AO521" s="277"/>
    </row>
    <row r="522" spans="1:41" x14ac:dyDescent="0.25">
      <c r="B522" s="18">
        <v>1</v>
      </c>
      <c r="C522" s="292" t="s">
        <v>321</v>
      </c>
      <c r="D522" s="27">
        <f>'1 уровень'!E2889</f>
        <v>2866.4893617021276</v>
      </c>
      <c r="E522" s="27">
        <f>'1 уровень'!F2889</f>
        <v>955.49645390070907</v>
      </c>
      <c r="F522" s="27">
        <f>'1 уровень'!G2889</f>
        <v>908.99042553191464</v>
      </c>
      <c r="G522" s="64">
        <f>'1 уровень'!H2889</f>
        <v>95.13278901465948</v>
      </c>
      <c r="H522" s="78">
        <f>'1 уровень'!I2889</f>
        <v>0</v>
      </c>
      <c r="I522" s="78">
        <f>'1 уровень'!J2889</f>
        <v>0</v>
      </c>
      <c r="J522" s="73">
        <f>'1 уровень'!K2889</f>
        <v>0</v>
      </c>
      <c r="K522" s="73">
        <f>'1 уровень'!L2889</f>
        <v>0</v>
      </c>
      <c r="L522" s="73">
        <f>'1 уровень'!M2889</f>
        <v>0</v>
      </c>
      <c r="M522" s="73">
        <f>'1 уровень'!N2889</f>
        <v>0</v>
      </c>
      <c r="N522" s="73">
        <f>'1 уровень'!O2889</f>
        <v>0</v>
      </c>
      <c r="O522" s="73">
        <f>'1 уровень'!P2889</f>
        <v>0</v>
      </c>
      <c r="P522" s="72">
        <f>'1 уровень'!Q2889</f>
        <v>0</v>
      </c>
      <c r="Q522" s="72">
        <f>'1 уровень'!R2889</f>
        <v>0</v>
      </c>
      <c r="R522" s="72">
        <f>'1 уровень'!S2889</f>
        <v>0</v>
      </c>
      <c r="S522" s="72">
        <f>'1 уровень'!T2889</f>
        <v>0</v>
      </c>
      <c r="T522" s="72">
        <f>'1 уровень'!U2889</f>
        <v>0</v>
      </c>
      <c r="U522" s="72">
        <f>'1 уровень'!V2889</f>
        <v>0</v>
      </c>
      <c r="V522" s="793">
        <f>'1 уровень'!W2889</f>
        <v>0</v>
      </c>
      <c r="W522" s="72">
        <f>'1 уровень'!X2889</f>
        <v>0</v>
      </c>
      <c r="X522" s="72">
        <f>'1 уровень'!Y2889</f>
        <v>0</v>
      </c>
      <c r="Y522" s="72">
        <f>'1 уровень'!Z2889</f>
        <v>0</v>
      </c>
      <c r="Z522" s="72">
        <f>'1 уровень'!AA2889</f>
        <v>0</v>
      </c>
      <c r="AA522" s="388">
        <f>'1 уровень'!AB2889</f>
        <v>0</v>
      </c>
      <c r="AB522" s="72"/>
      <c r="AC522" s="72"/>
      <c r="AD522" s="928" t="e">
        <f>'1 уровень'!#REF!</f>
        <v>#REF!</v>
      </c>
      <c r="AE522" s="935" t="e">
        <f>'1 уровень'!#REF!</f>
        <v>#REF!</v>
      </c>
      <c r="AF522" s="196"/>
      <c r="AG522" s="196"/>
      <c r="AH522" s="905"/>
      <c r="AK522" s="992"/>
      <c r="AO522" s="277"/>
    </row>
    <row r="523" spans="1:41" x14ac:dyDescent="0.25">
      <c r="B523" s="18">
        <v>1</v>
      </c>
      <c r="C523" s="292" t="s">
        <v>322</v>
      </c>
      <c r="D523" s="27">
        <f>'1 уровень'!E2890</f>
        <v>26945</v>
      </c>
      <c r="E523" s="27">
        <f>'1 уровень'!F2890</f>
        <v>8981.6666666666661</v>
      </c>
      <c r="F523" s="27">
        <f>'1 уровень'!G2890</f>
        <v>8544.5099999999984</v>
      </c>
      <c r="G523" s="64">
        <f>'1 уровень'!H2890</f>
        <v>95.13278901465948</v>
      </c>
      <c r="H523" s="78">
        <f>'1 уровень'!I2890</f>
        <v>0</v>
      </c>
      <c r="I523" s="78">
        <f>'1 уровень'!J2890</f>
        <v>0</v>
      </c>
      <c r="J523" s="73">
        <f>'1 уровень'!K2890</f>
        <v>0</v>
      </c>
      <c r="K523" s="73">
        <f>'1 уровень'!L2890</f>
        <v>0</v>
      </c>
      <c r="L523" s="73">
        <f>'1 уровень'!M2890</f>
        <v>0</v>
      </c>
      <c r="M523" s="73">
        <f>'1 уровень'!N2890</f>
        <v>0</v>
      </c>
      <c r="N523" s="73">
        <f>'1 уровень'!O2890</f>
        <v>0</v>
      </c>
      <c r="O523" s="73">
        <f>'1 уровень'!P2890</f>
        <v>0</v>
      </c>
      <c r="P523" s="72">
        <f>'1 уровень'!Q2890</f>
        <v>0</v>
      </c>
      <c r="Q523" s="72">
        <f>'1 уровень'!R2890</f>
        <v>0</v>
      </c>
      <c r="R523" s="72">
        <f>'1 уровень'!S2890</f>
        <v>0</v>
      </c>
      <c r="S523" s="72">
        <f>'1 уровень'!T2890</f>
        <v>0</v>
      </c>
      <c r="T523" s="72">
        <f>'1 уровень'!U2890</f>
        <v>0</v>
      </c>
      <c r="U523" s="72">
        <f>'1 уровень'!V2890</f>
        <v>0</v>
      </c>
      <c r="V523" s="793">
        <f>'1 уровень'!W2890</f>
        <v>0</v>
      </c>
      <c r="W523" s="72">
        <f>'1 уровень'!X2890</f>
        <v>0</v>
      </c>
      <c r="X523" s="72">
        <f>'1 уровень'!Y2890</f>
        <v>0</v>
      </c>
      <c r="Y523" s="72">
        <f>'1 уровень'!Z2890</f>
        <v>0</v>
      </c>
      <c r="Z523" s="72">
        <f>'1 уровень'!AA2890</f>
        <v>0</v>
      </c>
      <c r="AA523" s="388">
        <f>'1 уровень'!AB2890</f>
        <v>0</v>
      </c>
      <c r="AB523" s="72"/>
      <c r="AC523" s="72"/>
      <c r="AD523" s="928"/>
      <c r="AE523" s="935"/>
      <c r="AF523" s="196"/>
      <c r="AG523" s="196"/>
      <c r="AH523" s="905"/>
      <c r="AK523" s="992"/>
      <c r="AO523" s="277"/>
    </row>
    <row r="524" spans="1:41" x14ac:dyDescent="0.25">
      <c r="B524" s="18">
        <v>1</v>
      </c>
      <c r="C524" s="559" t="s">
        <v>217</v>
      </c>
      <c r="D524" s="27">
        <f>'1 уровень'!E2891</f>
        <v>2650</v>
      </c>
      <c r="E524" s="27">
        <f>'1 уровень'!F2891</f>
        <v>884</v>
      </c>
      <c r="F524" s="27">
        <f>'1 уровень'!G2891</f>
        <v>1225</v>
      </c>
      <c r="G524" s="64">
        <f>'1 уровень'!H2891</f>
        <v>138.57466063348417</v>
      </c>
      <c r="H524" s="78">
        <f>'1 уровень'!I2891</f>
        <v>0</v>
      </c>
      <c r="I524" s="78">
        <f>'1 уровень'!J2891</f>
        <v>0</v>
      </c>
      <c r="J524" s="73">
        <f>'1 уровень'!K2891</f>
        <v>0</v>
      </c>
      <c r="K524" s="73">
        <f>'1 уровень'!L2891</f>
        <v>0</v>
      </c>
      <c r="L524" s="73">
        <f>'1 уровень'!M2891</f>
        <v>0</v>
      </c>
      <c r="M524" s="73">
        <f>'1 уровень'!N2891</f>
        <v>0</v>
      </c>
      <c r="N524" s="73">
        <f>'1 уровень'!O2891</f>
        <v>0</v>
      </c>
      <c r="O524" s="73">
        <f>'1 уровень'!P2891</f>
        <v>0</v>
      </c>
      <c r="P524" s="72">
        <f>'1 уровень'!Q2891</f>
        <v>3203.2244999999998</v>
      </c>
      <c r="Q524" s="72">
        <f>'1 уровень'!R2891</f>
        <v>3203.2244999999998</v>
      </c>
      <c r="R524" s="72">
        <f>'1 уровень'!S2891</f>
        <v>3203.2244999999998</v>
      </c>
      <c r="S524" s="72">
        <f>'1 уровень'!T2891</f>
        <v>3203.2244999999998</v>
      </c>
      <c r="T524" s="72">
        <f>'1 уровень'!U2891</f>
        <v>1067.7414999999999</v>
      </c>
      <c r="U524" s="72">
        <f>'1 уровень'!V2891</f>
        <v>1341.5063499999999</v>
      </c>
      <c r="V524" s="793">
        <f>'1 уровень'!W2891</f>
        <v>0</v>
      </c>
      <c r="W524" s="72">
        <f>'1 уровень'!X2891</f>
        <v>0</v>
      </c>
      <c r="X524" s="72">
        <f>'1 уровень'!Y2891</f>
        <v>273.76485000000002</v>
      </c>
      <c r="Y524" s="72">
        <f>'1 уровень'!Z2891</f>
        <v>0</v>
      </c>
      <c r="Z524" s="72">
        <f>'1 уровень'!AA2891</f>
        <v>0</v>
      </c>
      <c r="AA524" s="388">
        <f>'1 уровень'!AB2891</f>
        <v>1341.5063499999999</v>
      </c>
      <c r="AB524" s="72"/>
      <c r="AC524" s="72"/>
      <c r="AD524" s="928"/>
      <c r="AE524" s="935"/>
      <c r="AF524" s="196"/>
      <c r="AG524" s="196"/>
      <c r="AH524" s="905"/>
      <c r="AK524" s="992"/>
      <c r="AO524" s="277"/>
    </row>
    <row r="525" spans="1:41" ht="86.25" x14ac:dyDescent="0.25">
      <c r="A525" s="18">
        <v>1</v>
      </c>
      <c r="B525" s="18">
        <v>1</v>
      </c>
      <c r="C525" s="175" t="s">
        <v>508</v>
      </c>
      <c r="D525" s="27">
        <f>'1 уровень'!E2892</f>
        <v>5390</v>
      </c>
      <c r="E525" s="27">
        <f>'1 уровень'!F2892</f>
        <v>1796.6666666666667</v>
      </c>
      <c r="F525" s="27">
        <f>'1 уровень'!G2892</f>
        <v>403</v>
      </c>
      <c r="G525" s="64">
        <f>'1 уровень'!H2892</f>
        <v>22.430426716141</v>
      </c>
      <c r="H525" s="78">
        <f>'1 уровень'!I2892</f>
        <v>0</v>
      </c>
      <c r="I525" s="78">
        <f>'1 уровень'!J2892</f>
        <v>0</v>
      </c>
      <c r="J525" s="73">
        <f>'1 уровень'!K2892</f>
        <v>0</v>
      </c>
      <c r="K525" s="73">
        <f>'1 уровень'!L2892</f>
        <v>0</v>
      </c>
      <c r="L525" s="73">
        <f>'1 уровень'!M2892</f>
        <v>0</v>
      </c>
      <c r="M525" s="73">
        <f>'1 уровень'!N2892</f>
        <v>0</v>
      </c>
      <c r="N525" s="73">
        <f>'1 уровень'!O2892</f>
        <v>0</v>
      </c>
      <c r="O525" s="73">
        <f>'1 уровень'!P2892</f>
        <v>0</v>
      </c>
      <c r="P525" s="72">
        <f>'1 уровень'!Q2892</f>
        <v>16840.794180000001</v>
      </c>
      <c r="Q525" s="72">
        <f>'1 уровень'!R2892</f>
        <v>16840.794180000001</v>
      </c>
      <c r="R525" s="72">
        <f>'1 уровень'!S2892</f>
        <v>16840.794180000001</v>
      </c>
      <c r="S525" s="72">
        <f>'1 уровень'!T2892</f>
        <v>16840.794180000001</v>
      </c>
      <c r="T525" s="72">
        <f>'1 уровень'!U2892</f>
        <v>5613.5980600000003</v>
      </c>
      <c r="U525" s="72">
        <f>'1 уровень'!V2892</f>
        <v>1231.0144000000003</v>
      </c>
      <c r="V525" s="793">
        <f>'1 уровень'!W2892</f>
        <v>0</v>
      </c>
      <c r="W525" s="72">
        <f>'1 уровень'!X2892</f>
        <v>0</v>
      </c>
      <c r="X525" s="72">
        <f>'1 уровень'!Y2892</f>
        <v>-4382.5836600000002</v>
      </c>
      <c r="Y525" s="72">
        <f>'1 уровень'!Z2892</f>
        <v>0</v>
      </c>
      <c r="Z525" s="72">
        <f>'1 уровень'!AA2892</f>
        <v>0</v>
      </c>
      <c r="AA525" s="388">
        <f>'1 уровень'!AB2892</f>
        <v>1231.0144000000003</v>
      </c>
      <c r="AB525" s="72"/>
      <c r="AC525" s="72"/>
      <c r="AD525" s="928"/>
      <c r="AE525" s="935"/>
      <c r="AF525" s="196"/>
      <c r="AG525" s="196"/>
      <c r="AH525" s="905"/>
      <c r="AK525" s="992"/>
      <c r="AO525" s="277"/>
    </row>
    <row r="526" spans="1:41" x14ac:dyDescent="0.25">
      <c r="A526" s="18">
        <v>1</v>
      </c>
      <c r="B526" s="18">
        <v>1</v>
      </c>
      <c r="C526" s="175" t="s">
        <v>260</v>
      </c>
      <c r="D526" s="27">
        <f>'1 уровень'!E2893</f>
        <v>31504.3</v>
      </c>
      <c r="E526" s="27">
        <f>'1 уровень'!F2893</f>
        <v>10501.433333333334</v>
      </c>
      <c r="F526" s="27">
        <f>'1 уровень'!G2893</f>
        <v>11206.8225</v>
      </c>
      <c r="G526" s="64">
        <f>'1 уровень'!H2893</f>
        <v>106.71707512942676</v>
      </c>
      <c r="H526" s="78">
        <f>'1 уровень'!I2893</f>
        <v>0</v>
      </c>
      <c r="I526" s="78">
        <f>'1 уровень'!J2893</f>
        <v>0</v>
      </c>
      <c r="J526" s="73">
        <f>'1 уровень'!K2893</f>
        <v>0</v>
      </c>
      <c r="K526" s="73">
        <f>'1 уровень'!L2893</f>
        <v>0</v>
      </c>
      <c r="L526" s="73">
        <f>'1 уровень'!M2893</f>
        <v>0</v>
      </c>
      <c r="M526" s="73">
        <f>'1 уровень'!N2893</f>
        <v>0</v>
      </c>
      <c r="N526" s="73">
        <f>'1 уровень'!O2893</f>
        <v>0</v>
      </c>
      <c r="O526" s="73">
        <f>'1 уровень'!P2893</f>
        <v>0</v>
      </c>
      <c r="P526" s="72">
        <f>'1 уровень'!Q2893</f>
        <v>0</v>
      </c>
      <c r="Q526" s="72">
        <f>'1 уровень'!R2893</f>
        <v>0</v>
      </c>
      <c r="R526" s="72">
        <f>'1 уровень'!S2893</f>
        <v>0</v>
      </c>
      <c r="S526" s="72">
        <f>'1 уровень'!T2893</f>
        <v>0</v>
      </c>
      <c r="T526" s="72">
        <f>'1 уровень'!U2893</f>
        <v>0</v>
      </c>
      <c r="U526" s="72">
        <f>'1 уровень'!V2893</f>
        <v>0</v>
      </c>
      <c r="V526" s="793">
        <f>'1 уровень'!W2893</f>
        <v>0</v>
      </c>
      <c r="W526" s="72">
        <f>'1 уровень'!X2893</f>
        <v>0</v>
      </c>
      <c r="X526" s="72">
        <f>'1 уровень'!Y2893</f>
        <v>0</v>
      </c>
      <c r="Y526" s="72">
        <f>'1 уровень'!Z2893</f>
        <v>0</v>
      </c>
      <c r="Z526" s="72">
        <f>'1 уровень'!AA2893</f>
        <v>0</v>
      </c>
      <c r="AA526" s="388">
        <f>'1 уровень'!AB2893</f>
        <v>0</v>
      </c>
      <c r="AB526" s="72" t="e">
        <f>U526/T526*100</f>
        <v>#DIV/0!</v>
      </c>
      <c r="AC526" s="72" t="e">
        <f>AA526/T526*100</f>
        <v>#DIV/0!</v>
      </c>
      <c r="AD526" s="928"/>
      <c r="AE526" s="935"/>
      <c r="AF526" s="196"/>
      <c r="AG526" s="196"/>
      <c r="AH526" s="905"/>
      <c r="AK526" s="992"/>
      <c r="AO526" s="277"/>
    </row>
    <row r="527" spans="1:41" ht="29.25" x14ac:dyDescent="0.25">
      <c r="A527" s="18">
        <v>1</v>
      </c>
      <c r="B527" s="18">
        <v>1</v>
      </c>
      <c r="C527" s="175" t="s">
        <v>274</v>
      </c>
      <c r="D527" s="27">
        <f>'1 уровень'!E2894</f>
        <v>15473</v>
      </c>
      <c r="E527" s="27">
        <f>'1 уровень'!F2894</f>
        <v>5157.6666666666661</v>
      </c>
      <c r="F527" s="27">
        <f>'1 уровень'!G2894</f>
        <v>4013</v>
      </c>
      <c r="G527" s="64">
        <f>'1 уровень'!H2894</f>
        <v>77.806501648032068</v>
      </c>
      <c r="H527" s="78">
        <f>'1 уровень'!I2894</f>
        <v>0</v>
      </c>
      <c r="I527" s="78">
        <f>'1 уровень'!J2894</f>
        <v>0</v>
      </c>
      <c r="J527" s="73">
        <f>'1 уровень'!K2894</f>
        <v>0</v>
      </c>
      <c r="K527" s="73">
        <f>'1 уровень'!L2894</f>
        <v>0</v>
      </c>
      <c r="L527" s="73">
        <f>'1 уровень'!M2894</f>
        <v>0</v>
      </c>
      <c r="M527" s="73">
        <f>'1 уровень'!N2894</f>
        <v>0</v>
      </c>
      <c r="N527" s="73">
        <f>'1 уровень'!O2894</f>
        <v>0</v>
      </c>
      <c r="O527" s="73">
        <f>'1 уровень'!P2894</f>
        <v>0</v>
      </c>
      <c r="P527" s="72">
        <f>'1 уровень'!Q2894</f>
        <v>0</v>
      </c>
      <c r="Q527" s="72">
        <f>'1 уровень'!R2894</f>
        <v>0</v>
      </c>
      <c r="R527" s="72">
        <f>'1 уровень'!S2894</f>
        <v>0</v>
      </c>
      <c r="S527" s="72">
        <f>'1 уровень'!T2894</f>
        <v>0</v>
      </c>
      <c r="T527" s="72">
        <f>'1 уровень'!U2894</f>
        <v>0</v>
      </c>
      <c r="U527" s="72">
        <f>'1 уровень'!V2894</f>
        <v>0</v>
      </c>
      <c r="V527" s="793">
        <f>'1 уровень'!W2894</f>
        <v>0</v>
      </c>
      <c r="W527" s="72">
        <f>'1 уровень'!X2894</f>
        <v>0</v>
      </c>
      <c r="X527" s="72">
        <f>'1 уровень'!Y2894</f>
        <v>0</v>
      </c>
      <c r="Y527" s="72">
        <f>'1 уровень'!Z2894</f>
        <v>0</v>
      </c>
      <c r="Z527" s="72">
        <f>'1 уровень'!AA2894</f>
        <v>0</v>
      </c>
      <c r="AA527" s="388">
        <f>'1 уровень'!AB2894</f>
        <v>0</v>
      </c>
      <c r="AB527" s="72"/>
      <c r="AC527" s="72"/>
      <c r="AD527" s="928"/>
      <c r="AE527" s="935"/>
      <c r="AF527" s="196"/>
      <c r="AG527" s="196"/>
      <c r="AH527" s="905"/>
      <c r="AK527" s="992"/>
      <c r="AO527" s="277"/>
    </row>
    <row r="528" spans="1:41" ht="29.25" x14ac:dyDescent="0.25">
      <c r="A528" s="18">
        <v>1</v>
      </c>
      <c r="B528" s="18">
        <v>1</v>
      </c>
      <c r="C528" s="175" t="s">
        <v>261</v>
      </c>
      <c r="D528" s="27">
        <f>'1 уровень'!E2895</f>
        <v>27671.489361702126</v>
      </c>
      <c r="E528" s="27">
        <f>'1 уровень'!F2895</f>
        <v>9223.8297872340409</v>
      </c>
      <c r="F528" s="27">
        <f>'1 уровень'!G2895</f>
        <v>5957.9904255319143</v>
      </c>
      <c r="G528" s="64">
        <f>'1 уровень'!H2895</f>
        <v>64.593455895921764</v>
      </c>
      <c r="H528" s="78">
        <f>'1 уровень'!I2895</f>
        <v>0</v>
      </c>
      <c r="I528" s="78">
        <f>'1 уровень'!J2895</f>
        <v>0</v>
      </c>
      <c r="J528" s="73">
        <f>'1 уровень'!K2895</f>
        <v>0</v>
      </c>
      <c r="K528" s="73">
        <f>'1 уровень'!L2895</f>
        <v>0</v>
      </c>
      <c r="L528" s="73">
        <f>'1 уровень'!M2895</f>
        <v>0</v>
      </c>
      <c r="M528" s="73">
        <f>'1 уровень'!N2895</f>
        <v>0</v>
      </c>
      <c r="N528" s="73">
        <f>'1 уровень'!O2895</f>
        <v>0</v>
      </c>
      <c r="O528" s="73">
        <f>'1 уровень'!P2895</f>
        <v>0</v>
      </c>
      <c r="P528" s="72">
        <f>'1 уровень'!Q2895</f>
        <v>0</v>
      </c>
      <c r="Q528" s="72">
        <f>'1 уровень'!R2895</f>
        <v>0</v>
      </c>
      <c r="R528" s="72">
        <f>'1 уровень'!S2895</f>
        <v>0</v>
      </c>
      <c r="S528" s="72">
        <f>'1 уровень'!T2895</f>
        <v>0</v>
      </c>
      <c r="T528" s="72">
        <f>'1 уровень'!U2895</f>
        <v>0</v>
      </c>
      <c r="U528" s="72">
        <f>'1 уровень'!V2895</f>
        <v>0</v>
      </c>
      <c r="V528" s="793">
        <f>'1 уровень'!W2895</f>
        <v>0</v>
      </c>
      <c r="W528" s="72">
        <f>'1 уровень'!X2895</f>
        <v>0</v>
      </c>
      <c r="X528" s="72">
        <f>'1 уровень'!Y2895</f>
        <v>0</v>
      </c>
      <c r="Y528" s="72">
        <f>'1 уровень'!Z2895</f>
        <v>0</v>
      </c>
      <c r="Z528" s="72">
        <f>'1 уровень'!AA2895</f>
        <v>0</v>
      </c>
      <c r="AA528" s="388">
        <f>'1 уровень'!AB2895</f>
        <v>0</v>
      </c>
      <c r="AB528" s="72"/>
      <c r="AC528" s="72"/>
      <c r="AD528" s="928"/>
      <c r="AE528" s="935"/>
      <c r="AF528" s="196"/>
      <c r="AG528" s="196"/>
      <c r="AH528" s="905"/>
      <c r="AK528" s="992"/>
      <c r="AO528" s="277"/>
    </row>
    <row r="529" spans="1:199" x14ac:dyDescent="0.25">
      <c r="A529" s="18">
        <v>1</v>
      </c>
      <c r="B529" s="18">
        <v>1</v>
      </c>
      <c r="C529" s="561" t="s">
        <v>262</v>
      </c>
      <c r="D529" s="27">
        <f>'1 уровень'!E2896</f>
        <v>5000</v>
      </c>
      <c r="E529" s="27">
        <f>'1 уровень'!F2896</f>
        <v>1666.6666666666667</v>
      </c>
      <c r="F529" s="27">
        <f>'1 уровень'!G2896</f>
        <v>2049</v>
      </c>
      <c r="G529" s="64">
        <f>'1 уровень'!H2896</f>
        <v>122.94</v>
      </c>
      <c r="H529" s="78">
        <f>'1 уровень'!I2896</f>
        <v>0</v>
      </c>
      <c r="I529" s="78">
        <f>'1 уровень'!J2896</f>
        <v>0</v>
      </c>
      <c r="J529" s="73">
        <f>'1 уровень'!K2896</f>
        <v>0</v>
      </c>
      <c r="K529" s="73">
        <f>'1 уровень'!L2896</f>
        <v>0</v>
      </c>
      <c r="L529" s="73">
        <f>'1 уровень'!M2896</f>
        <v>0</v>
      </c>
      <c r="M529" s="73">
        <f>'1 уровень'!N2896</f>
        <v>0</v>
      </c>
      <c r="N529" s="73">
        <f>'1 уровень'!O2896</f>
        <v>0</v>
      </c>
      <c r="O529" s="73">
        <f>'1 уровень'!P2896</f>
        <v>0</v>
      </c>
      <c r="P529" s="72">
        <f>'1 уровень'!Q2896</f>
        <v>0</v>
      </c>
      <c r="Q529" s="72">
        <f>'1 уровень'!R2896</f>
        <v>0</v>
      </c>
      <c r="R529" s="72">
        <f>'1 уровень'!S2896</f>
        <v>0</v>
      </c>
      <c r="S529" s="72">
        <f>'1 уровень'!T2896</f>
        <v>0</v>
      </c>
      <c r="T529" s="72">
        <f>'1 уровень'!U2896</f>
        <v>0</v>
      </c>
      <c r="U529" s="72">
        <f>'1 уровень'!V2896</f>
        <v>0</v>
      </c>
      <c r="V529" s="793">
        <f>'1 уровень'!W2896</f>
        <v>0</v>
      </c>
      <c r="W529" s="72">
        <f>'1 уровень'!X2896</f>
        <v>0</v>
      </c>
      <c r="X529" s="72">
        <f>'1 уровень'!Y2896</f>
        <v>0</v>
      </c>
      <c r="Y529" s="72">
        <f>'1 уровень'!Z2896</f>
        <v>0</v>
      </c>
      <c r="Z529" s="72">
        <f>'1 уровень'!AA2896</f>
        <v>0</v>
      </c>
      <c r="AA529" s="388">
        <f>'1 уровень'!AB2896</f>
        <v>0</v>
      </c>
      <c r="AB529" s="72"/>
      <c r="AC529" s="72"/>
      <c r="AD529" s="928" t="e">
        <f>'1 уровень'!#REF!</f>
        <v>#REF!</v>
      </c>
      <c r="AE529" s="935" t="e">
        <f>'1 уровень'!#REF!</f>
        <v>#REF!</v>
      </c>
      <c r="AF529" s="196"/>
      <c r="AG529" s="196"/>
      <c r="AH529" s="905"/>
      <c r="AK529" s="992"/>
      <c r="AO529" s="277"/>
    </row>
    <row r="530" spans="1:199" x14ac:dyDescent="0.25">
      <c r="A530" s="18">
        <v>1</v>
      </c>
      <c r="B530" s="18">
        <v>1</v>
      </c>
      <c r="C530" s="729" t="s">
        <v>134</v>
      </c>
      <c r="D530" s="27">
        <f>'1 уровень'!E2897</f>
        <v>136899.7761904762</v>
      </c>
      <c r="E530" s="27">
        <f>'1 уровень'!F2897</f>
        <v>45633.258730158734</v>
      </c>
      <c r="F530" s="27">
        <f>'1 уровень'!G2897</f>
        <v>33478.429642857147</v>
      </c>
      <c r="G530" s="64">
        <f>'1 уровень'!H2897</f>
        <v>73.364100163925968</v>
      </c>
      <c r="H530" s="78">
        <f>'1 уровень'!I2897</f>
        <v>0</v>
      </c>
      <c r="I530" s="78">
        <f>'1 уровень'!J2897</f>
        <v>0</v>
      </c>
      <c r="J530" s="73">
        <f>'1 уровень'!K2897</f>
        <v>0</v>
      </c>
      <c r="K530" s="73">
        <f>'1 уровень'!L2897</f>
        <v>0</v>
      </c>
      <c r="L530" s="73">
        <f>'1 уровень'!M2897</f>
        <v>0</v>
      </c>
      <c r="M530" s="73">
        <f>'1 уровень'!N2897</f>
        <v>0</v>
      </c>
      <c r="N530" s="73">
        <f>'1 уровень'!O2897</f>
        <v>0</v>
      </c>
      <c r="O530" s="73">
        <f>'1 уровень'!P2897</f>
        <v>0</v>
      </c>
      <c r="P530" s="72">
        <f>'1 уровень'!Q2897</f>
        <v>205012.56712000002</v>
      </c>
      <c r="Q530" s="72">
        <f>'1 уровень'!R2897</f>
        <v>205012.56712000002</v>
      </c>
      <c r="R530" s="72">
        <f>'1 уровень'!S2897</f>
        <v>204667.02035000004</v>
      </c>
      <c r="S530" s="72">
        <f>'1 уровень'!T2897</f>
        <v>204667.02035000004</v>
      </c>
      <c r="T530" s="72">
        <f>'1 уровень'!U2897</f>
        <v>68268.41301933334</v>
      </c>
      <c r="U530" s="72">
        <f>'1 уровень'!V2897</f>
        <v>61319.452619999996</v>
      </c>
      <c r="V530" s="793">
        <f>'1 уровень'!W2897</f>
        <v>0</v>
      </c>
      <c r="W530" s="72">
        <f>'1 уровень'!X2897</f>
        <v>-66.179649999999995</v>
      </c>
      <c r="X530" s="72">
        <f>'1 уровень'!Y2897</f>
        <v>-6948.9603993333421</v>
      </c>
      <c r="Y530" s="72">
        <f>'1 уровень'!Z2897</f>
        <v>-1.0787100000000001</v>
      </c>
      <c r="Z530" s="72">
        <f>'1 уровень'!AA2897</f>
        <v>-35.263760000000005</v>
      </c>
      <c r="AA530" s="388">
        <f>'1 уровень'!AB2897</f>
        <v>61218.009210000004</v>
      </c>
      <c r="AB530" s="72"/>
      <c r="AC530" s="72"/>
      <c r="AD530" s="928" t="e">
        <f>'1 уровень'!#REF!</f>
        <v>#REF!</v>
      </c>
      <c r="AE530" s="935" t="e">
        <f>'1 уровень'!#REF!</f>
        <v>#REF!</v>
      </c>
      <c r="AF530" s="196"/>
      <c r="AG530" s="196"/>
      <c r="AH530" s="905"/>
      <c r="AK530" s="992"/>
      <c r="AO530" s="277"/>
    </row>
    <row r="531" spans="1:199" x14ac:dyDescent="0.25">
      <c r="A531" s="18">
        <v>1</v>
      </c>
      <c r="B531" s="18">
        <v>1</v>
      </c>
      <c r="C531" s="730" t="s">
        <v>66</v>
      </c>
      <c r="D531" s="27">
        <f>'1 уровень'!E2898</f>
        <v>573</v>
      </c>
      <c r="E531" s="27">
        <f>'1 уровень'!F2898</f>
        <v>191</v>
      </c>
      <c r="F531" s="27">
        <f>'1 уровень'!G2898</f>
        <v>177</v>
      </c>
      <c r="G531" s="64">
        <f>'1 уровень'!H2898</f>
        <v>92.670157068062835</v>
      </c>
      <c r="H531" s="78">
        <f>'1 уровень'!I2898</f>
        <v>8.6701570680628279</v>
      </c>
      <c r="I531" s="78">
        <f>'1 уровень'!J2898</f>
        <v>6.3276836158192094</v>
      </c>
      <c r="J531" s="73">
        <f>'1 уровень'!K2898</f>
        <v>4968</v>
      </c>
      <c r="K531" s="73">
        <f>'1 уровень'!L2898</f>
        <v>1656</v>
      </c>
      <c r="L531" s="73">
        <f>'1 уровень'!M2898</f>
        <v>1120</v>
      </c>
      <c r="M531" s="73">
        <f>'1 уровень'!N2898</f>
        <v>67.632850241545896</v>
      </c>
      <c r="N531" s="73">
        <f>'1 уровень'!O2898</f>
        <v>16</v>
      </c>
      <c r="O531" s="73">
        <f>'1 уровень'!P2898</f>
        <v>210</v>
      </c>
      <c r="P531" s="72">
        <f>'1 уровень'!Q2898</f>
        <v>0</v>
      </c>
      <c r="Q531" s="72">
        <f>'1 уровень'!R2898</f>
        <v>0</v>
      </c>
      <c r="R531" s="72">
        <f>'1 уровень'!S2898</f>
        <v>0</v>
      </c>
      <c r="S531" s="72">
        <f>'1 уровень'!T2898</f>
        <v>0</v>
      </c>
      <c r="T531" s="72">
        <f>'1 уровень'!U2898</f>
        <v>0</v>
      </c>
      <c r="U531" s="72">
        <f>'1 уровень'!V2898</f>
        <v>0</v>
      </c>
      <c r="V531" s="793">
        <f>'1 уровень'!W2898</f>
        <v>0</v>
      </c>
      <c r="W531" s="72">
        <f>'1 уровень'!X2898</f>
        <v>0</v>
      </c>
      <c r="X531" s="72">
        <f>'1 уровень'!Y2898</f>
        <v>0</v>
      </c>
      <c r="Y531" s="72">
        <f>'1 уровень'!Z2898</f>
        <v>0</v>
      </c>
      <c r="Z531" s="72">
        <f>'1 уровень'!AA2898</f>
        <v>0</v>
      </c>
      <c r="AA531" s="388">
        <f>'1 уровень'!AB2898</f>
        <v>0</v>
      </c>
      <c r="AB531" s="72"/>
      <c r="AC531" s="72"/>
      <c r="AD531" s="928" t="e">
        <f>'1 уровень'!#REF!</f>
        <v>#REF!</v>
      </c>
      <c r="AE531" s="935" t="e">
        <f>'1 уровень'!#REF!</f>
        <v>#REF!</v>
      </c>
      <c r="AF531" s="196"/>
      <c r="AG531" s="196"/>
      <c r="AH531" s="905"/>
      <c r="AK531" s="992"/>
      <c r="AO531" s="277"/>
    </row>
    <row r="532" spans="1:199" ht="29.25" x14ac:dyDescent="0.25">
      <c r="A532" s="18">
        <v>1</v>
      </c>
      <c r="B532" s="18">
        <v>1</v>
      </c>
      <c r="C532" s="731" t="s">
        <v>16</v>
      </c>
      <c r="D532" s="27">
        <f>'1 уровень'!E2899</f>
        <v>822</v>
      </c>
      <c r="E532" s="27">
        <f>'1 уровень'!F2899</f>
        <v>274</v>
      </c>
      <c r="F532" s="27">
        <f>'1 уровень'!G2899</f>
        <v>295</v>
      </c>
      <c r="G532" s="64">
        <f>'1 уровень'!H2899</f>
        <v>107.66423357664235</v>
      </c>
      <c r="H532" s="78">
        <f>'1 уровень'!I2899</f>
        <v>7.2627737226277373</v>
      </c>
      <c r="I532" s="78">
        <f>'1 уровень'!J2899</f>
        <v>6.4576271186440675</v>
      </c>
      <c r="J532" s="73">
        <f>'1 уровень'!K2899</f>
        <v>5970</v>
      </c>
      <c r="K532" s="73">
        <f>'1 уровень'!L2899</f>
        <v>1990</v>
      </c>
      <c r="L532" s="73">
        <f>'1 уровень'!M2899</f>
        <v>1905</v>
      </c>
      <c r="M532" s="73">
        <f>'1 уровень'!N2899</f>
        <v>95.7286432160804</v>
      </c>
      <c r="N532" s="73">
        <f>'1 уровень'!O2899</f>
        <v>24.875</v>
      </c>
      <c r="O532" s="73">
        <f>'1 уровень'!P2899</f>
        <v>229.74874371859298</v>
      </c>
      <c r="P532" s="72">
        <f>'1 уровень'!Q2899</f>
        <v>0</v>
      </c>
      <c r="Q532" s="72">
        <f>'1 уровень'!R2899</f>
        <v>0</v>
      </c>
      <c r="R532" s="72">
        <f>'1 уровень'!S2899</f>
        <v>0</v>
      </c>
      <c r="S532" s="72">
        <f>'1 уровень'!T2899</f>
        <v>0</v>
      </c>
      <c r="T532" s="72">
        <f>'1 уровень'!U2899</f>
        <v>0</v>
      </c>
      <c r="U532" s="72">
        <f>'1 уровень'!V2899</f>
        <v>0</v>
      </c>
      <c r="V532" s="793">
        <f>'1 уровень'!W2899</f>
        <v>0</v>
      </c>
      <c r="W532" s="72">
        <f>'1 уровень'!X2899</f>
        <v>0</v>
      </c>
      <c r="X532" s="72">
        <f>'1 уровень'!Y2899</f>
        <v>0</v>
      </c>
      <c r="Y532" s="72">
        <f>'1 уровень'!Z2899</f>
        <v>0</v>
      </c>
      <c r="Z532" s="72">
        <f>'1 уровень'!AA2899</f>
        <v>0</v>
      </c>
      <c r="AA532" s="388">
        <f>'1 уровень'!AB2899</f>
        <v>0</v>
      </c>
      <c r="AB532" s="72"/>
      <c r="AC532" s="72"/>
      <c r="AD532" s="928" t="e">
        <f>'1 уровень'!#REF!</f>
        <v>#REF!</v>
      </c>
      <c r="AE532" s="935" t="e">
        <f>'1 уровень'!#REF!</f>
        <v>#REF!</v>
      </c>
      <c r="AF532" s="196"/>
      <c r="AG532" s="196"/>
      <c r="AH532" s="905"/>
      <c r="AK532" s="992"/>
      <c r="AO532" s="277"/>
    </row>
    <row r="533" spans="1:199" ht="29.25" x14ac:dyDescent="0.25">
      <c r="A533" s="18">
        <v>1</v>
      </c>
      <c r="B533" s="18">
        <v>1</v>
      </c>
      <c r="C533" s="732" t="s">
        <v>201</v>
      </c>
      <c r="D533" s="27">
        <f>'1 уровень'!E2900</f>
        <v>1395</v>
      </c>
      <c r="E533" s="27">
        <f>'1 уровень'!F2900</f>
        <v>465</v>
      </c>
      <c r="F533" s="27">
        <f>'1 уровень'!G2900</f>
        <v>472</v>
      </c>
      <c r="G533" s="64">
        <f>'1 уровень'!H2900</f>
        <v>101.50537634408603</v>
      </c>
      <c r="H533" s="78">
        <f>'1 уровень'!I2900</f>
        <v>7.8408602150537634</v>
      </c>
      <c r="I533" s="78">
        <f>'1 уровень'!J2900</f>
        <v>6.4088983050847457</v>
      </c>
      <c r="J533" s="73">
        <f>'1 уровень'!K2900</f>
        <v>10938</v>
      </c>
      <c r="K533" s="73">
        <f>'1 уровень'!L2900</f>
        <v>3646</v>
      </c>
      <c r="L533" s="73">
        <f>'1 уровень'!M2900</f>
        <v>3025</v>
      </c>
      <c r="M533" s="73">
        <f>'1 уровень'!N2900</f>
        <v>82.967635765222155</v>
      </c>
      <c r="N533" s="73">
        <f>'1 уровень'!O2900</f>
        <v>40.875</v>
      </c>
      <c r="O533" s="73">
        <f>'1 уровень'!P2900</f>
        <v>222.0183486238532</v>
      </c>
      <c r="P533" s="72">
        <f>'1 уровень'!Q2900</f>
        <v>23582.793600000001</v>
      </c>
      <c r="Q533" s="72">
        <f>'1 уровень'!R2900</f>
        <v>23582.793600000001</v>
      </c>
      <c r="R533" s="72">
        <f>'1 уровень'!S2900</f>
        <v>23542.952499999999</v>
      </c>
      <c r="S533" s="72">
        <f>'1 уровень'!T2900</f>
        <v>23542.952499999999</v>
      </c>
      <c r="T533" s="72">
        <f>'1 уровень'!U2900</f>
        <v>7852.9629799999993</v>
      </c>
      <c r="U533" s="72">
        <f>'1 уровень'!V2900</f>
        <v>7844.5401499999998</v>
      </c>
      <c r="V533" s="793">
        <f>'1 уровень'!W2900</f>
        <v>0</v>
      </c>
      <c r="W533" s="72">
        <f>'1 уровень'!X2900</f>
        <v>0</v>
      </c>
      <c r="X533" s="72">
        <f>'1 уровень'!Y2900</f>
        <v>-8.4228299999995215</v>
      </c>
      <c r="Y533" s="72">
        <f>'1 уровень'!Z2900</f>
        <v>0</v>
      </c>
      <c r="Z533" s="72">
        <f>'1 уровень'!AA2900</f>
        <v>-13.256460000000001</v>
      </c>
      <c r="AA533" s="388">
        <f>'1 уровень'!AB2900</f>
        <v>7831.2836900000002</v>
      </c>
      <c r="AB533" s="72">
        <f>U533/T533*100</f>
        <v>99.892743286560105</v>
      </c>
      <c r="AC533" s="72">
        <f>AA533/T533*100</f>
        <v>99.723934901320533</v>
      </c>
      <c r="AD533" s="928" t="e">
        <f>'1 уровень'!#REF!</f>
        <v>#REF!</v>
      </c>
      <c r="AE533" s="935" t="e">
        <f>'1 уровень'!#REF!</f>
        <v>#REF!</v>
      </c>
      <c r="AF533" s="196"/>
      <c r="AG533" s="196"/>
      <c r="AH533" s="905"/>
      <c r="AK533" s="992"/>
      <c r="AO533" s="277"/>
    </row>
    <row r="534" spans="1:199" ht="15.75" x14ac:dyDescent="0.25">
      <c r="A534" s="18">
        <v>1</v>
      </c>
      <c r="B534" s="18">
        <v>1</v>
      </c>
      <c r="C534" s="733" t="s">
        <v>209</v>
      </c>
      <c r="D534" s="27">
        <f>'1 уровень'!E2901</f>
        <v>1560</v>
      </c>
      <c r="E534" s="27">
        <f>'1 уровень'!F2901</f>
        <v>520</v>
      </c>
      <c r="F534" s="27">
        <f>'1 уровень'!G2901</f>
        <v>506</v>
      </c>
      <c r="G534" s="64">
        <f>'1 уровень'!H2901</f>
        <v>97.307692307692307</v>
      </c>
      <c r="H534" s="78">
        <f>'1 уровень'!I2901</f>
        <v>0</v>
      </c>
      <c r="I534" s="78">
        <f>'1 уровень'!J2901</f>
        <v>0</v>
      </c>
      <c r="J534" s="73">
        <f>'1 уровень'!K2901</f>
        <v>0</v>
      </c>
      <c r="K534" s="73">
        <f>'1 уровень'!L2901</f>
        <v>0</v>
      </c>
      <c r="L534" s="73">
        <f>'1 уровень'!M2901</f>
        <v>0</v>
      </c>
      <c r="M534" s="73">
        <f>'1 уровень'!N2901</f>
        <v>0</v>
      </c>
      <c r="N534" s="73">
        <f>'1 уровень'!O2901</f>
        <v>0</v>
      </c>
      <c r="O534" s="73">
        <f>'1 уровень'!P2901</f>
        <v>0</v>
      </c>
      <c r="P534" s="72">
        <f>'1 уровень'!Q2901</f>
        <v>10905.460800000001</v>
      </c>
      <c r="Q534" s="72">
        <f>'1 уровень'!R2901</f>
        <v>10905.460800000001</v>
      </c>
      <c r="R534" s="72">
        <f>'1 уровень'!S2901</f>
        <v>11178.096800000001</v>
      </c>
      <c r="S534" s="72">
        <f>'1 уровень'!T2901</f>
        <v>11178.096800000001</v>
      </c>
      <c r="T534" s="72">
        <f>'1 уровень'!U2901</f>
        <v>3689.6808000000001</v>
      </c>
      <c r="U534" s="72">
        <f>'1 уровень'!V2901</f>
        <v>3592.4404399999999</v>
      </c>
      <c r="V534" s="793">
        <f>'1 уровень'!W2901</f>
        <v>0</v>
      </c>
      <c r="W534" s="72">
        <f>'1 уровень'!X2901</f>
        <v>0</v>
      </c>
      <c r="X534" s="72">
        <f>'1 уровень'!Y2901</f>
        <v>-97.240360000000237</v>
      </c>
      <c r="Y534" s="72">
        <f>'1 уровень'!Z2901</f>
        <v>-13.965860000000001</v>
      </c>
      <c r="Z534" s="72">
        <f>'1 уровень'!AA2901</f>
        <v>0</v>
      </c>
      <c r="AA534" s="388">
        <f>'1 уровень'!AB2901</f>
        <v>3592.4404399999999</v>
      </c>
      <c r="AB534" s="72">
        <f>U534/T534*100</f>
        <v>97.364531912896098</v>
      </c>
      <c r="AC534" s="72">
        <f>AA534/T534*100</f>
        <v>97.364531912896098</v>
      </c>
      <c r="AD534" s="928" t="e">
        <f>'1 уровень'!#REF!</f>
        <v>#REF!</v>
      </c>
      <c r="AE534" s="935" t="e">
        <f>'1 уровень'!#REF!</f>
        <v>#REF!</v>
      </c>
      <c r="AF534" s="196"/>
      <c r="AG534" s="196"/>
      <c r="AH534" s="905"/>
      <c r="AK534" s="992"/>
      <c r="AO534" s="277"/>
    </row>
    <row r="535" spans="1:199" x14ac:dyDescent="0.25">
      <c r="A535" s="18">
        <v>1</v>
      </c>
      <c r="B535" s="18">
        <v>1</v>
      </c>
      <c r="C535" s="718" t="s">
        <v>197</v>
      </c>
      <c r="D535" s="27">
        <f>'1 уровень'!E2902</f>
        <v>3600</v>
      </c>
      <c r="E535" s="27">
        <f>'1 уровень'!F2902</f>
        <v>1200</v>
      </c>
      <c r="F535" s="27">
        <f>'1 уровень'!G2902</f>
        <v>1424</v>
      </c>
      <c r="G535" s="64">
        <f>'1 уровень'!H2902</f>
        <v>118.66666666666667</v>
      </c>
      <c r="H535" s="78">
        <f>'1 уровень'!I2902</f>
        <v>0</v>
      </c>
      <c r="I535" s="78">
        <f>'1 уровень'!J2902</f>
        <v>0</v>
      </c>
      <c r="J535" s="73">
        <f>'1 уровень'!K2902</f>
        <v>0</v>
      </c>
      <c r="K535" s="73">
        <f>'1 уровень'!L2902</f>
        <v>0</v>
      </c>
      <c r="L535" s="73">
        <f>'1 уровень'!M2902</f>
        <v>0</v>
      </c>
      <c r="M535" s="73">
        <f>'1 уровень'!N2902</f>
        <v>0</v>
      </c>
      <c r="N535" s="73">
        <f>'1 уровень'!O2902</f>
        <v>0</v>
      </c>
      <c r="O535" s="73">
        <f>'1 уровень'!P2902</f>
        <v>0</v>
      </c>
      <c r="P535" s="72">
        <f>'1 уровень'!Q2902</f>
        <v>0</v>
      </c>
      <c r="Q535" s="72">
        <f>'1 уровень'!R2902</f>
        <v>0</v>
      </c>
      <c r="R535" s="72">
        <f>'1 уровень'!S2902</f>
        <v>0</v>
      </c>
      <c r="S535" s="72">
        <f>'1 уровень'!T2902</f>
        <v>0</v>
      </c>
      <c r="T535" s="72">
        <f>'1 уровень'!U2902</f>
        <v>0</v>
      </c>
      <c r="U535" s="72">
        <f>'1 уровень'!V2902</f>
        <v>0</v>
      </c>
      <c r="V535" s="793">
        <f>'1 уровень'!W2902</f>
        <v>0</v>
      </c>
      <c r="W535" s="72">
        <f>'1 уровень'!X2902</f>
        <v>0</v>
      </c>
      <c r="X535" s="72">
        <f>'1 уровень'!Y2902</f>
        <v>0</v>
      </c>
      <c r="Y535" s="72">
        <f>'1 уровень'!Z2902</f>
        <v>0</v>
      </c>
      <c r="Z535" s="72">
        <f>'1 уровень'!AA2902</f>
        <v>0</v>
      </c>
      <c r="AA535" s="388">
        <f>'1 уровень'!AB2902</f>
        <v>0</v>
      </c>
      <c r="AB535" s="72"/>
      <c r="AC535" s="72"/>
      <c r="AD535" s="928" t="e">
        <f>'1 уровень'!#REF!</f>
        <v>#REF!</v>
      </c>
      <c r="AE535" s="935" t="e">
        <f>'1 уровень'!#REF!</f>
        <v>#REF!</v>
      </c>
      <c r="AF535" s="196"/>
      <c r="AG535" s="196"/>
      <c r="AH535" s="905"/>
      <c r="AK535" s="992"/>
      <c r="AO535" s="277"/>
    </row>
    <row r="536" spans="1:199" x14ac:dyDescent="0.25">
      <c r="A536" s="18">
        <v>1</v>
      </c>
      <c r="B536" s="18">
        <v>1</v>
      </c>
      <c r="C536" s="715" t="s">
        <v>198</v>
      </c>
      <c r="D536" s="27">
        <f>'1 уровень'!E2903</f>
        <v>3590</v>
      </c>
      <c r="E536" s="27">
        <f>'1 уровень'!F2903</f>
        <v>1197</v>
      </c>
      <c r="F536" s="27">
        <f>'1 уровень'!G2903</f>
        <v>1424</v>
      </c>
      <c r="G536" s="64">
        <f>'1 уровень'!H2903</f>
        <v>118.9640768588137</v>
      </c>
      <c r="H536" s="78">
        <f>'1 уровень'!I2903</f>
        <v>0</v>
      </c>
      <c r="I536" s="78">
        <f>'1 уровень'!J2903</f>
        <v>0</v>
      </c>
      <c r="J536" s="73">
        <f>'1 уровень'!K2903</f>
        <v>0</v>
      </c>
      <c r="K536" s="73">
        <f>'1 уровень'!L2903</f>
        <v>0</v>
      </c>
      <c r="L536" s="73">
        <f>'1 уровень'!M2903</f>
        <v>0</v>
      </c>
      <c r="M536" s="73">
        <f>'1 уровень'!N2903</f>
        <v>0</v>
      </c>
      <c r="N536" s="73">
        <f>'1 уровень'!O2903</f>
        <v>0</v>
      </c>
      <c r="O536" s="73">
        <f>'1 уровень'!P2903</f>
        <v>0</v>
      </c>
      <c r="P536" s="72">
        <f>'1 уровень'!Q2903</f>
        <v>0</v>
      </c>
      <c r="Q536" s="72">
        <f>'1 уровень'!R2903</f>
        <v>0</v>
      </c>
      <c r="R536" s="72">
        <f>'1 уровень'!S2903</f>
        <v>0</v>
      </c>
      <c r="S536" s="72">
        <f>'1 уровень'!T2903</f>
        <v>0</v>
      </c>
      <c r="T536" s="72">
        <f>'1 уровень'!U2903</f>
        <v>0</v>
      </c>
      <c r="U536" s="72">
        <f>'1 уровень'!V2903</f>
        <v>0</v>
      </c>
      <c r="V536" s="793">
        <f>'1 уровень'!W2903</f>
        <v>0</v>
      </c>
      <c r="W536" s="72">
        <f>'1 уровень'!X2903</f>
        <v>0</v>
      </c>
      <c r="X536" s="72">
        <f>'1 уровень'!Y2903</f>
        <v>0</v>
      </c>
      <c r="Y536" s="72">
        <f>'1 уровень'!Z2903</f>
        <v>0</v>
      </c>
      <c r="Z536" s="72">
        <f>'1 уровень'!AA2903</f>
        <v>0</v>
      </c>
      <c r="AA536" s="388">
        <f>'1 уровень'!AB2903</f>
        <v>0</v>
      </c>
      <c r="AB536" s="72"/>
      <c r="AC536" s="72"/>
      <c r="AD536" s="928" t="e">
        <f>'1 уровень'!#REF!</f>
        <v>#REF!</v>
      </c>
      <c r="AE536" s="935" t="e">
        <f>'1 уровень'!#REF!</f>
        <v>#REF!</v>
      </c>
      <c r="AF536" s="196"/>
      <c r="AG536" s="196"/>
      <c r="AH536" s="905"/>
      <c r="AK536" s="992"/>
      <c r="AO536" s="277"/>
    </row>
    <row r="537" spans="1:199" ht="30" x14ac:dyDescent="0.25">
      <c r="A537" s="18">
        <v>1</v>
      </c>
      <c r="B537" s="18">
        <v>1</v>
      </c>
      <c r="C537" s="716" t="s">
        <v>199</v>
      </c>
      <c r="D537" s="27">
        <f>'1 уровень'!E2904</f>
        <v>10</v>
      </c>
      <c r="E537" s="27">
        <f>'1 уровень'!F2904</f>
        <v>3</v>
      </c>
      <c r="F537" s="27">
        <f>'1 уровень'!G2904</f>
        <v>0</v>
      </c>
      <c r="G537" s="64">
        <f>'1 уровень'!H2904</f>
        <v>0</v>
      </c>
      <c r="H537" s="78">
        <f>'1 уровень'!I2904</f>
        <v>0</v>
      </c>
      <c r="I537" s="78">
        <f>'1 уровень'!J2904</f>
        <v>0</v>
      </c>
      <c r="J537" s="73">
        <f>'1 уровень'!K2904</f>
        <v>0</v>
      </c>
      <c r="K537" s="73">
        <f>'1 уровень'!L2904</f>
        <v>0</v>
      </c>
      <c r="L537" s="73">
        <f>'1 уровень'!M2904</f>
        <v>0</v>
      </c>
      <c r="M537" s="73">
        <f>'1 уровень'!N2904</f>
        <v>0</v>
      </c>
      <c r="N537" s="73">
        <f>'1 уровень'!O2904</f>
        <v>0</v>
      </c>
      <c r="O537" s="73">
        <f>'1 уровень'!P2904</f>
        <v>0</v>
      </c>
      <c r="P537" s="72">
        <f>'1 уровень'!Q2904</f>
        <v>0</v>
      </c>
      <c r="Q537" s="72">
        <f>'1 уровень'!R2904</f>
        <v>0</v>
      </c>
      <c r="R537" s="72">
        <f>'1 уровень'!S2904</f>
        <v>0</v>
      </c>
      <c r="S537" s="72">
        <f>'1 уровень'!T2904</f>
        <v>0</v>
      </c>
      <c r="T537" s="72">
        <f>'1 уровень'!U2904</f>
        <v>0</v>
      </c>
      <c r="U537" s="72">
        <f>'1 уровень'!V2904</f>
        <v>0</v>
      </c>
      <c r="V537" s="793">
        <f>'1 уровень'!W2904</f>
        <v>0</v>
      </c>
      <c r="W537" s="72">
        <f>'1 уровень'!X2904</f>
        <v>0</v>
      </c>
      <c r="X537" s="72">
        <f>'1 уровень'!Y2904</f>
        <v>0</v>
      </c>
      <c r="Y537" s="72">
        <f>'1 уровень'!Z2904</f>
        <v>0</v>
      </c>
      <c r="Z537" s="72">
        <f>'1 уровень'!AA2904</f>
        <v>0</v>
      </c>
      <c r="AA537" s="388">
        <f>'1 уровень'!AB2904</f>
        <v>0</v>
      </c>
      <c r="AB537" s="72" t="e">
        <f>U537/T537*100</f>
        <v>#DIV/0!</v>
      </c>
      <c r="AC537" s="72" t="e">
        <f>AA537/T537*100</f>
        <v>#DIV/0!</v>
      </c>
      <c r="AD537" s="928" t="e">
        <f>'1 уровень'!#REF!</f>
        <v>#REF!</v>
      </c>
      <c r="AE537" s="935" t="e">
        <f>'1 уровень'!#REF!</f>
        <v>#REF!</v>
      </c>
      <c r="AF537" s="196"/>
      <c r="AG537" s="196"/>
      <c r="AH537" s="905"/>
      <c r="AK537" s="992"/>
      <c r="AO537" s="277"/>
    </row>
    <row r="538" spans="1:199" ht="29.25" thickBot="1" x14ac:dyDescent="0.3">
      <c r="A538" s="18">
        <v>1</v>
      </c>
      <c r="B538" s="18">
        <v>1</v>
      </c>
      <c r="C538" s="722" t="s">
        <v>204</v>
      </c>
      <c r="D538" s="27">
        <f>'1 уровень'!E2905</f>
        <v>3600</v>
      </c>
      <c r="E538" s="27">
        <f>'1 уровень'!F2905</f>
        <v>1200</v>
      </c>
      <c r="F538" s="27">
        <f>'1 уровень'!G2905</f>
        <v>1424</v>
      </c>
      <c r="G538" s="64">
        <f>'1 уровень'!H2905</f>
        <v>118.66666666666667</v>
      </c>
      <c r="H538" s="78">
        <f>'1 уровень'!I2905</f>
        <v>0</v>
      </c>
      <c r="I538" s="78">
        <f>'1 уровень'!J2905</f>
        <v>0</v>
      </c>
      <c r="J538" s="73">
        <f>'1 уровень'!K2905</f>
        <v>0</v>
      </c>
      <c r="K538" s="73">
        <f>'1 уровень'!L2905</f>
        <v>0</v>
      </c>
      <c r="L538" s="73">
        <f>'1 уровень'!M2905</f>
        <v>0</v>
      </c>
      <c r="M538" s="73">
        <f>'1 уровень'!N2905</f>
        <v>0</v>
      </c>
      <c r="N538" s="73">
        <f>'1 уровень'!O2905</f>
        <v>0</v>
      </c>
      <c r="O538" s="73">
        <f>'1 уровень'!P2905</f>
        <v>0</v>
      </c>
      <c r="P538" s="72">
        <f>'1 уровень'!Q2905</f>
        <v>32420.044799999996</v>
      </c>
      <c r="Q538" s="72">
        <f>'1 уровень'!R2905</f>
        <v>32420.044799999996</v>
      </c>
      <c r="R538" s="72">
        <f>'1 уровень'!S2905</f>
        <v>32420.044799999996</v>
      </c>
      <c r="S538" s="72">
        <f>'1 уровень'!T2905</f>
        <v>32420.044799999996</v>
      </c>
      <c r="T538" s="72">
        <f>'1 уровень'!U2905</f>
        <v>10806.681599999998</v>
      </c>
      <c r="U538" s="72">
        <f>'1 уровень'!V2905</f>
        <v>10780.89774</v>
      </c>
      <c r="V538" s="793">
        <f>'1 уровень'!W2905</f>
        <v>0</v>
      </c>
      <c r="W538" s="72">
        <f>'1 уровень'!X2905</f>
        <v>0</v>
      </c>
      <c r="X538" s="72">
        <f>'1 уровень'!Y2905</f>
        <v>-25.78385999999773</v>
      </c>
      <c r="Y538" s="72">
        <f>'1 уровень'!Z2905</f>
        <v>0</v>
      </c>
      <c r="Z538" s="72">
        <f>'1 уровень'!AA2905</f>
        <v>-12.382829999999998</v>
      </c>
      <c r="AA538" s="388">
        <f>'1 уровень'!AB2905</f>
        <v>10768.51491</v>
      </c>
      <c r="AB538" s="72">
        <f>U538/T538*100</f>
        <v>99.761408164371218</v>
      </c>
      <c r="AC538" s="72">
        <f>AA538/T538*100</f>
        <v>99.646823220922897</v>
      </c>
      <c r="AD538" s="928" t="e">
        <f>'1 уровень'!#REF!</f>
        <v>#REF!</v>
      </c>
      <c r="AE538" s="935" t="e">
        <f>'1 уровень'!#REF!</f>
        <v>#REF!</v>
      </c>
      <c r="AF538" s="196"/>
      <c r="AG538" s="196"/>
      <c r="AH538" s="905"/>
      <c r="AK538" s="992"/>
      <c r="AO538" s="277"/>
    </row>
    <row r="539" spans="1:199" x14ac:dyDescent="0.25">
      <c r="A539" s="18">
        <v>1</v>
      </c>
      <c r="B539" s="18">
        <v>1</v>
      </c>
      <c r="C539" s="6" t="s">
        <v>99</v>
      </c>
      <c r="D539" s="79"/>
      <c r="E539" s="79"/>
      <c r="F539" s="79"/>
      <c r="G539" s="80"/>
      <c r="H539" s="81"/>
      <c r="I539" s="81"/>
      <c r="J539" s="24"/>
      <c r="K539" s="24"/>
      <c r="L539" s="24"/>
      <c r="M539" s="24"/>
      <c r="N539" s="24"/>
      <c r="O539" s="24"/>
      <c r="P539" s="391">
        <f t="shared" ref="P539:Q539" si="24">P540-P541-P595-P599-P603</f>
        <v>0</v>
      </c>
      <c r="Q539" s="391">
        <f t="shared" si="24"/>
        <v>0</v>
      </c>
      <c r="R539" s="391">
        <f t="shared" ref="R539:S539" si="25">R540-R541-R595-R599-R603</f>
        <v>0</v>
      </c>
      <c r="S539" s="391">
        <f t="shared" si="25"/>
        <v>0</v>
      </c>
      <c r="T539" s="391"/>
      <c r="U539" s="391">
        <f t="shared" ref="U539:AA539" si="26">U540-U541-U595-U599-U603</f>
        <v>0</v>
      </c>
      <c r="V539" s="391">
        <f t="shared" si="26"/>
        <v>0</v>
      </c>
      <c r="W539" s="391">
        <f t="shared" si="26"/>
        <v>-1.0658141036401503E-14</v>
      </c>
      <c r="X539" s="391">
        <f t="shared" si="26"/>
        <v>0</v>
      </c>
      <c r="Y539" s="391">
        <f t="shared" si="26"/>
        <v>0</v>
      </c>
      <c r="Z539" s="391">
        <f t="shared" si="26"/>
        <v>0</v>
      </c>
      <c r="AA539" s="391">
        <f t="shared" si="26"/>
        <v>0</v>
      </c>
      <c r="AB539" s="391"/>
      <c r="AC539" s="391"/>
      <c r="AD539" s="936"/>
      <c r="AE539" s="940" t="e">
        <f t="shared" ref="AE539" si="27">AE540-AE541-AE595-AE599-AE603</f>
        <v>#REF!</v>
      </c>
      <c r="AF539" s="196"/>
      <c r="AG539" s="196"/>
      <c r="AH539" s="905"/>
      <c r="AK539" s="992"/>
      <c r="AO539" s="277"/>
    </row>
    <row r="540" spans="1:199" s="59" customFormat="1" x14ac:dyDescent="0.25">
      <c r="A540" s="18">
        <v>1</v>
      </c>
      <c r="B540" s="18">
        <v>1</v>
      </c>
      <c r="C540" s="12" t="s">
        <v>92</v>
      </c>
      <c r="D540" s="60">
        <f>'2 уровень'!F1397</f>
        <v>0</v>
      </c>
      <c r="E540" s="60">
        <f>'2 уровень'!G1397</f>
        <v>0</v>
      </c>
      <c r="F540" s="60">
        <f>'2 уровень'!H1397</f>
        <v>0</v>
      </c>
      <c r="G540" s="71">
        <f>'2 уровень'!I1397</f>
        <v>0</v>
      </c>
      <c r="H540" s="72">
        <f>'2 уровень'!J1397</f>
        <v>0</v>
      </c>
      <c r="I540" s="72">
        <f>'2 уровень'!K1397</f>
        <v>0</v>
      </c>
      <c r="J540" s="21">
        <f>'2 уровень'!L1397</f>
        <v>0</v>
      </c>
      <c r="K540" s="21">
        <f>'2 уровень'!M1397</f>
        <v>0</v>
      </c>
      <c r="L540" s="21">
        <f>'2 уровень'!N1397</f>
        <v>0</v>
      </c>
      <c r="M540" s="21">
        <f>'2 уровень'!O1397</f>
        <v>0</v>
      </c>
      <c r="N540" s="21">
        <f>'2 уровень'!P1397</f>
        <v>0</v>
      </c>
      <c r="O540" s="21">
        <f>'2 уровень'!Q1397</f>
        <v>0</v>
      </c>
      <c r="P540" s="63">
        <f>'2 уровень'!R1397</f>
        <v>472272.71571828029</v>
      </c>
      <c r="Q540" s="63">
        <f>'2 уровень'!S1397</f>
        <v>472272.71571828029</v>
      </c>
      <c r="R540" s="63">
        <f>'2 уровень'!T1397</f>
        <v>472273.69253630663</v>
      </c>
      <c r="S540" s="63">
        <f>'2 уровень'!U1397</f>
        <v>472273.69253630663</v>
      </c>
      <c r="T540" s="63">
        <f>'2 уровень'!V1397</f>
        <v>157424.43393636536</v>
      </c>
      <c r="U540" s="63">
        <f>'2 уровень'!W1397</f>
        <v>158870.09193999998</v>
      </c>
      <c r="V540" s="789">
        <f>'2 уровень'!X1397</f>
        <v>0</v>
      </c>
      <c r="W540" s="63">
        <f>'2 уровень'!Y1397</f>
        <v>-216.44595000000004</v>
      </c>
      <c r="X540" s="63">
        <f>'2 уровень'!Z1397</f>
        <v>1445.6580036346541</v>
      </c>
      <c r="Y540" s="63">
        <f>'2 уровень'!AA1397</f>
        <v>-668.8812200000001</v>
      </c>
      <c r="Z540" s="63">
        <f>'2 уровень'!AB1397</f>
        <v>-713.03876999999989</v>
      </c>
      <c r="AA540" s="383">
        <f>'2 уровень'!AC1397</f>
        <v>157940.60722000001</v>
      </c>
      <c r="AB540" s="63">
        <f>U540/T540*100</f>
        <v>100.91831869264907</v>
      </c>
      <c r="AC540" s="63">
        <f>AA540/T540*100</f>
        <v>100.32788638378925</v>
      </c>
      <c r="AD540" s="930" t="e">
        <f>'2 уровень'!#REF!</f>
        <v>#REF!</v>
      </c>
      <c r="AE540" s="925" t="e">
        <f>'2 уровень'!#REF!</f>
        <v>#REF!</v>
      </c>
      <c r="AF540" s="196"/>
      <c r="AG540" s="196"/>
      <c r="AH540" s="905"/>
      <c r="AK540" s="277"/>
      <c r="AO540" s="277"/>
    </row>
    <row r="541" spans="1:199" s="59" customFormat="1" ht="29.25" x14ac:dyDescent="0.25">
      <c r="A541" s="18">
        <v>1</v>
      </c>
      <c r="B541" s="18">
        <v>1</v>
      </c>
      <c r="C541" s="1964" t="s">
        <v>77</v>
      </c>
      <c r="D541" s="20">
        <f>'2 уровень'!F1398</f>
        <v>2627</v>
      </c>
      <c r="E541" s="20">
        <f>'2 уровень'!G1398</f>
        <v>875.66666666666663</v>
      </c>
      <c r="F541" s="20">
        <f>'2 уровень'!H1398</f>
        <v>798</v>
      </c>
      <c r="G541" s="62">
        <f>'2 уровень'!I1398</f>
        <v>91.130567186905225</v>
      </c>
      <c r="H541" s="20">
        <f>'2 уровень'!J1398</f>
        <v>10.028549676437001</v>
      </c>
      <c r="I541" s="20">
        <f>'2 уровень'!K1398</f>
        <v>9.5877192982456148</v>
      </c>
      <c r="J541" s="20">
        <f>'2 уровень'!L1398</f>
        <v>26345</v>
      </c>
      <c r="K541" s="20">
        <f>'2 уровень'!M1398</f>
        <v>8782</v>
      </c>
      <c r="L541" s="20">
        <f>'2 уровень'!N1398</f>
        <v>7651</v>
      </c>
      <c r="M541" s="20">
        <f>'2 уровень'!O1398</f>
        <v>87.121384650421319</v>
      </c>
      <c r="N541" s="20">
        <f>'2 уровень'!P1398</f>
        <v>77.910661764705893</v>
      </c>
      <c r="O541" s="20">
        <f>'2 уровень'!Q1398</f>
        <v>294.60666204221462</v>
      </c>
      <c r="P541" s="63">
        <f>'2 уровень'!R1398</f>
        <v>84895.117024370673</v>
      </c>
      <c r="Q541" s="63">
        <f>'2 уровень'!S1398</f>
        <v>84895.117024370673</v>
      </c>
      <c r="R541" s="63">
        <f>'2 уровень'!T1398</f>
        <v>85517.853796197625</v>
      </c>
      <c r="S541" s="63">
        <f>'2 уровень'!U1398</f>
        <v>85517.853796197625</v>
      </c>
      <c r="T541" s="63">
        <f>'2 уровень'!V1398</f>
        <v>28422.919695822282</v>
      </c>
      <c r="U541" s="63">
        <f>'2 уровень'!W1398</f>
        <v>25393.229239999993</v>
      </c>
      <c r="V541" s="789">
        <f>'2 уровень'!X1398</f>
        <v>0</v>
      </c>
      <c r="W541" s="63">
        <f>'2 уровень'!Y1398</f>
        <v>-207.78519000000003</v>
      </c>
      <c r="X541" s="63">
        <f>'2 уровень'!Z1398</f>
        <v>-3029.6904558222886</v>
      </c>
      <c r="Y541" s="63">
        <f>'2 уровень'!AA1398</f>
        <v>-83.985619999999997</v>
      </c>
      <c r="Z541" s="63">
        <f>'2 уровень'!AB1398</f>
        <v>-274.08338999999995</v>
      </c>
      <c r="AA541" s="383">
        <f>'2 уровень'!AC1398</f>
        <v>24911.360659999995</v>
      </c>
      <c r="AB541" s="63">
        <f>U541/T541*100</f>
        <v>89.340678268645263</v>
      </c>
      <c r="AC541" s="63">
        <f>AA541/T541*100</f>
        <v>87.645326119193768</v>
      </c>
      <c r="AD541" s="924" t="e">
        <f>'2 уровень'!#REF!</f>
        <v>#REF!</v>
      </c>
      <c r="AE541" s="925" t="e">
        <f>'2 уровень'!#REF!</f>
        <v>#REF!</v>
      </c>
      <c r="AF541" s="196"/>
      <c r="AG541" s="196"/>
      <c r="AH541" s="905"/>
      <c r="AI541" s="18"/>
      <c r="AJ541" s="18"/>
      <c r="AK541" s="992"/>
      <c r="AL541" s="18"/>
      <c r="AM541" s="18"/>
      <c r="AN541" s="18"/>
      <c r="AO541" s="277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</row>
    <row r="542" spans="1:199" x14ac:dyDescent="0.25">
      <c r="A542" s="18">
        <v>1</v>
      </c>
      <c r="B542" s="18">
        <v>1</v>
      </c>
      <c r="C542" s="295" t="s">
        <v>195</v>
      </c>
      <c r="D542" s="27">
        <f>'2 уровень'!F1399</f>
        <v>0</v>
      </c>
      <c r="E542" s="27">
        <f>'2 уровень'!G1399</f>
        <v>0</v>
      </c>
      <c r="F542" s="27">
        <f>'2 уровень'!H1399</f>
        <v>0</v>
      </c>
      <c r="G542" s="64">
        <f>'2 уровень'!I1399</f>
        <v>0</v>
      </c>
      <c r="H542" s="78">
        <f>'2 уровень'!J1399</f>
        <v>0</v>
      </c>
      <c r="I542" s="78">
        <f>'2 уровень'!K1399</f>
        <v>0</v>
      </c>
      <c r="J542" s="73">
        <f>'2 уровень'!L1399</f>
        <v>0</v>
      </c>
      <c r="K542" s="73">
        <f>'2 уровень'!M1399</f>
        <v>0</v>
      </c>
      <c r="L542" s="73">
        <f>'2 уровень'!N1399</f>
        <v>0</v>
      </c>
      <c r="M542" s="73">
        <f>'2 уровень'!O1399</f>
        <v>0</v>
      </c>
      <c r="N542" s="73">
        <f>'2 уровень'!P1399</f>
        <v>0</v>
      </c>
      <c r="O542" s="73">
        <f>'2 уровень'!Q1399</f>
        <v>0</v>
      </c>
      <c r="P542" s="393">
        <f>'2 уровень'!R1399</f>
        <v>0</v>
      </c>
      <c r="Q542" s="393">
        <f>'2 уровень'!S1399</f>
        <v>0</v>
      </c>
      <c r="R542" s="393">
        <f>'2 уровень'!T1399</f>
        <v>0</v>
      </c>
      <c r="S542" s="393">
        <f>'2 уровень'!U1399</f>
        <v>0</v>
      </c>
      <c r="T542" s="393">
        <f>'2 уровень'!V1399</f>
        <v>0</v>
      </c>
      <c r="U542" s="393">
        <f>'2 уровень'!W1399</f>
        <v>0</v>
      </c>
      <c r="V542" s="801">
        <f>'2 уровень'!X1399</f>
        <v>0</v>
      </c>
      <c r="W542" s="393">
        <f>'2 уровень'!Y1399</f>
        <v>0</v>
      </c>
      <c r="X542" s="393">
        <f>'2 уровень'!Z1399</f>
        <v>0</v>
      </c>
      <c r="Y542" s="393">
        <f>'2 уровень'!AA1399</f>
        <v>0</v>
      </c>
      <c r="Z542" s="393">
        <f>'2 уровень'!AB1399</f>
        <v>0</v>
      </c>
      <c r="AA542" s="396">
        <f>'2 уровень'!AC1399</f>
        <v>0</v>
      </c>
      <c r="AB542" s="393"/>
      <c r="AC542" s="393"/>
      <c r="AD542" s="928" t="e">
        <f>'2 уровень'!#REF!</f>
        <v>#REF!</v>
      </c>
      <c r="AE542" s="947" t="e">
        <f>'2 уровень'!#REF!</f>
        <v>#REF!</v>
      </c>
      <c r="AF542" s="196"/>
      <c r="AG542" s="196"/>
      <c r="AH542" s="905"/>
      <c r="AK542" s="992"/>
      <c r="AO542" s="277"/>
    </row>
    <row r="543" spans="1:199" x14ac:dyDescent="0.25">
      <c r="A543" s="18">
        <v>1</v>
      </c>
      <c r="B543" s="18">
        <v>1</v>
      </c>
      <c r="C543" s="172" t="s">
        <v>325</v>
      </c>
      <c r="D543" s="27">
        <f>'2 уровень'!F1400</f>
        <v>0</v>
      </c>
      <c r="E543" s="27">
        <f>'2 уровень'!G1400</f>
        <v>0</v>
      </c>
      <c r="F543" s="27">
        <f>'2 уровень'!H1400</f>
        <v>0</v>
      </c>
      <c r="G543" s="64">
        <f>'2 уровень'!I1400</f>
        <v>0</v>
      </c>
      <c r="H543" s="78">
        <f>'2 уровень'!J1400</f>
        <v>0</v>
      </c>
      <c r="I543" s="78">
        <f>'2 уровень'!K1400</f>
        <v>0</v>
      </c>
      <c r="J543" s="73">
        <f>'2 уровень'!L1400</f>
        <v>0</v>
      </c>
      <c r="K543" s="73">
        <f>'2 уровень'!M1400</f>
        <v>0</v>
      </c>
      <c r="L543" s="73">
        <f>'2 уровень'!N1400</f>
        <v>0</v>
      </c>
      <c r="M543" s="73">
        <f>'2 уровень'!O1400</f>
        <v>0</v>
      </c>
      <c r="N543" s="73">
        <f>'2 уровень'!P1400</f>
        <v>0</v>
      </c>
      <c r="O543" s="73">
        <f>'2 уровень'!Q1400</f>
        <v>0</v>
      </c>
      <c r="P543" s="393">
        <f>'2 уровень'!R1400</f>
        <v>139572.21716999999</v>
      </c>
      <c r="Q543" s="393">
        <f>'2 уровень'!S1400</f>
        <v>139572.21716999999</v>
      </c>
      <c r="R543" s="393">
        <f>'2 уровень'!T1400</f>
        <v>136751.42434</v>
      </c>
      <c r="S543" s="393">
        <f>'2 уровень'!U1400</f>
        <v>136751.42434</v>
      </c>
      <c r="T543" s="393">
        <f>'2 уровень'!V1400</f>
        <v>45959.913823999996</v>
      </c>
      <c r="U543" s="393">
        <f>'2 уровень'!W1400</f>
        <v>43713.97787000001</v>
      </c>
      <c r="V543" s="801">
        <f>'2 уровень'!X1400</f>
        <v>0</v>
      </c>
      <c r="W543" s="393">
        <f>'2 уровень'!Y1400</f>
        <v>-8.6607599999999998</v>
      </c>
      <c r="X543" s="393">
        <f>'2 уровень'!Z1400</f>
        <v>-2245.9359539999859</v>
      </c>
      <c r="Y543" s="393">
        <f>'2 уровень'!AA1400</f>
        <v>0</v>
      </c>
      <c r="Z543" s="393">
        <f>'2 уровень'!AB1400</f>
        <v>-9.7421000000000006</v>
      </c>
      <c r="AA543" s="396">
        <f>'2 уровень'!AC1400</f>
        <v>43695.575010000008</v>
      </c>
      <c r="AB543" s="393">
        <f>U543/T543*100</f>
        <v>95.113272051378019</v>
      </c>
      <c r="AC543" s="393">
        <f>AA543/T543*100</f>
        <v>95.073230940616867</v>
      </c>
      <c r="AD543" s="928" t="e">
        <f>'2 уровень'!#REF!</f>
        <v>#REF!</v>
      </c>
      <c r="AE543" s="947" t="e">
        <f>'2 уровень'!#REF!</f>
        <v>#REF!</v>
      </c>
      <c r="AF543" s="196"/>
      <c r="AG543" s="196"/>
      <c r="AH543" s="905"/>
      <c r="AK543" s="992"/>
      <c r="AO543" s="277"/>
    </row>
    <row r="544" spans="1:199" x14ac:dyDescent="0.25">
      <c r="B544" s="18">
        <v>1</v>
      </c>
      <c r="C544" s="172" t="s">
        <v>289</v>
      </c>
      <c r="D544" s="27">
        <f>'2 уровень'!F1401</f>
        <v>0</v>
      </c>
      <c r="E544" s="27">
        <f>'2 уровень'!G1401</f>
        <v>0</v>
      </c>
      <c r="F544" s="27">
        <f>'2 уровень'!H1401</f>
        <v>0</v>
      </c>
      <c r="G544" s="64">
        <f>'2 уровень'!I1401</f>
        <v>0</v>
      </c>
      <c r="H544" s="78">
        <f>'2 уровень'!J1401</f>
        <v>0</v>
      </c>
      <c r="I544" s="78">
        <f>'2 уровень'!K1401</f>
        <v>0</v>
      </c>
      <c r="J544" s="73">
        <f>'2 уровень'!L1401</f>
        <v>0</v>
      </c>
      <c r="K544" s="73">
        <f>'2 уровень'!M1401</f>
        <v>0</v>
      </c>
      <c r="L544" s="73">
        <f>'2 уровень'!N1401</f>
        <v>0</v>
      </c>
      <c r="M544" s="73">
        <f>'2 уровень'!O1401</f>
        <v>0</v>
      </c>
      <c r="N544" s="73">
        <f>'2 уровень'!P1401</f>
        <v>0</v>
      </c>
      <c r="O544" s="73">
        <f>'2 уровень'!Q1401</f>
        <v>0</v>
      </c>
      <c r="P544" s="393">
        <f>'2 уровень'!R1401</f>
        <v>40559.518272000001</v>
      </c>
      <c r="Q544" s="393">
        <f>'2 уровень'!S1401</f>
        <v>40559.518272000001</v>
      </c>
      <c r="R544" s="393">
        <f>'2 уровень'!T1401</f>
        <v>40559.518272000001</v>
      </c>
      <c r="S544" s="393">
        <f>'2 уровень'!U1401</f>
        <v>40559.518272000001</v>
      </c>
      <c r="T544" s="393">
        <f>'2 уровень'!V1401</f>
        <v>13519.839424</v>
      </c>
      <c r="U544" s="393">
        <f>'2 уровень'!W1401</f>
        <v>13519.83944</v>
      </c>
      <c r="V544" s="801">
        <f>'2 уровень'!X1401</f>
        <v>0</v>
      </c>
      <c r="W544" s="393">
        <f>'2 уровень'!Y1401</f>
        <v>0</v>
      </c>
      <c r="X544" s="393">
        <f>'2 уровень'!Z1401</f>
        <v>1.5999999959603883E-5</v>
      </c>
      <c r="Y544" s="393">
        <f>'2 уровень'!AA1401</f>
        <v>0</v>
      </c>
      <c r="Z544" s="393">
        <f>'2 уровень'!AB1401</f>
        <v>0</v>
      </c>
      <c r="AA544" s="396">
        <f>'2 уровень'!AC1401</f>
        <v>13519.83944</v>
      </c>
      <c r="AB544" s="393">
        <f>U544/T544*100</f>
        <v>100.0000001183446</v>
      </c>
      <c r="AC544" s="393">
        <f>AA544/T544*100</f>
        <v>100.0000001183446</v>
      </c>
      <c r="AD544" s="928" t="e">
        <f>'2 уровень'!#REF!</f>
        <v>#REF!</v>
      </c>
      <c r="AE544" s="947" t="e">
        <f>'2 уровень'!#REF!</f>
        <v>#REF!</v>
      </c>
      <c r="AF544" s="196"/>
      <c r="AG544" s="196"/>
      <c r="AH544" s="905"/>
      <c r="AK544" s="992"/>
      <c r="AO544" s="277"/>
    </row>
    <row r="545" spans="2:41" ht="29.25" x14ac:dyDescent="0.25">
      <c r="B545" s="18">
        <v>1</v>
      </c>
      <c r="C545" s="292" t="s">
        <v>271</v>
      </c>
      <c r="D545" s="27">
        <f>'2 уровень'!F1402</f>
        <v>22700</v>
      </c>
      <c r="E545" s="27">
        <f>'2 уровень'!G1402</f>
        <v>7566.6666666666661</v>
      </c>
      <c r="F545" s="27">
        <f>'2 уровень'!H1402</f>
        <v>6148</v>
      </c>
      <c r="G545" s="64">
        <f>'2 уровень'!I1402</f>
        <v>81.251101321585907</v>
      </c>
      <c r="H545" s="78">
        <f>'2 уровень'!J1402</f>
        <v>0</v>
      </c>
      <c r="I545" s="78">
        <f>'2 уровень'!K1402</f>
        <v>0</v>
      </c>
      <c r="J545" s="73">
        <f>'2 уровень'!L1402</f>
        <v>0</v>
      </c>
      <c r="K545" s="73">
        <f>'2 уровень'!M1402</f>
        <v>0</v>
      </c>
      <c r="L545" s="73">
        <f>'2 уровень'!N1402</f>
        <v>0</v>
      </c>
      <c r="M545" s="73">
        <f>'2 уровень'!O1402</f>
        <v>0</v>
      </c>
      <c r="N545" s="73">
        <f>'2 уровень'!P1402</f>
        <v>0</v>
      </c>
      <c r="O545" s="73">
        <f>'2 уровень'!Q1402</f>
        <v>0</v>
      </c>
      <c r="P545" s="393">
        <f>'2 уровень'!R1402</f>
        <v>0</v>
      </c>
      <c r="Q545" s="393">
        <f>'2 уровень'!S1402</f>
        <v>0</v>
      </c>
      <c r="R545" s="393">
        <f>'2 уровень'!T1402</f>
        <v>0</v>
      </c>
      <c r="S545" s="393">
        <f>'2 уровень'!U1402</f>
        <v>0</v>
      </c>
      <c r="T545" s="393">
        <f>'2 уровень'!V1402</f>
        <v>0</v>
      </c>
      <c r="U545" s="393">
        <f>'2 уровень'!W1402</f>
        <v>0</v>
      </c>
      <c r="V545" s="801">
        <f>'2 уровень'!X1402</f>
        <v>0</v>
      </c>
      <c r="W545" s="393">
        <f>'2 уровень'!Y1402</f>
        <v>0</v>
      </c>
      <c r="X545" s="393">
        <f>'2 уровень'!Z1402</f>
        <v>0</v>
      </c>
      <c r="Y545" s="393">
        <f>'2 уровень'!AA1402</f>
        <v>0</v>
      </c>
      <c r="Z545" s="393">
        <f>'2 уровень'!AB1402</f>
        <v>0</v>
      </c>
      <c r="AA545" s="396">
        <f>'2 уровень'!AC1402</f>
        <v>0</v>
      </c>
      <c r="AB545" s="393"/>
      <c r="AC545" s="393"/>
      <c r="AD545" s="928" t="e">
        <f>'2 уровень'!#REF!</f>
        <v>#REF!</v>
      </c>
      <c r="AE545" s="947" t="e">
        <f>'2 уровень'!#REF!</f>
        <v>#REF!</v>
      </c>
      <c r="AF545" s="196"/>
      <c r="AG545" s="196"/>
      <c r="AH545" s="905"/>
      <c r="AK545" s="992"/>
      <c r="AO545" s="277"/>
    </row>
    <row r="546" spans="2:41" ht="30" x14ac:dyDescent="0.25">
      <c r="B546" s="18">
        <v>1</v>
      </c>
      <c r="C546" s="558" t="s">
        <v>193</v>
      </c>
      <c r="D546" s="27">
        <f>'2 уровень'!F1403</f>
        <v>0</v>
      </c>
      <c r="E546" s="27">
        <f>'2 уровень'!G1403</f>
        <v>0</v>
      </c>
      <c r="F546" s="27">
        <f>'2 уровень'!H1403</f>
        <v>0</v>
      </c>
      <c r="G546" s="64">
        <f>'2 уровень'!I1403</f>
        <v>0</v>
      </c>
      <c r="H546" s="78">
        <f>'2 уровень'!J1403</f>
        <v>0</v>
      </c>
      <c r="I546" s="78">
        <f>'2 уровень'!K1403</f>
        <v>0</v>
      </c>
      <c r="J546" s="73">
        <f>'2 уровень'!L1403</f>
        <v>0</v>
      </c>
      <c r="K546" s="73">
        <f>'2 уровень'!M1403</f>
        <v>0</v>
      </c>
      <c r="L546" s="73">
        <f>'2 уровень'!N1403</f>
        <v>0</v>
      </c>
      <c r="M546" s="73">
        <f>'2 уровень'!O1403</f>
        <v>0</v>
      </c>
      <c r="N546" s="73">
        <f>'2 уровень'!P1403</f>
        <v>0</v>
      </c>
      <c r="O546" s="73">
        <f>'2 уровень'!Q1403</f>
        <v>0</v>
      </c>
      <c r="P546" s="393">
        <f>'2 уровень'!R1403</f>
        <v>0</v>
      </c>
      <c r="Q546" s="393">
        <f>'2 уровень'!S1403</f>
        <v>0</v>
      </c>
      <c r="R546" s="393">
        <f>'2 уровень'!T1403</f>
        <v>0</v>
      </c>
      <c r="S546" s="393">
        <f>'2 уровень'!U1403</f>
        <v>0</v>
      </c>
      <c r="T546" s="393">
        <f>'2 уровень'!V1403</f>
        <v>0</v>
      </c>
      <c r="U546" s="393">
        <f>'2 уровень'!W1403</f>
        <v>0</v>
      </c>
      <c r="V546" s="801">
        <f>'2 уровень'!X1403</f>
        <v>0</v>
      </c>
      <c r="W546" s="393">
        <f>'2 уровень'!Y1403</f>
        <v>0</v>
      </c>
      <c r="X546" s="393">
        <f>'2 уровень'!Z1403</f>
        <v>0</v>
      </c>
      <c r="Y546" s="393">
        <f>'2 уровень'!AA1403</f>
        <v>0</v>
      </c>
      <c r="Z546" s="393">
        <f>'2 уровень'!AB1403</f>
        <v>0</v>
      </c>
      <c r="AA546" s="396">
        <f>'2 уровень'!AC1403</f>
        <v>0</v>
      </c>
      <c r="AB546" s="393"/>
      <c r="AC546" s="393"/>
      <c r="AD546" s="928" t="e">
        <f>'2 уровень'!#REF!</f>
        <v>#REF!</v>
      </c>
      <c r="AE546" s="947" t="e">
        <f>'2 уровень'!#REF!</f>
        <v>#REF!</v>
      </c>
      <c r="AF546" s="196"/>
      <c r="AG546" s="196"/>
      <c r="AH546" s="905"/>
      <c r="AK546" s="992"/>
      <c r="AO546" s="277"/>
    </row>
    <row r="547" spans="2:41" ht="30" x14ac:dyDescent="0.25">
      <c r="B547" s="18">
        <v>1</v>
      </c>
      <c r="C547" s="558" t="s">
        <v>454</v>
      </c>
      <c r="D547" s="27">
        <f>'2 уровень'!F1404</f>
        <v>10000</v>
      </c>
      <c r="E547" s="27">
        <f>'2 уровень'!G1404</f>
        <v>3333.3333333333335</v>
      </c>
      <c r="F547" s="27">
        <f>'2 уровень'!H1404</f>
        <v>2241</v>
      </c>
      <c r="G547" s="64">
        <f>'2 уровень'!I1404</f>
        <v>67.23</v>
      </c>
      <c r="H547" s="78">
        <f>'2 уровень'!J1404</f>
        <v>0</v>
      </c>
      <c r="I547" s="78">
        <f>'2 уровень'!K1404</f>
        <v>0</v>
      </c>
      <c r="J547" s="73">
        <f>'2 уровень'!L1404</f>
        <v>0</v>
      </c>
      <c r="K547" s="73">
        <f>'2 уровень'!M1404</f>
        <v>0</v>
      </c>
      <c r="L547" s="73">
        <f>'2 уровень'!N1404</f>
        <v>0</v>
      </c>
      <c r="M547" s="73">
        <f>'2 уровень'!O1404</f>
        <v>0</v>
      </c>
      <c r="N547" s="73">
        <f>'2 уровень'!P1404</f>
        <v>0</v>
      </c>
      <c r="O547" s="73">
        <f>'2 уровень'!Q1404</f>
        <v>0</v>
      </c>
      <c r="P547" s="393">
        <f>'2 уровень'!R1404</f>
        <v>0</v>
      </c>
      <c r="Q547" s="393">
        <f>'2 уровень'!S1404</f>
        <v>0</v>
      </c>
      <c r="R547" s="393">
        <f>'2 уровень'!T1404</f>
        <v>0</v>
      </c>
      <c r="S547" s="393">
        <f>'2 уровень'!U1404</f>
        <v>0</v>
      </c>
      <c r="T547" s="393">
        <f>'2 уровень'!V1404</f>
        <v>0</v>
      </c>
      <c r="U547" s="393">
        <f>'2 уровень'!W1404</f>
        <v>0</v>
      </c>
      <c r="V547" s="801">
        <f>'2 уровень'!X1404</f>
        <v>0</v>
      </c>
      <c r="W547" s="393">
        <f>'2 уровень'!Y1404</f>
        <v>0</v>
      </c>
      <c r="X547" s="393">
        <f>'2 уровень'!Z1404</f>
        <v>0</v>
      </c>
      <c r="Y547" s="393">
        <f>'2 уровень'!AA1404</f>
        <v>0</v>
      </c>
      <c r="Z547" s="393">
        <f>'2 уровень'!AB1404</f>
        <v>0</v>
      </c>
      <c r="AA547" s="396">
        <f>'2 уровень'!AC1404</f>
        <v>0</v>
      </c>
      <c r="AB547" s="393"/>
      <c r="AC547" s="393"/>
      <c r="AD547" s="928" t="e">
        <f>'2 уровень'!#REF!</f>
        <v>#REF!</v>
      </c>
      <c r="AE547" s="947" t="e">
        <f>'2 уровень'!#REF!</f>
        <v>#REF!</v>
      </c>
      <c r="AF547" s="196"/>
      <c r="AG547" s="196"/>
      <c r="AH547" s="905"/>
      <c r="AK547" s="992"/>
      <c r="AO547" s="277"/>
    </row>
    <row r="548" spans="2:41" ht="60" x14ac:dyDescent="0.25">
      <c r="B548" s="18">
        <v>1</v>
      </c>
      <c r="C548" s="295" t="s">
        <v>455</v>
      </c>
      <c r="D548" s="27">
        <f>'2 уровень'!F1405</f>
        <v>7100</v>
      </c>
      <c r="E548" s="27">
        <f>'2 уровень'!G1405</f>
        <v>2366.6666666666665</v>
      </c>
      <c r="F548" s="27">
        <f>'2 уровень'!H1405</f>
        <v>1793</v>
      </c>
      <c r="G548" s="64">
        <f>'2 уровень'!I1405</f>
        <v>75.760563380281695</v>
      </c>
      <c r="H548" s="78">
        <f>'2 уровень'!J1405</f>
        <v>0</v>
      </c>
      <c r="I548" s="78">
        <f>'2 уровень'!K1405</f>
        <v>0</v>
      </c>
      <c r="J548" s="73">
        <f>'2 уровень'!L1405</f>
        <v>0</v>
      </c>
      <c r="K548" s="73">
        <f>'2 уровень'!M1405</f>
        <v>0</v>
      </c>
      <c r="L548" s="73">
        <f>'2 уровень'!N1405</f>
        <v>0</v>
      </c>
      <c r="M548" s="73">
        <f>'2 уровень'!O1405</f>
        <v>0</v>
      </c>
      <c r="N548" s="73">
        <f>'2 уровень'!P1405</f>
        <v>0</v>
      </c>
      <c r="O548" s="73">
        <f>'2 уровень'!Q1405</f>
        <v>0</v>
      </c>
      <c r="P548" s="393">
        <f>'2 уровень'!R1405</f>
        <v>0</v>
      </c>
      <c r="Q548" s="393">
        <f>'2 уровень'!S1405</f>
        <v>0</v>
      </c>
      <c r="R548" s="393">
        <f>'2 уровень'!T1405</f>
        <v>0</v>
      </c>
      <c r="S548" s="393">
        <f>'2 уровень'!U1405</f>
        <v>0</v>
      </c>
      <c r="T548" s="393">
        <f>'2 уровень'!V1405</f>
        <v>0</v>
      </c>
      <c r="U548" s="393">
        <f>'2 уровень'!W1405</f>
        <v>0</v>
      </c>
      <c r="V548" s="801">
        <f>'2 уровень'!X1405</f>
        <v>0</v>
      </c>
      <c r="W548" s="393">
        <f>'2 уровень'!Y1405</f>
        <v>0</v>
      </c>
      <c r="X548" s="393">
        <f>'2 уровень'!Z1405</f>
        <v>0</v>
      </c>
      <c r="Y548" s="393">
        <f>'2 уровень'!AA1405</f>
        <v>0</v>
      </c>
      <c r="Z548" s="393">
        <f>'2 уровень'!AB1405</f>
        <v>0</v>
      </c>
      <c r="AA548" s="396">
        <f>'2 уровень'!AC1405</f>
        <v>0</v>
      </c>
      <c r="AB548" s="393"/>
      <c r="AC548" s="393"/>
      <c r="AD548" s="928" t="e">
        <f>'2 уровень'!#REF!</f>
        <v>#REF!</v>
      </c>
      <c r="AE548" s="947" t="e">
        <f>'2 уровень'!#REF!</f>
        <v>#REF!</v>
      </c>
      <c r="AF548" s="196"/>
      <c r="AG548" s="196"/>
      <c r="AH548" s="905"/>
      <c r="AK548" s="992"/>
      <c r="AO548" s="277"/>
    </row>
    <row r="549" spans="2:41" ht="45" x14ac:dyDescent="0.25">
      <c r="B549" s="18">
        <v>1</v>
      </c>
      <c r="C549" s="173" t="s">
        <v>456</v>
      </c>
      <c r="D549" s="27">
        <f>'2 уровень'!F1406</f>
        <v>5400</v>
      </c>
      <c r="E549" s="27">
        <f>'2 уровень'!G1406</f>
        <v>1800</v>
      </c>
      <c r="F549" s="27">
        <f>'2 уровень'!H1406</f>
        <v>2064</v>
      </c>
      <c r="G549" s="64">
        <f>'2 уровень'!I1406</f>
        <v>114.66666666666667</v>
      </c>
      <c r="H549" s="78">
        <f>'2 уровень'!J1406</f>
        <v>0</v>
      </c>
      <c r="I549" s="78">
        <f>'2 уровень'!K1406</f>
        <v>0</v>
      </c>
      <c r="J549" s="73">
        <f>'2 уровень'!L1406</f>
        <v>0</v>
      </c>
      <c r="K549" s="73">
        <f>'2 уровень'!M1406</f>
        <v>0</v>
      </c>
      <c r="L549" s="73">
        <f>'2 уровень'!N1406</f>
        <v>0</v>
      </c>
      <c r="M549" s="73">
        <f>'2 уровень'!O1406</f>
        <v>0</v>
      </c>
      <c r="N549" s="73">
        <f>'2 уровень'!P1406</f>
        <v>0</v>
      </c>
      <c r="O549" s="73">
        <f>'2 уровень'!Q1406</f>
        <v>0</v>
      </c>
      <c r="P549" s="393">
        <f>'2 уровень'!R1406</f>
        <v>0</v>
      </c>
      <c r="Q549" s="393">
        <f>'2 уровень'!S1406</f>
        <v>0</v>
      </c>
      <c r="R549" s="393">
        <f>'2 уровень'!T1406</f>
        <v>0</v>
      </c>
      <c r="S549" s="393">
        <f>'2 уровень'!U1406</f>
        <v>0</v>
      </c>
      <c r="T549" s="393">
        <f>'2 уровень'!V1406</f>
        <v>0</v>
      </c>
      <c r="U549" s="393">
        <f>'2 уровень'!W1406</f>
        <v>0</v>
      </c>
      <c r="V549" s="801">
        <f>'2 уровень'!X1406</f>
        <v>0</v>
      </c>
      <c r="W549" s="393">
        <f>'2 уровень'!Y1406</f>
        <v>0</v>
      </c>
      <c r="X549" s="393">
        <f>'2 уровень'!Z1406</f>
        <v>0</v>
      </c>
      <c r="Y549" s="393">
        <f>'2 уровень'!AA1406</f>
        <v>0</v>
      </c>
      <c r="Z549" s="393">
        <f>'2 уровень'!AB1406</f>
        <v>0</v>
      </c>
      <c r="AA549" s="396">
        <f>'2 уровень'!AC1406</f>
        <v>0</v>
      </c>
      <c r="AB549" s="393"/>
      <c r="AC549" s="393"/>
      <c r="AD549" s="928" t="e">
        <f>'2 уровень'!#REF!</f>
        <v>#REF!</v>
      </c>
      <c r="AE549" s="947" t="e">
        <f>'2 уровень'!#REF!</f>
        <v>#REF!</v>
      </c>
      <c r="AF549" s="196"/>
      <c r="AG549" s="196"/>
      <c r="AH549" s="905"/>
      <c r="AK549" s="992"/>
      <c r="AO549" s="277"/>
    </row>
    <row r="550" spans="2:41" ht="90" x14ac:dyDescent="0.25">
      <c r="B550" s="18">
        <v>1</v>
      </c>
      <c r="C550" s="173" t="s">
        <v>457</v>
      </c>
      <c r="D550" s="27">
        <f>'2 уровень'!F1407</f>
        <v>100</v>
      </c>
      <c r="E550" s="27">
        <f>'2 уровень'!G1407</f>
        <v>33.333333333333336</v>
      </c>
      <c r="F550" s="27">
        <f>'2 уровень'!H1407</f>
        <v>0</v>
      </c>
      <c r="G550" s="64">
        <f>'2 уровень'!I1407</f>
        <v>0</v>
      </c>
      <c r="H550" s="78">
        <f>'2 уровень'!J1407</f>
        <v>0</v>
      </c>
      <c r="I550" s="78">
        <f>'2 уровень'!K1407</f>
        <v>0</v>
      </c>
      <c r="J550" s="73">
        <f>'2 уровень'!L1407</f>
        <v>0</v>
      </c>
      <c r="K550" s="73">
        <f>'2 уровень'!M1407</f>
        <v>0</v>
      </c>
      <c r="L550" s="73">
        <f>'2 уровень'!N1407</f>
        <v>0</v>
      </c>
      <c r="M550" s="73">
        <f>'2 уровень'!O1407</f>
        <v>0</v>
      </c>
      <c r="N550" s="73">
        <f>'2 уровень'!P1407</f>
        <v>0</v>
      </c>
      <c r="O550" s="73">
        <f>'2 уровень'!Q1407</f>
        <v>0</v>
      </c>
      <c r="P550" s="393">
        <f>'2 уровень'!R1407</f>
        <v>0</v>
      </c>
      <c r="Q550" s="393">
        <f>'2 уровень'!S1407</f>
        <v>0</v>
      </c>
      <c r="R550" s="393">
        <f>'2 уровень'!T1407</f>
        <v>0</v>
      </c>
      <c r="S550" s="393">
        <f>'2 уровень'!U1407</f>
        <v>0</v>
      </c>
      <c r="T550" s="393">
        <f>'2 уровень'!V1407</f>
        <v>0</v>
      </c>
      <c r="U550" s="393">
        <f>'2 уровень'!W1407</f>
        <v>0</v>
      </c>
      <c r="V550" s="801">
        <f>'2 уровень'!X1407</f>
        <v>0</v>
      </c>
      <c r="W550" s="393">
        <f>'2 уровень'!Y1407</f>
        <v>0</v>
      </c>
      <c r="X550" s="393">
        <f>'2 уровень'!Z1407</f>
        <v>0</v>
      </c>
      <c r="Y550" s="393">
        <f>'2 уровень'!AA1407</f>
        <v>0</v>
      </c>
      <c r="Z550" s="393">
        <f>'2 уровень'!AB1407</f>
        <v>0</v>
      </c>
      <c r="AA550" s="396">
        <f>'2 уровень'!AC1407</f>
        <v>0</v>
      </c>
      <c r="AB550" s="393"/>
      <c r="AC550" s="393"/>
      <c r="AD550" s="928" t="e">
        <f>'2 уровень'!#REF!</f>
        <v>#REF!</v>
      </c>
      <c r="AE550" s="947" t="e">
        <f>'2 уровень'!#REF!</f>
        <v>#REF!</v>
      </c>
      <c r="AF550" s="196"/>
      <c r="AG550" s="196"/>
      <c r="AH550" s="905"/>
      <c r="AK550" s="992"/>
      <c r="AO550" s="277"/>
    </row>
    <row r="551" spans="2:41" ht="30" x14ac:dyDescent="0.25">
      <c r="B551" s="18">
        <v>1</v>
      </c>
      <c r="C551" s="173" t="s">
        <v>623</v>
      </c>
      <c r="D551" s="27">
        <f>'2 уровень'!F1408</f>
        <v>20</v>
      </c>
      <c r="E551" s="27">
        <f>'2 уровень'!G1408</f>
        <v>6.666666666666667</v>
      </c>
      <c r="F551" s="27">
        <f>'2 уровень'!H1408</f>
        <v>10</v>
      </c>
      <c r="G551" s="64">
        <f>'2 уровень'!I1408</f>
        <v>150</v>
      </c>
      <c r="H551" s="78">
        <f>'2 уровень'!J1408</f>
        <v>0</v>
      </c>
      <c r="I551" s="78">
        <f>'2 уровень'!K1408</f>
        <v>0</v>
      </c>
      <c r="J551" s="73">
        <f>'2 уровень'!L1408</f>
        <v>0</v>
      </c>
      <c r="K551" s="73">
        <f>'2 уровень'!M1408</f>
        <v>0</v>
      </c>
      <c r="L551" s="73">
        <f>'2 уровень'!N1408</f>
        <v>0</v>
      </c>
      <c r="M551" s="73">
        <f>'2 уровень'!O1408</f>
        <v>0</v>
      </c>
      <c r="N551" s="73">
        <f>'2 уровень'!P1408</f>
        <v>0</v>
      </c>
      <c r="O551" s="73">
        <f>'2 уровень'!Q1408</f>
        <v>0</v>
      </c>
      <c r="P551" s="393">
        <f>'2 уровень'!R1408</f>
        <v>0</v>
      </c>
      <c r="Q551" s="393">
        <f>'2 уровень'!S1408</f>
        <v>0</v>
      </c>
      <c r="R551" s="393">
        <f>'2 уровень'!T1408</f>
        <v>0</v>
      </c>
      <c r="S551" s="393">
        <f>'2 уровень'!U1408</f>
        <v>0</v>
      </c>
      <c r="T551" s="393">
        <f>'2 уровень'!V1408</f>
        <v>0</v>
      </c>
      <c r="U551" s="393">
        <f>'2 уровень'!W1408</f>
        <v>0</v>
      </c>
      <c r="V551" s="801">
        <f>'2 уровень'!X1408</f>
        <v>0</v>
      </c>
      <c r="W551" s="393">
        <f>'2 уровень'!Y1408</f>
        <v>0</v>
      </c>
      <c r="X551" s="393">
        <f>'2 уровень'!Z1408</f>
        <v>0</v>
      </c>
      <c r="Y551" s="393">
        <f>'2 уровень'!AA1408</f>
        <v>0</v>
      </c>
      <c r="Z551" s="393">
        <f>'2 уровень'!AB1408</f>
        <v>0</v>
      </c>
      <c r="AA551" s="396">
        <f>'2 уровень'!AC1408</f>
        <v>0</v>
      </c>
      <c r="AB551" s="393"/>
      <c r="AC551" s="393"/>
      <c r="AD551" s="928" t="e">
        <f>'2 уровень'!#REF!</f>
        <v>#REF!</v>
      </c>
      <c r="AE551" s="947" t="e">
        <f>'2 уровень'!#REF!</f>
        <v>#REF!</v>
      </c>
      <c r="AF551" s="196"/>
      <c r="AG551" s="196"/>
      <c r="AH551" s="905"/>
      <c r="AK551" s="992"/>
      <c r="AO551" s="277"/>
    </row>
    <row r="552" spans="2:41" ht="30" x14ac:dyDescent="0.25">
      <c r="B552" s="18">
        <v>1</v>
      </c>
      <c r="C552" s="173" t="s">
        <v>625</v>
      </c>
      <c r="D552" s="27">
        <f>'2 уровень'!F1409</f>
        <v>20</v>
      </c>
      <c r="E552" s="27">
        <f>'2 уровень'!G1409</f>
        <v>6.666666666666667</v>
      </c>
      <c r="F552" s="27">
        <f>'2 уровень'!H1409</f>
        <v>10</v>
      </c>
      <c r="G552" s="64">
        <f>'2 уровень'!I1409</f>
        <v>150</v>
      </c>
      <c r="H552" s="78">
        <f>'2 уровень'!J1409</f>
        <v>0</v>
      </c>
      <c r="I552" s="78">
        <f>'2 уровень'!K1409</f>
        <v>0</v>
      </c>
      <c r="J552" s="73">
        <f>'2 уровень'!L1409</f>
        <v>0</v>
      </c>
      <c r="K552" s="73">
        <f>'2 уровень'!M1409</f>
        <v>0</v>
      </c>
      <c r="L552" s="73">
        <f>'2 уровень'!N1409</f>
        <v>0</v>
      </c>
      <c r="M552" s="73">
        <f>'2 уровень'!O1409</f>
        <v>0</v>
      </c>
      <c r="N552" s="73">
        <f>'2 уровень'!P1409</f>
        <v>0</v>
      </c>
      <c r="O552" s="73">
        <f>'2 уровень'!Q1409</f>
        <v>0</v>
      </c>
      <c r="P552" s="393">
        <f>'2 уровень'!R1409</f>
        <v>0</v>
      </c>
      <c r="Q552" s="393">
        <f>'2 уровень'!S1409</f>
        <v>0</v>
      </c>
      <c r="R552" s="393">
        <f>'2 уровень'!T1409</f>
        <v>0</v>
      </c>
      <c r="S552" s="393">
        <f>'2 уровень'!U1409</f>
        <v>0</v>
      </c>
      <c r="T552" s="393">
        <f>'2 уровень'!V1409</f>
        <v>0</v>
      </c>
      <c r="U552" s="393">
        <f>'2 уровень'!W1409</f>
        <v>0</v>
      </c>
      <c r="V552" s="801">
        <f>'2 уровень'!X1409</f>
        <v>0</v>
      </c>
      <c r="W552" s="393">
        <f>'2 уровень'!Y1409</f>
        <v>0</v>
      </c>
      <c r="X552" s="393">
        <f>'2 уровень'!Z1409</f>
        <v>0</v>
      </c>
      <c r="Y552" s="393">
        <f>'2 уровень'!AA1409</f>
        <v>0</v>
      </c>
      <c r="Z552" s="393">
        <f>'2 уровень'!AB1409</f>
        <v>0</v>
      </c>
      <c r="AA552" s="396">
        <f>'2 уровень'!AC1409</f>
        <v>0</v>
      </c>
      <c r="AB552" s="393"/>
      <c r="AC552" s="393"/>
      <c r="AD552" s="928" t="e">
        <f>'2 уровень'!#REF!</f>
        <v>#REF!</v>
      </c>
      <c r="AE552" s="947" t="e">
        <f>'2 уровень'!#REF!</f>
        <v>#REF!</v>
      </c>
      <c r="AF552" s="196"/>
      <c r="AG552" s="196"/>
      <c r="AH552" s="905"/>
      <c r="AK552" s="992"/>
      <c r="AO552" s="277"/>
    </row>
    <row r="553" spans="2:41" x14ac:dyDescent="0.25">
      <c r="B553" s="18">
        <v>1</v>
      </c>
      <c r="C553" s="173" t="s">
        <v>131</v>
      </c>
      <c r="D553" s="27">
        <f>'2 уровень'!F1410</f>
        <v>35650</v>
      </c>
      <c r="E553" s="27">
        <f>'2 уровень'!G1410</f>
        <v>11883.333333333334</v>
      </c>
      <c r="F553" s="27">
        <f>'2 уровень'!H1410</f>
        <v>10501</v>
      </c>
      <c r="G553" s="64">
        <f>'2 уровень'!I1410</f>
        <v>88.367461430575034</v>
      </c>
      <c r="H553" s="78">
        <f>'2 уровень'!J1410</f>
        <v>0</v>
      </c>
      <c r="I553" s="78">
        <f>'2 уровень'!K1410</f>
        <v>0</v>
      </c>
      <c r="J553" s="73">
        <f>'2 уровень'!L1410</f>
        <v>0</v>
      </c>
      <c r="K553" s="73">
        <f>'2 уровень'!M1410</f>
        <v>0</v>
      </c>
      <c r="L553" s="73">
        <f>'2 уровень'!N1410</f>
        <v>0</v>
      </c>
      <c r="M553" s="73">
        <f>'2 уровень'!O1410</f>
        <v>0</v>
      </c>
      <c r="N553" s="73">
        <f>'2 уровень'!P1410</f>
        <v>0</v>
      </c>
      <c r="O553" s="73">
        <f>'2 уровень'!Q1410</f>
        <v>0</v>
      </c>
      <c r="P553" s="393">
        <f>'2 уровень'!R1410</f>
        <v>0</v>
      </c>
      <c r="Q553" s="393">
        <f>'2 уровень'!S1410</f>
        <v>0</v>
      </c>
      <c r="R553" s="393">
        <f>'2 уровень'!T1410</f>
        <v>0</v>
      </c>
      <c r="S553" s="393">
        <f>'2 уровень'!U1410</f>
        <v>0</v>
      </c>
      <c r="T553" s="393">
        <f>'2 уровень'!V1410</f>
        <v>0</v>
      </c>
      <c r="U553" s="393">
        <f>'2 уровень'!W1410</f>
        <v>0</v>
      </c>
      <c r="V553" s="801">
        <f>'2 уровень'!X1410</f>
        <v>0</v>
      </c>
      <c r="W553" s="393">
        <f>'2 уровень'!Y1410</f>
        <v>0</v>
      </c>
      <c r="X553" s="393">
        <f>'2 уровень'!Z1410</f>
        <v>0</v>
      </c>
      <c r="Y553" s="393">
        <f>'2 уровень'!AA1410</f>
        <v>0</v>
      </c>
      <c r="Z553" s="393">
        <f>'2 уровень'!AB1410</f>
        <v>0</v>
      </c>
      <c r="AA553" s="396">
        <f>'2 уровень'!AC1410</f>
        <v>0</v>
      </c>
      <c r="AB553" s="393"/>
      <c r="AC553" s="393"/>
      <c r="AD553" s="928" t="e">
        <f>'2 уровень'!#REF!</f>
        <v>#REF!</v>
      </c>
      <c r="AE553" s="947" t="e">
        <f>'2 уровень'!#REF!</f>
        <v>#REF!</v>
      </c>
      <c r="AF553" s="196"/>
      <c r="AG553" s="196"/>
      <c r="AH553" s="905"/>
      <c r="AK553" s="992"/>
      <c r="AO553" s="277"/>
    </row>
    <row r="554" spans="2:41" x14ac:dyDescent="0.25">
      <c r="B554" s="18">
        <v>1</v>
      </c>
      <c r="C554" s="173" t="s">
        <v>222</v>
      </c>
      <c r="D554" s="27">
        <f>'2 уровень'!F1411</f>
        <v>33250</v>
      </c>
      <c r="E554" s="27">
        <f>'2 уровень'!G1411</f>
        <v>11083.333333333334</v>
      </c>
      <c r="F554" s="27">
        <f>'2 уровень'!H1411</f>
        <v>10395</v>
      </c>
      <c r="G554" s="64">
        <f>'2 уровень'!I1411</f>
        <v>93.78947368421052</v>
      </c>
      <c r="H554" s="78">
        <f>'2 уровень'!J1411</f>
        <v>0</v>
      </c>
      <c r="I554" s="78">
        <f>'2 уровень'!K1411</f>
        <v>0</v>
      </c>
      <c r="J554" s="73">
        <f>'2 уровень'!L1411</f>
        <v>0</v>
      </c>
      <c r="K554" s="73">
        <f>'2 уровень'!M1411</f>
        <v>0</v>
      </c>
      <c r="L554" s="73">
        <f>'2 уровень'!N1411</f>
        <v>0</v>
      </c>
      <c r="M554" s="73">
        <f>'2 уровень'!O1411</f>
        <v>0</v>
      </c>
      <c r="N554" s="73">
        <f>'2 уровень'!P1411</f>
        <v>0</v>
      </c>
      <c r="O554" s="73">
        <f>'2 уровень'!Q1411</f>
        <v>0</v>
      </c>
      <c r="P554" s="393">
        <f>'2 уровень'!R1411</f>
        <v>0</v>
      </c>
      <c r="Q554" s="393">
        <f>'2 уровень'!S1411</f>
        <v>0</v>
      </c>
      <c r="R554" s="393">
        <f>'2 уровень'!T1411</f>
        <v>0</v>
      </c>
      <c r="S554" s="393">
        <f>'2 уровень'!U1411</f>
        <v>0</v>
      </c>
      <c r="T554" s="393">
        <f>'2 уровень'!V1411</f>
        <v>0</v>
      </c>
      <c r="U554" s="393">
        <f>'2 уровень'!W1411</f>
        <v>0</v>
      </c>
      <c r="V554" s="801">
        <f>'2 уровень'!X1411</f>
        <v>0</v>
      </c>
      <c r="W554" s="393">
        <f>'2 уровень'!Y1411</f>
        <v>0</v>
      </c>
      <c r="X554" s="393">
        <f>'2 уровень'!Z1411</f>
        <v>0</v>
      </c>
      <c r="Y554" s="393">
        <f>'2 уровень'!AA1411</f>
        <v>0</v>
      </c>
      <c r="Z554" s="393">
        <f>'2 уровень'!AB1411</f>
        <v>0</v>
      </c>
      <c r="AA554" s="396">
        <f>'2 уровень'!AC1411</f>
        <v>0</v>
      </c>
      <c r="AB554" s="393"/>
      <c r="AC554" s="393"/>
      <c r="AD554" s="928" t="e">
        <f>'2 уровень'!#REF!</f>
        <v>#REF!</v>
      </c>
      <c r="AE554" s="947" t="e">
        <f>'2 уровень'!#REF!</f>
        <v>#REF!</v>
      </c>
      <c r="AF554" s="196"/>
      <c r="AG554" s="196"/>
      <c r="AH554" s="905"/>
      <c r="AK554" s="992"/>
      <c r="AO554" s="277"/>
    </row>
    <row r="555" spans="2:41" ht="45" x14ac:dyDescent="0.25">
      <c r="B555" s="18">
        <v>1</v>
      </c>
      <c r="C555" s="174" t="s">
        <v>458</v>
      </c>
      <c r="D555" s="27">
        <f>'2 уровень'!F1412</f>
        <v>1272</v>
      </c>
      <c r="E555" s="27">
        <f>'2 уровень'!G1412</f>
        <v>424</v>
      </c>
      <c r="F555" s="27">
        <f>'2 уровень'!H1412</f>
        <v>55</v>
      </c>
      <c r="G555" s="64">
        <f>'2 уровень'!I1412</f>
        <v>12.971698113207546</v>
      </c>
      <c r="H555" s="78">
        <f>'2 уровень'!J1412</f>
        <v>0</v>
      </c>
      <c r="I555" s="78">
        <f>'2 уровень'!K1412</f>
        <v>0</v>
      </c>
      <c r="J555" s="73">
        <f>'2 уровень'!L1412</f>
        <v>0</v>
      </c>
      <c r="K555" s="73">
        <f>'2 уровень'!M1412</f>
        <v>0</v>
      </c>
      <c r="L555" s="73">
        <f>'2 уровень'!N1412</f>
        <v>0</v>
      </c>
      <c r="M555" s="73">
        <f>'2 уровень'!O1412</f>
        <v>0</v>
      </c>
      <c r="N555" s="73">
        <f>'2 уровень'!P1412</f>
        <v>0</v>
      </c>
      <c r="O555" s="73">
        <f>'2 уровень'!Q1412</f>
        <v>0</v>
      </c>
      <c r="P555" s="393">
        <f>'2 уровень'!R1412</f>
        <v>0</v>
      </c>
      <c r="Q555" s="393">
        <f>'2 уровень'!S1412</f>
        <v>0</v>
      </c>
      <c r="R555" s="393">
        <f>'2 уровень'!T1412</f>
        <v>0</v>
      </c>
      <c r="S555" s="393">
        <f>'2 уровень'!U1412</f>
        <v>0</v>
      </c>
      <c r="T555" s="393">
        <f>'2 уровень'!V1412</f>
        <v>0</v>
      </c>
      <c r="U555" s="393">
        <f>'2 уровень'!W1412</f>
        <v>0</v>
      </c>
      <c r="V555" s="801">
        <f>'2 уровень'!X1412</f>
        <v>0</v>
      </c>
      <c r="W555" s="393">
        <f>'2 уровень'!Y1412</f>
        <v>0</v>
      </c>
      <c r="X555" s="393">
        <f>'2 уровень'!Z1412</f>
        <v>0</v>
      </c>
      <c r="Y555" s="393">
        <f>'2 уровень'!AA1412</f>
        <v>0</v>
      </c>
      <c r="Z555" s="393">
        <f>'2 уровень'!AB1412</f>
        <v>0</v>
      </c>
      <c r="AA555" s="396">
        <f>'2 уровень'!AC1412</f>
        <v>0</v>
      </c>
      <c r="AB555" s="393"/>
      <c r="AC555" s="393"/>
      <c r="AD555" s="928" t="e">
        <f>'2 уровень'!#REF!</f>
        <v>#REF!</v>
      </c>
      <c r="AE555" s="947" t="e">
        <f>'2 уровень'!#REF!</f>
        <v>#REF!</v>
      </c>
      <c r="AF555" s="196"/>
      <c r="AG555" s="196"/>
      <c r="AH555" s="905"/>
      <c r="AK555" s="992"/>
      <c r="AO555" s="277"/>
    </row>
    <row r="556" spans="2:41" ht="78.75" x14ac:dyDescent="0.25">
      <c r="B556" s="18">
        <v>1</v>
      </c>
      <c r="C556" s="560" t="s">
        <v>503</v>
      </c>
      <c r="D556" s="27">
        <f>'2 уровень'!F1413</f>
        <v>1128</v>
      </c>
      <c r="E556" s="27">
        <f>'2 уровень'!G1413</f>
        <v>376</v>
      </c>
      <c r="F556" s="27">
        <f>'2 уровень'!H1413</f>
        <v>51</v>
      </c>
      <c r="G556" s="64">
        <f>'2 уровень'!I1413</f>
        <v>13.563829787234042</v>
      </c>
      <c r="H556" s="78">
        <f>'2 уровень'!J1413</f>
        <v>0</v>
      </c>
      <c r="I556" s="78">
        <f>'2 уровень'!K1413</f>
        <v>0</v>
      </c>
      <c r="J556" s="73">
        <f>'2 уровень'!L1413</f>
        <v>0</v>
      </c>
      <c r="K556" s="73">
        <f>'2 уровень'!M1413</f>
        <v>0</v>
      </c>
      <c r="L556" s="73">
        <f>'2 уровень'!N1413</f>
        <v>0</v>
      </c>
      <c r="M556" s="73">
        <f>'2 уровень'!O1413</f>
        <v>0</v>
      </c>
      <c r="N556" s="73">
        <f>'2 уровень'!P1413</f>
        <v>0</v>
      </c>
      <c r="O556" s="73">
        <f>'2 уровень'!Q1413</f>
        <v>0</v>
      </c>
      <c r="P556" s="393">
        <f>'2 уровень'!R1413</f>
        <v>0</v>
      </c>
      <c r="Q556" s="393">
        <f>'2 уровень'!S1413</f>
        <v>0</v>
      </c>
      <c r="R556" s="393">
        <f>'2 уровень'!T1413</f>
        <v>0</v>
      </c>
      <c r="S556" s="393">
        <f>'2 уровень'!U1413</f>
        <v>0</v>
      </c>
      <c r="T556" s="393">
        <f>'2 уровень'!V1413</f>
        <v>0</v>
      </c>
      <c r="U556" s="393">
        <f>'2 уровень'!W1413</f>
        <v>0</v>
      </c>
      <c r="V556" s="801">
        <f>'2 уровень'!X1413</f>
        <v>0</v>
      </c>
      <c r="W556" s="393">
        <f>'2 уровень'!Y1413</f>
        <v>0</v>
      </c>
      <c r="X556" s="393">
        <f>'2 уровень'!Z1413</f>
        <v>0</v>
      </c>
      <c r="Y556" s="393">
        <f>'2 уровень'!AA1413</f>
        <v>0</v>
      </c>
      <c r="Z556" s="393">
        <f>'2 уровень'!AB1413</f>
        <v>0</v>
      </c>
      <c r="AA556" s="396">
        <f>'2 уровень'!AC1413</f>
        <v>0</v>
      </c>
      <c r="AB556" s="393" t="e">
        <f>U556/T556*100</f>
        <v>#DIV/0!</v>
      </c>
      <c r="AC556" s="393" t="e">
        <f>AA556/T556*100</f>
        <v>#DIV/0!</v>
      </c>
      <c r="AD556" s="928" t="e">
        <f>'2 уровень'!#REF!</f>
        <v>#REF!</v>
      </c>
      <c r="AE556" s="947" t="e">
        <f>'2 уровень'!#REF!</f>
        <v>#REF!</v>
      </c>
      <c r="AF556" s="196"/>
      <c r="AG556" s="196"/>
      <c r="AH556" s="905"/>
      <c r="AK556" s="992"/>
      <c r="AO556" s="277"/>
    </row>
    <row r="557" spans="2:41" ht="31.5" x14ac:dyDescent="0.25">
      <c r="B557" s="18">
        <v>1</v>
      </c>
      <c r="C557" s="560" t="s">
        <v>344</v>
      </c>
      <c r="D557" s="27">
        <f>'2 уровень'!F1414</f>
        <v>7100</v>
      </c>
      <c r="E557" s="27">
        <f>'2 уровень'!G1414</f>
        <v>2366.6666666666665</v>
      </c>
      <c r="F557" s="27">
        <f>'2 уровень'!H1414</f>
        <v>2992</v>
      </c>
      <c r="G557" s="64">
        <f>'2 уровень'!I1414</f>
        <v>126.4225352112676</v>
      </c>
      <c r="H557" s="78">
        <f>'2 уровень'!J1414</f>
        <v>0</v>
      </c>
      <c r="I557" s="78">
        <f>'2 уровень'!K1414</f>
        <v>0</v>
      </c>
      <c r="J557" s="73">
        <f>'2 уровень'!L1414</f>
        <v>0</v>
      </c>
      <c r="K557" s="73">
        <f>'2 уровень'!M1414</f>
        <v>0</v>
      </c>
      <c r="L557" s="73">
        <f>'2 уровень'!N1414</f>
        <v>0</v>
      </c>
      <c r="M557" s="73">
        <f>'2 уровень'!O1414</f>
        <v>0</v>
      </c>
      <c r="N557" s="73">
        <f>'2 уровень'!P1414</f>
        <v>0</v>
      </c>
      <c r="O557" s="73">
        <f>'2 уровень'!Q1414</f>
        <v>0</v>
      </c>
      <c r="P557" s="393">
        <f>'2 уровень'!R1414</f>
        <v>0</v>
      </c>
      <c r="Q557" s="393">
        <f>'2 уровень'!S1414</f>
        <v>0</v>
      </c>
      <c r="R557" s="393">
        <f>'2 уровень'!T1414</f>
        <v>0</v>
      </c>
      <c r="S557" s="393">
        <f>'2 уровень'!U1414</f>
        <v>0</v>
      </c>
      <c r="T557" s="393">
        <f>'2 уровень'!V1414</f>
        <v>0</v>
      </c>
      <c r="U557" s="393">
        <f>'2 уровень'!W1414</f>
        <v>0</v>
      </c>
      <c r="V557" s="801">
        <f>'2 уровень'!X1414</f>
        <v>0</v>
      </c>
      <c r="W557" s="393">
        <f>'2 уровень'!Y1414</f>
        <v>0</v>
      </c>
      <c r="X557" s="393">
        <f>'2 уровень'!Z1414</f>
        <v>0</v>
      </c>
      <c r="Y557" s="393">
        <f>'2 уровень'!AA1414</f>
        <v>0</v>
      </c>
      <c r="Z557" s="393">
        <f>'2 уровень'!AB1414</f>
        <v>0</v>
      </c>
      <c r="AA557" s="396">
        <f>'2 уровень'!AC1414</f>
        <v>0</v>
      </c>
      <c r="AB557" s="393"/>
      <c r="AC557" s="393"/>
      <c r="AD557" s="928"/>
      <c r="AE557" s="947"/>
      <c r="AF557" s="196"/>
      <c r="AG557" s="196"/>
      <c r="AH557" s="905"/>
      <c r="AK557" s="992"/>
      <c r="AO557" s="277"/>
    </row>
    <row r="558" spans="2:41" ht="30" x14ac:dyDescent="0.25">
      <c r="B558" s="18">
        <v>1</v>
      </c>
      <c r="C558" s="295" t="s">
        <v>194</v>
      </c>
      <c r="D558" s="27">
        <f>'2 уровень'!F1415</f>
        <v>0</v>
      </c>
      <c r="E558" s="27">
        <f>'2 уровень'!G1415</f>
        <v>0</v>
      </c>
      <c r="F558" s="27">
        <f>'2 уровень'!H1415</f>
        <v>0</v>
      </c>
      <c r="G558" s="64">
        <f>'2 уровень'!I1415</f>
        <v>0</v>
      </c>
      <c r="H558" s="78">
        <f>'2 уровень'!J1415</f>
        <v>0</v>
      </c>
      <c r="I558" s="78">
        <f>'2 уровень'!K1415</f>
        <v>0</v>
      </c>
      <c r="J558" s="73">
        <f>'2 уровень'!L1415</f>
        <v>0</v>
      </c>
      <c r="K558" s="73">
        <f>'2 уровень'!M1415</f>
        <v>0</v>
      </c>
      <c r="L558" s="73">
        <f>'2 уровень'!N1415</f>
        <v>0</v>
      </c>
      <c r="M558" s="73">
        <f>'2 уровень'!O1415</f>
        <v>0</v>
      </c>
      <c r="N558" s="73">
        <f>'2 уровень'!P1415</f>
        <v>0</v>
      </c>
      <c r="O558" s="73">
        <f>'2 уровень'!Q1415</f>
        <v>0</v>
      </c>
      <c r="P558" s="393">
        <f>'2 уровень'!R1415</f>
        <v>0</v>
      </c>
      <c r="Q558" s="393">
        <f>'2 уровень'!S1415</f>
        <v>0</v>
      </c>
      <c r="R558" s="393">
        <f>'2 уровень'!T1415</f>
        <v>0</v>
      </c>
      <c r="S558" s="393">
        <f>'2 уровень'!U1415</f>
        <v>0</v>
      </c>
      <c r="T558" s="393">
        <f>'2 уровень'!V1415</f>
        <v>0</v>
      </c>
      <c r="U558" s="393">
        <f>'2 уровень'!W1415</f>
        <v>0</v>
      </c>
      <c r="V558" s="801">
        <f>'2 уровень'!X1415</f>
        <v>0</v>
      </c>
      <c r="W558" s="393">
        <f>'2 уровень'!Y1415</f>
        <v>0</v>
      </c>
      <c r="X558" s="393">
        <f>'2 уровень'!Z1415</f>
        <v>0</v>
      </c>
      <c r="Y558" s="393">
        <f>'2 уровень'!AA1415</f>
        <v>0</v>
      </c>
      <c r="Z558" s="393">
        <f>'2 уровень'!AB1415</f>
        <v>0</v>
      </c>
      <c r="AA558" s="396">
        <f>'2 уровень'!AC1415</f>
        <v>0</v>
      </c>
      <c r="AB558" s="393" t="e">
        <f>U558/T558*100</f>
        <v>#DIV/0!</v>
      </c>
      <c r="AC558" s="393" t="e">
        <f>AA558/T558*100</f>
        <v>#DIV/0!</v>
      </c>
      <c r="AD558" s="928" t="e">
        <f>'2 уровень'!#REF!</f>
        <v>#REF!</v>
      </c>
      <c r="AE558" s="947" t="e">
        <f>'2 уровень'!#REF!</f>
        <v>#REF!</v>
      </c>
      <c r="AF558" s="196"/>
      <c r="AG558" s="196"/>
      <c r="AH558" s="905"/>
      <c r="AK558" s="992"/>
      <c r="AO558" s="277"/>
    </row>
    <row r="559" spans="2:41" ht="90" x14ac:dyDescent="0.25">
      <c r="B559" s="18">
        <v>1</v>
      </c>
      <c r="C559" s="173" t="s">
        <v>504</v>
      </c>
      <c r="D559" s="27">
        <f>'2 уровень'!F1416</f>
        <v>6334</v>
      </c>
      <c r="E559" s="27">
        <f>'2 уровень'!G1416</f>
        <v>2111.3333333333335</v>
      </c>
      <c r="F559" s="27">
        <f>'2 уровень'!H1416</f>
        <v>1894</v>
      </c>
      <c r="G559" s="64">
        <f>'2 уровень'!I1416</f>
        <v>89.706346700347325</v>
      </c>
      <c r="H559" s="78">
        <f>'2 уровень'!J1416</f>
        <v>0</v>
      </c>
      <c r="I559" s="78">
        <f>'2 уровень'!K1416</f>
        <v>0</v>
      </c>
      <c r="J559" s="73">
        <f>'2 уровень'!L1416</f>
        <v>0</v>
      </c>
      <c r="K559" s="73">
        <f>'2 уровень'!M1416</f>
        <v>0</v>
      </c>
      <c r="L559" s="73">
        <f>'2 уровень'!N1416</f>
        <v>0</v>
      </c>
      <c r="M559" s="73">
        <f>'2 уровень'!O1416</f>
        <v>0</v>
      </c>
      <c r="N559" s="73">
        <f>'2 уровень'!P1416</f>
        <v>0</v>
      </c>
      <c r="O559" s="73">
        <f>'2 уровень'!Q1416</f>
        <v>0</v>
      </c>
      <c r="P559" s="393">
        <f>'2 уровень'!R1416</f>
        <v>23747.009980000003</v>
      </c>
      <c r="Q559" s="393">
        <f>'2 уровень'!S1416</f>
        <v>23747.009980000003</v>
      </c>
      <c r="R559" s="393">
        <f>'2 уровень'!T1416</f>
        <v>23747.009980000003</v>
      </c>
      <c r="S559" s="393">
        <f>'2 уровень'!U1416</f>
        <v>23747.009980000003</v>
      </c>
      <c r="T559" s="393">
        <f>'2 уровень'!V1416</f>
        <v>7915.6699933333339</v>
      </c>
      <c r="U559" s="393">
        <f>'2 уровень'!W1416</f>
        <v>6710.7778600000001</v>
      </c>
      <c r="V559" s="801">
        <f>'2 уровень'!X1416</f>
        <v>0</v>
      </c>
      <c r="W559" s="393">
        <f>'2 уровень'!Y1416</f>
        <v>0</v>
      </c>
      <c r="X559" s="393">
        <f>'2 уровень'!Z1416</f>
        <v>-1204.8921333333337</v>
      </c>
      <c r="Y559" s="393">
        <f>'2 уровень'!AA1416</f>
        <v>0</v>
      </c>
      <c r="Z559" s="393">
        <f>'2 уровень'!AB1416</f>
        <v>-0.21312999999999999</v>
      </c>
      <c r="AA559" s="396">
        <f>'2 уровень'!AC1416</f>
        <v>6710.5647300000001</v>
      </c>
      <c r="AB559" s="393">
        <f>U559/T559*100</f>
        <v>84.778393561781797</v>
      </c>
      <c r="AC559" s="393">
        <f>AA559/T559*100</f>
        <v>84.775701054385948</v>
      </c>
      <c r="AD559" s="928" t="e">
        <f>'2 уровень'!#REF!</f>
        <v>#REF!</v>
      </c>
      <c r="AE559" s="947" t="e">
        <f>'2 уровень'!#REF!</f>
        <v>#REF!</v>
      </c>
      <c r="AF559" s="196"/>
      <c r="AG559" s="196"/>
      <c r="AH559" s="905"/>
      <c r="AK559" s="992"/>
      <c r="AO559" s="277"/>
    </row>
    <row r="560" spans="2:41" x14ac:dyDescent="0.25">
      <c r="B560" s="18">
        <v>1</v>
      </c>
      <c r="C560" s="173" t="s">
        <v>627</v>
      </c>
      <c r="D560" s="27">
        <f>'2 уровень'!F1417</f>
        <v>1092</v>
      </c>
      <c r="E560" s="27">
        <f>'2 уровень'!G1417</f>
        <v>364</v>
      </c>
      <c r="F560" s="27">
        <f>'2 уровень'!H1417</f>
        <v>190</v>
      </c>
      <c r="G560" s="64">
        <f>'2 уровень'!I1417</f>
        <v>52.197802197802204</v>
      </c>
      <c r="H560" s="78">
        <f>'2 уровень'!J1417</f>
        <v>0</v>
      </c>
      <c r="I560" s="78">
        <f>'2 уровень'!K1417</f>
        <v>0</v>
      </c>
      <c r="J560" s="73">
        <f>'2 уровень'!L1417</f>
        <v>0</v>
      </c>
      <c r="K560" s="73">
        <f>'2 уровень'!M1417</f>
        <v>0</v>
      </c>
      <c r="L560" s="73">
        <f>'2 уровень'!N1417</f>
        <v>0</v>
      </c>
      <c r="M560" s="73">
        <f>'2 уровень'!O1417</f>
        <v>0</v>
      </c>
      <c r="N560" s="73">
        <f>'2 уровень'!P1417</f>
        <v>0</v>
      </c>
      <c r="O560" s="73">
        <f>'2 уровень'!Q1417</f>
        <v>0</v>
      </c>
      <c r="P560" s="393">
        <f>'2 уровень'!R1417</f>
        <v>0</v>
      </c>
      <c r="Q560" s="393">
        <f>'2 уровень'!S1417</f>
        <v>0</v>
      </c>
      <c r="R560" s="393">
        <f>'2 уровень'!T1417</f>
        <v>0</v>
      </c>
      <c r="S560" s="393">
        <f>'2 уровень'!U1417</f>
        <v>0</v>
      </c>
      <c r="T560" s="393">
        <f>'2 уровень'!V1417</f>
        <v>0</v>
      </c>
      <c r="U560" s="393">
        <f>'2 уровень'!W1417</f>
        <v>0</v>
      </c>
      <c r="V560" s="801">
        <f>'2 уровень'!X1417</f>
        <v>0</v>
      </c>
      <c r="W560" s="393">
        <f>'2 уровень'!Y1417</f>
        <v>0</v>
      </c>
      <c r="X560" s="393">
        <f>'2 уровень'!Z1417</f>
        <v>0</v>
      </c>
      <c r="Y560" s="393">
        <f>'2 уровень'!AA1417</f>
        <v>0</v>
      </c>
      <c r="Z560" s="393">
        <f>'2 уровень'!AB1417</f>
        <v>0</v>
      </c>
      <c r="AA560" s="396">
        <f>'2 уровень'!AC1417</f>
        <v>0</v>
      </c>
      <c r="AB560" s="393" t="e">
        <f>U560/T560*100</f>
        <v>#DIV/0!</v>
      </c>
      <c r="AC560" s="393" t="e">
        <f>AA560/T560*100</f>
        <v>#DIV/0!</v>
      </c>
      <c r="AD560" s="928" t="e">
        <f>'2 уровень'!#REF!</f>
        <v>#REF!</v>
      </c>
      <c r="AE560" s="947" t="e">
        <f>'2 уровень'!#REF!</f>
        <v>#REF!</v>
      </c>
      <c r="AF560" s="196"/>
      <c r="AG560" s="196"/>
      <c r="AH560" s="905"/>
      <c r="AK560" s="992"/>
      <c r="AO560" s="277"/>
    </row>
    <row r="561" spans="1:41" x14ac:dyDescent="0.25">
      <c r="B561" s="18">
        <v>1</v>
      </c>
      <c r="C561" s="173" t="s">
        <v>628</v>
      </c>
      <c r="D561" s="27">
        <f>'2 уровень'!F1418</f>
        <v>1450</v>
      </c>
      <c r="E561" s="27">
        <f>'2 уровень'!G1418</f>
        <v>483.33333333333331</v>
      </c>
      <c r="F561" s="27">
        <f>'2 уровень'!H1418</f>
        <v>271</v>
      </c>
      <c r="G561" s="64">
        <f>'2 уровень'!I1418</f>
        <v>56.068965517241388</v>
      </c>
      <c r="H561" s="78">
        <f>'2 уровень'!J1418</f>
        <v>0</v>
      </c>
      <c r="I561" s="78">
        <f>'2 уровень'!K1418</f>
        <v>0</v>
      </c>
      <c r="J561" s="73">
        <f>'2 уровень'!L1418</f>
        <v>0</v>
      </c>
      <c r="K561" s="73">
        <f>'2 уровень'!M1418</f>
        <v>0</v>
      </c>
      <c r="L561" s="73">
        <f>'2 уровень'!N1418</f>
        <v>0</v>
      </c>
      <c r="M561" s="73">
        <f>'2 уровень'!O1418</f>
        <v>0</v>
      </c>
      <c r="N561" s="73">
        <f>'2 уровень'!P1418</f>
        <v>0</v>
      </c>
      <c r="O561" s="73">
        <f>'2 уровень'!Q1418</f>
        <v>0</v>
      </c>
      <c r="P561" s="393">
        <f>'2 уровень'!R1418</f>
        <v>0</v>
      </c>
      <c r="Q561" s="393">
        <f>'2 уровень'!S1418</f>
        <v>0</v>
      </c>
      <c r="R561" s="393">
        <f>'2 уровень'!T1418</f>
        <v>0</v>
      </c>
      <c r="S561" s="393">
        <f>'2 уровень'!U1418</f>
        <v>0</v>
      </c>
      <c r="T561" s="393">
        <f>'2 уровень'!V1418</f>
        <v>0</v>
      </c>
      <c r="U561" s="393">
        <f>'2 уровень'!W1418</f>
        <v>0</v>
      </c>
      <c r="V561" s="801">
        <f>'2 уровень'!X1418</f>
        <v>0</v>
      </c>
      <c r="W561" s="393">
        <f>'2 уровень'!Y1418</f>
        <v>0</v>
      </c>
      <c r="X561" s="393">
        <f>'2 уровень'!Z1418</f>
        <v>0</v>
      </c>
      <c r="Y561" s="393">
        <f>'2 уровень'!AA1418</f>
        <v>0</v>
      </c>
      <c r="Z561" s="393">
        <f>'2 уровень'!AB1418</f>
        <v>0</v>
      </c>
      <c r="AA561" s="396">
        <f>'2 уровень'!AC1418</f>
        <v>0</v>
      </c>
      <c r="AB561" s="393"/>
      <c r="AC561" s="393"/>
      <c r="AD561" s="928" t="e">
        <f>'2 уровень'!#REF!</f>
        <v>#REF!</v>
      </c>
      <c r="AE561" s="947" t="e">
        <f>'2 уровень'!#REF!</f>
        <v>#REF!</v>
      </c>
      <c r="AF561" s="196"/>
      <c r="AG561" s="196"/>
      <c r="AH561" s="905"/>
      <c r="AK561" s="992"/>
      <c r="AO561" s="277"/>
    </row>
    <row r="562" spans="1:41" x14ac:dyDescent="0.25">
      <c r="B562" s="18">
        <v>1</v>
      </c>
      <c r="C562" s="173" t="s">
        <v>629</v>
      </c>
      <c r="D562" s="27">
        <f>'2 уровень'!F1419</f>
        <v>3036</v>
      </c>
      <c r="E562" s="27">
        <f>'2 уровень'!G1419</f>
        <v>1012</v>
      </c>
      <c r="F562" s="27">
        <f>'2 уровень'!H1419</f>
        <v>911</v>
      </c>
      <c r="G562" s="64">
        <f>'2 уровень'!I1419</f>
        <v>90.019762845849812</v>
      </c>
      <c r="H562" s="78">
        <f>'2 уровень'!J1419</f>
        <v>0</v>
      </c>
      <c r="I562" s="78">
        <f>'2 уровень'!K1419</f>
        <v>0</v>
      </c>
      <c r="J562" s="73">
        <f>'2 уровень'!L1419</f>
        <v>0</v>
      </c>
      <c r="K562" s="73">
        <f>'2 уровень'!M1419</f>
        <v>0</v>
      </c>
      <c r="L562" s="73">
        <f>'2 уровень'!N1419</f>
        <v>0</v>
      </c>
      <c r="M562" s="73">
        <f>'2 уровень'!O1419</f>
        <v>0</v>
      </c>
      <c r="N562" s="73">
        <f>'2 уровень'!P1419</f>
        <v>0</v>
      </c>
      <c r="O562" s="73">
        <f>'2 уровень'!Q1419</f>
        <v>0</v>
      </c>
      <c r="P562" s="393">
        <f>'2 уровень'!R1419</f>
        <v>0</v>
      </c>
      <c r="Q562" s="393">
        <f>'2 уровень'!S1419</f>
        <v>0</v>
      </c>
      <c r="R562" s="393">
        <f>'2 уровень'!T1419</f>
        <v>0</v>
      </c>
      <c r="S562" s="393">
        <f>'2 уровень'!U1419</f>
        <v>0</v>
      </c>
      <c r="T562" s="393">
        <f>'2 уровень'!V1419</f>
        <v>0</v>
      </c>
      <c r="U562" s="393">
        <f>'2 уровень'!W1419</f>
        <v>0</v>
      </c>
      <c r="V562" s="801">
        <f>'2 уровень'!X1419</f>
        <v>0</v>
      </c>
      <c r="W562" s="393">
        <f>'2 уровень'!Y1419</f>
        <v>0</v>
      </c>
      <c r="X562" s="393">
        <f>'2 уровень'!Z1419</f>
        <v>0</v>
      </c>
      <c r="Y562" s="393">
        <f>'2 уровень'!AA1419</f>
        <v>0</v>
      </c>
      <c r="Z562" s="393">
        <f>'2 уровень'!AB1419</f>
        <v>0</v>
      </c>
      <c r="AA562" s="396">
        <f>'2 уровень'!AC1419</f>
        <v>0</v>
      </c>
      <c r="AB562" s="393" t="e">
        <f>U562/T562*100</f>
        <v>#DIV/0!</v>
      </c>
      <c r="AC562" s="393" t="e">
        <f>AA562/T562*100</f>
        <v>#DIV/0!</v>
      </c>
      <c r="AD562" s="928" t="e">
        <f>'2 уровень'!#REF!</f>
        <v>#REF!</v>
      </c>
      <c r="AE562" s="947" t="e">
        <f>'2 уровень'!#REF!</f>
        <v>#REF!</v>
      </c>
      <c r="AF562" s="196"/>
      <c r="AG562" s="196"/>
      <c r="AH562" s="905"/>
      <c r="AK562" s="992"/>
      <c r="AO562" s="277"/>
    </row>
    <row r="563" spans="1:41" ht="45" x14ac:dyDescent="0.25">
      <c r="B563" s="18">
        <v>1</v>
      </c>
      <c r="C563" s="295" t="s">
        <v>459</v>
      </c>
      <c r="D563" s="27">
        <f>'2 уровень'!F1420</f>
        <v>16957</v>
      </c>
      <c r="E563" s="27">
        <f>'2 уровень'!G1420</f>
        <v>5652.3333333333321</v>
      </c>
      <c r="F563" s="27">
        <f>'2 уровень'!H1420</f>
        <v>6103</v>
      </c>
      <c r="G563" s="64">
        <f>'2 уровень'!I1420</f>
        <v>107.97310845078731</v>
      </c>
      <c r="H563" s="78">
        <f>'2 уровень'!J1420</f>
        <v>0</v>
      </c>
      <c r="I563" s="78">
        <f>'2 уровень'!K1420</f>
        <v>0</v>
      </c>
      <c r="J563" s="73">
        <f>'2 уровень'!L1420</f>
        <v>0</v>
      </c>
      <c r="K563" s="73">
        <f>'2 уровень'!M1420</f>
        <v>0</v>
      </c>
      <c r="L563" s="73">
        <f>'2 уровень'!N1420</f>
        <v>0</v>
      </c>
      <c r="M563" s="73">
        <f>'2 уровень'!O1420</f>
        <v>0</v>
      </c>
      <c r="N563" s="73">
        <f>'2 уровень'!P1420</f>
        <v>0</v>
      </c>
      <c r="O563" s="73">
        <f>'2 уровень'!Q1420</f>
        <v>0</v>
      </c>
      <c r="P563" s="393">
        <f>'2 уровень'!R1420</f>
        <v>62021.750079999998</v>
      </c>
      <c r="Q563" s="393">
        <f>'2 уровень'!S1420</f>
        <v>62021.750079999998</v>
      </c>
      <c r="R563" s="393">
        <f>'2 уровень'!T1420</f>
        <v>62021.750079999998</v>
      </c>
      <c r="S563" s="393">
        <f>'2 уровень'!U1420</f>
        <v>62021.750079999998</v>
      </c>
      <c r="T563" s="393">
        <f>'2 уровень'!V1420</f>
        <v>20673.916693333333</v>
      </c>
      <c r="U563" s="393">
        <f>'2 уровень'!W1420</f>
        <v>24044.374479999995</v>
      </c>
      <c r="V563" s="801">
        <f>'2 уровень'!X1420</f>
        <v>0</v>
      </c>
      <c r="W563" s="393">
        <f>'2 уровень'!Y1420</f>
        <v>0</v>
      </c>
      <c r="X563" s="393">
        <f>'2 уровень'!Z1420</f>
        <v>3370.457786666665</v>
      </c>
      <c r="Y563" s="393">
        <f>'2 уровень'!AA1420</f>
        <v>0</v>
      </c>
      <c r="Z563" s="393">
        <f>'2 уровень'!AB1420</f>
        <v>-104.24645</v>
      </c>
      <c r="AA563" s="396">
        <f>'2 уровень'!AC1420</f>
        <v>23940.128029999996</v>
      </c>
      <c r="AB563" s="393"/>
      <c r="AC563" s="393"/>
      <c r="AD563" s="928" t="e">
        <f>'2 уровень'!#REF!</f>
        <v>#REF!</v>
      </c>
      <c r="AE563" s="947" t="e">
        <f>'2 уровень'!#REF!</f>
        <v>#REF!</v>
      </c>
      <c r="AF563" s="196"/>
      <c r="AG563" s="196"/>
      <c r="AH563" s="905"/>
      <c r="AK563" s="992"/>
      <c r="AO563" s="277"/>
    </row>
    <row r="564" spans="1:41" ht="30" x14ac:dyDescent="0.25">
      <c r="A564" s="18">
        <v>1</v>
      </c>
      <c r="B564" s="18">
        <v>1</v>
      </c>
      <c r="C564" s="173" t="s">
        <v>272</v>
      </c>
      <c r="D564" s="27">
        <f>'2 уровень'!F1421</f>
        <v>9474</v>
      </c>
      <c r="E564" s="27">
        <f>'2 уровень'!G1421</f>
        <v>3157.9999999999995</v>
      </c>
      <c r="F564" s="27">
        <f>'2 уровень'!H1421</f>
        <v>3625</v>
      </c>
      <c r="G564" s="64">
        <f>'2 уровень'!I1421</f>
        <v>114.78784040531984</v>
      </c>
      <c r="H564" s="78">
        <f>'2 уровень'!J1421</f>
        <v>0</v>
      </c>
      <c r="I564" s="78">
        <f>'2 уровень'!K1421</f>
        <v>0</v>
      </c>
      <c r="J564" s="73">
        <f>'2 уровень'!L1421</f>
        <v>0</v>
      </c>
      <c r="K564" s="73">
        <f>'2 уровень'!M1421</f>
        <v>0</v>
      </c>
      <c r="L564" s="73">
        <f>'2 уровень'!N1421</f>
        <v>0</v>
      </c>
      <c r="M564" s="73">
        <f>'2 уровень'!O1421</f>
        <v>0</v>
      </c>
      <c r="N564" s="73">
        <f>'2 уровень'!P1421</f>
        <v>0</v>
      </c>
      <c r="O564" s="73">
        <f>'2 уровень'!Q1421</f>
        <v>0</v>
      </c>
      <c r="P564" s="393">
        <f>'2 уровень'!R1421</f>
        <v>39870.738119999995</v>
      </c>
      <c r="Q564" s="393">
        <f>'2 уровень'!S1421</f>
        <v>39870.738119999995</v>
      </c>
      <c r="R564" s="393">
        <f>'2 уровень'!T1421</f>
        <v>39870.738119999995</v>
      </c>
      <c r="S564" s="393">
        <f>'2 уровень'!U1421</f>
        <v>39870.738119999995</v>
      </c>
      <c r="T564" s="393">
        <f>'2 уровень'!V1421</f>
        <v>13290.246039999998</v>
      </c>
      <c r="U564" s="393">
        <f>'2 уровень'!W1421</f>
        <v>16803.157649999997</v>
      </c>
      <c r="V564" s="801">
        <f>'2 уровень'!X1421</f>
        <v>0</v>
      </c>
      <c r="W564" s="393">
        <f>'2 уровень'!Y1421</f>
        <v>0</v>
      </c>
      <c r="X564" s="393">
        <f>'2 уровень'!Z1421</f>
        <v>3512.9116100000001</v>
      </c>
      <c r="Y564" s="393">
        <f>'2 уровень'!AA1421</f>
        <v>0</v>
      </c>
      <c r="Z564" s="393">
        <f>'2 уровень'!AB1421</f>
        <v>-104.24645</v>
      </c>
      <c r="AA564" s="396">
        <f>'2 уровень'!AC1421</f>
        <v>16698.911199999999</v>
      </c>
      <c r="AB564" s="393">
        <f t="shared" ref="AB564:AB569" si="28">U564/T564*100</f>
        <v>126.43225414659065</v>
      </c>
      <c r="AC564" s="393">
        <f t="shared" ref="AC564:AC569" si="29">AA564/T564*100</f>
        <v>125.64787100058834</v>
      </c>
      <c r="AD564" s="928" t="e">
        <f>'2 уровень'!#REF!</f>
        <v>#REF!</v>
      </c>
      <c r="AE564" s="947" t="e">
        <f>'2 уровень'!#REF!</f>
        <v>#REF!</v>
      </c>
      <c r="AF564" s="196"/>
      <c r="AG564" s="196"/>
      <c r="AH564" s="905"/>
      <c r="AK564" s="992"/>
      <c r="AO564" s="277"/>
    </row>
    <row r="565" spans="1:41" ht="30" x14ac:dyDescent="0.25">
      <c r="A565" s="18">
        <v>1</v>
      </c>
      <c r="B565" s="18">
        <v>1</v>
      </c>
      <c r="C565" s="173" t="s">
        <v>460</v>
      </c>
      <c r="D565" s="27">
        <f>'2 уровень'!F1422</f>
        <v>8063</v>
      </c>
      <c r="E565" s="27">
        <f>'2 уровень'!G1422</f>
        <v>2687.6666666666665</v>
      </c>
      <c r="F565" s="27">
        <f>'2 уровень'!H1422</f>
        <v>3138</v>
      </c>
      <c r="G565" s="64">
        <f>'2 уровень'!I1422</f>
        <v>116.75555004340816</v>
      </c>
      <c r="H565" s="78">
        <f>'2 уровень'!J1422</f>
        <v>0</v>
      </c>
      <c r="I565" s="78">
        <f>'2 уровень'!K1422</f>
        <v>0</v>
      </c>
      <c r="J565" s="73">
        <f>'2 уровень'!L1422</f>
        <v>0</v>
      </c>
      <c r="K565" s="73">
        <f>'2 уровень'!M1422</f>
        <v>0</v>
      </c>
      <c r="L565" s="73">
        <f>'2 уровень'!N1422</f>
        <v>0</v>
      </c>
      <c r="M565" s="73">
        <f>'2 уровень'!O1422</f>
        <v>0</v>
      </c>
      <c r="N565" s="73">
        <f>'2 уровень'!P1422</f>
        <v>0</v>
      </c>
      <c r="O565" s="73">
        <f>'2 уровень'!Q1422</f>
        <v>0</v>
      </c>
      <c r="P565" s="393">
        <f>'2 уровень'!R1422</f>
        <v>35477.199999999997</v>
      </c>
      <c r="Q565" s="393">
        <f>'2 уровень'!S1422</f>
        <v>35477.199999999997</v>
      </c>
      <c r="R565" s="393">
        <f>'2 уровень'!T1422</f>
        <v>35477.199999999997</v>
      </c>
      <c r="S565" s="393">
        <f>'2 уровень'!U1422</f>
        <v>35477.199999999997</v>
      </c>
      <c r="T565" s="393">
        <f>'2 уровень'!V1422</f>
        <v>11825.733333333332</v>
      </c>
      <c r="U565" s="393">
        <f>'2 уровень'!W1422</f>
        <v>14480.919849999998</v>
      </c>
      <c r="V565" s="801">
        <f>'2 уровень'!X1422</f>
        <v>0</v>
      </c>
      <c r="W565" s="393">
        <f>'2 уровень'!Y1422</f>
        <v>0</v>
      </c>
      <c r="X565" s="393">
        <f>'2 уровень'!Z1422</f>
        <v>2655.1865166666666</v>
      </c>
      <c r="Y565" s="393">
        <f>'2 уровень'!AA1422</f>
        <v>0</v>
      </c>
      <c r="Z565" s="393">
        <f>'2 уровень'!AB1422</f>
        <v>-104.24645</v>
      </c>
      <c r="AA565" s="396">
        <f>'2 уровень'!AC1422</f>
        <v>14376.673399999998</v>
      </c>
      <c r="AB565" s="393">
        <f t="shared" si="28"/>
        <v>122.45261618729776</v>
      </c>
      <c r="AC565" s="393">
        <f t="shared" si="29"/>
        <v>121.57109411114743</v>
      </c>
      <c r="AD565" s="928" t="e">
        <f>'2 уровень'!#REF!</f>
        <v>#REF!</v>
      </c>
      <c r="AE565" s="947" t="e">
        <f>'2 уровень'!#REF!</f>
        <v>#REF!</v>
      </c>
      <c r="AF565" s="196"/>
      <c r="AG565" s="196"/>
      <c r="AH565" s="905"/>
      <c r="AK565" s="992"/>
      <c r="AO565" s="277"/>
    </row>
    <row r="566" spans="1:41" ht="60" x14ac:dyDescent="0.25">
      <c r="A566" s="18">
        <v>1</v>
      </c>
      <c r="B566" s="18">
        <v>1</v>
      </c>
      <c r="C566" s="173" t="s">
        <v>479</v>
      </c>
      <c r="D566" s="27">
        <f>'2 уровень'!F1423</f>
        <v>0</v>
      </c>
      <c r="E566" s="27">
        <f>'2 уровень'!G1423</f>
        <v>0</v>
      </c>
      <c r="F566" s="27">
        <f>'2 уровень'!H1423</f>
        <v>0</v>
      </c>
      <c r="G566" s="64">
        <f>'2 уровень'!I1423</f>
        <v>0</v>
      </c>
      <c r="H566" s="78">
        <f>'2 уровень'!J1423</f>
        <v>0</v>
      </c>
      <c r="I566" s="78">
        <f>'2 уровень'!K1423</f>
        <v>0</v>
      </c>
      <c r="J566" s="73">
        <f>'2 уровень'!L1423</f>
        <v>0</v>
      </c>
      <c r="K566" s="73">
        <f>'2 уровень'!M1423</f>
        <v>0</v>
      </c>
      <c r="L566" s="73">
        <f>'2 уровень'!N1423</f>
        <v>0</v>
      </c>
      <c r="M566" s="73">
        <f>'2 уровень'!O1423</f>
        <v>0</v>
      </c>
      <c r="N566" s="73">
        <f>'2 уровень'!P1423</f>
        <v>0</v>
      </c>
      <c r="O566" s="73">
        <f>'2 уровень'!Q1423</f>
        <v>0</v>
      </c>
      <c r="P566" s="393">
        <f>'2 уровень'!R1423</f>
        <v>0</v>
      </c>
      <c r="Q566" s="393">
        <f>'2 уровень'!S1423</f>
        <v>0</v>
      </c>
      <c r="R566" s="393">
        <f>'2 уровень'!T1423</f>
        <v>0</v>
      </c>
      <c r="S566" s="393">
        <f>'2 уровень'!U1423</f>
        <v>0</v>
      </c>
      <c r="T566" s="393">
        <f>'2 уровень'!V1423</f>
        <v>0</v>
      </c>
      <c r="U566" s="393">
        <f>'2 уровень'!W1423</f>
        <v>0</v>
      </c>
      <c r="V566" s="801">
        <f>'2 уровень'!X1423</f>
        <v>0</v>
      </c>
      <c r="W566" s="393">
        <f>'2 уровень'!Y1423</f>
        <v>0</v>
      </c>
      <c r="X566" s="393">
        <f>'2 уровень'!Z1423</f>
        <v>0</v>
      </c>
      <c r="Y566" s="393">
        <f>'2 уровень'!AA1423</f>
        <v>0</v>
      </c>
      <c r="Z566" s="393">
        <f>'2 уровень'!AB1423</f>
        <v>0</v>
      </c>
      <c r="AA566" s="396">
        <f>'2 уровень'!AC1423</f>
        <v>0</v>
      </c>
      <c r="AB566" s="393" t="e">
        <f t="shared" si="28"/>
        <v>#DIV/0!</v>
      </c>
      <c r="AC566" s="393" t="e">
        <f t="shared" si="29"/>
        <v>#DIV/0!</v>
      </c>
      <c r="AD566" s="928" t="e">
        <f>'2 уровень'!#REF!</f>
        <v>#REF!</v>
      </c>
      <c r="AE566" s="947" t="e">
        <f>'2 уровень'!#REF!</f>
        <v>#REF!</v>
      </c>
      <c r="AF566" s="196"/>
      <c r="AG566" s="196"/>
      <c r="AH566" s="905"/>
      <c r="AK566" s="992"/>
      <c r="AO566" s="277"/>
    </row>
    <row r="567" spans="1:41" ht="30" x14ac:dyDescent="0.25">
      <c r="A567" s="18">
        <v>1</v>
      </c>
      <c r="B567" s="18">
        <v>1</v>
      </c>
      <c r="C567" s="173" t="s">
        <v>461</v>
      </c>
      <c r="D567" s="27">
        <f>'2 уровень'!F1424</f>
        <v>1220</v>
      </c>
      <c r="E567" s="27">
        <f>'2 уровень'!G1424</f>
        <v>406.66666666666669</v>
      </c>
      <c r="F567" s="27">
        <f>'2 уровень'!H1424</f>
        <v>347</v>
      </c>
      <c r="G567" s="64">
        <f>'2 уровень'!I1424</f>
        <v>85.327868852459005</v>
      </c>
      <c r="H567" s="78">
        <f>'2 уровень'!J1424</f>
        <v>0</v>
      </c>
      <c r="I567" s="78">
        <f>'2 уровень'!K1424</f>
        <v>0</v>
      </c>
      <c r="J567" s="73">
        <f>'2 уровень'!L1424</f>
        <v>0</v>
      </c>
      <c r="K567" s="73">
        <f>'2 уровень'!M1424</f>
        <v>0</v>
      </c>
      <c r="L567" s="73">
        <f>'2 уровень'!N1424</f>
        <v>0</v>
      </c>
      <c r="M567" s="73">
        <f>'2 уровень'!O1424</f>
        <v>0</v>
      </c>
      <c r="N567" s="73">
        <f>'2 уровень'!P1424</f>
        <v>0</v>
      </c>
      <c r="O567" s="73">
        <f>'2 уровень'!Q1424</f>
        <v>0</v>
      </c>
      <c r="P567" s="393">
        <f>'2 уровень'!R1424</f>
        <v>2591.6823199999999</v>
      </c>
      <c r="Q567" s="393">
        <f>'2 уровень'!S1424</f>
        <v>2591.6823199999999</v>
      </c>
      <c r="R567" s="393">
        <f>'2 уровень'!T1424</f>
        <v>2591.6823199999999</v>
      </c>
      <c r="S567" s="393">
        <f>'2 уровень'!U1424</f>
        <v>2591.6823199999999</v>
      </c>
      <c r="T567" s="393">
        <f>'2 уровень'!V1424</f>
        <v>863.89410666666663</v>
      </c>
      <c r="U567" s="393">
        <f>'2 уровень'!W1424</f>
        <v>1001.5057999999999</v>
      </c>
      <c r="V567" s="801">
        <f>'2 уровень'!X1424</f>
        <v>0</v>
      </c>
      <c r="W567" s="393">
        <f>'2 уровень'!Y1424</f>
        <v>0</v>
      </c>
      <c r="X567" s="393">
        <f>'2 уровень'!Z1424</f>
        <v>137.61169333333328</v>
      </c>
      <c r="Y567" s="393">
        <f>'2 уровень'!AA1424</f>
        <v>0</v>
      </c>
      <c r="Z567" s="393">
        <f>'2 уровень'!AB1424</f>
        <v>0</v>
      </c>
      <c r="AA567" s="396">
        <f>'2 уровень'!AC1424</f>
        <v>1001.5057999999999</v>
      </c>
      <c r="AB567" s="393">
        <f t="shared" si="28"/>
        <v>115.92923163514885</v>
      </c>
      <c r="AC567" s="393">
        <f t="shared" si="29"/>
        <v>115.92923163514885</v>
      </c>
      <c r="AD567" s="928" t="e">
        <f>'2 уровень'!#REF!</f>
        <v>#REF!</v>
      </c>
      <c r="AE567" s="947" t="e">
        <f>'2 уровень'!#REF!</f>
        <v>#REF!</v>
      </c>
      <c r="AF567" s="196"/>
      <c r="AG567" s="196"/>
      <c r="AH567" s="905"/>
      <c r="AK567" s="992"/>
      <c r="AO567" s="277"/>
    </row>
    <row r="568" spans="1:41" ht="30" x14ac:dyDescent="0.25">
      <c r="A568" s="18">
        <v>1</v>
      </c>
      <c r="B568" s="18">
        <v>1</v>
      </c>
      <c r="C568" s="173" t="s">
        <v>462</v>
      </c>
      <c r="D568" s="27">
        <f>'2 уровень'!F1425</f>
        <v>0</v>
      </c>
      <c r="E568" s="27">
        <f>'2 уровень'!G1425</f>
        <v>0</v>
      </c>
      <c r="F568" s="27">
        <f>'2 уровень'!H1425</f>
        <v>0</v>
      </c>
      <c r="G568" s="64">
        <f>'2 уровень'!I1425</f>
        <v>0</v>
      </c>
      <c r="H568" s="78">
        <f>'2 уровень'!J1425</f>
        <v>0</v>
      </c>
      <c r="I568" s="78">
        <f>'2 уровень'!K1425</f>
        <v>0</v>
      </c>
      <c r="J568" s="73">
        <f>'2 уровень'!L1425</f>
        <v>0</v>
      </c>
      <c r="K568" s="73">
        <f>'2 уровень'!M1425</f>
        <v>0</v>
      </c>
      <c r="L568" s="73">
        <f>'2 уровень'!N1425</f>
        <v>0</v>
      </c>
      <c r="M568" s="73">
        <f>'2 уровень'!O1425</f>
        <v>0</v>
      </c>
      <c r="N568" s="73">
        <f>'2 уровень'!P1425</f>
        <v>0</v>
      </c>
      <c r="O568" s="73">
        <f>'2 уровень'!Q1425</f>
        <v>0</v>
      </c>
      <c r="P568" s="393">
        <f>'2 уровень'!R1425</f>
        <v>0</v>
      </c>
      <c r="Q568" s="393">
        <f>'2 уровень'!S1425</f>
        <v>0</v>
      </c>
      <c r="R568" s="393">
        <f>'2 уровень'!T1425</f>
        <v>0</v>
      </c>
      <c r="S568" s="393">
        <f>'2 уровень'!U1425</f>
        <v>0</v>
      </c>
      <c r="T568" s="393">
        <f>'2 уровень'!V1425</f>
        <v>0</v>
      </c>
      <c r="U568" s="393">
        <f>'2 уровень'!W1425</f>
        <v>0</v>
      </c>
      <c r="V568" s="801">
        <f>'2 уровень'!X1425</f>
        <v>0</v>
      </c>
      <c r="W568" s="393">
        <f>'2 уровень'!Y1425</f>
        <v>0</v>
      </c>
      <c r="X568" s="393">
        <f>'2 уровень'!Z1425</f>
        <v>0</v>
      </c>
      <c r="Y568" s="393">
        <f>'2 уровень'!AA1425</f>
        <v>0</v>
      </c>
      <c r="Z568" s="393">
        <f>'2 уровень'!AB1425</f>
        <v>0</v>
      </c>
      <c r="AA568" s="396">
        <f>'2 уровень'!AC1425</f>
        <v>0</v>
      </c>
      <c r="AB568" s="393" t="e">
        <f t="shared" si="28"/>
        <v>#DIV/0!</v>
      </c>
      <c r="AC568" s="393" t="e">
        <f t="shared" si="29"/>
        <v>#DIV/0!</v>
      </c>
      <c r="AD568" s="928" t="e">
        <f>'2 уровень'!#REF!</f>
        <v>#REF!</v>
      </c>
      <c r="AE568" s="947" t="e">
        <f>'2 уровень'!#REF!</f>
        <v>#REF!</v>
      </c>
      <c r="AF568" s="196"/>
      <c r="AG568" s="196"/>
      <c r="AH568" s="905"/>
      <c r="AK568" s="992"/>
      <c r="AO568" s="277"/>
    </row>
    <row r="569" spans="1:41" ht="45" x14ac:dyDescent="0.25">
      <c r="B569" s="18">
        <v>1</v>
      </c>
      <c r="C569" s="295" t="s">
        <v>463</v>
      </c>
      <c r="D569" s="27">
        <f>'2 уровень'!F1426</f>
        <v>51</v>
      </c>
      <c r="E569" s="27">
        <f>'2 уровень'!G1426</f>
        <v>17</v>
      </c>
      <c r="F569" s="27">
        <f>'2 уровень'!H1426</f>
        <v>31</v>
      </c>
      <c r="G569" s="64">
        <f>'2 уровень'!I1426</f>
        <v>182.35294117647058</v>
      </c>
      <c r="H569" s="78">
        <f>'2 уровень'!J1426</f>
        <v>0</v>
      </c>
      <c r="I569" s="78">
        <f>'2 уровень'!K1426</f>
        <v>0</v>
      </c>
      <c r="J569" s="73">
        <f>'2 уровень'!L1426</f>
        <v>0</v>
      </c>
      <c r="K569" s="73">
        <f>'2 уровень'!M1426</f>
        <v>0</v>
      </c>
      <c r="L569" s="73">
        <f>'2 уровень'!N1426</f>
        <v>0</v>
      </c>
      <c r="M569" s="73">
        <f>'2 уровень'!O1426</f>
        <v>0</v>
      </c>
      <c r="N569" s="73">
        <f>'2 уровень'!P1426</f>
        <v>0</v>
      </c>
      <c r="O569" s="73">
        <f>'2 уровень'!Q1426</f>
        <v>0</v>
      </c>
      <c r="P569" s="393">
        <f>'2 уровень'!R1426</f>
        <v>481.12379999999996</v>
      </c>
      <c r="Q569" s="393">
        <f>'2 уровень'!S1426</f>
        <v>481.12379999999996</v>
      </c>
      <c r="R569" s="393">
        <f>'2 уровень'!T1426</f>
        <v>481.12379999999996</v>
      </c>
      <c r="S569" s="393">
        <f>'2 уровень'!U1426</f>
        <v>481.12379999999996</v>
      </c>
      <c r="T569" s="393">
        <f>'2 уровень'!V1426</f>
        <v>160.37459999999999</v>
      </c>
      <c r="U569" s="393">
        <f>'2 уровень'!W1426</f>
        <v>292.44780000000003</v>
      </c>
      <c r="V569" s="801">
        <f>'2 уровень'!X1426</f>
        <v>0</v>
      </c>
      <c r="W569" s="393">
        <f>'2 уровень'!Y1426</f>
        <v>0</v>
      </c>
      <c r="X569" s="393">
        <f>'2 уровень'!Z1426</f>
        <v>132.07320000000004</v>
      </c>
      <c r="Y569" s="393">
        <f>'2 уровень'!AA1426</f>
        <v>0</v>
      </c>
      <c r="Z569" s="393">
        <f>'2 уровень'!AB1426</f>
        <v>0</v>
      </c>
      <c r="AA569" s="396">
        <f>'2 уровень'!AC1426</f>
        <v>292.44780000000003</v>
      </c>
      <c r="AB569" s="393">
        <f t="shared" si="28"/>
        <v>182.35294117647064</v>
      </c>
      <c r="AC569" s="393">
        <f t="shared" si="29"/>
        <v>182.35294117647064</v>
      </c>
      <c r="AD569" s="928" t="e">
        <f>'2 уровень'!#REF!</f>
        <v>#REF!</v>
      </c>
      <c r="AE569" s="947" t="e">
        <f>'2 уровень'!#REF!</f>
        <v>#REF!</v>
      </c>
      <c r="AF569" s="196"/>
      <c r="AG569" s="196"/>
      <c r="AH569" s="905"/>
      <c r="AK569" s="992"/>
      <c r="AO569" s="277"/>
    </row>
    <row r="570" spans="1:41" ht="29.25" x14ac:dyDescent="0.25">
      <c r="A570" s="18">
        <v>1</v>
      </c>
      <c r="B570" s="18">
        <v>1</v>
      </c>
      <c r="C570" s="292" t="s">
        <v>464</v>
      </c>
      <c r="D570" s="27">
        <f>'2 уровень'!F1427</f>
        <v>140</v>
      </c>
      <c r="E570" s="27">
        <f>'2 уровень'!G1427</f>
        <v>46.666666666666664</v>
      </c>
      <c r="F570" s="27">
        <f>'2 уровень'!H1427</f>
        <v>109</v>
      </c>
      <c r="G570" s="64">
        <f>'2 уровень'!I1427</f>
        <v>233.57142857142858</v>
      </c>
      <c r="H570" s="78">
        <f>'2 уровень'!J1427</f>
        <v>0</v>
      </c>
      <c r="I570" s="78">
        <f>'2 уровень'!K1427</f>
        <v>0</v>
      </c>
      <c r="J570" s="73">
        <f>'2 уровень'!L1427</f>
        <v>0</v>
      </c>
      <c r="K570" s="73">
        <f>'2 уровень'!M1427</f>
        <v>0</v>
      </c>
      <c r="L570" s="73">
        <f>'2 уровень'!N1427</f>
        <v>0</v>
      </c>
      <c r="M570" s="73">
        <f>'2 уровень'!O1427</f>
        <v>0</v>
      </c>
      <c r="N570" s="73">
        <f>'2 уровень'!P1427</f>
        <v>0</v>
      </c>
      <c r="O570" s="73">
        <f>'2 уровень'!Q1427</f>
        <v>0</v>
      </c>
      <c r="P570" s="393">
        <f>'2 уровень'!R1427</f>
        <v>1320.732</v>
      </c>
      <c r="Q570" s="393">
        <f>'2 уровень'!S1427</f>
        <v>1320.732</v>
      </c>
      <c r="R570" s="393">
        <f>'2 уровень'!T1427</f>
        <v>1320.732</v>
      </c>
      <c r="S570" s="393">
        <f>'2 уровень'!U1427</f>
        <v>1320.732</v>
      </c>
      <c r="T570" s="393">
        <f>'2 уровень'!V1427</f>
        <v>440.24399999999997</v>
      </c>
      <c r="U570" s="393">
        <f>'2 уровень'!W1427</f>
        <v>1028.2842000000003</v>
      </c>
      <c r="V570" s="801">
        <f>'2 уровень'!X1427</f>
        <v>0</v>
      </c>
      <c r="W570" s="393">
        <f>'2 уровень'!Y1427</f>
        <v>0</v>
      </c>
      <c r="X570" s="393">
        <f>'2 уровень'!Z1427</f>
        <v>588.04020000000037</v>
      </c>
      <c r="Y570" s="393">
        <f>'2 уровень'!AA1427</f>
        <v>0</v>
      </c>
      <c r="Z570" s="393">
        <f>'2 уровень'!AB1427</f>
        <v>0</v>
      </c>
      <c r="AA570" s="396">
        <f>'2 уровень'!AC1427</f>
        <v>1028.2842000000003</v>
      </c>
      <c r="AB570" s="393"/>
      <c r="AC570" s="393"/>
      <c r="AD570" s="928" t="e">
        <f>'2 уровень'!#REF!</f>
        <v>#REF!</v>
      </c>
      <c r="AE570" s="947" t="e">
        <f>'2 уровень'!#REF!</f>
        <v>#REF!</v>
      </c>
      <c r="AF570" s="196"/>
      <c r="AG570" s="196"/>
      <c r="AH570" s="905"/>
      <c r="AK570" s="992"/>
      <c r="AO570" s="277"/>
    </row>
    <row r="571" spans="1:41" ht="45" x14ac:dyDescent="0.25">
      <c r="A571" s="18">
        <v>1</v>
      </c>
      <c r="B571" s="18">
        <v>1</v>
      </c>
      <c r="C571" s="173" t="s">
        <v>273</v>
      </c>
      <c r="D571" s="27">
        <f>'2 уровень'!F1428</f>
        <v>7483</v>
      </c>
      <c r="E571" s="27">
        <f>'2 уровень'!G1428</f>
        <v>2494.333333333333</v>
      </c>
      <c r="F571" s="27">
        <f>'2 уровень'!H1428</f>
        <v>2478</v>
      </c>
      <c r="G571" s="64">
        <f>'2 уровень'!I1428</f>
        <v>99.345182413470539</v>
      </c>
      <c r="H571" s="78">
        <f>'2 уровень'!J1428</f>
        <v>0</v>
      </c>
      <c r="I571" s="78">
        <f>'2 уровень'!K1428</f>
        <v>0</v>
      </c>
      <c r="J571" s="73">
        <f>'2 уровень'!L1428</f>
        <v>0</v>
      </c>
      <c r="K571" s="73">
        <f>'2 уровень'!M1428</f>
        <v>0</v>
      </c>
      <c r="L571" s="73">
        <f>'2 уровень'!N1428</f>
        <v>0</v>
      </c>
      <c r="M571" s="73">
        <f>'2 уровень'!O1428</f>
        <v>0</v>
      </c>
      <c r="N571" s="73">
        <f>'2 уровень'!P1428</f>
        <v>0</v>
      </c>
      <c r="O571" s="73">
        <f>'2 уровень'!Q1428</f>
        <v>0</v>
      </c>
      <c r="P571" s="393">
        <f>'2 уровень'!R1428</f>
        <v>22151.01196</v>
      </c>
      <c r="Q571" s="393">
        <f>'2 уровень'!S1428</f>
        <v>22151.01196</v>
      </c>
      <c r="R571" s="393">
        <f>'2 уровень'!T1428</f>
        <v>22151.01196</v>
      </c>
      <c r="S571" s="393">
        <f>'2 уровень'!U1428</f>
        <v>22151.01196</v>
      </c>
      <c r="T571" s="393">
        <f>'2 уровень'!V1428</f>
        <v>7383.6706533333336</v>
      </c>
      <c r="U571" s="393">
        <f>'2 уровень'!W1428</f>
        <v>7241.2168299999985</v>
      </c>
      <c r="V571" s="801">
        <f>'2 уровень'!X1428</f>
        <v>0</v>
      </c>
      <c r="W571" s="393">
        <f>'2 уровень'!Y1428</f>
        <v>0</v>
      </c>
      <c r="X571" s="393">
        <f>'2 уровень'!Z1428</f>
        <v>-142.45382333333509</v>
      </c>
      <c r="Y571" s="393">
        <f>'2 уровень'!AA1428</f>
        <v>0</v>
      </c>
      <c r="Z571" s="393">
        <f>'2 уровень'!AB1428</f>
        <v>0</v>
      </c>
      <c r="AA571" s="396">
        <f>'2 уровень'!AC1428</f>
        <v>7241.2168299999985</v>
      </c>
      <c r="AB571" s="393">
        <f>U571/T571*100</f>
        <v>98.070690987970536</v>
      </c>
      <c r="AC571" s="393">
        <f>AA571/T571*100</f>
        <v>98.070690987970536</v>
      </c>
      <c r="AD571" s="928" t="e">
        <f>'2 уровень'!#REF!</f>
        <v>#REF!</v>
      </c>
      <c r="AE571" s="947" t="e">
        <f>'2 уровень'!#REF!</f>
        <v>#REF!</v>
      </c>
      <c r="AF571" s="196"/>
      <c r="AG571" s="196"/>
      <c r="AH571" s="905"/>
      <c r="AK571" s="992"/>
      <c r="AO571" s="277"/>
    </row>
    <row r="572" spans="1:41" ht="45" x14ac:dyDescent="0.25">
      <c r="A572" s="18">
        <v>1</v>
      </c>
      <c r="B572" s="18">
        <v>1</v>
      </c>
      <c r="C572" s="295" t="s">
        <v>465</v>
      </c>
      <c r="D572" s="27">
        <f>'2 уровень'!F1429</f>
        <v>2987</v>
      </c>
      <c r="E572" s="27">
        <f>'2 уровень'!G1429</f>
        <v>995.66666666666663</v>
      </c>
      <c r="F572" s="27">
        <f>'2 уровень'!H1429</f>
        <v>652</v>
      </c>
      <c r="G572" s="64">
        <f>'2 уровень'!I1429</f>
        <v>65.483762972882502</v>
      </c>
      <c r="H572" s="78">
        <f>'2 уровень'!J1429</f>
        <v>0</v>
      </c>
      <c r="I572" s="78">
        <f>'2 уровень'!K1429</f>
        <v>0</v>
      </c>
      <c r="J572" s="73">
        <f>'2 уровень'!L1429</f>
        <v>0</v>
      </c>
      <c r="K572" s="73">
        <f>'2 уровень'!M1429</f>
        <v>0</v>
      </c>
      <c r="L572" s="73">
        <f>'2 уровень'!N1429</f>
        <v>0</v>
      </c>
      <c r="M572" s="73">
        <f>'2 уровень'!O1429</f>
        <v>0</v>
      </c>
      <c r="N572" s="73">
        <f>'2 уровень'!P1429</f>
        <v>0</v>
      </c>
      <c r="O572" s="73">
        <f>'2 уровень'!Q1429</f>
        <v>0</v>
      </c>
      <c r="P572" s="393">
        <f>'2 уровень'!R1429</f>
        <v>5563.5861999999997</v>
      </c>
      <c r="Q572" s="393">
        <f>'2 уровень'!S1429</f>
        <v>5563.5861999999997</v>
      </c>
      <c r="R572" s="393">
        <f>'2 уровень'!T1429</f>
        <v>5563.5861999999997</v>
      </c>
      <c r="S572" s="393">
        <f>'2 уровень'!U1429</f>
        <v>5563.5861999999997</v>
      </c>
      <c r="T572" s="393">
        <f>'2 уровень'!V1429</f>
        <v>1854.5287333333333</v>
      </c>
      <c r="U572" s="393">
        <f>'2 уровень'!W1429</f>
        <v>1205.5319399999998</v>
      </c>
      <c r="V572" s="801">
        <f>'2 уровень'!X1429</f>
        <v>0</v>
      </c>
      <c r="W572" s="393">
        <f>'2 уровень'!Y1429</f>
        <v>0</v>
      </c>
      <c r="X572" s="393">
        <f>'2 уровень'!Z1429</f>
        <v>-648.99679333333347</v>
      </c>
      <c r="Y572" s="393">
        <f>'2 уровень'!AA1429</f>
        <v>0</v>
      </c>
      <c r="Z572" s="393">
        <f>'2 уровень'!AB1429</f>
        <v>0</v>
      </c>
      <c r="AA572" s="396">
        <f>'2 уровень'!AC1429</f>
        <v>1205.5319399999998</v>
      </c>
      <c r="AB572" s="393"/>
      <c r="AC572" s="393"/>
      <c r="AD572" s="928" t="e">
        <f>'2 уровень'!#REF!</f>
        <v>#REF!</v>
      </c>
      <c r="AE572" s="947" t="e">
        <f>'2 уровень'!#REF!</f>
        <v>#REF!</v>
      </c>
      <c r="AF572" s="196"/>
      <c r="AG572" s="196"/>
      <c r="AH572" s="905"/>
      <c r="AK572" s="992"/>
      <c r="AO572" s="277"/>
    </row>
    <row r="573" spans="1:41" ht="60" x14ac:dyDescent="0.25">
      <c r="A573" s="18">
        <v>1</v>
      </c>
      <c r="B573" s="18">
        <v>1</v>
      </c>
      <c r="C573" s="173" t="s">
        <v>466</v>
      </c>
      <c r="D573" s="27">
        <f>'2 уровень'!F1430</f>
        <v>3600</v>
      </c>
      <c r="E573" s="27">
        <f>'2 уровень'!G1430</f>
        <v>1200</v>
      </c>
      <c r="F573" s="27">
        <f>'2 уровень'!H1430</f>
        <v>1524</v>
      </c>
      <c r="G573" s="64">
        <f>'2 уровень'!I1430</f>
        <v>127</v>
      </c>
      <c r="H573" s="78">
        <f>'2 уровень'!J1430</f>
        <v>0</v>
      </c>
      <c r="I573" s="78">
        <f>'2 уровень'!K1430</f>
        <v>0</v>
      </c>
      <c r="J573" s="73">
        <f>'2 уровень'!L1430</f>
        <v>0</v>
      </c>
      <c r="K573" s="73">
        <f>'2 уровень'!M1430</f>
        <v>0</v>
      </c>
      <c r="L573" s="73">
        <f>'2 уровень'!N1430</f>
        <v>0</v>
      </c>
      <c r="M573" s="73">
        <f>'2 уровень'!O1430</f>
        <v>0</v>
      </c>
      <c r="N573" s="73">
        <f>'2 уровень'!P1430</f>
        <v>0</v>
      </c>
      <c r="O573" s="73">
        <f>'2 уровень'!Q1430</f>
        <v>0</v>
      </c>
      <c r="P573" s="393">
        <f>'2 уровень'!R1430</f>
        <v>14920.812</v>
      </c>
      <c r="Q573" s="393">
        <f>'2 уровень'!S1430</f>
        <v>14920.812</v>
      </c>
      <c r="R573" s="393">
        <f>'2 уровень'!T1430</f>
        <v>14920.812</v>
      </c>
      <c r="S573" s="393">
        <f>'2 уровень'!U1430</f>
        <v>14920.812</v>
      </c>
      <c r="T573" s="393">
        <f>'2 уровень'!V1430</f>
        <v>4973.6040000000003</v>
      </c>
      <c r="U573" s="393">
        <f>'2 уровень'!W1430</f>
        <v>5455.8107499999987</v>
      </c>
      <c r="V573" s="801">
        <f>'2 уровень'!X1430</f>
        <v>0</v>
      </c>
      <c r="W573" s="393">
        <f>'2 уровень'!Y1430</f>
        <v>0</v>
      </c>
      <c r="X573" s="393">
        <f>'2 уровень'!Z1430</f>
        <v>482.20674999999846</v>
      </c>
      <c r="Y573" s="393">
        <f>'2 уровень'!AA1430</f>
        <v>0</v>
      </c>
      <c r="Z573" s="393">
        <f>'2 уровень'!AB1430</f>
        <v>0</v>
      </c>
      <c r="AA573" s="396">
        <f>'2 уровень'!AC1430</f>
        <v>5455.8107499999987</v>
      </c>
      <c r="AB573" s="393"/>
      <c r="AC573" s="393"/>
      <c r="AD573" s="928" t="e">
        <f>'2 уровень'!#REF!</f>
        <v>#REF!</v>
      </c>
      <c r="AE573" s="947" t="e">
        <f>'2 уровень'!#REF!</f>
        <v>#REF!</v>
      </c>
      <c r="AF573" s="196"/>
      <c r="AG573" s="196"/>
      <c r="AH573" s="905"/>
      <c r="AK573" s="992"/>
      <c r="AO573" s="277"/>
    </row>
    <row r="574" spans="1:41" ht="45" x14ac:dyDescent="0.25">
      <c r="A574" s="18">
        <v>1</v>
      </c>
      <c r="B574" s="18">
        <v>1</v>
      </c>
      <c r="C574" s="173" t="s">
        <v>467</v>
      </c>
      <c r="D574" s="27">
        <f>'2 уровень'!F1431</f>
        <v>896</v>
      </c>
      <c r="E574" s="27">
        <f>'2 уровень'!G1431</f>
        <v>298.66666666666669</v>
      </c>
      <c r="F574" s="27">
        <f>'2 уровень'!H1431</f>
        <v>302</v>
      </c>
      <c r="G574" s="64">
        <f>'2 уровень'!I1431</f>
        <v>101.11607142857142</v>
      </c>
      <c r="H574" s="78">
        <f>'2 уровень'!J1431</f>
        <v>0</v>
      </c>
      <c r="I574" s="78">
        <f>'2 уровень'!K1431</f>
        <v>0</v>
      </c>
      <c r="J574" s="73">
        <f>'2 уровень'!L1431</f>
        <v>0</v>
      </c>
      <c r="K574" s="73">
        <f>'2 уровень'!M1431</f>
        <v>0</v>
      </c>
      <c r="L574" s="73">
        <f>'2 уровень'!N1431</f>
        <v>0</v>
      </c>
      <c r="M574" s="73">
        <f>'2 уровень'!O1431</f>
        <v>0</v>
      </c>
      <c r="N574" s="73">
        <f>'2 уровень'!P1431</f>
        <v>0</v>
      </c>
      <c r="O574" s="73">
        <f>'2 уровень'!Q1431</f>
        <v>0</v>
      </c>
      <c r="P574" s="393">
        <f>'2 уровень'!R1431</f>
        <v>1666.61376</v>
      </c>
      <c r="Q574" s="393">
        <f>'2 уровень'!S1431</f>
        <v>1666.61376</v>
      </c>
      <c r="R574" s="393">
        <f>'2 уровень'!T1431</f>
        <v>1666.61376</v>
      </c>
      <c r="S574" s="393">
        <f>'2 уровень'!U1431</f>
        <v>1666.61376</v>
      </c>
      <c r="T574" s="393">
        <f>'2 уровень'!V1431</f>
        <v>555.53791999999999</v>
      </c>
      <c r="U574" s="393">
        <f>'2 уровень'!W1431</f>
        <v>579.8741399999999</v>
      </c>
      <c r="V574" s="801">
        <f>'2 уровень'!X1431</f>
        <v>0</v>
      </c>
      <c r="W574" s="393">
        <f>'2 уровень'!Y1431</f>
        <v>0</v>
      </c>
      <c r="X574" s="393">
        <f>'2 уровень'!Z1431</f>
        <v>24.336219999999912</v>
      </c>
      <c r="Y574" s="393">
        <f>'2 уровень'!AA1431</f>
        <v>0</v>
      </c>
      <c r="Z574" s="393">
        <f>'2 уровень'!AB1431</f>
        <v>0</v>
      </c>
      <c r="AA574" s="396">
        <f>'2 уровень'!AC1431</f>
        <v>579.8741399999999</v>
      </c>
      <c r="AB574" s="393"/>
      <c r="AC574" s="393"/>
      <c r="AD574" s="928" t="e">
        <f>'2 уровень'!#REF!</f>
        <v>#REF!</v>
      </c>
      <c r="AE574" s="947" t="e">
        <f>'2 уровень'!#REF!</f>
        <v>#REF!</v>
      </c>
      <c r="AF574" s="196"/>
      <c r="AG574" s="196"/>
      <c r="AH574" s="905"/>
      <c r="AK574" s="992"/>
      <c r="AO574" s="277"/>
    </row>
    <row r="575" spans="1:41" ht="30" x14ac:dyDescent="0.25">
      <c r="A575" s="18">
        <v>1</v>
      </c>
      <c r="B575" s="18">
        <v>1</v>
      </c>
      <c r="C575" s="173" t="s">
        <v>194</v>
      </c>
      <c r="D575" s="27">
        <f>'2 уровень'!F1432</f>
        <v>0</v>
      </c>
      <c r="E575" s="27">
        <f>'2 уровень'!G1432</f>
        <v>0</v>
      </c>
      <c r="F575" s="27">
        <f>'2 уровень'!H1432</f>
        <v>0</v>
      </c>
      <c r="G575" s="64">
        <f>'2 уровень'!I1432</f>
        <v>0</v>
      </c>
      <c r="H575" s="78">
        <f>'2 уровень'!J1432</f>
        <v>0</v>
      </c>
      <c r="I575" s="78">
        <f>'2 уровень'!K1432</f>
        <v>0</v>
      </c>
      <c r="J575" s="73">
        <f>'2 уровень'!L1432</f>
        <v>0</v>
      </c>
      <c r="K575" s="73">
        <f>'2 уровень'!M1432</f>
        <v>0</v>
      </c>
      <c r="L575" s="73">
        <f>'2 уровень'!N1432</f>
        <v>0</v>
      </c>
      <c r="M575" s="73">
        <f>'2 уровень'!O1432</f>
        <v>0</v>
      </c>
      <c r="N575" s="73">
        <f>'2 уровень'!P1432</f>
        <v>0</v>
      </c>
      <c r="O575" s="73">
        <f>'2 уровень'!Q1432</f>
        <v>0</v>
      </c>
      <c r="P575" s="393">
        <f>'2 уровень'!R1432</f>
        <v>0</v>
      </c>
      <c r="Q575" s="393">
        <f>'2 уровень'!S1432</f>
        <v>0</v>
      </c>
      <c r="R575" s="393">
        <f>'2 уровень'!T1432</f>
        <v>0</v>
      </c>
      <c r="S575" s="393">
        <f>'2 уровень'!U1432</f>
        <v>0</v>
      </c>
      <c r="T575" s="393">
        <f>'2 уровень'!V1432</f>
        <v>0</v>
      </c>
      <c r="U575" s="393">
        <f>'2 уровень'!W1432</f>
        <v>0</v>
      </c>
      <c r="V575" s="801">
        <f>'2 уровень'!X1432</f>
        <v>0</v>
      </c>
      <c r="W575" s="393">
        <f>'2 уровень'!Y1432</f>
        <v>0</v>
      </c>
      <c r="X575" s="393">
        <f>'2 уровень'!Z1432</f>
        <v>0</v>
      </c>
      <c r="Y575" s="393">
        <f>'2 уровень'!AA1432</f>
        <v>0</v>
      </c>
      <c r="Z575" s="393">
        <f>'2 уровень'!AB1432</f>
        <v>0</v>
      </c>
      <c r="AA575" s="396">
        <f>'2 уровень'!AC1432</f>
        <v>0</v>
      </c>
      <c r="AB575" s="393"/>
      <c r="AC575" s="393"/>
      <c r="AD575" s="928" t="e">
        <f>'2 уровень'!#REF!</f>
        <v>#REF!</v>
      </c>
      <c r="AE575" s="947" t="e">
        <f>'2 уровень'!#REF!</f>
        <v>#REF!</v>
      </c>
      <c r="AF575" s="196"/>
      <c r="AG575" s="196"/>
      <c r="AH575" s="905"/>
      <c r="AK575" s="992"/>
      <c r="AO575" s="277"/>
    </row>
    <row r="576" spans="1:41" x14ac:dyDescent="0.25">
      <c r="A576" s="18">
        <v>1</v>
      </c>
      <c r="B576" s="18">
        <v>1</v>
      </c>
      <c r="C576" s="558" t="s">
        <v>311</v>
      </c>
      <c r="D576" s="27">
        <f>'2 уровень'!F1433</f>
        <v>2443.9</v>
      </c>
      <c r="E576" s="27">
        <f>'2 уровень'!G1433</f>
        <v>814.63333333333344</v>
      </c>
      <c r="F576" s="27">
        <f>'2 уровень'!H1433</f>
        <v>1207</v>
      </c>
      <c r="G576" s="64">
        <f>'2 уровень'!I1433</f>
        <v>148.16481852776298</v>
      </c>
      <c r="H576" s="78">
        <f>'2 уровень'!J1433</f>
        <v>0</v>
      </c>
      <c r="I576" s="78">
        <f>'2 уровень'!K1433</f>
        <v>0</v>
      </c>
      <c r="J576" s="73">
        <f>'2 уровень'!L1433</f>
        <v>0</v>
      </c>
      <c r="K576" s="73">
        <f>'2 уровень'!M1433</f>
        <v>0</v>
      </c>
      <c r="L576" s="73">
        <f>'2 уровень'!N1433</f>
        <v>0</v>
      </c>
      <c r="M576" s="73">
        <f>'2 уровень'!O1433</f>
        <v>0</v>
      </c>
      <c r="N576" s="73">
        <f>'2 уровень'!P1433</f>
        <v>0</v>
      </c>
      <c r="O576" s="73">
        <f>'2 уровень'!Q1433</f>
        <v>0</v>
      </c>
      <c r="P576" s="393">
        <f>'2 уровень'!R1433</f>
        <v>13003.602999999999</v>
      </c>
      <c r="Q576" s="393">
        <f>'2 уровень'!S1433</f>
        <v>13003.602999999999</v>
      </c>
      <c r="R576" s="393">
        <f>'2 уровень'!T1433</f>
        <v>13003.602999999999</v>
      </c>
      <c r="S576" s="393">
        <f>'2 уровень'!U1433</f>
        <v>13003.602999999999</v>
      </c>
      <c r="T576" s="393">
        <f>'2 уровень'!V1433</f>
        <v>4334.5343333333331</v>
      </c>
      <c r="U576" s="393">
        <f>'2 уровень'!W1433</f>
        <v>4339.3961400000007</v>
      </c>
      <c r="V576" s="801">
        <f>'2 уровень'!X1433</f>
        <v>0</v>
      </c>
      <c r="W576" s="393">
        <f>'2 уровень'!Y1433</f>
        <v>0</v>
      </c>
      <c r="X576" s="393">
        <f>'2 уровень'!Z1433</f>
        <v>4.8618066666676896</v>
      </c>
      <c r="Y576" s="393">
        <f>'2 уровень'!AA1433</f>
        <v>-584.89560000000006</v>
      </c>
      <c r="Z576" s="393">
        <f>'2 уровень'!AB1433</f>
        <v>-6.7168492989821971E-15</v>
      </c>
      <c r="AA576" s="396">
        <f>'2 уровень'!AC1433</f>
        <v>4339.3961400000007</v>
      </c>
      <c r="AB576" s="393"/>
      <c r="AC576" s="393"/>
      <c r="AD576" s="928" t="e">
        <f>'2 уровень'!#REF!</f>
        <v>#REF!</v>
      </c>
      <c r="AE576" s="947" t="e">
        <f>'2 уровень'!#REF!</f>
        <v>#REF!</v>
      </c>
      <c r="AF576" s="196"/>
      <c r="AG576" s="196"/>
      <c r="AH576" s="905"/>
      <c r="AK576" s="992"/>
      <c r="AO576" s="277"/>
    </row>
    <row r="577" spans="1:41" x14ac:dyDescent="0.25">
      <c r="A577" s="18">
        <v>1</v>
      </c>
      <c r="B577" s="18">
        <v>1</v>
      </c>
      <c r="C577" s="558" t="s">
        <v>304</v>
      </c>
      <c r="D577" s="27">
        <f>'2 уровень'!F1434</f>
        <v>0</v>
      </c>
      <c r="E577" s="27">
        <f>'2 уровень'!G1434</f>
        <v>0</v>
      </c>
      <c r="F577" s="27">
        <f>'2 уровень'!H1434</f>
        <v>0</v>
      </c>
      <c r="G577" s="64">
        <f>'2 уровень'!I1434</f>
        <v>0</v>
      </c>
      <c r="H577" s="78">
        <f>'2 уровень'!J1434</f>
        <v>0</v>
      </c>
      <c r="I577" s="78">
        <f>'2 уровень'!K1434</f>
        <v>0</v>
      </c>
      <c r="J577" s="73">
        <f>'2 уровень'!L1434</f>
        <v>0</v>
      </c>
      <c r="K577" s="73">
        <f>'2 уровень'!M1434</f>
        <v>0</v>
      </c>
      <c r="L577" s="73">
        <f>'2 уровень'!N1434</f>
        <v>0</v>
      </c>
      <c r="M577" s="73">
        <f>'2 уровень'!O1434</f>
        <v>0</v>
      </c>
      <c r="N577" s="73">
        <f>'2 уровень'!P1434</f>
        <v>0</v>
      </c>
      <c r="O577" s="73">
        <f>'2 уровень'!Q1434</f>
        <v>0</v>
      </c>
      <c r="P577" s="393">
        <f>'2 уровень'!R1434</f>
        <v>0</v>
      </c>
      <c r="Q577" s="393">
        <f>'2 уровень'!S1434</f>
        <v>0</v>
      </c>
      <c r="R577" s="393">
        <f>'2 уровень'!T1434</f>
        <v>0</v>
      </c>
      <c r="S577" s="393">
        <f>'2 уровень'!U1434</f>
        <v>0</v>
      </c>
      <c r="T577" s="393">
        <f>'2 уровень'!V1434</f>
        <v>0</v>
      </c>
      <c r="U577" s="393">
        <f>'2 уровень'!W1434</f>
        <v>0</v>
      </c>
      <c r="V577" s="801">
        <f>'2 уровень'!X1434</f>
        <v>0</v>
      </c>
      <c r="W577" s="393">
        <f>'2 уровень'!Y1434</f>
        <v>0</v>
      </c>
      <c r="X577" s="393">
        <f>'2 уровень'!Z1434</f>
        <v>0</v>
      </c>
      <c r="Y577" s="393">
        <f>'2 уровень'!AA1434</f>
        <v>0</v>
      </c>
      <c r="Z577" s="393">
        <f>'2 уровень'!AB1434</f>
        <v>0</v>
      </c>
      <c r="AA577" s="396">
        <f>'2 уровень'!AC1434</f>
        <v>0</v>
      </c>
      <c r="AB577" s="393"/>
      <c r="AC577" s="393"/>
      <c r="AD577" s="928" t="e">
        <f>'2 уровень'!#REF!</f>
        <v>#REF!</v>
      </c>
      <c r="AE577" s="947" t="e">
        <f>'2 уровень'!#REF!</f>
        <v>#REF!</v>
      </c>
      <c r="AF577" s="196"/>
      <c r="AG577" s="196"/>
      <c r="AH577" s="905"/>
      <c r="AK577" s="992"/>
      <c r="AO577" s="277"/>
    </row>
    <row r="578" spans="1:41" ht="28.5" x14ac:dyDescent="0.25">
      <c r="A578" s="18">
        <v>1</v>
      </c>
      <c r="B578" s="18">
        <v>1</v>
      </c>
      <c r="C578" s="979" t="s">
        <v>443</v>
      </c>
      <c r="D578" s="27">
        <f>'2 уровень'!F1435</f>
        <v>5</v>
      </c>
      <c r="E578" s="27">
        <f>'2 уровень'!G1435</f>
        <v>1.6666666666666667</v>
      </c>
      <c r="F578" s="27">
        <f>'2 уровень'!H1435</f>
        <v>0</v>
      </c>
      <c r="G578" s="64">
        <f>'2 уровень'!I1435</f>
        <v>0</v>
      </c>
      <c r="H578" s="78">
        <f>'2 уровень'!J1435</f>
        <v>0</v>
      </c>
      <c r="I578" s="78">
        <f>'2 уровень'!K1435</f>
        <v>0</v>
      </c>
      <c r="J578" s="73">
        <f>'2 уровень'!L1435</f>
        <v>0</v>
      </c>
      <c r="K578" s="73">
        <f>'2 уровень'!M1435</f>
        <v>0</v>
      </c>
      <c r="L578" s="73">
        <f>'2 уровень'!N1435</f>
        <v>0</v>
      </c>
      <c r="M578" s="73">
        <f>'2 уровень'!O1435</f>
        <v>0</v>
      </c>
      <c r="N578" s="73">
        <f>'2 уровень'!P1435</f>
        <v>0</v>
      </c>
      <c r="O578" s="73">
        <f>'2 уровень'!Q1435</f>
        <v>0</v>
      </c>
      <c r="P578" s="393">
        <f>'2 уровень'!R1435</f>
        <v>0</v>
      </c>
      <c r="Q578" s="393">
        <f>'2 уровень'!S1435</f>
        <v>0</v>
      </c>
      <c r="R578" s="393">
        <f>'2 уровень'!T1435</f>
        <v>0</v>
      </c>
      <c r="S578" s="393">
        <f>'2 уровень'!U1435</f>
        <v>0</v>
      </c>
      <c r="T578" s="393">
        <f>'2 уровень'!V1435</f>
        <v>0</v>
      </c>
      <c r="U578" s="393">
        <f>'2 уровень'!W1435</f>
        <v>0</v>
      </c>
      <c r="V578" s="801">
        <f>'2 уровень'!X1435</f>
        <v>0</v>
      </c>
      <c r="W578" s="393">
        <f>'2 уровень'!Y1435</f>
        <v>0</v>
      </c>
      <c r="X578" s="393">
        <f>'2 уровень'!Z1435</f>
        <v>0</v>
      </c>
      <c r="Y578" s="393">
        <f>'2 уровень'!AA1435</f>
        <v>0</v>
      </c>
      <c r="Z578" s="393">
        <f>'2 уровень'!AB1435</f>
        <v>0</v>
      </c>
      <c r="AA578" s="396">
        <f>'2 уровень'!AC1435</f>
        <v>0</v>
      </c>
      <c r="AB578" s="393"/>
      <c r="AC578" s="393"/>
      <c r="AD578" s="928" t="e">
        <f>'2 уровень'!#REF!</f>
        <v>#REF!</v>
      </c>
      <c r="AE578" s="947" t="e">
        <f>'2 уровень'!#REF!</f>
        <v>#REF!</v>
      </c>
      <c r="AF578" s="196"/>
      <c r="AG578" s="196"/>
      <c r="AH578" s="905"/>
      <c r="AK578" s="992"/>
      <c r="AO578" s="277"/>
    </row>
    <row r="579" spans="1:41" x14ac:dyDescent="0.25">
      <c r="A579" s="18">
        <v>1</v>
      </c>
      <c r="B579" s="18">
        <v>1</v>
      </c>
      <c r="C579" s="558" t="s">
        <v>444</v>
      </c>
      <c r="D579" s="27">
        <f>'2 уровень'!F1436</f>
        <v>0</v>
      </c>
      <c r="E579" s="27">
        <f>'2 уровень'!G1436</f>
        <v>0</v>
      </c>
      <c r="F579" s="27">
        <f>'2 уровень'!H1436</f>
        <v>0</v>
      </c>
      <c r="G579" s="64">
        <f>'2 уровень'!I1436</f>
        <v>0</v>
      </c>
      <c r="H579" s="78">
        <f>'2 уровень'!J1436</f>
        <v>0</v>
      </c>
      <c r="I579" s="78">
        <f>'2 уровень'!K1436</f>
        <v>0</v>
      </c>
      <c r="J579" s="73">
        <f>'2 уровень'!L1436</f>
        <v>0</v>
      </c>
      <c r="K579" s="73">
        <f>'2 уровень'!M1436</f>
        <v>0</v>
      </c>
      <c r="L579" s="73">
        <f>'2 уровень'!N1436</f>
        <v>0</v>
      </c>
      <c r="M579" s="73">
        <f>'2 уровень'!O1436</f>
        <v>0</v>
      </c>
      <c r="N579" s="73">
        <f>'2 уровень'!P1436</f>
        <v>0</v>
      </c>
      <c r="O579" s="73">
        <f>'2 уровень'!Q1436</f>
        <v>0</v>
      </c>
      <c r="P579" s="393">
        <f>'2 уровень'!R1436</f>
        <v>0</v>
      </c>
      <c r="Q579" s="393">
        <f>'2 уровень'!S1436</f>
        <v>0</v>
      </c>
      <c r="R579" s="393">
        <f>'2 уровень'!T1436</f>
        <v>0</v>
      </c>
      <c r="S579" s="393">
        <f>'2 уровень'!U1436</f>
        <v>0</v>
      </c>
      <c r="T579" s="393">
        <f>'2 уровень'!V1436</f>
        <v>0</v>
      </c>
      <c r="U579" s="393">
        <f>'2 уровень'!W1436</f>
        <v>0</v>
      </c>
      <c r="V579" s="801">
        <f>'2 уровень'!X1436</f>
        <v>0</v>
      </c>
      <c r="W579" s="393">
        <f>'2 уровень'!Y1436</f>
        <v>0</v>
      </c>
      <c r="X579" s="393">
        <f>'2 уровень'!Z1436</f>
        <v>0</v>
      </c>
      <c r="Y579" s="393">
        <f>'2 уровень'!AA1436</f>
        <v>0</v>
      </c>
      <c r="Z579" s="393">
        <f>'2 уровень'!AB1436</f>
        <v>0</v>
      </c>
      <c r="AA579" s="396">
        <f>'2 уровень'!AC1436</f>
        <v>0</v>
      </c>
      <c r="AB579" s="393" t="e">
        <f>U579/T579*100</f>
        <v>#DIV/0!</v>
      </c>
      <c r="AC579" s="393" t="e">
        <f>AA579/T579*100</f>
        <v>#DIV/0!</v>
      </c>
      <c r="AD579" s="928" t="e">
        <f>'2 уровень'!#REF!</f>
        <v>#REF!</v>
      </c>
      <c r="AE579" s="947" t="e">
        <f>'2 уровень'!#REF!</f>
        <v>#REF!</v>
      </c>
      <c r="AF579" s="196"/>
      <c r="AG579" s="196"/>
      <c r="AH579" s="905"/>
      <c r="AK579" s="992"/>
      <c r="AO579" s="277"/>
    </row>
    <row r="580" spans="1:41" ht="28.5" x14ac:dyDescent="0.25">
      <c r="B580" s="18">
        <v>1</v>
      </c>
      <c r="C580" s="979" t="s">
        <v>445</v>
      </c>
      <c r="D580" s="20">
        <f>'2 уровень'!F1437</f>
        <v>20</v>
      </c>
      <c r="E580" s="20">
        <f>'2 уровень'!G1437</f>
        <v>6.666666666666667</v>
      </c>
      <c r="F580" s="20">
        <f>'2 уровень'!H1437</f>
        <v>0</v>
      </c>
      <c r="G580" s="62">
        <f>'2 уровень'!I1437</f>
        <v>0</v>
      </c>
      <c r="H580" s="78">
        <f>'2 уровень'!J1437</f>
        <v>0</v>
      </c>
      <c r="I580" s="78">
        <f>'2 уровень'!K1437</f>
        <v>0</v>
      </c>
      <c r="J580" s="73">
        <f>'2 уровень'!L1437</f>
        <v>0</v>
      </c>
      <c r="K580" s="73">
        <f>'2 уровень'!M1437</f>
        <v>0</v>
      </c>
      <c r="L580" s="73">
        <f>'2 уровень'!N1437</f>
        <v>0</v>
      </c>
      <c r="M580" s="73">
        <f>'2 уровень'!O1437</f>
        <v>0</v>
      </c>
      <c r="N580" s="73">
        <f>'2 уровень'!P1437</f>
        <v>0</v>
      </c>
      <c r="O580" s="73">
        <f>'2 уровень'!Q1437</f>
        <v>0</v>
      </c>
      <c r="P580" s="393">
        <f>'2 уровень'!R1437</f>
        <v>0</v>
      </c>
      <c r="Q580" s="393">
        <f>'2 уровень'!S1437</f>
        <v>0</v>
      </c>
      <c r="R580" s="393">
        <f>'2 уровень'!T1437</f>
        <v>0</v>
      </c>
      <c r="S580" s="393">
        <f>'2 уровень'!U1437</f>
        <v>0</v>
      </c>
      <c r="T580" s="393">
        <f>'2 уровень'!V1437</f>
        <v>0</v>
      </c>
      <c r="U580" s="393">
        <f>'2 уровень'!W1437</f>
        <v>0</v>
      </c>
      <c r="V580" s="801">
        <f>'2 уровень'!X1437</f>
        <v>0</v>
      </c>
      <c r="W580" s="393">
        <f>'2 уровень'!Y1437</f>
        <v>0</v>
      </c>
      <c r="X580" s="393">
        <f>'2 уровень'!Z1437</f>
        <v>0</v>
      </c>
      <c r="Y580" s="393">
        <f>'2 уровень'!AA1437</f>
        <v>0</v>
      </c>
      <c r="Z580" s="393">
        <f>'2 уровень'!AB1437</f>
        <v>0</v>
      </c>
      <c r="AA580" s="396">
        <f>'2 уровень'!AC1437</f>
        <v>0</v>
      </c>
      <c r="AB580" s="393" t="e">
        <f>U580/T580*100</f>
        <v>#DIV/0!</v>
      </c>
      <c r="AC580" s="393" t="e">
        <f>AA580/T580*100</f>
        <v>#DIV/0!</v>
      </c>
      <c r="AD580" s="928"/>
      <c r="AE580" s="947"/>
      <c r="AF580" s="196"/>
      <c r="AG580" s="196"/>
      <c r="AH580" s="905"/>
      <c r="AK580" s="992"/>
      <c r="AO580" s="277"/>
    </row>
    <row r="581" spans="1:41" ht="60" x14ac:dyDescent="0.25">
      <c r="B581" s="18">
        <v>1</v>
      </c>
      <c r="C581" s="558" t="s">
        <v>447</v>
      </c>
      <c r="D581" s="27">
        <f>'2 уровень'!F1438</f>
        <v>0</v>
      </c>
      <c r="E581" s="27">
        <f>'2 уровень'!G1438</f>
        <v>0</v>
      </c>
      <c r="F581" s="27">
        <f>'2 уровень'!H1438</f>
        <v>0</v>
      </c>
      <c r="G581" s="64">
        <f>'2 уровень'!I1438</f>
        <v>0</v>
      </c>
      <c r="H581" s="78">
        <f>'2 уровень'!J1438</f>
        <v>0</v>
      </c>
      <c r="I581" s="78">
        <f>'2 уровень'!K1438</f>
        <v>0</v>
      </c>
      <c r="J581" s="73">
        <f>'2 уровень'!L1438</f>
        <v>0</v>
      </c>
      <c r="K581" s="73">
        <f>'2 уровень'!M1438</f>
        <v>0</v>
      </c>
      <c r="L581" s="73">
        <f>'2 уровень'!N1438</f>
        <v>0</v>
      </c>
      <c r="M581" s="73">
        <f>'2 уровень'!O1438</f>
        <v>0</v>
      </c>
      <c r="N581" s="73">
        <f>'2 уровень'!P1438</f>
        <v>0</v>
      </c>
      <c r="O581" s="73">
        <f>'2 уровень'!Q1438</f>
        <v>0</v>
      </c>
      <c r="P581" s="393">
        <f>'2 уровень'!R1438</f>
        <v>0</v>
      </c>
      <c r="Q581" s="393">
        <f>'2 уровень'!S1438</f>
        <v>0</v>
      </c>
      <c r="R581" s="393">
        <f>'2 уровень'!T1438</f>
        <v>0</v>
      </c>
      <c r="S581" s="393">
        <f>'2 уровень'!U1438</f>
        <v>0</v>
      </c>
      <c r="T581" s="393">
        <f>'2 уровень'!V1438</f>
        <v>0</v>
      </c>
      <c r="U581" s="393">
        <f>'2 уровень'!W1438</f>
        <v>0</v>
      </c>
      <c r="V581" s="801">
        <f>'2 уровень'!X1438</f>
        <v>0</v>
      </c>
      <c r="W581" s="393">
        <f>'2 уровень'!Y1438</f>
        <v>0</v>
      </c>
      <c r="X581" s="393">
        <f>'2 уровень'!Z1438</f>
        <v>0</v>
      </c>
      <c r="Y581" s="393">
        <f>'2 уровень'!AA1438</f>
        <v>0</v>
      </c>
      <c r="Z581" s="393">
        <f>'2 уровень'!AB1438</f>
        <v>0</v>
      </c>
      <c r="AA581" s="396">
        <f>'2 уровень'!AC1438</f>
        <v>0</v>
      </c>
      <c r="AB581" s="393"/>
      <c r="AC581" s="393"/>
      <c r="AD581" s="928"/>
      <c r="AE581" s="947"/>
      <c r="AF581" s="196"/>
      <c r="AG581" s="196"/>
      <c r="AH581" s="905"/>
      <c r="AK581" s="992"/>
      <c r="AO581" s="277"/>
    </row>
    <row r="582" spans="1:41" ht="43.5" x14ac:dyDescent="0.25">
      <c r="B582" s="18">
        <v>1</v>
      </c>
      <c r="C582" s="292" t="s">
        <v>448</v>
      </c>
      <c r="D582" s="27">
        <f>'2 уровень'!F1439</f>
        <v>0</v>
      </c>
      <c r="E582" s="27">
        <f>'2 уровень'!G1439</f>
        <v>0</v>
      </c>
      <c r="F582" s="27">
        <f>'2 уровень'!H1439</f>
        <v>0</v>
      </c>
      <c r="G582" s="64">
        <f>'2 уровень'!I1439</f>
        <v>0</v>
      </c>
      <c r="H582" s="78">
        <f>'2 уровень'!J1439</f>
        <v>0</v>
      </c>
      <c r="I582" s="78">
        <f>'2 уровень'!K1439</f>
        <v>0</v>
      </c>
      <c r="J582" s="73">
        <f>'2 уровень'!L1439</f>
        <v>0</v>
      </c>
      <c r="K582" s="73">
        <f>'2 уровень'!M1439</f>
        <v>0</v>
      </c>
      <c r="L582" s="73">
        <f>'2 уровень'!N1439</f>
        <v>0</v>
      </c>
      <c r="M582" s="73">
        <f>'2 уровень'!O1439</f>
        <v>0</v>
      </c>
      <c r="N582" s="73">
        <f>'2 уровень'!P1439</f>
        <v>0</v>
      </c>
      <c r="O582" s="73">
        <f>'2 уровень'!Q1439</f>
        <v>0</v>
      </c>
      <c r="P582" s="393">
        <f>'2 уровень'!R1439</f>
        <v>0</v>
      </c>
      <c r="Q582" s="393">
        <f>'2 уровень'!S1439</f>
        <v>0</v>
      </c>
      <c r="R582" s="393">
        <f>'2 уровень'!T1439</f>
        <v>0</v>
      </c>
      <c r="S582" s="393">
        <f>'2 уровень'!U1439</f>
        <v>0</v>
      </c>
      <c r="T582" s="393">
        <f>'2 уровень'!V1439</f>
        <v>0</v>
      </c>
      <c r="U582" s="393">
        <f>'2 уровень'!W1439</f>
        <v>0</v>
      </c>
      <c r="V582" s="801">
        <f>'2 уровень'!X1439</f>
        <v>0</v>
      </c>
      <c r="W582" s="393">
        <f>'2 уровень'!Y1439</f>
        <v>0</v>
      </c>
      <c r="X582" s="393">
        <f>'2 уровень'!Z1439</f>
        <v>0</v>
      </c>
      <c r="Y582" s="393">
        <f>'2 уровень'!AA1439</f>
        <v>0</v>
      </c>
      <c r="Z582" s="393">
        <f>'2 уровень'!AB1439</f>
        <v>0</v>
      </c>
      <c r="AA582" s="396">
        <f>'2 уровень'!AC1439</f>
        <v>0</v>
      </c>
      <c r="AB582" s="393"/>
      <c r="AC582" s="393"/>
      <c r="AD582" s="928" t="e">
        <f>'2 уровень'!#REF!</f>
        <v>#REF!</v>
      </c>
      <c r="AE582" s="947" t="e">
        <f>'2 уровень'!#REF!</f>
        <v>#REF!</v>
      </c>
      <c r="AF582" s="196"/>
      <c r="AG582" s="196"/>
      <c r="AH582" s="905"/>
      <c r="AK582" s="992"/>
      <c r="AO582" s="277"/>
    </row>
    <row r="583" spans="1:41" ht="100.5" x14ac:dyDescent="0.25">
      <c r="B583" s="18">
        <v>1</v>
      </c>
      <c r="C583" s="292" t="s">
        <v>449</v>
      </c>
      <c r="D583" s="27">
        <f>'2 уровень'!F1440</f>
        <v>20</v>
      </c>
      <c r="E583" s="27">
        <f>'2 уровень'!G1440</f>
        <v>6.666666666666667</v>
      </c>
      <c r="F583" s="27">
        <f>'2 уровень'!H1440</f>
        <v>0</v>
      </c>
      <c r="G583" s="64">
        <f>'2 уровень'!I1440</f>
        <v>0</v>
      </c>
      <c r="H583" s="78">
        <f>'2 уровень'!J1440</f>
        <v>0</v>
      </c>
      <c r="I583" s="78">
        <f>'2 уровень'!K1440</f>
        <v>0</v>
      </c>
      <c r="J583" s="73">
        <f>'2 уровень'!L1440</f>
        <v>0</v>
      </c>
      <c r="K583" s="73">
        <f>'2 уровень'!M1440</f>
        <v>0</v>
      </c>
      <c r="L583" s="73">
        <f>'2 уровень'!N1440</f>
        <v>0</v>
      </c>
      <c r="M583" s="73">
        <f>'2 уровень'!O1440</f>
        <v>0</v>
      </c>
      <c r="N583" s="73">
        <f>'2 уровень'!P1440</f>
        <v>0</v>
      </c>
      <c r="O583" s="73">
        <f>'2 уровень'!Q1440</f>
        <v>0</v>
      </c>
      <c r="P583" s="27">
        <f>'2 уровень'!R1440</f>
        <v>0</v>
      </c>
      <c r="Q583" s="27">
        <f>'2 уровень'!S1440</f>
        <v>0</v>
      </c>
      <c r="R583" s="27">
        <f>'2 уровень'!T1440</f>
        <v>0</v>
      </c>
      <c r="S583" s="27">
        <f>'2 уровень'!U1440</f>
        <v>0</v>
      </c>
      <c r="T583" s="27">
        <f>'2 уровень'!V1440</f>
        <v>0</v>
      </c>
      <c r="U583" s="27">
        <f>'2 уровень'!W1440</f>
        <v>0</v>
      </c>
      <c r="V583" s="27">
        <f>'2 уровень'!X1440</f>
        <v>0</v>
      </c>
      <c r="W583" s="27">
        <f>'2 уровень'!Y1440</f>
        <v>0</v>
      </c>
      <c r="X583" s="27">
        <f>'2 уровень'!Z1440</f>
        <v>0</v>
      </c>
      <c r="Y583" s="27">
        <f>'2 уровень'!AA1440</f>
        <v>0</v>
      </c>
      <c r="Z583" s="27">
        <f>'2 уровень'!AB1440</f>
        <v>0</v>
      </c>
      <c r="AA583" s="27">
        <f>'2 уровень'!AC1440</f>
        <v>0</v>
      </c>
      <c r="AB583" s="393"/>
      <c r="AC583" s="393"/>
      <c r="AD583" s="928" t="e">
        <f>'2 уровень'!#REF!</f>
        <v>#REF!</v>
      </c>
      <c r="AE583" s="947" t="e">
        <f>'2 уровень'!#REF!</f>
        <v>#REF!</v>
      </c>
      <c r="AF583" s="196"/>
      <c r="AG583" s="196"/>
      <c r="AH583" s="905"/>
      <c r="AK583" s="992"/>
      <c r="AO583" s="277"/>
    </row>
    <row r="584" spans="1:41" ht="30" x14ac:dyDescent="0.25">
      <c r="B584" s="18">
        <v>1</v>
      </c>
      <c r="C584" s="173" t="s">
        <v>468</v>
      </c>
      <c r="D584" s="27">
        <f>'2 уровень'!F1441</f>
        <v>2418.9</v>
      </c>
      <c r="E584" s="27">
        <f>'2 уровень'!G1441</f>
        <v>806.30000000000007</v>
      </c>
      <c r="F584" s="27">
        <f>'2 уровень'!H1441</f>
        <v>1207</v>
      </c>
      <c r="G584" s="64">
        <f>'2 уровень'!I1441</f>
        <v>149.75186104218363</v>
      </c>
      <c r="H584" s="78">
        <f>'2 уровень'!J1441</f>
        <v>0</v>
      </c>
      <c r="I584" s="78">
        <f>'2 уровень'!K1441</f>
        <v>0</v>
      </c>
      <c r="J584" s="73">
        <f>'2 уровень'!L1441</f>
        <v>0</v>
      </c>
      <c r="K584" s="73">
        <f>'2 уровень'!M1441</f>
        <v>0</v>
      </c>
      <c r="L584" s="73">
        <f>'2 уровень'!N1441</f>
        <v>0</v>
      </c>
      <c r="M584" s="73">
        <f>'2 уровень'!O1441</f>
        <v>0</v>
      </c>
      <c r="N584" s="73">
        <f>'2 уровень'!P1441</f>
        <v>0</v>
      </c>
      <c r="O584" s="73">
        <f>'2 уровень'!Q1441</f>
        <v>0</v>
      </c>
      <c r="P584" s="393">
        <f>'2 уровень'!R1441</f>
        <v>6289.4</v>
      </c>
      <c r="Q584" s="393">
        <f>'2 уровень'!S1441</f>
        <v>6289.4</v>
      </c>
      <c r="R584" s="393">
        <f>'2 уровень'!T1441</f>
        <v>6289.4</v>
      </c>
      <c r="S584" s="393">
        <f>'2 уровень'!U1441</f>
        <v>6289.4</v>
      </c>
      <c r="T584" s="393">
        <f>'2 уровень'!V1441</f>
        <v>2096.4666666666667</v>
      </c>
      <c r="U584" s="393">
        <f>'2 уровень'!W1441</f>
        <v>3032.33248</v>
      </c>
      <c r="V584" s="801">
        <f>'2 уровень'!X1441</f>
        <v>0</v>
      </c>
      <c r="W584" s="393">
        <f>'2 уровень'!Y1441</f>
        <v>0</v>
      </c>
      <c r="X584" s="393">
        <f>'2 уровень'!Z1441</f>
        <v>935.86581333333334</v>
      </c>
      <c r="Y584" s="393">
        <f>'2 уровень'!AA1441</f>
        <v>0</v>
      </c>
      <c r="Z584" s="393">
        <f>'2 уровень'!AB1441</f>
        <v>0</v>
      </c>
      <c r="AA584" s="396">
        <f>'2 уровень'!AC1441</f>
        <v>3032.33248</v>
      </c>
      <c r="AB584" s="393"/>
      <c r="AC584" s="393"/>
      <c r="AD584" s="928" t="e">
        <f>'2 уровень'!#REF!</f>
        <v>#REF!</v>
      </c>
      <c r="AE584" s="947" t="e">
        <f>'2 уровень'!#REF!</f>
        <v>#REF!</v>
      </c>
      <c r="AF584" s="196"/>
      <c r="AG584" s="196"/>
      <c r="AH584" s="905"/>
      <c r="AK584" s="992"/>
      <c r="AO584" s="277"/>
    </row>
    <row r="585" spans="1:41" ht="30" x14ac:dyDescent="0.25">
      <c r="B585" s="18">
        <v>1</v>
      </c>
      <c r="C585" s="297" t="s">
        <v>312</v>
      </c>
      <c r="D585" s="27">
        <f>'2 уровень'!F1442</f>
        <v>4255.3191489361698</v>
      </c>
      <c r="E585" s="27">
        <f>'2 уровень'!G1442</f>
        <v>1418.4397163120568</v>
      </c>
      <c r="F585" s="27">
        <f>'2 уровень'!H1442</f>
        <v>1421.8361702127656</v>
      </c>
      <c r="G585" s="64">
        <f>'2 уровень'!I1442</f>
        <v>100.27053386549829</v>
      </c>
      <c r="H585" s="78">
        <f>'2 уровень'!J1442</f>
        <v>0</v>
      </c>
      <c r="I585" s="78">
        <f>'2 уровень'!K1442</f>
        <v>0</v>
      </c>
      <c r="J585" s="73">
        <f>'2 уровень'!L1442</f>
        <v>0</v>
      </c>
      <c r="K585" s="73">
        <f>'2 уровень'!M1442</f>
        <v>0</v>
      </c>
      <c r="L585" s="73">
        <f>'2 уровень'!N1442</f>
        <v>0</v>
      </c>
      <c r="M585" s="73">
        <f>'2 уровень'!O1442</f>
        <v>0</v>
      </c>
      <c r="N585" s="73">
        <f>'2 уровень'!P1442</f>
        <v>0</v>
      </c>
      <c r="O585" s="73">
        <f>'2 уровень'!Q1442</f>
        <v>0</v>
      </c>
      <c r="P585" s="393">
        <f>'2 уровень'!R1442</f>
        <v>0</v>
      </c>
      <c r="Q585" s="393">
        <f>'2 уровень'!S1442</f>
        <v>0</v>
      </c>
      <c r="R585" s="393">
        <f>'2 уровень'!T1442</f>
        <v>0</v>
      </c>
      <c r="S585" s="393">
        <f>'2 уровень'!U1442</f>
        <v>0</v>
      </c>
      <c r="T585" s="393">
        <f>'2 уровень'!V1442</f>
        <v>0</v>
      </c>
      <c r="U585" s="393">
        <f>'2 уровень'!W1442</f>
        <v>0</v>
      </c>
      <c r="V585" s="801">
        <f>'2 уровень'!X1442</f>
        <v>0</v>
      </c>
      <c r="W585" s="393">
        <f>'2 уровень'!Y1442</f>
        <v>0</v>
      </c>
      <c r="X585" s="393">
        <f>'2 уровень'!Z1442</f>
        <v>0</v>
      </c>
      <c r="Y585" s="393">
        <f>'2 уровень'!AA1442</f>
        <v>0</v>
      </c>
      <c r="Z585" s="393">
        <f>'2 уровень'!AB1442</f>
        <v>0</v>
      </c>
      <c r="AA585" s="396">
        <f>'2 уровень'!AC1442</f>
        <v>0</v>
      </c>
      <c r="AB585" s="393"/>
      <c r="AC585" s="393"/>
      <c r="AD585" s="928" t="e">
        <f>'2 уровень'!#REF!</f>
        <v>#REF!</v>
      </c>
      <c r="AE585" s="947" t="e">
        <f>'2 уровень'!#REF!</f>
        <v>#REF!</v>
      </c>
      <c r="AF585" s="196"/>
      <c r="AG585" s="196"/>
      <c r="AH585" s="905"/>
      <c r="AK585" s="992"/>
      <c r="AO585" s="277"/>
    </row>
    <row r="586" spans="1:41" x14ac:dyDescent="0.25">
      <c r="A586" s="18">
        <v>1</v>
      </c>
      <c r="B586" s="18">
        <v>1</v>
      </c>
      <c r="C586" s="292" t="s">
        <v>320</v>
      </c>
      <c r="D586" s="27">
        <f>'2 уровень'!F1443</f>
        <v>0</v>
      </c>
      <c r="E586" s="27">
        <f>'2 уровень'!G1443</f>
        <v>0</v>
      </c>
      <c r="F586" s="27">
        <f>'2 уровень'!H1443</f>
        <v>0</v>
      </c>
      <c r="G586" s="64">
        <f>'2 уровень'!I1443</f>
        <v>0</v>
      </c>
      <c r="H586" s="78">
        <f>'2 уровень'!J1443</f>
        <v>0</v>
      </c>
      <c r="I586" s="78">
        <f>'2 уровень'!K1443</f>
        <v>0</v>
      </c>
      <c r="J586" s="73">
        <f>'2 уровень'!L1443</f>
        <v>0</v>
      </c>
      <c r="K586" s="73">
        <f>'2 уровень'!M1443</f>
        <v>0</v>
      </c>
      <c r="L586" s="73">
        <f>'2 уровень'!N1443</f>
        <v>0</v>
      </c>
      <c r="M586" s="73">
        <f>'2 уровень'!O1443</f>
        <v>0</v>
      </c>
      <c r="N586" s="73">
        <f>'2 уровень'!P1443</f>
        <v>0</v>
      </c>
      <c r="O586" s="73">
        <f>'2 уровень'!Q1443</f>
        <v>0</v>
      </c>
      <c r="P586" s="393">
        <f>'2 уровень'!R1443</f>
        <v>0</v>
      </c>
      <c r="Q586" s="393">
        <f>'2 уровень'!S1443</f>
        <v>0</v>
      </c>
      <c r="R586" s="393">
        <f>'2 уровень'!T1443</f>
        <v>0</v>
      </c>
      <c r="S586" s="393">
        <f>'2 уровень'!U1443</f>
        <v>0</v>
      </c>
      <c r="T586" s="393">
        <f>'2 уровень'!V1443</f>
        <v>0</v>
      </c>
      <c r="U586" s="393">
        <f>'2 уровень'!W1443</f>
        <v>0</v>
      </c>
      <c r="V586" s="801">
        <f>'2 уровень'!X1443</f>
        <v>0</v>
      </c>
      <c r="W586" s="393">
        <f>'2 уровень'!Y1443</f>
        <v>0</v>
      </c>
      <c r="X586" s="393">
        <f>'2 уровень'!Z1443</f>
        <v>0</v>
      </c>
      <c r="Y586" s="393">
        <f>'2 уровень'!AA1443</f>
        <v>0</v>
      </c>
      <c r="Z586" s="393">
        <f>'2 уровень'!AB1443</f>
        <v>0</v>
      </c>
      <c r="AA586" s="396">
        <f>'2 уровень'!AC1443</f>
        <v>0</v>
      </c>
      <c r="AB586" s="393"/>
      <c r="AC586" s="393"/>
      <c r="AD586" s="928"/>
      <c r="AE586" s="947"/>
      <c r="AF586" s="196"/>
      <c r="AG586" s="196"/>
      <c r="AH586" s="905"/>
      <c r="AK586" s="992"/>
      <c r="AO586" s="277"/>
    </row>
    <row r="587" spans="1:41" x14ac:dyDescent="0.25">
      <c r="A587" s="18">
        <v>1</v>
      </c>
      <c r="B587" s="18">
        <v>1</v>
      </c>
      <c r="C587" s="174" t="s">
        <v>321</v>
      </c>
      <c r="D587" s="27">
        <f>'2 уровень'!F1444</f>
        <v>4255.3191489361698</v>
      </c>
      <c r="E587" s="27">
        <f>'2 уровень'!G1444</f>
        <v>1418.4397163120568</v>
      </c>
      <c r="F587" s="27">
        <f>'2 уровень'!H1444</f>
        <v>1421.8361702127656</v>
      </c>
      <c r="G587" s="64">
        <f>'2 уровень'!I1444</f>
        <v>100.27053386549829</v>
      </c>
      <c r="H587" s="78">
        <f>'2 уровень'!J1444</f>
        <v>0</v>
      </c>
      <c r="I587" s="78">
        <f>'2 уровень'!K1444</f>
        <v>0</v>
      </c>
      <c r="J587" s="73">
        <f>'2 уровень'!L1444</f>
        <v>0</v>
      </c>
      <c r="K587" s="73">
        <f>'2 уровень'!M1444</f>
        <v>0</v>
      </c>
      <c r="L587" s="73">
        <f>'2 уровень'!N1444</f>
        <v>0</v>
      </c>
      <c r="M587" s="73">
        <f>'2 уровень'!O1444</f>
        <v>0</v>
      </c>
      <c r="N587" s="73">
        <f>'2 уровень'!P1444</f>
        <v>0</v>
      </c>
      <c r="O587" s="73">
        <f>'2 уровень'!Q1444</f>
        <v>0</v>
      </c>
      <c r="P587" s="393">
        <f>'2 уровень'!R1444</f>
        <v>0</v>
      </c>
      <c r="Q587" s="393">
        <f>'2 уровень'!S1444</f>
        <v>0</v>
      </c>
      <c r="R587" s="393">
        <f>'2 уровень'!T1444</f>
        <v>0</v>
      </c>
      <c r="S587" s="393">
        <f>'2 уровень'!U1444</f>
        <v>0</v>
      </c>
      <c r="T587" s="393">
        <f>'2 уровень'!V1444</f>
        <v>0</v>
      </c>
      <c r="U587" s="393">
        <f>'2 уровень'!W1444</f>
        <v>0</v>
      </c>
      <c r="V587" s="801">
        <f>'2 уровень'!X1444</f>
        <v>0</v>
      </c>
      <c r="W587" s="393">
        <f>'2 уровень'!Y1444</f>
        <v>0</v>
      </c>
      <c r="X587" s="393">
        <f>'2 уровень'!Z1444</f>
        <v>0</v>
      </c>
      <c r="Y587" s="393">
        <f>'2 уровень'!AA1444</f>
        <v>0</v>
      </c>
      <c r="Z587" s="393">
        <f>'2 уровень'!AB1444</f>
        <v>0</v>
      </c>
      <c r="AA587" s="396">
        <f>'2 уровень'!AC1444</f>
        <v>0</v>
      </c>
      <c r="AB587" s="393"/>
      <c r="AC587" s="393"/>
      <c r="AD587" s="928"/>
      <c r="AE587" s="947"/>
      <c r="AF587" s="196"/>
      <c r="AG587" s="196"/>
      <c r="AH587" s="905"/>
      <c r="AK587" s="992"/>
      <c r="AO587" s="277"/>
    </row>
    <row r="588" spans="1:41" x14ac:dyDescent="0.25">
      <c r="A588" s="18">
        <v>1</v>
      </c>
      <c r="B588" s="18">
        <v>1</v>
      </c>
      <c r="C588" s="292" t="s">
        <v>322</v>
      </c>
      <c r="D588" s="27">
        <f>'2 уровень'!F1445</f>
        <v>40000</v>
      </c>
      <c r="E588" s="27">
        <f>'2 уровень'!G1445</f>
        <v>13333.333333333334</v>
      </c>
      <c r="F588" s="27">
        <f>'2 уровень'!H1445</f>
        <v>13365.259999999998</v>
      </c>
      <c r="G588" s="64">
        <f>'2 уровень'!I1445</f>
        <v>100.2419560489012</v>
      </c>
      <c r="H588" s="78">
        <f>'2 уровень'!J1445</f>
        <v>0</v>
      </c>
      <c r="I588" s="78">
        <f>'2 уровень'!K1445</f>
        <v>0</v>
      </c>
      <c r="J588" s="73">
        <f>'2 уровень'!L1445</f>
        <v>0</v>
      </c>
      <c r="K588" s="73">
        <f>'2 уровень'!M1445</f>
        <v>0</v>
      </c>
      <c r="L588" s="73">
        <f>'2 уровень'!N1445</f>
        <v>0</v>
      </c>
      <c r="M588" s="73">
        <f>'2 уровень'!O1445</f>
        <v>0</v>
      </c>
      <c r="N588" s="73">
        <f>'2 уровень'!P1445</f>
        <v>0</v>
      </c>
      <c r="O588" s="73">
        <f>'2 уровень'!Q1445</f>
        <v>0</v>
      </c>
      <c r="P588" s="393">
        <f>'2 уровень'!R1445</f>
        <v>0</v>
      </c>
      <c r="Q588" s="393">
        <f>'2 уровень'!S1445</f>
        <v>0</v>
      </c>
      <c r="R588" s="393">
        <f>'2 уровень'!T1445</f>
        <v>0</v>
      </c>
      <c r="S588" s="393">
        <f>'2 уровень'!U1445</f>
        <v>0</v>
      </c>
      <c r="T588" s="393">
        <f>'2 уровень'!V1445</f>
        <v>0</v>
      </c>
      <c r="U588" s="393">
        <f>'2 уровень'!W1445</f>
        <v>0</v>
      </c>
      <c r="V588" s="801">
        <f>'2 уровень'!X1445</f>
        <v>0</v>
      </c>
      <c r="W588" s="393">
        <f>'2 уровень'!Y1445</f>
        <v>0</v>
      </c>
      <c r="X588" s="393">
        <f>'2 уровень'!Z1445</f>
        <v>0</v>
      </c>
      <c r="Y588" s="393">
        <f>'2 уровень'!AA1445</f>
        <v>0</v>
      </c>
      <c r="Z588" s="393">
        <f>'2 уровень'!AB1445</f>
        <v>0</v>
      </c>
      <c r="AA588" s="396">
        <f>'2 уровень'!AC1445</f>
        <v>0</v>
      </c>
      <c r="AB588" s="393"/>
      <c r="AC588" s="393"/>
      <c r="AD588" s="928"/>
      <c r="AE588" s="947"/>
      <c r="AF588" s="196"/>
      <c r="AG588" s="196"/>
      <c r="AH588" s="905"/>
      <c r="AK588" s="992"/>
      <c r="AO588" s="277"/>
    </row>
    <row r="589" spans="1:41" x14ac:dyDescent="0.25">
      <c r="A589" s="18">
        <v>1</v>
      </c>
      <c r="B589" s="18">
        <v>1</v>
      </c>
      <c r="C589" s="3025" t="s">
        <v>217</v>
      </c>
      <c r="D589" s="27">
        <f>'2 уровень'!F1446</f>
        <v>1330</v>
      </c>
      <c r="E589" s="27">
        <f>'2 уровень'!G1446</f>
        <v>443.33333333333337</v>
      </c>
      <c r="F589" s="27">
        <f>'2 уровень'!H1446</f>
        <v>534</v>
      </c>
      <c r="G589" s="64">
        <f>'2 уровень'!I1446</f>
        <v>120.45112781954886</v>
      </c>
      <c r="H589" s="78">
        <f>'2 уровень'!J1446</f>
        <v>0</v>
      </c>
      <c r="I589" s="78">
        <f>'2 уровень'!K1446</f>
        <v>0</v>
      </c>
      <c r="J589" s="73">
        <f>'2 уровень'!L1446</f>
        <v>0</v>
      </c>
      <c r="K589" s="73">
        <f>'2 уровень'!M1446</f>
        <v>0</v>
      </c>
      <c r="L589" s="73">
        <f>'2 уровень'!N1446</f>
        <v>0</v>
      </c>
      <c r="M589" s="73">
        <f>'2 уровень'!O1446</f>
        <v>0</v>
      </c>
      <c r="N589" s="73">
        <f>'2 уровень'!P1446</f>
        <v>0</v>
      </c>
      <c r="O589" s="73">
        <f>'2 уровень'!Q1446</f>
        <v>0</v>
      </c>
      <c r="P589" s="393">
        <f>'2 уровень'!R1446</f>
        <v>1604.7091</v>
      </c>
      <c r="Q589" s="393">
        <f>'2 уровень'!S1446</f>
        <v>1604.7091</v>
      </c>
      <c r="R589" s="393">
        <f>'2 уровень'!T1446</f>
        <v>1604.7091</v>
      </c>
      <c r="S589" s="393">
        <f>'2 уровень'!U1446</f>
        <v>1604.7091</v>
      </c>
      <c r="T589" s="393">
        <f>'2 уровень'!V1446</f>
        <v>534.90303333333338</v>
      </c>
      <c r="U589" s="393">
        <f>'2 уровень'!W1446</f>
        <v>631.98020999999994</v>
      </c>
      <c r="V589" s="801">
        <f>'2 уровень'!X1446</f>
        <v>0</v>
      </c>
      <c r="W589" s="393">
        <f>'2 уровень'!Y1446</f>
        <v>0</v>
      </c>
      <c r="X589" s="393">
        <f>'2 уровень'!Z1446</f>
        <v>97.07717666666656</v>
      </c>
      <c r="Y589" s="393">
        <f>'2 уровень'!AA1446</f>
        <v>0</v>
      </c>
      <c r="Z589" s="393">
        <f>'2 уровень'!AB1446</f>
        <v>0</v>
      </c>
      <c r="AA589" s="396">
        <f>'2 уровень'!AC1446</f>
        <v>631.98020999999994</v>
      </c>
      <c r="AB589" s="393">
        <f>U589/T589*100</f>
        <v>118.14855602177366</v>
      </c>
      <c r="AC589" s="393">
        <f>AA589/T589*100</f>
        <v>118.14855602177366</v>
      </c>
      <c r="AD589" s="928" t="e">
        <f>'2 уровень'!#REF!</f>
        <v>#REF!</v>
      </c>
      <c r="AE589" s="947" t="e">
        <f>'2 уровень'!#REF!</f>
        <v>#REF!</v>
      </c>
      <c r="AF589" s="196"/>
      <c r="AG589" s="196"/>
      <c r="AH589" s="905"/>
      <c r="AK589" s="992"/>
      <c r="AO589" s="277"/>
    </row>
    <row r="590" spans="1:41" ht="86.25" x14ac:dyDescent="0.25">
      <c r="A590" s="18">
        <v>1</v>
      </c>
      <c r="B590" s="18">
        <v>1</v>
      </c>
      <c r="C590" s="620" t="s">
        <v>508</v>
      </c>
      <c r="D590" s="27">
        <f>'2 уровень'!F1447</f>
        <v>6334</v>
      </c>
      <c r="E590" s="27">
        <f>'2 уровень'!G1447</f>
        <v>2111.3333333333335</v>
      </c>
      <c r="F590" s="27">
        <f>'2 уровень'!H1447</f>
        <v>1894</v>
      </c>
      <c r="G590" s="64">
        <f>'2 уровень'!I1447</f>
        <v>89.706346700347325</v>
      </c>
      <c r="H590" s="78">
        <f>'2 уровень'!J1447</f>
        <v>0</v>
      </c>
      <c r="I590" s="78">
        <f>'2 уровень'!K1447</f>
        <v>0</v>
      </c>
      <c r="J590" s="73">
        <f>'2 уровень'!L1447</f>
        <v>0</v>
      </c>
      <c r="K590" s="73">
        <f>'2 уровень'!M1447</f>
        <v>0</v>
      </c>
      <c r="L590" s="73">
        <f>'2 уровень'!N1447</f>
        <v>0</v>
      </c>
      <c r="M590" s="73">
        <f>'2 уровень'!O1447</f>
        <v>0</v>
      </c>
      <c r="N590" s="73">
        <f>'2 уровень'!P1447</f>
        <v>0</v>
      </c>
      <c r="O590" s="73">
        <f>'2 уровень'!Q1447</f>
        <v>0</v>
      </c>
      <c r="P590" s="393">
        <f>'2 уровень'!R1447</f>
        <v>23747.009980000003</v>
      </c>
      <c r="Q590" s="393">
        <f>'2 уровень'!S1447</f>
        <v>23747.009980000003</v>
      </c>
      <c r="R590" s="393">
        <f>'2 уровень'!T1447</f>
        <v>23747.009980000003</v>
      </c>
      <c r="S590" s="393">
        <f>'2 уровень'!U1447</f>
        <v>23747.009980000003</v>
      </c>
      <c r="T590" s="393">
        <f>'2 уровень'!V1447</f>
        <v>7915.6699933333339</v>
      </c>
      <c r="U590" s="393">
        <f>'2 уровень'!W1447</f>
        <v>6710.7778600000001</v>
      </c>
      <c r="V590" s="801">
        <f>'2 уровень'!X1447</f>
        <v>0</v>
      </c>
      <c r="W590" s="393">
        <f>'2 уровень'!Y1447</f>
        <v>0</v>
      </c>
      <c r="X590" s="393">
        <f>'2 уровень'!Z1447</f>
        <v>-1204.8921333333337</v>
      </c>
      <c r="Y590" s="393">
        <f>'2 уровень'!AA1447</f>
        <v>0</v>
      </c>
      <c r="Z590" s="393">
        <f>'2 уровень'!AB1447</f>
        <v>-0.21312999999999999</v>
      </c>
      <c r="AA590" s="396">
        <f>'2 уровень'!AC1447</f>
        <v>6710.5647300000001</v>
      </c>
      <c r="AB590" s="393"/>
      <c r="AC590" s="393"/>
      <c r="AD590" s="928" t="e">
        <f>'2 уровень'!#REF!</f>
        <v>#REF!</v>
      </c>
      <c r="AE590" s="947" t="e">
        <f>'2 уровень'!#REF!</f>
        <v>#REF!</v>
      </c>
      <c r="AF590" s="196"/>
      <c r="AG590" s="196"/>
      <c r="AH590" s="905"/>
      <c r="AK590" s="992"/>
      <c r="AO590" s="277"/>
    </row>
    <row r="591" spans="1:41" x14ac:dyDescent="0.25">
      <c r="A591" s="18">
        <v>1</v>
      </c>
      <c r="B591" s="18">
        <v>1</v>
      </c>
      <c r="C591" s="3024" t="s">
        <v>260</v>
      </c>
      <c r="D591" s="27">
        <f>'2 уровень'!F1448</f>
        <v>25143.9</v>
      </c>
      <c r="E591" s="27">
        <f>'2 уровень'!G1448</f>
        <v>8381.2999999999993</v>
      </c>
      <c r="F591" s="27">
        <f>'2 уровень'!H1448</f>
        <v>7355</v>
      </c>
      <c r="G591" s="64">
        <f>'2 уровень'!I1448</f>
        <v>87.754882894061794</v>
      </c>
      <c r="H591" s="78">
        <f>'2 уровень'!J1448</f>
        <v>0</v>
      </c>
      <c r="I591" s="78">
        <f>'2 уровень'!K1448</f>
        <v>0</v>
      </c>
      <c r="J591" s="73">
        <f>'2 уровень'!L1448</f>
        <v>0</v>
      </c>
      <c r="K591" s="73">
        <f>'2 уровень'!M1448</f>
        <v>0</v>
      </c>
      <c r="L591" s="73">
        <f>'2 уровень'!N1448</f>
        <v>0</v>
      </c>
      <c r="M591" s="73">
        <f>'2 уровень'!O1448</f>
        <v>0</v>
      </c>
      <c r="N591" s="73">
        <f>'2 уровень'!P1448</f>
        <v>0</v>
      </c>
      <c r="O591" s="73">
        <f>'2 уровень'!Q1448</f>
        <v>0</v>
      </c>
      <c r="P591" s="393">
        <f>'2 уровень'!R1448</f>
        <v>0</v>
      </c>
      <c r="Q591" s="393">
        <f>'2 уровень'!S1448</f>
        <v>0</v>
      </c>
      <c r="R591" s="393">
        <f>'2 уровень'!T1448</f>
        <v>0</v>
      </c>
      <c r="S591" s="393">
        <f>'2 уровень'!U1448</f>
        <v>0</v>
      </c>
      <c r="T591" s="393">
        <f>'2 уровень'!V1448</f>
        <v>0</v>
      </c>
      <c r="U591" s="393">
        <f>'2 уровень'!W1448</f>
        <v>0</v>
      </c>
      <c r="V591" s="801">
        <f>'2 уровень'!X1448</f>
        <v>0</v>
      </c>
      <c r="W591" s="393">
        <f>'2 уровень'!Y1448</f>
        <v>0</v>
      </c>
      <c r="X591" s="393">
        <f>'2 уровень'!Z1448</f>
        <v>0</v>
      </c>
      <c r="Y591" s="393">
        <f>'2 уровень'!AA1448</f>
        <v>0</v>
      </c>
      <c r="Z591" s="393">
        <f>'2 уровень'!AB1448</f>
        <v>0</v>
      </c>
      <c r="AA591" s="396">
        <f>'2 уровень'!AC1448</f>
        <v>0</v>
      </c>
      <c r="AB591" s="393"/>
      <c r="AC591" s="393"/>
      <c r="AD591" s="928" t="e">
        <f>'2 уровень'!#REF!</f>
        <v>#REF!</v>
      </c>
      <c r="AE591" s="947" t="e">
        <f>'2 уровень'!#REF!</f>
        <v>#REF!</v>
      </c>
      <c r="AF591" s="196"/>
      <c r="AG591" s="196"/>
      <c r="AH591" s="905"/>
      <c r="AK591" s="992"/>
      <c r="AO591" s="277"/>
    </row>
    <row r="592" spans="1:41" ht="29.25" x14ac:dyDescent="0.25">
      <c r="A592" s="18">
        <v>1</v>
      </c>
      <c r="B592" s="18">
        <v>1</v>
      </c>
      <c r="C592" s="175" t="s">
        <v>274</v>
      </c>
      <c r="D592" s="27">
        <f>'2 уровень'!F1449</f>
        <v>16957</v>
      </c>
      <c r="E592" s="27">
        <f>'2 уровень'!G1449</f>
        <v>5652.3333333333321</v>
      </c>
      <c r="F592" s="27">
        <f>'2 уровень'!H1449</f>
        <v>6103</v>
      </c>
      <c r="G592" s="64">
        <f>'2 уровень'!I1449</f>
        <v>107.97310845078731</v>
      </c>
      <c r="H592" s="78">
        <f>'2 уровень'!J1449</f>
        <v>0</v>
      </c>
      <c r="I592" s="78">
        <f>'2 уровень'!K1449</f>
        <v>0</v>
      </c>
      <c r="J592" s="73">
        <f>'2 уровень'!L1449</f>
        <v>0</v>
      </c>
      <c r="K592" s="73">
        <f>'2 уровень'!M1449</f>
        <v>0</v>
      </c>
      <c r="L592" s="73">
        <f>'2 уровень'!N1449</f>
        <v>0</v>
      </c>
      <c r="M592" s="73">
        <f>'2 уровень'!O1449</f>
        <v>0</v>
      </c>
      <c r="N592" s="73">
        <f>'2 уровень'!P1449</f>
        <v>0</v>
      </c>
      <c r="O592" s="73">
        <f>'2 уровень'!Q1449</f>
        <v>0</v>
      </c>
      <c r="P592" s="393">
        <f>'2 уровень'!R1449</f>
        <v>0</v>
      </c>
      <c r="Q592" s="393">
        <f>'2 уровень'!S1449</f>
        <v>0</v>
      </c>
      <c r="R592" s="393">
        <f>'2 уровень'!T1449</f>
        <v>0</v>
      </c>
      <c r="S592" s="393">
        <f>'2 уровень'!U1449</f>
        <v>0</v>
      </c>
      <c r="T592" s="393">
        <f>'2 уровень'!V1449</f>
        <v>0</v>
      </c>
      <c r="U592" s="393">
        <f>'2 уровень'!W1449</f>
        <v>0</v>
      </c>
      <c r="V592" s="801">
        <f>'2 уровень'!X1449</f>
        <v>0</v>
      </c>
      <c r="W592" s="393">
        <f>'2 уровень'!Y1449</f>
        <v>0</v>
      </c>
      <c r="X592" s="393">
        <f>'2 уровень'!Z1449</f>
        <v>0</v>
      </c>
      <c r="Y592" s="393">
        <f>'2 уровень'!AA1449</f>
        <v>0</v>
      </c>
      <c r="Z592" s="393">
        <f>'2 уровень'!AB1449</f>
        <v>0</v>
      </c>
      <c r="AA592" s="396">
        <f>'2 уровень'!AC1449</f>
        <v>0</v>
      </c>
      <c r="AB592" s="393"/>
      <c r="AC592" s="393"/>
      <c r="AD592" s="928" t="e">
        <f>'2 уровень'!#REF!</f>
        <v>#REF!</v>
      </c>
      <c r="AE592" s="947" t="e">
        <f>'2 уровень'!#REF!</f>
        <v>#REF!</v>
      </c>
      <c r="AF592" s="196"/>
      <c r="AG592" s="196"/>
      <c r="AH592" s="905"/>
      <c r="AK592" s="992"/>
      <c r="AO592" s="277"/>
    </row>
    <row r="593" spans="1:199" ht="29.25" x14ac:dyDescent="0.25">
      <c r="B593" s="18">
        <v>1</v>
      </c>
      <c r="C593" s="175" t="s">
        <v>261</v>
      </c>
      <c r="D593" s="27">
        <f>'2 уровень'!F1450</f>
        <v>39905.319148936171</v>
      </c>
      <c r="E593" s="27">
        <f>'2 уровень'!G1450</f>
        <v>13301.773049645391</v>
      </c>
      <c r="F593" s="27">
        <f>'2 уровень'!H1450</f>
        <v>11922.836170212766</v>
      </c>
      <c r="G593" s="64">
        <f>'2 уровень'!I1450</f>
        <v>89.633435525579159</v>
      </c>
      <c r="H593" s="78">
        <f>'2 уровень'!J1450</f>
        <v>0</v>
      </c>
      <c r="I593" s="78">
        <f>'2 уровень'!K1450</f>
        <v>0</v>
      </c>
      <c r="J593" s="73">
        <f>'2 уровень'!L1450</f>
        <v>0</v>
      </c>
      <c r="K593" s="73">
        <f>'2 уровень'!M1450</f>
        <v>0</v>
      </c>
      <c r="L593" s="73">
        <f>'2 уровень'!N1450</f>
        <v>0</v>
      </c>
      <c r="M593" s="73">
        <f>'2 уровень'!O1450</f>
        <v>0</v>
      </c>
      <c r="N593" s="73">
        <f>'2 уровень'!P1450</f>
        <v>0</v>
      </c>
      <c r="O593" s="73">
        <f>'2 уровень'!Q1450</f>
        <v>0</v>
      </c>
      <c r="P593" s="393">
        <f>'2 уровень'!R1450</f>
        <v>0</v>
      </c>
      <c r="Q593" s="393">
        <f>'2 уровень'!S1450</f>
        <v>0</v>
      </c>
      <c r="R593" s="393">
        <f>'2 уровень'!T1450</f>
        <v>0</v>
      </c>
      <c r="S593" s="393">
        <f>'2 уровень'!U1450</f>
        <v>0</v>
      </c>
      <c r="T593" s="393">
        <f>'2 уровень'!V1450</f>
        <v>0</v>
      </c>
      <c r="U593" s="393">
        <f>'2 уровень'!W1450</f>
        <v>0</v>
      </c>
      <c r="V593" s="801">
        <f>'2 уровень'!X1450</f>
        <v>0</v>
      </c>
      <c r="W593" s="393">
        <f>'2 уровень'!Y1450</f>
        <v>0</v>
      </c>
      <c r="X593" s="393">
        <f>'2 уровень'!Z1450</f>
        <v>0</v>
      </c>
      <c r="Y593" s="393">
        <f>'2 уровень'!AA1450</f>
        <v>0</v>
      </c>
      <c r="Z593" s="393">
        <f>'2 уровень'!AB1450</f>
        <v>0</v>
      </c>
      <c r="AA593" s="396">
        <f>'2 уровень'!AC1450</f>
        <v>0</v>
      </c>
      <c r="AB593" s="393" t="e">
        <f>'2 уровень'!#REF!</f>
        <v>#REF!</v>
      </c>
      <c r="AC593" s="393" t="e">
        <f>'2 уровень'!#REF!</f>
        <v>#REF!</v>
      </c>
      <c r="AD593" s="928" t="e">
        <f>'2 уровень'!#REF!</f>
        <v>#REF!</v>
      </c>
      <c r="AE593" s="947" t="e">
        <f>'2 уровень'!#REF!</f>
        <v>#REF!</v>
      </c>
      <c r="AF593" s="196"/>
      <c r="AG593" s="196"/>
      <c r="AH593" s="905"/>
      <c r="AK593" s="992"/>
      <c r="AO593" s="277"/>
    </row>
    <row r="594" spans="1:199" ht="29.25" x14ac:dyDescent="0.25">
      <c r="A594" s="18">
        <v>1</v>
      </c>
      <c r="B594" s="18">
        <v>1</v>
      </c>
      <c r="C594" s="175" t="s">
        <v>262</v>
      </c>
      <c r="D594" s="27">
        <f>'2 уровень'!F1451</f>
        <v>7100</v>
      </c>
      <c r="E594" s="27">
        <f>'2 уровень'!G1451</f>
        <v>2366.6666666666665</v>
      </c>
      <c r="F594" s="27">
        <f>'2 уровень'!H1451</f>
        <v>2992</v>
      </c>
      <c r="G594" s="64">
        <f>'2 уровень'!I1451</f>
        <v>126.4225352112676</v>
      </c>
      <c r="H594" s="78">
        <f>'2 уровень'!J1451</f>
        <v>0</v>
      </c>
      <c r="I594" s="78">
        <f>'2 уровень'!K1451</f>
        <v>0</v>
      </c>
      <c r="J594" s="73">
        <f>'2 уровень'!L1451</f>
        <v>0</v>
      </c>
      <c r="K594" s="73">
        <f>'2 уровень'!M1451</f>
        <v>0</v>
      </c>
      <c r="L594" s="73">
        <f>'2 уровень'!N1451</f>
        <v>0</v>
      </c>
      <c r="M594" s="73">
        <f>'2 уровень'!O1451</f>
        <v>0</v>
      </c>
      <c r="N594" s="73">
        <f>'2 уровень'!P1451</f>
        <v>0</v>
      </c>
      <c r="O594" s="73">
        <f>'2 уровень'!Q1451</f>
        <v>0</v>
      </c>
      <c r="P594" s="393">
        <f>'2 уровень'!R1451</f>
        <v>0</v>
      </c>
      <c r="Q594" s="393">
        <f>'2 уровень'!S1451</f>
        <v>0</v>
      </c>
      <c r="R594" s="393">
        <f>'2 уровень'!T1451</f>
        <v>0</v>
      </c>
      <c r="S594" s="393">
        <f>'2 уровень'!U1451</f>
        <v>0</v>
      </c>
      <c r="T594" s="393">
        <f>'2 уровень'!V1451</f>
        <v>0</v>
      </c>
      <c r="U594" s="393">
        <f>'2 уровень'!W1451</f>
        <v>0</v>
      </c>
      <c r="V594" s="801">
        <f>'2 уровень'!X1451</f>
        <v>0</v>
      </c>
      <c r="W594" s="393">
        <f>'2 уровень'!Y1451</f>
        <v>0</v>
      </c>
      <c r="X594" s="393">
        <f>'2 уровень'!Z1451</f>
        <v>0</v>
      </c>
      <c r="Y594" s="393">
        <f>'2 уровень'!AA1451</f>
        <v>0</v>
      </c>
      <c r="Z594" s="393">
        <f>'2 уровень'!AB1451</f>
        <v>0</v>
      </c>
      <c r="AA594" s="396">
        <f>'2 уровень'!AC1451</f>
        <v>0</v>
      </c>
      <c r="AB594" s="393" t="e">
        <f>U594/T594*100</f>
        <v>#DIV/0!</v>
      </c>
      <c r="AC594" s="393" t="e">
        <f>AA594/T594*100</f>
        <v>#DIV/0!</v>
      </c>
      <c r="AD594" s="928" t="e">
        <f>'2 уровень'!#REF!</f>
        <v>#REF!</v>
      </c>
      <c r="AE594" s="947" t="e">
        <f>'2 уровень'!#REF!</f>
        <v>#REF!</v>
      </c>
      <c r="AF594" s="196"/>
      <c r="AG594" s="196"/>
      <c r="AH594" s="905"/>
      <c r="AK594" s="992"/>
      <c r="AO594" s="277"/>
    </row>
    <row r="595" spans="1:199" x14ac:dyDescent="0.25">
      <c r="A595" s="18">
        <v>1</v>
      </c>
      <c r="B595" s="18">
        <v>1</v>
      </c>
      <c r="C595" s="561" t="s">
        <v>134</v>
      </c>
      <c r="D595" s="27">
        <f>'2 уровень'!F1452</f>
        <v>167883.10952380951</v>
      </c>
      <c r="E595" s="27">
        <f>'2 уровень'!G1452</f>
        <v>55961.036507936507</v>
      </c>
      <c r="F595" s="27">
        <f>'2 уровень'!H1452</f>
        <v>51859.204761904766</v>
      </c>
      <c r="G595" s="64">
        <f>'2 уровень'!I1452</f>
        <v>92.670200550252474</v>
      </c>
      <c r="H595" s="78">
        <f>'2 уровень'!J1452</f>
        <v>0</v>
      </c>
      <c r="I595" s="78">
        <f>'2 уровень'!K1452</f>
        <v>0</v>
      </c>
      <c r="J595" s="73">
        <f>'2 уровень'!L1452</f>
        <v>0</v>
      </c>
      <c r="K595" s="73">
        <f>'2 уровень'!M1452</f>
        <v>0</v>
      </c>
      <c r="L595" s="73">
        <f>'2 уровень'!N1452</f>
        <v>0</v>
      </c>
      <c r="M595" s="73">
        <f>'2 уровень'!O1452</f>
        <v>0</v>
      </c>
      <c r="N595" s="73">
        <f>'2 уровень'!P1452</f>
        <v>0</v>
      </c>
      <c r="O595" s="73">
        <f>'2 уровень'!Q1452</f>
        <v>0</v>
      </c>
      <c r="P595" s="393">
        <f>'2 уровень'!R1452</f>
        <v>286798.20760199998</v>
      </c>
      <c r="Q595" s="393">
        <f>'2 уровень'!S1452</f>
        <v>286798.20760199998</v>
      </c>
      <c r="R595" s="393">
        <f>'2 уровень'!T1452</f>
        <v>283977.41477200005</v>
      </c>
      <c r="S595" s="393">
        <f>'2 уровень'!U1452</f>
        <v>283977.41477200005</v>
      </c>
      <c r="T595" s="393">
        <f>'2 уровень'!V1452</f>
        <v>95035.243967999995</v>
      </c>
      <c r="U595" s="393">
        <f>'2 уровень'!W1452</f>
        <v>95992.678480000002</v>
      </c>
      <c r="V595" s="801">
        <f>'2 уровень'!X1452</f>
        <v>0</v>
      </c>
      <c r="W595" s="393">
        <f>'2 уровень'!Y1452</f>
        <v>-8.6607599999999998</v>
      </c>
      <c r="X595" s="393">
        <f>'2 уровень'!Z1452</f>
        <v>957.43451200001346</v>
      </c>
      <c r="Y595" s="393">
        <f>'2 уровень'!AA1452</f>
        <v>-584.89560000000006</v>
      </c>
      <c r="Z595" s="393">
        <f>'2 уровень'!AB1452</f>
        <v>-114.20168000000001</v>
      </c>
      <c r="AA595" s="396">
        <f>'2 уровень'!AC1452</f>
        <v>95869.816040000005</v>
      </c>
      <c r="AB595" s="393">
        <f>U595/T595*100</f>
        <v>101.00745204833945</v>
      </c>
      <c r="AC595" s="393">
        <f>AA595/T595*100</f>
        <v>100.87817112594672</v>
      </c>
      <c r="AD595" s="928" t="e">
        <f>'2 уровень'!#REF!</f>
        <v>#REF!</v>
      </c>
      <c r="AE595" s="947" t="e">
        <f>'2 уровень'!#REF!</f>
        <v>#REF!</v>
      </c>
      <c r="AF595" s="196"/>
      <c r="AG595" s="196"/>
      <c r="AH595" s="905"/>
      <c r="AK595" s="992"/>
      <c r="AO595" s="277"/>
    </row>
    <row r="596" spans="1:199" x14ac:dyDescent="0.25">
      <c r="A596" s="18">
        <v>1</v>
      </c>
      <c r="B596" s="18">
        <v>1</v>
      </c>
      <c r="C596" s="178" t="s">
        <v>28</v>
      </c>
      <c r="D596" s="27">
        <f>'2 уровень'!F1453</f>
        <v>0</v>
      </c>
      <c r="E596" s="27">
        <f>'2 уровень'!G1453</f>
        <v>0</v>
      </c>
      <c r="F596" s="27">
        <f>'2 уровень'!H1453</f>
        <v>0</v>
      </c>
      <c r="G596" s="64">
        <f>'2 уровень'!I1453</f>
        <v>0</v>
      </c>
      <c r="H596" s="78">
        <f>'2 уровень'!J1453</f>
        <v>0</v>
      </c>
      <c r="I596" s="78">
        <f>'2 уровень'!K1453</f>
        <v>0</v>
      </c>
      <c r="J596" s="73">
        <f>'2 уровень'!L1453</f>
        <v>0</v>
      </c>
      <c r="K596" s="73">
        <f>'2 уровень'!M1453</f>
        <v>0</v>
      </c>
      <c r="L596" s="73">
        <f>'2 уровень'!N1453</f>
        <v>0</v>
      </c>
      <c r="M596" s="73">
        <f>'2 уровень'!O1453</f>
        <v>0</v>
      </c>
      <c r="N596" s="73">
        <f>'2 уровень'!P1453</f>
        <v>0</v>
      </c>
      <c r="O596" s="73">
        <f>'2 уровень'!Q1453</f>
        <v>0</v>
      </c>
      <c r="P596" s="393">
        <f>'2 уровень'!R1453</f>
        <v>0</v>
      </c>
      <c r="Q596" s="393">
        <f>'2 уровень'!S1453</f>
        <v>0</v>
      </c>
      <c r="R596" s="393">
        <f>'2 уровень'!T1453</f>
        <v>0</v>
      </c>
      <c r="S596" s="393">
        <f>'2 уровень'!U1453</f>
        <v>0</v>
      </c>
      <c r="T596" s="393">
        <f>'2 уровень'!V1453</f>
        <v>0</v>
      </c>
      <c r="U596" s="393">
        <f>'2 уровень'!W1453</f>
        <v>0</v>
      </c>
      <c r="V596" s="801">
        <f>'2 уровень'!X1453</f>
        <v>0</v>
      </c>
      <c r="W596" s="393">
        <f>'2 уровень'!Y1453</f>
        <v>0</v>
      </c>
      <c r="X596" s="393">
        <f>'2 уровень'!Z1453</f>
        <v>0</v>
      </c>
      <c r="Y596" s="393">
        <f>'2 уровень'!AA1453</f>
        <v>0</v>
      </c>
      <c r="Z596" s="393">
        <f>'2 уровень'!AB1453</f>
        <v>0</v>
      </c>
      <c r="AA596" s="396">
        <f>'2 уровень'!AC1453</f>
        <v>0</v>
      </c>
      <c r="AB596" s="393"/>
      <c r="AC596" s="393"/>
      <c r="AD596" s="928" t="e">
        <f>'2 уровень'!#REF!</f>
        <v>#REF!</v>
      </c>
      <c r="AE596" s="947" t="e">
        <f>'2 уровень'!#REF!</f>
        <v>#REF!</v>
      </c>
      <c r="AF596" s="196"/>
      <c r="AG596" s="196"/>
      <c r="AH596" s="905"/>
      <c r="AK596" s="992"/>
      <c r="AO596" s="277"/>
    </row>
    <row r="597" spans="1:199" x14ac:dyDescent="0.25">
      <c r="A597" s="18">
        <v>1</v>
      </c>
      <c r="B597" s="18">
        <v>1</v>
      </c>
      <c r="C597" s="2526" t="s">
        <v>66</v>
      </c>
      <c r="D597" s="27">
        <f>'2 уровень'!F1454</f>
        <v>244</v>
      </c>
      <c r="E597" s="27">
        <f>'2 уровень'!G1454</f>
        <v>82</v>
      </c>
      <c r="F597" s="27">
        <f>'2 уровень'!H1454</f>
        <v>94</v>
      </c>
      <c r="G597" s="64">
        <f>'2 уровень'!I1454</f>
        <v>114.63414634146341</v>
      </c>
      <c r="H597" s="78">
        <f>'2 уровень'!J1454</f>
        <v>8.7377049180327866</v>
      </c>
      <c r="I597" s="78">
        <f>'2 уровень'!K1454</f>
        <v>8.5106382978723403</v>
      </c>
      <c r="J597" s="73">
        <f>'2 уровень'!L1454</f>
        <v>2132</v>
      </c>
      <c r="K597" s="73">
        <f>'2 уровень'!M1454</f>
        <v>711</v>
      </c>
      <c r="L597" s="73">
        <f>'2 уровень'!N1454</f>
        <v>800</v>
      </c>
      <c r="M597" s="73">
        <f>'2 уровень'!O1454</f>
        <v>112.51758087201125</v>
      </c>
      <c r="N597" s="73">
        <f>'2 уровень'!P1454</f>
        <v>8</v>
      </c>
      <c r="O597" s="73">
        <f>'2 уровень'!Q1454</f>
        <v>300</v>
      </c>
      <c r="P597" s="393">
        <f>'2 уровень'!R1454</f>
        <v>0</v>
      </c>
      <c r="Q597" s="393">
        <f>'2 уровень'!S1454</f>
        <v>0</v>
      </c>
      <c r="R597" s="393">
        <f>'2 уровень'!T1454</f>
        <v>0</v>
      </c>
      <c r="S597" s="393">
        <f>'2 уровень'!U1454</f>
        <v>0</v>
      </c>
      <c r="T597" s="393">
        <f>'2 уровень'!V1454</f>
        <v>0</v>
      </c>
      <c r="U597" s="393">
        <f>'2 уровень'!W1454</f>
        <v>0</v>
      </c>
      <c r="V597" s="801">
        <f>'2 уровень'!X1454</f>
        <v>0</v>
      </c>
      <c r="W597" s="393">
        <f>'2 уровень'!Y1454</f>
        <v>0</v>
      </c>
      <c r="X597" s="393">
        <f>'2 уровень'!Z1454</f>
        <v>0</v>
      </c>
      <c r="Y597" s="393">
        <f>'2 уровень'!AA1454</f>
        <v>0</v>
      </c>
      <c r="Z597" s="393">
        <f>'2 уровень'!AB1454</f>
        <v>0</v>
      </c>
      <c r="AA597" s="396">
        <f>'2 уровень'!AC1454</f>
        <v>0</v>
      </c>
      <c r="AB597" s="393"/>
      <c r="AC597" s="393"/>
      <c r="AD597" s="928" t="e">
        <f>'2 уровень'!#REF!</f>
        <v>#REF!</v>
      </c>
      <c r="AE597" s="947" t="e">
        <f>'2 уровень'!#REF!</f>
        <v>#REF!</v>
      </c>
      <c r="AF597" s="196"/>
      <c r="AG597" s="196"/>
      <c r="AH597" s="905"/>
      <c r="AK597" s="992"/>
      <c r="AO597" s="277"/>
    </row>
    <row r="598" spans="1:199" x14ac:dyDescent="0.25">
      <c r="A598" s="18">
        <v>1</v>
      </c>
      <c r="B598" s="18">
        <v>1</v>
      </c>
      <c r="C598" s="1982" t="s">
        <v>16</v>
      </c>
      <c r="D598" s="27">
        <f>'2 уровень'!F1455</f>
        <v>2214</v>
      </c>
      <c r="E598" s="27">
        <f>'2 уровень'!G1455</f>
        <v>738</v>
      </c>
      <c r="F598" s="27">
        <f>'2 уровень'!H1455</f>
        <v>876</v>
      </c>
      <c r="G598" s="64">
        <f>'2 уровень'!I1455</f>
        <v>118.69918699186992</v>
      </c>
      <c r="H598" s="78">
        <f>'2 уровень'!J1455</f>
        <v>7.8915989159891602</v>
      </c>
      <c r="I598" s="78">
        <f>'2 уровень'!K1455</f>
        <v>7.8150684931506849</v>
      </c>
      <c r="J598" s="73">
        <f>'2 уровень'!L1455</f>
        <v>17472</v>
      </c>
      <c r="K598" s="73">
        <f>'2 уровень'!M1455</f>
        <v>5824</v>
      </c>
      <c r="L598" s="73">
        <f>'2 уровень'!N1455</f>
        <v>6846</v>
      </c>
      <c r="M598" s="73">
        <f>'2 уровень'!O1455</f>
        <v>117.54807692307692</v>
      </c>
      <c r="N598" s="73">
        <f>'2 уровень'!P1455</f>
        <v>73</v>
      </c>
      <c r="O598" s="73">
        <f>'2 уровень'!Q1455</f>
        <v>281.34246575342468</v>
      </c>
      <c r="P598" s="393">
        <f>'2 уровень'!R1455</f>
        <v>0</v>
      </c>
      <c r="Q598" s="393">
        <f>'2 уровень'!S1455</f>
        <v>0</v>
      </c>
      <c r="R598" s="393">
        <f>'2 уровень'!T1455</f>
        <v>0</v>
      </c>
      <c r="S598" s="393">
        <f>'2 уровень'!U1455</f>
        <v>0</v>
      </c>
      <c r="T598" s="393">
        <f>'2 уровень'!V1455</f>
        <v>0</v>
      </c>
      <c r="U598" s="393">
        <f>'2 уровень'!W1455</f>
        <v>0</v>
      </c>
      <c r="V598" s="801">
        <f>'2 уровень'!X1455</f>
        <v>0</v>
      </c>
      <c r="W598" s="393">
        <f>'2 уровень'!Y1455</f>
        <v>0</v>
      </c>
      <c r="X598" s="393">
        <f>'2 уровень'!Z1455</f>
        <v>0</v>
      </c>
      <c r="Y598" s="393">
        <f>'2 уровень'!AA1455</f>
        <v>0</v>
      </c>
      <c r="Z598" s="393">
        <f>'2 уровень'!AB1455</f>
        <v>0</v>
      </c>
      <c r="AA598" s="396">
        <f>'2 уровень'!AC1455</f>
        <v>0</v>
      </c>
      <c r="AB598" s="393"/>
      <c r="AC598" s="393"/>
      <c r="AD598" s="928" t="e">
        <f>'2 уровень'!#REF!</f>
        <v>#REF!</v>
      </c>
      <c r="AE598" s="947" t="e">
        <f>'2 уровень'!#REF!</f>
        <v>#REF!</v>
      </c>
      <c r="AF598" s="196"/>
      <c r="AG598" s="196"/>
      <c r="AH598" s="905"/>
      <c r="AK598" s="992"/>
      <c r="AO598" s="277"/>
    </row>
    <row r="599" spans="1:199" ht="29.25" x14ac:dyDescent="0.25">
      <c r="A599" s="18">
        <v>1</v>
      </c>
      <c r="B599" s="18">
        <v>1</v>
      </c>
      <c r="C599" s="721" t="s">
        <v>136</v>
      </c>
      <c r="D599" s="27">
        <f>'2 уровень'!F1456</f>
        <v>2458</v>
      </c>
      <c r="E599" s="27">
        <f>'2 уровень'!G1456</f>
        <v>820</v>
      </c>
      <c r="F599" s="27">
        <f>'2 уровень'!H1456</f>
        <v>970</v>
      </c>
      <c r="G599" s="64">
        <f>'2 уровень'!I1456</f>
        <v>118.29268292682926</v>
      </c>
      <c r="H599" s="78">
        <f>'2 уровень'!J1456</f>
        <v>7.9755899104963381</v>
      </c>
      <c r="I599" s="78">
        <f>'2 уровень'!K1456</f>
        <v>7.8824742268041241</v>
      </c>
      <c r="J599" s="73">
        <f>'2 уровень'!L1456</f>
        <v>19604</v>
      </c>
      <c r="K599" s="73">
        <f>'2 уровень'!M1456</f>
        <v>6535</v>
      </c>
      <c r="L599" s="73">
        <f>'2 уровень'!N1456</f>
        <v>7646</v>
      </c>
      <c r="M599" s="73">
        <f>'2 уровень'!O1456</f>
        <v>117.00076511094109</v>
      </c>
      <c r="N599" s="73">
        <f>'2 уровень'!P1456</f>
        <v>81</v>
      </c>
      <c r="O599" s="73">
        <f>'2 уровень'!Q1456</f>
        <v>283.18518518518516</v>
      </c>
      <c r="P599" s="393">
        <f>'2 уровень'!R1456</f>
        <v>56856.807531909602</v>
      </c>
      <c r="Q599" s="393">
        <f>'2 уровень'!S1456</f>
        <v>56856.807531909602</v>
      </c>
      <c r="R599" s="393">
        <f>'2 уровень'!T1456</f>
        <v>59055.840408108932</v>
      </c>
      <c r="S599" s="393">
        <f>'2 уровень'!U1456</f>
        <v>59055.840408108932</v>
      </c>
      <c r="T599" s="393">
        <f>'2 уровень'!V1456</f>
        <v>19392.075752543067</v>
      </c>
      <c r="U599" s="393">
        <f>'2 уровень'!W1456</f>
        <v>22955.974239999996</v>
      </c>
      <c r="V599" s="801">
        <f>'2 уровень'!X1456</f>
        <v>0</v>
      </c>
      <c r="W599" s="393">
        <f>'2 уровень'!Y1456</f>
        <v>0</v>
      </c>
      <c r="X599" s="393">
        <f>'2 уровень'!Z1456</f>
        <v>3563.8984874569287</v>
      </c>
      <c r="Y599" s="393">
        <f>'2 уровень'!AA1456</f>
        <v>0</v>
      </c>
      <c r="Z599" s="393">
        <f>'2 уровень'!AB1456</f>
        <v>-305.37832999999995</v>
      </c>
      <c r="AA599" s="396">
        <f>'2 уровень'!AC1456</f>
        <v>22650.595909999996</v>
      </c>
      <c r="AB599" s="393">
        <f>U599/T599*100</f>
        <v>118.37811760295729</v>
      </c>
      <c r="AC599" s="393">
        <f>AA599/T599*100</f>
        <v>116.80335926405201</v>
      </c>
      <c r="AD599" s="928" t="e">
        <f>'2 уровень'!#REF!</f>
        <v>#REF!</v>
      </c>
      <c r="AE599" s="947" t="e">
        <f>'2 уровень'!#REF!</f>
        <v>#REF!</v>
      </c>
      <c r="AF599" s="196"/>
      <c r="AG599" s="196"/>
      <c r="AH599" s="905"/>
      <c r="AK599" s="992"/>
      <c r="AO599" s="277"/>
    </row>
    <row r="600" spans="1:199" x14ac:dyDescent="0.25">
      <c r="A600" s="18">
        <v>1</v>
      </c>
      <c r="B600" s="18">
        <v>1</v>
      </c>
      <c r="C600" s="726" t="s">
        <v>197</v>
      </c>
      <c r="D600" s="27">
        <f>'2 уровень'!F1457</f>
        <v>5000</v>
      </c>
      <c r="E600" s="27">
        <f>'2 уровень'!G1457</f>
        <v>1667</v>
      </c>
      <c r="F600" s="27">
        <f>'2 уровень'!H1457</f>
        <v>1566</v>
      </c>
      <c r="G600" s="64">
        <f>'2 уровень'!I1457</f>
        <v>93.941211757648475</v>
      </c>
      <c r="H600" s="78">
        <f>'2 уровень'!J1457</f>
        <v>0</v>
      </c>
      <c r="I600" s="78">
        <f>'2 уровень'!K1457</f>
        <v>0</v>
      </c>
      <c r="J600" s="73">
        <f>'2 уровень'!L1457</f>
        <v>0</v>
      </c>
      <c r="K600" s="73">
        <f>'2 уровень'!M1457</f>
        <v>0</v>
      </c>
      <c r="L600" s="73">
        <f>'2 уровень'!N1457</f>
        <v>0</v>
      </c>
      <c r="M600" s="73">
        <f>'2 уровень'!O1457</f>
        <v>0</v>
      </c>
      <c r="N600" s="73">
        <f>'2 уровень'!P1457</f>
        <v>0</v>
      </c>
      <c r="O600" s="73">
        <f>'2 уровень'!Q1457</f>
        <v>0</v>
      </c>
      <c r="P600" s="393">
        <f>'2 уровень'!R1457</f>
        <v>0</v>
      </c>
      <c r="Q600" s="393">
        <f>'2 уровень'!S1457</f>
        <v>0</v>
      </c>
      <c r="R600" s="393">
        <f>'2 уровень'!T1457</f>
        <v>0</v>
      </c>
      <c r="S600" s="393">
        <f>'2 уровень'!U1457</f>
        <v>0</v>
      </c>
      <c r="T600" s="393">
        <f>'2 уровень'!V1457</f>
        <v>0</v>
      </c>
      <c r="U600" s="393">
        <f>'2 уровень'!W1457</f>
        <v>0</v>
      </c>
      <c r="V600" s="801">
        <f>'2 уровень'!X1457</f>
        <v>0</v>
      </c>
      <c r="W600" s="393">
        <f>'2 уровень'!Y1457</f>
        <v>0</v>
      </c>
      <c r="X600" s="393">
        <f>'2 уровень'!Z1457</f>
        <v>0</v>
      </c>
      <c r="Y600" s="393">
        <f>'2 уровень'!AA1457</f>
        <v>0</v>
      </c>
      <c r="Z600" s="393">
        <f>'2 уровень'!AB1457</f>
        <v>0</v>
      </c>
      <c r="AA600" s="396">
        <f>'2 уровень'!AC1457</f>
        <v>0</v>
      </c>
      <c r="AB600" s="393"/>
      <c r="AC600" s="393"/>
      <c r="AD600" s="928" t="e">
        <f>'2 уровень'!#REF!</f>
        <v>#REF!</v>
      </c>
      <c r="AE600" s="947" t="e">
        <f>'2 уровень'!#REF!</f>
        <v>#REF!</v>
      </c>
      <c r="AF600" s="196"/>
      <c r="AG600" s="196"/>
      <c r="AH600" s="905"/>
      <c r="AK600" s="992"/>
      <c r="AO600" s="277"/>
    </row>
    <row r="601" spans="1:199" x14ac:dyDescent="0.25">
      <c r="A601" s="18">
        <v>1</v>
      </c>
      <c r="B601" s="18">
        <v>1</v>
      </c>
      <c r="C601" s="723" t="s">
        <v>198</v>
      </c>
      <c r="D601" s="27">
        <f>'2 уровень'!F1458</f>
        <v>4997</v>
      </c>
      <c r="E601" s="27">
        <f>'2 уровень'!G1458</f>
        <v>1666</v>
      </c>
      <c r="F601" s="27">
        <f>'2 уровень'!H1458</f>
        <v>1566</v>
      </c>
      <c r="G601" s="64">
        <f>'2 уровень'!I1458</f>
        <v>93.997599039615835</v>
      </c>
      <c r="H601" s="78">
        <f>'2 уровень'!J1458</f>
        <v>0</v>
      </c>
      <c r="I601" s="78">
        <f>'2 уровень'!K1458</f>
        <v>0</v>
      </c>
      <c r="J601" s="73">
        <f>'2 уровень'!L1458</f>
        <v>0</v>
      </c>
      <c r="K601" s="73">
        <f>'2 уровень'!M1458</f>
        <v>0</v>
      </c>
      <c r="L601" s="73">
        <f>'2 уровень'!N1458</f>
        <v>0</v>
      </c>
      <c r="M601" s="73">
        <f>'2 уровень'!O1458</f>
        <v>0</v>
      </c>
      <c r="N601" s="73">
        <f>'2 уровень'!P1458</f>
        <v>0</v>
      </c>
      <c r="O601" s="73">
        <f>'2 уровень'!Q1458</f>
        <v>0</v>
      </c>
      <c r="P601" s="393">
        <f>'2 уровень'!R1458</f>
        <v>0</v>
      </c>
      <c r="Q601" s="393">
        <f>'2 уровень'!S1458</f>
        <v>0</v>
      </c>
      <c r="R601" s="393">
        <f>'2 уровень'!T1458</f>
        <v>0</v>
      </c>
      <c r="S601" s="393">
        <f>'2 уровень'!U1458</f>
        <v>0</v>
      </c>
      <c r="T601" s="393">
        <f>'2 уровень'!V1458</f>
        <v>0</v>
      </c>
      <c r="U601" s="393">
        <f>'2 уровень'!W1458</f>
        <v>0</v>
      </c>
      <c r="V601" s="801">
        <f>'2 уровень'!X1458</f>
        <v>0</v>
      </c>
      <c r="W601" s="393">
        <f>'2 уровень'!Y1458</f>
        <v>0</v>
      </c>
      <c r="X601" s="393">
        <f>'2 уровень'!Z1458</f>
        <v>0</v>
      </c>
      <c r="Y601" s="393">
        <f>'2 уровень'!AA1458</f>
        <v>0</v>
      </c>
      <c r="Z601" s="393">
        <f>'2 уровень'!AB1458</f>
        <v>0</v>
      </c>
      <c r="AA601" s="396">
        <f>'2 уровень'!AC1458</f>
        <v>0</v>
      </c>
      <c r="AB601" s="393"/>
      <c r="AC601" s="393"/>
      <c r="AD601" s="928" t="e">
        <f>'2 уровень'!#REF!</f>
        <v>#REF!</v>
      </c>
      <c r="AE601" s="947" t="e">
        <f>'2 уровень'!#REF!</f>
        <v>#REF!</v>
      </c>
      <c r="AF601" s="196"/>
      <c r="AG601" s="196"/>
      <c r="AH601" s="905"/>
      <c r="AK601" s="992"/>
      <c r="AO601" s="277"/>
    </row>
    <row r="602" spans="1:199" ht="30" x14ac:dyDescent="0.25">
      <c r="A602" s="18">
        <v>1</v>
      </c>
      <c r="B602" s="18">
        <v>1</v>
      </c>
      <c r="C602" s="727" t="s">
        <v>199</v>
      </c>
      <c r="D602" s="27">
        <f>'2 уровень'!F1459</f>
        <v>3</v>
      </c>
      <c r="E602" s="27">
        <f>'2 уровень'!G1459</f>
        <v>1</v>
      </c>
      <c r="F602" s="27">
        <f>'2 уровень'!H1459</f>
        <v>0</v>
      </c>
      <c r="G602" s="64">
        <f>'2 уровень'!I1459</f>
        <v>0</v>
      </c>
      <c r="H602" s="78">
        <f>'2 уровень'!J1459</f>
        <v>0</v>
      </c>
      <c r="I602" s="78">
        <f>'2 уровень'!K1459</f>
        <v>0</v>
      </c>
      <c r="J602" s="73">
        <f>'2 уровень'!L1459</f>
        <v>0</v>
      </c>
      <c r="K602" s="73">
        <f>'2 уровень'!M1459</f>
        <v>0</v>
      </c>
      <c r="L602" s="73">
        <f>'2 уровень'!N1459</f>
        <v>0</v>
      </c>
      <c r="M602" s="73">
        <f>'2 уровень'!O1459</f>
        <v>0</v>
      </c>
      <c r="N602" s="73">
        <f>'2 уровень'!P1459</f>
        <v>0</v>
      </c>
      <c r="O602" s="73">
        <f>'2 уровень'!Q1459</f>
        <v>0</v>
      </c>
      <c r="P602" s="393">
        <f>'2 уровень'!R1459</f>
        <v>0</v>
      </c>
      <c r="Q602" s="393">
        <f>'2 уровень'!S1459</f>
        <v>0</v>
      </c>
      <c r="R602" s="393">
        <f>'2 уровень'!T1459</f>
        <v>0</v>
      </c>
      <c r="S602" s="393">
        <f>'2 уровень'!U1459</f>
        <v>0</v>
      </c>
      <c r="T602" s="393">
        <f>'2 уровень'!V1459</f>
        <v>0</v>
      </c>
      <c r="U602" s="393">
        <f>'2 уровень'!W1459</f>
        <v>0</v>
      </c>
      <c r="V602" s="801">
        <f>'2 уровень'!X1459</f>
        <v>0</v>
      </c>
      <c r="W602" s="393">
        <f>'2 уровень'!Y1459</f>
        <v>0</v>
      </c>
      <c r="X602" s="393">
        <f>'2 уровень'!Z1459</f>
        <v>0</v>
      </c>
      <c r="Y602" s="393">
        <f>'2 уровень'!AA1459</f>
        <v>0</v>
      </c>
      <c r="Z602" s="393">
        <f>'2 уровень'!AB1459</f>
        <v>0</v>
      </c>
      <c r="AA602" s="396">
        <f>'2 уровень'!AC1459</f>
        <v>0</v>
      </c>
      <c r="AB602" s="393"/>
      <c r="AC602" s="393"/>
      <c r="AD602" s="928" t="e">
        <f>'2 уровень'!#REF!</f>
        <v>#REF!</v>
      </c>
      <c r="AE602" s="947" t="e">
        <f>'2 уровень'!#REF!</f>
        <v>#REF!</v>
      </c>
      <c r="AF602" s="196"/>
      <c r="AG602" s="196"/>
      <c r="AH602" s="905"/>
      <c r="AK602" s="992"/>
      <c r="AO602" s="277"/>
    </row>
    <row r="603" spans="1:199" ht="15.75" thickBot="1" x14ac:dyDescent="0.3">
      <c r="A603" s="18">
        <v>1</v>
      </c>
      <c r="B603" s="18">
        <v>1</v>
      </c>
      <c r="C603" s="726" t="s">
        <v>204</v>
      </c>
      <c r="D603" s="27">
        <f>'2 уровень'!F1460</f>
        <v>5000</v>
      </c>
      <c r="E603" s="27">
        <f>'2 уровень'!G1460</f>
        <v>1667</v>
      </c>
      <c r="F603" s="27">
        <f>'2 уровень'!H1460</f>
        <v>1566</v>
      </c>
      <c r="G603" s="64">
        <f>'2 уровень'!I1460</f>
        <v>93.941211757648475</v>
      </c>
      <c r="H603" s="78">
        <f>'2 уровень'!J1460</f>
        <v>0</v>
      </c>
      <c r="I603" s="78">
        <f>'2 уровень'!K1460</f>
        <v>0</v>
      </c>
      <c r="J603" s="73">
        <f>'2 уровень'!L1460</f>
        <v>0</v>
      </c>
      <c r="K603" s="73">
        <f>'2 уровень'!M1460</f>
        <v>0</v>
      </c>
      <c r="L603" s="73">
        <f>'2 уровень'!N1460</f>
        <v>0</v>
      </c>
      <c r="M603" s="73">
        <f>'2 уровень'!O1460</f>
        <v>0</v>
      </c>
      <c r="N603" s="73">
        <f>'2 уровень'!P1460</f>
        <v>0</v>
      </c>
      <c r="O603" s="73">
        <f>'2 уровень'!Q1460</f>
        <v>0</v>
      </c>
      <c r="P603" s="393">
        <f>'2 уровень'!R1460</f>
        <v>43722.583559999999</v>
      </c>
      <c r="Q603" s="393">
        <f>'2 уровень'!S1460</f>
        <v>43722.583559999999</v>
      </c>
      <c r="R603" s="393">
        <f>'2 уровень'!T1460</f>
        <v>43722.583559999999</v>
      </c>
      <c r="S603" s="393">
        <f>'2 уровень'!U1460</f>
        <v>43722.583559999999</v>
      </c>
      <c r="T603" s="393">
        <f>'2 уровень'!V1460</f>
        <v>14574.194519999999</v>
      </c>
      <c r="U603" s="393">
        <f>'2 уровень'!W1460</f>
        <v>14528.20998</v>
      </c>
      <c r="V603" s="801">
        <f>'2 уровень'!X1460</f>
        <v>0</v>
      </c>
      <c r="W603" s="393">
        <f>'2 уровень'!Y1460</f>
        <v>0</v>
      </c>
      <c r="X603" s="393">
        <f>'2 уровень'!Z1460</f>
        <v>-45.98453999999947</v>
      </c>
      <c r="Y603" s="393">
        <f>'2 уровень'!AA1460</f>
        <v>0</v>
      </c>
      <c r="Z603" s="393">
        <f>'2 уровень'!AB1460</f>
        <v>-19.37537</v>
      </c>
      <c r="AA603" s="396">
        <f>'2 уровень'!AC1460</f>
        <v>14508.83461</v>
      </c>
      <c r="AB603" s="393">
        <f>U603/T603*100</f>
        <v>99.684479715589802</v>
      </c>
      <c r="AC603" s="393">
        <f>AA603/T603*100</f>
        <v>99.551536725338025</v>
      </c>
      <c r="AD603" s="928" t="e">
        <f>'2 уровень'!#REF!</f>
        <v>#REF!</v>
      </c>
      <c r="AE603" s="947" t="e">
        <f>'2 уровень'!#REF!</f>
        <v>#REF!</v>
      </c>
      <c r="AF603" s="196"/>
      <c r="AG603" s="196"/>
      <c r="AH603" s="905"/>
      <c r="AK603" s="992"/>
      <c r="AO603" s="277"/>
    </row>
    <row r="604" spans="1:199" x14ac:dyDescent="0.25">
      <c r="A604" s="18">
        <v>1</v>
      </c>
      <c r="B604" s="18">
        <v>1</v>
      </c>
      <c r="C604" s="6" t="s">
        <v>100</v>
      </c>
      <c r="D604" s="79"/>
      <c r="E604" s="79"/>
      <c r="F604" s="79"/>
      <c r="G604" s="80"/>
      <c r="H604" s="81"/>
      <c r="I604" s="81"/>
      <c r="J604" s="24"/>
      <c r="K604" s="24"/>
      <c r="L604" s="24"/>
      <c r="M604" s="24"/>
      <c r="N604" s="24"/>
      <c r="O604" s="24"/>
      <c r="P604" s="397">
        <f>P605-P606-P661-P664-P668</f>
        <v>0</v>
      </c>
      <c r="Q604" s="397">
        <f>Q605-Q606-Q661-Q664-Q668</f>
        <v>0</v>
      </c>
      <c r="R604" s="397">
        <f>R605-R606-R661-R664-R668</f>
        <v>0</v>
      </c>
      <c r="S604" s="397">
        <f>S605-S606-S661-S664-S668</f>
        <v>0</v>
      </c>
      <c r="T604" s="397"/>
      <c r="U604" s="397">
        <f t="shared" ref="U604:AA604" si="30">U605-U606-U661-U664-U668</f>
        <v>0</v>
      </c>
      <c r="V604" s="802">
        <f t="shared" si="30"/>
        <v>0</v>
      </c>
      <c r="W604" s="397">
        <f t="shared" si="30"/>
        <v>2.6645352591003757E-15</v>
      </c>
      <c r="X604" s="397">
        <f t="shared" si="30"/>
        <v>0</v>
      </c>
      <c r="Y604" s="397">
        <f t="shared" si="30"/>
        <v>0</v>
      </c>
      <c r="Z604" s="397">
        <f t="shared" si="30"/>
        <v>2.8066438062523957E-13</v>
      </c>
      <c r="AA604" s="397">
        <f t="shared" si="30"/>
        <v>0</v>
      </c>
      <c r="AB604" s="397"/>
      <c r="AC604" s="397"/>
      <c r="AD604" s="936"/>
      <c r="AE604" s="948" t="e">
        <f>AE605-AE606-AE661-AE664-AE668</f>
        <v>#REF!</v>
      </c>
      <c r="AF604" s="196"/>
      <c r="AG604" s="196"/>
      <c r="AH604" s="905"/>
      <c r="AI604" s="59"/>
      <c r="AJ604" s="59"/>
      <c r="AK604" s="277"/>
      <c r="AL604" s="59"/>
      <c r="AM604" s="59"/>
      <c r="AN604" s="59"/>
      <c r="AO604" s="277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  <c r="BA604" s="59"/>
      <c r="BB604" s="59"/>
      <c r="BC604" s="59"/>
      <c r="BD604" s="59"/>
      <c r="BE604" s="59"/>
      <c r="BF604" s="59"/>
      <c r="BG604" s="59"/>
      <c r="BH604" s="59"/>
      <c r="BI604" s="59"/>
      <c r="BJ604" s="59"/>
      <c r="BK604" s="59"/>
      <c r="BL604" s="59"/>
      <c r="BM604" s="59"/>
      <c r="BN604" s="59"/>
      <c r="BO604" s="59"/>
      <c r="BP604" s="59"/>
      <c r="BQ604" s="59"/>
      <c r="BR604" s="59"/>
      <c r="BS604" s="59"/>
      <c r="BT604" s="59"/>
      <c r="BU604" s="59"/>
      <c r="BV604" s="59"/>
      <c r="BW604" s="59"/>
      <c r="BX604" s="59"/>
      <c r="BY604" s="59"/>
      <c r="BZ604" s="59"/>
      <c r="CA604" s="59"/>
      <c r="CB604" s="59"/>
      <c r="CC604" s="59"/>
      <c r="CD604" s="59"/>
      <c r="CE604" s="59"/>
      <c r="CF604" s="59"/>
      <c r="CG604" s="59"/>
      <c r="CH604" s="59"/>
      <c r="CI604" s="59"/>
      <c r="CJ604" s="59"/>
      <c r="CK604" s="59"/>
      <c r="CL604" s="59"/>
      <c r="CM604" s="59"/>
      <c r="CN604" s="59"/>
      <c r="CO604" s="59"/>
      <c r="CP604" s="59"/>
      <c r="CQ604" s="59"/>
      <c r="CR604" s="59"/>
      <c r="CS604" s="59"/>
      <c r="CT604" s="59"/>
      <c r="CU604" s="59"/>
      <c r="CV604" s="59"/>
      <c r="CW604" s="59"/>
      <c r="CX604" s="59"/>
      <c r="CY604" s="59"/>
      <c r="CZ604" s="59"/>
      <c r="DA604" s="59"/>
      <c r="DB604" s="59"/>
      <c r="DC604" s="59"/>
      <c r="DD604" s="59"/>
      <c r="DE604" s="59"/>
      <c r="DF604" s="59"/>
      <c r="DG604" s="59"/>
      <c r="DH604" s="59"/>
      <c r="DI604" s="59"/>
      <c r="DJ604" s="59"/>
      <c r="DK604" s="59"/>
      <c r="DL604" s="59"/>
      <c r="DM604" s="59"/>
      <c r="DN604" s="59"/>
      <c r="DO604" s="59"/>
      <c r="DP604" s="59"/>
      <c r="DQ604" s="59"/>
      <c r="DR604" s="59"/>
      <c r="DS604" s="59"/>
      <c r="DT604" s="59"/>
      <c r="DU604" s="59"/>
      <c r="DV604" s="59"/>
      <c r="DW604" s="59"/>
      <c r="DX604" s="59"/>
      <c r="DY604" s="59"/>
      <c r="DZ604" s="59"/>
      <c r="EA604" s="59"/>
      <c r="EB604" s="59"/>
      <c r="EC604" s="59"/>
      <c r="ED604" s="59"/>
      <c r="EE604" s="59"/>
      <c r="EF604" s="59"/>
      <c r="EG604" s="59"/>
      <c r="EH604" s="59"/>
      <c r="EI604" s="59"/>
      <c r="EJ604" s="59"/>
      <c r="EK604" s="59"/>
      <c r="EL604" s="59"/>
      <c r="EM604" s="59"/>
      <c r="EN604" s="59"/>
      <c r="EO604" s="59"/>
      <c r="EP604" s="59"/>
      <c r="EQ604" s="59"/>
      <c r="ER604" s="59"/>
      <c r="ES604" s="59"/>
      <c r="ET604" s="59"/>
      <c r="EU604" s="59"/>
      <c r="EV604" s="59"/>
      <c r="EW604" s="59"/>
      <c r="EX604" s="59"/>
      <c r="EY604" s="59"/>
      <c r="EZ604" s="59"/>
      <c r="FA604" s="59"/>
      <c r="FB604" s="59"/>
      <c r="FC604" s="59"/>
      <c r="FD604" s="59"/>
      <c r="FE604" s="59"/>
      <c r="FF604" s="59"/>
      <c r="FG604" s="59"/>
      <c r="FH604" s="59"/>
      <c r="FI604" s="59"/>
      <c r="FJ604" s="59"/>
      <c r="FK604" s="59"/>
      <c r="FL604" s="59"/>
      <c r="FM604" s="59"/>
      <c r="FN604" s="59"/>
      <c r="FO604" s="59"/>
      <c r="FP604" s="59"/>
      <c r="FQ604" s="59"/>
      <c r="FR604" s="59"/>
      <c r="FS604" s="59"/>
      <c r="FT604" s="59"/>
      <c r="FU604" s="59"/>
      <c r="FV604" s="59"/>
      <c r="FW604" s="59"/>
      <c r="FX604" s="59"/>
      <c r="FY604" s="59"/>
      <c r="FZ604" s="59"/>
      <c r="GA604" s="59"/>
      <c r="GB604" s="59"/>
      <c r="GC604" s="59"/>
      <c r="GD604" s="59"/>
      <c r="GE604" s="59"/>
      <c r="GF604" s="59"/>
      <c r="GG604" s="59"/>
      <c r="GH604" s="59"/>
      <c r="GI604" s="59"/>
      <c r="GJ604" s="59"/>
      <c r="GK604" s="59"/>
      <c r="GL604" s="59"/>
      <c r="GM604" s="59"/>
      <c r="GN604" s="59"/>
      <c r="GO604" s="59"/>
      <c r="GP604" s="59"/>
      <c r="GQ604" s="59"/>
    </row>
    <row r="605" spans="1:199" s="59" customFormat="1" x14ac:dyDescent="0.25">
      <c r="A605" s="18">
        <v>1</v>
      </c>
      <c r="B605" s="18">
        <v>1</v>
      </c>
      <c r="C605" s="12" t="s">
        <v>92</v>
      </c>
      <c r="D605" s="60">
        <f>'1 уровень'!E2998</f>
        <v>0</v>
      </c>
      <c r="E605" s="60">
        <f>'1 уровень'!F2998</f>
        <v>0</v>
      </c>
      <c r="F605" s="60">
        <f>'1 уровень'!G2998</f>
        <v>0</v>
      </c>
      <c r="G605" s="71">
        <f>'1 уровень'!H2998</f>
        <v>0</v>
      </c>
      <c r="H605" s="72">
        <f>'1 уровень'!I2998</f>
        <v>0</v>
      </c>
      <c r="I605" s="72">
        <f>'1 уровень'!J2998</f>
        <v>0</v>
      </c>
      <c r="J605" s="21">
        <f>'1 уровень'!K2998</f>
        <v>0</v>
      </c>
      <c r="K605" s="21">
        <f>'1 уровень'!L2998</f>
        <v>0</v>
      </c>
      <c r="L605" s="21">
        <f>'1 уровень'!M2998</f>
        <v>0</v>
      </c>
      <c r="M605" s="21">
        <f>'1 уровень'!N2998</f>
        <v>0</v>
      </c>
      <c r="N605" s="21">
        <f>'1 уровень'!O2998</f>
        <v>0</v>
      </c>
      <c r="O605" s="21">
        <f>'1 уровень'!P2998</f>
        <v>0</v>
      </c>
      <c r="P605" s="72">
        <f>'1 уровень'!Q2998</f>
        <v>882777.43077556521</v>
      </c>
      <c r="Q605" s="72">
        <f>'1 уровень'!R2998</f>
        <v>882777.43077556521</v>
      </c>
      <c r="R605" s="72">
        <f>'1 уровень'!S2998</f>
        <v>893511.87210956519</v>
      </c>
      <c r="S605" s="72">
        <f>'1 уровень'!T2998</f>
        <v>893511.87210956519</v>
      </c>
      <c r="T605" s="72">
        <f>'1 уровень'!U2998</f>
        <v>296406.03185865504</v>
      </c>
      <c r="U605" s="72">
        <f>'1 уровень'!V2998</f>
        <v>298015.18616000004</v>
      </c>
      <c r="V605" s="793">
        <f>'1 уровень'!W2998</f>
        <v>0</v>
      </c>
      <c r="W605" s="72">
        <f>'1 уровень'!X2998</f>
        <v>-333.89501000000001</v>
      </c>
      <c r="X605" s="72">
        <f>'1 уровень'!Y2998</f>
        <v>1609.1543013449573</v>
      </c>
      <c r="Y605" s="72">
        <f>'1 уровень'!Z2998</f>
        <v>0</v>
      </c>
      <c r="Z605" s="72">
        <f>'1 уровень'!AA2998</f>
        <v>-4661.3261599999996</v>
      </c>
      <c r="AA605" s="388">
        <f>'1 уровень'!AB2998</f>
        <v>293019.96499000001</v>
      </c>
      <c r="AB605" s="72">
        <f>U605/T605*100</f>
        <v>100.54288851385871</v>
      </c>
      <c r="AC605" s="72">
        <f>AA605/T605*100</f>
        <v>98.857625518812071</v>
      </c>
      <c r="AD605" s="930" t="e">
        <f>'1 уровень'!#REF!</f>
        <v>#REF!</v>
      </c>
      <c r="AE605" s="935" t="e">
        <f>'1 уровень'!#REF!</f>
        <v>#REF!</v>
      </c>
      <c r="AF605" s="196"/>
      <c r="AG605" s="196"/>
      <c r="AH605" s="905"/>
      <c r="AI605" s="18"/>
      <c r="AJ605" s="18"/>
      <c r="AK605" s="992"/>
      <c r="AL605" s="18"/>
      <c r="AM605" s="18"/>
      <c r="AN605" s="18"/>
      <c r="AO605" s="277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</row>
    <row r="606" spans="1:199" s="59" customFormat="1" ht="29.25" x14ac:dyDescent="0.25">
      <c r="A606" s="18">
        <v>1</v>
      </c>
      <c r="B606" s="18">
        <v>1</v>
      </c>
      <c r="C606" s="1960" t="s">
        <v>7</v>
      </c>
      <c r="D606" s="20">
        <f>'1 уровень'!E2999</f>
        <v>5663</v>
      </c>
      <c r="E606" s="20">
        <f>'1 уровень'!F2999</f>
        <v>1887</v>
      </c>
      <c r="F606" s="20">
        <f>'1 уровень'!G2999</f>
        <v>1624</v>
      </c>
      <c r="G606" s="62">
        <f>'1 уровень'!H2999</f>
        <v>86.062533121356651</v>
      </c>
      <c r="H606" s="72">
        <f>'1 уровень'!I2999</f>
        <v>9.709517923362176</v>
      </c>
      <c r="I606" s="72">
        <f>'1 уровень'!J2999</f>
        <v>8.7025862068965516</v>
      </c>
      <c r="J606" s="23">
        <f>'1 уровень'!K2999</f>
        <v>54985</v>
      </c>
      <c r="K606" s="23">
        <f>'1 уровень'!L2999</f>
        <v>18329</v>
      </c>
      <c r="L606" s="23">
        <f>'1 уровень'!M2999</f>
        <v>14133</v>
      </c>
      <c r="M606" s="23">
        <f>'1 уровень'!N2999</f>
        <v>77.10731627475586</v>
      </c>
      <c r="N606" s="23">
        <f>'1 уровень'!O2999</f>
        <v>168</v>
      </c>
      <c r="O606" s="23">
        <f>'1 уровень'!P2999</f>
        <v>252.375</v>
      </c>
      <c r="P606" s="72">
        <f>'1 уровень'!Q2999</f>
        <v>251098.45981</v>
      </c>
      <c r="Q606" s="72">
        <f>'1 уровень'!R2999</f>
        <v>251098.45981</v>
      </c>
      <c r="R606" s="72">
        <f>'1 уровень'!S2999</f>
        <v>261643.54920000001</v>
      </c>
      <c r="S606" s="72">
        <f>'1 уровень'!T2999</f>
        <v>261643.54920000001</v>
      </c>
      <c r="T606" s="72">
        <f>'1 уровень'!U2999</f>
        <v>85808.504481333337</v>
      </c>
      <c r="U606" s="72">
        <f>'1 уровень'!V2999</f>
        <v>85725.033199999991</v>
      </c>
      <c r="V606" s="793">
        <f>'1 уровень'!W2999</f>
        <v>0</v>
      </c>
      <c r="W606" s="72">
        <f>'1 уровень'!X2999</f>
        <v>-332.71701000000002</v>
      </c>
      <c r="X606" s="72">
        <f>'1 уровень'!Y2999</f>
        <v>-83.471281333346269</v>
      </c>
      <c r="Y606" s="72">
        <f>'1 уровень'!Z2999</f>
        <v>0</v>
      </c>
      <c r="Z606" s="72">
        <f>'1 уровень'!AA2999</f>
        <v>-3762.8456299999998</v>
      </c>
      <c r="AA606" s="388">
        <f>'1 уровень'!AB2999</f>
        <v>81629.470560000002</v>
      </c>
      <c r="AB606" s="72">
        <f>U606/T606*100</f>
        <v>99.90272376632376</v>
      </c>
      <c r="AC606" s="72">
        <f>AA606/T606*100</f>
        <v>95.129813826038145</v>
      </c>
      <c r="AD606" s="924" t="e">
        <f>'1 уровень'!#REF!</f>
        <v>#REF!</v>
      </c>
      <c r="AE606" s="935" t="e">
        <f>'1 уровень'!#REF!</f>
        <v>#REF!</v>
      </c>
      <c r="AF606" s="196"/>
      <c r="AG606" s="196"/>
      <c r="AH606" s="905"/>
      <c r="AK606" s="277"/>
      <c r="AO606" s="277"/>
    </row>
    <row r="607" spans="1:199" ht="15.75" x14ac:dyDescent="0.25">
      <c r="A607" s="18">
        <v>1</v>
      </c>
      <c r="B607" s="18">
        <v>1</v>
      </c>
      <c r="C607" s="564" t="s">
        <v>325</v>
      </c>
      <c r="D607" s="27">
        <f>'1 уровень'!E3000</f>
        <v>0</v>
      </c>
      <c r="E607" s="27">
        <f>'1 уровень'!F3000</f>
        <v>0</v>
      </c>
      <c r="F607" s="27">
        <f>'1 уровень'!G3000</f>
        <v>0</v>
      </c>
      <c r="G607" s="64">
        <f>'1 уровень'!H3000</f>
        <v>0</v>
      </c>
      <c r="H607" s="78">
        <f>'1 уровень'!I3000</f>
        <v>0</v>
      </c>
      <c r="I607" s="78">
        <f>'1 уровень'!J3000</f>
        <v>0</v>
      </c>
      <c r="J607" s="73">
        <f>'1 уровень'!K3000</f>
        <v>0</v>
      </c>
      <c r="K607" s="73">
        <f>'1 уровень'!L3000</f>
        <v>0</v>
      </c>
      <c r="L607" s="73">
        <f>'1 уровень'!M3000</f>
        <v>0</v>
      </c>
      <c r="M607" s="73">
        <f>'1 уровень'!N3000</f>
        <v>0</v>
      </c>
      <c r="N607" s="73">
        <f>'1 уровень'!O3000</f>
        <v>0</v>
      </c>
      <c r="O607" s="73">
        <f>'1 уровень'!P3000</f>
        <v>0</v>
      </c>
      <c r="P607" s="72">
        <f>'1 уровень'!Q3000</f>
        <v>212752.47761999999</v>
      </c>
      <c r="Q607" s="72">
        <f>'1 уровень'!R3000</f>
        <v>212752.47761999999</v>
      </c>
      <c r="R607" s="72">
        <f>'1 уровень'!S3000</f>
        <v>211868.98923000004</v>
      </c>
      <c r="S607" s="72">
        <f>'1 уровень'!T3000</f>
        <v>211868.98923000004</v>
      </c>
      <c r="T607" s="72">
        <f>'1 уровень'!U3000</f>
        <v>70740.794861999995</v>
      </c>
      <c r="U607" s="72">
        <f>'1 уровень'!V3000</f>
        <v>67306.29614000002</v>
      </c>
      <c r="V607" s="793">
        <f>'1 уровень'!W3000</f>
        <v>0</v>
      </c>
      <c r="W607" s="72">
        <f>'1 уровень'!X3000</f>
        <v>-1.1779999999999999</v>
      </c>
      <c r="X607" s="72">
        <f>'1 уровень'!Y3000</f>
        <v>-3434.4987219999748</v>
      </c>
      <c r="Y607" s="72">
        <f>'1 уровень'!Z3000</f>
        <v>0</v>
      </c>
      <c r="Z607" s="72">
        <f>'1 уровень'!AA3000</f>
        <v>-15.771889999999999</v>
      </c>
      <c r="AA607" s="388">
        <f>'1 уровень'!AB3000</f>
        <v>67289.346250000017</v>
      </c>
      <c r="AB607" s="72">
        <f>U607/T607*100</f>
        <v>95.144953165001979</v>
      </c>
      <c r="AC607" s="72">
        <f>AA607/T607*100</f>
        <v>95.120992605846439</v>
      </c>
      <c r="AD607" s="928" t="e">
        <f>'1 уровень'!#REF!</f>
        <v>#REF!</v>
      </c>
      <c r="AE607" s="935" t="e">
        <f>'1 уровень'!#REF!</f>
        <v>#REF!</v>
      </c>
      <c r="AF607" s="196"/>
      <c r="AG607" s="196"/>
      <c r="AH607" s="905"/>
      <c r="AI607" s="59"/>
      <c r="AJ607" s="59"/>
      <c r="AK607" s="277"/>
      <c r="AL607" s="59"/>
      <c r="AM607" s="59"/>
      <c r="AN607" s="59"/>
      <c r="AO607" s="277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  <c r="BA607" s="59"/>
      <c r="BB607" s="59"/>
      <c r="BC607" s="59"/>
      <c r="BD607" s="59"/>
      <c r="BE607" s="59"/>
      <c r="BF607" s="59"/>
      <c r="BG607" s="59"/>
      <c r="BH607" s="59"/>
      <c r="BI607" s="59"/>
      <c r="BJ607" s="59"/>
      <c r="BK607" s="59"/>
      <c r="BL607" s="59"/>
      <c r="BM607" s="59"/>
      <c r="BN607" s="59"/>
      <c r="BO607" s="59"/>
      <c r="BP607" s="59"/>
      <c r="BQ607" s="59"/>
      <c r="BR607" s="59"/>
      <c r="BS607" s="59"/>
      <c r="BT607" s="59"/>
      <c r="BU607" s="59"/>
      <c r="BV607" s="59"/>
      <c r="BW607" s="59"/>
      <c r="BX607" s="59"/>
      <c r="BY607" s="59"/>
      <c r="BZ607" s="59"/>
      <c r="CA607" s="59"/>
      <c r="CB607" s="59"/>
      <c r="CC607" s="59"/>
      <c r="CD607" s="59"/>
      <c r="CE607" s="59"/>
      <c r="CF607" s="59"/>
      <c r="CG607" s="59"/>
      <c r="CH607" s="59"/>
      <c r="CI607" s="59"/>
      <c r="CJ607" s="59"/>
      <c r="CK607" s="59"/>
      <c r="CL607" s="59"/>
      <c r="CM607" s="59"/>
      <c r="CN607" s="59"/>
      <c r="CO607" s="59"/>
      <c r="CP607" s="59"/>
      <c r="CQ607" s="59"/>
      <c r="CR607" s="59"/>
      <c r="CS607" s="59"/>
      <c r="CT607" s="59"/>
      <c r="CU607" s="59"/>
      <c r="CV607" s="59"/>
      <c r="CW607" s="59"/>
      <c r="CX607" s="59"/>
      <c r="CY607" s="59"/>
      <c r="CZ607" s="59"/>
      <c r="DA607" s="59"/>
      <c r="DB607" s="59"/>
      <c r="DC607" s="59"/>
      <c r="DD607" s="59"/>
      <c r="DE607" s="59"/>
      <c r="DF607" s="59"/>
      <c r="DG607" s="59"/>
      <c r="DH607" s="59"/>
      <c r="DI607" s="59"/>
      <c r="DJ607" s="59"/>
      <c r="DK607" s="59"/>
      <c r="DL607" s="59"/>
      <c r="DM607" s="59"/>
      <c r="DN607" s="59"/>
      <c r="DO607" s="59"/>
      <c r="DP607" s="59"/>
      <c r="DQ607" s="59"/>
      <c r="DR607" s="59"/>
      <c r="DS607" s="59"/>
      <c r="DT607" s="59"/>
      <c r="DU607" s="59"/>
      <c r="DV607" s="59"/>
      <c r="DW607" s="59"/>
      <c r="DX607" s="59"/>
      <c r="DY607" s="59"/>
      <c r="DZ607" s="59"/>
      <c r="EA607" s="59"/>
      <c r="EB607" s="59"/>
      <c r="EC607" s="59"/>
      <c r="ED607" s="59"/>
      <c r="EE607" s="59"/>
      <c r="EF607" s="59"/>
      <c r="EG607" s="59"/>
      <c r="EH607" s="59"/>
      <c r="EI607" s="59"/>
      <c r="EJ607" s="59"/>
      <c r="EK607" s="59"/>
      <c r="EL607" s="59"/>
      <c r="EM607" s="59"/>
      <c r="EN607" s="59"/>
      <c r="EO607" s="59"/>
      <c r="EP607" s="59"/>
      <c r="EQ607" s="59"/>
      <c r="ER607" s="59"/>
      <c r="ES607" s="59"/>
      <c r="ET607" s="59"/>
      <c r="EU607" s="59"/>
      <c r="EV607" s="59"/>
      <c r="EW607" s="59"/>
      <c r="EX607" s="59"/>
      <c r="EY607" s="59"/>
      <c r="EZ607" s="59"/>
      <c r="FA607" s="59"/>
      <c r="FB607" s="59"/>
      <c r="FC607" s="59"/>
      <c r="FD607" s="59"/>
      <c r="FE607" s="59"/>
      <c r="FF607" s="59"/>
      <c r="FG607" s="59"/>
      <c r="FH607" s="59"/>
      <c r="FI607" s="59"/>
      <c r="FJ607" s="59"/>
      <c r="FK607" s="59"/>
      <c r="FL607" s="59"/>
      <c r="FM607" s="59"/>
      <c r="FN607" s="59"/>
      <c r="FO607" s="59"/>
      <c r="FP607" s="59"/>
      <c r="FQ607" s="59"/>
      <c r="FR607" s="59"/>
      <c r="FS607" s="59"/>
      <c r="FT607" s="59"/>
      <c r="FU607" s="59"/>
      <c r="FV607" s="59"/>
      <c r="FW607" s="59"/>
      <c r="FX607" s="59"/>
      <c r="FY607" s="59"/>
      <c r="FZ607" s="59"/>
      <c r="GA607" s="59"/>
      <c r="GB607" s="59"/>
      <c r="GC607" s="59"/>
      <c r="GD607" s="59"/>
      <c r="GE607" s="59"/>
      <c r="GF607" s="59"/>
      <c r="GG607" s="59"/>
      <c r="GH607" s="59"/>
      <c r="GI607" s="59"/>
      <c r="GJ607" s="59"/>
      <c r="GK607" s="59"/>
      <c r="GL607" s="59"/>
      <c r="GM607" s="59"/>
      <c r="GN607" s="59"/>
      <c r="GO607" s="59"/>
      <c r="GP607" s="59"/>
      <c r="GQ607" s="59"/>
    </row>
    <row r="608" spans="1:199" ht="15.75" x14ac:dyDescent="0.25">
      <c r="B608" s="18">
        <v>1</v>
      </c>
      <c r="C608" s="564" t="s">
        <v>289</v>
      </c>
      <c r="D608" s="27">
        <f>'1 уровень'!E3001</f>
        <v>0</v>
      </c>
      <c r="E608" s="27">
        <f>'1 уровень'!F3001</f>
        <v>0</v>
      </c>
      <c r="F608" s="27">
        <f>'1 уровень'!G3001</f>
        <v>0</v>
      </c>
      <c r="G608" s="64">
        <f>'1 уровень'!H3001</f>
        <v>0</v>
      </c>
      <c r="H608" s="78">
        <f>'1 уровень'!I3001</f>
        <v>0</v>
      </c>
      <c r="I608" s="78">
        <f>'1 уровень'!J3001</f>
        <v>0</v>
      </c>
      <c r="J608" s="73">
        <f>'1 уровень'!K3001</f>
        <v>0</v>
      </c>
      <c r="K608" s="73">
        <f>'1 уровень'!L3001</f>
        <v>0</v>
      </c>
      <c r="L608" s="73">
        <f>'1 уровень'!M3001</f>
        <v>0</v>
      </c>
      <c r="M608" s="73">
        <f>'1 уровень'!N3001</f>
        <v>0</v>
      </c>
      <c r="N608" s="73">
        <f>'1 уровень'!O3001</f>
        <v>0</v>
      </c>
      <c r="O608" s="73">
        <f>'1 уровень'!P3001</f>
        <v>0</v>
      </c>
      <c r="P608" s="72">
        <f>'1 уровень'!Q3001</f>
        <v>46043.506236000008</v>
      </c>
      <c r="Q608" s="72">
        <f>'1 уровень'!R3001</f>
        <v>46043.506236000008</v>
      </c>
      <c r="R608" s="72">
        <f>'1 уровень'!S3001</f>
        <v>47392.380350000007</v>
      </c>
      <c r="S608" s="72">
        <f>'1 уровень'!T3001</f>
        <v>47392.380350000007</v>
      </c>
      <c r="T608" s="72">
        <f>'1 уровень'!U3001</f>
        <v>15617.610234800002</v>
      </c>
      <c r="U608" s="72">
        <f>'1 уровень'!V3001</f>
        <v>15617.61022</v>
      </c>
      <c r="V608" s="793">
        <f>'1 уровень'!W3001</f>
        <v>0</v>
      </c>
      <c r="W608" s="72">
        <f>'1 уровень'!X3001</f>
        <v>0</v>
      </c>
      <c r="X608" s="72">
        <f>'1 уровень'!Y3001</f>
        <v>-1.4800001736148261E-5</v>
      </c>
      <c r="Y608" s="72">
        <f>'1 уровень'!Z3001</f>
        <v>0</v>
      </c>
      <c r="Z608" s="72">
        <f>'1 уровень'!AA3001</f>
        <v>0</v>
      </c>
      <c r="AA608" s="388">
        <f>'1 уровень'!AB3001</f>
        <v>15617.61022</v>
      </c>
      <c r="AB608" s="72">
        <f>U608/T608*100</f>
        <v>99.999999905235171</v>
      </c>
      <c r="AC608" s="72">
        <f>AA608/T608*100</f>
        <v>99.999999905235171</v>
      </c>
      <c r="AD608" s="928" t="e">
        <f>'1 уровень'!#REF!</f>
        <v>#REF!</v>
      </c>
      <c r="AE608" s="935" t="e">
        <f>'1 уровень'!#REF!</f>
        <v>#REF!</v>
      </c>
      <c r="AF608" s="196"/>
      <c r="AG608" s="196"/>
      <c r="AH608" s="905"/>
      <c r="AI608" s="59"/>
      <c r="AJ608" s="59"/>
      <c r="AK608" s="277"/>
      <c r="AL608" s="59"/>
      <c r="AM608" s="59"/>
      <c r="AN608" s="59"/>
      <c r="AO608" s="277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  <c r="BA608" s="59"/>
      <c r="BB608" s="59"/>
      <c r="BC608" s="59"/>
      <c r="BD608" s="59"/>
      <c r="BE608" s="59"/>
      <c r="BF608" s="59"/>
      <c r="BG608" s="59"/>
      <c r="BH608" s="59"/>
      <c r="BI608" s="59"/>
      <c r="BJ608" s="59"/>
      <c r="BK608" s="59"/>
      <c r="BL608" s="59"/>
      <c r="BM608" s="59"/>
      <c r="BN608" s="59"/>
      <c r="BO608" s="59"/>
      <c r="BP608" s="59"/>
      <c r="BQ608" s="59"/>
      <c r="BR608" s="59"/>
      <c r="BS608" s="59"/>
      <c r="BT608" s="59"/>
      <c r="BU608" s="59"/>
      <c r="BV608" s="59"/>
      <c r="BW608" s="59"/>
      <c r="BX608" s="59"/>
      <c r="BY608" s="59"/>
      <c r="BZ608" s="59"/>
      <c r="CA608" s="59"/>
      <c r="CB608" s="59"/>
      <c r="CC608" s="59"/>
      <c r="CD608" s="59"/>
      <c r="CE608" s="59"/>
      <c r="CF608" s="59"/>
      <c r="CG608" s="59"/>
      <c r="CH608" s="59"/>
      <c r="CI608" s="59"/>
      <c r="CJ608" s="59"/>
      <c r="CK608" s="59"/>
      <c r="CL608" s="59"/>
      <c r="CM608" s="59"/>
      <c r="CN608" s="59"/>
      <c r="CO608" s="59"/>
      <c r="CP608" s="59"/>
      <c r="CQ608" s="59"/>
      <c r="CR608" s="59"/>
      <c r="CS608" s="59"/>
      <c r="CT608" s="59"/>
      <c r="CU608" s="59"/>
      <c r="CV608" s="59"/>
      <c r="CW608" s="59"/>
      <c r="CX608" s="59"/>
      <c r="CY608" s="59"/>
      <c r="CZ608" s="59"/>
      <c r="DA608" s="59"/>
      <c r="DB608" s="59"/>
      <c r="DC608" s="59"/>
      <c r="DD608" s="59"/>
      <c r="DE608" s="59"/>
      <c r="DF608" s="59"/>
      <c r="DG608" s="59"/>
      <c r="DH608" s="59"/>
      <c r="DI608" s="59"/>
      <c r="DJ608" s="59"/>
      <c r="DK608" s="59"/>
      <c r="DL608" s="59"/>
      <c r="DM608" s="59"/>
      <c r="DN608" s="59"/>
      <c r="DO608" s="59"/>
      <c r="DP608" s="59"/>
      <c r="DQ608" s="59"/>
      <c r="DR608" s="59"/>
      <c r="DS608" s="59"/>
      <c r="DT608" s="59"/>
      <c r="DU608" s="59"/>
      <c r="DV608" s="59"/>
      <c r="DW608" s="59"/>
      <c r="DX608" s="59"/>
      <c r="DY608" s="59"/>
      <c r="DZ608" s="59"/>
      <c r="EA608" s="59"/>
      <c r="EB608" s="59"/>
      <c r="EC608" s="59"/>
      <c r="ED608" s="59"/>
      <c r="EE608" s="59"/>
      <c r="EF608" s="59"/>
      <c r="EG608" s="59"/>
      <c r="EH608" s="59"/>
      <c r="EI608" s="59"/>
      <c r="EJ608" s="59"/>
      <c r="EK608" s="59"/>
      <c r="EL608" s="59"/>
      <c r="EM608" s="59"/>
      <c r="EN608" s="59"/>
      <c r="EO608" s="59"/>
      <c r="EP608" s="59"/>
      <c r="EQ608" s="59"/>
      <c r="ER608" s="59"/>
      <c r="ES608" s="59"/>
      <c r="ET608" s="59"/>
      <c r="EU608" s="59"/>
      <c r="EV608" s="59"/>
      <c r="EW608" s="59"/>
      <c r="EX608" s="59"/>
      <c r="EY608" s="59"/>
      <c r="EZ608" s="59"/>
      <c r="FA608" s="59"/>
      <c r="FB608" s="59"/>
      <c r="FC608" s="59"/>
      <c r="FD608" s="59"/>
      <c r="FE608" s="59"/>
      <c r="FF608" s="59"/>
      <c r="FG608" s="59"/>
      <c r="FH608" s="59"/>
      <c r="FI608" s="59"/>
      <c r="FJ608" s="59"/>
      <c r="FK608" s="59"/>
      <c r="FL608" s="59"/>
      <c r="FM608" s="59"/>
      <c r="FN608" s="59"/>
      <c r="FO608" s="59"/>
      <c r="FP608" s="59"/>
      <c r="FQ608" s="59"/>
      <c r="FR608" s="59"/>
      <c r="FS608" s="59"/>
      <c r="FT608" s="59"/>
      <c r="FU608" s="59"/>
      <c r="FV608" s="59"/>
      <c r="FW608" s="59"/>
      <c r="FX608" s="59"/>
      <c r="FY608" s="59"/>
      <c r="FZ608" s="59"/>
      <c r="GA608" s="59"/>
      <c r="GB608" s="59"/>
      <c r="GC608" s="59"/>
      <c r="GD608" s="59"/>
      <c r="GE608" s="59"/>
      <c r="GF608" s="59"/>
      <c r="GG608" s="59"/>
      <c r="GH608" s="59"/>
      <c r="GI608" s="59"/>
      <c r="GJ608" s="59"/>
      <c r="GK608" s="59"/>
      <c r="GL608" s="59"/>
      <c r="GM608" s="59"/>
      <c r="GN608" s="59"/>
      <c r="GO608" s="59"/>
      <c r="GP608" s="59"/>
      <c r="GQ608" s="59"/>
    </row>
    <row r="609" spans="2:199" ht="29.25" x14ac:dyDescent="0.25">
      <c r="B609" s="18">
        <v>1</v>
      </c>
      <c r="C609" s="292" t="s">
        <v>271</v>
      </c>
      <c r="D609" s="27">
        <f>'1 уровень'!E3002</f>
        <v>91370</v>
      </c>
      <c r="E609" s="27">
        <f>'1 уровень'!F3002</f>
        <v>30457</v>
      </c>
      <c r="F609" s="27">
        <f>'1 уровень'!G3002</f>
        <v>25089</v>
      </c>
      <c r="G609" s="64">
        <f>'1 уровень'!H3002</f>
        <v>82.375151853432698</v>
      </c>
      <c r="H609" s="78">
        <f>'1 уровень'!I3002</f>
        <v>0</v>
      </c>
      <c r="I609" s="78">
        <f>'1 уровень'!J3002</f>
        <v>0</v>
      </c>
      <c r="J609" s="73">
        <f>'1 уровень'!K3002</f>
        <v>0</v>
      </c>
      <c r="K609" s="73">
        <f>'1 уровень'!L3002</f>
        <v>0</v>
      </c>
      <c r="L609" s="73">
        <f>'1 уровень'!M3002</f>
        <v>0</v>
      </c>
      <c r="M609" s="73">
        <f>'1 уровень'!N3002</f>
        <v>0</v>
      </c>
      <c r="N609" s="73">
        <f>'1 уровень'!O3002</f>
        <v>0</v>
      </c>
      <c r="O609" s="73">
        <f>'1 уровень'!P3002</f>
        <v>0</v>
      </c>
      <c r="P609" s="72">
        <f>'1 уровень'!Q3002</f>
        <v>0</v>
      </c>
      <c r="Q609" s="72">
        <f>'1 уровень'!R3002</f>
        <v>0</v>
      </c>
      <c r="R609" s="72">
        <f>'1 уровень'!S3002</f>
        <v>0</v>
      </c>
      <c r="S609" s="72">
        <f>'1 уровень'!T3002</f>
        <v>0</v>
      </c>
      <c r="T609" s="72">
        <f>'1 уровень'!U3002</f>
        <v>0</v>
      </c>
      <c r="U609" s="72">
        <f>'1 уровень'!V3002</f>
        <v>0</v>
      </c>
      <c r="V609" s="793">
        <f>'1 уровень'!W3002</f>
        <v>0</v>
      </c>
      <c r="W609" s="72">
        <f>'1 уровень'!X3002</f>
        <v>0</v>
      </c>
      <c r="X609" s="72">
        <f>'1 уровень'!Y3002</f>
        <v>0</v>
      </c>
      <c r="Y609" s="72">
        <f>'1 уровень'!Z3002</f>
        <v>0</v>
      </c>
      <c r="Z609" s="72">
        <f>'1 уровень'!AA3002</f>
        <v>0</v>
      </c>
      <c r="AA609" s="388">
        <f>'1 уровень'!AB3002</f>
        <v>0</v>
      </c>
      <c r="AB609" s="72"/>
      <c r="AC609" s="72"/>
      <c r="AD609" s="928" t="e">
        <f>'1 уровень'!#REF!</f>
        <v>#REF!</v>
      </c>
      <c r="AE609" s="935" t="e">
        <f>'1 уровень'!#REF!</f>
        <v>#REF!</v>
      </c>
      <c r="AF609" s="196"/>
      <c r="AG609" s="196"/>
      <c r="AH609" s="905"/>
      <c r="AI609" s="59"/>
      <c r="AJ609" s="59"/>
      <c r="AK609" s="277"/>
      <c r="AL609" s="59"/>
      <c r="AM609" s="59"/>
      <c r="AN609" s="59"/>
      <c r="AO609" s="277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  <c r="BA609" s="59"/>
      <c r="BB609" s="59"/>
      <c r="BC609" s="59"/>
      <c r="BD609" s="59"/>
      <c r="BE609" s="59"/>
      <c r="BF609" s="59"/>
      <c r="BG609" s="59"/>
      <c r="BH609" s="59"/>
      <c r="BI609" s="59"/>
      <c r="BJ609" s="59"/>
      <c r="BK609" s="59"/>
      <c r="BL609" s="59"/>
      <c r="BM609" s="59"/>
      <c r="BN609" s="59"/>
      <c r="BO609" s="59"/>
      <c r="BP609" s="59"/>
      <c r="BQ609" s="59"/>
      <c r="BR609" s="59"/>
      <c r="BS609" s="59"/>
      <c r="BT609" s="59"/>
      <c r="BU609" s="59"/>
      <c r="BV609" s="59"/>
      <c r="BW609" s="59"/>
      <c r="BX609" s="59"/>
      <c r="BY609" s="59"/>
      <c r="BZ609" s="59"/>
      <c r="CA609" s="59"/>
      <c r="CB609" s="59"/>
      <c r="CC609" s="59"/>
      <c r="CD609" s="59"/>
      <c r="CE609" s="59"/>
      <c r="CF609" s="59"/>
      <c r="CG609" s="59"/>
      <c r="CH609" s="59"/>
      <c r="CI609" s="59"/>
      <c r="CJ609" s="59"/>
      <c r="CK609" s="59"/>
      <c r="CL609" s="59"/>
      <c r="CM609" s="59"/>
      <c r="CN609" s="59"/>
      <c r="CO609" s="59"/>
      <c r="CP609" s="59"/>
      <c r="CQ609" s="59"/>
      <c r="CR609" s="59"/>
      <c r="CS609" s="59"/>
      <c r="CT609" s="59"/>
      <c r="CU609" s="59"/>
      <c r="CV609" s="59"/>
      <c r="CW609" s="59"/>
      <c r="CX609" s="59"/>
      <c r="CY609" s="59"/>
      <c r="CZ609" s="59"/>
      <c r="DA609" s="59"/>
      <c r="DB609" s="59"/>
      <c r="DC609" s="59"/>
      <c r="DD609" s="59"/>
      <c r="DE609" s="59"/>
      <c r="DF609" s="59"/>
      <c r="DG609" s="59"/>
      <c r="DH609" s="59"/>
      <c r="DI609" s="59"/>
      <c r="DJ609" s="59"/>
      <c r="DK609" s="59"/>
      <c r="DL609" s="59"/>
      <c r="DM609" s="59"/>
      <c r="DN609" s="59"/>
      <c r="DO609" s="59"/>
      <c r="DP609" s="59"/>
      <c r="DQ609" s="59"/>
      <c r="DR609" s="59"/>
      <c r="DS609" s="59"/>
      <c r="DT609" s="59"/>
      <c r="DU609" s="59"/>
      <c r="DV609" s="59"/>
      <c r="DW609" s="59"/>
      <c r="DX609" s="59"/>
      <c r="DY609" s="59"/>
      <c r="DZ609" s="59"/>
      <c r="EA609" s="59"/>
      <c r="EB609" s="59"/>
      <c r="EC609" s="59"/>
      <c r="ED609" s="59"/>
      <c r="EE609" s="59"/>
      <c r="EF609" s="59"/>
      <c r="EG609" s="59"/>
      <c r="EH609" s="59"/>
      <c r="EI609" s="59"/>
      <c r="EJ609" s="59"/>
      <c r="EK609" s="59"/>
      <c r="EL609" s="59"/>
      <c r="EM609" s="59"/>
      <c r="EN609" s="59"/>
      <c r="EO609" s="59"/>
      <c r="EP609" s="59"/>
      <c r="EQ609" s="59"/>
      <c r="ER609" s="59"/>
      <c r="ES609" s="59"/>
      <c r="ET609" s="59"/>
      <c r="EU609" s="59"/>
      <c r="EV609" s="59"/>
      <c r="EW609" s="59"/>
      <c r="EX609" s="59"/>
      <c r="EY609" s="59"/>
      <c r="EZ609" s="59"/>
      <c r="FA609" s="59"/>
      <c r="FB609" s="59"/>
      <c r="FC609" s="59"/>
      <c r="FD609" s="59"/>
      <c r="FE609" s="59"/>
      <c r="FF609" s="59"/>
      <c r="FG609" s="59"/>
      <c r="FH609" s="59"/>
      <c r="FI609" s="59"/>
      <c r="FJ609" s="59"/>
      <c r="FK609" s="59"/>
      <c r="FL609" s="59"/>
      <c r="FM609" s="59"/>
      <c r="FN609" s="59"/>
      <c r="FO609" s="59"/>
      <c r="FP609" s="59"/>
      <c r="FQ609" s="59"/>
      <c r="FR609" s="59"/>
      <c r="FS609" s="59"/>
      <c r="FT609" s="59"/>
      <c r="FU609" s="59"/>
      <c r="FV609" s="59"/>
      <c r="FW609" s="59"/>
      <c r="FX609" s="59"/>
      <c r="FY609" s="59"/>
      <c r="FZ609" s="59"/>
      <c r="GA609" s="59"/>
      <c r="GB609" s="59"/>
      <c r="GC609" s="59"/>
      <c r="GD609" s="59"/>
      <c r="GE609" s="59"/>
      <c r="GF609" s="59"/>
      <c r="GG609" s="59"/>
      <c r="GH609" s="59"/>
      <c r="GI609" s="59"/>
      <c r="GJ609" s="59"/>
      <c r="GK609" s="59"/>
      <c r="GL609" s="59"/>
      <c r="GM609" s="59"/>
      <c r="GN609" s="59"/>
      <c r="GO609" s="59"/>
      <c r="GP609" s="59"/>
      <c r="GQ609" s="59"/>
    </row>
    <row r="610" spans="2:199" ht="30" x14ac:dyDescent="0.25">
      <c r="B610" s="18">
        <v>1</v>
      </c>
      <c r="C610" s="558" t="s">
        <v>193</v>
      </c>
      <c r="D610" s="27">
        <f>'1 уровень'!E3003</f>
        <v>0</v>
      </c>
      <c r="E610" s="27">
        <f>'1 уровень'!F3003</f>
        <v>0</v>
      </c>
      <c r="F610" s="27">
        <f>'1 уровень'!G3003</f>
        <v>0</v>
      </c>
      <c r="G610" s="64">
        <f>'1 уровень'!H3003</f>
        <v>0</v>
      </c>
      <c r="H610" s="78">
        <f>'1 уровень'!I3003</f>
        <v>0</v>
      </c>
      <c r="I610" s="78">
        <f>'1 уровень'!J3003</f>
        <v>0</v>
      </c>
      <c r="J610" s="73">
        <f>'1 уровень'!K3003</f>
        <v>0</v>
      </c>
      <c r="K610" s="73">
        <f>'1 уровень'!L3003</f>
        <v>0</v>
      </c>
      <c r="L610" s="73">
        <f>'1 уровень'!M3003</f>
        <v>0</v>
      </c>
      <c r="M610" s="73">
        <f>'1 уровень'!N3003</f>
        <v>0</v>
      </c>
      <c r="N610" s="73">
        <f>'1 уровень'!O3003</f>
        <v>0</v>
      </c>
      <c r="O610" s="73">
        <f>'1 уровень'!P3003</f>
        <v>0</v>
      </c>
      <c r="P610" s="72">
        <f>'1 уровень'!Q3003</f>
        <v>0</v>
      </c>
      <c r="Q610" s="72">
        <f>'1 уровень'!R3003</f>
        <v>0</v>
      </c>
      <c r="R610" s="72">
        <f>'1 уровень'!S3003</f>
        <v>0</v>
      </c>
      <c r="S610" s="72">
        <f>'1 уровень'!T3003</f>
        <v>0</v>
      </c>
      <c r="T610" s="72">
        <f>'1 уровень'!U3003</f>
        <v>0</v>
      </c>
      <c r="U610" s="72">
        <f>'1 уровень'!V3003</f>
        <v>0</v>
      </c>
      <c r="V610" s="793">
        <f>'1 уровень'!W3003</f>
        <v>0</v>
      </c>
      <c r="W610" s="72">
        <f>'1 уровень'!X3003</f>
        <v>0</v>
      </c>
      <c r="X610" s="72">
        <f>'1 уровень'!Y3003</f>
        <v>0</v>
      </c>
      <c r="Y610" s="72">
        <f>'1 уровень'!Z3003</f>
        <v>0</v>
      </c>
      <c r="Z610" s="72">
        <f>'1 уровень'!AA3003</f>
        <v>0</v>
      </c>
      <c r="AA610" s="388">
        <f>'1 уровень'!AB3003</f>
        <v>0</v>
      </c>
      <c r="AB610" s="72"/>
      <c r="AC610" s="72"/>
      <c r="AD610" s="928" t="e">
        <f>'1 уровень'!#REF!</f>
        <v>#REF!</v>
      </c>
      <c r="AE610" s="935" t="e">
        <f>'1 уровень'!#REF!</f>
        <v>#REF!</v>
      </c>
      <c r="AF610" s="196"/>
      <c r="AG610" s="196"/>
      <c r="AH610" s="905"/>
      <c r="AI610" s="59"/>
      <c r="AJ610" s="59"/>
      <c r="AK610" s="277"/>
      <c r="AL610" s="59"/>
      <c r="AM610" s="59"/>
      <c r="AN610" s="59"/>
      <c r="AO610" s="277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  <c r="BA610" s="59"/>
      <c r="BB610" s="59"/>
      <c r="BC610" s="59"/>
      <c r="BD610" s="59"/>
      <c r="BE610" s="59"/>
      <c r="BF610" s="59"/>
      <c r="BG610" s="59"/>
      <c r="BH610" s="59"/>
      <c r="BI610" s="59"/>
      <c r="BJ610" s="59"/>
      <c r="BK610" s="59"/>
      <c r="BL610" s="59"/>
      <c r="BM610" s="59"/>
      <c r="BN610" s="59"/>
      <c r="BO610" s="59"/>
      <c r="BP610" s="59"/>
      <c r="BQ610" s="59"/>
      <c r="BR610" s="59"/>
      <c r="BS610" s="59"/>
      <c r="BT610" s="59"/>
      <c r="BU610" s="59"/>
      <c r="BV610" s="59"/>
      <c r="BW610" s="59"/>
      <c r="BX610" s="59"/>
      <c r="BY610" s="59"/>
      <c r="BZ610" s="59"/>
      <c r="CA610" s="59"/>
      <c r="CB610" s="59"/>
      <c r="CC610" s="59"/>
      <c r="CD610" s="59"/>
      <c r="CE610" s="59"/>
      <c r="CF610" s="59"/>
      <c r="CG610" s="59"/>
      <c r="CH610" s="59"/>
      <c r="CI610" s="59"/>
      <c r="CJ610" s="59"/>
      <c r="CK610" s="59"/>
      <c r="CL610" s="59"/>
      <c r="CM610" s="59"/>
      <c r="CN610" s="59"/>
      <c r="CO610" s="59"/>
      <c r="CP610" s="59"/>
      <c r="CQ610" s="59"/>
      <c r="CR610" s="59"/>
      <c r="CS610" s="59"/>
      <c r="CT610" s="59"/>
      <c r="CU610" s="59"/>
      <c r="CV610" s="59"/>
      <c r="CW610" s="59"/>
      <c r="CX610" s="59"/>
      <c r="CY610" s="59"/>
      <c r="CZ610" s="59"/>
      <c r="DA610" s="59"/>
      <c r="DB610" s="59"/>
      <c r="DC610" s="59"/>
      <c r="DD610" s="59"/>
      <c r="DE610" s="59"/>
      <c r="DF610" s="59"/>
      <c r="DG610" s="59"/>
      <c r="DH610" s="59"/>
      <c r="DI610" s="59"/>
      <c r="DJ610" s="59"/>
      <c r="DK610" s="59"/>
      <c r="DL610" s="59"/>
      <c r="DM610" s="59"/>
      <c r="DN610" s="59"/>
      <c r="DO610" s="59"/>
      <c r="DP610" s="59"/>
      <c r="DQ610" s="59"/>
      <c r="DR610" s="59"/>
      <c r="DS610" s="59"/>
      <c r="DT610" s="59"/>
      <c r="DU610" s="59"/>
      <c r="DV610" s="59"/>
      <c r="DW610" s="59"/>
      <c r="DX610" s="59"/>
      <c r="DY610" s="59"/>
      <c r="DZ610" s="59"/>
      <c r="EA610" s="59"/>
      <c r="EB610" s="59"/>
      <c r="EC610" s="59"/>
      <c r="ED610" s="59"/>
      <c r="EE610" s="59"/>
      <c r="EF610" s="59"/>
      <c r="EG610" s="59"/>
      <c r="EH610" s="59"/>
      <c r="EI610" s="59"/>
      <c r="EJ610" s="59"/>
      <c r="EK610" s="59"/>
      <c r="EL610" s="59"/>
      <c r="EM610" s="59"/>
      <c r="EN610" s="59"/>
      <c r="EO610" s="59"/>
      <c r="EP610" s="59"/>
      <c r="EQ610" s="59"/>
      <c r="ER610" s="59"/>
      <c r="ES610" s="59"/>
      <c r="ET610" s="59"/>
      <c r="EU610" s="59"/>
      <c r="EV610" s="59"/>
      <c r="EW610" s="59"/>
      <c r="EX610" s="59"/>
      <c r="EY610" s="59"/>
      <c r="EZ610" s="59"/>
      <c r="FA610" s="59"/>
      <c r="FB610" s="59"/>
      <c r="FC610" s="59"/>
      <c r="FD610" s="59"/>
      <c r="FE610" s="59"/>
      <c r="FF610" s="59"/>
      <c r="FG610" s="59"/>
      <c r="FH610" s="59"/>
      <c r="FI610" s="59"/>
      <c r="FJ610" s="59"/>
      <c r="FK610" s="59"/>
      <c r="FL610" s="59"/>
      <c r="FM610" s="59"/>
      <c r="FN610" s="59"/>
      <c r="FO610" s="59"/>
      <c r="FP610" s="59"/>
      <c r="FQ610" s="59"/>
      <c r="FR610" s="59"/>
      <c r="FS610" s="59"/>
      <c r="FT610" s="59"/>
      <c r="FU610" s="59"/>
      <c r="FV610" s="59"/>
      <c r="FW610" s="59"/>
      <c r="FX610" s="59"/>
      <c r="FY610" s="59"/>
      <c r="FZ610" s="59"/>
      <c r="GA610" s="59"/>
      <c r="GB610" s="59"/>
      <c r="GC610" s="59"/>
      <c r="GD610" s="59"/>
      <c r="GE610" s="59"/>
      <c r="GF610" s="59"/>
      <c r="GG610" s="59"/>
      <c r="GH610" s="59"/>
      <c r="GI610" s="59"/>
      <c r="GJ610" s="59"/>
      <c r="GK610" s="59"/>
      <c r="GL610" s="59"/>
      <c r="GM610" s="59"/>
      <c r="GN610" s="59"/>
      <c r="GO610" s="59"/>
      <c r="GP610" s="59"/>
      <c r="GQ610" s="59"/>
    </row>
    <row r="611" spans="2:199" ht="30" x14ac:dyDescent="0.25">
      <c r="B611" s="18">
        <v>1</v>
      </c>
      <c r="C611" s="558" t="s">
        <v>454</v>
      </c>
      <c r="D611" s="27">
        <f>'1 уровень'!E3004</f>
        <v>25410</v>
      </c>
      <c r="E611" s="27">
        <f>'1 уровень'!F3004</f>
        <v>8470</v>
      </c>
      <c r="F611" s="27">
        <f>'1 уровень'!G3004</f>
        <v>8422</v>
      </c>
      <c r="G611" s="64">
        <f>'1 уровень'!H3004</f>
        <v>99.433293978748523</v>
      </c>
      <c r="H611" s="78">
        <f>'1 уровень'!I3004</f>
        <v>0</v>
      </c>
      <c r="I611" s="78">
        <f>'1 уровень'!J3004</f>
        <v>0</v>
      </c>
      <c r="J611" s="73">
        <f>'1 уровень'!K3004</f>
        <v>0</v>
      </c>
      <c r="K611" s="73">
        <f>'1 уровень'!L3004</f>
        <v>0</v>
      </c>
      <c r="L611" s="73">
        <f>'1 уровень'!M3004</f>
        <v>0</v>
      </c>
      <c r="M611" s="73">
        <f>'1 уровень'!N3004</f>
        <v>0</v>
      </c>
      <c r="N611" s="73">
        <f>'1 уровень'!O3004</f>
        <v>0</v>
      </c>
      <c r="O611" s="73">
        <f>'1 уровень'!P3004</f>
        <v>0</v>
      </c>
      <c r="P611" s="72">
        <f>'1 уровень'!Q3004</f>
        <v>0</v>
      </c>
      <c r="Q611" s="72">
        <f>'1 уровень'!R3004</f>
        <v>0</v>
      </c>
      <c r="R611" s="72">
        <f>'1 уровень'!S3004</f>
        <v>0</v>
      </c>
      <c r="S611" s="72">
        <f>'1 уровень'!T3004</f>
        <v>0</v>
      </c>
      <c r="T611" s="72">
        <f>'1 уровень'!U3004</f>
        <v>0</v>
      </c>
      <c r="U611" s="72">
        <f>'1 уровень'!V3004</f>
        <v>0</v>
      </c>
      <c r="V611" s="793">
        <f>'1 уровень'!W3004</f>
        <v>0</v>
      </c>
      <c r="W611" s="72">
        <f>'1 уровень'!X3004</f>
        <v>0</v>
      </c>
      <c r="X611" s="72">
        <f>'1 уровень'!Y3004</f>
        <v>0</v>
      </c>
      <c r="Y611" s="72">
        <f>'1 уровень'!Z3004</f>
        <v>0</v>
      </c>
      <c r="Z611" s="72">
        <f>'1 уровень'!AA3004</f>
        <v>0</v>
      </c>
      <c r="AA611" s="388">
        <f>'1 уровень'!AB3004</f>
        <v>0</v>
      </c>
      <c r="AB611" s="72"/>
      <c r="AC611" s="72"/>
      <c r="AD611" s="928" t="e">
        <f>'1 уровень'!#REF!</f>
        <v>#REF!</v>
      </c>
      <c r="AE611" s="935" t="e">
        <f>'1 уровень'!#REF!</f>
        <v>#REF!</v>
      </c>
      <c r="AF611" s="196"/>
      <c r="AG611" s="196"/>
      <c r="AH611" s="905"/>
      <c r="AI611" s="59"/>
      <c r="AJ611" s="59"/>
      <c r="AK611" s="277"/>
      <c r="AL611" s="59"/>
      <c r="AM611" s="59"/>
      <c r="AN611" s="59"/>
      <c r="AO611" s="277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  <c r="BA611" s="59"/>
      <c r="BB611" s="59"/>
      <c r="BC611" s="59"/>
      <c r="BD611" s="59"/>
      <c r="BE611" s="59"/>
      <c r="BF611" s="59"/>
      <c r="BG611" s="59"/>
      <c r="BH611" s="59"/>
      <c r="BI611" s="59"/>
      <c r="BJ611" s="59"/>
      <c r="BK611" s="59"/>
      <c r="BL611" s="59"/>
      <c r="BM611" s="59"/>
      <c r="BN611" s="59"/>
      <c r="BO611" s="59"/>
      <c r="BP611" s="59"/>
      <c r="BQ611" s="59"/>
      <c r="BR611" s="59"/>
      <c r="BS611" s="59"/>
      <c r="BT611" s="59"/>
      <c r="BU611" s="59"/>
      <c r="BV611" s="59"/>
      <c r="BW611" s="59"/>
      <c r="BX611" s="59"/>
      <c r="BY611" s="59"/>
      <c r="BZ611" s="59"/>
      <c r="CA611" s="59"/>
      <c r="CB611" s="59"/>
      <c r="CC611" s="59"/>
      <c r="CD611" s="59"/>
      <c r="CE611" s="59"/>
      <c r="CF611" s="59"/>
      <c r="CG611" s="59"/>
      <c r="CH611" s="59"/>
      <c r="CI611" s="59"/>
      <c r="CJ611" s="59"/>
      <c r="CK611" s="59"/>
      <c r="CL611" s="59"/>
      <c r="CM611" s="59"/>
      <c r="CN611" s="59"/>
      <c r="CO611" s="59"/>
      <c r="CP611" s="59"/>
      <c r="CQ611" s="59"/>
      <c r="CR611" s="59"/>
      <c r="CS611" s="59"/>
      <c r="CT611" s="59"/>
      <c r="CU611" s="59"/>
      <c r="CV611" s="59"/>
      <c r="CW611" s="59"/>
      <c r="CX611" s="59"/>
      <c r="CY611" s="59"/>
      <c r="CZ611" s="59"/>
      <c r="DA611" s="59"/>
      <c r="DB611" s="59"/>
      <c r="DC611" s="59"/>
      <c r="DD611" s="59"/>
      <c r="DE611" s="59"/>
      <c r="DF611" s="59"/>
      <c r="DG611" s="59"/>
      <c r="DH611" s="59"/>
      <c r="DI611" s="59"/>
      <c r="DJ611" s="59"/>
      <c r="DK611" s="59"/>
      <c r="DL611" s="59"/>
      <c r="DM611" s="59"/>
      <c r="DN611" s="59"/>
      <c r="DO611" s="59"/>
      <c r="DP611" s="59"/>
      <c r="DQ611" s="59"/>
      <c r="DR611" s="59"/>
      <c r="DS611" s="59"/>
      <c r="DT611" s="59"/>
      <c r="DU611" s="59"/>
      <c r="DV611" s="59"/>
      <c r="DW611" s="59"/>
      <c r="DX611" s="59"/>
      <c r="DY611" s="59"/>
      <c r="DZ611" s="59"/>
      <c r="EA611" s="59"/>
      <c r="EB611" s="59"/>
      <c r="EC611" s="59"/>
      <c r="ED611" s="59"/>
      <c r="EE611" s="59"/>
      <c r="EF611" s="59"/>
      <c r="EG611" s="59"/>
      <c r="EH611" s="59"/>
      <c r="EI611" s="59"/>
      <c r="EJ611" s="59"/>
      <c r="EK611" s="59"/>
      <c r="EL611" s="59"/>
      <c r="EM611" s="59"/>
      <c r="EN611" s="59"/>
      <c r="EO611" s="59"/>
      <c r="EP611" s="59"/>
      <c r="EQ611" s="59"/>
      <c r="ER611" s="59"/>
      <c r="ES611" s="59"/>
      <c r="ET611" s="59"/>
      <c r="EU611" s="59"/>
      <c r="EV611" s="59"/>
      <c r="EW611" s="59"/>
      <c r="EX611" s="59"/>
      <c r="EY611" s="59"/>
      <c r="EZ611" s="59"/>
      <c r="FA611" s="59"/>
      <c r="FB611" s="59"/>
      <c r="FC611" s="59"/>
      <c r="FD611" s="59"/>
      <c r="FE611" s="59"/>
      <c r="FF611" s="59"/>
      <c r="FG611" s="59"/>
      <c r="FH611" s="59"/>
      <c r="FI611" s="59"/>
      <c r="FJ611" s="59"/>
      <c r="FK611" s="59"/>
      <c r="FL611" s="59"/>
      <c r="FM611" s="59"/>
      <c r="FN611" s="59"/>
      <c r="FO611" s="59"/>
      <c r="FP611" s="59"/>
      <c r="FQ611" s="59"/>
      <c r="FR611" s="59"/>
      <c r="FS611" s="59"/>
      <c r="FT611" s="59"/>
      <c r="FU611" s="59"/>
      <c r="FV611" s="59"/>
      <c r="FW611" s="59"/>
      <c r="FX611" s="59"/>
      <c r="FY611" s="59"/>
      <c r="FZ611" s="59"/>
      <c r="GA611" s="59"/>
      <c r="GB611" s="59"/>
      <c r="GC611" s="59"/>
      <c r="GD611" s="59"/>
      <c r="GE611" s="59"/>
      <c r="GF611" s="59"/>
      <c r="GG611" s="59"/>
      <c r="GH611" s="59"/>
      <c r="GI611" s="59"/>
      <c r="GJ611" s="59"/>
      <c r="GK611" s="59"/>
      <c r="GL611" s="59"/>
      <c r="GM611" s="59"/>
      <c r="GN611" s="59"/>
      <c r="GO611" s="59"/>
      <c r="GP611" s="59"/>
      <c r="GQ611" s="59"/>
    </row>
    <row r="612" spans="2:199" ht="60" x14ac:dyDescent="0.25">
      <c r="B612" s="18">
        <v>1</v>
      </c>
      <c r="C612" s="295" t="s">
        <v>455</v>
      </c>
      <c r="D612" s="27">
        <f>'1 уровень'!E3005</f>
        <v>21464</v>
      </c>
      <c r="E612" s="27">
        <f>'1 уровень'!F3005</f>
        <v>7155</v>
      </c>
      <c r="F612" s="27">
        <f>'1 уровень'!G3005</f>
        <v>9687</v>
      </c>
      <c r="G612" s="64">
        <f>'1 уровень'!H3005</f>
        <v>135.38784067085953</v>
      </c>
      <c r="H612" s="78">
        <f>'1 уровень'!I3005</f>
        <v>0</v>
      </c>
      <c r="I612" s="78">
        <f>'1 уровень'!J3005</f>
        <v>0</v>
      </c>
      <c r="J612" s="73">
        <f>'1 уровень'!K3005</f>
        <v>0</v>
      </c>
      <c r="K612" s="73">
        <f>'1 уровень'!L3005</f>
        <v>0</v>
      </c>
      <c r="L612" s="73">
        <f>'1 уровень'!M3005</f>
        <v>0</v>
      </c>
      <c r="M612" s="73">
        <f>'1 уровень'!N3005</f>
        <v>0</v>
      </c>
      <c r="N612" s="73">
        <f>'1 уровень'!O3005</f>
        <v>0</v>
      </c>
      <c r="O612" s="73">
        <f>'1 уровень'!P3005</f>
        <v>0</v>
      </c>
      <c r="P612" s="72">
        <f>'1 уровень'!Q3005</f>
        <v>0</v>
      </c>
      <c r="Q612" s="72">
        <f>'1 уровень'!R3005</f>
        <v>0</v>
      </c>
      <c r="R612" s="72">
        <f>'1 уровень'!S3005</f>
        <v>0</v>
      </c>
      <c r="S612" s="72">
        <f>'1 уровень'!T3005</f>
        <v>0</v>
      </c>
      <c r="T612" s="72">
        <f>'1 уровень'!U3005</f>
        <v>0</v>
      </c>
      <c r="U612" s="72">
        <f>'1 уровень'!V3005</f>
        <v>0</v>
      </c>
      <c r="V612" s="793">
        <f>'1 уровень'!W3005</f>
        <v>0</v>
      </c>
      <c r="W612" s="72">
        <f>'1 уровень'!X3005</f>
        <v>0</v>
      </c>
      <c r="X612" s="72">
        <f>'1 уровень'!Y3005</f>
        <v>0</v>
      </c>
      <c r="Y612" s="72">
        <f>'1 уровень'!Z3005</f>
        <v>0</v>
      </c>
      <c r="Z612" s="72">
        <f>'1 уровень'!AA3005</f>
        <v>0</v>
      </c>
      <c r="AA612" s="388">
        <f>'1 уровень'!AB3005</f>
        <v>0</v>
      </c>
      <c r="AB612" s="72"/>
      <c r="AC612" s="72"/>
      <c r="AD612" s="928" t="e">
        <f>'1 уровень'!#REF!</f>
        <v>#REF!</v>
      </c>
      <c r="AE612" s="935" t="e">
        <f>'1 уровень'!#REF!</f>
        <v>#REF!</v>
      </c>
      <c r="AF612" s="196"/>
      <c r="AG612" s="196"/>
      <c r="AH612" s="905"/>
      <c r="AI612" s="59"/>
      <c r="AJ612" s="59"/>
      <c r="AK612" s="277"/>
      <c r="AL612" s="59"/>
      <c r="AM612" s="59"/>
      <c r="AN612" s="59"/>
      <c r="AO612" s="277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  <c r="BA612" s="59"/>
      <c r="BB612" s="59"/>
      <c r="BC612" s="59"/>
      <c r="BD612" s="59"/>
      <c r="BE612" s="59"/>
      <c r="BF612" s="59"/>
      <c r="BG612" s="59"/>
      <c r="BH612" s="59"/>
      <c r="BI612" s="59"/>
      <c r="BJ612" s="59"/>
      <c r="BK612" s="59"/>
      <c r="BL612" s="59"/>
      <c r="BM612" s="59"/>
      <c r="BN612" s="59"/>
      <c r="BO612" s="59"/>
      <c r="BP612" s="59"/>
      <c r="BQ612" s="59"/>
      <c r="BR612" s="59"/>
      <c r="BS612" s="59"/>
      <c r="BT612" s="59"/>
      <c r="BU612" s="59"/>
      <c r="BV612" s="59"/>
      <c r="BW612" s="59"/>
      <c r="BX612" s="59"/>
      <c r="BY612" s="59"/>
      <c r="BZ612" s="59"/>
      <c r="CA612" s="59"/>
      <c r="CB612" s="59"/>
      <c r="CC612" s="59"/>
      <c r="CD612" s="59"/>
      <c r="CE612" s="59"/>
      <c r="CF612" s="59"/>
      <c r="CG612" s="59"/>
      <c r="CH612" s="59"/>
      <c r="CI612" s="59"/>
      <c r="CJ612" s="59"/>
      <c r="CK612" s="59"/>
      <c r="CL612" s="59"/>
      <c r="CM612" s="59"/>
      <c r="CN612" s="59"/>
      <c r="CO612" s="59"/>
      <c r="CP612" s="59"/>
      <c r="CQ612" s="59"/>
      <c r="CR612" s="59"/>
      <c r="CS612" s="59"/>
      <c r="CT612" s="59"/>
      <c r="CU612" s="59"/>
      <c r="CV612" s="59"/>
      <c r="CW612" s="59"/>
      <c r="CX612" s="59"/>
      <c r="CY612" s="59"/>
      <c r="CZ612" s="59"/>
      <c r="DA612" s="59"/>
      <c r="DB612" s="59"/>
      <c r="DC612" s="59"/>
      <c r="DD612" s="59"/>
      <c r="DE612" s="59"/>
      <c r="DF612" s="59"/>
      <c r="DG612" s="59"/>
      <c r="DH612" s="59"/>
      <c r="DI612" s="59"/>
      <c r="DJ612" s="59"/>
      <c r="DK612" s="59"/>
      <c r="DL612" s="59"/>
      <c r="DM612" s="59"/>
      <c r="DN612" s="59"/>
      <c r="DO612" s="59"/>
      <c r="DP612" s="59"/>
      <c r="DQ612" s="59"/>
      <c r="DR612" s="59"/>
      <c r="DS612" s="59"/>
      <c r="DT612" s="59"/>
      <c r="DU612" s="59"/>
      <c r="DV612" s="59"/>
      <c r="DW612" s="59"/>
      <c r="DX612" s="59"/>
      <c r="DY612" s="59"/>
      <c r="DZ612" s="59"/>
      <c r="EA612" s="59"/>
      <c r="EB612" s="59"/>
      <c r="EC612" s="59"/>
      <c r="ED612" s="59"/>
      <c r="EE612" s="59"/>
      <c r="EF612" s="59"/>
      <c r="EG612" s="59"/>
      <c r="EH612" s="59"/>
      <c r="EI612" s="59"/>
      <c r="EJ612" s="59"/>
      <c r="EK612" s="59"/>
      <c r="EL612" s="59"/>
      <c r="EM612" s="59"/>
      <c r="EN612" s="59"/>
      <c r="EO612" s="59"/>
      <c r="EP612" s="59"/>
      <c r="EQ612" s="59"/>
      <c r="ER612" s="59"/>
      <c r="ES612" s="59"/>
      <c r="ET612" s="59"/>
      <c r="EU612" s="59"/>
      <c r="EV612" s="59"/>
      <c r="EW612" s="59"/>
      <c r="EX612" s="59"/>
      <c r="EY612" s="59"/>
      <c r="EZ612" s="59"/>
      <c r="FA612" s="59"/>
      <c r="FB612" s="59"/>
      <c r="FC612" s="59"/>
      <c r="FD612" s="59"/>
      <c r="FE612" s="59"/>
      <c r="FF612" s="59"/>
      <c r="FG612" s="59"/>
      <c r="FH612" s="59"/>
      <c r="FI612" s="59"/>
      <c r="FJ612" s="59"/>
      <c r="FK612" s="59"/>
      <c r="FL612" s="59"/>
      <c r="FM612" s="59"/>
      <c r="FN612" s="59"/>
      <c r="FO612" s="59"/>
      <c r="FP612" s="59"/>
      <c r="FQ612" s="59"/>
      <c r="FR612" s="59"/>
      <c r="FS612" s="59"/>
      <c r="FT612" s="59"/>
      <c r="FU612" s="59"/>
      <c r="FV612" s="59"/>
      <c r="FW612" s="59"/>
      <c r="FX612" s="59"/>
      <c r="FY612" s="59"/>
      <c r="FZ612" s="59"/>
      <c r="GA612" s="59"/>
      <c r="GB612" s="59"/>
      <c r="GC612" s="59"/>
      <c r="GD612" s="59"/>
      <c r="GE612" s="59"/>
      <c r="GF612" s="59"/>
      <c r="GG612" s="59"/>
      <c r="GH612" s="59"/>
      <c r="GI612" s="59"/>
      <c r="GJ612" s="59"/>
      <c r="GK612" s="59"/>
      <c r="GL612" s="59"/>
      <c r="GM612" s="59"/>
      <c r="GN612" s="59"/>
      <c r="GO612" s="59"/>
      <c r="GP612" s="59"/>
      <c r="GQ612" s="59"/>
    </row>
    <row r="613" spans="2:199" ht="45" x14ac:dyDescent="0.25">
      <c r="B613" s="18">
        <v>1</v>
      </c>
      <c r="C613" s="173" t="s">
        <v>456</v>
      </c>
      <c r="D613" s="27">
        <f>'1 уровень'!E3006</f>
        <v>38496</v>
      </c>
      <c r="E613" s="27">
        <f>'1 уровень'!F3006</f>
        <v>12832</v>
      </c>
      <c r="F613" s="27">
        <f>'1 уровень'!G3006</f>
        <v>6980</v>
      </c>
      <c r="G613" s="64">
        <f>'1 уровень'!H3006</f>
        <v>54.395261845386536</v>
      </c>
      <c r="H613" s="78">
        <f>'1 уровень'!I3006</f>
        <v>0</v>
      </c>
      <c r="I613" s="78">
        <f>'1 уровень'!J3006</f>
        <v>0</v>
      </c>
      <c r="J613" s="73">
        <f>'1 уровень'!K3006</f>
        <v>0</v>
      </c>
      <c r="K613" s="73">
        <f>'1 уровень'!L3006</f>
        <v>0</v>
      </c>
      <c r="L613" s="73">
        <f>'1 уровень'!M3006</f>
        <v>0</v>
      </c>
      <c r="M613" s="73">
        <f>'1 уровень'!N3006</f>
        <v>0</v>
      </c>
      <c r="N613" s="73">
        <f>'1 уровень'!O3006</f>
        <v>0</v>
      </c>
      <c r="O613" s="73">
        <f>'1 уровень'!P3006</f>
        <v>0</v>
      </c>
      <c r="P613" s="72">
        <f>'1 уровень'!Q3006</f>
        <v>0</v>
      </c>
      <c r="Q613" s="72">
        <f>'1 уровень'!R3006</f>
        <v>0</v>
      </c>
      <c r="R613" s="72">
        <f>'1 уровень'!S3006</f>
        <v>0</v>
      </c>
      <c r="S613" s="72">
        <f>'1 уровень'!T3006</f>
        <v>0</v>
      </c>
      <c r="T613" s="72">
        <f>'1 уровень'!U3006</f>
        <v>0</v>
      </c>
      <c r="U613" s="72">
        <f>'1 уровень'!V3006</f>
        <v>0</v>
      </c>
      <c r="V613" s="793">
        <f>'1 уровень'!W3006</f>
        <v>0</v>
      </c>
      <c r="W613" s="72">
        <f>'1 уровень'!X3006</f>
        <v>0</v>
      </c>
      <c r="X613" s="72">
        <f>'1 уровень'!Y3006</f>
        <v>0</v>
      </c>
      <c r="Y613" s="72">
        <f>'1 уровень'!Z3006</f>
        <v>0</v>
      </c>
      <c r="Z613" s="72">
        <f>'1 уровень'!AA3006</f>
        <v>0</v>
      </c>
      <c r="AA613" s="388">
        <f>'1 уровень'!AB3006</f>
        <v>0</v>
      </c>
      <c r="AB613" s="72"/>
      <c r="AC613" s="72"/>
      <c r="AD613" s="928" t="e">
        <f>'1 уровень'!#REF!</f>
        <v>#REF!</v>
      </c>
      <c r="AE613" s="935" t="e">
        <f>'1 уровень'!#REF!</f>
        <v>#REF!</v>
      </c>
      <c r="AF613" s="196"/>
      <c r="AG613" s="196"/>
      <c r="AH613" s="905"/>
      <c r="AI613" s="59"/>
      <c r="AJ613" s="59"/>
      <c r="AK613" s="277"/>
      <c r="AL613" s="59"/>
      <c r="AM613" s="59"/>
      <c r="AN613" s="59"/>
      <c r="AO613" s="277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  <c r="BA613" s="59"/>
      <c r="BB613" s="59"/>
      <c r="BC613" s="59"/>
      <c r="BD613" s="59"/>
      <c r="BE613" s="59"/>
      <c r="BF613" s="59"/>
      <c r="BG613" s="59"/>
      <c r="BH613" s="59"/>
      <c r="BI613" s="59"/>
      <c r="BJ613" s="59"/>
      <c r="BK613" s="59"/>
      <c r="BL613" s="59"/>
      <c r="BM613" s="59"/>
      <c r="BN613" s="59"/>
      <c r="BO613" s="59"/>
      <c r="BP613" s="59"/>
      <c r="BQ613" s="59"/>
      <c r="BR613" s="59"/>
      <c r="BS613" s="59"/>
      <c r="BT613" s="59"/>
      <c r="BU613" s="59"/>
      <c r="BV613" s="59"/>
      <c r="BW613" s="59"/>
      <c r="BX613" s="59"/>
      <c r="BY613" s="59"/>
      <c r="BZ613" s="59"/>
      <c r="CA613" s="59"/>
      <c r="CB613" s="59"/>
      <c r="CC613" s="59"/>
      <c r="CD613" s="59"/>
      <c r="CE613" s="59"/>
      <c r="CF613" s="59"/>
      <c r="CG613" s="59"/>
      <c r="CH613" s="59"/>
      <c r="CI613" s="59"/>
      <c r="CJ613" s="59"/>
      <c r="CK613" s="59"/>
      <c r="CL613" s="59"/>
      <c r="CM613" s="59"/>
      <c r="CN613" s="59"/>
      <c r="CO613" s="59"/>
      <c r="CP613" s="59"/>
      <c r="CQ613" s="59"/>
      <c r="CR613" s="59"/>
      <c r="CS613" s="59"/>
      <c r="CT613" s="59"/>
      <c r="CU613" s="59"/>
      <c r="CV613" s="59"/>
      <c r="CW613" s="59"/>
      <c r="CX613" s="59"/>
      <c r="CY613" s="59"/>
      <c r="CZ613" s="59"/>
      <c r="DA613" s="59"/>
      <c r="DB613" s="59"/>
      <c r="DC613" s="59"/>
      <c r="DD613" s="59"/>
      <c r="DE613" s="59"/>
      <c r="DF613" s="59"/>
      <c r="DG613" s="59"/>
      <c r="DH613" s="59"/>
      <c r="DI613" s="59"/>
      <c r="DJ613" s="59"/>
      <c r="DK613" s="59"/>
      <c r="DL613" s="59"/>
      <c r="DM613" s="59"/>
      <c r="DN613" s="59"/>
      <c r="DO613" s="59"/>
      <c r="DP613" s="59"/>
      <c r="DQ613" s="59"/>
      <c r="DR613" s="59"/>
      <c r="DS613" s="59"/>
      <c r="DT613" s="59"/>
      <c r="DU613" s="59"/>
      <c r="DV613" s="59"/>
      <c r="DW613" s="59"/>
      <c r="DX613" s="59"/>
      <c r="DY613" s="59"/>
      <c r="DZ613" s="59"/>
      <c r="EA613" s="59"/>
      <c r="EB613" s="59"/>
      <c r="EC613" s="59"/>
      <c r="ED613" s="59"/>
      <c r="EE613" s="59"/>
      <c r="EF613" s="59"/>
      <c r="EG613" s="59"/>
      <c r="EH613" s="59"/>
      <c r="EI613" s="59"/>
      <c r="EJ613" s="59"/>
      <c r="EK613" s="59"/>
      <c r="EL613" s="59"/>
      <c r="EM613" s="59"/>
      <c r="EN613" s="59"/>
      <c r="EO613" s="59"/>
      <c r="EP613" s="59"/>
      <c r="EQ613" s="59"/>
      <c r="ER613" s="59"/>
      <c r="ES613" s="59"/>
      <c r="ET613" s="59"/>
      <c r="EU613" s="59"/>
      <c r="EV613" s="59"/>
      <c r="EW613" s="59"/>
      <c r="EX613" s="59"/>
      <c r="EY613" s="59"/>
      <c r="EZ613" s="59"/>
      <c r="FA613" s="59"/>
      <c r="FB613" s="59"/>
      <c r="FC613" s="59"/>
      <c r="FD613" s="59"/>
      <c r="FE613" s="59"/>
      <c r="FF613" s="59"/>
      <c r="FG613" s="59"/>
      <c r="FH613" s="59"/>
      <c r="FI613" s="59"/>
      <c r="FJ613" s="59"/>
      <c r="FK613" s="59"/>
      <c r="FL613" s="59"/>
      <c r="FM613" s="59"/>
      <c r="FN613" s="59"/>
      <c r="FO613" s="59"/>
      <c r="FP613" s="59"/>
      <c r="FQ613" s="59"/>
      <c r="FR613" s="59"/>
      <c r="FS613" s="59"/>
      <c r="FT613" s="59"/>
      <c r="FU613" s="59"/>
      <c r="FV613" s="59"/>
      <c r="FW613" s="59"/>
      <c r="FX613" s="59"/>
      <c r="FY613" s="59"/>
      <c r="FZ613" s="59"/>
      <c r="GA613" s="59"/>
      <c r="GB613" s="59"/>
      <c r="GC613" s="59"/>
      <c r="GD613" s="59"/>
      <c r="GE613" s="59"/>
      <c r="GF613" s="59"/>
      <c r="GG613" s="59"/>
      <c r="GH613" s="59"/>
      <c r="GI613" s="59"/>
      <c r="GJ613" s="59"/>
      <c r="GK613" s="59"/>
      <c r="GL613" s="59"/>
      <c r="GM613" s="59"/>
      <c r="GN613" s="59"/>
      <c r="GO613" s="59"/>
      <c r="GP613" s="59"/>
      <c r="GQ613" s="59"/>
    </row>
    <row r="614" spans="2:199" ht="90" x14ac:dyDescent="0.25">
      <c r="B614" s="18">
        <v>1</v>
      </c>
      <c r="C614" s="173" t="s">
        <v>457</v>
      </c>
      <c r="D614" s="27">
        <f>'1 уровень'!E3007</f>
        <v>6000</v>
      </c>
      <c r="E614" s="27">
        <f>'1 уровень'!F3007</f>
        <v>2000</v>
      </c>
      <c r="F614" s="27">
        <f>'1 уровень'!G3007</f>
        <v>0</v>
      </c>
      <c r="G614" s="64">
        <f>'1 уровень'!H3007</f>
        <v>0</v>
      </c>
      <c r="H614" s="78">
        <f>'1 уровень'!I3007</f>
        <v>0</v>
      </c>
      <c r="I614" s="78">
        <f>'1 уровень'!J3007</f>
        <v>0</v>
      </c>
      <c r="J614" s="73">
        <f>'1 уровень'!K3007</f>
        <v>0</v>
      </c>
      <c r="K614" s="73">
        <f>'1 уровень'!L3007</f>
        <v>0</v>
      </c>
      <c r="L614" s="73">
        <f>'1 уровень'!M3007</f>
        <v>0</v>
      </c>
      <c r="M614" s="73">
        <f>'1 уровень'!N3007</f>
        <v>0</v>
      </c>
      <c r="N614" s="73">
        <f>'1 уровень'!O3007</f>
        <v>0</v>
      </c>
      <c r="O614" s="73">
        <f>'1 уровень'!P3007</f>
        <v>0</v>
      </c>
      <c r="P614" s="72">
        <f>'1 уровень'!Q3007</f>
        <v>0</v>
      </c>
      <c r="Q614" s="72">
        <f>'1 уровень'!R3007</f>
        <v>0</v>
      </c>
      <c r="R614" s="72">
        <f>'1 уровень'!S3007</f>
        <v>0</v>
      </c>
      <c r="S614" s="72">
        <f>'1 уровень'!T3007</f>
        <v>0</v>
      </c>
      <c r="T614" s="72">
        <f>'1 уровень'!U3007</f>
        <v>0</v>
      </c>
      <c r="U614" s="72">
        <f>'1 уровень'!V3007</f>
        <v>0</v>
      </c>
      <c r="V614" s="793">
        <f>'1 уровень'!W3007</f>
        <v>0</v>
      </c>
      <c r="W614" s="72">
        <f>'1 уровень'!X3007</f>
        <v>0</v>
      </c>
      <c r="X614" s="72">
        <f>'1 уровень'!Y3007</f>
        <v>0</v>
      </c>
      <c r="Y614" s="72">
        <f>'1 уровень'!Z3007</f>
        <v>0</v>
      </c>
      <c r="Z614" s="72">
        <f>'1 уровень'!AA3007</f>
        <v>0</v>
      </c>
      <c r="AA614" s="388">
        <f>'1 уровень'!AB3007</f>
        <v>0</v>
      </c>
      <c r="AB614" s="72"/>
      <c r="AC614" s="72"/>
      <c r="AD614" s="928" t="e">
        <f>'1 уровень'!#REF!</f>
        <v>#REF!</v>
      </c>
      <c r="AE614" s="935" t="e">
        <f>'1 уровень'!#REF!</f>
        <v>#REF!</v>
      </c>
      <c r="AF614" s="196"/>
      <c r="AG614" s="196"/>
      <c r="AH614" s="905"/>
      <c r="AI614" s="59"/>
      <c r="AJ614" s="59"/>
      <c r="AK614" s="277"/>
      <c r="AL614" s="59"/>
      <c r="AM614" s="59"/>
      <c r="AN614" s="59"/>
      <c r="AO614" s="277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  <c r="BA614" s="59"/>
      <c r="BB614" s="59"/>
      <c r="BC614" s="59"/>
      <c r="BD614" s="59"/>
      <c r="BE614" s="59"/>
      <c r="BF614" s="59"/>
      <c r="BG614" s="59"/>
      <c r="BH614" s="59"/>
      <c r="BI614" s="59"/>
      <c r="BJ614" s="59"/>
      <c r="BK614" s="59"/>
      <c r="BL614" s="59"/>
      <c r="BM614" s="59"/>
      <c r="BN614" s="59"/>
      <c r="BO614" s="59"/>
      <c r="BP614" s="59"/>
      <c r="BQ614" s="59"/>
      <c r="BR614" s="59"/>
      <c r="BS614" s="59"/>
      <c r="BT614" s="59"/>
      <c r="BU614" s="59"/>
      <c r="BV614" s="59"/>
      <c r="BW614" s="59"/>
      <c r="BX614" s="59"/>
      <c r="BY614" s="59"/>
      <c r="BZ614" s="59"/>
      <c r="CA614" s="59"/>
      <c r="CB614" s="59"/>
      <c r="CC614" s="59"/>
      <c r="CD614" s="59"/>
      <c r="CE614" s="59"/>
      <c r="CF614" s="59"/>
      <c r="CG614" s="59"/>
      <c r="CH614" s="59"/>
      <c r="CI614" s="59"/>
      <c r="CJ614" s="59"/>
      <c r="CK614" s="59"/>
      <c r="CL614" s="59"/>
      <c r="CM614" s="59"/>
      <c r="CN614" s="59"/>
      <c r="CO614" s="59"/>
      <c r="CP614" s="59"/>
      <c r="CQ614" s="59"/>
      <c r="CR614" s="59"/>
      <c r="CS614" s="59"/>
      <c r="CT614" s="59"/>
      <c r="CU614" s="59"/>
      <c r="CV614" s="59"/>
      <c r="CW614" s="59"/>
      <c r="CX614" s="59"/>
      <c r="CY614" s="59"/>
      <c r="CZ614" s="59"/>
      <c r="DA614" s="59"/>
      <c r="DB614" s="59"/>
      <c r="DC614" s="59"/>
      <c r="DD614" s="59"/>
      <c r="DE614" s="59"/>
      <c r="DF614" s="59"/>
      <c r="DG614" s="59"/>
      <c r="DH614" s="59"/>
      <c r="DI614" s="59"/>
      <c r="DJ614" s="59"/>
      <c r="DK614" s="59"/>
      <c r="DL614" s="59"/>
      <c r="DM614" s="59"/>
      <c r="DN614" s="59"/>
      <c r="DO614" s="59"/>
      <c r="DP614" s="59"/>
      <c r="DQ614" s="59"/>
      <c r="DR614" s="59"/>
      <c r="DS614" s="59"/>
      <c r="DT614" s="59"/>
      <c r="DU614" s="59"/>
      <c r="DV614" s="59"/>
      <c r="DW614" s="59"/>
      <c r="DX614" s="59"/>
      <c r="DY614" s="59"/>
      <c r="DZ614" s="59"/>
      <c r="EA614" s="59"/>
      <c r="EB614" s="59"/>
      <c r="EC614" s="59"/>
      <c r="ED614" s="59"/>
      <c r="EE614" s="59"/>
      <c r="EF614" s="59"/>
      <c r="EG614" s="59"/>
      <c r="EH614" s="59"/>
      <c r="EI614" s="59"/>
      <c r="EJ614" s="59"/>
      <c r="EK614" s="59"/>
      <c r="EL614" s="59"/>
      <c r="EM614" s="59"/>
      <c r="EN614" s="59"/>
      <c r="EO614" s="59"/>
      <c r="EP614" s="59"/>
      <c r="EQ614" s="59"/>
      <c r="ER614" s="59"/>
      <c r="ES614" s="59"/>
      <c r="ET614" s="59"/>
      <c r="EU614" s="59"/>
      <c r="EV614" s="59"/>
      <c r="EW614" s="59"/>
      <c r="EX614" s="59"/>
      <c r="EY614" s="59"/>
      <c r="EZ614" s="59"/>
      <c r="FA614" s="59"/>
      <c r="FB614" s="59"/>
      <c r="FC614" s="59"/>
      <c r="FD614" s="59"/>
      <c r="FE614" s="59"/>
      <c r="FF614" s="59"/>
      <c r="FG614" s="59"/>
      <c r="FH614" s="59"/>
      <c r="FI614" s="59"/>
      <c r="FJ614" s="59"/>
      <c r="FK614" s="59"/>
      <c r="FL614" s="59"/>
      <c r="FM614" s="59"/>
      <c r="FN614" s="59"/>
      <c r="FO614" s="59"/>
      <c r="FP614" s="59"/>
      <c r="FQ614" s="59"/>
      <c r="FR614" s="59"/>
      <c r="FS614" s="59"/>
      <c r="FT614" s="59"/>
      <c r="FU614" s="59"/>
      <c r="FV614" s="59"/>
      <c r="FW614" s="59"/>
      <c r="FX614" s="59"/>
      <c r="FY614" s="59"/>
      <c r="FZ614" s="59"/>
      <c r="GA614" s="59"/>
      <c r="GB614" s="59"/>
      <c r="GC614" s="59"/>
      <c r="GD614" s="59"/>
      <c r="GE614" s="59"/>
      <c r="GF614" s="59"/>
      <c r="GG614" s="59"/>
      <c r="GH614" s="59"/>
      <c r="GI614" s="59"/>
      <c r="GJ614" s="59"/>
      <c r="GK614" s="59"/>
      <c r="GL614" s="59"/>
      <c r="GM614" s="59"/>
      <c r="GN614" s="59"/>
      <c r="GO614" s="59"/>
      <c r="GP614" s="59"/>
      <c r="GQ614" s="59"/>
    </row>
    <row r="615" spans="2:199" x14ac:dyDescent="0.25">
      <c r="B615" s="18">
        <v>1</v>
      </c>
      <c r="C615" s="173" t="s">
        <v>131</v>
      </c>
      <c r="D615" s="27">
        <f>'1 уровень'!E3008</f>
        <v>74666</v>
      </c>
      <c r="E615" s="27">
        <f>'1 уровень'!F3008</f>
        <v>24889</v>
      </c>
      <c r="F615" s="27">
        <f>'1 уровень'!G3008</f>
        <v>18145</v>
      </c>
      <c r="G615" s="64">
        <f>'1 уровень'!H3008</f>
        <v>72.903692394230376</v>
      </c>
      <c r="H615" s="78">
        <f>'1 уровень'!I3008</f>
        <v>0</v>
      </c>
      <c r="I615" s="78">
        <f>'1 уровень'!J3008</f>
        <v>0</v>
      </c>
      <c r="J615" s="73">
        <f>'1 уровень'!K3008</f>
        <v>0</v>
      </c>
      <c r="K615" s="73">
        <f>'1 уровень'!L3008</f>
        <v>0</v>
      </c>
      <c r="L615" s="73">
        <f>'1 уровень'!M3008</f>
        <v>0</v>
      </c>
      <c r="M615" s="73">
        <f>'1 уровень'!N3008</f>
        <v>0</v>
      </c>
      <c r="N615" s="73">
        <f>'1 уровень'!O3008</f>
        <v>0</v>
      </c>
      <c r="O615" s="73">
        <f>'1 уровень'!P3008</f>
        <v>0</v>
      </c>
      <c r="P615" s="72">
        <f>'1 уровень'!Q3008</f>
        <v>0</v>
      </c>
      <c r="Q615" s="72">
        <f>'1 уровень'!R3008</f>
        <v>0</v>
      </c>
      <c r="R615" s="72">
        <f>'1 уровень'!S3008</f>
        <v>0</v>
      </c>
      <c r="S615" s="72">
        <f>'1 уровень'!T3008</f>
        <v>0</v>
      </c>
      <c r="T615" s="72">
        <f>'1 уровень'!U3008</f>
        <v>0</v>
      </c>
      <c r="U615" s="72">
        <f>'1 уровень'!V3008</f>
        <v>0</v>
      </c>
      <c r="V615" s="793">
        <f>'1 уровень'!W3008</f>
        <v>0</v>
      </c>
      <c r="W615" s="72">
        <f>'1 уровень'!X3008</f>
        <v>0</v>
      </c>
      <c r="X615" s="72">
        <f>'1 уровень'!Y3008</f>
        <v>0</v>
      </c>
      <c r="Y615" s="72">
        <f>'1 уровень'!Z3008</f>
        <v>0</v>
      </c>
      <c r="Z615" s="72">
        <f>'1 уровень'!AA3008</f>
        <v>0</v>
      </c>
      <c r="AA615" s="388">
        <f>'1 уровень'!AB3008</f>
        <v>0</v>
      </c>
      <c r="AB615" s="72"/>
      <c r="AC615" s="72"/>
      <c r="AD615" s="928" t="e">
        <f>'1 уровень'!#REF!</f>
        <v>#REF!</v>
      </c>
      <c r="AE615" s="935" t="e">
        <f>'1 уровень'!#REF!</f>
        <v>#REF!</v>
      </c>
      <c r="AF615" s="196"/>
      <c r="AG615" s="196"/>
      <c r="AH615" s="905"/>
      <c r="AI615" s="59"/>
      <c r="AJ615" s="59"/>
      <c r="AK615" s="277"/>
      <c r="AL615" s="59"/>
      <c r="AM615" s="59"/>
      <c r="AN615" s="59"/>
      <c r="AO615" s="277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  <c r="BA615" s="59"/>
      <c r="BB615" s="59"/>
      <c r="BC615" s="59"/>
      <c r="BD615" s="59"/>
      <c r="BE615" s="59"/>
      <c r="BF615" s="59"/>
      <c r="BG615" s="59"/>
      <c r="BH615" s="59"/>
      <c r="BI615" s="59"/>
      <c r="BJ615" s="59"/>
      <c r="BK615" s="59"/>
      <c r="BL615" s="59"/>
      <c r="BM615" s="59"/>
      <c r="BN615" s="59"/>
      <c r="BO615" s="59"/>
      <c r="BP615" s="59"/>
      <c r="BQ615" s="59"/>
      <c r="BR615" s="59"/>
      <c r="BS615" s="59"/>
      <c r="BT615" s="59"/>
      <c r="BU615" s="59"/>
      <c r="BV615" s="59"/>
      <c r="BW615" s="59"/>
      <c r="BX615" s="59"/>
      <c r="BY615" s="59"/>
      <c r="BZ615" s="59"/>
      <c r="CA615" s="59"/>
      <c r="CB615" s="59"/>
      <c r="CC615" s="59"/>
      <c r="CD615" s="59"/>
      <c r="CE615" s="59"/>
      <c r="CF615" s="59"/>
      <c r="CG615" s="59"/>
      <c r="CH615" s="59"/>
      <c r="CI615" s="59"/>
      <c r="CJ615" s="59"/>
      <c r="CK615" s="59"/>
      <c r="CL615" s="59"/>
      <c r="CM615" s="59"/>
      <c r="CN615" s="59"/>
      <c r="CO615" s="59"/>
      <c r="CP615" s="59"/>
      <c r="CQ615" s="59"/>
      <c r="CR615" s="59"/>
      <c r="CS615" s="59"/>
      <c r="CT615" s="59"/>
      <c r="CU615" s="59"/>
      <c r="CV615" s="59"/>
      <c r="CW615" s="59"/>
      <c r="CX615" s="59"/>
      <c r="CY615" s="59"/>
      <c r="CZ615" s="59"/>
      <c r="DA615" s="59"/>
      <c r="DB615" s="59"/>
      <c r="DC615" s="59"/>
      <c r="DD615" s="59"/>
      <c r="DE615" s="59"/>
      <c r="DF615" s="59"/>
      <c r="DG615" s="59"/>
      <c r="DH615" s="59"/>
      <c r="DI615" s="59"/>
      <c r="DJ615" s="59"/>
      <c r="DK615" s="59"/>
      <c r="DL615" s="59"/>
      <c r="DM615" s="59"/>
      <c r="DN615" s="59"/>
      <c r="DO615" s="59"/>
      <c r="DP615" s="59"/>
      <c r="DQ615" s="59"/>
      <c r="DR615" s="59"/>
      <c r="DS615" s="59"/>
      <c r="DT615" s="59"/>
      <c r="DU615" s="59"/>
      <c r="DV615" s="59"/>
      <c r="DW615" s="59"/>
      <c r="DX615" s="59"/>
      <c r="DY615" s="59"/>
      <c r="DZ615" s="59"/>
      <c r="EA615" s="59"/>
      <c r="EB615" s="59"/>
      <c r="EC615" s="59"/>
      <c r="ED615" s="59"/>
      <c r="EE615" s="59"/>
      <c r="EF615" s="59"/>
      <c r="EG615" s="59"/>
      <c r="EH615" s="59"/>
      <c r="EI615" s="59"/>
      <c r="EJ615" s="59"/>
      <c r="EK615" s="59"/>
      <c r="EL615" s="59"/>
      <c r="EM615" s="59"/>
      <c r="EN615" s="59"/>
      <c r="EO615" s="59"/>
      <c r="EP615" s="59"/>
      <c r="EQ615" s="59"/>
      <c r="ER615" s="59"/>
      <c r="ES615" s="59"/>
      <c r="ET615" s="59"/>
      <c r="EU615" s="59"/>
      <c r="EV615" s="59"/>
      <c r="EW615" s="59"/>
      <c r="EX615" s="59"/>
      <c r="EY615" s="59"/>
      <c r="EZ615" s="59"/>
      <c r="FA615" s="59"/>
      <c r="FB615" s="59"/>
      <c r="FC615" s="59"/>
      <c r="FD615" s="59"/>
      <c r="FE615" s="59"/>
      <c r="FF615" s="59"/>
      <c r="FG615" s="59"/>
      <c r="FH615" s="59"/>
      <c r="FI615" s="59"/>
      <c r="FJ615" s="59"/>
      <c r="FK615" s="59"/>
      <c r="FL615" s="59"/>
      <c r="FM615" s="59"/>
      <c r="FN615" s="59"/>
      <c r="FO615" s="59"/>
      <c r="FP615" s="59"/>
      <c r="FQ615" s="59"/>
      <c r="FR615" s="59"/>
      <c r="FS615" s="59"/>
      <c r="FT615" s="59"/>
      <c r="FU615" s="59"/>
      <c r="FV615" s="59"/>
      <c r="FW615" s="59"/>
      <c r="FX615" s="59"/>
      <c r="FY615" s="59"/>
      <c r="FZ615" s="59"/>
      <c r="GA615" s="59"/>
      <c r="GB615" s="59"/>
      <c r="GC615" s="59"/>
      <c r="GD615" s="59"/>
      <c r="GE615" s="59"/>
      <c r="GF615" s="59"/>
      <c r="GG615" s="59"/>
      <c r="GH615" s="59"/>
      <c r="GI615" s="59"/>
      <c r="GJ615" s="59"/>
      <c r="GK615" s="59"/>
      <c r="GL615" s="59"/>
      <c r="GM615" s="59"/>
      <c r="GN615" s="59"/>
      <c r="GO615" s="59"/>
      <c r="GP615" s="59"/>
      <c r="GQ615" s="59"/>
    </row>
    <row r="616" spans="2:199" x14ac:dyDescent="0.25">
      <c r="B616" s="18">
        <v>1</v>
      </c>
      <c r="C616" s="173" t="s">
        <v>222</v>
      </c>
      <c r="D616" s="27">
        <f>'1 уровень'!E3009</f>
        <v>72366</v>
      </c>
      <c r="E616" s="27">
        <f>'1 уровень'!F3009</f>
        <v>24122</v>
      </c>
      <c r="F616" s="27">
        <f>'1 уровень'!G3009</f>
        <v>16942</v>
      </c>
      <c r="G616" s="64">
        <f>'1 уровень'!H3009</f>
        <v>70.234640577066571</v>
      </c>
      <c r="H616" s="78">
        <f>'1 уровень'!I3009</f>
        <v>0</v>
      </c>
      <c r="I616" s="78">
        <f>'1 уровень'!J3009</f>
        <v>0</v>
      </c>
      <c r="J616" s="73">
        <f>'1 уровень'!K3009</f>
        <v>0</v>
      </c>
      <c r="K616" s="73">
        <f>'1 уровень'!L3009</f>
        <v>0</v>
      </c>
      <c r="L616" s="73">
        <f>'1 уровень'!M3009</f>
        <v>0</v>
      </c>
      <c r="M616" s="73">
        <f>'1 уровень'!N3009</f>
        <v>0</v>
      </c>
      <c r="N616" s="73">
        <f>'1 уровень'!O3009</f>
        <v>0</v>
      </c>
      <c r="O616" s="73">
        <f>'1 уровень'!P3009</f>
        <v>0</v>
      </c>
      <c r="P616" s="72">
        <f>'1 уровень'!Q3009</f>
        <v>0</v>
      </c>
      <c r="Q616" s="72">
        <f>'1 уровень'!R3009</f>
        <v>0</v>
      </c>
      <c r="R616" s="72">
        <f>'1 уровень'!S3009</f>
        <v>0</v>
      </c>
      <c r="S616" s="72">
        <f>'1 уровень'!T3009</f>
        <v>0</v>
      </c>
      <c r="T616" s="72">
        <f>'1 уровень'!U3009</f>
        <v>0</v>
      </c>
      <c r="U616" s="72">
        <f>'1 уровень'!V3009</f>
        <v>0</v>
      </c>
      <c r="V616" s="793">
        <f>'1 уровень'!W3009</f>
        <v>0</v>
      </c>
      <c r="W616" s="72">
        <f>'1 уровень'!X3009</f>
        <v>0</v>
      </c>
      <c r="X616" s="72">
        <f>'1 уровень'!Y3009</f>
        <v>0</v>
      </c>
      <c r="Y616" s="72">
        <f>'1 уровень'!Z3009</f>
        <v>0</v>
      </c>
      <c r="Z616" s="72">
        <f>'1 уровень'!AA3009</f>
        <v>0</v>
      </c>
      <c r="AA616" s="388">
        <f>'1 уровень'!AB3009</f>
        <v>0</v>
      </c>
      <c r="AB616" s="72"/>
      <c r="AC616" s="72"/>
      <c r="AD616" s="928" t="e">
        <f>'1 уровень'!#REF!</f>
        <v>#REF!</v>
      </c>
      <c r="AE616" s="935" t="e">
        <f>'1 уровень'!#REF!</f>
        <v>#REF!</v>
      </c>
      <c r="AF616" s="196"/>
      <c r="AG616" s="196"/>
      <c r="AH616" s="905"/>
      <c r="AI616" s="59"/>
      <c r="AJ616" s="59"/>
      <c r="AK616" s="277"/>
      <c r="AL616" s="59"/>
      <c r="AM616" s="59"/>
      <c r="AN616" s="59"/>
      <c r="AO616" s="277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  <c r="BA616" s="59"/>
      <c r="BB616" s="59"/>
      <c r="BC616" s="59"/>
      <c r="BD616" s="59"/>
      <c r="BE616" s="59"/>
      <c r="BF616" s="59"/>
      <c r="BG616" s="59"/>
      <c r="BH616" s="59"/>
      <c r="BI616" s="59"/>
      <c r="BJ616" s="59"/>
      <c r="BK616" s="59"/>
      <c r="BL616" s="59"/>
      <c r="BM616" s="59"/>
      <c r="BN616" s="59"/>
      <c r="BO616" s="59"/>
      <c r="BP616" s="59"/>
      <c r="BQ616" s="59"/>
      <c r="BR616" s="59"/>
      <c r="BS616" s="59"/>
      <c r="BT616" s="59"/>
      <c r="BU616" s="59"/>
      <c r="BV616" s="59"/>
      <c r="BW616" s="59"/>
      <c r="BX616" s="59"/>
      <c r="BY616" s="59"/>
      <c r="BZ616" s="59"/>
      <c r="CA616" s="59"/>
      <c r="CB616" s="59"/>
      <c r="CC616" s="59"/>
      <c r="CD616" s="59"/>
      <c r="CE616" s="59"/>
      <c r="CF616" s="59"/>
      <c r="CG616" s="59"/>
      <c r="CH616" s="59"/>
      <c r="CI616" s="59"/>
      <c r="CJ616" s="59"/>
      <c r="CK616" s="59"/>
      <c r="CL616" s="59"/>
      <c r="CM616" s="59"/>
      <c r="CN616" s="59"/>
      <c r="CO616" s="59"/>
      <c r="CP616" s="59"/>
      <c r="CQ616" s="59"/>
      <c r="CR616" s="59"/>
      <c r="CS616" s="59"/>
      <c r="CT616" s="59"/>
      <c r="CU616" s="59"/>
      <c r="CV616" s="59"/>
      <c r="CW616" s="59"/>
      <c r="CX616" s="59"/>
      <c r="CY616" s="59"/>
      <c r="CZ616" s="59"/>
      <c r="DA616" s="59"/>
      <c r="DB616" s="59"/>
      <c r="DC616" s="59"/>
      <c r="DD616" s="59"/>
      <c r="DE616" s="59"/>
      <c r="DF616" s="59"/>
      <c r="DG616" s="59"/>
      <c r="DH616" s="59"/>
      <c r="DI616" s="59"/>
      <c r="DJ616" s="59"/>
      <c r="DK616" s="59"/>
      <c r="DL616" s="59"/>
      <c r="DM616" s="59"/>
      <c r="DN616" s="59"/>
      <c r="DO616" s="59"/>
      <c r="DP616" s="59"/>
      <c r="DQ616" s="59"/>
      <c r="DR616" s="59"/>
      <c r="DS616" s="59"/>
      <c r="DT616" s="59"/>
      <c r="DU616" s="59"/>
      <c r="DV616" s="59"/>
      <c r="DW616" s="59"/>
      <c r="DX616" s="59"/>
      <c r="DY616" s="59"/>
      <c r="DZ616" s="59"/>
      <c r="EA616" s="59"/>
      <c r="EB616" s="59"/>
      <c r="EC616" s="59"/>
      <c r="ED616" s="59"/>
      <c r="EE616" s="59"/>
      <c r="EF616" s="59"/>
      <c r="EG616" s="59"/>
      <c r="EH616" s="59"/>
      <c r="EI616" s="59"/>
      <c r="EJ616" s="59"/>
      <c r="EK616" s="59"/>
      <c r="EL616" s="59"/>
      <c r="EM616" s="59"/>
      <c r="EN616" s="59"/>
      <c r="EO616" s="59"/>
      <c r="EP616" s="59"/>
      <c r="EQ616" s="59"/>
      <c r="ER616" s="59"/>
      <c r="ES616" s="59"/>
      <c r="ET616" s="59"/>
      <c r="EU616" s="59"/>
      <c r="EV616" s="59"/>
      <c r="EW616" s="59"/>
      <c r="EX616" s="59"/>
      <c r="EY616" s="59"/>
      <c r="EZ616" s="59"/>
      <c r="FA616" s="59"/>
      <c r="FB616" s="59"/>
      <c r="FC616" s="59"/>
      <c r="FD616" s="59"/>
      <c r="FE616" s="59"/>
      <c r="FF616" s="59"/>
      <c r="FG616" s="59"/>
      <c r="FH616" s="59"/>
      <c r="FI616" s="59"/>
      <c r="FJ616" s="59"/>
      <c r="FK616" s="59"/>
      <c r="FL616" s="59"/>
      <c r="FM616" s="59"/>
      <c r="FN616" s="59"/>
      <c r="FO616" s="59"/>
      <c r="FP616" s="59"/>
      <c r="FQ616" s="59"/>
      <c r="FR616" s="59"/>
      <c r="FS616" s="59"/>
      <c r="FT616" s="59"/>
      <c r="FU616" s="59"/>
      <c r="FV616" s="59"/>
      <c r="FW616" s="59"/>
      <c r="FX616" s="59"/>
      <c r="FY616" s="59"/>
      <c r="FZ616" s="59"/>
      <c r="GA616" s="59"/>
      <c r="GB616" s="59"/>
      <c r="GC616" s="59"/>
      <c r="GD616" s="59"/>
      <c r="GE616" s="59"/>
      <c r="GF616" s="59"/>
      <c r="GG616" s="59"/>
      <c r="GH616" s="59"/>
      <c r="GI616" s="59"/>
      <c r="GJ616" s="59"/>
      <c r="GK616" s="59"/>
      <c r="GL616" s="59"/>
      <c r="GM616" s="59"/>
      <c r="GN616" s="59"/>
      <c r="GO616" s="59"/>
      <c r="GP616" s="59"/>
      <c r="GQ616" s="59"/>
    </row>
    <row r="617" spans="2:199" ht="45" x14ac:dyDescent="0.25">
      <c r="B617" s="18">
        <v>1</v>
      </c>
      <c r="C617" s="173" t="s">
        <v>458</v>
      </c>
      <c r="D617" s="27">
        <f>'1 уровень'!E3010</f>
        <v>1100</v>
      </c>
      <c r="E617" s="27">
        <f>'1 уровень'!F3010</f>
        <v>367</v>
      </c>
      <c r="F617" s="27">
        <f>'1 уровень'!G3010</f>
        <v>768</v>
      </c>
      <c r="G617" s="64">
        <f>'1 уровень'!H3010</f>
        <v>209.26430517711171</v>
      </c>
      <c r="H617" s="78">
        <f>'1 уровень'!I3010</f>
        <v>0</v>
      </c>
      <c r="I617" s="78">
        <f>'1 уровень'!J3010</f>
        <v>0</v>
      </c>
      <c r="J617" s="73">
        <f>'1 уровень'!K3010</f>
        <v>0</v>
      </c>
      <c r="K617" s="73">
        <f>'1 уровень'!L3010</f>
        <v>0</v>
      </c>
      <c r="L617" s="73">
        <f>'1 уровень'!M3010</f>
        <v>0</v>
      </c>
      <c r="M617" s="73">
        <f>'1 уровень'!N3010</f>
        <v>0</v>
      </c>
      <c r="N617" s="73">
        <f>'1 уровень'!O3010</f>
        <v>0</v>
      </c>
      <c r="O617" s="73">
        <f>'1 уровень'!P3010</f>
        <v>0</v>
      </c>
      <c r="P617" s="72">
        <f>'1 уровень'!Q3010</f>
        <v>0</v>
      </c>
      <c r="Q617" s="72">
        <f>'1 уровень'!R3010</f>
        <v>0</v>
      </c>
      <c r="R617" s="72">
        <f>'1 уровень'!S3010</f>
        <v>0</v>
      </c>
      <c r="S617" s="72">
        <f>'1 уровень'!T3010</f>
        <v>0</v>
      </c>
      <c r="T617" s="72">
        <f>'1 уровень'!U3010</f>
        <v>0</v>
      </c>
      <c r="U617" s="72">
        <f>'1 уровень'!V3010</f>
        <v>0</v>
      </c>
      <c r="V617" s="793">
        <f>'1 уровень'!W3010</f>
        <v>0</v>
      </c>
      <c r="W617" s="72">
        <f>'1 уровень'!X3010</f>
        <v>0</v>
      </c>
      <c r="X617" s="72">
        <f>'1 уровень'!Y3010</f>
        <v>0</v>
      </c>
      <c r="Y617" s="72">
        <f>'1 уровень'!Z3010</f>
        <v>0</v>
      </c>
      <c r="Z617" s="72">
        <f>'1 уровень'!AA3010</f>
        <v>0</v>
      </c>
      <c r="AA617" s="388">
        <f>'1 уровень'!AB3010</f>
        <v>0</v>
      </c>
      <c r="AB617" s="72"/>
      <c r="AC617" s="72"/>
      <c r="AD617" s="928" t="e">
        <f>'1 уровень'!#REF!</f>
        <v>#REF!</v>
      </c>
      <c r="AE617" s="935" t="e">
        <f>'1 уровень'!#REF!</f>
        <v>#REF!</v>
      </c>
      <c r="AF617" s="196"/>
      <c r="AG617" s="196"/>
      <c r="AH617" s="905"/>
      <c r="AI617" s="59"/>
      <c r="AJ617" s="59"/>
      <c r="AK617" s="277"/>
      <c r="AL617" s="59"/>
      <c r="AM617" s="59"/>
      <c r="AN617" s="59"/>
      <c r="AO617" s="277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  <c r="BA617" s="59"/>
      <c r="BB617" s="59"/>
      <c r="BC617" s="59"/>
      <c r="BD617" s="59"/>
      <c r="BE617" s="59"/>
      <c r="BF617" s="59"/>
      <c r="BG617" s="59"/>
      <c r="BH617" s="59"/>
      <c r="BI617" s="59"/>
      <c r="BJ617" s="59"/>
      <c r="BK617" s="59"/>
      <c r="BL617" s="59"/>
      <c r="BM617" s="59"/>
      <c r="BN617" s="59"/>
      <c r="BO617" s="59"/>
      <c r="BP617" s="59"/>
      <c r="BQ617" s="59"/>
      <c r="BR617" s="59"/>
      <c r="BS617" s="59"/>
      <c r="BT617" s="59"/>
      <c r="BU617" s="59"/>
      <c r="BV617" s="59"/>
      <c r="BW617" s="59"/>
      <c r="BX617" s="59"/>
      <c r="BY617" s="59"/>
      <c r="BZ617" s="59"/>
      <c r="CA617" s="59"/>
      <c r="CB617" s="59"/>
      <c r="CC617" s="59"/>
      <c r="CD617" s="59"/>
      <c r="CE617" s="59"/>
      <c r="CF617" s="59"/>
      <c r="CG617" s="59"/>
      <c r="CH617" s="59"/>
      <c r="CI617" s="59"/>
      <c r="CJ617" s="59"/>
      <c r="CK617" s="59"/>
      <c r="CL617" s="59"/>
      <c r="CM617" s="59"/>
      <c r="CN617" s="59"/>
      <c r="CO617" s="59"/>
      <c r="CP617" s="59"/>
      <c r="CQ617" s="59"/>
      <c r="CR617" s="59"/>
      <c r="CS617" s="59"/>
      <c r="CT617" s="59"/>
      <c r="CU617" s="59"/>
      <c r="CV617" s="59"/>
      <c r="CW617" s="59"/>
      <c r="CX617" s="59"/>
      <c r="CY617" s="59"/>
      <c r="CZ617" s="59"/>
      <c r="DA617" s="59"/>
      <c r="DB617" s="59"/>
      <c r="DC617" s="59"/>
      <c r="DD617" s="59"/>
      <c r="DE617" s="59"/>
      <c r="DF617" s="59"/>
      <c r="DG617" s="59"/>
      <c r="DH617" s="59"/>
      <c r="DI617" s="59"/>
      <c r="DJ617" s="59"/>
      <c r="DK617" s="59"/>
      <c r="DL617" s="59"/>
      <c r="DM617" s="59"/>
      <c r="DN617" s="59"/>
      <c r="DO617" s="59"/>
      <c r="DP617" s="59"/>
      <c r="DQ617" s="59"/>
      <c r="DR617" s="59"/>
      <c r="DS617" s="59"/>
      <c r="DT617" s="59"/>
      <c r="DU617" s="59"/>
      <c r="DV617" s="59"/>
      <c r="DW617" s="59"/>
      <c r="DX617" s="59"/>
      <c r="DY617" s="59"/>
      <c r="DZ617" s="59"/>
      <c r="EA617" s="59"/>
      <c r="EB617" s="59"/>
      <c r="EC617" s="59"/>
      <c r="ED617" s="59"/>
      <c r="EE617" s="59"/>
      <c r="EF617" s="59"/>
      <c r="EG617" s="59"/>
      <c r="EH617" s="59"/>
      <c r="EI617" s="59"/>
      <c r="EJ617" s="59"/>
      <c r="EK617" s="59"/>
      <c r="EL617" s="59"/>
      <c r="EM617" s="59"/>
      <c r="EN617" s="59"/>
      <c r="EO617" s="59"/>
      <c r="EP617" s="59"/>
      <c r="EQ617" s="59"/>
      <c r="ER617" s="59"/>
      <c r="ES617" s="59"/>
      <c r="ET617" s="59"/>
      <c r="EU617" s="59"/>
      <c r="EV617" s="59"/>
      <c r="EW617" s="59"/>
      <c r="EX617" s="59"/>
      <c r="EY617" s="59"/>
      <c r="EZ617" s="59"/>
      <c r="FA617" s="59"/>
      <c r="FB617" s="59"/>
      <c r="FC617" s="59"/>
      <c r="FD617" s="59"/>
      <c r="FE617" s="59"/>
      <c r="FF617" s="59"/>
      <c r="FG617" s="59"/>
      <c r="FH617" s="59"/>
      <c r="FI617" s="59"/>
      <c r="FJ617" s="59"/>
      <c r="FK617" s="59"/>
      <c r="FL617" s="59"/>
      <c r="FM617" s="59"/>
      <c r="FN617" s="59"/>
      <c r="FO617" s="59"/>
      <c r="FP617" s="59"/>
      <c r="FQ617" s="59"/>
      <c r="FR617" s="59"/>
      <c r="FS617" s="59"/>
      <c r="FT617" s="59"/>
      <c r="FU617" s="59"/>
      <c r="FV617" s="59"/>
      <c r="FW617" s="59"/>
      <c r="FX617" s="59"/>
      <c r="FY617" s="59"/>
      <c r="FZ617" s="59"/>
      <c r="GA617" s="59"/>
      <c r="GB617" s="59"/>
      <c r="GC617" s="59"/>
      <c r="GD617" s="59"/>
      <c r="GE617" s="59"/>
      <c r="GF617" s="59"/>
      <c r="GG617" s="59"/>
      <c r="GH617" s="59"/>
      <c r="GI617" s="59"/>
      <c r="GJ617" s="59"/>
      <c r="GK617" s="59"/>
      <c r="GL617" s="59"/>
      <c r="GM617" s="59"/>
      <c r="GN617" s="59"/>
      <c r="GO617" s="59"/>
      <c r="GP617" s="59"/>
      <c r="GQ617" s="59"/>
    </row>
    <row r="618" spans="2:199" ht="75" x14ac:dyDescent="0.25">
      <c r="B618" s="18">
        <v>1</v>
      </c>
      <c r="C618" s="173" t="s">
        <v>503</v>
      </c>
      <c r="D618" s="27">
        <f>'1 уровень'!E3011</f>
        <v>1200</v>
      </c>
      <c r="E618" s="27">
        <f>'1 уровень'!F3011</f>
        <v>400</v>
      </c>
      <c r="F618" s="27">
        <f>'1 уровень'!G3011</f>
        <v>435</v>
      </c>
      <c r="G618" s="64">
        <f>'1 уровень'!H3011</f>
        <v>108.74999999999999</v>
      </c>
      <c r="H618" s="78">
        <f>'1 уровень'!I3011</f>
        <v>0</v>
      </c>
      <c r="I618" s="78">
        <f>'1 уровень'!J3011</f>
        <v>0</v>
      </c>
      <c r="J618" s="73">
        <f>'1 уровень'!K3011</f>
        <v>0</v>
      </c>
      <c r="K618" s="73">
        <f>'1 уровень'!L3011</f>
        <v>0</v>
      </c>
      <c r="L618" s="73">
        <f>'1 уровень'!M3011</f>
        <v>0</v>
      </c>
      <c r="M618" s="73">
        <f>'1 уровень'!N3011</f>
        <v>0</v>
      </c>
      <c r="N618" s="73">
        <f>'1 уровень'!O3011</f>
        <v>0</v>
      </c>
      <c r="O618" s="73">
        <f>'1 уровень'!P3011</f>
        <v>0</v>
      </c>
      <c r="P618" s="72">
        <f>'1 уровень'!Q3011</f>
        <v>0</v>
      </c>
      <c r="Q618" s="72">
        <f>'1 уровень'!R3011</f>
        <v>0</v>
      </c>
      <c r="R618" s="72">
        <f>'1 уровень'!S3011</f>
        <v>0</v>
      </c>
      <c r="S618" s="72">
        <f>'1 уровень'!T3011</f>
        <v>0</v>
      </c>
      <c r="T618" s="72">
        <f>'1 уровень'!U3011</f>
        <v>0</v>
      </c>
      <c r="U618" s="72">
        <f>'1 уровень'!V3011</f>
        <v>0</v>
      </c>
      <c r="V618" s="793">
        <f>'1 уровень'!W3011</f>
        <v>0</v>
      </c>
      <c r="W618" s="72">
        <f>'1 уровень'!X3011</f>
        <v>0</v>
      </c>
      <c r="X618" s="72">
        <f>'1 уровень'!Y3011</f>
        <v>0</v>
      </c>
      <c r="Y618" s="72">
        <f>'1 уровень'!Z3011</f>
        <v>0</v>
      </c>
      <c r="Z618" s="72">
        <f>'1 уровень'!AA3011</f>
        <v>0</v>
      </c>
      <c r="AA618" s="388">
        <f>'1 уровень'!AB3011</f>
        <v>0</v>
      </c>
      <c r="AB618" s="72"/>
      <c r="AC618" s="72"/>
      <c r="AD618" s="928" t="e">
        <f>'1 уровень'!#REF!</f>
        <v>#REF!</v>
      </c>
      <c r="AE618" s="935" t="e">
        <f>'1 уровень'!#REF!</f>
        <v>#REF!</v>
      </c>
      <c r="AF618" s="196"/>
      <c r="AG618" s="196"/>
      <c r="AH618" s="905"/>
      <c r="AI618" s="59"/>
      <c r="AJ618" s="59"/>
      <c r="AK618" s="277"/>
      <c r="AL618" s="59"/>
      <c r="AM618" s="59"/>
      <c r="AN618" s="59"/>
      <c r="AO618" s="277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  <c r="BA618" s="59"/>
      <c r="BB618" s="59"/>
      <c r="BC618" s="59"/>
      <c r="BD618" s="59"/>
      <c r="BE618" s="59"/>
      <c r="BF618" s="59"/>
      <c r="BG618" s="59"/>
      <c r="BH618" s="59"/>
      <c r="BI618" s="59"/>
      <c r="BJ618" s="59"/>
      <c r="BK618" s="59"/>
      <c r="BL618" s="59"/>
      <c r="BM618" s="59"/>
      <c r="BN618" s="59"/>
      <c r="BO618" s="59"/>
      <c r="BP618" s="59"/>
      <c r="BQ618" s="59"/>
      <c r="BR618" s="59"/>
      <c r="BS618" s="59"/>
      <c r="BT618" s="59"/>
      <c r="BU618" s="59"/>
      <c r="BV618" s="59"/>
      <c r="BW618" s="59"/>
      <c r="BX618" s="59"/>
      <c r="BY618" s="59"/>
      <c r="BZ618" s="59"/>
      <c r="CA618" s="59"/>
      <c r="CB618" s="59"/>
      <c r="CC618" s="59"/>
      <c r="CD618" s="59"/>
      <c r="CE618" s="59"/>
      <c r="CF618" s="59"/>
      <c r="CG618" s="59"/>
      <c r="CH618" s="59"/>
      <c r="CI618" s="59"/>
      <c r="CJ618" s="59"/>
      <c r="CK618" s="59"/>
      <c r="CL618" s="59"/>
      <c r="CM618" s="59"/>
      <c r="CN618" s="59"/>
      <c r="CO618" s="59"/>
      <c r="CP618" s="59"/>
      <c r="CQ618" s="59"/>
      <c r="CR618" s="59"/>
      <c r="CS618" s="59"/>
      <c r="CT618" s="59"/>
      <c r="CU618" s="59"/>
      <c r="CV618" s="59"/>
      <c r="CW618" s="59"/>
      <c r="CX618" s="59"/>
      <c r="CY618" s="59"/>
      <c r="CZ618" s="59"/>
      <c r="DA618" s="59"/>
      <c r="DB618" s="59"/>
      <c r="DC618" s="59"/>
      <c r="DD618" s="59"/>
      <c r="DE618" s="59"/>
      <c r="DF618" s="59"/>
      <c r="DG618" s="59"/>
      <c r="DH618" s="59"/>
      <c r="DI618" s="59"/>
      <c r="DJ618" s="59"/>
      <c r="DK618" s="59"/>
      <c r="DL618" s="59"/>
      <c r="DM618" s="59"/>
      <c r="DN618" s="59"/>
      <c r="DO618" s="59"/>
      <c r="DP618" s="59"/>
      <c r="DQ618" s="59"/>
      <c r="DR618" s="59"/>
      <c r="DS618" s="59"/>
      <c r="DT618" s="59"/>
      <c r="DU618" s="59"/>
      <c r="DV618" s="59"/>
      <c r="DW618" s="59"/>
      <c r="DX618" s="59"/>
      <c r="DY618" s="59"/>
      <c r="DZ618" s="59"/>
      <c r="EA618" s="59"/>
      <c r="EB618" s="59"/>
      <c r="EC618" s="59"/>
      <c r="ED618" s="59"/>
      <c r="EE618" s="59"/>
      <c r="EF618" s="59"/>
      <c r="EG618" s="59"/>
      <c r="EH618" s="59"/>
      <c r="EI618" s="59"/>
      <c r="EJ618" s="59"/>
      <c r="EK618" s="59"/>
      <c r="EL618" s="59"/>
      <c r="EM618" s="59"/>
      <c r="EN618" s="59"/>
      <c r="EO618" s="59"/>
      <c r="EP618" s="59"/>
      <c r="EQ618" s="59"/>
      <c r="ER618" s="59"/>
      <c r="ES618" s="59"/>
      <c r="ET618" s="59"/>
      <c r="EU618" s="59"/>
      <c r="EV618" s="59"/>
      <c r="EW618" s="59"/>
      <c r="EX618" s="59"/>
      <c r="EY618" s="59"/>
      <c r="EZ618" s="59"/>
      <c r="FA618" s="59"/>
      <c r="FB618" s="59"/>
      <c r="FC618" s="59"/>
      <c r="FD618" s="59"/>
      <c r="FE618" s="59"/>
      <c r="FF618" s="59"/>
      <c r="FG618" s="59"/>
      <c r="FH618" s="59"/>
      <c r="FI618" s="59"/>
      <c r="FJ618" s="59"/>
      <c r="FK618" s="59"/>
      <c r="FL618" s="59"/>
      <c r="FM618" s="59"/>
      <c r="FN618" s="59"/>
      <c r="FO618" s="59"/>
      <c r="FP618" s="59"/>
      <c r="FQ618" s="59"/>
      <c r="FR618" s="59"/>
      <c r="FS618" s="59"/>
      <c r="FT618" s="59"/>
      <c r="FU618" s="59"/>
      <c r="FV618" s="59"/>
      <c r="FW618" s="59"/>
      <c r="FX618" s="59"/>
      <c r="FY618" s="59"/>
      <c r="FZ618" s="59"/>
      <c r="GA618" s="59"/>
      <c r="GB618" s="59"/>
      <c r="GC618" s="59"/>
      <c r="GD618" s="59"/>
      <c r="GE618" s="59"/>
      <c r="GF618" s="59"/>
      <c r="GG618" s="59"/>
      <c r="GH618" s="59"/>
      <c r="GI618" s="59"/>
      <c r="GJ618" s="59"/>
      <c r="GK618" s="59"/>
      <c r="GL618" s="59"/>
      <c r="GM618" s="59"/>
      <c r="GN618" s="59"/>
      <c r="GO618" s="59"/>
      <c r="GP618" s="59"/>
      <c r="GQ618" s="59"/>
    </row>
    <row r="619" spans="2:199" ht="29.25" x14ac:dyDescent="0.25">
      <c r="B619" s="18">
        <v>1</v>
      </c>
      <c r="C619" s="292" t="s">
        <v>344</v>
      </c>
      <c r="D619" s="27">
        <f>'1 уровень'!E3012</f>
        <v>26600</v>
      </c>
      <c r="E619" s="27">
        <f>'1 уровень'!F3012</f>
        <v>8867</v>
      </c>
      <c r="F619" s="27">
        <f>'1 уровень'!G3012</f>
        <v>9556</v>
      </c>
      <c r="G619" s="64">
        <f>'1 уровень'!H3012</f>
        <v>107.77038457200858</v>
      </c>
      <c r="H619" s="78">
        <f>'1 уровень'!I3012</f>
        <v>0</v>
      </c>
      <c r="I619" s="78">
        <f>'1 уровень'!J3012</f>
        <v>0</v>
      </c>
      <c r="J619" s="73">
        <f>'1 уровень'!K3012</f>
        <v>0</v>
      </c>
      <c r="K619" s="73">
        <f>'1 уровень'!L3012</f>
        <v>0</v>
      </c>
      <c r="L619" s="73">
        <f>'1 уровень'!M3012</f>
        <v>0</v>
      </c>
      <c r="M619" s="73">
        <f>'1 уровень'!N3012</f>
        <v>0</v>
      </c>
      <c r="N619" s="73">
        <f>'1 уровень'!O3012</f>
        <v>0</v>
      </c>
      <c r="O619" s="73">
        <f>'1 уровень'!P3012</f>
        <v>0</v>
      </c>
      <c r="P619" s="72">
        <f>'1 уровень'!Q3012</f>
        <v>0</v>
      </c>
      <c r="Q619" s="72">
        <f>'1 уровень'!R3012</f>
        <v>0</v>
      </c>
      <c r="R619" s="72">
        <f>'1 уровень'!S3012</f>
        <v>0</v>
      </c>
      <c r="S619" s="72">
        <f>'1 уровень'!T3012</f>
        <v>0</v>
      </c>
      <c r="T619" s="72">
        <f>'1 уровень'!U3012</f>
        <v>0</v>
      </c>
      <c r="U619" s="72">
        <f>'1 уровень'!V3012</f>
        <v>0</v>
      </c>
      <c r="V619" s="793">
        <f>'1 уровень'!W3012</f>
        <v>0</v>
      </c>
      <c r="W619" s="72">
        <f>'1 уровень'!X3012</f>
        <v>0</v>
      </c>
      <c r="X619" s="72">
        <f>'1 уровень'!Y3012</f>
        <v>0</v>
      </c>
      <c r="Y619" s="72">
        <f>'1 уровень'!Z3012</f>
        <v>0</v>
      </c>
      <c r="Z619" s="72">
        <f>'1 уровень'!AA3012</f>
        <v>0</v>
      </c>
      <c r="AA619" s="388">
        <f>'1 уровень'!AB3012</f>
        <v>0</v>
      </c>
      <c r="AB619" s="72"/>
      <c r="AC619" s="72"/>
      <c r="AD619" s="928"/>
      <c r="AE619" s="935"/>
      <c r="AF619" s="196"/>
      <c r="AG619" s="196"/>
      <c r="AH619" s="905"/>
      <c r="AI619" s="59"/>
      <c r="AJ619" s="59"/>
      <c r="AK619" s="277"/>
      <c r="AL619" s="59"/>
      <c r="AM619" s="59"/>
      <c r="AN619" s="59"/>
      <c r="AO619" s="277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  <c r="BA619" s="59"/>
      <c r="BB619" s="59"/>
      <c r="BC619" s="59"/>
      <c r="BD619" s="59"/>
      <c r="BE619" s="59"/>
      <c r="BF619" s="59"/>
      <c r="BG619" s="59"/>
      <c r="BH619" s="59"/>
      <c r="BI619" s="59"/>
      <c r="BJ619" s="59"/>
      <c r="BK619" s="59"/>
      <c r="BL619" s="59"/>
      <c r="BM619" s="59"/>
      <c r="BN619" s="59"/>
      <c r="BO619" s="59"/>
      <c r="BP619" s="59"/>
      <c r="BQ619" s="59"/>
      <c r="BR619" s="59"/>
      <c r="BS619" s="59"/>
      <c r="BT619" s="59"/>
      <c r="BU619" s="59"/>
      <c r="BV619" s="59"/>
      <c r="BW619" s="59"/>
      <c r="BX619" s="59"/>
      <c r="BY619" s="59"/>
      <c r="BZ619" s="59"/>
      <c r="CA619" s="59"/>
      <c r="CB619" s="59"/>
      <c r="CC619" s="59"/>
      <c r="CD619" s="59"/>
      <c r="CE619" s="59"/>
      <c r="CF619" s="59"/>
      <c r="CG619" s="59"/>
      <c r="CH619" s="59"/>
      <c r="CI619" s="59"/>
      <c r="CJ619" s="59"/>
      <c r="CK619" s="59"/>
      <c r="CL619" s="59"/>
      <c r="CM619" s="59"/>
      <c r="CN619" s="59"/>
      <c r="CO619" s="59"/>
      <c r="CP619" s="59"/>
      <c r="CQ619" s="59"/>
      <c r="CR619" s="59"/>
      <c r="CS619" s="59"/>
      <c r="CT619" s="59"/>
      <c r="CU619" s="59"/>
      <c r="CV619" s="59"/>
      <c r="CW619" s="59"/>
      <c r="CX619" s="59"/>
      <c r="CY619" s="59"/>
      <c r="CZ619" s="59"/>
      <c r="DA619" s="59"/>
      <c r="DB619" s="59"/>
      <c r="DC619" s="59"/>
      <c r="DD619" s="59"/>
      <c r="DE619" s="59"/>
      <c r="DF619" s="59"/>
      <c r="DG619" s="59"/>
      <c r="DH619" s="59"/>
      <c r="DI619" s="59"/>
      <c r="DJ619" s="59"/>
      <c r="DK619" s="59"/>
      <c r="DL619" s="59"/>
      <c r="DM619" s="59"/>
      <c r="DN619" s="59"/>
      <c r="DO619" s="59"/>
      <c r="DP619" s="59"/>
      <c r="DQ619" s="59"/>
      <c r="DR619" s="59"/>
      <c r="DS619" s="59"/>
      <c r="DT619" s="59"/>
      <c r="DU619" s="59"/>
      <c r="DV619" s="59"/>
      <c r="DW619" s="59"/>
      <c r="DX619" s="59"/>
      <c r="DY619" s="59"/>
      <c r="DZ619" s="59"/>
      <c r="EA619" s="59"/>
      <c r="EB619" s="59"/>
      <c r="EC619" s="59"/>
      <c r="ED619" s="59"/>
      <c r="EE619" s="59"/>
      <c r="EF619" s="59"/>
      <c r="EG619" s="59"/>
      <c r="EH619" s="59"/>
      <c r="EI619" s="59"/>
      <c r="EJ619" s="59"/>
      <c r="EK619" s="59"/>
      <c r="EL619" s="59"/>
      <c r="EM619" s="59"/>
      <c r="EN619" s="59"/>
      <c r="EO619" s="59"/>
      <c r="EP619" s="59"/>
      <c r="EQ619" s="59"/>
      <c r="ER619" s="59"/>
      <c r="ES619" s="59"/>
      <c r="ET619" s="59"/>
      <c r="EU619" s="59"/>
      <c r="EV619" s="59"/>
      <c r="EW619" s="59"/>
      <c r="EX619" s="59"/>
      <c r="EY619" s="59"/>
      <c r="EZ619" s="59"/>
      <c r="FA619" s="59"/>
      <c r="FB619" s="59"/>
      <c r="FC619" s="59"/>
      <c r="FD619" s="59"/>
      <c r="FE619" s="59"/>
      <c r="FF619" s="59"/>
      <c r="FG619" s="59"/>
      <c r="FH619" s="59"/>
      <c r="FI619" s="59"/>
      <c r="FJ619" s="59"/>
      <c r="FK619" s="59"/>
      <c r="FL619" s="59"/>
      <c r="FM619" s="59"/>
      <c r="FN619" s="59"/>
      <c r="FO619" s="59"/>
      <c r="FP619" s="59"/>
      <c r="FQ619" s="59"/>
      <c r="FR619" s="59"/>
      <c r="FS619" s="59"/>
      <c r="FT619" s="59"/>
      <c r="FU619" s="59"/>
      <c r="FV619" s="59"/>
      <c r="FW619" s="59"/>
      <c r="FX619" s="59"/>
      <c r="FY619" s="59"/>
      <c r="FZ619" s="59"/>
      <c r="GA619" s="59"/>
      <c r="GB619" s="59"/>
      <c r="GC619" s="59"/>
      <c r="GD619" s="59"/>
      <c r="GE619" s="59"/>
      <c r="GF619" s="59"/>
      <c r="GG619" s="59"/>
      <c r="GH619" s="59"/>
      <c r="GI619" s="59"/>
      <c r="GJ619" s="59"/>
      <c r="GK619" s="59"/>
      <c r="GL619" s="59"/>
      <c r="GM619" s="59"/>
      <c r="GN619" s="59"/>
      <c r="GO619" s="59"/>
      <c r="GP619" s="59"/>
      <c r="GQ619" s="59"/>
    </row>
    <row r="620" spans="2:199" ht="30" x14ac:dyDescent="0.25">
      <c r="B620" s="18">
        <v>1</v>
      </c>
      <c r="C620" s="173" t="s">
        <v>191</v>
      </c>
      <c r="D620" s="27">
        <f>'1 уровень'!E3013</f>
        <v>1000</v>
      </c>
      <c r="E620" s="27">
        <f>'1 уровень'!F3013</f>
        <v>333</v>
      </c>
      <c r="F620" s="27">
        <f>'1 уровень'!G3013</f>
        <v>0</v>
      </c>
      <c r="G620" s="64">
        <f>'1 уровень'!H3013</f>
        <v>0</v>
      </c>
      <c r="H620" s="78">
        <f>'1 уровень'!I3013</f>
        <v>0</v>
      </c>
      <c r="I620" s="78">
        <f>'1 уровень'!J3013</f>
        <v>0</v>
      </c>
      <c r="J620" s="73">
        <f>'1 уровень'!K3013</f>
        <v>0</v>
      </c>
      <c r="K620" s="73">
        <f>'1 уровень'!L3013</f>
        <v>0</v>
      </c>
      <c r="L620" s="73">
        <f>'1 уровень'!M3013</f>
        <v>0</v>
      </c>
      <c r="M620" s="73">
        <f>'1 уровень'!N3013</f>
        <v>0</v>
      </c>
      <c r="N620" s="73">
        <f>'1 уровень'!O3013</f>
        <v>0</v>
      </c>
      <c r="O620" s="73">
        <f>'1 уровень'!P3013</f>
        <v>0</v>
      </c>
      <c r="P620" s="72">
        <f>'1 уровень'!Q3013</f>
        <v>0</v>
      </c>
      <c r="Q620" s="72">
        <f>'1 уровень'!R3013</f>
        <v>0</v>
      </c>
      <c r="R620" s="72">
        <f>'1 уровень'!S3013</f>
        <v>0</v>
      </c>
      <c r="S620" s="72">
        <f>'1 уровень'!T3013</f>
        <v>0</v>
      </c>
      <c r="T620" s="72">
        <f>'1 уровень'!U3013</f>
        <v>0</v>
      </c>
      <c r="U620" s="72">
        <f>'1 уровень'!V3013</f>
        <v>0</v>
      </c>
      <c r="V620" s="793">
        <f>'1 уровень'!W3013</f>
        <v>0</v>
      </c>
      <c r="W620" s="72">
        <f>'1 уровень'!X3013</f>
        <v>0</v>
      </c>
      <c r="X620" s="72">
        <f>'1 уровень'!Y3013</f>
        <v>0</v>
      </c>
      <c r="Y620" s="72">
        <f>'1 уровень'!Z3013</f>
        <v>0</v>
      </c>
      <c r="Z620" s="72">
        <f>'1 уровень'!AA3013</f>
        <v>0</v>
      </c>
      <c r="AA620" s="388">
        <f>'1 уровень'!AB3013</f>
        <v>0</v>
      </c>
      <c r="AB620" s="72"/>
      <c r="AC620" s="72"/>
      <c r="AD620" s="928"/>
      <c r="AE620" s="935"/>
      <c r="AF620" s="196"/>
      <c r="AG620" s="196"/>
      <c r="AH620" s="905"/>
      <c r="AI620" s="59"/>
      <c r="AJ620" s="59"/>
      <c r="AK620" s="277"/>
      <c r="AL620" s="59"/>
      <c r="AM620" s="59"/>
      <c r="AN620" s="59"/>
      <c r="AO620" s="277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  <c r="BA620" s="59"/>
      <c r="BB620" s="59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  <c r="GA620" s="59"/>
      <c r="GB620" s="59"/>
      <c r="GC620" s="59"/>
      <c r="GD620" s="59"/>
      <c r="GE620" s="59"/>
      <c r="GF620" s="59"/>
      <c r="GG620" s="59"/>
      <c r="GH620" s="59"/>
      <c r="GI620" s="59"/>
      <c r="GJ620" s="59"/>
      <c r="GK620" s="59"/>
      <c r="GL620" s="59"/>
      <c r="GM620" s="59"/>
      <c r="GN620" s="59"/>
      <c r="GO620" s="59"/>
      <c r="GP620" s="59"/>
      <c r="GQ620" s="59"/>
    </row>
    <row r="621" spans="2:199" ht="60" x14ac:dyDescent="0.25">
      <c r="B621" s="18">
        <v>1</v>
      </c>
      <c r="C621" s="173" t="s">
        <v>641</v>
      </c>
      <c r="D621" s="27">
        <f>'1 уровень'!E3014</f>
        <v>2200</v>
      </c>
      <c r="E621" s="27">
        <f>'1 уровень'!F3014</f>
        <v>733</v>
      </c>
      <c r="F621" s="27">
        <f>'1 уровень'!G3014</f>
        <v>738</v>
      </c>
      <c r="G621" s="64">
        <f>'1 уровень'!H3014</f>
        <v>100.68212824010914</v>
      </c>
      <c r="H621" s="78">
        <f>'1 уровень'!I3014</f>
        <v>0</v>
      </c>
      <c r="I621" s="78">
        <f>'1 уровень'!J3014</f>
        <v>0</v>
      </c>
      <c r="J621" s="73">
        <f>'1 уровень'!K3014</f>
        <v>0</v>
      </c>
      <c r="K621" s="73">
        <f>'1 уровень'!L3014</f>
        <v>0</v>
      </c>
      <c r="L621" s="73">
        <f>'1 уровень'!M3014</f>
        <v>0</v>
      </c>
      <c r="M621" s="73">
        <f>'1 уровень'!N3014</f>
        <v>0</v>
      </c>
      <c r="N621" s="73">
        <f>'1 уровень'!O3014</f>
        <v>0</v>
      </c>
      <c r="O621" s="73">
        <f>'1 уровень'!P3014</f>
        <v>0</v>
      </c>
      <c r="P621" s="72">
        <f>'1 уровень'!Q3014</f>
        <v>0</v>
      </c>
      <c r="Q621" s="72">
        <f>'1 уровень'!R3014</f>
        <v>0</v>
      </c>
      <c r="R621" s="72">
        <f>'1 уровень'!S3014</f>
        <v>0</v>
      </c>
      <c r="S621" s="72">
        <f>'1 уровень'!T3014</f>
        <v>0</v>
      </c>
      <c r="T621" s="72">
        <f>'1 уровень'!U3014</f>
        <v>0</v>
      </c>
      <c r="U621" s="72">
        <f>'1 уровень'!V3014</f>
        <v>0</v>
      </c>
      <c r="V621" s="793">
        <f>'1 уровень'!W3014</f>
        <v>0</v>
      </c>
      <c r="W621" s="72">
        <f>'1 уровень'!X3014</f>
        <v>0</v>
      </c>
      <c r="X621" s="72">
        <f>'1 уровень'!Y3014</f>
        <v>0</v>
      </c>
      <c r="Y621" s="72">
        <f>'1 уровень'!Z3014</f>
        <v>0</v>
      </c>
      <c r="Z621" s="72">
        <f>'1 уровень'!AA3014</f>
        <v>0</v>
      </c>
      <c r="AA621" s="388">
        <f>'1 уровень'!AB3014</f>
        <v>0</v>
      </c>
      <c r="AB621" s="72"/>
      <c r="AC621" s="72"/>
      <c r="AD621" s="928"/>
      <c r="AE621" s="935"/>
      <c r="AF621" s="196"/>
      <c r="AG621" s="196"/>
      <c r="AH621" s="905"/>
      <c r="AI621" s="59"/>
      <c r="AJ621" s="59"/>
      <c r="AK621" s="277"/>
      <c r="AL621" s="59"/>
      <c r="AM621" s="59"/>
      <c r="AN621" s="59"/>
      <c r="AO621" s="277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  <c r="FN621" s="59"/>
      <c r="FO621" s="59"/>
      <c r="FP621" s="59"/>
      <c r="FQ621" s="59"/>
      <c r="FR621" s="59"/>
      <c r="FS621" s="59"/>
      <c r="FT621" s="59"/>
      <c r="FU621" s="59"/>
      <c r="FV621" s="59"/>
      <c r="FW621" s="59"/>
      <c r="FX621" s="59"/>
      <c r="FY621" s="59"/>
      <c r="FZ621" s="59"/>
      <c r="GA621" s="59"/>
      <c r="GB621" s="59"/>
      <c r="GC621" s="59"/>
      <c r="GD621" s="59"/>
      <c r="GE621" s="59"/>
      <c r="GF621" s="59"/>
      <c r="GG621" s="59"/>
      <c r="GH621" s="59"/>
      <c r="GI621" s="59"/>
      <c r="GJ621" s="59"/>
      <c r="GK621" s="59"/>
      <c r="GL621" s="59"/>
      <c r="GM621" s="59"/>
      <c r="GN621" s="59"/>
      <c r="GO621" s="59"/>
      <c r="GP621" s="59"/>
      <c r="GQ621" s="59"/>
    </row>
    <row r="622" spans="2:199" ht="29.25" x14ac:dyDescent="0.25">
      <c r="B622" s="18">
        <v>1</v>
      </c>
      <c r="C622" s="559" t="s">
        <v>194</v>
      </c>
      <c r="D622" s="27">
        <f>'1 уровень'!E3015</f>
        <v>0</v>
      </c>
      <c r="E622" s="27">
        <f>'1 уровень'!F3015</f>
        <v>0</v>
      </c>
      <c r="F622" s="27">
        <f>'1 уровень'!G3015</f>
        <v>0</v>
      </c>
      <c r="G622" s="64">
        <f>'1 уровень'!H3015</f>
        <v>0</v>
      </c>
      <c r="H622" s="78">
        <f>'1 уровень'!I3015</f>
        <v>0</v>
      </c>
      <c r="I622" s="78">
        <f>'1 уровень'!J3015</f>
        <v>0</v>
      </c>
      <c r="J622" s="73">
        <f>'1 уровень'!K3015</f>
        <v>0</v>
      </c>
      <c r="K622" s="73">
        <f>'1 уровень'!L3015</f>
        <v>0</v>
      </c>
      <c r="L622" s="73">
        <f>'1 уровень'!M3015</f>
        <v>0</v>
      </c>
      <c r="M622" s="73">
        <f>'1 уровень'!N3015</f>
        <v>0</v>
      </c>
      <c r="N622" s="73">
        <f>'1 уровень'!O3015</f>
        <v>0</v>
      </c>
      <c r="O622" s="73">
        <f>'1 уровень'!P3015</f>
        <v>0</v>
      </c>
      <c r="P622" s="72">
        <f>'1 уровень'!Q3015</f>
        <v>0</v>
      </c>
      <c r="Q622" s="72">
        <f>'1 уровень'!R3015</f>
        <v>0</v>
      </c>
      <c r="R622" s="72">
        <f>'1 уровень'!S3015</f>
        <v>0</v>
      </c>
      <c r="S622" s="72">
        <f>'1 уровень'!T3015</f>
        <v>0</v>
      </c>
      <c r="T622" s="72">
        <f>'1 уровень'!U3015</f>
        <v>0</v>
      </c>
      <c r="U622" s="72">
        <f>'1 уровень'!V3015</f>
        <v>0</v>
      </c>
      <c r="V622" s="793">
        <f>'1 уровень'!W3015</f>
        <v>0</v>
      </c>
      <c r="W622" s="72">
        <f>'1 уровень'!X3015</f>
        <v>0</v>
      </c>
      <c r="X622" s="72">
        <f>'1 уровень'!Y3015</f>
        <v>0</v>
      </c>
      <c r="Y622" s="72">
        <f>'1 уровень'!Z3015</f>
        <v>0</v>
      </c>
      <c r="Z622" s="72">
        <f>'1 уровень'!AA3015</f>
        <v>0</v>
      </c>
      <c r="AA622" s="388">
        <f>'1 уровень'!AB3015</f>
        <v>0</v>
      </c>
      <c r="AB622" s="72"/>
      <c r="AC622" s="72"/>
      <c r="AD622" s="928" t="e">
        <f>'1 уровень'!#REF!</f>
        <v>#REF!</v>
      </c>
      <c r="AE622" s="935" t="e">
        <f>'1 уровень'!#REF!</f>
        <v>#REF!</v>
      </c>
      <c r="AF622" s="196"/>
      <c r="AG622" s="196"/>
      <c r="AH622" s="905"/>
      <c r="AI622" s="59"/>
      <c r="AJ622" s="59"/>
      <c r="AK622" s="277"/>
      <c r="AL622" s="59"/>
      <c r="AM622" s="59"/>
      <c r="AN622" s="59"/>
      <c r="AO622" s="277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  <c r="BA622" s="59"/>
      <c r="BB622" s="59"/>
      <c r="BC622" s="59"/>
      <c r="BD622" s="59"/>
      <c r="BE622" s="59"/>
      <c r="BF622" s="59"/>
      <c r="BG622" s="59"/>
      <c r="BH622" s="59"/>
      <c r="BI622" s="59"/>
      <c r="BJ622" s="59"/>
      <c r="BK622" s="59"/>
      <c r="BL622" s="59"/>
      <c r="BM622" s="59"/>
      <c r="BN622" s="59"/>
      <c r="BO622" s="59"/>
      <c r="BP622" s="59"/>
      <c r="BQ622" s="59"/>
      <c r="BR622" s="59"/>
      <c r="BS622" s="59"/>
      <c r="BT622" s="59"/>
      <c r="BU622" s="59"/>
      <c r="BV622" s="59"/>
      <c r="BW622" s="59"/>
      <c r="BX622" s="59"/>
      <c r="BY622" s="59"/>
      <c r="BZ622" s="59"/>
      <c r="CA622" s="59"/>
      <c r="CB622" s="59"/>
      <c r="CC622" s="59"/>
      <c r="CD622" s="59"/>
      <c r="CE622" s="59"/>
      <c r="CF622" s="59"/>
      <c r="CG622" s="59"/>
      <c r="CH622" s="59"/>
      <c r="CI622" s="59"/>
      <c r="CJ622" s="59"/>
      <c r="CK622" s="59"/>
      <c r="CL622" s="59"/>
      <c r="CM622" s="59"/>
      <c r="CN622" s="59"/>
      <c r="CO622" s="59"/>
      <c r="CP622" s="59"/>
      <c r="CQ622" s="59"/>
      <c r="CR622" s="59"/>
      <c r="CS622" s="59"/>
      <c r="CT622" s="59"/>
      <c r="CU622" s="59"/>
      <c r="CV622" s="59"/>
      <c r="CW622" s="59"/>
      <c r="CX622" s="59"/>
      <c r="CY622" s="59"/>
      <c r="CZ622" s="59"/>
      <c r="DA622" s="59"/>
      <c r="DB622" s="59"/>
      <c r="DC622" s="59"/>
      <c r="DD622" s="59"/>
      <c r="DE622" s="59"/>
      <c r="DF622" s="59"/>
      <c r="DG622" s="59"/>
      <c r="DH622" s="59"/>
      <c r="DI622" s="59"/>
      <c r="DJ622" s="59"/>
      <c r="DK622" s="59"/>
      <c r="DL622" s="59"/>
      <c r="DM622" s="59"/>
      <c r="DN622" s="59"/>
      <c r="DO622" s="59"/>
      <c r="DP622" s="59"/>
      <c r="DQ622" s="59"/>
      <c r="DR622" s="59"/>
      <c r="DS622" s="59"/>
      <c r="DT622" s="59"/>
      <c r="DU622" s="59"/>
      <c r="DV622" s="59"/>
      <c r="DW622" s="59"/>
      <c r="DX622" s="59"/>
      <c r="DY622" s="59"/>
      <c r="DZ622" s="59"/>
      <c r="EA622" s="59"/>
      <c r="EB622" s="59"/>
      <c r="EC622" s="59"/>
      <c r="ED622" s="59"/>
      <c r="EE622" s="59"/>
      <c r="EF622" s="59"/>
      <c r="EG622" s="59"/>
      <c r="EH622" s="59"/>
      <c r="EI622" s="59"/>
      <c r="EJ622" s="59"/>
      <c r="EK622" s="59"/>
      <c r="EL622" s="59"/>
      <c r="EM622" s="59"/>
      <c r="EN622" s="59"/>
      <c r="EO622" s="59"/>
      <c r="EP622" s="59"/>
      <c r="EQ622" s="59"/>
      <c r="ER622" s="59"/>
      <c r="ES622" s="59"/>
      <c r="ET622" s="59"/>
      <c r="EU622" s="59"/>
      <c r="EV622" s="59"/>
      <c r="EW622" s="59"/>
      <c r="EX622" s="59"/>
      <c r="EY622" s="59"/>
      <c r="EZ622" s="59"/>
      <c r="FA622" s="59"/>
      <c r="FB622" s="59"/>
      <c r="FC622" s="59"/>
      <c r="FD622" s="59"/>
      <c r="FE622" s="59"/>
      <c r="FF622" s="59"/>
      <c r="FG622" s="59"/>
      <c r="FH622" s="59"/>
      <c r="FI622" s="59"/>
      <c r="FJ622" s="59"/>
      <c r="FK622" s="59"/>
      <c r="FL622" s="59"/>
      <c r="FM622" s="59"/>
      <c r="FN622" s="59"/>
      <c r="FO622" s="59"/>
      <c r="FP622" s="59"/>
      <c r="FQ622" s="59"/>
      <c r="FR622" s="59"/>
      <c r="FS622" s="59"/>
      <c r="FT622" s="59"/>
      <c r="FU622" s="59"/>
      <c r="FV622" s="59"/>
      <c r="FW622" s="59"/>
      <c r="FX622" s="59"/>
      <c r="FY622" s="59"/>
      <c r="FZ622" s="59"/>
      <c r="GA622" s="59"/>
      <c r="GB622" s="59"/>
      <c r="GC622" s="59"/>
      <c r="GD622" s="59"/>
      <c r="GE622" s="59"/>
      <c r="GF622" s="59"/>
      <c r="GG622" s="59"/>
      <c r="GH622" s="59"/>
      <c r="GI622" s="59"/>
      <c r="GJ622" s="59"/>
      <c r="GK622" s="59"/>
      <c r="GL622" s="59"/>
      <c r="GM622" s="59"/>
      <c r="GN622" s="59"/>
      <c r="GO622" s="59"/>
      <c r="GP622" s="59"/>
      <c r="GQ622" s="59"/>
    </row>
    <row r="623" spans="2:199" ht="110.25" x14ac:dyDescent="0.25">
      <c r="B623" s="18">
        <v>1</v>
      </c>
      <c r="C623" s="560" t="s">
        <v>504</v>
      </c>
      <c r="D623" s="27">
        <f>'1 уровень'!E3016</f>
        <v>11407</v>
      </c>
      <c r="E623" s="27">
        <f>'1 уровень'!F3016</f>
        <v>3802</v>
      </c>
      <c r="F623" s="27">
        <f>'1 уровень'!G3016</f>
        <v>4201</v>
      </c>
      <c r="G623" s="64">
        <f>'1 уровень'!H3016</f>
        <v>110.49447659126774</v>
      </c>
      <c r="H623" s="78">
        <f>'1 уровень'!I3016</f>
        <v>0</v>
      </c>
      <c r="I623" s="78">
        <f>'1 уровень'!J3016</f>
        <v>0</v>
      </c>
      <c r="J623" s="73">
        <f>'1 уровень'!K3016</f>
        <v>0</v>
      </c>
      <c r="K623" s="73">
        <f>'1 уровень'!L3016</f>
        <v>0</v>
      </c>
      <c r="L623" s="73">
        <f>'1 уровень'!M3016</f>
        <v>0</v>
      </c>
      <c r="M623" s="73">
        <f>'1 уровень'!N3016</f>
        <v>0</v>
      </c>
      <c r="N623" s="73">
        <f>'1 уровень'!O3016</f>
        <v>0</v>
      </c>
      <c r="O623" s="73">
        <f>'1 уровень'!P3016</f>
        <v>0</v>
      </c>
      <c r="P623" s="72">
        <f>'1 уровень'!Q3016</f>
        <v>35640.513859999999</v>
      </c>
      <c r="Q623" s="72">
        <f>'1 уровень'!R3016</f>
        <v>35640.513859999999</v>
      </c>
      <c r="R623" s="72">
        <f>'1 уровень'!S3016</f>
        <v>35640.513859999999</v>
      </c>
      <c r="S623" s="72">
        <f>'1 уровень'!T3016</f>
        <v>35640.513859999999</v>
      </c>
      <c r="T623" s="72">
        <f>'1 уровень'!U3016</f>
        <v>11880.171286666666</v>
      </c>
      <c r="U623" s="72">
        <f>'1 уровень'!V3016</f>
        <v>12997.720960000001</v>
      </c>
      <c r="V623" s="793">
        <f>'1 уровень'!W3016</f>
        <v>0</v>
      </c>
      <c r="W623" s="72">
        <f>'1 уровень'!X3016</f>
        <v>0</v>
      </c>
      <c r="X623" s="72">
        <f>'1 уровень'!Y3016</f>
        <v>1117.5496733333348</v>
      </c>
      <c r="Y623" s="72">
        <f>'1 уровень'!Z3016</f>
        <v>0</v>
      </c>
      <c r="Z623" s="72">
        <f>'1 уровень'!AA3016</f>
        <v>0</v>
      </c>
      <c r="AA623" s="388">
        <f>'1 уровень'!AB3016</f>
        <v>12997.720960000001</v>
      </c>
      <c r="AB623" s="72">
        <f>U623/T623*100</f>
        <v>109.40684815367587</v>
      </c>
      <c r="AC623" s="72">
        <f>AA623/T623*100</f>
        <v>109.40684815367587</v>
      </c>
      <c r="AD623" s="928" t="e">
        <f>'1 уровень'!#REF!</f>
        <v>#REF!</v>
      </c>
      <c r="AE623" s="935" t="e">
        <f>'1 уровень'!#REF!</f>
        <v>#REF!</v>
      </c>
      <c r="AF623" s="196"/>
      <c r="AG623" s="196"/>
      <c r="AH623" s="905"/>
      <c r="AI623" s="59"/>
      <c r="AJ623" s="59"/>
      <c r="AK623" s="277"/>
      <c r="AL623" s="59"/>
      <c r="AM623" s="59"/>
      <c r="AN623" s="59"/>
      <c r="AO623" s="277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  <c r="BA623" s="59"/>
      <c r="BB623" s="59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  <c r="GA623" s="59"/>
      <c r="GB623" s="59"/>
      <c r="GC623" s="59"/>
      <c r="GD623" s="59"/>
      <c r="GE623" s="59"/>
      <c r="GF623" s="59"/>
      <c r="GG623" s="59"/>
      <c r="GH623" s="59"/>
      <c r="GI623" s="59"/>
      <c r="GJ623" s="59"/>
      <c r="GK623" s="59"/>
      <c r="GL623" s="59"/>
      <c r="GM623" s="59"/>
      <c r="GN623" s="59"/>
      <c r="GO623" s="59"/>
      <c r="GP623" s="59"/>
      <c r="GQ623" s="59"/>
    </row>
    <row r="624" spans="2:199" ht="15.75" x14ac:dyDescent="0.25">
      <c r="B624" s="18">
        <v>1</v>
      </c>
      <c r="C624" s="3101" t="s">
        <v>627</v>
      </c>
      <c r="D624" s="27">
        <f>'1 уровень'!E3017</f>
        <v>1967</v>
      </c>
      <c r="E624" s="27">
        <f>'1 уровень'!F3017</f>
        <v>656</v>
      </c>
      <c r="F624" s="27">
        <f>'1 уровень'!G3017</f>
        <v>114</v>
      </c>
      <c r="G624" s="64">
        <f>'1 уровень'!H3017</f>
        <v>17.378048780487802</v>
      </c>
      <c r="H624" s="78">
        <f>'1 уровень'!I3017</f>
        <v>0</v>
      </c>
      <c r="I624" s="78">
        <f>'1 уровень'!J3017</f>
        <v>0</v>
      </c>
      <c r="J624" s="73">
        <f>'1 уровень'!K3017</f>
        <v>0</v>
      </c>
      <c r="K624" s="73">
        <f>'1 уровень'!L3017</f>
        <v>0</v>
      </c>
      <c r="L624" s="73">
        <f>'1 уровень'!M3017</f>
        <v>0</v>
      </c>
      <c r="M624" s="73">
        <f>'1 уровень'!N3017</f>
        <v>0</v>
      </c>
      <c r="N624" s="73">
        <f>'1 уровень'!O3017</f>
        <v>0</v>
      </c>
      <c r="O624" s="73">
        <f>'1 уровень'!P3017</f>
        <v>0</v>
      </c>
      <c r="P624" s="72">
        <f>'1 уровень'!Q3017</f>
        <v>0</v>
      </c>
      <c r="Q624" s="72">
        <f>'1 уровень'!R3017</f>
        <v>0</v>
      </c>
      <c r="R624" s="72">
        <f>'1 уровень'!S3017</f>
        <v>0</v>
      </c>
      <c r="S624" s="72">
        <f>'1 уровень'!T3017</f>
        <v>0</v>
      </c>
      <c r="T624" s="72">
        <f>'1 уровень'!U3017</f>
        <v>0</v>
      </c>
      <c r="U624" s="72">
        <f>'1 уровень'!V3017</f>
        <v>0</v>
      </c>
      <c r="V624" s="793">
        <f>'1 уровень'!W3017</f>
        <v>0</v>
      </c>
      <c r="W624" s="72">
        <f>'1 уровень'!X3017</f>
        <v>0</v>
      </c>
      <c r="X624" s="72">
        <f>'1 уровень'!Y3017</f>
        <v>0</v>
      </c>
      <c r="Y624" s="72">
        <f>'1 уровень'!Z3017</f>
        <v>0</v>
      </c>
      <c r="Z624" s="72">
        <f>'1 уровень'!AA3017</f>
        <v>0</v>
      </c>
      <c r="AA624" s="388">
        <f>'1 уровень'!AB3017</f>
        <v>0</v>
      </c>
      <c r="AB624" s="72"/>
      <c r="AC624" s="72"/>
      <c r="AD624" s="928"/>
      <c r="AE624" s="935"/>
      <c r="AF624" s="196"/>
      <c r="AG624" s="196"/>
      <c r="AH624" s="905"/>
      <c r="AI624" s="59"/>
      <c r="AJ624" s="59"/>
      <c r="AK624" s="277"/>
      <c r="AL624" s="59"/>
      <c r="AM624" s="59"/>
      <c r="AN624" s="59"/>
      <c r="AO624" s="277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  <c r="GD624" s="59"/>
      <c r="GE624" s="59"/>
      <c r="GF624" s="59"/>
      <c r="GG624" s="59"/>
      <c r="GH624" s="59"/>
      <c r="GI624" s="59"/>
      <c r="GJ624" s="59"/>
      <c r="GK624" s="59"/>
      <c r="GL624" s="59"/>
      <c r="GM624" s="59"/>
      <c r="GN624" s="59"/>
      <c r="GO624" s="59"/>
      <c r="GP624" s="59"/>
      <c r="GQ624" s="59"/>
    </row>
    <row r="625" spans="1:199" ht="15.75" x14ac:dyDescent="0.25">
      <c r="B625" s="18">
        <v>1</v>
      </c>
      <c r="C625" s="3101" t="s">
        <v>628</v>
      </c>
      <c r="D625" s="27">
        <f>'1 уровень'!E3018</f>
        <v>2611</v>
      </c>
      <c r="E625" s="27">
        <f>'1 уровень'!F3018</f>
        <v>870</v>
      </c>
      <c r="F625" s="27">
        <f>'1 уровень'!G3018</f>
        <v>665</v>
      </c>
      <c r="G625" s="64">
        <f>'1 уровень'!H3018</f>
        <v>76.436781609195407</v>
      </c>
      <c r="H625" s="78">
        <f>'1 уровень'!I3018</f>
        <v>0</v>
      </c>
      <c r="I625" s="78">
        <f>'1 уровень'!J3018</f>
        <v>0</v>
      </c>
      <c r="J625" s="73">
        <f>'1 уровень'!K3018</f>
        <v>0</v>
      </c>
      <c r="K625" s="73">
        <f>'1 уровень'!L3018</f>
        <v>0</v>
      </c>
      <c r="L625" s="73">
        <f>'1 уровень'!M3018</f>
        <v>0</v>
      </c>
      <c r="M625" s="73">
        <f>'1 уровень'!N3018</f>
        <v>0</v>
      </c>
      <c r="N625" s="73">
        <f>'1 уровень'!O3018</f>
        <v>0</v>
      </c>
      <c r="O625" s="73">
        <f>'1 уровень'!P3018</f>
        <v>0</v>
      </c>
      <c r="P625" s="72">
        <f>'1 уровень'!Q3018</f>
        <v>0</v>
      </c>
      <c r="Q625" s="72">
        <f>'1 уровень'!R3018</f>
        <v>0</v>
      </c>
      <c r="R625" s="72">
        <f>'1 уровень'!S3018</f>
        <v>0</v>
      </c>
      <c r="S625" s="72">
        <f>'1 уровень'!T3018</f>
        <v>0</v>
      </c>
      <c r="T625" s="72">
        <f>'1 уровень'!U3018</f>
        <v>0</v>
      </c>
      <c r="U625" s="72">
        <f>'1 уровень'!V3018</f>
        <v>0</v>
      </c>
      <c r="V625" s="793">
        <f>'1 уровень'!W3018</f>
        <v>0</v>
      </c>
      <c r="W625" s="72">
        <f>'1 уровень'!X3018</f>
        <v>0</v>
      </c>
      <c r="X625" s="72">
        <f>'1 уровень'!Y3018</f>
        <v>0</v>
      </c>
      <c r="Y625" s="72">
        <f>'1 уровень'!Z3018</f>
        <v>0</v>
      </c>
      <c r="Z625" s="72">
        <f>'1 уровень'!AA3018</f>
        <v>0</v>
      </c>
      <c r="AA625" s="388">
        <f>'1 уровень'!AB3018</f>
        <v>0</v>
      </c>
      <c r="AB625" s="72"/>
      <c r="AC625" s="72"/>
      <c r="AD625" s="928"/>
      <c r="AE625" s="935"/>
      <c r="AF625" s="196"/>
      <c r="AG625" s="196"/>
      <c r="AH625" s="905"/>
      <c r="AI625" s="59"/>
      <c r="AJ625" s="59"/>
      <c r="AK625" s="277"/>
      <c r="AL625" s="59"/>
      <c r="AM625" s="59"/>
      <c r="AN625" s="59"/>
      <c r="AO625" s="277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  <c r="GL625" s="59"/>
      <c r="GM625" s="59"/>
      <c r="GN625" s="59"/>
      <c r="GO625" s="59"/>
      <c r="GP625" s="59"/>
      <c r="GQ625" s="59"/>
    </row>
    <row r="626" spans="1:199" ht="31.5" x14ac:dyDescent="0.25">
      <c r="B626" s="18">
        <v>1</v>
      </c>
      <c r="C626" s="3101" t="s">
        <v>629</v>
      </c>
      <c r="D626" s="27">
        <f>'1 уровень'!E3019</f>
        <v>5468</v>
      </c>
      <c r="E626" s="27">
        <f>'1 уровень'!F3019</f>
        <v>1823</v>
      </c>
      <c r="F626" s="27">
        <f>'1 уровень'!G3019</f>
        <v>2762</v>
      </c>
      <c r="G626" s="64">
        <f>'1 уровень'!H3019</f>
        <v>151.5085024684586</v>
      </c>
      <c r="H626" s="78">
        <f>'1 уровень'!I3019</f>
        <v>0</v>
      </c>
      <c r="I626" s="78">
        <f>'1 уровень'!J3019</f>
        <v>0</v>
      </c>
      <c r="J626" s="73">
        <f>'1 уровень'!K3019</f>
        <v>0</v>
      </c>
      <c r="K626" s="73">
        <f>'1 уровень'!L3019</f>
        <v>0</v>
      </c>
      <c r="L626" s="73">
        <f>'1 уровень'!M3019</f>
        <v>0</v>
      </c>
      <c r="M626" s="73">
        <f>'1 уровень'!N3019</f>
        <v>0</v>
      </c>
      <c r="N626" s="73">
        <f>'1 уровень'!O3019</f>
        <v>0</v>
      </c>
      <c r="O626" s="73">
        <f>'1 уровень'!P3019</f>
        <v>0</v>
      </c>
      <c r="P626" s="72">
        <f>'1 уровень'!Q3019</f>
        <v>0</v>
      </c>
      <c r="Q626" s="72">
        <f>'1 уровень'!R3019</f>
        <v>0</v>
      </c>
      <c r="R626" s="72">
        <f>'1 уровень'!S3019</f>
        <v>0</v>
      </c>
      <c r="S626" s="72">
        <f>'1 уровень'!T3019</f>
        <v>0</v>
      </c>
      <c r="T626" s="72">
        <f>'1 уровень'!U3019</f>
        <v>0</v>
      </c>
      <c r="U626" s="72">
        <f>'1 уровень'!V3019</f>
        <v>0</v>
      </c>
      <c r="V626" s="793">
        <f>'1 уровень'!W3019</f>
        <v>0</v>
      </c>
      <c r="W626" s="72">
        <f>'1 уровень'!X3019</f>
        <v>0</v>
      </c>
      <c r="X626" s="72">
        <f>'1 уровень'!Y3019</f>
        <v>0</v>
      </c>
      <c r="Y626" s="72">
        <f>'1 уровень'!Z3019</f>
        <v>0</v>
      </c>
      <c r="Z626" s="72">
        <f>'1 уровень'!AA3019</f>
        <v>0</v>
      </c>
      <c r="AA626" s="388">
        <f>'1 уровень'!AB3019</f>
        <v>0</v>
      </c>
      <c r="AB626" s="72"/>
      <c r="AC626" s="72"/>
      <c r="AD626" s="928"/>
      <c r="AE626" s="935"/>
      <c r="AF626" s="196"/>
      <c r="AG626" s="196"/>
      <c r="AH626" s="905"/>
      <c r="AI626" s="59"/>
      <c r="AJ626" s="59"/>
      <c r="AK626" s="277"/>
      <c r="AL626" s="59"/>
      <c r="AM626" s="59"/>
      <c r="AN626" s="59"/>
      <c r="AO626" s="277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  <c r="GD626" s="59"/>
      <c r="GE626" s="59"/>
      <c r="GF626" s="59"/>
      <c r="GG626" s="59"/>
      <c r="GH626" s="59"/>
      <c r="GI626" s="59"/>
      <c r="GJ626" s="59"/>
      <c r="GK626" s="59"/>
      <c r="GL626" s="59"/>
      <c r="GM626" s="59"/>
      <c r="GN626" s="59"/>
      <c r="GO626" s="59"/>
      <c r="GP626" s="59"/>
      <c r="GQ626" s="59"/>
    </row>
    <row r="627" spans="1:199" ht="45" x14ac:dyDescent="0.25">
      <c r="B627" s="18">
        <v>1</v>
      </c>
      <c r="C627" s="295" t="s">
        <v>459</v>
      </c>
      <c r="D627" s="27">
        <f>'1 уровень'!E3020</f>
        <v>32361</v>
      </c>
      <c r="E627" s="27">
        <f>'1 уровень'!F3020</f>
        <v>10786</v>
      </c>
      <c r="F627" s="27">
        <f>'1 уровень'!G3020</f>
        <v>11336</v>
      </c>
      <c r="G627" s="64">
        <f>'1 уровень'!H3020</f>
        <v>105.09920267012794</v>
      </c>
      <c r="H627" s="78">
        <f>'1 уровень'!I3020</f>
        <v>0</v>
      </c>
      <c r="I627" s="78">
        <f>'1 уровень'!J3020</f>
        <v>0</v>
      </c>
      <c r="J627" s="73">
        <f>'1 уровень'!K3020</f>
        <v>0</v>
      </c>
      <c r="K627" s="73">
        <f>'1 уровень'!L3020</f>
        <v>0</v>
      </c>
      <c r="L627" s="73">
        <f>'1 уровень'!M3020</f>
        <v>0</v>
      </c>
      <c r="M627" s="73">
        <f>'1 уровень'!N3020</f>
        <v>0</v>
      </c>
      <c r="N627" s="73">
        <f>'1 уровень'!O3020</f>
        <v>0</v>
      </c>
      <c r="O627" s="73">
        <f>'1 уровень'!P3020</f>
        <v>0</v>
      </c>
      <c r="P627" s="72">
        <f>'1 уровень'!Q3020</f>
        <v>99001.151669565224</v>
      </c>
      <c r="Q627" s="72">
        <f>'1 уровень'!R3020</f>
        <v>99001.151669565224</v>
      </c>
      <c r="R627" s="72">
        <f>'1 уровень'!S3020</f>
        <v>99001.151669565224</v>
      </c>
      <c r="S627" s="72">
        <f>'1 уровень'!T3020</f>
        <v>99001.151669565224</v>
      </c>
      <c r="T627" s="72">
        <f>'1 уровень'!U3020</f>
        <v>33000.383889855075</v>
      </c>
      <c r="U627" s="72">
        <f>'1 уровень'!V3020</f>
        <v>34549.938089999996</v>
      </c>
      <c r="V627" s="793">
        <f>'1 уровень'!W3020</f>
        <v>0</v>
      </c>
      <c r="W627" s="72">
        <f>'1 уровень'!X3020</f>
        <v>0</v>
      </c>
      <c r="X627" s="72">
        <f>'1 уровень'!Y3020</f>
        <v>1549.5542001449244</v>
      </c>
      <c r="Y627" s="72">
        <f>'1 уровень'!Z3020</f>
        <v>0</v>
      </c>
      <c r="Z627" s="72">
        <f>'1 уровень'!AA3020</f>
        <v>-17.293889999999998</v>
      </c>
      <c r="AA627" s="388">
        <f>'1 уровень'!AB3020</f>
        <v>34532.644199999995</v>
      </c>
      <c r="AB627" s="72">
        <f>U627/T627*100</f>
        <v>104.69556416469834</v>
      </c>
      <c r="AC627" s="72">
        <f>AA627/T627*100</f>
        <v>104.6431590470557</v>
      </c>
      <c r="AD627" s="928" t="e">
        <f>'1 уровень'!#REF!</f>
        <v>#REF!</v>
      </c>
      <c r="AE627" s="935" t="e">
        <f>'1 уровень'!#REF!</f>
        <v>#REF!</v>
      </c>
      <c r="AF627" s="196"/>
      <c r="AG627" s="196"/>
      <c r="AH627" s="905"/>
      <c r="AI627" s="59"/>
      <c r="AJ627" s="59"/>
      <c r="AK627" s="277"/>
      <c r="AL627" s="59"/>
      <c r="AM627" s="59"/>
      <c r="AN627" s="59"/>
      <c r="AO627" s="277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  <c r="GD627" s="59"/>
      <c r="GE627" s="59"/>
      <c r="GF627" s="59"/>
      <c r="GG627" s="59"/>
      <c r="GH627" s="59"/>
      <c r="GI627" s="59"/>
      <c r="GJ627" s="59"/>
      <c r="GK627" s="59"/>
      <c r="GL627" s="59"/>
      <c r="GM627" s="59"/>
      <c r="GN627" s="59"/>
      <c r="GO627" s="59"/>
      <c r="GP627" s="59"/>
      <c r="GQ627" s="59"/>
    </row>
    <row r="628" spans="1:199" ht="30" x14ac:dyDescent="0.25">
      <c r="B628" s="18">
        <v>1</v>
      </c>
      <c r="C628" s="173" t="s">
        <v>272</v>
      </c>
      <c r="D628" s="27">
        <f>'1 уровень'!E3021</f>
        <v>17087</v>
      </c>
      <c r="E628" s="27">
        <f>'1 уровень'!F3021</f>
        <v>5695</v>
      </c>
      <c r="F628" s="27">
        <f>'1 уровень'!G3021</f>
        <v>6094</v>
      </c>
      <c r="G628" s="64">
        <f>'1 уровень'!H3021</f>
        <v>107.00614574187884</v>
      </c>
      <c r="H628" s="78">
        <f>'1 уровень'!I3021</f>
        <v>0</v>
      </c>
      <c r="I628" s="78">
        <f>'1 уровень'!J3021</f>
        <v>0</v>
      </c>
      <c r="J628" s="73">
        <f>'1 уровень'!K3021</f>
        <v>0</v>
      </c>
      <c r="K628" s="73">
        <f>'1 уровень'!L3021</f>
        <v>0</v>
      </c>
      <c r="L628" s="73">
        <f>'1 уровень'!M3021</f>
        <v>0</v>
      </c>
      <c r="M628" s="73">
        <f>'1 уровень'!N3021</f>
        <v>0</v>
      </c>
      <c r="N628" s="73">
        <f>'1 уровень'!O3021</f>
        <v>0</v>
      </c>
      <c r="O628" s="73">
        <f>'1 уровень'!P3021</f>
        <v>0</v>
      </c>
      <c r="P628" s="72">
        <f>'1 уровень'!Q3021</f>
        <v>62050.431420000008</v>
      </c>
      <c r="Q628" s="72">
        <f>'1 уровень'!R3021</f>
        <v>62050.431420000008</v>
      </c>
      <c r="R628" s="72">
        <f>'1 уровень'!S3021</f>
        <v>62050.431420000008</v>
      </c>
      <c r="S628" s="72">
        <f>'1 уровень'!T3021</f>
        <v>62050.431420000008</v>
      </c>
      <c r="T628" s="72">
        <f>'1 уровень'!U3021</f>
        <v>20683.477140000003</v>
      </c>
      <c r="U628" s="72">
        <f>'1 уровень'!V3021</f>
        <v>21614.428820000001</v>
      </c>
      <c r="V628" s="793">
        <f>'1 уровень'!W3021</f>
        <v>0</v>
      </c>
      <c r="W628" s="72">
        <f>'1 уровень'!X3021</f>
        <v>0</v>
      </c>
      <c r="X628" s="72">
        <f>'1 уровень'!Y3021</f>
        <v>930.95167999999705</v>
      </c>
      <c r="Y628" s="72">
        <f>'1 уровень'!Z3021</f>
        <v>0</v>
      </c>
      <c r="Z628" s="72">
        <f>'1 уровень'!AA3021</f>
        <v>-17.293889999999998</v>
      </c>
      <c r="AA628" s="388">
        <f>'1 уровень'!AB3021</f>
        <v>21597.13493</v>
      </c>
      <c r="AB628" s="72">
        <f>U628/T628*100</f>
        <v>104.50094379053714</v>
      </c>
      <c r="AC628" s="72">
        <f>AA628/T628*100</f>
        <v>104.41733168855379</v>
      </c>
      <c r="AD628" s="928" t="e">
        <f>'1 уровень'!#REF!</f>
        <v>#REF!</v>
      </c>
      <c r="AE628" s="935" t="e">
        <f>'1 уровень'!#REF!</f>
        <v>#REF!</v>
      </c>
      <c r="AF628" s="196"/>
      <c r="AG628" s="196"/>
      <c r="AH628" s="905"/>
      <c r="AI628" s="59"/>
      <c r="AJ628" s="59"/>
      <c r="AK628" s="277"/>
      <c r="AL628" s="59"/>
      <c r="AM628" s="59"/>
      <c r="AN628" s="59"/>
      <c r="AO628" s="277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  <c r="GD628" s="59"/>
      <c r="GE628" s="59"/>
      <c r="GF628" s="59"/>
      <c r="GG628" s="59"/>
      <c r="GH628" s="59"/>
      <c r="GI628" s="59"/>
      <c r="GJ628" s="59"/>
      <c r="GK628" s="59"/>
      <c r="GL628" s="59"/>
      <c r="GM628" s="59"/>
      <c r="GN628" s="59"/>
      <c r="GO628" s="59"/>
      <c r="GP628" s="59"/>
      <c r="GQ628" s="59"/>
    </row>
    <row r="629" spans="1:199" ht="30" x14ac:dyDescent="0.25">
      <c r="B629" s="18">
        <v>1</v>
      </c>
      <c r="C629" s="173" t="s">
        <v>460</v>
      </c>
      <c r="D629" s="27">
        <f>'1 уровень'!E3022</f>
        <v>14536</v>
      </c>
      <c r="E629" s="27">
        <f>'1 уровень'!F3022</f>
        <v>4845</v>
      </c>
      <c r="F629" s="27">
        <f>'1 уровень'!G3022</f>
        <v>4163</v>
      </c>
      <c r="G629" s="64">
        <f>'1 уровень'!H3022</f>
        <v>85.923632610939109</v>
      </c>
      <c r="H629" s="78">
        <f>'1 уровень'!I3022</f>
        <v>0</v>
      </c>
      <c r="I629" s="78">
        <f>'1 уровень'!J3022</f>
        <v>0</v>
      </c>
      <c r="J629" s="73">
        <f>'1 уровень'!K3022</f>
        <v>0</v>
      </c>
      <c r="K629" s="73">
        <f>'1 уровень'!L3022</f>
        <v>0</v>
      </c>
      <c r="L629" s="73">
        <f>'1 уровень'!M3022</f>
        <v>0</v>
      </c>
      <c r="M629" s="73">
        <f>'1 уровень'!N3022</f>
        <v>0</v>
      </c>
      <c r="N629" s="73">
        <f>'1 уровень'!O3022</f>
        <v>0</v>
      </c>
      <c r="O629" s="73">
        <f>'1 уровень'!P3022</f>
        <v>0</v>
      </c>
      <c r="P629" s="72">
        <f>'1 уровень'!Q3022</f>
        <v>55395.200000000004</v>
      </c>
      <c r="Q629" s="72">
        <f>'1 уровень'!R3022</f>
        <v>55395.200000000004</v>
      </c>
      <c r="R629" s="72">
        <f>'1 уровень'!S3022</f>
        <v>55395.200000000004</v>
      </c>
      <c r="S629" s="72">
        <f>'1 уровень'!T3022</f>
        <v>55395.200000000004</v>
      </c>
      <c r="T629" s="72">
        <f>'1 уровень'!U3022</f>
        <v>18465.066666666669</v>
      </c>
      <c r="U629" s="72">
        <f>'1 уровень'!V3022</f>
        <v>16862.497859999999</v>
      </c>
      <c r="V629" s="793">
        <f>'1 уровень'!W3022</f>
        <v>0</v>
      </c>
      <c r="W629" s="72">
        <f>'1 уровень'!X3022</f>
        <v>0</v>
      </c>
      <c r="X629" s="72">
        <f>'1 уровень'!Y3022</f>
        <v>-1602.5688066666698</v>
      </c>
      <c r="Y629" s="72">
        <f>'1 уровень'!Z3022</f>
        <v>0</v>
      </c>
      <c r="Z629" s="72">
        <f>'1 уровень'!AA3022</f>
        <v>0</v>
      </c>
      <c r="AA629" s="388">
        <f>'1 уровень'!AB3022</f>
        <v>16862.497859999999</v>
      </c>
      <c r="AB629" s="72">
        <f>U629/T629*100</f>
        <v>91.321077602391526</v>
      </c>
      <c r="AC629" s="72">
        <f>AA629/T629*100</f>
        <v>91.321077602391526</v>
      </c>
      <c r="AD629" s="928" t="e">
        <f>'1 уровень'!#REF!</f>
        <v>#REF!</v>
      </c>
      <c r="AE629" s="935" t="e">
        <f>'1 уровень'!#REF!</f>
        <v>#REF!</v>
      </c>
      <c r="AF629" s="196"/>
      <c r="AG629" s="196"/>
      <c r="AH629" s="905"/>
      <c r="AI629" s="59"/>
      <c r="AJ629" s="59"/>
      <c r="AK629" s="277"/>
      <c r="AL629" s="59"/>
      <c r="AM629" s="59"/>
      <c r="AN629" s="59"/>
      <c r="AO629" s="277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  <c r="GD629" s="59"/>
      <c r="GE629" s="59"/>
      <c r="GF629" s="59"/>
      <c r="GG629" s="59"/>
      <c r="GH629" s="59"/>
      <c r="GI629" s="59"/>
      <c r="GJ629" s="59"/>
      <c r="GK629" s="59"/>
      <c r="GL629" s="59"/>
      <c r="GM629" s="59"/>
      <c r="GN629" s="59"/>
      <c r="GO629" s="59"/>
      <c r="GP629" s="59"/>
      <c r="GQ629" s="59"/>
    </row>
    <row r="630" spans="1:199" ht="60" x14ac:dyDescent="0.25">
      <c r="B630" s="18">
        <v>1</v>
      </c>
      <c r="C630" s="173" t="s">
        <v>479</v>
      </c>
      <c r="D630" s="27">
        <f>'1 уровень'!E3023</f>
        <v>200</v>
      </c>
      <c r="E630" s="27">
        <f>'1 уровень'!F3023</f>
        <v>67</v>
      </c>
      <c r="F630" s="27">
        <f>'1 уровень'!G3023</f>
        <v>401</v>
      </c>
      <c r="G630" s="64">
        <f>'1 уровень'!H3023</f>
        <v>598.50746268656712</v>
      </c>
      <c r="H630" s="78">
        <f>'1 уровень'!I3023</f>
        <v>0</v>
      </c>
      <c r="I630" s="78">
        <f>'1 уровень'!J3023</f>
        <v>0</v>
      </c>
      <c r="J630" s="73">
        <f>'1 уровень'!K3023</f>
        <v>0</v>
      </c>
      <c r="K630" s="73">
        <f>'1 уровень'!L3023</f>
        <v>0</v>
      </c>
      <c r="L630" s="73">
        <f>'1 уровень'!M3023</f>
        <v>0</v>
      </c>
      <c r="M630" s="73">
        <f>'1 уровень'!N3023</f>
        <v>0</v>
      </c>
      <c r="N630" s="73">
        <f>'1 уровень'!O3023</f>
        <v>0</v>
      </c>
      <c r="O630" s="73">
        <f>'1 уровень'!P3023</f>
        <v>0</v>
      </c>
      <c r="P630" s="72">
        <f>'1 уровень'!Q3023</f>
        <v>918.4</v>
      </c>
      <c r="Q630" s="72">
        <f>'1 уровень'!R3023</f>
        <v>918.4</v>
      </c>
      <c r="R630" s="72">
        <f>'1 уровень'!S3023</f>
        <v>918.4</v>
      </c>
      <c r="S630" s="72">
        <f>'1 уровень'!T3023</f>
        <v>918.4</v>
      </c>
      <c r="T630" s="72">
        <f>'1 уровень'!U3023</f>
        <v>306.13333333333333</v>
      </c>
      <c r="U630" s="72">
        <f>'1 уровень'!V3023</f>
        <v>1992.0948099999996</v>
      </c>
      <c r="V630" s="793">
        <f>'1 уровень'!W3023</f>
        <v>0</v>
      </c>
      <c r="W630" s="72">
        <f>'1 уровень'!X3023</f>
        <v>0</v>
      </c>
      <c r="X630" s="72">
        <f>'1 уровень'!Y3023</f>
        <v>1685.9614766666664</v>
      </c>
      <c r="Y630" s="72">
        <f>'1 уровень'!Z3023</f>
        <v>0</v>
      </c>
      <c r="Z630" s="72">
        <f>'1 уровень'!AA3023</f>
        <v>0</v>
      </c>
      <c r="AA630" s="388">
        <f>'1 уровень'!AB3023</f>
        <v>1992.0948099999996</v>
      </c>
      <c r="AB630" s="72">
        <f>U630/T630*100</f>
        <v>650.72783427700335</v>
      </c>
      <c r="AC630" s="72">
        <f>AA630/T630*100</f>
        <v>650.72783427700335</v>
      </c>
      <c r="AD630" s="928" t="e">
        <f>'1 уровень'!#REF!</f>
        <v>#REF!</v>
      </c>
      <c r="AE630" s="935" t="e">
        <f>'1 уровень'!#REF!</f>
        <v>#REF!</v>
      </c>
      <c r="AF630" s="196"/>
      <c r="AG630" s="196"/>
      <c r="AH630" s="905"/>
      <c r="AI630" s="59"/>
      <c r="AJ630" s="59"/>
      <c r="AK630" s="277"/>
      <c r="AL630" s="59"/>
      <c r="AM630" s="59"/>
      <c r="AN630" s="59"/>
      <c r="AO630" s="277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  <c r="GL630" s="59"/>
      <c r="GM630" s="59"/>
      <c r="GN630" s="59"/>
      <c r="GO630" s="59"/>
      <c r="GP630" s="59"/>
      <c r="GQ630" s="59"/>
    </row>
    <row r="631" spans="1:199" ht="30" x14ac:dyDescent="0.25">
      <c r="B631" s="18">
        <v>1</v>
      </c>
      <c r="C631" s="173" t="s">
        <v>461</v>
      </c>
      <c r="D631" s="27">
        <f>'1 уровень'!E3024</f>
        <v>2200</v>
      </c>
      <c r="E631" s="27">
        <f>'1 уровень'!F3024</f>
        <v>733</v>
      </c>
      <c r="F631" s="27">
        <f>'1 уровень'!G3024</f>
        <v>1707</v>
      </c>
      <c r="G631" s="64">
        <f>'1 уровень'!H3024</f>
        <v>232.87858117326059</v>
      </c>
      <c r="H631" s="78">
        <f>'1 уровень'!I3024</f>
        <v>0</v>
      </c>
      <c r="I631" s="78">
        <f>'1 уровень'!J3024</f>
        <v>0</v>
      </c>
      <c r="J631" s="73">
        <f>'1 уровень'!K3024</f>
        <v>0</v>
      </c>
      <c r="K631" s="73">
        <f>'1 уровень'!L3024</f>
        <v>0</v>
      </c>
      <c r="L631" s="73">
        <f>'1 уровень'!M3024</f>
        <v>0</v>
      </c>
      <c r="M631" s="73">
        <f>'1 уровень'!N3024</f>
        <v>0</v>
      </c>
      <c r="N631" s="73">
        <f>'1 уровень'!O3024</f>
        <v>0</v>
      </c>
      <c r="O631" s="73">
        <f>'1 уровень'!P3024</f>
        <v>0</v>
      </c>
      <c r="P631" s="72">
        <f>'1 уровень'!Q3024</f>
        <v>3895.84492</v>
      </c>
      <c r="Q631" s="72">
        <f>'1 уровень'!R3024</f>
        <v>3895.84492</v>
      </c>
      <c r="R631" s="72">
        <f>'1 уровень'!S3024</f>
        <v>3895.84492</v>
      </c>
      <c r="S631" s="72">
        <f>'1 уровень'!T3024</f>
        <v>3895.84492</v>
      </c>
      <c r="T631" s="72">
        <f>'1 уровень'!U3024</f>
        <v>1298.6149733333334</v>
      </c>
      <c r="U631" s="72">
        <f>'1 уровень'!V3024</f>
        <v>2990.9549600000005</v>
      </c>
      <c r="V631" s="793">
        <f>'1 уровень'!W3024</f>
        <v>0</v>
      </c>
      <c r="W631" s="72">
        <f>'1 уровень'!X3024</f>
        <v>0</v>
      </c>
      <c r="X631" s="72">
        <f>'1 уровень'!Y3024</f>
        <v>1692.3399866666671</v>
      </c>
      <c r="Y631" s="72">
        <f>'1 уровень'!Z3024</f>
        <v>0</v>
      </c>
      <c r="Z631" s="72">
        <f>'1 уровень'!AA3024</f>
        <v>0</v>
      </c>
      <c r="AA631" s="388">
        <f>'1 уровень'!AB3024</f>
        <v>2990.9549600000005</v>
      </c>
      <c r="AB631" s="72">
        <f>U631/T631*100</f>
        <v>230.31884133622037</v>
      </c>
      <c r="AC631" s="72">
        <f>AA631/T631*100</f>
        <v>230.31884133622037</v>
      </c>
      <c r="AD631" s="928" t="e">
        <f>'1 уровень'!#REF!</f>
        <v>#REF!</v>
      </c>
      <c r="AE631" s="935" t="e">
        <f>'1 уровень'!#REF!</f>
        <v>#REF!</v>
      </c>
      <c r="AF631" s="196"/>
      <c r="AG631" s="196"/>
      <c r="AH631" s="905"/>
      <c r="AI631" s="59"/>
      <c r="AJ631" s="59"/>
      <c r="AK631" s="277"/>
      <c r="AL631" s="59"/>
      <c r="AM631" s="59"/>
      <c r="AN631" s="59"/>
      <c r="AO631" s="277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  <c r="GD631" s="59"/>
      <c r="GE631" s="59"/>
      <c r="GF631" s="59"/>
      <c r="GG631" s="59"/>
      <c r="GH631" s="59"/>
      <c r="GI631" s="59"/>
      <c r="GJ631" s="59"/>
      <c r="GK631" s="59"/>
      <c r="GL631" s="59"/>
      <c r="GM631" s="59"/>
      <c r="GN631" s="59"/>
      <c r="GO631" s="59"/>
      <c r="GP631" s="59"/>
      <c r="GQ631" s="59"/>
    </row>
    <row r="632" spans="1:199" ht="30" x14ac:dyDescent="0.25">
      <c r="B632" s="18">
        <v>1</v>
      </c>
      <c r="C632" s="173" t="s">
        <v>462</v>
      </c>
      <c r="D632" s="27">
        <f>'1 уровень'!E3025</f>
        <v>0</v>
      </c>
      <c r="E632" s="27">
        <f>'1 уровень'!F3025</f>
        <v>0</v>
      </c>
      <c r="F632" s="27">
        <f>'1 уровень'!G3025</f>
        <v>0</v>
      </c>
      <c r="G632" s="64">
        <f>'1 уровень'!H3025</f>
        <v>0</v>
      </c>
      <c r="H632" s="78">
        <f>'1 уровень'!I3025</f>
        <v>0</v>
      </c>
      <c r="I632" s="78">
        <f>'1 уровень'!J3025</f>
        <v>0</v>
      </c>
      <c r="J632" s="73">
        <f>'1 уровень'!K3025</f>
        <v>0</v>
      </c>
      <c r="K632" s="73">
        <f>'1 уровень'!L3025</f>
        <v>0</v>
      </c>
      <c r="L632" s="73">
        <f>'1 уровень'!M3025</f>
        <v>0</v>
      </c>
      <c r="M632" s="73">
        <f>'1 уровень'!N3025</f>
        <v>0</v>
      </c>
      <c r="N632" s="73">
        <f>'1 уровень'!O3025</f>
        <v>0</v>
      </c>
      <c r="O632" s="73">
        <f>'1 уровень'!P3025</f>
        <v>0</v>
      </c>
      <c r="P632" s="72">
        <f>'1 уровень'!Q3025</f>
        <v>0</v>
      </c>
      <c r="Q632" s="72">
        <f>'1 уровень'!R3025</f>
        <v>0</v>
      </c>
      <c r="R632" s="72">
        <f>'1 уровень'!S3025</f>
        <v>0</v>
      </c>
      <c r="S632" s="72">
        <f>'1 уровень'!T3025</f>
        <v>0</v>
      </c>
      <c r="T632" s="72">
        <f>'1 уровень'!U3025</f>
        <v>0</v>
      </c>
      <c r="U632" s="72">
        <f>'1 уровень'!V3025</f>
        <v>0</v>
      </c>
      <c r="V632" s="793">
        <f>'1 уровень'!W3025</f>
        <v>0</v>
      </c>
      <c r="W632" s="72">
        <f>'1 уровень'!X3025</f>
        <v>0</v>
      </c>
      <c r="X632" s="72">
        <f>'1 уровень'!Y3025</f>
        <v>0</v>
      </c>
      <c r="Y632" s="72">
        <f>'1 уровень'!Z3025</f>
        <v>0</v>
      </c>
      <c r="Z632" s="72">
        <f>'1 уровень'!AA3025</f>
        <v>0</v>
      </c>
      <c r="AA632" s="388">
        <f>'1 уровень'!AB3025</f>
        <v>0</v>
      </c>
      <c r="AB632" s="72"/>
      <c r="AC632" s="72"/>
      <c r="AD632" s="928" t="e">
        <f>'1 уровень'!#REF!</f>
        <v>#REF!</v>
      </c>
      <c r="AE632" s="935" t="e">
        <f>'1 уровень'!#REF!</f>
        <v>#REF!</v>
      </c>
      <c r="AF632" s="196"/>
      <c r="AG632" s="196"/>
      <c r="AH632" s="905"/>
      <c r="AI632" s="59"/>
      <c r="AJ632" s="59"/>
      <c r="AK632" s="277"/>
      <c r="AL632" s="59"/>
      <c r="AM632" s="59"/>
      <c r="AN632" s="59"/>
      <c r="AO632" s="277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  <c r="GD632" s="59"/>
      <c r="GE632" s="59"/>
      <c r="GF632" s="59"/>
      <c r="GG632" s="59"/>
      <c r="GH632" s="59"/>
      <c r="GI632" s="59"/>
      <c r="GJ632" s="59"/>
      <c r="GK632" s="59"/>
      <c r="GL632" s="59"/>
      <c r="GM632" s="59"/>
      <c r="GN632" s="59"/>
      <c r="GO632" s="59"/>
      <c r="GP632" s="59"/>
      <c r="GQ632" s="59"/>
    </row>
    <row r="633" spans="1:199" ht="45" x14ac:dyDescent="0.25">
      <c r="B633" s="18">
        <v>1</v>
      </c>
      <c r="C633" s="295" t="s">
        <v>463</v>
      </c>
      <c r="D633" s="27">
        <f>'1 уровень'!E3026</f>
        <v>66</v>
      </c>
      <c r="E633" s="27">
        <f>'1 уровень'!F3026</f>
        <v>22</v>
      </c>
      <c r="F633" s="27">
        <f>'1 уровень'!G3026</f>
        <v>65</v>
      </c>
      <c r="G633" s="64">
        <f>'1 уровень'!H3026</f>
        <v>295.45454545454544</v>
      </c>
      <c r="H633" s="78">
        <f>'1 уровень'!I3026</f>
        <v>0</v>
      </c>
      <c r="I633" s="78">
        <f>'1 уровень'!J3026</f>
        <v>0</v>
      </c>
      <c r="J633" s="73">
        <f>'1 уровень'!K3026</f>
        <v>0</v>
      </c>
      <c r="K633" s="73">
        <f>'1 уровень'!L3026</f>
        <v>0</v>
      </c>
      <c r="L633" s="73">
        <f>'1 уровень'!M3026</f>
        <v>0</v>
      </c>
      <c r="M633" s="73">
        <f>'1 уровень'!N3026</f>
        <v>0</v>
      </c>
      <c r="N633" s="73">
        <f>'1 уровень'!O3026</f>
        <v>0</v>
      </c>
      <c r="O633" s="73">
        <f>'1 уровень'!P3026</f>
        <v>0</v>
      </c>
      <c r="P633" s="72">
        <f>'1 уровень'!Q3026</f>
        <v>518.85900000000004</v>
      </c>
      <c r="Q633" s="72">
        <f>'1 уровень'!R3026</f>
        <v>518.85900000000004</v>
      </c>
      <c r="R633" s="72">
        <f>'1 уровень'!S3026</f>
        <v>518.85900000000004</v>
      </c>
      <c r="S633" s="72">
        <f>'1 уровень'!T3026</f>
        <v>518.85900000000004</v>
      </c>
      <c r="T633" s="72">
        <f>'1 уровень'!U3026</f>
        <v>172.953</v>
      </c>
      <c r="U633" s="72">
        <f>'1 уровень'!V3026</f>
        <v>510.99749999999995</v>
      </c>
      <c r="V633" s="793">
        <f>'1 уровень'!W3026</f>
        <v>0</v>
      </c>
      <c r="W633" s="72">
        <f>'1 уровень'!X3026</f>
        <v>0</v>
      </c>
      <c r="X633" s="72">
        <f>'1 уровень'!Y3026</f>
        <v>338.04449999999997</v>
      </c>
      <c r="Y633" s="72">
        <f>'1 уровень'!Z3026</f>
        <v>0</v>
      </c>
      <c r="Z633" s="72">
        <f>'1 уровень'!AA3026</f>
        <v>-0.72058</v>
      </c>
      <c r="AA633" s="388">
        <f>'1 уровень'!AB3026</f>
        <v>510.27691999999996</v>
      </c>
      <c r="AB633" s="72">
        <f>U633/T633*100</f>
        <v>295.45454545454544</v>
      </c>
      <c r="AC633" s="72">
        <f>AA633/T633*100</f>
        <v>295.03791203390517</v>
      </c>
      <c r="AD633" s="928" t="e">
        <f>'1 уровень'!#REF!</f>
        <v>#REF!</v>
      </c>
      <c r="AE633" s="935" t="e">
        <f>'1 уровень'!#REF!</f>
        <v>#REF!</v>
      </c>
      <c r="AF633" s="196"/>
      <c r="AG633" s="196"/>
      <c r="AH633" s="905"/>
      <c r="AI633" s="59"/>
      <c r="AJ633" s="59"/>
      <c r="AK633" s="277"/>
      <c r="AL633" s="59"/>
      <c r="AM633" s="59"/>
      <c r="AN633" s="59"/>
      <c r="AO633" s="277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  <c r="GD633" s="59"/>
      <c r="GE633" s="59"/>
      <c r="GF633" s="59"/>
      <c r="GG633" s="59"/>
      <c r="GH633" s="59"/>
      <c r="GI633" s="59"/>
      <c r="GJ633" s="59"/>
      <c r="GK633" s="59"/>
      <c r="GL633" s="59"/>
      <c r="GM633" s="59"/>
      <c r="GN633" s="59"/>
      <c r="GO633" s="59"/>
      <c r="GP633" s="59"/>
      <c r="GQ633" s="59"/>
    </row>
    <row r="634" spans="1:199" ht="30" x14ac:dyDescent="0.25">
      <c r="B634" s="18">
        <v>1</v>
      </c>
      <c r="C634" s="173" t="s">
        <v>464</v>
      </c>
      <c r="D634" s="27">
        <f>'1 уровень'!E3027</f>
        <v>285</v>
      </c>
      <c r="E634" s="27">
        <f>'1 уровень'!F3027</f>
        <v>95</v>
      </c>
      <c r="F634" s="27">
        <f>'1 уровень'!G3027</f>
        <v>159</v>
      </c>
      <c r="G634" s="64">
        <f>'1 уровень'!H3027</f>
        <v>167.36842105263159</v>
      </c>
      <c r="H634" s="78">
        <f>'1 уровень'!I3027</f>
        <v>0</v>
      </c>
      <c r="I634" s="78">
        <f>'1 уровень'!J3027</f>
        <v>0</v>
      </c>
      <c r="J634" s="73">
        <f>'1 уровень'!K3027</f>
        <v>0</v>
      </c>
      <c r="K634" s="73">
        <f>'1 уровень'!L3027</f>
        <v>0</v>
      </c>
      <c r="L634" s="73">
        <f>'1 уровень'!M3027</f>
        <v>0</v>
      </c>
      <c r="M634" s="73">
        <f>'1 уровень'!N3027</f>
        <v>0</v>
      </c>
      <c r="N634" s="73">
        <f>'1 уровень'!O3027</f>
        <v>0</v>
      </c>
      <c r="O634" s="73">
        <f>'1 уровень'!P3027</f>
        <v>0</v>
      </c>
      <c r="P634" s="72">
        <f>'1 уровень'!Q3027</f>
        <v>2240.5275000000001</v>
      </c>
      <c r="Q634" s="72">
        <f>'1 уровень'!R3027</f>
        <v>2240.5275000000001</v>
      </c>
      <c r="R634" s="72">
        <f>'1 уровень'!S3027</f>
        <v>2240.5275000000001</v>
      </c>
      <c r="S634" s="72">
        <f>'1 уровень'!T3027</f>
        <v>2240.5275000000001</v>
      </c>
      <c r="T634" s="72">
        <f>'1 уровень'!U3027</f>
        <v>746.84250000000009</v>
      </c>
      <c r="U634" s="72">
        <f>'1 уровень'!V3027</f>
        <v>1249.9784999999999</v>
      </c>
      <c r="V634" s="793">
        <f>'1 уровень'!W3027</f>
        <v>0</v>
      </c>
      <c r="W634" s="72">
        <f>'1 уровень'!X3027</f>
        <v>0</v>
      </c>
      <c r="X634" s="72">
        <f>'1 уровень'!Y3027</f>
        <v>503.13599999999985</v>
      </c>
      <c r="Y634" s="72">
        <f>'1 уровень'!Z3027</f>
        <v>0</v>
      </c>
      <c r="Z634" s="72">
        <f>'1 уровень'!AA3027</f>
        <v>-16.573309999999999</v>
      </c>
      <c r="AA634" s="388">
        <f>'1 уровень'!AB3027</f>
        <v>1233.4051899999999</v>
      </c>
      <c r="AB634" s="72">
        <f>U634/T634*100</f>
        <v>167.36842105263153</v>
      </c>
      <c r="AC634" s="72">
        <f>AA634/T634*100</f>
        <v>165.14930390276393</v>
      </c>
      <c r="AD634" s="928" t="e">
        <f>'1 уровень'!#REF!</f>
        <v>#REF!</v>
      </c>
      <c r="AE634" s="935" t="e">
        <f>'1 уровень'!#REF!</f>
        <v>#REF!</v>
      </c>
      <c r="AF634" s="196"/>
      <c r="AG634" s="196"/>
      <c r="AH634" s="905"/>
      <c r="AI634" s="59"/>
      <c r="AJ634" s="59"/>
      <c r="AK634" s="277"/>
      <c r="AL634" s="59"/>
      <c r="AM634" s="59"/>
      <c r="AN634" s="59"/>
      <c r="AO634" s="277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  <c r="GD634" s="59"/>
      <c r="GE634" s="59"/>
      <c r="GF634" s="59"/>
      <c r="GG634" s="59"/>
      <c r="GH634" s="59"/>
      <c r="GI634" s="59"/>
      <c r="GJ634" s="59"/>
      <c r="GK634" s="59"/>
      <c r="GL634" s="59"/>
      <c r="GM634" s="59"/>
      <c r="GN634" s="59"/>
      <c r="GO634" s="59"/>
      <c r="GP634" s="59"/>
      <c r="GQ634" s="59"/>
    </row>
    <row r="635" spans="1:199" ht="45" x14ac:dyDescent="0.25">
      <c r="A635" s="18">
        <v>1</v>
      </c>
      <c r="B635" s="18">
        <v>1</v>
      </c>
      <c r="C635" s="173" t="s">
        <v>486</v>
      </c>
      <c r="D635" s="27">
        <f>'1 уровень'!E3028</f>
        <v>10</v>
      </c>
      <c r="E635" s="27">
        <f>'1 уровень'!F3028</f>
        <v>3</v>
      </c>
      <c r="F635" s="27">
        <f>'1 уровень'!G3028</f>
        <v>0</v>
      </c>
      <c r="G635" s="64">
        <f>'1 уровень'!H3028</f>
        <v>0</v>
      </c>
      <c r="H635" s="78">
        <f>'1 уровень'!I3028</f>
        <v>0</v>
      </c>
      <c r="I635" s="78">
        <f>'1 уровень'!J3028</f>
        <v>0</v>
      </c>
      <c r="J635" s="73">
        <f>'1 уровень'!K3028</f>
        <v>0</v>
      </c>
      <c r="K635" s="73">
        <f>'1 уровень'!L3028</f>
        <v>0</v>
      </c>
      <c r="L635" s="73">
        <f>'1 уровень'!M3028</f>
        <v>0</v>
      </c>
      <c r="M635" s="73">
        <f>'1 уровень'!N3028</f>
        <v>0</v>
      </c>
      <c r="N635" s="73">
        <f>'1 уровень'!O3028</f>
        <v>0</v>
      </c>
      <c r="O635" s="73">
        <f>'1 уровень'!P3028</f>
        <v>0</v>
      </c>
      <c r="P635" s="72">
        <f>'1 уровень'!Q3028</f>
        <v>0</v>
      </c>
      <c r="Q635" s="72">
        <f>'1 уровень'!R3028</f>
        <v>0</v>
      </c>
      <c r="R635" s="72">
        <f>'1 уровень'!S3028</f>
        <v>0</v>
      </c>
      <c r="S635" s="72">
        <f>'1 уровень'!T3028</f>
        <v>0</v>
      </c>
      <c r="T635" s="72">
        <f>'1 уровень'!U3028</f>
        <v>0</v>
      </c>
      <c r="U635" s="72">
        <f>'1 уровень'!V3028</f>
        <v>0</v>
      </c>
      <c r="V635" s="793">
        <f>'1 уровень'!W3028</f>
        <v>0</v>
      </c>
      <c r="W635" s="72">
        <f>'1 уровень'!X3028</f>
        <v>0</v>
      </c>
      <c r="X635" s="72">
        <f>'1 уровень'!Y3028</f>
        <v>0</v>
      </c>
      <c r="Y635" s="72">
        <f>'1 уровень'!Z3028</f>
        <v>0</v>
      </c>
      <c r="Z635" s="72">
        <f>'1 уровень'!AA3028</f>
        <v>0</v>
      </c>
      <c r="AA635" s="388">
        <f>'1 уровень'!AB3028</f>
        <v>0</v>
      </c>
      <c r="AB635" s="72"/>
      <c r="AC635" s="72"/>
      <c r="AD635" s="928" t="e">
        <f>'1 уровень'!#REF!</f>
        <v>#REF!</v>
      </c>
      <c r="AE635" s="935" t="e">
        <f>'1 уровень'!#REF!</f>
        <v>#REF!</v>
      </c>
      <c r="AF635" s="196"/>
      <c r="AG635" s="196"/>
      <c r="AH635" s="905"/>
      <c r="AK635" s="992"/>
      <c r="AO635" s="277"/>
    </row>
    <row r="636" spans="1:199" ht="45" x14ac:dyDescent="0.25">
      <c r="A636" s="18">
        <v>1</v>
      </c>
      <c r="B636" s="18">
        <v>1</v>
      </c>
      <c r="C636" s="173" t="s">
        <v>273</v>
      </c>
      <c r="D636" s="27">
        <f>'1 уровень'!E3029</f>
        <v>15274</v>
      </c>
      <c r="E636" s="27">
        <f>'1 уровень'!F3029</f>
        <v>5091</v>
      </c>
      <c r="F636" s="27">
        <f>'1 уровень'!G3029</f>
        <v>5242</v>
      </c>
      <c r="G636" s="64">
        <f>'1 уровень'!H3029</f>
        <v>102.966018463956</v>
      </c>
      <c r="H636" s="78">
        <f>'1 уровень'!I3029</f>
        <v>0</v>
      </c>
      <c r="I636" s="78">
        <f>'1 уровень'!J3029</f>
        <v>0</v>
      </c>
      <c r="J636" s="73">
        <f>'1 уровень'!K3029</f>
        <v>0</v>
      </c>
      <c r="K636" s="73">
        <f>'1 уровень'!L3029</f>
        <v>0</v>
      </c>
      <c r="L636" s="73">
        <f>'1 уровень'!M3029</f>
        <v>0</v>
      </c>
      <c r="M636" s="73">
        <f>'1 уровень'!N3029</f>
        <v>0</v>
      </c>
      <c r="N636" s="73">
        <f>'1 уровень'!O3029</f>
        <v>0</v>
      </c>
      <c r="O636" s="73">
        <f>'1 уровень'!P3029</f>
        <v>0</v>
      </c>
      <c r="P636" s="72">
        <f>'1 уровень'!Q3029</f>
        <v>36950.720249565216</v>
      </c>
      <c r="Q636" s="72">
        <f>'1 уровень'!R3029</f>
        <v>36950.720249565216</v>
      </c>
      <c r="R636" s="72">
        <f>'1 уровень'!S3029</f>
        <v>36950.720249565216</v>
      </c>
      <c r="S636" s="72">
        <f>'1 уровень'!T3029</f>
        <v>36950.720249565216</v>
      </c>
      <c r="T636" s="72">
        <f>'1 уровень'!U3029</f>
        <v>12316.906749855072</v>
      </c>
      <c r="U636" s="72">
        <f>'1 уровень'!V3029</f>
        <v>12935.509269999999</v>
      </c>
      <c r="V636" s="793">
        <f>'1 уровень'!W3029</f>
        <v>0</v>
      </c>
      <c r="W636" s="72">
        <f>'1 уровень'!X3029</f>
        <v>0</v>
      </c>
      <c r="X636" s="72">
        <f>'1 уровень'!Y3029</f>
        <v>618.60252014492721</v>
      </c>
      <c r="Y636" s="72">
        <f>'1 уровень'!Z3029</f>
        <v>0</v>
      </c>
      <c r="Z636" s="72">
        <f>'1 уровень'!AA3029</f>
        <v>0</v>
      </c>
      <c r="AA636" s="388">
        <f>'1 уровень'!AB3029</f>
        <v>12935.509269999999</v>
      </c>
      <c r="AB636" s="72">
        <f t="shared" ref="AB636:AB641" si="31">U636/T636*100</f>
        <v>105.02238534973243</v>
      </c>
      <c r="AC636" s="72">
        <f t="shared" ref="AC636:AC641" si="32">AA636/T636*100</f>
        <v>105.02238534973243</v>
      </c>
      <c r="AD636" s="928" t="e">
        <f>'1 уровень'!#REF!</f>
        <v>#REF!</v>
      </c>
      <c r="AE636" s="935" t="e">
        <f>'1 уровень'!#REF!</f>
        <v>#REF!</v>
      </c>
      <c r="AF636" s="196"/>
      <c r="AG636" s="196"/>
      <c r="AH636" s="905"/>
      <c r="AK636" s="992"/>
      <c r="AO636" s="277"/>
    </row>
    <row r="637" spans="1:199" ht="30" x14ac:dyDescent="0.25">
      <c r="A637" s="18">
        <v>1</v>
      </c>
      <c r="B637" s="18">
        <v>1</v>
      </c>
      <c r="C637" s="173" t="s">
        <v>465</v>
      </c>
      <c r="D637" s="27">
        <f>'1 уровень'!E3030</f>
        <v>5386</v>
      </c>
      <c r="E637" s="27">
        <f>'1 уровень'!F3030</f>
        <v>1795</v>
      </c>
      <c r="F637" s="27">
        <f>'1 уровень'!G3030</f>
        <v>1094</v>
      </c>
      <c r="G637" s="64">
        <f>'1 уровень'!H3030</f>
        <v>60.947075208913645</v>
      </c>
      <c r="H637" s="78">
        <f>'1 уровень'!I3030</f>
        <v>0</v>
      </c>
      <c r="I637" s="78">
        <f>'1 уровень'!J3030</f>
        <v>0</v>
      </c>
      <c r="J637" s="73">
        <f>'1 уровень'!K3030</f>
        <v>0</v>
      </c>
      <c r="K637" s="73">
        <f>'1 уровень'!L3030</f>
        <v>0</v>
      </c>
      <c r="L637" s="73">
        <f>'1 уровень'!M3030</f>
        <v>0</v>
      </c>
      <c r="M637" s="73">
        <f>'1 уровень'!N3030</f>
        <v>0</v>
      </c>
      <c r="N637" s="73">
        <f>'1 уровень'!O3030</f>
        <v>0</v>
      </c>
      <c r="O637" s="73">
        <f>'1 уровень'!P3030</f>
        <v>0</v>
      </c>
      <c r="P637" s="72">
        <f>'1 уровень'!Q3030</f>
        <v>8420.242649565218</v>
      </c>
      <c r="Q637" s="72">
        <f>'1 уровень'!R3030</f>
        <v>8420.242649565218</v>
      </c>
      <c r="R637" s="72">
        <f>'1 уровень'!S3030</f>
        <v>8420.242649565218</v>
      </c>
      <c r="S637" s="72">
        <f>'1 уровень'!T3030</f>
        <v>8420.242649565218</v>
      </c>
      <c r="T637" s="72">
        <f>'1 уровень'!U3030</f>
        <v>2806.7475498550725</v>
      </c>
      <c r="U637" s="72">
        <f>'1 уровень'!V3030</f>
        <v>1681.2879899999998</v>
      </c>
      <c r="V637" s="793">
        <f>'1 уровень'!W3030</f>
        <v>0</v>
      </c>
      <c r="W637" s="72">
        <f>'1 уровень'!X3030</f>
        <v>0</v>
      </c>
      <c r="X637" s="72">
        <f>'1 уровень'!Y3030</f>
        <v>-1125.4595598550727</v>
      </c>
      <c r="Y637" s="72">
        <f>'1 уровень'!Z3030</f>
        <v>0</v>
      </c>
      <c r="Z637" s="72">
        <f>'1 уровень'!AA3030</f>
        <v>0</v>
      </c>
      <c r="AA637" s="388">
        <f>'1 уровень'!AB3030</f>
        <v>1681.2879899999998</v>
      </c>
      <c r="AB637" s="72">
        <f t="shared" si="31"/>
        <v>59.901646305411894</v>
      </c>
      <c r="AC637" s="72">
        <f t="shared" si="32"/>
        <v>59.901646305411894</v>
      </c>
      <c r="AD637" s="928" t="e">
        <f>'1 уровень'!#REF!</f>
        <v>#REF!</v>
      </c>
      <c r="AE637" s="935" t="e">
        <f>'1 уровень'!#REF!</f>
        <v>#REF!</v>
      </c>
      <c r="AF637" s="196"/>
      <c r="AG637" s="196"/>
      <c r="AH637" s="905"/>
      <c r="AK637" s="992"/>
      <c r="AO637" s="277"/>
    </row>
    <row r="638" spans="1:199" ht="60" x14ac:dyDescent="0.25">
      <c r="B638" s="18">
        <v>1</v>
      </c>
      <c r="C638" s="173" t="s">
        <v>483</v>
      </c>
      <c r="D638" s="27">
        <f>'1 уровень'!E3031</f>
        <v>100</v>
      </c>
      <c r="E638" s="27">
        <f>'1 уровень'!F3031</f>
        <v>8</v>
      </c>
      <c r="F638" s="27">
        <f>'1 уровень'!G3031</f>
        <v>22</v>
      </c>
      <c r="G638" s="64">
        <f>'1 уровень'!H3031</f>
        <v>0</v>
      </c>
      <c r="H638" s="78">
        <f>'1 уровень'!I3031</f>
        <v>0</v>
      </c>
      <c r="I638" s="78">
        <f>'1 уровень'!J3031</f>
        <v>0</v>
      </c>
      <c r="J638" s="73">
        <f>'1 уровень'!K3031</f>
        <v>0</v>
      </c>
      <c r="K638" s="73">
        <f>'1 уровень'!L3031</f>
        <v>0</v>
      </c>
      <c r="L638" s="73">
        <f>'1 уровень'!M3031</f>
        <v>0</v>
      </c>
      <c r="M638" s="73">
        <f>'1 уровень'!N3031</f>
        <v>0</v>
      </c>
      <c r="N638" s="73">
        <f>'1 уровень'!O3031</f>
        <v>0</v>
      </c>
      <c r="O638" s="73">
        <f>'1 уровень'!P3031</f>
        <v>0</v>
      </c>
      <c r="P638" s="72">
        <f>'1 уровень'!Q3031</f>
        <v>183.4388695652174</v>
      </c>
      <c r="Q638" s="72">
        <f>'1 уровень'!R3031</f>
        <v>183.4388695652174</v>
      </c>
      <c r="R638" s="72">
        <f>'1 уровень'!S3031</f>
        <v>183.4388695652174</v>
      </c>
      <c r="S638" s="72">
        <f>'1 уровень'!T3031</f>
        <v>183.4388695652174</v>
      </c>
      <c r="T638" s="72">
        <f>'1 уровень'!U3031</f>
        <v>61.146289855072467</v>
      </c>
      <c r="U638" s="72">
        <f>'1 уровень'!V3031</f>
        <v>41.365350000000007</v>
      </c>
      <c r="V638" s="793">
        <f>'1 уровень'!W3031</f>
        <v>0</v>
      </c>
      <c r="W638" s="72">
        <f>'1 уровень'!X3031</f>
        <v>0</v>
      </c>
      <c r="X638" s="72">
        <f>'1 уровень'!Y3031</f>
        <v>-19.780939855072461</v>
      </c>
      <c r="Y638" s="72">
        <f>'1 уровень'!Z3031</f>
        <v>0</v>
      </c>
      <c r="Z638" s="72">
        <f>'1 уровень'!AA3031</f>
        <v>0</v>
      </c>
      <c r="AA638" s="388">
        <f>'1 уровень'!AB3031</f>
        <v>41.365350000000007</v>
      </c>
      <c r="AB638" s="72">
        <f t="shared" si="31"/>
        <v>67.649811784236149</v>
      </c>
      <c r="AC638" s="72">
        <f t="shared" si="32"/>
        <v>67.649811784236149</v>
      </c>
      <c r="AD638" s="928" t="e">
        <f>'1 уровень'!#REF!</f>
        <v>#REF!</v>
      </c>
      <c r="AE638" s="935" t="e">
        <f>'1 уровень'!#REF!</f>
        <v>#REF!</v>
      </c>
      <c r="AF638" s="196"/>
      <c r="AG638" s="196"/>
      <c r="AH638" s="905"/>
      <c r="AK638" s="992"/>
      <c r="AO638" s="277"/>
    </row>
    <row r="639" spans="1:199" ht="72" x14ac:dyDescent="0.25">
      <c r="A639" s="18">
        <v>1</v>
      </c>
      <c r="B639" s="18">
        <v>1</v>
      </c>
      <c r="C639" s="292" t="s">
        <v>466</v>
      </c>
      <c r="D639" s="27">
        <f>'1 уровень'!E3032</f>
        <v>7536</v>
      </c>
      <c r="E639" s="27">
        <f>'1 уровень'!F3032</f>
        <v>2512</v>
      </c>
      <c r="F639" s="27">
        <f>'1 уровень'!G3032</f>
        <v>3306</v>
      </c>
      <c r="G639" s="64">
        <f>'1 уровень'!H3032</f>
        <v>131.60828025477707</v>
      </c>
      <c r="H639" s="78">
        <f>'1 уровень'!I3032</f>
        <v>0</v>
      </c>
      <c r="I639" s="78">
        <f>'1 уровень'!J3032</f>
        <v>0</v>
      </c>
      <c r="J639" s="73">
        <f>'1 уровень'!K3032</f>
        <v>0</v>
      </c>
      <c r="K639" s="73">
        <f>'1 уровень'!L3032</f>
        <v>0</v>
      </c>
      <c r="L639" s="73">
        <f>'1 уровень'!M3032</f>
        <v>0</v>
      </c>
      <c r="M639" s="73">
        <f>'1 уровень'!N3032</f>
        <v>0</v>
      </c>
      <c r="N639" s="73">
        <f>'1 уровень'!O3032</f>
        <v>0</v>
      </c>
      <c r="O639" s="73">
        <f>'1 уровень'!P3032</f>
        <v>0</v>
      </c>
      <c r="P639" s="72">
        <f>'1 уровень'!Q3032</f>
        <v>24912.584159999999</v>
      </c>
      <c r="Q639" s="72">
        <f>'1 уровень'!R3032</f>
        <v>24912.584159999999</v>
      </c>
      <c r="R639" s="72">
        <f>'1 уровень'!S3032</f>
        <v>24912.584159999999</v>
      </c>
      <c r="S639" s="72">
        <f>'1 уровень'!T3032</f>
        <v>24912.584159999999</v>
      </c>
      <c r="T639" s="72">
        <f>'1 уровень'!U3032</f>
        <v>8304.1947199999995</v>
      </c>
      <c r="U639" s="72">
        <f>'1 уровень'!V3032</f>
        <v>9964.9306899999992</v>
      </c>
      <c r="V639" s="793">
        <f>'1 уровень'!W3032</f>
        <v>0</v>
      </c>
      <c r="W639" s="72">
        <f>'1 уровень'!X3032</f>
        <v>0</v>
      </c>
      <c r="X639" s="72">
        <f>'1 уровень'!Y3032</f>
        <v>1660.7359699999997</v>
      </c>
      <c r="Y639" s="72">
        <f>'1 уровень'!Z3032</f>
        <v>0</v>
      </c>
      <c r="Z639" s="72">
        <f>'1 уровень'!AA3032</f>
        <v>0</v>
      </c>
      <c r="AA639" s="388">
        <f>'1 уровень'!AB3032</f>
        <v>9964.9306899999992</v>
      </c>
      <c r="AB639" s="72">
        <f t="shared" si="31"/>
        <v>119.99875997609072</v>
      </c>
      <c r="AC639" s="72">
        <f t="shared" si="32"/>
        <v>119.99875997609072</v>
      </c>
      <c r="AD639" s="928" t="e">
        <f>'1 уровень'!#REF!</f>
        <v>#REF!</v>
      </c>
      <c r="AE639" s="935" t="e">
        <f>'1 уровень'!#REF!</f>
        <v>#REF!</v>
      </c>
      <c r="AF639" s="196"/>
      <c r="AG639" s="196"/>
      <c r="AH639" s="905"/>
      <c r="AK639" s="992"/>
      <c r="AO639" s="277"/>
    </row>
    <row r="640" spans="1:199" ht="45" x14ac:dyDescent="0.25">
      <c r="A640" s="18">
        <v>1</v>
      </c>
      <c r="B640" s="18">
        <v>1</v>
      </c>
      <c r="C640" s="173" t="s">
        <v>467</v>
      </c>
      <c r="D640" s="27">
        <f>'1 уровень'!E3033</f>
        <v>2352</v>
      </c>
      <c r="E640" s="27">
        <f>'1 уровень'!F3033</f>
        <v>784</v>
      </c>
      <c r="F640" s="27">
        <f>'1 уровень'!G3033</f>
        <v>842</v>
      </c>
      <c r="G640" s="64">
        <f>'1 уровень'!H3033</f>
        <v>107.39795918367348</v>
      </c>
      <c r="H640" s="78">
        <f>'1 уровень'!I3033</f>
        <v>0</v>
      </c>
      <c r="I640" s="78">
        <f>'1 уровень'!J3033</f>
        <v>0</v>
      </c>
      <c r="J640" s="73">
        <f>'1 уровень'!K3033</f>
        <v>0</v>
      </c>
      <c r="K640" s="73">
        <f>'1 уровень'!L3033</f>
        <v>0</v>
      </c>
      <c r="L640" s="73">
        <f>'1 уровень'!M3033</f>
        <v>0</v>
      </c>
      <c r="M640" s="73">
        <f>'1 уровень'!N3033</f>
        <v>0</v>
      </c>
      <c r="N640" s="73">
        <f>'1 уровень'!O3033</f>
        <v>0</v>
      </c>
      <c r="O640" s="73">
        <f>'1 уровень'!P3033</f>
        <v>0</v>
      </c>
      <c r="P640" s="72">
        <f>'1 уровень'!Q3033</f>
        <v>3617.8934399999998</v>
      </c>
      <c r="Q640" s="72">
        <f>'1 уровень'!R3033</f>
        <v>3617.8934399999998</v>
      </c>
      <c r="R640" s="72">
        <f>'1 уровень'!S3033</f>
        <v>3617.8934399999998</v>
      </c>
      <c r="S640" s="72">
        <f>'1 уровень'!T3033</f>
        <v>3617.8934399999998</v>
      </c>
      <c r="T640" s="72">
        <f>'1 уровень'!U3033</f>
        <v>1205.9644799999999</v>
      </c>
      <c r="U640" s="72">
        <f>'1 уровень'!V3033</f>
        <v>1289.2905900000001</v>
      </c>
      <c r="V640" s="793">
        <f>'1 уровень'!W3033</f>
        <v>0</v>
      </c>
      <c r="W640" s="72">
        <f>'1 уровень'!X3033</f>
        <v>0</v>
      </c>
      <c r="X640" s="72">
        <f>'1 уровень'!Y3033</f>
        <v>83.326110000000199</v>
      </c>
      <c r="Y640" s="72">
        <f>'1 уровень'!Z3033</f>
        <v>0</v>
      </c>
      <c r="Z640" s="72">
        <f>'1 уровень'!AA3033</f>
        <v>0</v>
      </c>
      <c r="AA640" s="388">
        <f>'1 уровень'!AB3033</f>
        <v>1289.2905900000001</v>
      </c>
      <c r="AB640" s="72">
        <f t="shared" si="31"/>
        <v>106.90949952356807</v>
      </c>
      <c r="AC640" s="72">
        <f t="shared" si="32"/>
        <v>106.90949952356807</v>
      </c>
      <c r="AD640" s="928" t="e">
        <f>'1 уровень'!#REF!</f>
        <v>#REF!</v>
      </c>
      <c r="AE640" s="935" t="e">
        <f>'1 уровень'!#REF!</f>
        <v>#REF!</v>
      </c>
      <c r="AF640" s="196"/>
      <c r="AG640" s="196"/>
      <c r="AH640" s="905"/>
      <c r="AK640" s="992"/>
      <c r="AO640" s="277"/>
    </row>
    <row r="641" spans="1:41" ht="29.25" x14ac:dyDescent="0.25">
      <c r="A641" s="18">
        <v>1</v>
      </c>
      <c r="B641" s="18">
        <v>1</v>
      </c>
      <c r="C641" s="292" t="s">
        <v>311</v>
      </c>
      <c r="D641" s="20">
        <f>'1 уровень'!E3034</f>
        <v>4485.8</v>
      </c>
      <c r="E641" s="20">
        <f>'1 уровень'!F3034</f>
        <v>1495.75</v>
      </c>
      <c r="F641" s="20">
        <f>'1 уровень'!G3034</f>
        <v>1944</v>
      </c>
      <c r="G641" s="62">
        <f>'1 уровень'!H3034</f>
        <v>129.96824335617583</v>
      </c>
      <c r="H641" s="78">
        <f>'1 уровень'!I3034</f>
        <v>0</v>
      </c>
      <c r="I641" s="78">
        <f>'1 уровень'!J3034</f>
        <v>0</v>
      </c>
      <c r="J641" s="73">
        <f>'1 уровень'!K3034</f>
        <v>0</v>
      </c>
      <c r="K641" s="73">
        <f>'1 уровень'!L3034</f>
        <v>0</v>
      </c>
      <c r="L641" s="73">
        <f>'1 уровень'!M3034</f>
        <v>0</v>
      </c>
      <c r="M641" s="73">
        <f>'1 уровень'!N3034</f>
        <v>0</v>
      </c>
      <c r="N641" s="73">
        <f>'1 уровень'!O3034</f>
        <v>0</v>
      </c>
      <c r="O641" s="73">
        <f>'1 уровень'!P3034</f>
        <v>0</v>
      </c>
      <c r="P641" s="72">
        <f>'1 уровень'!Q3034</f>
        <v>24106.084320000002</v>
      </c>
      <c r="Q641" s="72">
        <f>'1 уровень'!R3034</f>
        <v>24106.084320000002</v>
      </c>
      <c r="R641" s="72">
        <f>'1 уровень'!S3034</f>
        <v>24106.084320000002</v>
      </c>
      <c r="S641" s="72">
        <f>'1 уровень'!T3034</f>
        <v>24106.084320000002</v>
      </c>
      <c r="T641" s="72">
        <f>'1 уровень'!U3034</f>
        <v>8035.3614400000006</v>
      </c>
      <c r="U641" s="72">
        <f>'1 уровень'!V3034</f>
        <v>10810.41501000001</v>
      </c>
      <c r="V641" s="793">
        <f>'1 уровень'!W3034</f>
        <v>0</v>
      </c>
      <c r="W641" s="72">
        <f>'1 уровень'!X3034</f>
        <v>0</v>
      </c>
      <c r="X641" s="72">
        <f>'1 уровень'!Y3034</f>
        <v>2775.0535700000091</v>
      </c>
      <c r="Y641" s="72">
        <f>'1 уровень'!Z3034</f>
        <v>0</v>
      </c>
      <c r="Z641" s="72">
        <f>'1 уровень'!AA3034</f>
        <v>-2.1235499999999998</v>
      </c>
      <c r="AA641" s="388">
        <f>'1 уровень'!AB3034</f>
        <v>10808.291460000009</v>
      </c>
      <c r="AB641" s="72">
        <f t="shared" si="31"/>
        <v>134.53551642600422</v>
      </c>
      <c r="AC641" s="72">
        <f t="shared" si="32"/>
        <v>134.50908886557826</v>
      </c>
      <c r="AD641" s="924" t="e">
        <f>'1 уровень'!#REF!</f>
        <v>#REF!</v>
      </c>
      <c r="AE641" s="935" t="e">
        <f>'1 уровень'!#REF!</f>
        <v>#REF!</v>
      </c>
      <c r="AF641" s="196"/>
      <c r="AG641" s="196"/>
      <c r="AH641" s="905"/>
      <c r="AK641" s="992"/>
      <c r="AO641" s="277"/>
    </row>
    <row r="642" spans="1:41" x14ac:dyDescent="0.25">
      <c r="A642" s="18">
        <v>1</v>
      </c>
      <c r="B642" s="18">
        <v>1</v>
      </c>
      <c r="C642" s="173" t="s">
        <v>304</v>
      </c>
      <c r="D642" s="27">
        <f>'1 уровень'!E3035</f>
        <v>0</v>
      </c>
      <c r="E642" s="27">
        <f>'1 уровень'!F3035</f>
        <v>0</v>
      </c>
      <c r="F642" s="27">
        <f>'1 уровень'!G3035</f>
        <v>0</v>
      </c>
      <c r="G642" s="64">
        <f>'1 уровень'!H3035</f>
        <v>0</v>
      </c>
      <c r="H642" s="78">
        <f>'1 уровень'!I3035</f>
        <v>0</v>
      </c>
      <c r="I642" s="78">
        <f>'1 уровень'!J3035</f>
        <v>0</v>
      </c>
      <c r="J642" s="73">
        <f>'1 уровень'!K3035</f>
        <v>0</v>
      </c>
      <c r="K642" s="73">
        <f>'1 уровень'!L3035</f>
        <v>0</v>
      </c>
      <c r="L642" s="73">
        <f>'1 уровень'!M3035</f>
        <v>0</v>
      </c>
      <c r="M642" s="73">
        <f>'1 уровень'!N3035</f>
        <v>0</v>
      </c>
      <c r="N642" s="73">
        <f>'1 уровень'!O3035</f>
        <v>0</v>
      </c>
      <c r="O642" s="73">
        <f>'1 уровень'!P3035</f>
        <v>0</v>
      </c>
      <c r="P642" s="72">
        <f>'1 уровень'!Q3035</f>
        <v>0</v>
      </c>
      <c r="Q642" s="72">
        <f>'1 уровень'!R3035</f>
        <v>0</v>
      </c>
      <c r="R642" s="72">
        <f>'1 уровень'!S3035</f>
        <v>0</v>
      </c>
      <c r="S642" s="72">
        <f>'1 уровень'!T3035</f>
        <v>0</v>
      </c>
      <c r="T642" s="72">
        <f>'1 уровень'!U3035</f>
        <v>0</v>
      </c>
      <c r="U642" s="72">
        <f>'1 уровень'!V3035</f>
        <v>0</v>
      </c>
      <c r="V642" s="793">
        <f>'1 уровень'!W3035</f>
        <v>0</v>
      </c>
      <c r="W642" s="72">
        <f>'1 уровень'!X3035</f>
        <v>0</v>
      </c>
      <c r="X642" s="72">
        <f>'1 уровень'!Y3035</f>
        <v>0</v>
      </c>
      <c r="Y642" s="72">
        <f>'1 уровень'!Z3035</f>
        <v>0</v>
      </c>
      <c r="Z642" s="72">
        <f>'1 уровень'!AA3035</f>
        <v>0</v>
      </c>
      <c r="AA642" s="388">
        <f>'1 уровень'!AB3035</f>
        <v>0</v>
      </c>
      <c r="AB642" s="72"/>
      <c r="AC642" s="72"/>
      <c r="AD642" s="928" t="e">
        <f>'1 уровень'!#REF!</f>
        <v>#REF!</v>
      </c>
      <c r="AE642" s="935" t="e">
        <f>'1 уровень'!#REF!</f>
        <v>#REF!</v>
      </c>
      <c r="AF642" s="196"/>
      <c r="AG642" s="196"/>
      <c r="AH642" s="905"/>
      <c r="AK642" s="992"/>
      <c r="AO642" s="277"/>
    </row>
    <row r="643" spans="1:41" ht="30" x14ac:dyDescent="0.25">
      <c r="A643" s="18">
        <v>1</v>
      </c>
      <c r="B643" s="18">
        <v>1</v>
      </c>
      <c r="C643" s="295" t="s">
        <v>443</v>
      </c>
      <c r="D643" s="27">
        <f>'1 уровень'!E3036</f>
        <v>125</v>
      </c>
      <c r="E643" s="27">
        <f>'1 уровень'!F3036</f>
        <v>41.75</v>
      </c>
      <c r="F643" s="27">
        <f>'1 уровень'!G3036</f>
        <v>0</v>
      </c>
      <c r="G643" s="64">
        <f>'1 уровень'!H3036</f>
        <v>0</v>
      </c>
      <c r="H643" s="78">
        <f>'1 уровень'!I3036</f>
        <v>0</v>
      </c>
      <c r="I643" s="78">
        <f>'1 уровень'!J3036</f>
        <v>0</v>
      </c>
      <c r="J643" s="73">
        <f>'1 уровень'!K3036</f>
        <v>0</v>
      </c>
      <c r="K643" s="73">
        <f>'1 уровень'!L3036</f>
        <v>0</v>
      </c>
      <c r="L643" s="73">
        <f>'1 уровень'!M3036</f>
        <v>0</v>
      </c>
      <c r="M643" s="73">
        <f>'1 уровень'!N3036</f>
        <v>0</v>
      </c>
      <c r="N643" s="73">
        <f>'1 уровень'!O3036</f>
        <v>0</v>
      </c>
      <c r="O643" s="73">
        <f>'1 уровень'!P3036</f>
        <v>0</v>
      </c>
      <c r="P643" s="72">
        <f>'1 уровень'!Q3036</f>
        <v>0</v>
      </c>
      <c r="Q643" s="72">
        <f>'1 уровень'!R3036</f>
        <v>0</v>
      </c>
      <c r="R643" s="72">
        <f>'1 уровень'!S3036</f>
        <v>0</v>
      </c>
      <c r="S643" s="72">
        <f>'1 уровень'!T3036</f>
        <v>0</v>
      </c>
      <c r="T643" s="72">
        <f>'1 уровень'!U3036</f>
        <v>0</v>
      </c>
      <c r="U643" s="72">
        <f>'1 уровень'!V3036</f>
        <v>0</v>
      </c>
      <c r="V643" s="793">
        <f>'1 уровень'!W3036</f>
        <v>0</v>
      </c>
      <c r="W643" s="72">
        <f>'1 уровень'!X3036</f>
        <v>0</v>
      </c>
      <c r="X643" s="72">
        <f>'1 уровень'!Y3036</f>
        <v>0</v>
      </c>
      <c r="Y643" s="72">
        <f>'1 уровень'!Z3036</f>
        <v>0</v>
      </c>
      <c r="Z643" s="72">
        <f>'1 уровень'!AA3036</f>
        <v>0</v>
      </c>
      <c r="AA643" s="388">
        <f>'1 уровень'!AB3036</f>
        <v>0</v>
      </c>
      <c r="AB643" s="72"/>
      <c r="AC643" s="72"/>
      <c r="AD643" s="928" t="e">
        <f>'1 уровень'!#REF!</f>
        <v>#REF!</v>
      </c>
      <c r="AE643" s="935" t="e">
        <f>'1 уровень'!#REF!</f>
        <v>#REF!</v>
      </c>
      <c r="AF643" s="196"/>
      <c r="AG643" s="196"/>
      <c r="AH643" s="905"/>
      <c r="AK643" s="992"/>
      <c r="AO643" s="277"/>
    </row>
    <row r="644" spans="1:41" x14ac:dyDescent="0.25">
      <c r="A644" s="18">
        <v>1</v>
      </c>
      <c r="B644" s="18">
        <v>1</v>
      </c>
      <c r="C644" s="173" t="s">
        <v>444</v>
      </c>
      <c r="D644" s="27">
        <f>'1 уровень'!E3037</f>
        <v>0</v>
      </c>
      <c r="E644" s="27">
        <f>'1 уровень'!F3037</f>
        <v>0</v>
      </c>
      <c r="F644" s="27">
        <f>'1 уровень'!G3037</f>
        <v>0</v>
      </c>
      <c r="G644" s="64">
        <f>'1 уровень'!H3037</f>
        <v>0</v>
      </c>
      <c r="H644" s="78">
        <f>'1 уровень'!I3037</f>
        <v>0</v>
      </c>
      <c r="I644" s="78">
        <f>'1 уровень'!J3037</f>
        <v>0</v>
      </c>
      <c r="J644" s="73">
        <f>'1 уровень'!K3037</f>
        <v>0</v>
      </c>
      <c r="K644" s="73">
        <f>'1 уровень'!L3037</f>
        <v>0</v>
      </c>
      <c r="L644" s="73">
        <f>'1 уровень'!M3037</f>
        <v>0</v>
      </c>
      <c r="M644" s="73">
        <f>'1 уровень'!N3037</f>
        <v>0</v>
      </c>
      <c r="N644" s="73">
        <f>'1 уровень'!O3037</f>
        <v>0</v>
      </c>
      <c r="O644" s="73">
        <f>'1 уровень'!P3037</f>
        <v>0</v>
      </c>
      <c r="P644" s="72">
        <f>'1 уровень'!Q3037</f>
        <v>0</v>
      </c>
      <c r="Q644" s="72">
        <f>'1 уровень'!R3037</f>
        <v>0</v>
      </c>
      <c r="R644" s="72">
        <f>'1 уровень'!S3037</f>
        <v>0</v>
      </c>
      <c r="S644" s="72">
        <f>'1 уровень'!T3037</f>
        <v>0</v>
      </c>
      <c r="T644" s="72">
        <f>'1 уровень'!U3037</f>
        <v>0</v>
      </c>
      <c r="U644" s="72">
        <f>'1 уровень'!V3037</f>
        <v>0</v>
      </c>
      <c r="V644" s="793">
        <f>'1 уровень'!W3037</f>
        <v>0</v>
      </c>
      <c r="W644" s="72">
        <f>'1 уровень'!X3037</f>
        <v>0</v>
      </c>
      <c r="X644" s="72">
        <f>'1 уровень'!Y3037</f>
        <v>0</v>
      </c>
      <c r="Y644" s="72">
        <f>'1 уровень'!Z3037</f>
        <v>0</v>
      </c>
      <c r="Z644" s="72">
        <f>'1 уровень'!AA3037</f>
        <v>0</v>
      </c>
      <c r="AA644" s="388">
        <f>'1 уровень'!AB3037</f>
        <v>0</v>
      </c>
      <c r="AB644" s="72"/>
      <c r="AC644" s="72"/>
      <c r="AD644" s="928" t="e">
        <f>'1 уровень'!#REF!</f>
        <v>#REF!</v>
      </c>
      <c r="AE644" s="935" t="e">
        <f>'1 уровень'!#REF!</f>
        <v>#REF!</v>
      </c>
      <c r="AF644" s="196"/>
      <c r="AG644" s="196"/>
      <c r="AH644" s="905"/>
      <c r="AK644" s="992"/>
      <c r="AO644" s="277"/>
    </row>
    <row r="645" spans="1:41" ht="30" x14ac:dyDescent="0.25">
      <c r="A645" s="18">
        <v>1</v>
      </c>
      <c r="B645" s="18">
        <v>1</v>
      </c>
      <c r="C645" s="173" t="s">
        <v>445</v>
      </c>
      <c r="D645" s="27">
        <f>'1 уровень'!E3038</f>
        <v>500</v>
      </c>
      <c r="E645" s="27">
        <f>'1 уровень'!F3038</f>
        <v>167</v>
      </c>
      <c r="F645" s="27">
        <f>'1 уровень'!G3038</f>
        <v>0</v>
      </c>
      <c r="G645" s="64">
        <f>'1 уровень'!H3038</f>
        <v>0</v>
      </c>
      <c r="H645" s="78">
        <f>'1 уровень'!I3038</f>
        <v>0</v>
      </c>
      <c r="I645" s="78">
        <f>'1 уровень'!J3038</f>
        <v>0</v>
      </c>
      <c r="J645" s="73">
        <f>'1 уровень'!K3038</f>
        <v>0</v>
      </c>
      <c r="K645" s="73">
        <f>'1 уровень'!L3038</f>
        <v>0</v>
      </c>
      <c r="L645" s="73">
        <f>'1 уровень'!M3038</f>
        <v>0</v>
      </c>
      <c r="M645" s="73">
        <f>'1 уровень'!N3038</f>
        <v>0</v>
      </c>
      <c r="N645" s="73">
        <f>'1 уровень'!O3038</f>
        <v>0</v>
      </c>
      <c r="O645" s="73">
        <f>'1 уровень'!P3038</f>
        <v>0</v>
      </c>
      <c r="P645" s="72">
        <f>'1 уровень'!Q3038</f>
        <v>0</v>
      </c>
      <c r="Q645" s="72">
        <f>'1 уровень'!R3038</f>
        <v>0</v>
      </c>
      <c r="R645" s="72">
        <f>'1 уровень'!S3038</f>
        <v>0</v>
      </c>
      <c r="S645" s="72">
        <f>'1 уровень'!T3038</f>
        <v>0</v>
      </c>
      <c r="T645" s="72">
        <f>'1 уровень'!U3038</f>
        <v>0</v>
      </c>
      <c r="U645" s="72">
        <f>'1 уровень'!V3038</f>
        <v>0</v>
      </c>
      <c r="V645" s="793">
        <f>'1 уровень'!W3038</f>
        <v>0</v>
      </c>
      <c r="W645" s="72">
        <f>'1 уровень'!X3038</f>
        <v>0</v>
      </c>
      <c r="X645" s="72">
        <f>'1 уровень'!Y3038</f>
        <v>0</v>
      </c>
      <c r="Y645" s="72">
        <f>'1 уровень'!Z3038</f>
        <v>0</v>
      </c>
      <c r="Z645" s="72">
        <f>'1 уровень'!AA3038</f>
        <v>0</v>
      </c>
      <c r="AA645" s="388">
        <f>'1 уровень'!AB3038</f>
        <v>0</v>
      </c>
      <c r="AB645" s="72"/>
      <c r="AC645" s="72"/>
      <c r="AD645" s="928" t="e">
        <f>'1 уровень'!#REF!</f>
        <v>#REF!</v>
      </c>
      <c r="AE645" s="935" t="e">
        <f>'1 уровень'!#REF!</f>
        <v>#REF!</v>
      </c>
      <c r="AF645" s="196"/>
      <c r="AG645" s="196"/>
      <c r="AH645" s="905"/>
      <c r="AK645" s="992"/>
      <c r="AO645" s="277"/>
    </row>
    <row r="646" spans="1:41" ht="45" x14ac:dyDescent="0.25">
      <c r="A646" s="18">
        <v>1</v>
      </c>
      <c r="B646" s="18">
        <v>1</v>
      </c>
      <c r="C646" s="173" t="s">
        <v>446</v>
      </c>
      <c r="D646" s="31">
        <f>'1 уровень'!E3039</f>
        <v>0</v>
      </c>
      <c r="E646" s="31">
        <f>'1 уровень'!F3039</f>
        <v>0</v>
      </c>
      <c r="F646" s="27">
        <f>'1 уровень'!G3039</f>
        <v>0</v>
      </c>
      <c r="G646" s="64">
        <f>'1 уровень'!H3039</f>
        <v>0</v>
      </c>
      <c r="H646" s="78">
        <f>'1 уровень'!I3039</f>
        <v>0</v>
      </c>
      <c r="I646" s="78">
        <f>'1 уровень'!J3039</f>
        <v>0</v>
      </c>
      <c r="J646" s="73">
        <f>'1 уровень'!K3039</f>
        <v>0</v>
      </c>
      <c r="K646" s="73">
        <f>'1 уровень'!L3039</f>
        <v>0</v>
      </c>
      <c r="L646" s="73">
        <f>'1 уровень'!M3039</f>
        <v>0</v>
      </c>
      <c r="M646" s="73">
        <f>'1 уровень'!N3039</f>
        <v>0</v>
      </c>
      <c r="N646" s="73">
        <f>'1 уровень'!O3039</f>
        <v>0</v>
      </c>
      <c r="O646" s="73">
        <f>'1 уровень'!P3039</f>
        <v>0</v>
      </c>
      <c r="P646" s="72">
        <f>'1 уровень'!Q3039</f>
        <v>0</v>
      </c>
      <c r="Q646" s="72">
        <f>'1 уровень'!R3039</f>
        <v>0</v>
      </c>
      <c r="R646" s="72">
        <f>'1 уровень'!S3039</f>
        <v>0</v>
      </c>
      <c r="S646" s="72">
        <f>'1 уровень'!T3039</f>
        <v>0</v>
      </c>
      <c r="T646" s="72">
        <f>'1 уровень'!U3039</f>
        <v>0</v>
      </c>
      <c r="U646" s="72">
        <f>'1 уровень'!V3039</f>
        <v>0</v>
      </c>
      <c r="V646" s="793">
        <f>'1 уровень'!W3039</f>
        <v>0</v>
      </c>
      <c r="W646" s="72">
        <f>'1 уровень'!X3039</f>
        <v>0</v>
      </c>
      <c r="X646" s="72">
        <f>'1 уровень'!Y3039</f>
        <v>0</v>
      </c>
      <c r="Y646" s="72">
        <f>'1 уровень'!Z3039</f>
        <v>0</v>
      </c>
      <c r="Z646" s="72">
        <f>'1 уровень'!AA3039</f>
        <v>0</v>
      </c>
      <c r="AA646" s="388">
        <f>'1 уровень'!AB3039</f>
        <v>0</v>
      </c>
      <c r="AB646" s="72"/>
      <c r="AC646" s="72"/>
      <c r="AD646" s="928" t="e">
        <f>'1 уровень'!#REF!</f>
        <v>#REF!</v>
      </c>
      <c r="AE646" s="935" t="e">
        <f>'1 уровень'!#REF!</f>
        <v>#REF!</v>
      </c>
      <c r="AF646" s="196"/>
      <c r="AG646" s="196"/>
      <c r="AH646" s="905"/>
      <c r="AK646" s="992"/>
      <c r="AO646" s="277"/>
    </row>
    <row r="647" spans="1:41" ht="60" x14ac:dyDescent="0.25">
      <c r="A647" s="18">
        <v>1</v>
      </c>
      <c r="B647" s="18">
        <v>1</v>
      </c>
      <c r="C647" s="173" t="s">
        <v>447</v>
      </c>
      <c r="D647" s="27">
        <f>'1 уровень'!E3040</f>
        <v>0</v>
      </c>
      <c r="E647" s="27">
        <f>'1 уровень'!F3040</f>
        <v>0</v>
      </c>
      <c r="F647" s="27">
        <f>'1 уровень'!G3040</f>
        <v>0</v>
      </c>
      <c r="G647" s="64">
        <f>'1 уровень'!H3040</f>
        <v>0</v>
      </c>
      <c r="H647" s="78">
        <f>'1 уровень'!I3040</f>
        <v>0</v>
      </c>
      <c r="I647" s="78">
        <f>'1 уровень'!J3040</f>
        <v>0</v>
      </c>
      <c r="J647" s="73">
        <f>'1 уровень'!K3040</f>
        <v>0</v>
      </c>
      <c r="K647" s="73">
        <f>'1 уровень'!L3040</f>
        <v>0</v>
      </c>
      <c r="L647" s="73">
        <f>'1 уровень'!M3040</f>
        <v>0</v>
      </c>
      <c r="M647" s="73">
        <f>'1 уровень'!N3040</f>
        <v>0</v>
      </c>
      <c r="N647" s="73">
        <f>'1 уровень'!O3040</f>
        <v>0</v>
      </c>
      <c r="O647" s="73">
        <f>'1 уровень'!P3040</f>
        <v>0</v>
      </c>
      <c r="P647" s="72">
        <f>'1 уровень'!Q3040</f>
        <v>0</v>
      </c>
      <c r="Q647" s="72">
        <f>'1 уровень'!R3040</f>
        <v>0</v>
      </c>
      <c r="R647" s="72">
        <f>'1 уровень'!S3040</f>
        <v>0</v>
      </c>
      <c r="S647" s="72">
        <f>'1 уровень'!T3040</f>
        <v>0</v>
      </c>
      <c r="T647" s="72">
        <f>'1 уровень'!U3040</f>
        <v>0</v>
      </c>
      <c r="U647" s="72">
        <f>'1 уровень'!V3040</f>
        <v>0</v>
      </c>
      <c r="V647" s="793">
        <f>'1 уровень'!W3040</f>
        <v>0</v>
      </c>
      <c r="W647" s="72">
        <f>'1 уровень'!X3040</f>
        <v>0</v>
      </c>
      <c r="X647" s="72">
        <f>'1 уровень'!Y3040</f>
        <v>0</v>
      </c>
      <c r="Y647" s="72">
        <f>'1 уровень'!Z3040</f>
        <v>0</v>
      </c>
      <c r="Z647" s="72">
        <f>'1 уровень'!AA3040</f>
        <v>0</v>
      </c>
      <c r="AA647" s="388">
        <f>'1 уровень'!AB3040</f>
        <v>0</v>
      </c>
      <c r="AB647" s="72"/>
      <c r="AC647" s="72"/>
      <c r="AD647" s="928" t="e">
        <f>'1 уровень'!#REF!</f>
        <v>#REF!</v>
      </c>
      <c r="AE647" s="935" t="e">
        <f>'1 уровень'!#REF!</f>
        <v>#REF!</v>
      </c>
      <c r="AF647" s="196"/>
      <c r="AG647" s="196"/>
      <c r="AH647" s="905"/>
      <c r="AK647" s="992"/>
      <c r="AO647" s="277"/>
    </row>
    <row r="648" spans="1:41" ht="45" x14ac:dyDescent="0.25">
      <c r="A648" s="18">
        <v>1</v>
      </c>
      <c r="B648" s="18">
        <v>1</v>
      </c>
      <c r="C648" s="558" t="s">
        <v>448</v>
      </c>
      <c r="D648" s="27">
        <f>'1 уровень'!E3041</f>
        <v>0</v>
      </c>
      <c r="E648" s="27">
        <f>'1 уровень'!F3041</f>
        <v>0</v>
      </c>
      <c r="F648" s="27">
        <f>'1 уровень'!G3041</f>
        <v>0</v>
      </c>
      <c r="G648" s="64">
        <f>'1 уровень'!H3041</f>
        <v>0</v>
      </c>
      <c r="H648" s="78">
        <f>'1 уровень'!I3041</f>
        <v>0</v>
      </c>
      <c r="I648" s="78">
        <f>'1 уровень'!J3041</f>
        <v>0</v>
      </c>
      <c r="J648" s="73">
        <f>'1 уровень'!K3041</f>
        <v>0</v>
      </c>
      <c r="K648" s="73">
        <f>'1 уровень'!L3041</f>
        <v>0</v>
      </c>
      <c r="L648" s="73">
        <f>'1 уровень'!M3041</f>
        <v>0</v>
      </c>
      <c r="M648" s="73">
        <f>'1 уровень'!N3041</f>
        <v>0</v>
      </c>
      <c r="N648" s="73">
        <f>'1 уровень'!O3041</f>
        <v>0</v>
      </c>
      <c r="O648" s="73">
        <f>'1 уровень'!P3041</f>
        <v>0</v>
      </c>
      <c r="P648" s="72">
        <f>'1 уровень'!Q3041</f>
        <v>0</v>
      </c>
      <c r="Q648" s="72">
        <f>'1 уровень'!R3041</f>
        <v>0</v>
      </c>
      <c r="R648" s="72">
        <f>'1 уровень'!S3041</f>
        <v>0</v>
      </c>
      <c r="S648" s="72">
        <f>'1 уровень'!T3041</f>
        <v>0</v>
      </c>
      <c r="T648" s="72">
        <f>'1 уровень'!U3041</f>
        <v>0</v>
      </c>
      <c r="U648" s="72">
        <f>'1 уровень'!V3041</f>
        <v>0</v>
      </c>
      <c r="V648" s="793">
        <f>'1 уровень'!W3041</f>
        <v>0</v>
      </c>
      <c r="W648" s="72">
        <f>'1 уровень'!X3041</f>
        <v>0</v>
      </c>
      <c r="X648" s="72">
        <f>'1 уровень'!Y3041</f>
        <v>0</v>
      </c>
      <c r="Y648" s="72">
        <f>'1 уровень'!Z3041</f>
        <v>0</v>
      </c>
      <c r="Z648" s="72">
        <f>'1 уровень'!AA3041</f>
        <v>0</v>
      </c>
      <c r="AA648" s="388">
        <f>'1 уровень'!AB3041</f>
        <v>0</v>
      </c>
      <c r="AB648" s="72"/>
      <c r="AC648" s="72"/>
      <c r="AD648" s="928" t="e">
        <f>'1 уровень'!#REF!</f>
        <v>#REF!</v>
      </c>
      <c r="AE648" s="935" t="e">
        <f>'1 уровень'!#REF!</f>
        <v>#REF!</v>
      </c>
      <c r="AF648" s="196"/>
      <c r="AG648" s="196"/>
      <c r="AH648" s="905"/>
      <c r="AK648" s="992"/>
      <c r="AO648" s="277"/>
    </row>
    <row r="649" spans="1:41" ht="90" x14ac:dyDescent="0.25">
      <c r="A649" s="18">
        <v>1</v>
      </c>
      <c r="B649" s="18">
        <v>1</v>
      </c>
      <c r="C649" s="558" t="s">
        <v>449</v>
      </c>
      <c r="D649" s="27">
        <f>'1 уровень'!E3042</f>
        <v>0</v>
      </c>
      <c r="E649" s="27">
        <f>'1 уровень'!F3042</f>
        <v>0</v>
      </c>
      <c r="F649" s="27">
        <f>'1 уровень'!G3042</f>
        <v>0</v>
      </c>
      <c r="G649" s="64">
        <f>'1 уровень'!H3042</f>
        <v>0</v>
      </c>
      <c r="H649" s="78">
        <f>'1 уровень'!I3042</f>
        <v>0</v>
      </c>
      <c r="I649" s="78">
        <f>'1 уровень'!J3042</f>
        <v>0</v>
      </c>
      <c r="J649" s="73">
        <f>'1 уровень'!K3042</f>
        <v>0</v>
      </c>
      <c r="K649" s="73">
        <f>'1 уровень'!L3042</f>
        <v>0</v>
      </c>
      <c r="L649" s="73">
        <f>'1 уровень'!M3042</f>
        <v>0</v>
      </c>
      <c r="M649" s="73">
        <f>'1 уровень'!N3042</f>
        <v>0</v>
      </c>
      <c r="N649" s="73">
        <f>'1 уровень'!O3042</f>
        <v>0</v>
      </c>
      <c r="O649" s="73">
        <f>'1 уровень'!P3042</f>
        <v>0</v>
      </c>
      <c r="P649" s="72">
        <f>'1 уровень'!Q3042</f>
        <v>0</v>
      </c>
      <c r="Q649" s="72">
        <f>'1 уровень'!R3042</f>
        <v>0</v>
      </c>
      <c r="R649" s="72">
        <f>'1 уровень'!S3042</f>
        <v>0</v>
      </c>
      <c r="S649" s="72">
        <f>'1 уровень'!T3042</f>
        <v>0</v>
      </c>
      <c r="T649" s="72">
        <f>'1 уровень'!U3042</f>
        <v>0</v>
      </c>
      <c r="U649" s="72">
        <f>'1 уровень'!V3042</f>
        <v>0</v>
      </c>
      <c r="V649" s="793">
        <f>'1 уровень'!W3042</f>
        <v>0</v>
      </c>
      <c r="W649" s="72">
        <f>'1 уровень'!X3042</f>
        <v>0</v>
      </c>
      <c r="X649" s="72">
        <f>'1 уровень'!Y3042</f>
        <v>0</v>
      </c>
      <c r="Y649" s="72">
        <f>'1 уровень'!Z3042</f>
        <v>0</v>
      </c>
      <c r="Z649" s="72">
        <f>'1 уровень'!AA3042</f>
        <v>0</v>
      </c>
      <c r="AA649" s="388">
        <f>'1 уровень'!AB3042</f>
        <v>0</v>
      </c>
      <c r="AB649" s="72"/>
      <c r="AC649" s="72"/>
      <c r="AD649" s="928" t="e">
        <f>'1 уровень'!#REF!</f>
        <v>#REF!</v>
      </c>
      <c r="AE649" s="935" t="e">
        <f>'1 уровень'!#REF!</f>
        <v>#REF!</v>
      </c>
      <c r="AF649" s="196"/>
      <c r="AG649" s="196"/>
      <c r="AH649" s="905"/>
      <c r="AK649" s="992"/>
      <c r="AO649" s="277"/>
    </row>
    <row r="650" spans="1:41" ht="28.5" x14ac:dyDescent="0.25">
      <c r="B650" s="18">
        <v>1</v>
      </c>
      <c r="C650" s="979" t="s">
        <v>468</v>
      </c>
      <c r="D650" s="27">
        <f>'1 уровень'!E3043</f>
        <v>4360.8</v>
      </c>
      <c r="E650" s="27">
        <f>'1 уровень'!F3043</f>
        <v>1454</v>
      </c>
      <c r="F650" s="27">
        <f>'1 уровень'!G3043</f>
        <v>1944</v>
      </c>
      <c r="G650" s="64">
        <f>'1 уровень'!H3043</f>
        <v>133.70013755158183</v>
      </c>
      <c r="H650" s="78">
        <f>'1 уровень'!I3043</f>
        <v>0</v>
      </c>
      <c r="I650" s="78">
        <f>'1 уровень'!J3043</f>
        <v>0</v>
      </c>
      <c r="J650" s="73">
        <f>'1 уровень'!K3043</f>
        <v>0</v>
      </c>
      <c r="K650" s="73">
        <f>'1 уровень'!L3043</f>
        <v>0</v>
      </c>
      <c r="L650" s="73">
        <f>'1 уровень'!M3043</f>
        <v>0</v>
      </c>
      <c r="M650" s="73">
        <f>'1 уровень'!N3043</f>
        <v>0</v>
      </c>
      <c r="N650" s="73">
        <f>'1 уровень'!O3043</f>
        <v>0</v>
      </c>
      <c r="O650" s="73">
        <f>'1 уровень'!P3043</f>
        <v>0</v>
      </c>
      <c r="P650" s="72">
        <f>'1 уровень'!Q3043</f>
        <v>10248.35</v>
      </c>
      <c r="Q650" s="72">
        <f>'1 уровень'!R3043</f>
        <v>10248.35</v>
      </c>
      <c r="R650" s="72">
        <f>'1 уровень'!S3043</f>
        <v>10248.35</v>
      </c>
      <c r="S650" s="72">
        <f>'1 уровень'!T3043</f>
        <v>10248.35</v>
      </c>
      <c r="T650" s="72">
        <f>'1 уровень'!U3043</f>
        <v>3416.1166666666668</v>
      </c>
      <c r="U650" s="72">
        <f>'1 уровень'!V3043</f>
        <v>4201.6574599999994</v>
      </c>
      <c r="V650" s="793">
        <f>'1 уровень'!W3043</f>
        <v>0</v>
      </c>
      <c r="W650" s="72">
        <f>'1 уровень'!X3043</f>
        <v>0</v>
      </c>
      <c r="X650" s="72">
        <f>'1 уровень'!Y3043</f>
        <v>785.54079333333266</v>
      </c>
      <c r="Y650" s="72">
        <f>'1 уровень'!Z3043</f>
        <v>0</v>
      </c>
      <c r="Z650" s="72">
        <f>'1 уровень'!AA3043</f>
        <v>0</v>
      </c>
      <c r="AA650" s="388">
        <f>'1 уровень'!AB3043</f>
        <v>4201.6574599999994</v>
      </c>
      <c r="AB650" s="72">
        <f>U650/T650*100</f>
        <v>122.99513951026259</v>
      </c>
      <c r="AC650" s="72">
        <f>AA650/T650*100</f>
        <v>122.99513951026259</v>
      </c>
      <c r="AD650" s="928" t="e">
        <f>'1 уровень'!#REF!</f>
        <v>#REF!</v>
      </c>
      <c r="AE650" s="935" t="e">
        <f>'1 уровень'!#REF!</f>
        <v>#REF!</v>
      </c>
      <c r="AF650" s="196"/>
      <c r="AG650" s="196"/>
      <c r="AH650" s="905"/>
      <c r="AK650" s="992"/>
      <c r="AO650" s="277"/>
    </row>
    <row r="651" spans="1:41" x14ac:dyDescent="0.25">
      <c r="B651" s="18">
        <v>1</v>
      </c>
      <c r="C651" s="558" t="s">
        <v>312</v>
      </c>
      <c r="D651" s="27">
        <f>'1 уровень'!E3044</f>
        <v>9425.2127659574471</v>
      </c>
      <c r="E651" s="27">
        <f>'1 уровень'!F3044</f>
        <v>3141.7021276595742</v>
      </c>
      <c r="F651" s="27">
        <f>'1 уровень'!G3044</f>
        <v>4250.5489361702112</v>
      </c>
      <c r="G651" s="64">
        <f>'1 уровень'!H3044</f>
        <v>135.29446024651222</v>
      </c>
      <c r="H651" s="78">
        <f>'1 уровень'!I3044</f>
        <v>0</v>
      </c>
      <c r="I651" s="78">
        <f>'1 уровень'!J3044</f>
        <v>0</v>
      </c>
      <c r="J651" s="73">
        <f>'1 уровень'!K3044</f>
        <v>0</v>
      </c>
      <c r="K651" s="73">
        <f>'1 уровень'!L3044</f>
        <v>0</v>
      </c>
      <c r="L651" s="73">
        <f>'1 уровень'!M3044</f>
        <v>0</v>
      </c>
      <c r="M651" s="73">
        <f>'1 уровень'!N3044</f>
        <v>0</v>
      </c>
      <c r="N651" s="73">
        <f>'1 уровень'!O3044</f>
        <v>0</v>
      </c>
      <c r="O651" s="73">
        <f>'1 уровень'!P3044</f>
        <v>0</v>
      </c>
      <c r="P651" s="27">
        <f>'1 уровень'!Q3044</f>
        <v>0</v>
      </c>
      <c r="Q651" s="27">
        <f>'1 уровень'!R3044</f>
        <v>0</v>
      </c>
      <c r="R651" s="27">
        <f>'1 уровень'!S3044</f>
        <v>0</v>
      </c>
      <c r="S651" s="27">
        <f>'1 уровень'!T3044</f>
        <v>0</v>
      </c>
      <c r="T651" s="27">
        <f>'1 уровень'!U3044</f>
        <v>0</v>
      </c>
      <c r="U651" s="27">
        <f>'1 уровень'!V3044</f>
        <v>0</v>
      </c>
      <c r="V651" s="27">
        <f>'1 уровень'!W3044</f>
        <v>0</v>
      </c>
      <c r="W651" s="27">
        <f>'1 уровень'!X3044</f>
        <v>0</v>
      </c>
      <c r="X651" s="27">
        <f>'1 уровень'!Y3044</f>
        <v>0</v>
      </c>
      <c r="Y651" s="27">
        <f>'1 уровень'!Z3044</f>
        <v>0</v>
      </c>
      <c r="Z651" s="27">
        <f>'1 уровень'!AA3044</f>
        <v>0</v>
      </c>
      <c r="AA651" s="27">
        <f>'1 уровень'!AB3044</f>
        <v>0</v>
      </c>
      <c r="AB651" s="72"/>
      <c r="AC651" s="72"/>
      <c r="AD651" s="928" t="e">
        <f>'1 уровень'!#REF!</f>
        <v>#REF!</v>
      </c>
      <c r="AE651" s="935" t="e">
        <f>'1 уровень'!#REF!</f>
        <v>#REF!</v>
      </c>
      <c r="AF651" s="196"/>
      <c r="AG651" s="196"/>
      <c r="AH651" s="905"/>
      <c r="AK651" s="992"/>
      <c r="AO651" s="277"/>
    </row>
    <row r="652" spans="1:41" x14ac:dyDescent="0.25">
      <c r="B652" s="18">
        <v>1</v>
      </c>
      <c r="C652" s="979"/>
      <c r="D652" s="27">
        <f>'1 уровень'!E3045</f>
        <v>0</v>
      </c>
      <c r="E652" s="27">
        <f>'1 уровень'!F3045</f>
        <v>0</v>
      </c>
      <c r="F652" s="27">
        <f>'1 уровень'!G3045</f>
        <v>0</v>
      </c>
      <c r="G652" s="64">
        <f>'1 уровень'!H3045</f>
        <v>0</v>
      </c>
      <c r="H652" s="78">
        <f>'1 уровень'!I3045</f>
        <v>0</v>
      </c>
      <c r="I652" s="78">
        <f>'1 уровень'!J3045</f>
        <v>0</v>
      </c>
      <c r="J652" s="73">
        <f>'1 уровень'!K3045</f>
        <v>0</v>
      </c>
      <c r="K652" s="73">
        <f>'1 уровень'!L3045</f>
        <v>0</v>
      </c>
      <c r="L652" s="73">
        <f>'1 уровень'!M3045</f>
        <v>0</v>
      </c>
      <c r="M652" s="73">
        <f>'1 уровень'!N3045</f>
        <v>0</v>
      </c>
      <c r="N652" s="73">
        <f>'1 уровень'!O3045</f>
        <v>0</v>
      </c>
      <c r="O652" s="73">
        <f>'1 уровень'!P3045</f>
        <v>0</v>
      </c>
      <c r="P652" s="72">
        <f>'1 уровень'!Q3045</f>
        <v>0</v>
      </c>
      <c r="Q652" s="72">
        <f>'1 уровень'!R3045</f>
        <v>0</v>
      </c>
      <c r="R652" s="72">
        <f>'1 уровень'!S3045</f>
        <v>0</v>
      </c>
      <c r="S652" s="72">
        <f>'1 уровень'!T3045</f>
        <v>0</v>
      </c>
      <c r="T652" s="72">
        <f>'1 уровень'!U3045</f>
        <v>0</v>
      </c>
      <c r="U652" s="72">
        <f>'1 уровень'!V3045</f>
        <v>0</v>
      </c>
      <c r="V652" s="793">
        <f>'1 уровень'!W3045</f>
        <v>0</v>
      </c>
      <c r="W652" s="72">
        <f>'1 уровень'!X3045</f>
        <v>0</v>
      </c>
      <c r="X652" s="72">
        <f>'1 уровень'!Y3045</f>
        <v>0</v>
      </c>
      <c r="Y652" s="72">
        <f>'1 уровень'!Z3045</f>
        <v>0</v>
      </c>
      <c r="Z652" s="72">
        <f>'1 уровень'!AA3045</f>
        <v>0</v>
      </c>
      <c r="AA652" s="388">
        <f>'1 уровень'!AB3045</f>
        <v>0</v>
      </c>
      <c r="AB652" s="72"/>
      <c r="AC652" s="72"/>
      <c r="AD652" s="928" t="e">
        <f>'1 уровень'!#REF!</f>
        <v>#REF!</v>
      </c>
      <c r="AE652" s="935" t="e">
        <f>'1 уровень'!#REF!</f>
        <v>#REF!</v>
      </c>
      <c r="AF652" s="196"/>
      <c r="AG652" s="196"/>
      <c r="AH652" s="905"/>
      <c r="AK652" s="992"/>
      <c r="AO652" s="277"/>
    </row>
    <row r="653" spans="1:41" x14ac:dyDescent="0.25">
      <c r="B653" s="18">
        <v>1</v>
      </c>
      <c r="C653" s="559" t="s">
        <v>321</v>
      </c>
      <c r="D653" s="27">
        <f>'1 уровень'!E3046</f>
        <v>9425.2127659574471</v>
      </c>
      <c r="E653" s="27">
        <f>'1 уровень'!F3046</f>
        <v>3141.7021276595742</v>
      </c>
      <c r="F653" s="27">
        <f>'1 уровень'!G3046</f>
        <v>4250.5489361702112</v>
      </c>
      <c r="G653" s="64">
        <f>'1 уровень'!H3046</f>
        <v>135.29446024651222</v>
      </c>
      <c r="H653" s="78">
        <f>'1 уровень'!I3046</f>
        <v>0</v>
      </c>
      <c r="I653" s="78">
        <f>'1 уровень'!J3046</f>
        <v>0</v>
      </c>
      <c r="J653" s="73">
        <f>'1 уровень'!K3046</f>
        <v>0</v>
      </c>
      <c r="K653" s="73">
        <f>'1 уровень'!L3046</f>
        <v>0</v>
      </c>
      <c r="L653" s="73">
        <f>'1 уровень'!M3046</f>
        <v>0</v>
      </c>
      <c r="M653" s="73">
        <f>'1 уровень'!N3046</f>
        <v>0</v>
      </c>
      <c r="N653" s="73">
        <f>'1 уровень'!O3046</f>
        <v>0</v>
      </c>
      <c r="O653" s="73">
        <f>'1 уровень'!P3046</f>
        <v>0</v>
      </c>
      <c r="P653" s="72">
        <f>'1 уровень'!Q3046</f>
        <v>0</v>
      </c>
      <c r="Q653" s="72">
        <f>'1 уровень'!R3046</f>
        <v>0</v>
      </c>
      <c r="R653" s="72">
        <f>'1 уровень'!S3046</f>
        <v>0</v>
      </c>
      <c r="S653" s="72">
        <f>'1 уровень'!T3046</f>
        <v>0</v>
      </c>
      <c r="T653" s="72">
        <f>'1 уровень'!U3046</f>
        <v>0</v>
      </c>
      <c r="U653" s="72">
        <f>'1 уровень'!V3046</f>
        <v>0</v>
      </c>
      <c r="V653" s="793">
        <f>'1 уровень'!W3046</f>
        <v>0</v>
      </c>
      <c r="W653" s="72">
        <f>'1 уровень'!X3046</f>
        <v>0</v>
      </c>
      <c r="X653" s="72">
        <f>'1 уровень'!Y3046</f>
        <v>0</v>
      </c>
      <c r="Y653" s="72">
        <f>'1 уровень'!Z3046</f>
        <v>0</v>
      </c>
      <c r="Z653" s="72">
        <f>'1 уровень'!AA3046</f>
        <v>0</v>
      </c>
      <c r="AA653" s="388">
        <f>'1 уровень'!AB3046</f>
        <v>0</v>
      </c>
      <c r="AB653" s="72"/>
      <c r="AC653" s="72"/>
      <c r="AD653" s="928" t="e">
        <f>'1 уровень'!#REF!</f>
        <v>#REF!</v>
      </c>
      <c r="AE653" s="935" t="e">
        <f>'1 уровень'!#REF!</f>
        <v>#REF!</v>
      </c>
      <c r="AF653" s="196"/>
      <c r="AG653" s="196"/>
      <c r="AH653" s="905"/>
      <c r="AK653" s="992"/>
      <c r="AO653" s="277"/>
    </row>
    <row r="654" spans="1:41" x14ac:dyDescent="0.25">
      <c r="B654" s="18">
        <v>1</v>
      </c>
      <c r="C654" s="559" t="s">
        <v>322</v>
      </c>
      <c r="D654" s="27">
        <f>'1 уровень'!E3047</f>
        <v>88597</v>
      </c>
      <c r="E654" s="27">
        <f>'1 уровень'!F3047</f>
        <v>29532</v>
      </c>
      <c r="F654" s="27">
        <f>'1 уровень'!G3047</f>
        <v>39955.159999999989</v>
      </c>
      <c r="G654" s="64">
        <f>'1 уровень'!H3047</f>
        <v>135.29446024651222</v>
      </c>
      <c r="H654" s="78">
        <f>'1 уровень'!I3047</f>
        <v>0</v>
      </c>
      <c r="I654" s="78">
        <f>'1 уровень'!J3047</f>
        <v>0</v>
      </c>
      <c r="J654" s="73">
        <f>'1 уровень'!K3047</f>
        <v>0</v>
      </c>
      <c r="K654" s="73">
        <f>'1 уровень'!L3047</f>
        <v>0</v>
      </c>
      <c r="L654" s="73">
        <f>'1 уровень'!M3047</f>
        <v>0</v>
      </c>
      <c r="M654" s="73">
        <f>'1 уровень'!N3047</f>
        <v>0</v>
      </c>
      <c r="N654" s="73">
        <f>'1 уровень'!O3047</f>
        <v>0</v>
      </c>
      <c r="O654" s="73">
        <f>'1 уровень'!P3047</f>
        <v>0</v>
      </c>
      <c r="P654" s="72">
        <f>'1 уровень'!Q3047</f>
        <v>0</v>
      </c>
      <c r="Q654" s="72">
        <f>'1 уровень'!R3047</f>
        <v>0</v>
      </c>
      <c r="R654" s="72">
        <f>'1 уровень'!S3047</f>
        <v>0</v>
      </c>
      <c r="S654" s="72">
        <f>'1 уровень'!T3047</f>
        <v>0</v>
      </c>
      <c r="T654" s="72">
        <f>'1 уровень'!U3047</f>
        <v>0</v>
      </c>
      <c r="U654" s="72">
        <f>'1 уровень'!V3047</f>
        <v>0</v>
      </c>
      <c r="V654" s="793">
        <f>'1 уровень'!W3047</f>
        <v>0</v>
      </c>
      <c r="W654" s="72">
        <f>'1 уровень'!X3047</f>
        <v>0</v>
      </c>
      <c r="X654" s="72">
        <f>'1 уровень'!Y3047</f>
        <v>0</v>
      </c>
      <c r="Y654" s="72">
        <f>'1 уровень'!Z3047</f>
        <v>0</v>
      </c>
      <c r="Z654" s="72">
        <f>'1 уровень'!AA3047</f>
        <v>0</v>
      </c>
      <c r="AA654" s="388">
        <f>'1 уровень'!AB3047</f>
        <v>0</v>
      </c>
      <c r="AB654" s="72"/>
      <c r="AC654" s="72"/>
      <c r="AD654" s="928" t="e">
        <f>'1 уровень'!#REF!</f>
        <v>#REF!</v>
      </c>
      <c r="AE654" s="935" t="e">
        <f>'1 уровень'!#REF!</f>
        <v>#REF!</v>
      </c>
      <c r="AF654" s="196"/>
      <c r="AG654" s="196"/>
      <c r="AH654" s="905"/>
      <c r="AK654" s="992"/>
      <c r="AO654" s="277"/>
    </row>
    <row r="655" spans="1:41" x14ac:dyDescent="0.25">
      <c r="A655" s="18">
        <v>1</v>
      </c>
      <c r="B655" s="18">
        <v>1</v>
      </c>
      <c r="C655" s="559" t="s">
        <v>217</v>
      </c>
      <c r="D655" s="27">
        <f>'1 уровень'!E3048</f>
        <v>4460</v>
      </c>
      <c r="E655" s="27">
        <f>'1 уровень'!F3048</f>
        <v>1486</v>
      </c>
      <c r="F655" s="27">
        <f>'1 уровень'!G3048</f>
        <v>1042</v>
      </c>
      <c r="G655" s="64">
        <f>'1 уровень'!H3048</f>
        <v>70.121130551816961</v>
      </c>
      <c r="H655" s="78">
        <f>'1 уровень'!I3048</f>
        <v>0</v>
      </c>
      <c r="I655" s="78">
        <f>'1 уровень'!J3048</f>
        <v>0</v>
      </c>
      <c r="J655" s="73">
        <f>'1 уровень'!K3048</f>
        <v>0</v>
      </c>
      <c r="K655" s="73">
        <f>'1 уровень'!L3048</f>
        <v>0</v>
      </c>
      <c r="L655" s="73">
        <f>'1 уровень'!M3048</f>
        <v>0</v>
      </c>
      <c r="M655" s="73">
        <f>'1 уровень'!N3048</f>
        <v>0</v>
      </c>
      <c r="N655" s="73">
        <f>'1 уровень'!O3048</f>
        <v>0</v>
      </c>
      <c r="O655" s="73">
        <f>'1 уровень'!P3048</f>
        <v>0</v>
      </c>
      <c r="P655" s="72">
        <f>'1 уровень'!Q3048</f>
        <v>6591.1602000000003</v>
      </c>
      <c r="Q655" s="72">
        <f>'1 уровень'!R3048</f>
        <v>6591.1602000000003</v>
      </c>
      <c r="R655" s="72">
        <f>'1 уровень'!S3048</f>
        <v>6591.1602000000003</v>
      </c>
      <c r="S655" s="72">
        <f>'1 уровень'!T3048</f>
        <v>6591.1602000000003</v>
      </c>
      <c r="T655" s="72">
        <f>'1 уровень'!U3048</f>
        <v>2197.0534000000002</v>
      </c>
      <c r="U655" s="72">
        <f>'1 уровень'!V3048</f>
        <v>1173.3770900000002</v>
      </c>
      <c r="V655" s="793">
        <f>'1 уровень'!W3048</f>
        <v>0</v>
      </c>
      <c r="W655" s="72">
        <f>'1 уровень'!X3048</f>
        <v>0</v>
      </c>
      <c r="X655" s="72">
        <f>'1 уровень'!Y3048</f>
        <v>-1023.6763100000001</v>
      </c>
      <c r="Y655" s="72">
        <f>'1 уровень'!Z3048</f>
        <v>0</v>
      </c>
      <c r="Z655" s="72">
        <f>'1 уровень'!AA3048</f>
        <v>0</v>
      </c>
      <c r="AA655" s="388">
        <f>'1 уровень'!AB3048</f>
        <v>1173.3770900000002</v>
      </c>
      <c r="AB655" s="72">
        <f>U655/T655*100</f>
        <v>53.406853470197859</v>
      </c>
      <c r="AC655" s="72">
        <f>AA655/T655*100</f>
        <v>53.406853470197859</v>
      </c>
      <c r="AD655" s="928" t="e">
        <f>'1 уровень'!#REF!</f>
        <v>#REF!</v>
      </c>
      <c r="AE655" s="935" t="e">
        <f>'1 уровень'!#REF!</f>
        <v>#REF!</v>
      </c>
      <c r="AF655" s="196"/>
      <c r="AG655" s="196"/>
      <c r="AH655" s="905"/>
      <c r="AK655" s="992"/>
      <c r="AO655" s="277"/>
    </row>
    <row r="656" spans="1:41" ht="90" x14ac:dyDescent="0.25">
      <c r="A656" s="18">
        <v>1</v>
      </c>
      <c r="B656" s="18">
        <v>1</v>
      </c>
      <c r="C656" s="562" t="s">
        <v>508</v>
      </c>
      <c r="D656" s="27">
        <f>'1 уровень'!E3049</f>
        <v>11407</v>
      </c>
      <c r="E656" s="27">
        <f>'1 уровень'!F3049</f>
        <v>3802</v>
      </c>
      <c r="F656" s="27">
        <f>'1 уровень'!G3049</f>
        <v>4201</v>
      </c>
      <c r="G656" s="64">
        <f>'1 уровень'!H3049</f>
        <v>110.49447659126774</v>
      </c>
      <c r="H656" s="78">
        <f>'1 уровень'!I3049</f>
        <v>0</v>
      </c>
      <c r="I656" s="78">
        <f>'1 уровень'!J3049</f>
        <v>0</v>
      </c>
      <c r="J656" s="73">
        <f>'1 уровень'!K3049</f>
        <v>0</v>
      </c>
      <c r="K656" s="73">
        <f>'1 уровень'!L3049</f>
        <v>0</v>
      </c>
      <c r="L656" s="73">
        <f>'1 уровень'!M3049</f>
        <v>0</v>
      </c>
      <c r="M656" s="73">
        <f>'1 уровень'!N3049</f>
        <v>0</v>
      </c>
      <c r="N656" s="73">
        <f>'1 уровень'!O3049</f>
        <v>0</v>
      </c>
      <c r="O656" s="73">
        <f>'1 уровень'!P3049</f>
        <v>0</v>
      </c>
      <c r="P656" s="72">
        <f>'1 уровень'!Q3049</f>
        <v>35640.513859999999</v>
      </c>
      <c r="Q656" s="72">
        <f>'1 уровень'!R3049</f>
        <v>35640.513859999999</v>
      </c>
      <c r="R656" s="72">
        <f>'1 уровень'!S3049</f>
        <v>35640.513859999999</v>
      </c>
      <c r="S656" s="72">
        <f>'1 уровень'!T3049</f>
        <v>35640.513859999999</v>
      </c>
      <c r="T656" s="72">
        <f>'1 уровень'!U3049</f>
        <v>11880.171286666666</v>
      </c>
      <c r="U656" s="72">
        <f>'1 уровень'!V3049</f>
        <v>12997.720960000001</v>
      </c>
      <c r="V656" s="793">
        <f>'1 уровень'!W3049</f>
        <v>0</v>
      </c>
      <c r="W656" s="72">
        <f>'1 уровень'!X3049</f>
        <v>0</v>
      </c>
      <c r="X656" s="72">
        <f>'1 уровень'!Y3049</f>
        <v>1117.5496733333348</v>
      </c>
      <c r="Y656" s="72">
        <f>'1 уровень'!Z3049</f>
        <v>0</v>
      </c>
      <c r="Z656" s="72">
        <f>'1 уровень'!AA3049</f>
        <v>0</v>
      </c>
      <c r="AA656" s="388">
        <f>'1 уровень'!AB3049</f>
        <v>12997.720960000001</v>
      </c>
      <c r="AB656" s="72"/>
      <c r="AC656" s="72"/>
      <c r="AD656" s="928" t="e">
        <f>'1 уровень'!#REF!</f>
        <v>#REF!</v>
      </c>
      <c r="AE656" s="935" t="e">
        <f>'1 уровень'!#REF!</f>
        <v>#REF!</v>
      </c>
      <c r="AF656" s="196"/>
      <c r="AG656" s="196"/>
      <c r="AH656" s="905"/>
      <c r="AK656" s="992"/>
      <c r="AO656" s="277"/>
    </row>
    <row r="657" spans="1:199" x14ac:dyDescent="0.25">
      <c r="A657" s="18">
        <v>1</v>
      </c>
      <c r="B657" s="18">
        <v>1</v>
      </c>
      <c r="C657" s="175" t="s">
        <v>260</v>
      </c>
      <c r="D657" s="27">
        <f>'1 уровень'!E3050</f>
        <v>95855.8</v>
      </c>
      <c r="E657" s="27">
        <f>'1 уровень'!F3050</f>
        <v>31952.75</v>
      </c>
      <c r="F657" s="27">
        <f>'1 уровень'!G3050</f>
        <v>27033</v>
      </c>
      <c r="G657" s="64">
        <f>'1 уровень'!H3050</f>
        <v>84.603046686122468</v>
      </c>
      <c r="H657" s="78">
        <f>'1 уровень'!I3050</f>
        <v>0</v>
      </c>
      <c r="I657" s="78">
        <f>'1 уровень'!J3050</f>
        <v>0</v>
      </c>
      <c r="J657" s="73">
        <f>'1 уровень'!K3050</f>
        <v>0</v>
      </c>
      <c r="K657" s="73">
        <f>'1 уровень'!L3050</f>
        <v>0</v>
      </c>
      <c r="L657" s="73">
        <f>'1 уровень'!M3050</f>
        <v>0</v>
      </c>
      <c r="M657" s="73">
        <f>'1 уровень'!N3050</f>
        <v>0</v>
      </c>
      <c r="N657" s="73">
        <f>'1 уровень'!O3050</f>
        <v>0</v>
      </c>
      <c r="O657" s="73">
        <f>'1 уровень'!P3050</f>
        <v>0</v>
      </c>
      <c r="P657" s="72">
        <f>'1 уровень'!Q3050</f>
        <v>0</v>
      </c>
      <c r="Q657" s="72">
        <f>'1 уровень'!R3050</f>
        <v>0</v>
      </c>
      <c r="R657" s="72">
        <f>'1 уровень'!S3050</f>
        <v>0</v>
      </c>
      <c r="S657" s="72">
        <f>'1 уровень'!T3050</f>
        <v>0</v>
      </c>
      <c r="T657" s="72">
        <f>'1 уровень'!U3050</f>
        <v>0</v>
      </c>
      <c r="U657" s="72">
        <f>'1 уровень'!V3050</f>
        <v>0</v>
      </c>
      <c r="V657" s="793">
        <f>'1 уровень'!W3050</f>
        <v>0</v>
      </c>
      <c r="W657" s="72">
        <f>'1 уровень'!X3050</f>
        <v>0</v>
      </c>
      <c r="X657" s="72">
        <f>'1 уровень'!Y3050</f>
        <v>0</v>
      </c>
      <c r="Y657" s="72">
        <f>'1 уровень'!Z3050</f>
        <v>0</v>
      </c>
      <c r="Z657" s="72">
        <f>'1 уровень'!AA3050</f>
        <v>0</v>
      </c>
      <c r="AA657" s="388">
        <f>'1 уровень'!AB3050</f>
        <v>0</v>
      </c>
      <c r="AB657" s="72"/>
      <c r="AC657" s="72"/>
      <c r="AD657" s="928" t="e">
        <f>'1 уровень'!#REF!</f>
        <v>#REF!</v>
      </c>
      <c r="AE657" s="935" t="e">
        <f>'1 уровень'!#REF!</f>
        <v>#REF!</v>
      </c>
      <c r="AF657" s="196"/>
      <c r="AG657" s="196"/>
      <c r="AH657" s="905"/>
      <c r="AK657" s="992"/>
      <c r="AO657" s="277"/>
    </row>
    <row r="658" spans="1:199" ht="29.25" x14ac:dyDescent="0.25">
      <c r="A658" s="18">
        <v>1</v>
      </c>
      <c r="B658" s="18">
        <v>1</v>
      </c>
      <c r="C658" s="175" t="s">
        <v>274</v>
      </c>
      <c r="D658" s="27">
        <f>'1 уровень'!E3051</f>
        <v>32361</v>
      </c>
      <c r="E658" s="27">
        <f>'1 уровень'!F3051</f>
        <v>10786</v>
      </c>
      <c r="F658" s="27">
        <f>'1 уровень'!G3051</f>
        <v>11336</v>
      </c>
      <c r="G658" s="64">
        <f>'1 уровень'!H3051</f>
        <v>105.09920267012794</v>
      </c>
      <c r="H658" s="78">
        <f>'1 уровень'!I3051</f>
        <v>0</v>
      </c>
      <c r="I658" s="78">
        <f>'1 уровень'!J3051</f>
        <v>0</v>
      </c>
      <c r="J658" s="73">
        <f>'1 уровень'!K3051</f>
        <v>0</v>
      </c>
      <c r="K658" s="73">
        <f>'1 уровень'!L3051</f>
        <v>0</v>
      </c>
      <c r="L658" s="73">
        <f>'1 уровень'!M3051</f>
        <v>0</v>
      </c>
      <c r="M658" s="73">
        <f>'1 уровень'!N3051</f>
        <v>0</v>
      </c>
      <c r="N658" s="73">
        <f>'1 уровень'!O3051</f>
        <v>0</v>
      </c>
      <c r="O658" s="73">
        <f>'1 уровень'!P3051</f>
        <v>0</v>
      </c>
      <c r="P658" s="72">
        <f>'1 уровень'!Q3051</f>
        <v>0</v>
      </c>
      <c r="Q658" s="72">
        <f>'1 уровень'!R3051</f>
        <v>0</v>
      </c>
      <c r="R658" s="72">
        <f>'1 уровень'!S3051</f>
        <v>0</v>
      </c>
      <c r="S658" s="72">
        <f>'1 уровень'!T3051</f>
        <v>0</v>
      </c>
      <c r="T658" s="72">
        <f>'1 уровень'!U3051</f>
        <v>0</v>
      </c>
      <c r="U658" s="72">
        <f>'1 уровень'!V3051</f>
        <v>0</v>
      </c>
      <c r="V658" s="793">
        <f>'1 уровень'!W3051</f>
        <v>0</v>
      </c>
      <c r="W658" s="72">
        <f>'1 уровень'!X3051</f>
        <v>0</v>
      </c>
      <c r="X658" s="72">
        <f>'1 уровень'!Y3051</f>
        <v>0</v>
      </c>
      <c r="Y658" s="72">
        <f>'1 уровень'!Z3051</f>
        <v>0</v>
      </c>
      <c r="Z658" s="72">
        <f>'1 уровень'!AA3051</f>
        <v>0</v>
      </c>
      <c r="AA658" s="388">
        <f>'1 уровень'!AB3051</f>
        <v>0</v>
      </c>
      <c r="AB658" s="72"/>
      <c r="AC658" s="72"/>
      <c r="AD658" s="928" t="e">
        <f>'1 уровень'!#REF!</f>
        <v>#REF!</v>
      </c>
      <c r="AE658" s="935" t="e">
        <f>'1 уровень'!#REF!</f>
        <v>#REF!</v>
      </c>
      <c r="AF658" s="196"/>
      <c r="AG658" s="196"/>
      <c r="AH658" s="905"/>
      <c r="AK658" s="992"/>
      <c r="AO658" s="277"/>
    </row>
    <row r="659" spans="1:199" ht="29.25" x14ac:dyDescent="0.25">
      <c r="A659" s="18">
        <v>1</v>
      </c>
      <c r="B659" s="18">
        <v>1</v>
      </c>
      <c r="C659" s="565" t="s">
        <v>261</v>
      </c>
      <c r="D659" s="27">
        <f>'1 уровень'!E3052</f>
        <v>84091.212765957447</v>
      </c>
      <c r="E659" s="27">
        <f>'1 уровень'!F3052</f>
        <v>28030.702127659573</v>
      </c>
      <c r="F659" s="27">
        <f>'1 уровень'!G3052</f>
        <v>22395.548936170213</v>
      </c>
      <c r="G659" s="64">
        <f>'1 уровень'!H3052</f>
        <v>79.896496470815066</v>
      </c>
      <c r="H659" s="78">
        <f>'1 уровень'!I3052</f>
        <v>0</v>
      </c>
      <c r="I659" s="78">
        <f>'1 уровень'!J3052</f>
        <v>0</v>
      </c>
      <c r="J659" s="73">
        <f>'1 уровень'!K3052</f>
        <v>0</v>
      </c>
      <c r="K659" s="73">
        <f>'1 уровень'!L3052</f>
        <v>0</v>
      </c>
      <c r="L659" s="73">
        <f>'1 уровень'!M3052</f>
        <v>0</v>
      </c>
      <c r="M659" s="73">
        <f>'1 уровень'!N3052</f>
        <v>0</v>
      </c>
      <c r="N659" s="73">
        <f>'1 уровень'!O3052</f>
        <v>0</v>
      </c>
      <c r="O659" s="73">
        <f>'1 уровень'!P3052</f>
        <v>0</v>
      </c>
      <c r="P659" s="72">
        <f>'1 уровень'!Q3052</f>
        <v>0</v>
      </c>
      <c r="Q659" s="72">
        <f>'1 уровень'!R3052</f>
        <v>0</v>
      </c>
      <c r="R659" s="72">
        <f>'1 уровень'!S3052</f>
        <v>0</v>
      </c>
      <c r="S659" s="72">
        <f>'1 уровень'!T3052</f>
        <v>0</v>
      </c>
      <c r="T659" s="72">
        <f>'1 уровень'!U3052</f>
        <v>0</v>
      </c>
      <c r="U659" s="72">
        <f>'1 уровень'!V3052</f>
        <v>0</v>
      </c>
      <c r="V659" s="793">
        <f>'1 уровень'!W3052</f>
        <v>0</v>
      </c>
      <c r="W659" s="72">
        <f>'1 уровень'!X3052</f>
        <v>0</v>
      </c>
      <c r="X659" s="72">
        <f>'1 уровень'!Y3052</f>
        <v>0</v>
      </c>
      <c r="Y659" s="72">
        <f>'1 уровень'!Z3052</f>
        <v>0</v>
      </c>
      <c r="Z659" s="72">
        <f>'1 уровень'!AA3052</f>
        <v>0</v>
      </c>
      <c r="AA659" s="388">
        <f>'1 уровень'!AB3052</f>
        <v>0</v>
      </c>
      <c r="AB659" s="72"/>
      <c r="AC659" s="72"/>
      <c r="AD659" s="928" t="e">
        <f>'1 уровень'!#REF!</f>
        <v>#REF!</v>
      </c>
      <c r="AE659" s="935" t="e">
        <f>'1 уровень'!#REF!</f>
        <v>#REF!</v>
      </c>
      <c r="AF659" s="196"/>
      <c r="AG659" s="196"/>
      <c r="AH659" s="905"/>
      <c r="AK659" s="992"/>
      <c r="AO659" s="277"/>
    </row>
    <row r="660" spans="1:199" ht="29.25" x14ac:dyDescent="0.25">
      <c r="A660" s="18">
        <v>1</v>
      </c>
      <c r="B660" s="18">
        <v>1</v>
      </c>
      <c r="C660" s="175" t="s">
        <v>262</v>
      </c>
      <c r="D660" s="27">
        <f>'1 уровень'!E3053</f>
        <v>28800</v>
      </c>
      <c r="E660" s="27">
        <f>'1 уровень'!F3053</f>
        <v>9600</v>
      </c>
      <c r="F660" s="27">
        <f>'1 уровень'!G3053</f>
        <v>10294</v>
      </c>
      <c r="G660" s="64">
        <f>'1 уровень'!H3053</f>
        <v>107.22916666666666</v>
      </c>
      <c r="H660" s="78">
        <f>'1 уровень'!I3053</f>
        <v>0</v>
      </c>
      <c r="I660" s="78">
        <f>'1 уровень'!J3053</f>
        <v>0</v>
      </c>
      <c r="J660" s="73">
        <f>'1 уровень'!K3053</f>
        <v>0</v>
      </c>
      <c r="K660" s="73">
        <f>'1 уровень'!L3053</f>
        <v>0</v>
      </c>
      <c r="L660" s="73">
        <f>'1 уровень'!M3053</f>
        <v>0</v>
      </c>
      <c r="M660" s="73">
        <f>'1 уровень'!N3053</f>
        <v>0</v>
      </c>
      <c r="N660" s="73">
        <f>'1 уровень'!O3053</f>
        <v>0</v>
      </c>
      <c r="O660" s="73">
        <f>'1 уровень'!P3053</f>
        <v>0</v>
      </c>
      <c r="P660" s="72">
        <f>'1 уровень'!Q3053</f>
        <v>0</v>
      </c>
      <c r="Q660" s="72">
        <f>'1 уровень'!R3053</f>
        <v>0</v>
      </c>
      <c r="R660" s="72">
        <f>'1 уровень'!S3053</f>
        <v>0</v>
      </c>
      <c r="S660" s="72">
        <f>'1 уровень'!T3053</f>
        <v>0</v>
      </c>
      <c r="T660" s="72">
        <f>'1 уровень'!U3053</f>
        <v>0</v>
      </c>
      <c r="U660" s="72">
        <f>'1 уровень'!V3053</f>
        <v>0</v>
      </c>
      <c r="V660" s="793">
        <f>'1 уровень'!W3053</f>
        <v>0</v>
      </c>
      <c r="W660" s="72">
        <f>'1 уровень'!X3053</f>
        <v>0</v>
      </c>
      <c r="X660" s="72">
        <f>'1 уровень'!Y3053</f>
        <v>0</v>
      </c>
      <c r="Y660" s="72">
        <f>'1 уровень'!Z3053</f>
        <v>0</v>
      </c>
      <c r="Z660" s="72">
        <f>'1 уровень'!AA3053</f>
        <v>0</v>
      </c>
      <c r="AA660" s="388">
        <f>'1 уровень'!AB3053</f>
        <v>0</v>
      </c>
      <c r="AB660" s="72" t="e">
        <f>U660/T660*100</f>
        <v>#DIV/0!</v>
      </c>
      <c r="AC660" s="72" t="e">
        <f>AA660/T660*100</f>
        <v>#DIV/0!</v>
      </c>
      <c r="AD660" s="928" t="e">
        <f>'1 уровень'!#REF!</f>
        <v>#REF!</v>
      </c>
      <c r="AE660" s="935" t="e">
        <f>'1 уровень'!#REF!</f>
        <v>#REF!</v>
      </c>
      <c r="AF660" s="196"/>
      <c r="AG660" s="196"/>
      <c r="AH660" s="905"/>
      <c r="AK660" s="992"/>
      <c r="AO660" s="277"/>
    </row>
    <row r="661" spans="1:199" x14ac:dyDescent="0.25">
      <c r="A661" s="18">
        <v>1</v>
      </c>
      <c r="B661" s="18">
        <v>1</v>
      </c>
      <c r="C661" s="561" t="s">
        <v>134</v>
      </c>
      <c r="D661" s="27">
        <f>'1 уровень'!E3054</f>
        <v>401901.12380952382</v>
      </c>
      <c r="E661" s="27">
        <f>'1 уровень'!F3054</f>
        <v>133966.77857142856</v>
      </c>
      <c r="F661" s="27">
        <f>'1 уровень'!G3054</f>
        <v>116275.73333333334</v>
      </c>
      <c r="G661" s="64">
        <f>'1 уровень'!H3054</f>
        <v>86.794453500527595</v>
      </c>
      <c r="H661" s="78">
        <f>'1 уровень'!I3054</f>
        <v>0</v>
      </c>
      <c r="I661" s="78">
        <f>'1 уровень'!J3054</f>
        <v>0</v>
      </c>
      <c r="J661" s="73">
        <f>'1 уровень'!K3054</f>
        <v>0</v>
      </c>
      <c r="K661" s="73">
        <f>'1 уровень'!L3054</f>
        <v>0</v>
      </c>
      <c r="L661" s="73">
        <f>'1 уровень'!M3054</f>
        <v>0</v>
      </c>
      <c r="M661" s="73">
        <f>'1 уровень'!N3054</f>
        <v>0</v>
      </c>
      <c r="N661" s="73">
        <f>'1 уровень'!O3054</f>
        <v>0</v>
      </c>
      <c r="O661" s="73">
        <f>'1 уровень'!P3054</f>
        <v>0</v>
      </c>
      <c r="P661" s="72">
        <f>'1 уровень'!Q3054</f>
        <v>434383.24390556524</v>
      </c>
      <c r="Q661" s="72">
        <f>'1 уровень'!R3054</f>
        <v>434383.24390556524</v>
      </c>
      <c r="R661" s="72">
        <f>'1 уровень'!S3054</f>
        <v>434848.62962956529</v>
      </c>
      <c r="S661" s="72">
        <f>'1 уровень'!T3054</f>
        <v>434848.62962956529</v>
      </c>
      <c r="T661" s="72">
        <f>'1 уровень'!U3054</f>
        <v>144887.4917799884</v>
      </c>
      <c r="U661" s="72">
        <f>'1 уровень'!V3054</f>
        <v>146657.01497000002</v>
      </c>
      <c r="V661" s="793">
        <f>'1 уровень'!W3054</f>
        <v>0</v>
      </c>
      <c r="W661" s="72">
        <f>'1 уровень'!X3054</f>
        <v>-1.1779999999999999</v>
      </c>
      <c r="X661" s="72">
        <f>'1 уровень'!Y3054</f>
        <v>1769.523190011625</v>
      </c>
      <c r="Y661" s="72">
        <f>'1 уровень'!Z3054</f>
        <v>0</v>
      </c>
      <c r="Z661" s="72">
        <f>'1 уровень'!AA3054</f>
        <v>-35.189329999999998</v>
      </c>
      <c r="AA661" s="388">
        <f>'1 уровень'!AB3054</f>
        <v>146620.64764000001</v>
      </c>
      <c r="AB661" s="72">
        <f>U661/T661*100</f>
        <v>101.22130845683949</v>
      </c>
      <c r="AC661" s="72">
        <f>AA661/T661*100</f>
        <v>101.19620806373224</v>
      </c>
      <c r="AD661" s="928" t="e">
        <f>'1 уровень'!#REF!</f>
        <v>#REF!</v>
      </c>
      <c r="AE661" s="935" t="e">
        <f>'1 уровень'!#REF!</f>
        <v>#REF!</v>
      </c>
      <c r="AF661" s="196"/>
      <c r="AG661" s="196"/>
      <c r="AH661" s="905"/>
      <c r="AK661" s="992"/>
      <c r="AO661" s="277"/>
    </row>
    <row r="662" spans="1:199" x14ac:dyDescent="0.25">
      <c r="A662" s="18">
        <v>1</v>
      </c>
      <c r="B662" s="18">
        <v>1</v>
      </c>
      <c r="C662" s="1964" t="s">
        <v>66</v>
      </c>
      <c r="D662" s="27">
        <f>'1 уровень'!E3055</f>
        <v>1485</v>
      </c>
      <c r="E662" s="27">
        <f>'1 уровень'!F3055</f>
        <v>496</v>
      </c>
      <c r="F662" s="27">
        <f>'1 уровень'!G3055</f>
        <v>464</v>
      </c>
      <c r="G662" s="64">
        <f>'1 уровень'!H3055</f>
        <v>93.548387096774192</v>
      </c>
      <c r="H662" s="78">
        <f>'1 уровень'!I3055</f>
        <v>9.8154882154882159</v>
      </c>
      <c r="I662" s="78">
        <f>'1 уровень'!J3055</f>
        <v>9.3383620689655178</v>
      </c>
      <c r="J662" s="73">
        <f>'1 уровень'!K3055</f>
        <v>14576</v>
      </c>
      <c r="K662" s="73">
        <f>'1 уровень'!L3055</f>
        <v>4858</v>
      </c>
      <c r="L662" s="73">
        <f>'1 уровень'!M3055</f>
        <v>4333</v>
      </c>
      <c r="M662" s="73">
        <f>'1 уровень'!N3055</f>
        <v>89.19308357348703</v>
      </c>
      <c r="N662" s="73">
        <f>'1 уровень'!O3055</f>
        <v>48</v>
      </c>
      <c r="O662" s="73">
        <f>'1 уровень'!P3055</f>
        <v>270.8125</v>
      </c>
      <c r="P662" s="72">
        <f>'1 уровень'!Q3055</f>
        <v>0</v>
      </c>
      <c r="Q662" s="72">
        <f>'1 уровень'!R3055</f>
        <v>0</v>
      </c>
      <c r="R662" s="72">
        <f>'1 уровень'!S3055</f>
        <v>0</v>
      </c>
      <c r="S662" s="72">
        <f>'1 уровень'!T3055</f>
        <v>0</v>
      </c>
      <c r="T662" s="72">
        <f>'1 уровень'!U3055</f>
        <v>0</v>
      </c>
      <c r="U662" s="72">
        <f>'1 уровень'!V3055</f>
        <v>0</v>
      </c>
      <c r="V662" s="793">
        <f>'1 уровень'!W3055</f>
        <v>0</v>
      </c>
      <c r="W662" s="72">
        <f>'1 уровень'!X3055</f>
        <v>0</v>
      </c>
      <c r="X662" s="72">
        <f>'1 уровень'!Y3055</f>
        <v>0</v>
      </c>
      <c r="Y662" s="72">
        <f>'1 уровень'!Z3055</f>
        <v>0</v>
      </c>
      <c r="Z662" s="72">
        <f>'1 уровень'!AA3055</f>
        <v>0</v>
      </c>
      <c r="AA662" s="388">
        <f>'1 уровень'!AB3055</f>
        <v>0</v>
      </c>
      <c r="AB662" s="72"/>
      <c r="AC662" s="72"/>
      <c r="AD662" s="928" t="e">
        <f>'1 уровень'!#REF!</f>
        <v>#REF!</v>
      </c>
      <c r="AE662" s="935" t="e">
        <f>'1 уровень'!#REF!</f>
        <v>#REF!</v>
      </c>
      <c r="AF662" s="196"/>
      <c r="AG662" s="196"/>
      <c r="AH662" s="905"/>
      <c r="AK662" s="992"/>
      <c r="AO662" s="277"/>
    </row>
    <row r="663" spans="1:199" ht="29.25" x14ac:dyDescent="0.25">
      <c r="A663" s="18">
        <v>1</v>
      </c>
      <c r="B663" s="18">
        <v>1</v>
      </c>
      <c r="C663" s="1966" t="s">
        <v>16</v>
      </c>
      <c r="D663" s="27">
        <f>'1 уровень'!E3056</f>
        <v>4009</v>
      </c>
      <c r="E663" s="27">
        <f>'1 уровень'!F3056</f>
        <v>1337</v>
      </c>
      <c r="F663" s="27">
        <f>'1 уровень'!G3056</f>
        <v>2717</v>
      </c>
      <c r="G663" s="64">
        <f>'1 уровень'!H3056</f>
        <v>203.21615557217649</v>
      </c>
      <c r="H663" s="78">
        <f>'1 уровень'!I3056</f>
        <v>6.5532551758543276</v>
      </c>
      <c r="I663" s="78">
        <f>'1 уровень'!J3056</f>
        <v>6.8770702981229297</v>
      </c>
      <c r="J663" s="73">
        <f>'1 уровень'!K3056</f>
        <v>26272</v>
      </c>
      <c r="K663" s="73">
        <f>'1 уровень'!L3056</f>
        <v>8757</v>
      </c>
      <c r="L663" s="73">
        <f>'1 уровень'!M3056</f>
        <v>18685</v>
      </c>
      <c r="M663" s="73">
        <f>'1 уровень'!N3056</f>
        <v>213.37215941532489</v>
      </c>
      <c r="N663" s="73">
        <f>'1 уровень'!O3056</f>
        <v>109</v>
      </c>
      <c r="O663" s="73">
        <f>'1 уровень'!P3056</f>
        <v>514.26605504587155</v>
      </c>
      <c r="P663" s="72">
        <f>'1 уровень'!Q3056</f>
        <v>0</v>
      </c>
      <c r="Q663" s="72">
        <f>'1 уровень'!R3056</f>
        <v>0</v>
      </c>
      <c r="R663" s="72">
        <f>'1 уровень'!S3056</f>
        <v>0</v>
      </c>
      <c r="S663" s="72">
        <f>'1 уровень'!T3056</f>
        <v>0</v>
      </c>
      <c r="T663" s="72">
        <f>'1 уровень'!U3056</f>
        <v>0</v>
      </c>
      <c r="U663" s="72">
        <f>'1 уровень'!V3056</f>
        <v>0</v>
      </c>
      <c r="V663" s="793">
        <f>'1 уровень'!W3056</f>
        <v>0</v>
      </c>
      <c r="W663" s="72">
        <f>'1 уровень'!X3056</f>
        <v>0</v>
      </c>
      <c r="X663" s="72">
        <f>'1 уровень'!Y3056</f>
        <v>0</v>
      </c>
      <c r="Y663" s="72">
        <f>'1 уровень'!Z3056</f>
        <v>0</v>
      </c>
      <c r="Z663" s="72">
        <f>'1 уровень'!AA3056</f>
        <v>0</v>
      </c>
      <c r="AA663" s="388">
        <f>'1 уровень'!AB3056</f>
        <v>0</v>
      </c>
      <c r="AB663" s="72"/>
      <c r="AC663" s="72"/>
      <c r="AD663" s="928" t="e">
        <f>'1 уровень'!#REF!</f>
        <v>#REF!</v>
      </c>
      <c r="AE663" s="935" t="e">
        <f>'1 уровень'!#REF!</f>
        <v>#REF!</v>
      </c>
      <c r="AF663" s="196"/>
      <c r="AG663" s="196"/>
      <c r="AH663" s="905"/>
      <c r="AK663" s="992"/>
      <c r="AO663" s="277"/>
    </row>
    <row r="664" spans="1:199" ht="29.25" x14ac:dyDescent="0.25">
      <c r="A664" s="18">
        <v>1</v>
      </c>
      <c r="B664" s="18">
        <v>1</v>
      </c>
      <c r="C664" s="728" t="s">
        <v>201</v>
      </c>
      <c r="D664" s="27">
        <f>'1 уровень'!E3057</f>
        <v>5494</v>
      </c>
      <c r="E664" s="27">
        <f>'1 уровень'!F3057</f>
        <v>1833</v>
      </c>
      <c r="F664" s="27">
        <f>'1 уровень'!G3057</f>
        <v>3181</v>
      </c>
      <c r="G664" s="64">
        <f>'1 уровень'!H3057</f>
        <v>173.54064375340971</v>
      </c>
      <c r="H664" s="78">
        <f>'1 уровень'!I3057</f>
        <v>7.4350200218420097</v>
      </c>
      <c r="I664" s="78">
        <f>'1 уровень'!J3057</f>
        <v>16.215432367088447</v>
      </c>
      <c r="J664" s="73">
        <f>'1 уровень'!K3057</f>
        <v>40848</v>
      </c>
      <c r="K664" s="73">
        <f>'1 уровень'!L3057</f>
        <v>13615</v>
      </c>
      <c r="L664" s="73">
        <f>'1 уровень'!M3057</f>
        <v>23018</v>
      </c>
      <c r="M664" s="73">
        <f>'1 уровень'!N3057</f>
        <v>169.06353286816011</v>
      </c>
      <c r="N664" s="73">
        <f>'1 уровень'!O3057</f>
        <v>157</v>
      </c>
      <c r="O664" s="73">
        <f>'1 уровень'!P3057</f>
        <v>439.83439490445858</v>
      </c>
      <c r="P664" s="72">
        <f>'1 уровень'!Q3057</f>
        <v>128662.16985999999</v>
      </c>
      <c r="Q664" s="72">
        <f>'1 уровень'!R3057</f>
        <v>128662.16985999999</v>
      </c>
      <c r="R664" s="72">
        <f>'1 уровень'!S3057</f>
        <v>128386.13607999998</v>
      </c>
      <c r="S664" s="72">
        <f>'1 уровень'!T3057</f>
        <v>128386.13607999998</v>
      </c>
      <c r="T664" s="72">
        <f>'1 уровень'!U3057</f>
        <v>42832.183197333332</v>
      </c>
      <c r="U664" s="72">
        <f>'1 уровень'!V3057</f>
        <v>42790.303680000005</v>
      </c>
      <c r="V664" s="793">
        <f>'1 уровень'!W3057</f>
        <v>0</v>
      </c>
      <c r="W664" s="72">
        <f>'1 уровень'!X3057</f>
        <v>0</v>
      </c>
      <c r="X664" s="72">
        <f>'1 уровень'!Y3057</f>
        <v>-41.879517333327385</v>
      </c>
      <c r="Y664" s="72">
        <f>'1 уровень'!Z3057</f>
        <v>0</v>
      </c>
      <c r="Z664" s="72">
        <f>'1 уровень'!AA3057</f>
        <v>-849.94126000000006</v>
      </c>
      <c r="AA664" s="388">
        <f>'1 уровень'!AB3057</f>
        <v>41940.362420000005</v>
      </c>
      <c r="AB664" s="72">
        <f>U664/T664*100</f>
        <v>99.902224182362161</v>
      </c>
      <c r="AC664" s="72">
        <f>AA664/T664*100</f>
        <v>97.917872238207906</v>
      </c>
      <c r="AD664" s="928" t="e">
        <f>'1 уровень'!#REF!</f>
        <v>#REF!</v>
      </c>
      <c r="AE664" s="935" t="e">
        <f>'1 уровень'!#REF!</f>
        <v>#REF!</v>
      </c>
      <c r="AF664" s="196"/>
      <c r="AG664" s="196"/>
      <c r="AH664" s="905"/>
      <c r="AK664" s="992"/>
      <c r="AO664" s="277"/>
    </row>
    <row r="665" spans="1:199" ht="15.75" x14ac:dyDescent="0.25">
      <c r="A665" s="18">
        <v>1</v>
      </c>
      <c r="B665" s="18">
        <v>1</v>
      </c>
      <c r="C665" s="1969" t="s">
        <v>197</v>
      </c>
      <c r="D665" s="31">
        <f>'1 уровень'!E3058</f>
        <v>10500</v>
      </c>
      <c r="E665" s="31">
        <f>'1 уровень'!F3058</f>
        <v>3500</v>
      </c>
      <c r="F665" s="31">
        <f>'1 уровень'!G3058</f>
        <v>2826</v>
      </c>
      <c r="G665" s="64">
        <f>'1 уровень'!H3058</f>
        <v>80.742857142857133</v>
      </c>
      <c r="H665" s="78">
        <f>'1 уровень'!I3058</f>
        <v>0</v>
      </c>
      <c r="I665" s="78">
        <f>'1 уровень'!J3058</f>
        <v>0</v>
      </c>
      <c r="J665" s="73">
        <f>'1 уровень'!K3058</f>
        <v>0</v>
      </c>
      <c r="K665" s="73">
        <f>'1 уровень'!L3058</f>
        <v>0</v>
      </c>
      <c r="L665" s="73">
        <f>'1 уровень'!M3058</f>
        <v>0</v>
      </c>
      <c r="M665" s="73">
        <f>'1 уровень'!N3058</f>
        <v>0</v>
      </c>
      <c r="N665" s="73">
        <f>'1 уровень'!O3058</f>
        <v>0</v>
      </c>
      <c r="O665" s="73">
        <f>'1 уровень'!P3058</f>
        <v>0</v>
      </c>
      <c r="P665" s="72">
        <f>'1 уровень'!Q3058</f>
        <v>0</v>
      </c>
      <c r="Q665" s="72">
        <f>'1 уровень'!R3058</f>
        <v>0</v>
      </c>
      <c r="R665" s="72">
        <f>'1 уровень'!S3058</f>
        <v>0</v>
      </c>
      <c r="S665" s="72">
        <f>'1 уровень'!T3058</f>
        <v>0</v>
      </c>
      <c r="T665" s="72">
        <f>'1 уровень'!U3058</f>
        <v>0</v>
      </c>
      <c r="U665" s="72">
        <f>'1 уровень'!V3058</f>
        <v>0</v>
      </c>
      <c r="V665" s="793">
        <f>'1 уровень'!W3058</f>
        <v>0</v>
      </c>
      <c r="W665" s="72">
        <f>'1 уровень'!X3058</f>
        <v>0</v>
      </c>
      <c r="X665" s="72">
        <f>'1 уровень'!Y3058</f>
        <v>0</v>
      </c>
      <c r="Y665" s="72">
        <f>'1 уровень'!Z3058</f>
        <v>0</v>
      </c>
      <c r="Z665" s="72">
        <f>'1 уровень'!AA3058</f>
        <v>0</v>
      </c>
      <c r="AA665" s="388">
        <f>'1 уровень'!AB3058</f>
        <v>0</v>
      </c>
      <c r="AB665" s="72"/>
      <c r="AC665" s="72"/>
      <c r="AD665" s="926" t="e">
        <f>'1 уровень'!#REF!</f>
        <v>#REF!</v>
      </c>
      <c r="AE665" s="935" t="e">
        <f>'1 уровень'!#REF!</f>
        <v>#REF!</v>
      </c>
      <c r="AF665" s="196"/>
      <c r="AG665" s="196"/>
      <c r="AH665" s="905"/>
      <c r="AK665" s="992"/>
      <c r="AO665" s="277"/>
    </row>
    <row r="666" spans="1:199" x14ac:dyDescent="0.25">
      <c r="A666" s="18">
        <v>1</v>
      </c>
      <c r="B666" s="18">
        <v>1</v>
      </c>
      <c r="C666" s="1973" t="s">
        <v>198</v>
      </c>
      <c r="D666" s="27">
        <f>'1 уровень'!E3059</f>
        <v>10480</v>
      </c>
      <c r="E666" s="27">
        <f>'1 уровень'!F3059</f>
        <v>3493</v>
      </c>
      <c r="F666" s="27">
        <f>'1 уровень'!G3059</f>
        <v>2821</v>
      </c>
      <c r="G666" s="64">
        <f>'1 уровень'!H3059</f>
        <v>80.761523046092194</v>
      </c>
      <c r="H666" s="78">
        <f>'1 уровень'!I3059</f>
        <v>0</v>
      </c>
      <c r="I666" s="78">
        <f>'1 уровень'!J3059</f>
        <v>0</v>
      </c>
      <c r="J666" s="73">
        <f>'1 уровень'!K3059</f>
        <v>0</v>
      </c>
      <c r="K666" s="73">
        <f>'1 уровень'!L3059</f>
        <v>0</v>
      </c>
      <c r="L666" s="73">
        <f>'1 уровень'!M3059</f>
        <v>0</v>
      </c>
      <c r="M666" s="73">
        <f>'1 уровень'!N3059</f>
        <v>0</v>
      </c>
      <c r="N666" s="73">
        <f>'1 уровень'!O3059</f>
        <v>0</v>
      </c>
      <c r="O666" s="73">
        <f>'1 уровень'!P3059</f>
        <v>0</v>
      </c>
      <c r="P666" s="72">
        <f>'1 уровень'!Q3059</f>
        <v>0</v>
      </c>
      <c r="Q666" s="72">
        <f>'1 уровень'!R3059</f>
        <v>0</v>
      </c>
      <c r="R666" s="72">
        <f>'1 уровень'!S3059</f>
        <v>0</v>
      </c>
      <c r="S666" s="72">
        <f>'1 уровень'!T3059</f>
        <v>0</v>
      </c>
      <c r="T666" s="72">
        <f>'1 уровень'!U3059</f>
        <v>0</v>
      </c>
      <c r="U666" s="72">
        <f>'1 уровень'!V3059</f>
        <v>0</v>
      </c>
      <c r="V666" s="793">
        <f>'1 уровень'!W3059</f>
        <v>0</v>
      </c>
      <c r="W666" s="72">
        <f>'1 уровень'!X3059</f>
        <v>0</v>
      </c>
      <c r="X666" s="72">
        <f>'1 уровень'!Y3059</f>
        <v>0</v>
      </c>
      <c r="Y666" s="72">
        <f>'1 уровень'!Z3059</f>
        <v>0</v>
      </c>
      <c r="Z666" s="72">
        <f>'1 уровень'!AA3059</f>
        <v>0</v>
      </c>
      <c r="AA666" s="388">
        <f>'1 уровень'!AB3059</f>
        <v>0</v>
      </c>
      <c r="AB666" s="72"/>
      <c r="AC666" s="72"/>
      <c r="AD666" s="928" t="e">
        <f>'1 уровень'!#REF!</f>
        <v>#REF!</v>
      </c>
      <c r="AE666" s="935" t="e">
        <f>'1 уровень'!#REF!</f>
        <v>#REF!</v>
      </c>
      <c r="AF666" s="196"/>
      <c r="AG666" s="196"/>
      <c r="AH666" s="905"/>
      <c r="AK666" s="992"/>
      <c r="AO666" s="277"/>
    </row>
    <row r="667" spans="1:199" ht="30" x14ac:dyDescent="0.25">
      <c r="A667" s="18">
        <v>1</v>
      </c>
      <c r="B667" s="18">
        <v>1</v>
      </c>
      <c r="C667" s="1982" t="s">
        <v>199</v>
      </c>
      <c r="D667" s="27">
        <f>'1 уровень'!E3060</f>
        <v>20</v>
      </c>
      <c r="E667" s="27">
        <f>'1 уровень'!F3060</f>
        <v>7</v>
      </c>
      <c r="F667" s="27">
        <f>'1 уровень'!G3060</f>
        <v>5</v>
      </c>
      <c r="G667" s="64">
        <f>'1 уровень'!H3060</f>
        <v>71.428571428571431</v>
      </c>
      <c r="H667" s="78">
        <f>'1 уровень'!I3060</f>
        <v>0</v>
      </c>
      <c r="I667" s="78">
        <f>'1 уровень'!J3060</f>
        <v>0</v>
      </c>
      <c r="J667" s="73">
        <f>'1 уровень'!K3060</f>
        <v>0</v>
      </c>
      <c r="K667" s="73">
        <f>'1 уровень'!L3060</f>
        <v>0</v>
      </c>
      <c r="L667" s="73">
        <f>'1 уровень'!M3060</f>
        <v>0</v>
      </c>
      <c r="M667" s="73">
        <f>'1 уровень'!N3060</f>
        <v>0</v>
      </c>
      <c r="N667" s="73">
        <f>'1 уровень'!O3060</f>
        <v>0</v>
      </c>
      <c r="O667" s="73">
        <f>'1 уровень'!P3060</f>
        <v>0</v>
      </c>
      <c r="P667" s="72">
        <f>'1 уровень'!Q3060</f>
        <v>0</v>
      </c>
      <c r="Q667" s="72">
        <f>'1 уровень'!R3060</f>
        <v>0</v>
      </c>
      <c r="R667" s="72">
        <f>'1 уровень'!S3060</f>
        <v>0</v>
      </c>
      <c r="S667" s="72">
        <f>'1 уровень'!T3060</f>
        <v>0</v>
      </c>
      <c r="T667" s="72">
        <f>'1 уровень'!U3060</f>
        <v>0</v>
      </c>
      <c r="U667" s="72">
        <f>'1 уровень'!V3060</f>
        <v>0</v>
      </c>
      <c r="V667" s="793">
        <f>'1 уровень'!W3060</f>
        <v>0</v>
      </c>
      <c r="W667" s="72">
        <f>'1 уровень'!X3060</f>
        <v>0</v>
      </c>
      <c r="X667" s="72">
        <f>'1 уровень'!Y3060</f>
        <v>0</v>
      </c>
      <c r="Y667" s="72">
        <f>'1 уровень'!Z3060</f>
        <v>0</v>
      </c>
      <c r="Z667" s="72">
        <f>'1 уровень'!AA3060</f>
        <v>0</v>
      </c>
      <c r="AA667" s="388">
        <f>'1 уровень'!AB3060</f>
        <v>0</v>
      </c>
      <c r="AB667" s="72"/>
      <c r="AC667" s="72"/>
      <c r="AD667" s="928" t="e">
        <f>'1 уровень'!#REF!</f>
        <v>#REF!</v>
      </c>
      <c r="AE667" s="935" t="e">
        <f>'1 уровень'!#REF!</f>
        <v>#REF!</v>
      </c>
      <c r="AF667" s="196"/>
      <c r="AG667" s="196"/>
      <c r="AH667" s="905"/>
      <c r="AK667" s="992"/>
      <c r="AO667" s="277"/>
    </row>
    <row r="668" spans="1:199" ht="29.25" thickBot="1" x14ac:dyDescent="0.3">
      <c r="A668" s="18">
        <v>1</v>
      </c>
      <c r="B668" s="18">
        <v>1</v>
      </c>
      <c r="C668" s="1986" t="s">
        <v>204</v>
      </c>
      <c r="D668" s="27">
        <f>'1 уровень'!E3061</f>
        <v>10500</v>
      </c>
      <c r="E668" s="27">
        <f>'1 уровень'!F3061</f>
        <v>3500</v>
      </c>
      <c r="F668" s="27">
        <f>'1 уровень'!G3061</f>
        <v>2826</v>
      </c>
      <c r="G668" s="64">
        <f>'1 уровень'!H3061</f>
        <v>80.742857142857133</v>
      </c>
      <c r="H668" s="78">
        <f>'1 уровень'!I3061</f>
        <v>0</v>
      </c>
      <c r="I668" s="78">
        <f>'1 уровень'!J3061</f>
        <v>0</v>
      </c>
      <c r="J668" s="73">
        <f>'1 уровень'!K3061</f>
        <v>0</v>
      </c>
      <c r="K668" s="73">
        <f>'1 уровень'!L3061</f>
        <v>0</v>
      </c>
      <c r="L668" s="73">
        <f>'1 уровень'!M3061</f>
        <v>0</v>
      </c>
      <c r="M668" s="73">
        <f>'1 уровень'!N3061</f>
        <v>0</v>
      </c>
      <c r="N668" s="73">
        <f>'1 уровень'!O3061</f>
        <v>0</v>
      </c>
      <c r="O668" s="73">
        <f>'1 уровень'!P3061</f>
        <v>0</v>
      </c>
      <c r="P668" s="72">
        <f>'1 уровень'!Q3061</f>
        <v>68633.557199999981</v>
      </c>
      <c r="Q668" s="72">
        <f>'1 уровень'!R3061</f>
        <v>68633.557199999981</v>
      </c>
      <c r="R668" s="72">
        <f>'1 уровень'!S3061</f>
        <v>68633.557199999981</v>
      </c>
      <c r="S668" s="72">
        <f>'1 уровень'!T3061</f>
        <v>68633.557199999981</v>
      </c>
      <c r="T668" s="72">
        <f>'1 уровень'!U3061</f>
        <v>22877.852399999992</v>
      </c>
      <c r="U668" s="72">
        <f>'1 уровень'!V3061</f>
        <v>22842.834309999998</v>
      </c>
      <c r="V668" s="793">
        <f>'1 уровень'!W3061</f>
        <v>0</v>
      </c>
      <c r="W668" s="72">
        <f>'1 уровень'!X3061</f>
        <v>0</v>
      </c>
      <c r="X668" s="72">
        <f>'1 уровень'!Y3061</f>
        <v>-35.018089999994118</v>
      </c>
      <c r="Y668" s="72">
        <f>'1 уровень'!Z3061</f>
        <v>0</v>
      </c>
      <c r="Z668" s="72">
        <f>'1 уровень'!AA3061</f>
        <v>-13.34994</v>
      </c>
      <c r="AA668" s="388">
        <f>'1 уровень'!AB3061</f>
        <v>22829.484369999998</v>
      </c>
      <c r="AB668" s="72">
        <f>U668/T668*100</f>
        <v>99.846934540062023</v>
      </c>
      <c r="AC668" s="72">
        <f>AA668/T668*100</f>
        <v>99.788581422966104</v>
      </c>
      <c r="AD668" s="928" t="e">
        <f>'1 уровень'!#REF!</f>
        <v>#REF!</v>
      </c>
      <c r="AE668" s="935" t="e">
        <f>'1 уровень'!#REF!</f>
        <v>#REF!</v>
      </c>
      <c r="AF668" s="196"/>
      <c r="AG668" s="196"/>
      <c r="AH668" s="905"/>
      <c r="AK668" s="992"/>
      <c r="AO668" s="277"/>
    </row>
    <row r="669" spans="1:199" x14ac:dyDescent="0.25">
      <c r="A669" s="18">
        <v>1</v>
      </c>
      <c r="B669" s="18">
        <v>1</v>
      </c>
      <c r="C669" s="6" t="s">
        <v>101</v>
      </c>
      <c r="D669" s="79"/>
      <c r="E669" s="79"/>
      <c r="F669" s="79"/>
      <c r="G669" s="80"/>
      <c r="H669" s="81"/>
      <c r="I669" s="81"/>
      <c r="J669" s="24"/>
      <c r="K669" s="24"/>
      <c r="L669" s="24"/>
      <c r="M669" s="24"/>
      <c r="N669" s="24"/>
      <c r="O669" s="24"/>
      <c r="P669" s="391">
        <f>P670-P671-P723-P725-P729</f>
        <v>0</v>
      </c>
      <c r="Q669" s="391">
        <f>Q670-Q671-Q723-Q725-Q729</f>
        <v>0</v>
      </c>
      <c r="R669" s="391">
        <f>R670-R671-R723-R725-R729</f>
        <v>-2.9103830456733704E-11</v>
      </c>
      <c r="S669" s="391">
        <f>S670-S671-S723-S725-S729</f>
        <v>-2.9103830456733704E-11</v>
      </c>
      <c r="T669" s="391">
        <f t="shared" ref="T669:AA669" si="33">T670-T671-T723-T725-T729</f>
        <v>-1.2732925824820995E-11</v>
      </c>
      <c r="U669" s="391">
        <f t="shared" si="33"/>
        <v>0</v>
      </c>
      <c r="V669" s="391">
        <f t="shared" si="33"/>
        <v>0</v>
      </c>
      <c r="W669" s="391">
        <f t="shared" si="33"/>
        <v>-2.8421709430404007E-14</v>
      </c>
      <c r="X669" s="391">
        <f t="shared" si="33"/>
        <v>0</v>
      </c>
      <c r="Y669" s="391">
        <f t="shared" si="33"/>
        <v>0</v>
      </c>
      <c r="Z669" s="391">
        <f t="shared" si="33"/>
        <v>1.4210854715202004E-14</v>
      </c>
      <c r="AA669" s="391">
        <f t="shared" si="33"/>
        <v>0</v>
      </c>
      <c r="AB669" s="391"/>
      <c r="AC669" s="391"/>
      <c r="AD669" s="936"/>
      <c r="AE669" s="940"/>
      <c r="AF669" s="196"/>
      <c r="AG669" s="196"/>
      <c r="AH669" s="905"/>
      <c r="AK669" s="992"/>
      <c r="AO669" s="277"/>
    </row>
    <row r="670" spans="1:199" s="59" customFormat="1" x14ac:dyDescent="0.25">
      <c r="A670" s="18">
        <v>1</v>
      </c>
      <c r="B670" s="18">
        <v>1</v>
      </c>
      <c r="C670" s="3026" t="s">
        <v>92</v>
      </c>
      <c r="D670" s="60">
        <f>'1 уровень'!E3140</f>
        <v>0</v>
      </c>
      <c r="E670" s="60">
        <f>'1 уровень'!F3140</f>
        <v>0</v>
      </c>
      <c r="F670" s="60">
        <f>'1 уровень'!G3140</f>
        <v>0</v>
      </c>
      <c r="G670" s="71">
        <f>'1 уровень'!H3140</f>
        <v>0</v>
      </c>
      <c r="H670" s="72">
        <f>'1 уровень'!I3140</f>
        <v>0</v>
      </c>
      <c r="I670" s="72">
        <f>'1 уровень'!J3140</f>
        <v>0</v>
      </c>
      <c r="J670" s="21">
        <f>'1 уровень'!K3140</f>
        <v>0</v>
      </c>
      <c r="K670" s="21">
        <f>'1 уровень'!L3140</f>
        <v>0</v>
      </c>
      <c r="L670" s="21">
        <f>'1 уровень'!M3140</f>
        <v>0</v>
      </c>
      <c r="M670" s="21">
        <f>'1 уровень'!N3140</f>
        <v>0</v>
      </c>
      <c r="N670" s="21">
        <f>'1 уровень'!O3140</f>
        <v>0</v>
      </c>
      <c r="O670" s="21">
        <f>'1 уровень'!P3140</f>
        <v>0</v>
      </c>
      <c r="P670" s="72">
        <f>'1 уровень'!Q3140</f>
        <v>296998.80142500001</v>
      </c>
      <c r="Q670" s="72">
        <f>'1 уровень'!R3140</f>
        <v>296998.80142500001</v>
      </c>
      <c r="R670" s="72">
        <f>'1 уровень'!S3140</f>
        <v>305962.99715499999</v>
      </c>
      <c r="S670" s="72">
        <f>'1 уровень'!T3140</f>
        <v>305962.99715499999</v>
      </c>
      <c r="T670" s="72">
        <f>'1 уровень'!U3140</f>
        <v>100792.439621</v>
      </c>
      <c r="U670" s="72">
        <f>'1 уровень'!V3140</f>
        <v>91981.602460000009</v>
      </c>
      <c r="V670" s="793">
        <f>'1 уровень'!W3140</f>
        <v>0</v>
      </c>
      <c r="W670" s="72">
        <f>'1 уровень'!X3140</f>
        <v>-346.00296000000003</v>
      </c>
      <c r="X670" s="72">
        <f>'1 уровень'!Y3140</f>
        <v>-8810.8371609999958</v>
      </c>
      <c r="Y670" s="72">
        <f>'1 уровень'!Z3140</f>
        <v>-120.33395</v>
      </c>
      <c r="Z670" s="72">
        <f>'1 уровень'!AA3140</f>
        <v>-661.88402999999994</v>
      </c>
      <c r="AA670" s="388">
        <f>'1 уровень'!AB3140</f>
        <v>90973.71547000001</v>
      </c>
      <c r="AB670" s="72">
        <f>U670/T670*100</f>
        <v>91.258434467773057</v>
      </c>
      <c r="AC670" s="72">
        <f>AA670/T670*100</f>
        <v>90.258471579891918</v>
      </c>
      <c r="AD670" s="930" t="e">
        <f>'1 уровень'!#REF!</f>
        <v>#REF!</v>
      </c>
      <c r="AE670" s="935" t="e">
        <f>'1 уровень'!#REF!</f>
        <v>#REF!</v>
      </c>
      <c r="AF670" s="196"/>
      <c r="AG670" s="196"/>
      <c r="AH670" s="905"/>
      <c r="AK670" s="277"/>
      <c r="AO670" s="277"/>
    </row>
    <row r="671" spans="1:199" s="59" customFormat="1" ht="29.25" x14ac:dyDescent="0.25">
      <c r="A671" s="18">
        <v>1</v>
      </c>
      <c r="B671" s="18">
        <v>1</v>
      </c>
      <c r="C671" s="1960" t="s">
        <v>7</v>
      </c>
      <c r="D671" s="20">
        <f>'1 уровень'!E3141</f>
        <v>2720</v>
      </c>
      <c r="E671" s="20">
        <f>'1 уровень'!F3141</f>
        <v>906</v>
      </c>
      <c r="F671" s="20">
        <f>'1 уровень'!G3141</f>
        <v>753</v>
      </c>
      <c r="G671" s="62">
        <f>'1 уровень'!H3141</f>
        <v>83.11258278145695</v>
      </c>
      <c r="H671" s="72">
        <f>'1 уровень'!I3141</f>
        <v>8.9668874172185422</v>
      </c>
      <c r="I671" s="72">
        <f>'1 уровень'!J3141</f>
        <v>7.8127490039840639</v>
      </c>
      <c r="J671" s="23">
        <f>'1 уровень'!K3141</f>
        <v>24375</v>
      </c>
      <c r="K671" s="23">
        <f>'1 уровень'!L3141</f>
        <v>8124</v>
      </c>
      <c r="L671" s="23">
        <f>'1 уровень'!M3141</f>
        <v>5883</v>
      </c>
      <c r="M671" s="23">
        <f>'1 уровень'!N3141</f>
        <v>72.415066469719349</v>
      </c>
      <c r="N671" s="23">
        <f>'1 уровень'!O3141</f>
        <v>75</v>
      </c>
      <c r="O671" s="23">
        <f>'1 уровень'!P3141</f>
        <v>235.32</v>
      </c>
      <c r="P671" s="72">
        <f>'1 уровень'!Q3141</f>
        <v>100163.87909</v>
      </c>
      <c r="Q671" s="72">
        <f>'1 уровень'!R3141</f>
        <v>100163.87909</v>
      </c>
      <c r="R671" s="72">
        <f>'1 уровень'!S3141</f>
        <v>99836.327350000007</v>
      </c>
      <c r="S671" s="72">
        <f>'1 уровень'!T3141</f>
        <v>99836.327350000007</v>
      </c>
      <c r="T671" s="72">
        <f>'1 уровень'!U3141</f>
        <v>33322.449348666669</v>
      </c>
      <c r="U671" s="72">
        <f>'1 уровень'!V3141</f>
        <v>33149.796040000001</v>
      </c>
      <c r="V671" s="793">
        <f>'1 уровень'!W3141</f>
        <v>0</v>
      </c>
      <c r="W671" s="72">
        <f>'1 уровень'!X3141</f>
        <v>-162.23496</v>
      </c>
      <c r="X671" s="72">
        <f>'1 уровень'!Y3141</f>
        <v>-172.65330866666773</v>
      </c>
      <c r="Y671" s="72">
        <f>'1 уровень'!Z3141</f>
        <v>-120.33395</v>
      </c>
      <c r="Z671" s="72">
        <f>'1 уровень'!AA3141</f>
        <v>-584.79558999999995</v>
      </c>
      <c r="AA671" s="388">
        <f>'1 уровень'!AB3141</f>
        <v>32402.765490000002</v>
      </c>
      <c r="AB671" s="72">
        <f>U671/T671*100</f>
        <v>99.481870894722874</v>
      </c>
      <c r="AC671" s="72">
        <f>AA671/T671*100</f>
        <v>97.240047245496172</v>
      </c>
      <c r="AD671" s="924" t="e">
        <f>'1 уровень'!#REF!</f>
        <v>#REF!</v>
      </c>
      <c r="AE671" s="935" t="e">
        <f>'1 уровень'!#REF!</f>
        <v>#REF!</v>
      </c>
      <c r="AF671" s="196"/>
      <c r="AG671" s="196"/>
      <c r="AH671" s="905"/>
      <c r="AI671" s="18"/>
      <c r="AJ671" s="18"/>
      <c r="AK671" s="992"/>
      <c r="AL671" s="18"/>
      <c r="AM671" s="18"/>
      <c r="AN671" s="18"/>
      <c r="AO671" s="277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</row>
    <row r="672" spans="1:199" x14ac:dyDescent="0.25">
      <c r="A672" s="18">
        <v>1</v>
      </c>
      <c r="B672" s="18">
        <v>1</v>
      </c>
      <c r="C672" s="296" t="s">
        <v>14</v>
      </c>
      <c r="D672" s="27">
        <f>'1 уровень'!E3142</f>
        <v>0</v>
      </c>
      <c r="E672" s="27">
        <f>'1 уровень'!F3142</f>
        <v>0</v>
      </c>
      <c r="F672" s="27">
        <f>'1 уровень'!G3142</f>
        <v>0</v>
      </c>
      <c r="G672" s="64">
        <f>'1 уровень'!H3142</f>
        <v>0</v>
      </c>
      <c r="H672" s="78">
        <f>'1 уровень'!I3142</f>
        <v>0</v>
      </c>
      <c r="I672" s="78">
        <f>'1 уровень'!J3142</f>
        <v>0</v>
      </c>
      <c r="J672" s="73">
        <f>'1 уровень'!K3142</f>
        <v>0</v>
      </c>
      <c r="K672" s="73">
        <f>'1 уровень'!L3142</f>
        <v>0</v>
      </c>
      <c r="L672" s="73">
        <f>'1 уровень'!M3142</f>
        <v>0</v>
      </c>
      <c r="M672" s="73">
        <f>'1 уровень'!N3142</f>
        <v>0</v>
      </c>
      <c r="N672" s="73">
        <f>'1 уровень'!O3142</f>
        <v>0</v>
      </c>
      <c r="O672" s="73">
        <f>'1 уровень'!P3142</f>
        <v>0</v>
      </c>
      <c r="P672" s="72">
        <f>'1 уровень'!Q3142</f>
        <v>0</v>
      </c>
      <c r="Q672" s="72">
        <f>'1 уровень'!R3142</f>
        <v>0</v>
      </c>
      <c r="R672" s="72">
        <f>'1 уровень'!S3142</f>
        <v>0</v>
      </c>
      <c r="S672" s="72">
        <f>'1 уровень'!T3142</f>
        <v>0</v>
      </c>
      <c r="T672" s="72">
        <f>'1 уровень'!U3142</f>
        <v>0</v>
      </c>
      <c r="U672" s="72">
        <f>'1 уровень'!V3142</f>
        <v>0</v>
      </c>
      <c r="V672" s="793">
        <f>'1 уровень'!W3142</f>
        <v>0</v>
      </c>
      <c r="W672" s="72">
        <f>'1 уровень'!X3142</f>
        <v>0</v>
      </c>
      <c r="X672" s="72">
        <f>'1 уровень'!Y3142</f>
        <v>0</v>
      </c>
      <c r="Y672" s="72">
        <f>'1 уровень'!Z3142</f>
        <v>0</v>
      </c>
      <c r="Z672" s="72">
        <f>'1 уровень'!AA3142</f>
        <v>0</v>
      </c>
      <c r="AA672" s="388">
        <f>'1 уровень'!AB3142</f>
        <v>0</v>
      </c>
      <c r="AB672" s="72"/>
      <c r="AC672" s="72"/>
      <c r="AD672" s="928" t="e">
        <f>'1 уровень'!#REF!</f>
        <v>#REF!</v>
      </c>
      <c r="AE672" s="935" t="e">
        <f>'1 уровень'!#REF!</f>
        <v>#REF!</v>
      </c>
      <c r="AF672" s="196"/>
      <c r="AG672" s="196"/>
      <c r="AH672" s="905"/>
      <c r="AK672" s="992"/>
      <c r="AO672" s="277"/>
    </row>
    <row r="673" spans="1:199" ht="60" x14ac:dyDescent="0.25">
      <c r="B673" s="18">
        <v>1</v>
      </c>
      <c r="C673" s="2006" t="s">
        <v>325</v>
      </c>
      <c r="D673" s="27">
        <f>'1 уровень'!E3143</f>
        <v>0</v>
      </c>
      <c r="E673" s="27">
        <f>'1 уровень'!F3143</f>
        <v>0</v>
      </c>
      <c r="F673" s="27">
        <f>'1 уровень'!G3143</f>
        <v>0</v>
      </c>
      <c r="G673" s="64">
        <f>'1 уровень'!H3143</f>
        <v>0</v>
      </c>
      <c r="H673" s="78">
        <f>'1 уровень'!I3143</f>
        <v>0</v>
      </c>
      <c r="I673" s="78">
        <f>'1 уровень'!J3143</f>
        <v>0</v>
      </c>
      <c r="J673" s="73">
        <f>'1 уровень'!K3143</f>
        <v>0</v>
      </c>
      <c r="K673" s="73">
        <f>'1 уровень'!L3143</f>
        <v>0</v>
      </c>
      <c r="L673" s="73">
        <f>'1 уровень'!M3143</f>
        <v>0</v>
      </c>
      <c r="M673" s="73">
        <f>'1 уровень'!N3143</f>
        <v>0</v>
      </c>
      <c r="N673" s="73">
        <f>'1 уровень'!O3143</f>
        <v>0</v>
      </c>
      <c r="O673" s="73">
        <f>'1 уровень'!P3143</f>
        <v>0</v>
      </c>
      <c r="P673" s="72">
        <f>'1 уровень'!Q3143</f>
        <v>75284.833009999988</v>
      </c>
      <c r="Q673" s="72">
        <f>'1 уровень'!R3143</f>
        <v>75284.833009999988</v>
      </c>
      <c r="R673" s="72">
        <f>'1 уровень'!S3143</f>
        <v>74817.460600000006</v>
      </c>
      <c r="S673" s="72">
        <f>'1 уровень'!T3143</f>
        <v>74817.460600000006</v>
      </c>
      <c r="T673" s="72">
        <f>'1 уровень'!U3143</f>
        <v>25001.469854666666</v>
      </c>
      <c r="U673" s="72">
        <f>'1 уровень'!V3143</f>
        <v>23773.535820000001</v>
      </c>
      <c r="V673" s="793">
        <f>'1 уровень'!W3143</f>
        <v>0</v>
      </c>
      <c r="W673" s="72">
        <f>'1 уровень'!X3143</f>
        <v>-183.768</v>
      </c>
      <c r="X673" s="72">
        <f>'1 уровень'!Y3143</f>
        <v>-1227.934034666665</v>
      </c>
      <c r="Y673" s="72">
        <f>'1 уровень'!Z3143</f>
        <v>0</v>
      </c>
      <c r="Z673" s="72">
        <f>'1 уровень'!AA3143</f>
        <v>-4.2130700000000001</v>
      </c>
      <c r="AA673" s="388">
        <f>'1 уровень'!AB3143</f>
        <v>23585.554749999999</v>
      </c>
      <c r="AB673" s="72">
        <f>U673/T673*100</f>
        <v>95.088552625887061</v>
      </c>
      <c r="AC673" s="72">
        <f>AA673/T673*100</f>
        <v>94.336672552064456</v>
      </c>
      <c r="AD673" s="928" t="e">
        <f>'1 уровень'!#REF!</f>
        <v>#REF!</v>
      </c>
      <c r="AE673" s="935" t="e">
        <f>'1 уровень'!#REF!</f>
        <v>#REF!</v>
      </c>
      <c r="AF673" s="196"/>
      <c r="AG673" s="196"/>
      <c r="AH673" s="905"/>
      <c r="AK673" s="992"/>
      <c r="AO673" s="277"/>
    </row>
    <row r="674" spans="1:199" x14ac:dyDescent="0.25">
      <c r="B674" s="18">
        <v>1</v>
      </c>
      <c r="C674" s="2007" t="s">
        <v>289</v>
      </c>
      <c r="D674" s="27">
        <f>'1 уровень'!E3144</f>
        <v>0</v>
      </c>
      <c r="E674" s="27">
        <f>'1 уровень'!F3144</f>
        <v>0</v>
      </c>
      <c r="F674" s="27">
        <f>'1 уровень'!G3144</f>
        <v>0</v>
      </c>
      <c r="G674" s="64">
        <f>'1 уровень'!H3144</f>
        <v>0</v>
      </c>
      <c r="H674" s="78">
        <f>'1 уровень'!I3144</f>
        <v>0</v>
      </c>
      <c r="I674" s="78">
        <f>'1 уровень'!J3144</f>
        <v>0</v>
      </c>
      <c r="J674" s="73">
        <f>'1 уровень'!K3144</f>
        <v>0</v>
      </c>
      <c r="K674" s="73">
        <f>'1 уровень'!L3144</f>
        <v>0</v>
      </c>
      <c r="L674" s="73">
        <f>'1 уровень'!M3144</f>
        <v>0</v>
      </c>
      <c r="M674" s="73">
        <f>'1 уровень'!N3144</f>
        <v>0</v>
      </c>
      <c r="N674" s="73">
        <f>'1 уровень'!O3144</f>
        <v>0</v>
      </c>
      <c r="O674" s="73">
        <f>'1 уровень'!P3144</f>
        <v>0</v>
      </c>
      <c r="P674" s="72">
        <f>'1 уровень'!Q3144</f>
        <v>6830.7639049999989</v>
      </c>
      <c r="Q674" s="72">
        <f>'1 уровень'!R3144</f>
        <v>6830.7639049999989</v>
      </c>
      <c r="R674" s="72">
        <f>'1 уровень'!S3144</f>
        <v>6830.7639049999989</v>
      </c>
      <c r="S674" s="72">
        <f>'1 уровень'!T3144</f>
        <v>6830.7639049999989</v>
      </c>
      <c r="T674" s="72">
        <f>'1 уровень'!U3144</f>
        <v>2276.9213016666663</v>
      </c>
      <c r="U674" s="72">
        <f>'1 уровень'!V3144</f>
        <v>2276.9213199999999</v>
      </c>
      <c r="V674" s="793">
        <f>'1 уровень'!W3144</f>
        <v>0</v>
      </c>
      <c r="W674" s="72">
        <f>'1 уровень'!X3144</f>
        <v>0</v>
      </c>
      <c r="X674" s="72">
        <f>'1 уровень'!Y3144</f>
        <v>1.8333333628106629E-5</v>
      </c>
      <c r="Y674" s="72">
        <f>'1 уровень'!Z3144</f>
        <v>0</v>
      </c>
      <c r="Z674" s="72">
        <f>'1 уровень'!AA3144</f>
        <v>0</v>
      </c>
      <c r="AA674" s="388">
        <f>'1 уровень'!AB3144</f>
        <v>2276.9213199999999</v>
      </c>
      <c r="AB674" s="72">
        <f>U674/T674*100</f>
        <v>100.0000008051808</v>
      </c>
      <c r="AC674" s="72">
        <f>AA674/T674*100</f>
        <v>100.0000008051808</v>
      </c>
      <c r="AD674" s="928" t="e">
        <f>'1 уровень'!#REF!</f>
        <v>#REF!</v>
      </c>
      <c r="AE674" s="935" t="e">
        <f>'1 уровень'!#REF!</f>
        <v>#REF!</v>
      </c>
      <c r="AF674" s="196"/>
      <c r="AG674" s="196"/>
      <c r="AH674" s="905"/>
      <c r="AK674" s="992"/>
      <c r="AO674" s="277"/>
    </row>
    <row r="675" spans="1:199" ht="29.25" x14ac:dyDescent="0.25">
      <c r="A675" s="18">
        <v>1</v>
      </c>
      <c r="B675" s="18">
        <v>1</v>
      </c>
      <c r="C675" s="292" t="s">
        <v>271</v>
      </c>
      <c r="D675" s="27">
        <f>'1 уровень'!E3145</f>
        <v>23831</v>
      </c>
      <c r="E675" s="27">
        <f>'1 уровень'!F3145</f>
        <v>7944</v>
      </c>
      <c r="F675" s="27">
        <f>'1 уровень'!G3145</f>
        <v>4080</v>
      </c>
      <c r="G675" s="64">
        <f>'1 уровень'!H3145</f>
        <v>51.359516616314203</v>
      </c>
      <c r="H675" s="78">
        <f>'1 уровень'!I3145</f>
        <v>0</v>
      </c>
      <c r="I675" s="78">
        <f>'1 уровень'!J3145</f>
        <v>0</v>
      </c>
      <c r="J675" s="73">
        <f>'1 уровень'!K3145</f>
        <v>0</v>
      </c>
      <c r="K675" s="73">
        <f>'1 уровень'!L3145</f>
        <v>0</v>
      </c>
      <c r="L675" s="73">
        <f>'1 уровень'!M3145</f>
        <v>0</v>
      </c>
      <c r="M675" s="73">
        <f>'1 уровень'!N3145</f>
        <v>0</v>
      </c>
      <c r="N675" s="73">
        <f>'1 уровень'!O3145</f>
        <v>0</v>
      </c>
      <c r="O675" s="73">
        <f>'1 уровень'!P3145</f>
        <v>0</v>
      </c>
      <c r="P675" s="72">
        <f>'1 уровень'!Q3145</f>
        <v>0</v>
      </c>
      <c r="Q675" s="72">
        <f>'1 уровень'!R3145</f>
        <v>0</v>
      </c>
      <c r="R675" s="72">
        <f>'1 уровень'!S3145</f>
        <v>0</v>
      </c>
      <c r="S675" s="72">
        <f>'1 уровень'!T3145</f>
        <v>0</v>
      </c>
      <c r="T675" s="72">
        <f>'1 уровень'!U3145</f>
        <v>0</v>
      </c>
      <c r="U675" s="72">
        <f>'1 уровень'!V3145</f>
        <v>0</v>
      </c>
      <c r="V675" s="793">
        <f>'1 уровень'!W3145</f>
        <v>0</v>
      </c>
      <c r="W675" s="72">
        <f>'1 уровень'!X3145</f>
        <v>0</v>
      </c>
      <c r="X675" s="72">
        <f>'1 уровень'!Y3145</f>
        <v>0</v>
      </c>
      <c r="Y675" s="72">
        <f>'1 уровень'!Z3145</f>
        <v>0</v>
      </c>
      <c r="Z675" s="72">
        <f>'1 уровень'!AA3145</f>
        <v>0</v>
      </c>
      <c r="AA675" s="388">
        <f>'1 уровень'!AB3145</f>
        <v>0</v>
      </c>
      <c r="AB675" s="72"/>
      <c r="AC675" s="72"/>
      <c r="AD675" s="928" t="e">
        <f>'1 уровень'!#REF!</f>
        <v>#REF!</v>
      </c>
      <c r="AE675" s="935" t="e">
        <f>'1 уровень'!#REF!</f>
        <v>#REF!</v>
      </c>
      <c r="AF675" s="196"/>
      <c r="AG675" s="196"/>
      <c r="AH675" s="905"/>
      <c r="AI675" s="59"/>
      <c r="AJ675" s="59"/>
      <c r="AK675" s="277"/>
      <c r="AL675" s="59"/>
      <c r="AM675" s="59"/>
      <c r="AN675" s="59"/>
      <c r="AO675" s="277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  <c r="BA675" s="59"/>
      <c r="BB675" s="59"/>
      <c r="BC675" s="59"/>
      <c r="BD675" s="59"/>
      <c r="BE675" s="59"/>
      <c r="BF675" s="59"/>
      <c r="BG675" s="59"/>
      <c r="BH675" s="59"/>
      <c r="BI675" s="59"/>
      <c r="BJ675" s="59"/>
      <c r="BK675" s="59"/>
      <c r="BL675" s="59"/>
      <c r="BM675" s="59"/>
      <c r="BN675" s="59"/>
      <c r="BO675" s="59"/>
      <c r="BP675" s="59"/>
      <c r="BQ675" s="59"/>
      <c r="BR675" s="59"/>
      <c r="BS675" s="59"/>
      <c r="BT675" s="59"/>
      <c r="BU675" s="59"/>
      <c r="BV675" s="59"/>
      <c r="BW675" s="59"/>
      <c r="BX675" s="59"/>
      <c r="BY675" s="59"/>
      <c r="BZ675" s="59"/>
      <c r="CA675" s="59"/>
      <c r="CB675" s="59"/>
      <c r="CC675" s="59"/>
      <c r="CD675" s="59"/>
      <c r="CE675" s="59"/>
      <c r="CF675" s="59"/>
      <c r="CG675" s="59"/>
      <c r="CH675" s="59"/>
      <c r="CI675" s="59"/>
      <c r="CJ675" s="59"/>
      <c r="CK675" s="59"/>
      <c r="CL675" s="59"/>
      <c r="CM675" s="59"/>
      <c r="CN675" s="59"/>
      <c r="CO675" s="59"/>
      <c r="CP675" s="59"/>
      <c r="CQ675" s="59"/>
      <c r="CR675" s="59"/>
      <c r="CS675" s="59"/>
      <c r="CT675" s="59"/>
      <c r="CU675" s="59"/>
      <c r="CV675" s="59"/>
      <c r="CW675" s="59"/>
      <c r="CX675" s="59"/>
      <c r="CY675" s="59"/>
      <c r="CZ675" s="59"/>
      <c r="DA675" s="59"/>
      <c r="DB675" s="59"/>
      <c r="DC675" s="59"/>
      <c r="DD675" s="59"/>
      <c r="DE675" s="59"/>
      <c r="DF675" s="59"/>
      <c r="DG675" s="59"/>
      <c r="DH675" s="59"/>
      <c r="DI675" s="59"/>
      <c r="DJ675" s="59"/>
      <c r="DK675" s="59"/>
      <c r="DL675" s="59"/>
      <c r="DM675" s="59"/>
      <c r="DN675" s="59"/>
      <c r="DO675" s="59"/>
      <c r="DP675" s="59"/>
      <c r="DQ675" s="59"/>
      <c r="DR675" s="59"/>
      <c r="DS675" s="59"/>
      <c r="DT675" s="59"/>
      <c r="DU675" s="59"/>
      <c r="DV675" s="59"/>
      <c r="DW675" s="59"/>
      <c r="DX675" s="59"/>
      <c r="DY675" s="59"/>
      <c r="DZ675" s="59"/>
      <c r="EA675" s="59"/>
      <c r="EB675" s="59"/>
      <c r="EC675" s="59"/>
      <c r="ED675" s="59"/>
      <c r="EE675" s="59"/>
      <c r="EF675" s="59"/>
      <c r="EG675" s="59"/>
      <c r="EH675" s="59"/>
      <c r="EI675" s="59"/>
      <c r="EJ675" s="59"/>
      <c r="EK675" s="59"/>
      <c r="EL675" s="59"/>
      <c r="EM675" s="59"/>
      <c r="EN675" s="59"/>
      <c r="EO675" s="59"/>
      <c r="EP675" s="59"/>
      <c r="EQ675" s="59"/>
      <c r="ER675" s="59"/>
      <c r="ES675" s="59"/>
      <c r="ET675" s="59"/>
      <c r="EU675" s="59"/>
      <c r="EV675" s="59"/>
      <c r="EW675" s="59"/>
      <c r="EX675" s="59"/>
      <c r="EY675" s="59"/>
      <c r="EZ675" s="59"/>
      <c r="FA675" s="59"/>
      <c r="FB675" s="59"/>
      <c r="FC675" s="59"/>
      <c r="FD675" s="59"/>
      <c r="FE675" s="59"/>
      <c r="FF675" s="59"/>
      <c r="FG675" s="59"/>
      <c r="FH675" s="59"/>
      <c r="FI675" s="59"/>
      <c r="FJ675" s="59"/>
      <c r="FK675" s="59"/>
      <c r="FL675" s="59"/>
      <c r="FM675" s="59"/>
      <c r="FN675" s="59"/>
      <c r="FO675" s="59"/>
      <c r="FP675" s="59"/>
      <c r="FQ675" s="59"/>
      <c r="FR675" s="59"/>
      <c r="FS675" s="59"/>
      <c r="FT675" s="59"/>
      <c r="FU675" s="59"/>
      <c r="FV675" s="59"/>
      <c r="FW675" s="59"/>
      <c r="FX675" s="59"/>
      <c r="FY675" s="59"/>
      <c r="FZ675" s="59"/>
      <c r="GA675" s="59"/>
      <c r="GB675" s="59"/>
      <c r="GC675" s="59"/>
      <c r="GD675" s="59"/>
      <c r="GE675" s="59"/>
      <c r="GF675" s="59"/>
      <c r="GG675" s="59"/>
      <c r="GH675" s="59"/>
      <c r="GI675" s="59"/>
      <c r="GJ675" s="59"/>
      <c r="GK675" s="59"/>
      <c r="GL675" s="59"/>
      <c r="GM675" s="59"/>
      <c r="GN675" s="59"/>
      <c r="GO675" s="59"/>
      <c r="GP675" s="59"/>
      <c r="GQ675" s="59"/>
    </row>
    <row r="676" spans="1:199" ht="30" x14ac:dyDescent="0.25">
      <c r="A676" s="18">
        <v>1</v>
      </c>
      <c r="B676" s="18">
        <v>1</v>
      </c>
      <c r="C676" s="558" t="s">
        <v>193</v>
      </c>
      <c r="D676" s="27">
        <f>'1 уровень'!E3146</f>
        <v>0</v>
      </c>
      <c r="E676" s="27">
        <f>'1 уровень'!F3146</f>
        <v>0</v>
      </c>
      <c r="F676" s="27">
        <f>'1 уровень'!G3146</f>
        <v>0</v>
      </c>
      <c r="G676" s="64">
        <f>'1 уровень'!H3146</f>
        <v>0</v>
      </c>
      <c r="H676" s="78">
        <f>'1 уровень'!I3146</f>
        <v>0</v>
      </c>
      <c r="I676" s="78">
        <f>'1 уровень'!J3146</f>
        <v>0</v>
      </c>
      <c r="J676" s="73">
        <f>'1 уровень'!K3146</f>
        <v>0</v>
      </c>
      <c r="K676" s="73">
        <f>'1 уровень'!L3146</f>
        <v>0</v>
      </c>
      <c r="L676" s="73">
        <f>'1 уровень'!M3146</f>
        <v>0</v>
      </c>
      <c r="M676" s="73">
        <f>'1 уровень'!N3146</f>
        <v>0</v>
      </c>
      <c r="N676" s="73">
        <f>'1 уровень'!O3146</f>
        <v>0</v>
      </c>
      <c r="O676" s="73">
        <f>'1 уровень'!P3146</f>
        <v>0</v>
      </c>
      <c r="P676" s="72">
        <f>'1 уровень'!Q3146</f>
        <v>0</v>
      </c>
      <c r="Q676" s="72">
        <f>'1 уровень'!R3146</f>
        <v>0</v>
      </c>
      <c r="R676" s="72">
        <f>'1 уровень'!S3146</f>
        <v>0</v>
      </c>
      <c r="S676" s="72">
        <f>'1 уровень'!T3146</f>
        <v>0</v>
      </c>
      <c r="T676" s="72">
        <f>'1 уровень'!U3146</f>
        <v>0</v>
      </c>
      <c r="U676" s="72">
        <f>'1 уровень'!V3146</f>
        <v>0</v>
      </c>
      <c r="V676" s="793">
        <f>'1 уровень'!W3146</f>
        <v>0</v>
      </c>
      <c r="W676" s="72">
        <f>'1 уровень'!X3146</f>
        <v>0</v>
      </c>
      <c r="X676" s="72">
        <f>'1 уровень'!Y3146</f>
        <v>0</v>
      </c>
      <c r="Y676" s="72">
        <f>'1 уровень'!Z3146</f>
        <v>0</v>
      </c>
      <c r="Z676" s="72">
        <f>'1 уровень'!AA3146</f>
        <v>0</v>
      </c>
      <c r="AA676" s="388">
        <f>'1 уровень'!AB3146</f>
        <v>0</v>
      </c>
      <c r="AB676" s="72"/>
      <c r="AC676" s="72"/>
      <c r="AD676" s="928" t="e">
        <f>'1 уровень'!#REF!</f>
        <v>#REF!</v>
      </c>
      <c r="AE676" s="935" t="e">
        <f>'1 уровень'!#REF!</f>
        <v>#REF!</v>
      </c>
      <c r="AF676" s="196"/>
      <c r="AG676" s="196"/>
      <c r="AH676" s="905"/>
      <c r="AI676" s="59"/>
      <c r="AJ676" s="59"/>
      <c r="AK676" s="277"/>
      <c r="AL676" s="59"/>
      <c r="AM676" s="59"/>
      <c r="AN676" s="59"/>
      <c r="AO676" s="277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  <c r="BA676" s="59"/>
      <c r="BB676" s="59"/>
      <c r="BC676" s="59"/>
      <c r="BD676" s="59"/>
      <c r="BE676" s="59"/>
      <c r="BF676" s="59"/>
      <c r="BG676" s="59"/>
      <c r="BH676" s="59"/>
      <c r="BI676" s="59"/>
      <c r="BJ676" s="59"/>
      <c r="BK676" s="59"/>
      <c r="BL676" s="59"/>
      <c r="BM676" s="59"/>
      <c r="BN676" s="59"/>
      <c r="BO676" s="59"/>
      <c r="BP676" s="59"/>
      <c r="BQ676" s="59"/>
      <c r="BR676" s="59"/>
      <c r="BS676" s="59"/>
      <c r="BT676" s="59"/>
      <c r="BU676" s="59"/>
      <c r="BV676" s="59"/>
      <c r="BW676" s="59"/>
      <c r="BX676" s="59"/>
      <c r="BY676" s="59"/>
      <c r="BZ676" s="59"/>
      <c r="CA676" s="59"/>
      <c r="CB676" s="59"/>
      <c r="CC676" s="59"/>
      <c r="CD676" s="59"/>
      <c r="CE676" s="59"/>
      <c r="CF676" s="59"/>
      <c r="CG676" s="59"/>
      <c r="CH676" s="59"/>
      <c r="CI676" s="59"/>
      <c r="CJ676" s="59"/>
      <c r="CK676" s="59"/>
      <c r="CL676" s="59"/>
      <c r="CM676" s="59"/>
      <c r="CN676" s="59"/>
      <c r="CO676" s="59"/>
      <c r="CP676" s="59"/>
      <c r="CQ676" s="59"/>
      <c r="CR676" s="59"/>
      <c r="CS676" s="59"/>
      <c r="CT676" s="59"/>
      <c r="CU676" s="59"/>
      <c r="CV676" s="59"/>
      <c r="CW676" s="59"/>
      <c r="CX676" s="59"/>
      <c r="CY676" s="59"/>
      <c r="CZ676" s="59"/>
      <c r="DA676" s="59"/>
      <c r="DB676" s="59"/>
      <c r="DC676" s="59"/>
      <c r="DD676" s="59"/>
      <c r="DE676" s="59"/>
      <c r="DF676" s="59"/>
      <c r="DG676" s="59"/>
      <c r="DH676" s="59"/>
      <c r="DI676" s="59"/>
      <c r="DJ676" s="59"/>
      <c r="DK676" s="59"/>
      <c r="DL676" s="59"/>
      <c r="DM676" s="59"/>
      <c r="DN676" s="59"/>
      <c r="DO676" s="59"/>
      <c r="DP676" s="59"/>
      <c r="DQ676" s="59"/>
      <c r="DR676" s="59"/>
      <c r="DS676" s="59"/>
      <c r="DT676" s="59"/>
      <c r="DU676" s="59"/>
      <c r="DV676" s="59"/>
      <c r="DW676" s="59"/>
      <c r="DX676" s="59"/>
      <c r="DY676" s="59"/>
      <c r="DZ676" s="59"/>
      <c r="EA676" s="59"/>
      <c r="EB676" s="59"/>
      <c r="EC676" s="59"/>
      <c r="ED676" s="59"/>
      <c r="EE676" s="59"/>
      <c r="EF676" s="59"/>
      <c r="EG676" s="59"/>
      <c r="EH676" s="59"/>
      <c r="EI676" s="59"/>
      <c r="EJ676" s="59"/>
      <c r="EK676" s="59"/>
      <c r="EL676" s="59"/>
      <c r="EM676" s="59"/>
      <c r="EN676" s="59"/>
      <c r="EO676" s="59"/>
      <c r="EP676" s="59"/>
      <c r="EQ676" s="59"/>
      <c r="ER676" s="59"/>
      <c r="ES676" s="59"/>
      <c r="ET676" s="59"/>
      <c r="EU676" s="59"/>
      <c r="EV676" s="59"/>
      <c r="EW676" s="59"/>
      <c r="EX676" s="59"/>
      <c r="EY676" s="59"/>
      <c r="EZ676" s="59"/>
      <c r="FA676" s="59"/>
      <c r="FB676" s="59"/>
      <c r="FC676" s="59"/>
      <c r="FD676" s="59"/>
      <c r="FE676" s="59"/>
      <c r="FF676" s="59"/>
      <c r="FG676" s="59"/>
      <c r="FH676" s="59"/>
      <c r="FI676" s="59"/>
      <c r="FJ676" s="59"/>
      <c r="FK676" s="59"/>
      <c r="FL676" s="59"/>
      <c r="FM676" s="59"/>
      <c r="FN676" s="59"/>
      <c r="FO676" s="59"/>
      <c r="FP676" s="59"/>
      <c r="FQ676" s="59"/>
      <c r="FR676" s="59"/>
      <c r="FS676" s="59"/>
      <c r="FT676" s="59"/>
      <c r="FU676" s="59"/>
      <c r="FV676" s="59"/>
      <c r="FW676" s="59"/>
      <c r="FX676" s="59"/>
      <c r="FY676" s="59"/>
      <c r="FZ676" s="59"/>
      <c r="GA676" s="59"/>
      <c r="GB676" s="59"/>
      <c r="GC676" s="59"/>
      <c r="GD676" s="59"/>
      <c r="GE676" s="59"/>
      <c r="GF676" s="59"/>
      <c r="GG676" s="59"/>
      <c r="GH676" s="59"/>
      <c r="GI676" s="59"/>
      <c r="GJ676" s="59"/>
      <c r="GK676" s="59"/>
      <c r="GL676" s="59"/>
      <c r="GM676" s="59"/>
      <c r="GN676" s="59"/>
      <c r="GO676" s="59"/>
      <c r="GP676" s="59"/>
      <c r="GQ676" s="59"/>
    </row>
    <row r="677" spans="1:199" ht="30" x14ac:dyDescent="0.25">
      <c r="A677" s="18">
        <v>1</v>
      </c>
      <c r="B677" s="18">
        <v>1</v>
      </c>
      <c r="C677" s="558" t="s">
        <v>454</v>
      </c>
      <c r="D677" s="27">
        <f>'1 уровень'!E3147</f>
        <v>9344</v>
      </c>
      <c r="E677" s="27">
        <f>'1 уровень'!F3147</f>
        <v>3115</v>
      </c>
      <c r="F677" s="27">
        <f>'1 уровень'!G3147</f>
        <v>930</v>
      </c>
      <c r="G677" s="64">
        <f>'1 уровень'!H3147</f>
        <v>29.855537720706259</v>
      </c>
      <c r="H677" s="78">
        <f>'1 уровень'!I3147</f>
        <v>0</v>
      </c>
      <c r="I677" s="78">
        <f>'1 уровень'!J3147</f>
        <v>0</v>
      </c>
      <c r="J677" s="73">
        <f>'1 уровень'!K3147</f>
        <v>0</v>
      </c>
      <c r="K677" s="73">
        <f>'1 уровень'!L3147</f>
        <v>0</v>
      </c>
      <c r="L677" s="73">
        <f>'1 уровень'!M3147</f>
        <v>0</v>
      </c>
      <c r="M677" s="73">
        <f>'1 уровень'!N3147</f>
        <v>0</v>
      </c>
      <c r="N677" s="73">
        <f>'1 уровень'!O3147</f>
        <v>0</v>
      </c>
      <c r="O677" s="73">
        <f>'1 уровень'!P3147</f>
        <v>0</v>
      </c>
      <c r="P677" s="72">
        <f>'1 уровень'!Q3147</f>
        <v>0</v>
      </c>
      <c r="Q677" s="72">
        <f>'1 уровень'!R3147</f>
        <v>0</v>
      </c>
      <c r="R677" s="72">
        <f>'1 уровень'!S3147</f>
        <v>0</v>
      </c>
      <c r="S677" s="72">
        <f>'1 уровень'!T3147</f>
        <v>0</v>
      </c>
      <c r="T677" s="72">
        <f>'1 уровень'!U3147</f>
        <v>0</v>
      </c>
      <c r="U677" s="72">
        <f>'1 уровень'!V3147</f>
        <v>0</v>
      </c>
      <c r="V677" s="793">
        <f>'1 уровень'!W3147</f>
        <v>0</v>
      </c>
      <c r="W677" s="72">
        <f>'1 уровень'!X3147</f>
        <v>0</v>
      </c>
      <c r="X677" s="72">
        <f>'1 уровень'!Y3147</f>
        <v>0</v>
      </c>
      <c r="Y677" s="72">
        <f>'1 уровень'!Z3147</f>
        <v>0</v>
      </c>
      <c r="Z677" s="72">
        <f>'1 уровень'!AA3147</f>
        <v>0</v>
      </c>
      <c r="AA677" s="388">
        <f>'1 уровень'!AB3147</f>
        <v>0</v>
      </c>
      <c r="AB677" s="72"/>
      <c r="AC677" s="72"/>
      <c r="AD677" s="928" t="e">
        <f>'1 уровень'!#REF!</f>
        <v>#REF!</v>
      </c>
      <c r="AE677" s="935" t="e">
        <f>'1 уровень'!#REF!</f>
        <v>#REF!</v>
      </c>
      <c r="AF677" s="196"/>
      <c r="AG677" s="196"/>
      <c r="AH677" s="905"/>
      <c r="AI677" s="59"/>
      <c r="AJ677" s="59"/>
      <c r="AK677" s="277"/>
      <c r="AL677" s="59"/>
      <c r="AM677" s="59"/>
      <c r="AN677" s="59"/>
      <c r="AO677" s="277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  <c r="BA677" s="59"/>
      <c r="BB677" s="59"/>
      <c r="BC677" s="59"/>
      <c r="BD677" s="59"/>
      <c r="BE677" s="59"/>
      <c r="BF677" s="59"/>
      <c r="BG677" s="59"/>
      <c r="BH677" s="59"/>
      <c r="BI677" s="59"/>
      <c r="BJ677" s="59"/>
      <c r="BK677" s="59"/>
      <c r="BL677" s="59"/>
      <c r="BM677" s="59"/>
      <c r="BN677" s="59"/>
      <c r="BO677" s="59"/>
      <c r="BP677" s="59"/>
      <c r="BQ677" s="59"/>
      <c r="BR677" s="59"/>
      <c r="BS677" s="59"/>
      <c r="BT677" s="59"/>
      <c r="BU677" s="59"/>
      <c r="BV677" s="59"/>
      <c r="BW677" s="59"/>
      <c r="BX677" s="59"/>
      <c r="BY677" s="59"/>
      <c r="BZ677" s="59"/>
      <c r="CA677" s="59"/>
      <c r="CB677" s="59"/>
      <c r="CC677" s="59"/>
      <c r="CD677" s="59"/>
      <c r="CE677" s="59"/>
      <c r="CF677" s="59"/>
      <c r="CG677" s="59"/>
      <c r="CH677" s="59"/>
      <c r="CI677" s="59"/>
      <c r="CJ677" s="59"/>
      <c r="CK677" s="59"/>
      <c r="CL677" s="59"/>
      <c r="CM677" s="59"/>
      <c r="CN677" s="59"/>
      <c r="CO677" s="59"/>
      <c r="CP677" s="59"/>
      <c r="CQ677" s="59"/>
      <c r="CR677" s="59"/>
      <c r="CS677" s="59"/>
      <c r="CT677" s="59"/>
      <c r="CU677" s="59"/>
      <c r="CV677" s="59"/>
      <c r="CW677" s="59"/>
      <c r="CX677" s="59"/>
      <c r="CY677" s="59"/>
      <c r="CZ677" s="59"/>
      <c r="DA677" s="59"/>
      <c r="DB677" s="59"/>
      <c r="DC677" s="59"/>
      <c r="DD677" s="59"/>
      <c r="DE677" s="59"/>
      <c r="DF677" s="59"/>
      <c r="DG677" s="59"/>
      <c r="DH677" s="59"/>
      <c r="DI677" s="59"/>
      <c r="DJ677" s="59"/>
      <c r="DK677" s="59"/>
      <c r="DL677" s="59"/>
      <c r="DM677" s="59"/>
      <c r="DN677" s="59"/>
      <c r="DO677" s="59"/>
      <c r="DP677" s="59"/>
      <c r="DQ677" s="59"/>
      <c r="DR677" s="59"/>
      <c r="DS677" s="59"/>
      <c r="DT677" s="59"/>
      <c r="DU677" s="59"/>
      <c r="DV677" s="59"/>
      <c r="DW677" s="59"/>
      <c r="DX677" s="59"/>
      <c r="DY677" s="59"/>
      <c r="DZ677" s="59"/>
      <c r="EA677" s="59"/>
      <c r="EB677" s="59"/>
      <c r="EC677" s="59"/>
      <c r="ED677" s="59"/>
      <c r="EE677" s="59"/>
      <c r="EF677" s="59"/>
      <c r="EG677" s="59"/>
      <c r="EH677" s="59"/>
      <c r="EI677" s="59"/>
      <c r="EJ677" s="59"/>
      <c r="EK677" s="59"/>
      <c r="EL677" s="59"/>
      <c r="EM677" s="59"/>
      <c r="EN677" s="59"/>
      <c r="EO677" s="59"/>
      <c r="EP677" s="59"/>
      <c r="EQ677" s="59"/>
      <c r="ER677" s="59"/>
      <c r="ES677" s="59"/>
      <c r="ET677" s="59"/>
      <c r="EU677" s="59"/>
      <c r="EV677" s="59"/>
      <c r="EW677" s="59"/>
      <c r="EX677" s="59"/>
      <c r="EY677" s="59"/>
      <c r="EZ677" s="59"/>
      <c r="FA677" s="59"/>
      <c r="FB677" s="59"/>
      <c r="FC677" s="59"/>
      <c r="FD677" s="59"/>
      <c r="FE677" s="59"/>
      <c r="FF677" s="59"/>
      <c r="FG677" s="59"/>
      <c r="FH677" s="59"/>
      <c r="FI677" s="59"/>
      <c r="FJ677" s="59"/>
      <c r="FK677" s="59"/>
      <c r="FL677" s="59"/>
      <c r="FM677" s="59"/>
      <c r="FN677" s="59"/>
      <c r="FO677" s="59"/>
      <c r="FP677" s="59"/>
      <c r="FQ677" s="59"/>
      <c r="FR677" s="59"/>
      <c r="FS677" s="59"/>
      <c r="FT677" s="59"/>
      <c r="FU677" s="59"/>
      <c r="FV677" s="59"/>
      <c r="FW677" s="59"/>
      <c r="FX677" s="59"/>
      <c r="FY677" s="59"/>
      <c r="FZ677" s="59"/>
      <c r="GA677" s="59"/>
      <c r="GB677" s="59"/>
      <c r="GC677" s="59"/>
      <c r="GD677" s="59"/>
      <c r="GE677" s="59"/>
      <c r="GF677" s="59"/>
      <c r="GG677" s="59"/>
      <c r="GH677" s="59"/>
      <c r="GI677" s="59"/>
      <c r="GJ677" s="59"/>
      <c r="GK677" s="59"/>
      <c r="GL677" s="59"/>
      <c r="GM677" s="59"/>
      <c r="GN677" s="59"/>
      <c r="GO677" s="59"/>
      <c r="GP677" s="59"/>
      <c r="GQ677" s="59"/>
    </row>
    <row r="678" spans="1:199" ht="60" x14ac:dyDescent="0.25">
      <c r="B678" s="18">
        <v>1</v>
      </c>
      <c r="C678" s="295" t="s">
        <v>455</v>
      </c>
      <c r="D678" s="27">
        <f>'1 уровень'!E3148</f>
        <v>5531</v>
      </c>
      <c r="E678" s="27">
        <f>'1 уровень'!F3148</f>
        <v>1844</v>
      </c>
      <c r="F678" s="27">
        <f>'1 уровень'!G3148</f>
        <v>424</v>
      </c>
      <c r="G678" s="64">
        <f>'1 уровень'!H3148</f>
        <v>22.993492407809111</v>
      </c>
      <c r="H678" s="78">
        <f>'1 уровень'!I3148</f>
        <v>0</v>
      </c>
      <c r="I678" s="78">
        <f>'1 уровень'!J3148</f>
        <v>0</v>
      </c>
      <c r="J678" s="73">
        <f>'1 уровень'!K3148</f>
        <v>0</v>
      </c>
      <c r="K678" s="73">
        <f>'1 уровень'!L3148</f>
        <v>0</v>
      </c>
      <c r="L678" s="73">
        <f>'1 уровень'!M3148</f>
        <v>0</v>
      </c>
      <c r="M678" s="73">
        <f>'1 уровень'!N3148</f>
        <v>0</v>
      </c>
      <c r="N678" s="73">
        <f>'1 уровень'!O3148</f>
        <v>0</v>
      </c>
      <c r="O678" s="73">
        <f>'1 уровень'!P3148</f>
        <v>0</v>
      </c>
      <c r="P678" s="72">
        <f>'1 уровень'!Q3148</f>
        <v>0</v>
      </c>
      <c r="Q678" s="72">
        <f>'1 уровень'!R3148</f>
        <v>0</v>
      </c>
      <c r="R678" s="72">
        <f>'1 уровень'!S3148</f>
        <v>0</v>
      </c>
      <c r="S678" s="72">
        <f>'1 уровень'!T3148</f>
        <v>0</v>
      </c>
      <c r="T678" s="72">
        <f>'1 уровень'!U3148</f>
        <v>0</v>
      </c>
      <c r="U678" s="72">
        <f>'1 уровень'!V3148</f>
        <v>0</v>
      </c>
      <c r="V678" s="793">
        <f>'1 уровень'!W3148</f>
        <v>0</v>
      </c>
      <c r="W678" s="72">
        <f>'1 уровень'!X3148</f>
        <v>0</v>
      </c>
      <c r="X678" s="72">
        <f>'1 уровень'!Y3148</f>
        <v>0</v>
      </c>
      <c r="Y678" s="72">
        <f>'1 уровень'!Z3148</f>
        <v>0</v>
      </c>
      <c r="Z678" s="72">
        <f>'1 уровень'!AA3148</f>
        <v>0</v>
      </c>
      <c r="AA678" s="388">
        <f>'1 уровень'!AB3148</f>
        <v>0</v>
      </c>
      <c r="AB678" s="72"/>
      <c r="AC678" s="72"/>
      <c r="AD678" s="928" t="e">
        <f>'1 уровень'!#REF!</f>
        <v>#REF!</v>
      </c>
      <c r="AE678" s="935" t="e">
        <f>'1 уровень'!#REF!</f>
        <v>#REF!</v>
      </c>
      <c r="AF678" s="196"/>
      <c r="AG678" s="196"/>
      <c r="AH678" s="905"/>
      <c r="AI678" s="59"/>
      <c r="AJ678" s="59"/>
      <c r="AK678" s="277"/>
      <c r="AL678" s="59"/>
      <c r="AM678" s="59"/>
      <c r="AN678" s="59"/>
      <c r="AO678" s="277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  <c r="BA678" s="59"/>
      <c r="BB678" s="59"/>
      <c r="BC678" s="59"/>
      <c r="BD678" s="59"/>
      <c r="BE678" s="59"/>
      <c r="BF678" s="59"/>
      <c r="BG678" s="59"/>
      <c r="BH678" s="59"/>
      <c r="BI678" s="59"/>
      <c r="BJ678" s="59"/>
      <c r="BK678" s="59"/>
      <c r="BL678" s="59"/>
      <c r="BM678" s="59"/>
      <c r="BN678" s="59"/>
      <c r="BO678" s="59"/>
      <c r="BP678" s="59"/>
      <c r="BQ678" s="59"/>
      <c r="BR678" s="59"/>
      <c r="BS678" s="59"/>
      <c r="BT678" s="59"/>
      <c r="BU678" s="59"/>
      <c r="BV678" s="59"/>
      <c r="BW678" s="59"/>
      <c r="BX678" s="59"/>
      <c r="BY678" s="59"/>
      <c r="BZ678" s="59"/>
      <c r="CA678" s="59"/>
      <c r="CB678" s="59"/>
      <c r="CC678" s="59"/>
      <c r="CD678" s="59"/>
      <c r="CE678" s="59"/>
      <c r="CF678" s="59"/>
      <c r="CG678" s="59"/>
      <c r="CH678" s="59"/>
      <c r="CI678" s="59"/>
      <c r="CJ678" s="59"/>
      <c r="CK678" s="59"/>
      <c r="CL678" s="59"/>
      <c r="CM678" s="59"/>
      <c r="CN678" s="59"/>
      <c r="CO678" s="59"/>
      <c r="CP678" s="59"/>
      <c r="CQ678" s="59"/>
      <c r="CR678" s="59"/>
      <c r="CS678" s="59"/>
      <c r="CT678" s="59"/>
      <c r="CU678" s="59"/>
      <c r="CV678" s="59"/>
      <c r="CW678" s="59"/>
      <c r="CX678" s="59"/>
      <c r="CY678" s="59"/>
      <c r="CZ678" s="59"/>
      <c r="DA678" s="59"/>
      <c r="DB678" s="59"/>
      <c r="DC678" s="59"/>
      <c r="DD678" s="59"/>
      <c r="DE678" s="59"/>
      <c r="DF678" s="59"/>
      <c r="DG678" s="59"/>
      <c r="DH678" s="59"/>
      <c r="DI678" s="59"/>
      <c r="DJ678" s="59"/>
      <c r="DK678" s="59"/>
      <c r="DL678" s="59"/>
      <c r="DM678" s="59"/>
      <c r="DN678" s="59"/>
      <c r="DO678" s="59"/>
      <c r="DP678" s="59"/>
      <c r="DQ678" s="59"/>
      <c r="DR678" s="59"/>
      <c r="DS678" s="59"/>
      <c r="DT678" s="59"/>
      <c r="DU678" s="59"/>
      <c r="DV678" s="59"/>
      <c r="DW678" s="59"/>
      <c r="DX678" s="59"/>
      <c r="DY678" s="59"/>
      <c r="DZ678" s="59"/>
      <c r="EA678" s="59"/>
      <c r="EB678" s="59"/>
      <c r="EC678" s="59"/>
      <c r="ED678" s="59"/>
      <c r="EE678" s="59"/>
      <c r="EF678" s="59"/>
      <c r="EG678" s="59"/>
      <c r="EH678" s="59"/>
      <c r="EI678" s="59"/>
      <c r="EJ678" s="59"/>
      <c r="EK678" s="59"/>
      <c r="EL678" s="59"/>
      <c r="EM678" s="59"/>
      <c r="EN678" s="59"/>
      <c r="EO678" s="59"/>
      <c r="EP678" s="59"/>
      <c r="EQ678" s="59"/>
      <c r="ER678" s="59"/>
      <c r="ES678" s="59"/>
      <c r="ET678" s="59"/>
      <c r="EU678" s="59"/>
      <c r="EV678" s="59"/>
      <c r="EW678" s="59"/>
      <c r="EX678" s="59"/>
      <c r="EY678" s="59"/>
      <c r="EZ678" s="59"/>
      <c r="FA678" s="59"/>
      <c r="FB678" s="59"/>
      <c r="FC678" s="59"/>
      <c r="FD678" s="59"/>
      <c r="FE678" s="59"/>
      <c r="FF678" s="59"/>
      <c r="FG678" s="59"/>
      <c r="FH678" s="59"/>
      <c r="FI678" s="59"/>
      <c r="FJ678" s="59"/>
      <c r="FK678" s="59"/>
      <c r="FL678" s="59"/>
      <c r="FM678" s="59"/>
      <c r="FN678" s="59"/>
      <c r="FO678" s="59"/>
      <c r="FP678" s="59"/>
      <c r="FQ678" s="59"/>
      <c r="FR678" s="59"/>
      <c r="FS678" s="59"/>
      <c r="FT678" s="59"/>
      <c r="FU678" s="59"/>
      <c r="FV678" s="59"/>
      <c r="FW678" s="59"/>
      <c r="FX678" s="59"/>
      <c r="FY678" s="59"/>
      <c r="FZ678" s="59"/>
      <c r="GA678" s="59"/>
      <c r="GB678" s="59"/>
      <c r="GC678" s="59"/>
      <c r="GD678" s="59"/>
      <c r="GE678" s="59"/>
      <c r="GF678" s="59"/>
      <c r="GG678" s="59"/>
      <c r="GH678" s="59"/>
      <c r="GI678" s="59"/>
      <c r="GJ678" s="59"/>
      <c r="GK678" s="59"/>
      <c r="GL678" s="59"/>
      <c r="GM678" s="59"/>
      <c r="GN678" s="59"/>
      <c r="GO678" s="59"/>
      <c r="GP678" s="59"/>
      <c r="GQ678" s="59"/>
    </row>
    <row r="679" spans="1:199" ht="45" x14ac:dyDescent="0.25">
      <c r="B679" s="18">
        <v>1</v>
      </c>
      <c r="C679" s="173" t="s">
        <v>456</v>
      </c>
      <c r="D679" s="27">
        <f>'1 уровень'!E3149</f>
        <v>8356</v>
      </c>
      <c r="E679" s="27">
        <f>'1 уровень'!F3149</f>
        <v>2785</v>
      </c>
      <c r="F679" s="27">
        <f>'1 уровень'!G3149</f>
        <v>2726</v>
      </c>
      <c r="G679" s="64">
        <f>'1 уровень'!H3149</f>
        <v>97.881508078994614</v>
      </c>
      <c r="H679" s="78">
        <f>'1 уровень'!I3149</f>
        <v>0</v>
      </c>
      <c r="I679" s="78">
        <f>'1 уровень'!J3149</f>
        <v>0</v>
      </c>
      <c r="J679" s="73">
        <f>'1 уровень'!K3149</f>
        <v>0</v>
      </c>
      <c r="K679" s="73">
        <f>'1 уровень'!L3149</f>
        <v>0</v>
      </c>
      <c r="L679" s="73">
        <f>'1 уровень'!M3149</f>
        <v>0</v>
      </c>
      <c r="M679" s="73">
        <f>'1 уровень'!N3149</f>
        <v>0</v>
      </c>
      <c r="N679" s="73">
        <f>'1 уровень'!O3149</f>
        <v>0</v>
      </c>
      <c r="O679" s="73">
        <f>'1 уровень'!P3149</f>
        <v>0</v>
      </c>
      <c r="P679" s="72">
        <f>'1 уровень'!Q3149</f>
        <v>0</v>
      </c>
      <c r="Q679" s="72">
        <f>'1 уровень'!R3149</f>
        <v>0</v>
      </c>
      <c r="R679" s="72">
        <f>'1 уровень'!S3149</f>
        <v>0</v>
      </c>
      <c r="S679" s="72">
        <f>'1 уровень'!T3149</f>
        <v>0</v>
      </c>
      <c r="T679" s="72">
        <f>'1 уровень'!U3149</f>
        <v>0</v>
      </c>
      <c r="U679" s="72">
        <f>'1 уровень'!V3149</f>
        <v>0</v>
      </c>
      <c r="V679" s="793">
        <f>'1 уровень'!W3149</f>
        <v>0</v>
      </c>
      <c r="W679" s="72">
        <f>'1 уровень'!X3149</f>
        <v>0</v>
      </c>
      <c r="X679" s="72">
        <f>'1 уровень'!Y3149</f>
        <v>0</v>
      </c>
      <c r="Y679" s="72">
        <f>'1 уровень'!Z3149</f>
        <v>0</v>
      </c>
      <c r="Z679" s="72">
        <f>'1 уровень'!AA3149</f>
        <v>0</v>
      </c>
      <c r="AA679" s="388">
        <f>'1 уровень'!AB3149</f>
        <v>0</v>
      </c>
      <c r="AB679" s="72"/>
      <c r="AC679" s="72"/>
      <c r="AD679" s="928" t="e">
        <f>'1 уровень'!#REF!</f>
        <v>#REF!</v>
      </c>
      <c r="AE679" s="935" t="e">
        <f>'1 уровень'!#REF!</f>
        <v>#REF!</v>
      </c>
      <c r="AF679" s="196"/>
      <c r="AG679" s="196"/>
      <c r="AH679" s="905"/>
      <c r="AI679" s="59"/>
      <c r="AJ679" s="59"/>
      <c r="AK679" s="277"/>
      <c r="AL679" s="59"/>
      <c r="AM679" s="59"/>
      <c r="AN679" s="59"/>
      <c r="AO679" s="277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  <c r="BA679" s="59"/>
      <c r="BB679" s="59"/>
      <c r="BC679" s="59"/>
      <c r="BD679" s="59"/>
      <c r="BE679" s="59"/>
      <c r="BF679" s="59"/>
      <c r="BG679" s="59"/>
      <c r="BH679" s="59"/>
      <c r="BI679" s="59"/>
      <c r="BJ679" s="59"/>
      <c r="BK679" s="59"/>
      <c r="BL679" s="59"/>
      <c r="BM679" s="59"/>
      <c r="BN679" s="59"/>
      <c r="BO679" s="59"/>
      <c r="BP679" s="59"/>
      <c r="BQ679" s="59"/>
      <c r="BR679" s="59"/>
      <c r="BS679" s="59"/>
      <c r="BT679" s="59"/>
      <c r="BU679" s="59"/>
      <c r="BV679" s="59"/>
      <c r="BW679" s="59"/>
      <c r="BX679" s="59"/>
      <c r="BY679" s="59"/>
      <c r="BZ679" s="59"/>
      <c r="CA679" s="59"/>
      <c r="CB679" s="59"/>
      <c r="CC679" s="59"/>
      <c r="CD679" s="59"/>
      <c r="CE679" s="59"/>
      <c r="CF679" s="59"/>
      <c r="CG679" s="59"/>
      <c r="CH679" s="59"/>
      <c r="CI679" s="59"/>
      <c r="CJ679" s="59"/>
      <c r="CK679" s="59"/>
      <c r="CL679" s="59"/>
      <c r="CM679" s="59"/>
      <c r="CN679" s="59"/>
      <c r="CO679" s="59"/>
      <c r="CP679" s="59"/>
      <c r="CQ679" s="59"/>
      <c r="CR679" s="59"/>
      <c r="CS679" s="59"/>
      <c r="CT679" s="59"/>
      <c r="CU679" s="59"/>
      <c r="CV679" s="59"/>
      <c r="CW679" s="59"/>
      <c r="CX679" s="59"/>
      <c r="CY679" s="59"/>
      <c r="CZ679" s="59"/>
      <c r="DA679" s="59"/>
      <c r="DB679" s="59"/>
      <c r="DC679" s="59"/>
      <c r="DD679" s="59"/>
      <c r="DE679" s="59"/>
      <c r="DF679" s="59"/>
      <c r="DG679" s="59"/>
      <c r="DH679" s="59"/>
      <c r="DI679" s="59"/>
      <c r="DJ679" s="59"/>
      <c r="DK679" s="59"/>
      <c r="DL679" s="59"/>
      <c r="DM679" s="59"/>
      <c r="DN679" s="59"/>
      <c r="DO679" s="59"/>
      <c r="DP679" s="59"/>
      <c r="DQ679" s="59"/>
      <c r="DR679" s="59"/>
      <c r="DS679" s="59"/>
      <c r="DT679" s="59"/>
      <c r="DU679" s="59"/>
      <c r="DV679" s="59"/>
      <c r="DW679" s="59"/>
      <c r="DX679" s="59"/>
      <c r="DY679" s="59"/>
      <c r="DZ679" s="59"/>
      <c r="EA679" s="59"/>
      <c r="EB679" s="59"/>
      <c r="EC679" s="59"/>
      <c r="ED679" s="59"/>
      <c r="EE679" s="59"/>
      <c r="EF679" s="59"/>
      <c r="EG679" s="59"/>
      <c r="EH679" s="59"/>
      <c r="EI679" s="59"/>
      <c r="EJ679" s="59"/>
      <c r="EK679" s="59"/>
      <c r="EL679" s="59"/>
      <c r="EM679" s="59"/>
      <c r="EN679" s="59"/>
      <c r="EO679" s="59"/>
      <c r="EP679" s="59"/>
      <c r="EQ679" s="59"/>
      <c r="ER679" s="59"/>
      <c r="ES679" s="59"/>
      <c r="ET679" s="59"/>
      <c r="EU679" s="59"/>
      <c r="EV679" s="59"/>
      <c r="EW679" s="59"/>
      <c r="EX679" s="59"/>
      <c r="EY679" s="59"/>
      <c r="EZ679" s="59"/>
      <c r="FA679" s="59"/>
      <c r="FB679" s="59"/>
      <c r="FC679" s="59"/>
      <c r="FD679" s="59"/>
      <c r="FE679" s="59"/>
      <c r="FF679" s="59"/>
      <c r="FG679" s="59"/>
      <c r="FH679" s="59"/>
      <c r="FI679" s="59"/>
      <c r="FJ679" s="59"/>
      <c r="FK679" s="59"/>
      <c r="FL679" s="59"/>
      <c r="FM679" s="59"/>
      <c r="FN679" s="59"/>
      <c r="FO679" s="59"/>
      <c r="FP679" s="59"/>
      <c r="FQ679" s="59"/>
      <c r="FR679" s="59"/>
      <c r="FS679" s="59"/>
      <c r="FT679" s="59"/>
      <c r="FU679" s="59"/>
      <c r="FV679" s="59"/>
      <c r="FW679" s="59"/>
      <c r="FX679" s="59"/>
      <c r="FY679" s="59"/>
      <c r="FZ679" s="59"/>
      <c r="GA679" s="59"/>
      <c r="GB679" s="59"/>
      <c r="GC679" s="59"/>
      <c r="GD679" s="59"/>
      <c r="GE679" s="59"/>
      <c r="GF679" s="59"/>
      <c r="GG679" s="59"/>
      <c r="GH679" s="59"/>
      <c r="GI679" s="59"/>
      <c r="GJ679" s="59"/>
      <c r="GK679" s="59"/>
      <c r="GL679" s="59"/>
      <c r="GM679" s="59"/>
      <c r="GN679" s="59"/>
      <c r="GO679" s="59"/>
      <c r="GP679" s="59"/>
      <c r="GQ679" s="59"/>
    </row>
    <row r="680" spans="1:199" ht="90" x14ac:dyDescent="0.25">
      <c r="B680" s="18">
        <v>1</v>
      </c>
      <c r="C680" s="173" t="s">
        <v>457</v>
      </c>
      <c r="D680" s="27">
        <f>'1 уровень'!E3150</f>
        <v>600</v>
      </c>
      <c r="E680" s="27">
        <f>'1 уровень'!F3150</f>
        <v>200</v>
      </c>
      <c r="F680" s="27">
        <f>'1 уровень'!G3150</f>
        <v>0</v>
      </c>
      <c r="G680" s="64">
        <f>'1 уровень'!H3150</f>
        <v>0</v>
      </c>
      <c r="H680" s="78">
        <f>'1 уровень'!I3150</f>
        <v>0</v>
      </c>
      <c r="I680" s="78">
        <f>'1 уровень'!J3150</f>
        <v>0</v>
      </c>
      <c r="J680" s="73">
        <f>'1 уровень'!K3150</f>
        <v>0</v>
      </c>
      <c r="K680" s="73">
        <f>'1 уровень'!L3150</f>
        <v>0</v>
      </c>
      <c r="L680" s="73">
        <f>'1 уровень'!M3150</f>
        <v>0</v>
      </c>
      <c r="M680" s="73">
        <f>'1 уровень'!N3150</f>
        <v>0</v>
      </c>
      <c r="N680" s="73">
        <f>'1 уровень'!O3150</f>
        <v>0</v>
      </c>
      <c r="O680" s="73">
        <f>'1 уровень'!P3150</f>
        <v>0</v>
      </c>
      <c r="P680" s="72">
        <f>'1 уровень'!Q3150</f>
        <v>0</v>
      </c>
      <c r="Q680" s="72">
        <f>'1 уровень'!R3150</f>
        <v>0</v>
      </c>
      <c r="R680" s="72">
        <f>'1 уровень'!S3150</f>
        <v>0</v>
      </c>
      <c r="S680" s="72">
        <f>'1 уровень'!T3150</f>
        <v>0</v>
      </c>
      <c r="T680" s="72">
        <f>'1 уровень'!U3150</f>
        <v>0</v>
      </c>
      <c r="U680" s="72">
        <f>'1 уровень'!V3150</f>
        <v>0</v>
      </c>
      <c r="V680" s="793">
        <f>'1 уровень'!W3150</f>
        <v>0</v>
      </c>
      <c r="W680" s="72">
        <f>'1 уровень'!X3150</f>
        <v>0</v>
      </c>
      <c r="X680" s="72">
        <f>'1 уровень'!Y3150</f>
        <v>0</v>
      </c>
      <c r="Y680" s="72">
        <f>'1 уровень'!Z3150</f>
        <v>0</v>
      </c>
      <c r="Z680" s="72">
        <f>'1 уровень'!AA3150</f>
        <v>0</v>
      </c>
      <c r="AA680" s="388">
        <f>'1 уровень'!AB3150</f>
        <v>0</v>
      </c>
      <c r="AB680" s="72"/>
      <c r="AC680" s="72"/>
      <c r="AD680" s="928" t="e">
        <f>'1 уровень'!#REF!</f>
        <v>#REF!</v>
      </c>
      <c r="AE680" s="935" t="e">
        <f>'1 уровень'!#REF!</f>
        <v>#REF!</v>
      </c>
      <c r="AF680" s="196"/>
      <c r="AG680" s="196"/>
      <c r="AH680" s="905"/>
      <c r="AI680" s="59"/>
      <c r="AJ680" s="59"/>
      <c r="AK680" s="277"/>
      <c r="AL680" s="59"/>
      <c r="AM680" s="59"/>
      <c r="AN680" s="59"/>
      <c r="AO680" s="277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  <c r="BA680" s="59"/>
      <c r="BB680" s="59"/>
      <c r="BC680" s="59"/>
      <c r="BD680" s="59"/>
      <c r="BE680" s="59"/>
      <c r="BF680" s="59"/>
      <c r="BG680" s="59"/>
      <c r="BH680" s="59"/>
      <c r="BI680" s="59"/>
      <c r="BJ680" s="59"/>
      <c r="BK680" s="59"/>
      <c r="BL680" s="59"/>
      <c r="BM680" s="59"/>
      <c r="BN680" s="59"/>
      <c r="BO680" s="59"/>
      <c r="BP680" s="59"/>
      <c r="BQ680" s="59"/>
      <c r="BR680" s="59"/>
      <c r="BS680" s="59"/>
      <c r="BT680" s="59"/>
      <c r="BU680" s="59"/>
      <c r="BV680" s="59"/>
      <c r="BW680" s="59"/>
      <c r="BX680" s="59"/>
      <c r="BY680" s="59"/>
      <c r="BZ680" s="59"/>
      <c r="CA680" s="59"/>
      <c r="CB680" s="59"/>
      <c r="CC680" s="59"/>
      <c r="CD680" s="59"/>
      <c r="CE680" s="59"/>
      <c r="CF680" s="59"/>
      <c r="CG680" s="59"/>
      <c r="CH680" s="59"/>
      <c r="CI680" s="59"/>
      <c r="CJ680" s="59"/>
      <c r="CK680" s="59"/>
      <c r="CL680" s="59"/>
      <c r="CM680" s="59"/>
      <c r="CN680" s="59"/>
      <c r="CO680" s="59"/>
      <c r="CP680" s="59"/>
      <c r="CQ680" s="59"/>
      <c r="CR680" s="59"/>
      <c r="CS680" s="59"/>
      <c r="CT680" s="59"/>
      <c r="CU680" s="59"/>
      <c r="CV680" s="59"/>
      <c r="CW680" s="59"/>
      <c r="CX680" s="59"/>
      <c r="CY680" s="59"/>
      <c r="CZ680" s="59"/>
      <c r="DA680" s="59"/>
      <c r="DB680" s="59"/>
      <c r="DC680" s="59"/>
      <c r="DD680" s="59"/>
      <c r="DE680" s="59"/>
      <c r="DF680" s="59"/>
      <c r="DG680" s="59"/>
      <c r="DH680" s="59"/>
      <c r="DI680" s="59"/>
      <c r="DJ680" s="59"/>
      <c r="DK680" s="59"/>
      <c r="DL680" s="59"/>
      <c r="DM680" s="59"/>
      <c r="DN680" s="59"/>
      <c r="DO680" s="59"/>
      <c r="DP680" s="59"/>
      <c r="DQ680" s="59"/>
      <c r="DR680" s="59"/>
      <c r="DS680" s="59"/>
      <c r="DT680" s="59"/>
      <c r="DU680" s="59"/>
      <c r="DV680" s="59"/>
      <c r="DW680" s="59"/>
      <c r="DX680" s="59"/>
      <c r="DY680" s="59"/>
      <c r="DZ680" s="59"/>
      <c r="EA680" s="59"/>
      <c r="EB680" s="59"/>
      <c r="EC680" s="59"/>
      <c r="ED680" s="59"/>
      <c r="EE680" s="59"/>
      <c r="EF680" s="59"/>
      <c r="EG680" s="59"/>
      <c r="EH680" s="59"/>
      <c r="EI680" s="59"/>
      <c r="EJ680" s="59"/>
      <c r="EK680" s="59"/>
      <c r="EL680" s="59"/>
      <c r="EM680" s="59"/>
      <c r="EN680" s="59"/>
      <c r="EO680" s="59"/>
      <c r="EP680" s="59"/>
      <c r="EQ680" s="59"/>
      <c r="ER680" s="59"/>
      <c r="ES680" s="59"/>
      <c r="ET680" s="59"/>
      <c r="EU680" s="59"/>
      <c r="EV680" s="59"/>
      <c r="EW680" s="59"/>
      <c r="EX680" s="59"/>
      <c r="EY680" s="59"/>
      <c r="EZ680" s="59"/>
      <c r="FA680" s="59"/>
      <c r="FB680" s="59"/>
      <c r="FC680" s="59"/>
      <c r="FD680" s="59"/>
      <c r="FE680" s="59"/>
      <c r="FF680" s="59"/>
      <c r="FG680" s="59"/>
      <c r="FH680" s="59"/>
      <c r="FI680" s="59"/>
      <c r="FJ680" s="59"/>
      <c r="FK680" s="59"/>
      <c r="FL680" s="59"/>
      <c r="FM680" s="59"/>
      <c r="FN680" s="59"/>
      <c r="FO680" s="59"/>
      <c r="FP680" s="59"/>
      <c r="FQ680" s="59"/>
      <c r="FR680" s="59"/>
      <c r="FS680" s="59"/>
      <c r="FT680" s="59"/>
      <c r="FU680" s="59"/>
      <c r="FV680" s="59"/>
      <c r="FW680" s="59"/>
      <c r="FX680" s="59"/>
      <c r="FY680" s="59"/>
      <c r="FZ680" s="59"/>
      <c r="GA680" s="59"/>
      <c r="GB680" s="59"/>
      <c r="GC680" s="59"/>
      <c r="GD680" s="59"/>
      <c r="GE680" s="59"/>
      <c r="GF680" s="59"/>
      <c r="GG680" s="59"/>
      <c r="GH680" s="59"/>
      <c r="GI680" s="59"/>
      <c r="GJ680" s="59"/>
      <c r="GK680" s="59"/>
      <c r="GL680" s="59"/>
      <c r="GM680" s="59"/>
      <c r="GN680" s="59"/>
      <c r="GO680" s="59"/>
      <c r="GP680" s="59"/>
      <c r="GQ680" s="59"/>
    </row>
    <row r="681" spans="1:199" x14ac:dyDescent="0.25">
      <c r="B681" s="18">
        <v>1</v>
      </c>
      <c r="C681" s="173" t="s">
        <v>131</v>
      </c>
      <c r="D681" s="27">
        <f>'1 уровень'!E3151</f>
        <v>19292</v>
      </c>
      <c r="E681" s="27">
        <f>'1 уровень'!F3151</f>
        <v>6431</v>
      </c>
      <c r="F681" s="27">
        <f>'1 уровень'!G3151</f>
        <v>3176</v>
      </c>
      <c r="G681" s="64">
        <f>'1 уровень'!H3151</f>
        <v>49.385787591354379</v>
      </c>
      <c r="H681" s="78">
        <f>'1 уровень'!I3151</f>
        <v>0</v>
      </c>
      <c r="I681" s="78">
        <f>'1 уровень'!J3151</f>
        <v>0</v>
      </c>
      <c r="J681" s="73">
        <f>'1 уровень'!K3151</f>
        <v>0</v>
      </c>
      <c r="K681" s="73">
        <f>'1 уровень'!L3151</f>
        <v>0</v>
      </c>
      <c r="L681" s="73">
        <f>'1 уровень'!M3151</f>
        <v>0</v>
      </c>
      <c r="M681" s="73">
        <f>'1 уровень'!N3151</f>
        <v>0</v>
      </c>
      <c r="N681" s="73">
        <f>'1 уровень'!O3151</f>
        <v>0</v>
      </c>
      <c r="O681" s="73">
        <f>'1 уровень'!P3151</f>
        <v>0</v>
      </c>
      <c r="P681" s="72">
        <f>'1 уровень'!Q3151</f>
        <v>0</v>
      </c>
      <c r="Q681" s="72">
        <f>'1 уровень'!R3151</f>
        <v>0</v>
      </c>
      <c r="R681" s="72">
        <f>'1 уровень'!S3151</f>
        <v>0</v>
      </c>
      <c r="S681" s="72">
        <f>'1 уровень'!T3151</f>
        <v>0</v>
      </c>
      <c r="T681" s="72">
        <f>'1 уровень'!U3151</f>
        <v>0</v>
      </c>
      <c r="U681" s="72">
        <f>'1 уровень'!V3151</f>
        <v>0</v>
      </c>
      <c r="V681" s="793">
        <f>'1 уровень'!W3151</f>
        <v>0</v>
      </c>
      <c r="W681" s="72">
        <f>'1 уровень'!X3151</f>
        <v>0</v>
      </c>
      <c r="X681" s="72">
        <f>'1 уровень'!Y3151</f>
        <v>0</v>
      </c>
      <c r="Y681" s="72">
        <f>'1 уровень'!Z3151</f>
        <v>0</v>
      </c>
      <c r="Z681" s="72">
        <f>'1 уровень'!AA3151</f>
        <v>0</v>
      </c>
      <c r="AA681" s="388">
        <f>'1 уровень'!AB3151</f>
        <v>0</v>
      </c>
      <c r="AB681" s="72"/>
      <c r="AC681" s="72"/>
      <c r="AD681" s="928" t="e">
        <f>'1 уровень'!#REF!</f>
        <v>#REF!</v>
      </c>
      <c r="AE681" s="935" t="e">
        <f>'1 уровень'!#REF!</f>
        <v>#REF!</v>
      </c>
      <c r="AF681" s="196"/>
      <c r="AG681" s="196"/>
      <c r="AH681" s="905"/>
      <c r="AI681" s="59"/>
      <c r="AJ681" s="59"/>
      <c r="AK681" s="277"/>
      <c r="AL681" s="59"/>
      <c r="AM681" s="59"/>
      <c r="AN681" s="59"/>
      <c r="AO681" s="277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  <c r="BA681" s="59"/>
      <c r="BB681" s="59"/>
      <c r="BC681" s="59"/>
      <c r="BD681" s="59"/>
      <c r="BE681" s="59"/>
      <c r="BF681" s="59"/>
      <c r="BG681" s="59"/>
      <c r="BH681" s="59"/>
      <c r="BI681" s="59"/>
      <c r="BJ681" s="59"/>
      <c r="BK681" s="59"/>
      <c r="BL681" s="59"/>
      <c r="BM681" s="59"/>
      <c r="BN681" s="59"/>
      <c r="BO681" s="59"/>
      <c r="BP681" s="59"/>
      <c r="BQ681" s="59"/>
      <c r="BR681" s="59"/>
      <c r="BS681" s="59"/>
      <c r="BT681" s="59"/>
      <c r="BU681" s="59"/>
      <c r="BV681" s="59"/>
      <c r="BW681" s="59"/>
      <c r="BX681" s="59"/>
      <c r="BY681" s="59"/>
      <c r="BZ681" s="59"/>
      <c r="CA681" s="59"/>
      <c r="CB681" s="59"/>
      <c r="CC681" s="59"/>
      <c r="CD681" s="59"/>
      <c r="CE681" s="59"/>
      <c r="CF681" s="59"/>
      <c r="CG681" s="59"/>
      <c r="CH681" s="59"/>
      <c r="CI681" s="59"/>
      <c r="CJ681" s="59"/>
      <c r="CK681" s="59"/>
      <c r="CL681" s="59"/>
      <c r="CM681" s="59"/>
      <c r="CN681" s="59"/>
      <c r="CO681" s="59"/>
      <c r="CP681" s="59"/>
      <c r="CQ681" s="59"/>
      <c r="CR681" s="59"/>
      <c r="CS681" s="59"/>
      <c r="CT681" s="59"/>
      <c r="CU681" s="59"/>
      <c r="CV681" s="59"/>
      <c r="CW681" s="59"/>
      <c r="CX681" s="59"/>
      <c r="CY681" s="59"/>
      <c r="CZ681" s="59"/>
      <c r="DA681" s="59"/>
      <c r="DB681" s="59"/>
      <c r="DC681" s="59"/>
      <c r="DD681" s="59"/>
      <c r="DE681" s="59"/>
      <c r="DF681" s="59"/>
      <c r="DG681" s="59"/>
      <c r="DH681" s="59"/>
      <c r="DI681" s="59"/>
      <c r="DJ681" s="59"/>
      <c r="DK681" s="59"/>
      <c r="DL681" s="59"/>
      <c r="DM681" s="59"/>
      <c r="DN681" s="59"/>
      <c r="DO681" s="59"/>
      <c r="DP681" s="59"/>
      <c r="DQ681" s="59"/>
      <c r="DR681" s="59"/>
      <c r="DS681" s="59"/>
      <c r="DT681" s="59"/>
      <c r="DU681" s="59"/>
      <c r="DV681" s="59"/>
      <c r="DW681" s="59"/>
      <c r="DX681" s="59"/>
      <c r="DY681" s="59"/>
      <c r="DZ681" s="59"/>
      <c r="EA681" s="59"/>
      <c r="EB681" s="59"/>
      <c r="EC681" s="59"/>
      <c r="ED681" s="59"/>
      <c r="EE681" s="59"/>
      <c r="EF681" s="59"/>
      <c r="EG681" s="59"/>
      <c r="EH681" s="59"/>
      <c r="EI681" s="59"/>
      <c r="EJ681" s="59"/>
      <c r="EK681" s="59"/>
      <c r="EL681" s="59"/>
      <c r="EM681" s="59"/>
      <c r="EN681" s="59"/>
      <c r="EO681" s="59"/>
      <c r="EP681" s="59"/>
      <c r="EQ681" s="59"/>
      <c r="ER681" s="59"/>
      <c r="ES681" s="59"/>
      <c r="ET681" s="59"/>
      <c r="EU681" s="59"/>
      <c r="EV681" s="59"/>
      <c r="EW681" s="59"/>
      <c r="EX681" s="59"/>
      <c r="EY681" s="59"/>
      <c r="EZ681" s="59"/>
      <c r="FA681" s="59"/>
      <c r="FB681" s="59"/>
      <c r="FC681" s="59"/>
      <c r="FD681" s="59"/>
      <c r="FE681" s="59"/>
      <c r="FF681" s="59"/>
      <c r="FG681" s="59"/>
      <c r="FH681" s="59"/>
      <c r="FI681" s="59"/>
      <c r="FJ681" s="59"/>
      <c r="FK681" s="59"/>
      <c r="FL681" s="59"/>
      <c r="FM681" s="59"/>
      <c r="FN681" s="59"/>
      <c r="FO681" s="59"/>
      <c r="FP681" s="59"/>
      <c r="FQ681" s="59"/>
      <c r="FR681" s="59"/>
      <c r="FS681" s="59"/>
      <c r="FT681" s="59"/>
      <c r="FU681" s="59"/>
      <c r="FV681" s="59"/>
      <c r="FW681" s="59"/>
      <c r="FX681" s="59"/>
      <c r="FY681" s="59"/>
      <c r="FZ681" s="59"/>
      <c r="GA681" s="59"/>
      <c r="GB681" s="59"/>
      <c r="GC681" s="59"/>
      <c r="GD681" s="59"/>
      <c r="GE681" s="59"/>
      <c r="GF681" s="59"/>
      <c r="GG681" s="59"/>
      <c r="GH681" s="59"/>
      <c r="GI681" s="59"/>
      <c r="GJ681" s="59"/>
      <c r="GK681" s="59"/>
      <c r="GL681" s="59"/>
      <c r="GM681" s="59"/>
      <c r="GN681" s="59"/>
      <c r="GO681" s="59"/>
      <c r="GP681" s="59"/>
      <c r="GQ681" s="59"/>
    </row>
    <row r="682" spans="1:199" x14ac:dyDescent="0.25">
      <c r="B682" s="18">
        <v>1</v>
      </c>
      <c r="C682" s="173" t="s">
        <v>222</v>
      </c>
      <c r="D682" s="27">
        <f>'1 уровень'!E3152</f>
        <v>17339</v>
      </c>
      <c r="E682" s="27">
        <f>'1 уровень'!F3152</f>
        <v>5780</v>
      </c>
      <c r="F682" s="27">
        <f>'1 уровень'!G3152</f>
        <v>3174</v>
      </c>
      <c r="G682" s="64">
        <f>'1 уровень'!H3152</f>
        <v>54.913494809688579</v>
      </c>
      <c r="H682" s="78">
        <f>'1 уровень'!I3152</f>
        <v>0</v>
      </c>
      <c r="I682" s="78">
        <f>'1 уровень'!J3152</f>
        <v>0</v>
      </c>
      <c r="J682" s="73">
        <f>'1 уровень'!K3152</f>
        <v>0</v>
      </c>
      <c r="K682" s="73">
        <f>'1 уровень'!L3152</f>
        <v>0</v>
      </c>
      <c r="L682" s="73">
        <f>'1 уровень'!M3152</f>
        <v>0</v>
      </c>
      <c r="M682" s="73">
        <f>'1 уровень'!N3152</f>
        <v>0</v>
      </c>
      <c r="N682" s="73">
        <f>'1 уровень'!O3152</f>
        <v>0</v>
      </c>
      <c r="O682" s="73">
        <f>'1 уровень'!P3152</f>
        <v>0</v>
      </c>
      <c r="P682" s="72">
        <f>'1 уровень'!Q3152</f>
        <v>0</v>
      </c>
      <c r="Q682" s="72">
        <f>'1 уровень'!R3152</f>
        <v>0</v>
      </c>
      <c r="R682" s="72">
        <f>'1 уровень'!S3152</f>
        <v>0</v>
      </c>
      <c r="S682" s="72">
        <f>'1 уровень'!T3152</f>
        <v>0</v>
      </c>
      <c r="T682" s="72">
        <f>'1 уровень'!U3152</f>
        <v>0</v>
      </c>
      <c r="U682" s="72">
        <f>'1 уровень'!V3152</f>
        <v>0</v>
      </c>
      <c r="V682" s="793">
        <f>'1 уровень'!W3152</f>
        <v>0</v>
      </c>
      <c r="W682" s="72">
        <f>'1 уровень'!X3152</f>
        <v>0</v>
      </c>
      <c r="X682" s="72">
        <f>'1 уровень'!Y3152</f>
        <v>0</v>
      </c>
      <c r="Y682" s="72">
        <f>'1 уровень'!Z3152</f>
        <v>0</v>
      </c>
      <c r="Z682" s="72">
        <f>'1 уровень'!AA3152</f>
        <v>0</v>
      </c>
      <c r="AA682" s="388">
        <f>'1 уровень'!AB3152</f>
        <v>0</v>
      </c>
      <c r="AB682" s="72"/>
      <c r="AC682" s="72"/>
      <c r="AD682" s="928" t="e">
        <f>'1 уровень'!#REF!</f>
        <v>#REF!</v>
      </c>
      <c r="AE682" s="935" t="e">
        <f>'1 уровень'!#REF!</f>
        <v>#REF!</v>
      </c>
      <c r="AF682" s="196"/>
      <c r="AG682" s="196"/>
      <c r="AH682" s="905"/>
      <c r="AI682" s="59"/>
      <c r="AJ682" s="59"/>
      <c r="AK682" s="277"/>
      <c r="AL682" s="59"/>
      <c r="AM682" s="59"/>
      <c r="AN682" s="59"/>
      <c r="AO682" s="277"/>
      <c r="AP682" s="59"/>
      <c r="AQ682" s="59"/>
      <c r="AR682" s="59"/>
      <c r="AS682" s="59"/>
      <c r="AT682" s="59"/>
      <c r="AU682" s="59"/>
      <c r="AV682" s="59"/>
      <c r="AW682" s="59"/>
      <c r="AX682" s="59"/>
      <c r="AY682" s="59"/>
      <c r="AZ682" s="59"/>
      <c r="BA682" s="59"/>
      <c r="BB682" s="59"/>
      <c r="BC682" s="59"/>
      <c r="BD682" s="59"/>
      <c r="BE682" s="59"/>
      <c r="BF682" s="59"/>
      <c r="BG682" s="59"/>
      <c r="BH682" s="59"/>
      <c r="BI682" s="59"/>
      <c r="BJ682" s="59"/>
      <c r="BK682" s="59"/>
      <c r="BL682" s="59"/>
      <c r="BM682" s="59"/>
      <c r="BN682" s="59"/>
      <c r="BO682" s="59"/>
      <c r="BP682" s="59"/>
      <c r="BQ682" s="59"/>
      <c r="BR682" s="59"/>
      <c r="BS682" s="59"/>
      <c r="BT682" s="59"/>
      <c r="BU682" s="59"/>
      <c r="BV682" s="59"/>
      <c r="BW682" s="59"/>
      <c r="BX682" s="59"/>
      <c r="BY682" s="59"/>
      <c r="BZ682" s="59"/>
      <c r="CA682" s="59"/>
      <c r="CB682" s="59"/>
      <c r="CC682" s="59"/>
      <c r="CD682" s="59"/>
      <c r="CE682" s="59"/>
      <c r="CF682" s="59"/>
      <c r="CG682" s="59"/>
      <c r="CH682" s="59"/>
      <c r="CI682" s="59"/>
      <c r="CJ682" s="59"/>
      <c r="CK682" s="59"/>
      <c r="CL682" s="59"/>
      <c r="CM682" s="59"/>
      <c r="CN682" s="59"/>
      <c r="CO682" s="59"/>
      <c r="CP682" s="59"/>
      <c r="CQ682" s="59"/>
      <c r="CR682" s="59"/>
      <c r="CS682" s="59"/>
      <c r="CT682" s="59"/>
      <c r="CU682" s="59"/>
      <c r="CV682" s="59"/>
      <c r="CW682" s="59"/>
      <c r="CX682" s="59"/>
      <c r="CY682" s="59"/>
      <c r="CZ682" s="59"/>
      <c r="DA682" s="59"/>
      <c r="DB682" s="59"/>
      <c r="DC682" s="59"/>
      <c r="DD682" s="59"/>
      <c r="DE682" s="59"/>
      <c r="DF682" s="59"/>
      <c r="DG682" s="59"/>
      <c r="DH682" s="59"/>
      <c r="DI682" s="59"/>
      <c r="DJ682" s="59"/>
      <c r="DK682" s="59"/>
      <c r="DL682" s="59"/>
      <c r="DM682" s="59"/>
      <c r="DN682" s="59"/>
      <c r="DO682" s="59"/>
      <c r="DP682" s="59"/>
      <c r="DQ682" s="59"/>
      <c r="DR682" s="59"/>
      <c r="DS682" s="59"/>
      <c r="DT682" s="59"/>
      <c r="DU682" s="59"/>
      <c r="DV682" s="59"/>
      <c r="DW682" s="59"/>
      <c r="DX682" s="59"/>
      <c r="DY682" s="59"/>
      <c r="DZ682" s="59"/>
      <c r="EA682" s="59"/>
      <c r="EB682" s="59"/>
      <c r="EC682" s="59"/>
      <c r="ED682" s="59"/>
      <c r="EE682" s="59"/>
      <c r="EF682" s="59"/>
      <c r="EG682" s="59"/>
      <c r="EH682" s="59"/>
      <c r="EI682" s="59"/>
      <c r="EJ682" s="59"/>
      <c r="EK682" s="59"/>
      <c r="EL682" s="59"/>
      <c r="EM682" s="59"/>
      <c r="EN682" s="59"/>
      <c r="EO682" s="59"/>
      <c r="EP682" s="59"/>
      <c r="EQ682" s="59"/>
      <c r="ER682" s="59"/>
      <c r="ES682" s="59"/>
      <c r="ET682" s="59"/>
      <c r="EU682" s="59"/>
      <c r="EV682" s="59"/>
      <c r="EW682" s="59"/>
      <c r="EX682" s="59"/>
      <c r="EY682" s="59"/>
      <c r="EZ682" s="59"/>
      <c r="FA682" s="59"/>
      <c r="FB682" s="59"/>
      <c r="FC682" s="59"/>
      <c r="FD682" s="59"/>
      <c r="FE682" s="59"/>
      <c r="FF682" s="59"/>
      <c r="FG682" s="59"/>
      <c r="FH682" s="59"/>
      <c r="FI682" s="59"/>
      <c r="FJ682" s="59"/>
      <c r="FK682" s="59"/>
      <c r="FL682" s="59"/>
      <c r="FM682" s="59"/>
      <c r="FN682" s="59"/>
      <c r="FO682" s="59"/>
      <c r="FP682" s="59"/>
      <c r="FQ682" s="59"/>
      <c r="FR682" s="59"/>
      <c r="FS682" s="59"/>
      <c r="FT682" s="59"/>
      <c r="FU682" s="59"/>
      <c r="FV682" s="59"/>
      <c r="FW682" s="59"/>
      <c r="FX682" s="59"/>
      <c r="FY682" s="59"/>
      <c r="FZ682" s="59"/>
      <c r="GA682" s="59"/>
      <c r="GB682" s="59"/>
      <c r="GC682" s="59"/>
      <c r="GD682" s="59"/>
      <c r="GE682" s="59"/>
      <c r="GF682" s="59"/>
      <c r="GG682" s="59"/>
      <c r="GH682" s="59"/>
      <c r="GI682" s="59"/>
      <c r="GJ682" s="59"/>
      <c r="GK682" s="59"/>
      <c r="GL682" s="59"/>
      <c r="GM682" s="59"/>
      <c r="GN682" s="59"/>
      <c r="GO682" s="59"/>
      <c r="GP682" s="59"/>
      <c r="GQ682" s="59"/>
    </row>
    <row r="683" spans="1:199" ht="45" x14ac:dyDescent="0.25">
      <c r="B683" s="18">
        <v>1</v>
      </c>
      <c r="C683" s="173" t="s">
        <v>458</v>
      </c>
      <c r="D683" s="27">
        <f>'1 уровень'!E3153</f>
        <v>1049</v>
      </c>
      <c r="E683" s="27">
        <f>'1 уровень'!F3153</f>
        <v>350</v>
      </c>
      <c r="F683" s="27">
        <f>'1 уровень'!G3153</f>
        <v>2</v>
      </c>
      <c r="G683" s="64">
        <f>'1 уровень'!H3153</f>
        <v>0.5714285714285714</v>
      </c>
      <c r="H683" s="78">
        <f>'1 уровень'!I3153</f>
        <v>0</v>
      </c>
      <c r="I683" s="78">
        <f>'1 уровень'!J3153</f>
        <v>0</v>
      </c>
      <c r="J683" s="73">
        <f>'1 уровень'!K3153</f>
        <v>0</v>
      </c>
      <c r="K683" s="73">
        <f>'1 уровень'!L3153</f>
        <v>0</v>
      </c>
      <c r="L683" s="73">
        <f>'1 уровень'!M3153</f>
        <v>0</v>
      </c>
      <c r="M683" s="73">
        <f>'1 уровень'!N3153</f>
        <v>0</v>
      </c>
      <c r="N683" s="73">
        <f>'1 уровень'!O3153</f>
        <v>0</v>
      </c>
      <c r="O683" s="73">
        <f>'1 уровень'!P3153</f>
        <v>0</v>
      </c>
      <c r="P683" s="72">
        <f>'1 уровень'!Q3153</f>
        <v>0</v>
      </c>
      <c r="Q683" s="72">
        <f>'1 уровень'!R3153</f>
        <v>0</v>
      </c>
      <c r="R683" s="72">
        <f>'1 уровень'!S3153</f>
        <v>0</v>
      </c>
      <c r="S683" s="72">
        <f>'1 уровень'!T3153</f>
        <v>0</v>
      </c>
      <c r="T683" s="72">
        <f>'1 уровень'!U3153</f>
        <v>0</v>
      </c>
      <c r="U683" s="72">
        <f>'1 уровень'!V3153</f>
        <v>0</v>
      </c>
      <c r="V683" s="793">
        <f>'1 уровень'!W3153</f>
        <v>0</v>
      </c>
      <c r="W683" s="72">
        <f>'1 уровень'!X3153</f>
        <v>0</v>
      </c>
      <c r="X683" s="72">
        <f>'1 уровень'!Y3153</f>
        <v>0</v>
      </c>
      <c r="Y683" s="72">
        <f>'1 уровень'!Z3153</f>
        <v>0</v>
      </c>
      <c r="Z683" s="72">
        <f>'1 уровень'!AA3153</f>
        <v>0</v>
      </c>
      <c r="AA683" s="388">
        <f>'1 уровень'!AB3153</f>
        <v>0</v>
      </c>
      <c r="AB683" s="72"/>
      <c r="AC683" s="72"/>
      <c r="AD683" s="928" t="e">
        <f>'1 уровень'!#REF!</f>
        <v>#REF!</v>
      </c>
      <c r="AE683" s="935" t="e">
        <f>'1 уровень'!#REF!</f>
        <v>#REF!</v>
      </c>
      <c r="AF683" s="196"/>
      <c r="AG683" s="196"/>
      <c r="AH683" s="905"/>
      <c r="AI683" s="59"/>
      <c r="AJ683" s="59"/>
      <c r="AK683" s="277"/>
      <c r="AL683" s="59"/>
      <c r="AM683" s="59"/>
      <c r="AN683" s="59"/>
      <c r="AO683" s="277"/>
      <c r="AP683" s="59"/>
      <c r="AQ683" s="59"/>
      <c r="AR683" s="59"/>
      <c r="AS683" s="59"/>
      <c r="AT683" s="59"/>
      <c r="AU683" s="59"/>
      <c r="AV683" s="59"/>
      <c r="AW683" s="59"/>
      <c r="AX683" s="59"/>
      <c r="AY683" s="59"/>
      <c r="AZ683" s="59"/>
      <c r="BA683" s="59"/>
      <c r="BB683" s="59"/>
      <c r="BC683" s="59"/>
      <c r="BD683" s="59"/>
      <c r="BE683" s="59"/>
      <c r="BF683" s="59"/>
      <c r="BG683" s="59"/>
      <c r="BH683" s="59"/>
      <c r="BI683" s="59"/>
      <c r="BJ683" s="59"/>
      <c r="BK683" s="59"/>
      <c r="BL683" s="59"/>
      <c r="BM683" s="59"/>
      <c r="BN683" s="59"/>
      <c r="BO683" s="59"/>
      <c r="BP683" s="59"/>
      <c r="BQ683" s="59"/>
      <c r="BR683" s="59"/>
      <c r="BS683" s="59"/>
      <c r="BT683" s="59"/>
      <c r="BU683" s="59"/>
      <c r="BV683" s="59"/>
      <c r="BW683" s="59"/>
      <c r="BX683" s="59"/>
      <c r="BY683" s="59"/>
      <c r="BZ683" s="59"/>
      <c r="CA683" s="59"/>
      <c r="CB683" s="59"/>
      <c r="CC683" s="59"/>
      <c r="CD683" s="59"/>
      <c r="CE683" s="59"/>
      <c r="CF683" s="59"/>
      <c r="CG683" s="59"/>
      <c r="CH683" s="59"/>
      <c r="CI683" s="59"/>
      <c r="CJ683" s="59"/>
      <c r="CK683" s="59"/>
      <c r="CL683" s="59"/>
      <c r="CM683" s="59"/>
      <c r="CN683" s="59"/>
      <c r="CO683" s="59"/>
      <c r="CP683" s="59"/>
      <c r="CQ683" s="59"/>
      <c r="CR683" s="59"/>
      <c r="CS683" s="59"/>
      <c r="CT683" s="59"/>
      <c r="CU683" s="59"/>
      <c r="CV683" s="59"/>
      <c r="CW683" s="59"/>
      <c r="CX683" s="59"/>
      <c r="CY683" s="59"/>
      <c r="CZ683" s="59"/>
      <c r="DA683" s="59"/>
      <c r="DB683" s="59"/>
      <c r="DC683" s="59"/>
      <c r="DD683" s="59"/>
      <c r="DE683" s="59"/>
      <c r="DF683" s="59"/>
      <c r="DG683" s="59"/>
      <c r="DH683" s="59"/>
      <c r="DI683" s="59"/>
      <c r="DJ683" s="59"/>
      <c r="DK683" s="59"/>
      <c r="DL683" s="59"/>
      <c r="DM683" s="59"/>
      <c r="DN683" s="59"/>
      <c r="DO683" s="59"/>
      <c r="DP683" s="59"/>
      <c r="DQ683" s="59"/>
      <c r="DR683" s="59"/>
      <c r="DS683" s="59"/>
      <c r="DT683" s="59"/>
      <c r="DU683" s="59"/>
      <c r="DV683" s="59"/>
      <c r="DW683" s="59"/>
      <c r="DX683" s="59"/>
      <c r="DY683" s="59"/>
      <c r="DZ683" s="59"/>
      <c r="EA683" s="59"/>
      <c r="EB683" s="59"/>
      <c r="EC683" s="59"/>
      <c r="ED683" s="59"/>
      <c r="EE683" s="59"/>
      <c r="EF683" s="59"/>
      <c r="EG683" s="59"/>
      <c r="EH683" s="59"/>
      <c r="EI683" s="59"/>
      <c r="EJ683" s="59"/>
      <c r="EK683" s="59"/>
      <c r="EL683" s="59"/>
      <c r="EM683" s="59"/>
      <c r="EN683" s="59"/>
      <c r="EO683" s="59"/>
      <c r="EP683" s="59"/>
      <c r="EQ683" s="59"/>
      <c r="ER683" s="59"/>
      <c r="ES683" s="59"/>
      <c r="ET683" s="59"/>
      <c r="EU683" s="59"/>
      <c r="EV683" s="59"/>
      <c r="EW683" s="59"/>
      <c r="EX683" s="59"/>
      <c r="EY683" s="59"/>
      <c r="EZ683" s="59"/>
      <c r="FA683" s="59"/>
      <c r="FB683" s="59"/>
      <c r="FC683" s="59"/>
      <c r="FD683" s="59"/>
      <c r="FE683" s="59"/>
      <c r="FF683" s="59"/>
      <c r="FG683" s="59"/>
      <c r="FH683" s="59"/>
      <c r="FI683" s="59"/>
      <c r="FJ683" s="59"/>
      <c r="FK683" s="59"/>
      <c r="FL683" s="59"/>
      <c r="FM683" s="59"/>
      <c r="FN683" s="59"/>
      <c r="FO683" s="59"/>
      <c r="FP683" s="59"/>
      <c r="FQ683" s="59"/>
      <c r="FR683" s="59"/>
      <c r="FS683" s="59"/>
      <c r="FT683" s="59"/>
      <c r="FU683" s="59"/>
      <c r="FV683" s="59"/>
      <c r="FW683" s="59"/>
      <c r="FX683" s="59"/>
      <c r="FY683" s="59"/>
      <c r="FZ683" s="59"/>
      <c r="GA683" s="59"/>
      <c r="GB683" s="59"/>
      <c r="GC683" s="59"/>
      <c r="GD683" s="59"/>
      <c r="GE683" s="59"/>
      <c r="GF683" s="59"/>
      <c r="GG683" s="59"/>
      <c r="GH683" s="59"/>
      <c r="GI683" s="59"/>
      <c r="GJ683" s="59"/>
      <c r="GK683" s="59"/>
      <c r="GL683" s="59"/>
      <c r="GM683" s="59"/>
      <c r="GN683" s="59"/>
      <c r="GO683" s="59"/>
      <c r="GP683" s="59"/>
      <c r="GQ683" s="59"/>
    </row>
    <row r="684" spans="1:199" ht="75" x14ac:dyDescent="0.25">
      <c r="B684" s="18">
        <v>1</v>
      </c>
      <c r="C684" s="173" t="s">
        <v>503</v>
      </c>
      <c r="D684" s="27">
        <f>'1 уровень'!E3154</f>
        <v>904</v>
      </c>
      <c r="E684" s="27">
        <f>'1 уровень'!F3154</f>
        <v>301</v>
      </c>
      <c r="F684" s="27">
        <f>'1 уровень'!G3154</f>
        <v>0</v>
      </c>
      <c r="G684" s="64">
        <f>'1 уровень'!H3154</f>
        <v>0</v>
      </c>
      <c r="H684" s="78">
        <f>'1 уровень'!I3154</f>
        <v>0</v>
      </c>
      <c r="I684" s="78">
        <f>'1 уровень'!J3154</f>
        <v>0</v>
      </c>
      <c r="J684" s="73">
        <f>'1 уровень'!K3154</f>
        <v>0</v>
      </c>
      <c r="K684" s="73">
        <f>'1 уровень'!L3154</f>
        <v>0</v>
      </c>
      <c r="L684" s="73">
        <f>'1 уровень'!M3154</f>
        <v>0</v>
      </c>
      <c r="M684" s="73">
        <f>'1 уровень'!N3154</f>
        <v>0</v>
      </c>
      <c r="N684" s="73">
        <f>'1 уровень'!O3154</f>
        <v>0</v>
      </c>
      <c r="O684" s="73">
        <f>'1 уровень'!P3154</f>
        <v>0</v>
      </c>
      <c r="P684" s="72">
        <f>'1 уровень'!Q3154</f>
        <v>0</v>
      </c>
      <c r="Q684" s="72">
        <f>'1 уровень'!R3154</f>
        <v>0</v>
      </c>
      <c r="R684" s="72">
        <f>'1 уровень'!S3154</f>
        <v>0</v>
      </c>
      <c r="S684" s="72">
        <f>'1 уровень'!T3154</f>
        <v>0</v>
      </c>
      <c r="T684" s="72">
        <f>'1 уровень'!U3154</f>
        <v>0</v>
      </c>
      <c r="U684" s="72">
        <f>'1 уровень'!V3154</f>
        <v>0</v>
      </c>
      <c r="V684" s="793">
        <f>'1 уровень'!W3154</f>
        <v>0</v>
      </c>
      <c r="W684" s="72">
        <f>'1 уровень'!X3154</f>
        <v>0</v>
      </c>
      <c r="X684" s="72">
        <f>'1 уровень'!Y3154</f>
        <v>0</v>
      </c>
      <c r="Y684" s="72">
        <f>'1 уровень'!Z3154</f>
        <v>0</v>
      </c>
      <c r="Z684" s="72">
        <f>'1 уровень'!AA3154</f>
        <v>0</v>
      </c>
      <c r="AA684" s="388">
        <f>'1 уровень'!AB3154</f>
        <v>0</v>
      </c>
      <c r="AB684" s="72"/>
      <c r="AC684" s="72"/>
      <c r="AD684" s="928" t="e">
        <f>'1 уровень'!#REF!</f>
        <v>#REF!</v>
      </c>
      <c r="AE684" s="935" t="e">
        <f>'1 уровень'!#REF!</f>
        <v>#REF!</v>
      </c>
      <c r="AF684" s="196"/>
      <c r="AG684" s="196"/>
      <c r="AH684" s="905"/>
      <c r="AI684" s="59"/>
      <c r="AJ684" s="59"/>
      <c r="AK684" s="277"/>
      <c r="AL684" s="59"/>
      <c r="AM684" s="59"/>
      <c r="AN684" s="59"/>
      <c r="AO684" s="277"/>
      <c r="AP684" s="59"/>
      <c r="AQ684" s="59"/>
      <c r="AR684" s="59"/>
      <c r="AS684" s="59"/>
      <c r="AT684" s="59"/>
      <c r="AU684" s="59"/>
      <c r="AV684" s="59"/>
      <c r="AW684" s="59"/>
      <c r="AX684" s="59"/>
      <c r="AY684" s="59"/>
      <c r="AZ684" s="59"/>
      <c r="BA684" s="59"/>
      <c r="BB684" s="59"/>
      <c r="BC684" s="59"/>
      <c r="BD684" s="59"/>
      <c r="BE684" s="59"/>
      <c r="BF684" s="59"/>
      <c r="BG684" s="59"/>
      <c r="BH684" s="59"/>
      <c r="BI684" s="59"/>
      <c r="BJ684" s="59"/>
      <c r="BK684" s="59"/>
      <c r="BL684" s="59"/>
      <c r="BM684" s="59"/>
      <c r="BN684" s="59"/>
      <c r="BO684" s="59"/>
      <c r="BP684" s="59"/>
      <c r="BQ684" s="59"/>
      <c r="BR684" s="59"/>
      <c r="BS684" s="59"/>
      <c r="BT684" s="59"/>
      <c r="BU684" s="59"/>
      <c r="BV684" s="59"/>
      <c r="BW684" s="59"/>
      <c r="BX684" s="59"/>
      <c r="BY684" s="59"/>
      <c r="BZ684" s="59"/>
      <c r="CA684" s="59"/>
      <c r="CB684" s="59"/>
      <c r="CC684" s="59"/>
      <c r="CD684" s="59"/>
      <c r="CE684" s="59"/>
      <c r="CF684" s="59"/>
      <c r="CG684" s="59"/>
      <c r="CH684" s="59"/>
      <c r="CI684" s="59"/>
      <c r="CJ684" s="59"/>
      <c r="CK684" s="59"/>
      <c r="CL684" s="59"/>
      <c r="CM684" s="59"/>
      <c r="CN684" s="59"/>
      <c r="CO684" s="59"/>
      <c r="CP684" s="59"/>
      <c r="CQ684" s="59"/>
      <c r="CR684" s="59"/>
      <c r="CS684" s="59"/>
      <c r="CT684" s="59"/>
      <c r="CU684" s="59"/>
      <c r="CV684" s="59"/>
      <c r="CW684" s="59"/>
      <c r="CX684" s="59"/>
      <c r="CY684" s="59"/>
      <c r="CZ684" s="59"/>
      <c r="DA684" s="59"/>
      <c r="DB684" s="59"/>
      <c r="DC684" s="59"/>
      <c r="DD684" s="59"/>
      <c r="DE684" s="59"/>
      <c r="DF684" s="59"/>
      <c r="DG684" s="59"/>
      <c r="DH684" s="59"/>
      <c r="DI684" s="59"/>
      <c r="DJ684" s="59"/>
      <c r="DK684" s="59"/>
      <c r="DL684" s="59"/>
      <c r="DM684" s="59"/>
      <c r="DN684" s="59"/>
      <c r="DO684" s="59"/>
      <c r="DP684" s="59"/>
      <c r="DQ684" s="59"/>
      <c r="DR684" s="59"/>
      <c r="DS684" s="59"/>
      <c r="DT684" s="59"/>
      <c r="DU684" s="59"/>
      <c r="DV684" s="59"/>
      <c r="DW684" s="59"/>
      <c r="DX684" s="59"/>
      <c r="DY684" s="59"/>
      <c r="DZ684" s="59"/>
      <c r="EA684" s="59"/>
      <c r="EB684" s="59"/>
      <c r="EC684" s="59"/>
      <c r="ED684" s="59"/>
      <c r="EE684" s="59"/>
      <c r="EF684" s="59"/>
      <c r="EG684" s="59"/>
      <c r="EH684" s="59"/>
      <c r="EI684" s="59"/>
      <c r="EJ684" s="59"/>
      <c r="EK684" s="59"/>
      <c r="EL684" s="59"/>
      <c r="EM684" s="59"/>
      <c r="EN684" s="59"/>
      <c r="EO684" s="59"/>
      <c r="EP684" s="59"/>
      <c r="EQ684" s="59"/>
      <c r="ER684" s="59"/>
      <c r="ES684" s="59"/>
      <c r="ET684" s="59"/>
      <c r="EU684" s="59"/>
      <c r="EV684" s="59"/>
      <c r="EW684" s="59"/>
      <c r="EX684" s="59"/>
      <c r="EY684" s="59"/>
      <c r="EZ684" s="59"/>
      <c r="FA684" s="59"/>
      <c r="FB684" s="59"/>
      <c r="FC684" s="59"/>
      <c r="FD684" s="59"/>
      <c r="FE684" s="59"/>
      <c r="FF684" s="59"/>
      <c r="FG684" s="59"/>
      <c r="FH684" s="59"/>
      <c r="FI684" s="59"/>
      <c r="FJ684" s="59"/>
      <c r="FK684" s="59"/>
      <c r="FL684" s="59"/>
      <c r="FM684" s="59"/>
      <c r="FN684" s="59"/>
      <c r="FO684" s="59"/>
      <c r="FP684" s="59"/>
      <c r="FQ684" s="59"/>
      <c r="FR684" s="59"/>
      <c r="FS684" s="59"/>
      <c r="FT684" s="59"/>
      <c r="FU684" s="59"/>
      <c r="FV684" s="59"/>
      <c r="FW684" s="59"/>
      <c r="FX684" s="59"/>
      <c r="FY684" s="59"/>
      <c r="FZ684" s="59"/>
      <c r="GA684" s="59"/>
      <c r="GB684" s="59"/>
      <c r="GC684" s="59"/>
      <c r="GD684" s="59"/>
      <c r="GE684" s="59"/>
      <c r="GF684" s="59"/>
      <c r="GG684" s="59"/>
      <c r="GH684" s="59"/>
      <c r="GI684" s="59"/>
      <c r="GJ684" s="59"/>
      <c r="GK684" s="59"/>
      <c r="GL684" s="59"/>
      <c r="GM684" s="59"/>
      <c r="GN684" s="59"/>
      <c r="GO684" s="59"/>
      <c r="GP684" s="59"/>
      <c r="GQ684" s="59"/>
    </row>
    <row r="685" spans="1:199" ht="29.25" x14ac:dyDescent="0.25">
      <c r="B685" s="18">
        <v>1</v>
      </c>
      <c r="C685" s="292" t="s">
        <v>630</v>
      </c>
      <c r="D685" s="27">
        <f>'1 уровень'!E3155</f>
        <v>2210</v>
      </c>
      <c r="E685" s="27">
        <f>'1 уровень'!F3155</f>
        <v>737</v>
      </c>
      <c r="F685" s="27">
        <f>'1 уровень'!G3155</f>
        <v>222</v>
      </c>
      <c r="G685" s="64">
        <f>'1 уровень'!H3155</f>
        <v>30.122116689280869</v>
      </c>
      <c r="H685" s="78">
        <f>'1 уровень'!I3155</f>
        <v>0</v>
      </c>
      <c r="I685" s="78">
        <f>'1 уровень'!J3155</f>
        <v>0</v>
      </c>
      <c r="J685" s="73">
        <f>'1 уровень'!K3155</f>
        <v>0</v>
      </c>
      <c r="K685" s="73">
        <f>'1 уровень'!L3155</f>
        <v>0</v>
      </c>
      <c r="L685" s="73">
        <f>'1 уровень'!M3155</f>
        <v>0</v>
      </c>
      <c r="M685" s="73">
        <f>'1 уровень'!N3155</f>
        <v>0</v>
      </c>
      <c r="N685" s="73">
        <f>'1 уровень'!O3155</f>
        <v>0</v>
      </c>
      <c r="O685" s="73">
        <f>'1 уровень'!P3155</f>
        <v>0</v>
      </c>
      <c r="P685" s="72">
        <f>'1 уровень'!Q3155</f>
        <v>0</v>
      </c>
      <c r="Q685" s="72">
        <f>'1 уровень'!R3155</f>
        <v>0</v>
      </c>
      <c r="R685" s="72">
        <f>'1 уровень'!S3155</f>
        <v>0</v>
      </c>
      <c r="S685" s="72">
        <f>'1 уровень'!T3155</f>
        <v>0</v>
      </c>
      <c r="T685" s="72">
        <f>'1 уровень'!U3155</f>
        <v>0</v>
      </c>
      <c r="U685" s="72">
        <f>'1 уровень'!V3155</f>
        <v>0</v>
      </c>
      <c r="V685" s="793">
        <f>'1 уровень'!W3155</f>
        <v>0</v>
      </c>
      <c r="W685" s="72">
        <f>'1 уровень'!X3155</f>
        <v>0</v>
      </c>
      <c r="X685" s="72">
        <f>'1 уровень'!Y3155</f>
        <v>0</v>
      </c>
      <c r="Y685" s="72">
        <f>'1 уровень'!Z3155</f>
        <v>0</v>
      </c>
      <c r="Z685" s="72">
        <f>'1 уровень'!AA3155</f>
        <v>0</v>
      </c>
      <c r="AA685" s="388">
        <f>'1 уровень'!AB3155</f>
        <v>0</v>
      </c>
      <c r="AB685" s="72"/>
      <c r="AC685" s="72"/>
      <c r="AD685" s="928"/>
      <c r="AE685" s="935"/>
      <c r="AF685" s="196"/>
      <c r="AG685" s="196"/>
      <c r="AH685" s="905"/>
      <c r="AI685" s="59"/>
      <c r="AJ685" s="59"/>
      <c r="AK685" s="277"/>
      <c r="AL685" s="59"/>
      <c r="AM685" s="59"/>
      <c r="AN685" s="59"/>
      <c r="AO685" s="277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  <c r="BA685" s="59"/>
      <c r="BB685" s="59"/>
      <c r="BC685" s="59"/>
      <c r="BD685" s="59"/>
      <c r="BE685" s="59"/>
      <c r="BF685" s="59"/>
      <c r="BG685" s="59"/>
      <c r="BH685" s="59"/>
      <c r="BI685" s="59"/>
      <c r="BJ685" s="59"/>
      <c r="BK685" s="59"/>
      <c r="BL685" s="59"/>
      <c r="BM685" s="59"/>
      <c r="BN685" s="59"/>
      <c r="BO685" s="59"/>
      <c r="BP685" s="59"/>
      <c r="BQ685" s="59"/>
      <c r="BR685" s="59"/>
      <c r="BS685" s="59"/>
      <c r="BT685" s="59"/>
      <c r="BU685" s="59"/>
      <c r="BV685" s="59"/>
      <c r="BW685" s="59"/>
      <c r="BX685" s="59"/>
      <c r="BY685" s="59"/>
      <c r="BZ685" s="59"/>
      <c r="CA685" s="59"/>
      <c r="CB685" s="59"/>
      <c r="CC685" s="59"/>
      <c r="CD685" s="59"/>
      <c r="CE685" s="59"/>
      <c r="CF685" s="59"/>
      <c r="CG685" s="59"/>
      <c r="CH685" s="59"/>
      <c r="CI685" s="59"/>
      <c r="CJ685" s="59"/>
      <c r="CK685" s="59"/>
      <c r="CL685" s="59"/>
      <c r="CM685" s="59"/>
      <c r="CN685" s="59"/>
      <c r="CO685" s="59"/>
      <c r="CP685" s="59"/>
      <c r="CQ685" s="59"/>
      <c r="CR685" s="59"/>
      <c r="CS685" s="59"/>
      <c r="CT685" s="59"/>
      <c r="CU685" s="59"/>
      <c r="CV685" s="59"/>
      <c r="CW685" s="59"/>
      <c r="CX685" s="59"/>
      <c r="CY685" s="59"/>
      <c r="CZ685" s="59"/>
      <c r="DA685" s="59"/>
      <c r="DB685" s="59"/>
      <c r="DC685" s="59"/>
      <c r="DD685" s="59"/>
      <c r="DE685" s="59"/>
      <c r="DF685" s="59"/>
      <c r="DG685" s="59"/>
      <c r="DH685" s="59"/>
      <c r="DI685" s="59"/>
      <c r="DJ685" s="59"/>
      <c r="DK685" s="59"/>
      <c r="DL685" s="59"/>
      <c r="DM685" s="59"/>
      <c r="DN685" s="59"/>
      <c r="DO685" s="59"/>
      <c r="DP685" s="59"/>
      <c r="DQ685" s="59"/>
      <c r="DR685" s="59"/>
      <c r="DS685" s="59"/>
      <c r="DT685" s="59"/>
      <c r="DU685" s="59"/>
      <c r="DV685" s="59"/>
      <c r="DW685" s="59"/>
      <c r="DX685" s="59"/>
      <c r="DY685" s="59"/>
      <c r="DZ685" s="59"/>
      <c r="EA685" s="59"/>
      <c r="EB685" s="59"/>
      <c r="EC685" s="59"/>
      <c r="ED685" s="59"/>
      <c r="EE685" s="59"/>
      <c r="EF685" s="59"/>
      <c r="EG685" s="59"/>
      <c r="EH685" s="59"/>
      <c r="EI685" s="59"/>
      <c r="EJ685" s="59"/>
      <c r="EK685" s="59"/>
      <c r="EL685" s="59"/>
      <c r="EM685" s="59"/>
      <c r="EN685" s="59"/>
      <c r="EO685" s="59"/>
      <c r="EP685" s="59"/>
      <c r="EQ685" s="59"/>
      <c r="ER685" s="59"/>
      <c r="ES685" s="59"/>
      <c r="ET685" s="59"/>
      <c r="EU685" s="59"/>
      <c r="EV685" s="59"/>
      <c r="EW685" s="59"/>
      <c r="EX685" s="59"/>
      <c r="EY685" s="59"/>
      <c r="EZ685" s="59"/>
      <c r="FA685" s="59"/>
      <c r="FB685" s="59"/>
      <c r="FC685" s="59"/>
      <c r="FD685" s="59"/>
      <c r="FE685" s="59"/>
      <c r="FF685" s="59"/>
      <c r="FG685" s="59"/>
      <c r="FH685" s="59"/>
      <c r="FI685" s="59"/>
      <c r="FJ685" s="59"/>
      <c r="FK685" s="59"/>
      <c r="FL685" s="59"/>
      <c r="FM685" s="59"/>
      <c r="FN685" s="59"/>
      <c r="FO685" s="59"/>
      <c r="FP685" s="59"/>
      <c r="FQ685" s="59"/>
      <c r="FR685" s="59"/>
      <c r="FS685" s="59"/>
      <c r="FT685" s="59"/>
      <c r="FU685" s="59"/>
      <c r="FV685" s="59"/>
      <c r="FW685" s="59"/>
      <c r="FX685" s="59"/>
      <c r="FY685" s="59"/>
      <c r="FZ685" s="59"/>
      <c r="GA685" s="59"/>
      <c r="GB685" s="59"/>
      <c r="GC685" s="59"/>
      <c r="GD685" s="59"/>
      <c r="GE685" s="59"/>
      <c r="GF685" s="59"/>
      <c r="GG685" s="59"/>
      <c r="GH685" s="59"/>
      <c r="GI685" s="59"/>
      <c r="GJ685" s="59"/>
      <c r="GK685" s="59"/>
      <c r="GL685" s="59"/>
      <c r="GM685" s="59"/>
      <c r="GN685" s="59"/>
      <c r="GO685" s="59"/>
      <c r="GP685" s="59"/>
      <c r="GQ685" s="59"/>
    </row>
    <row r="686" spans="1:199" ht="30" x14ac:dyDescent="0.25">
      <c r="B686" s="18">
        <v>1</v>
      </c>
      <c r="C686" s="174" t="s">
        <v>194</v>
      </c>
      <c r="D686" s="27">
        <f>'1 уровень'!E3156</f>
        <v>0</v>
      </c>
      <c r="E686" s="27">
        <f>'1 уровень'!F3156</f>
        <v>0</v>
      </c>
      <c r="F686" s="27">
        <f>'1 уровень'!G3156</f>
        <v>0</v>
      </c>
      <c r="G686" s="64">
        <f>'1 уровень'!H3156</f>
        <v>0</v>
      </c>
      <c r="H686" s="78">
        <f>'1 уровень'!I3156</f>
        <v>0</v>
      </c>
      <c r="I686" s="78">
        <f>'1 уровень'!J3156</f>
        <v>0</v>
      </c>
      <c r="J686" s="73">
        <f>'1 уровень'!K3156</f>
        <v>0</v>
      </c>
      <c r="K686" s="73">
        <f>'1 уровень'!L3156</f>
        <v>0</v>
      </c>
      <c r="L686" s="73">
        <f>'1 уровень'!M3156</f>
        <v>0</v>
      </c>
      <c r="M686" s="73">
        <f>'1 уровень'!N3156</f>
        <v>0</v>
      </c>
      <c r="N686" s="73">
        <f>'1 уровень'!O3156</f>
        <v>0</v>
      </c>
      <c r="O686" s="73">
        <f>'1 уровень'!P3156</f>
        <v>0</v>
      </c>
      <c r="P686" s="72">
        <f>'1 уровень'!Q3156</f>
        <v>0</v>
      </c>
      <c r="Q686" s="72">
        <f>'1 уровень'!R3156</f>
        <v>0</v>
      </c>
      <c r="R686" s="72">
        <f>'1 уровень'!S3156</f>
        <v>0</v>
      </c>
      <c r="S686" s="72">
        <f>'1 уровень'!T3156</f>
        <v>0</v>
      </c>
      <c r="T686" s="72">
        <f>'1 уровень'!U3156</f>
        <v>0</v>
      </c>
      <c r="U686" s="72">
        <f>'1 уровень'!V3156</f>
        <v>0</v>
      </c>
      <c r="V686" s="793">
        <f>'1 уровень'!W3156</f>
        <v>0</v>
      </c>
      <c r="W686" s="72">
        <f>'1 уровень'!X3156</f>
        <v>0</v>
      </c>
      <c r="X686" s="72">
        <f>'1 уровень'!Y3156</f>
        <v>0</v>
      </c>
      <c r="Y686" s="72">
        <f>'1 уровень'!Z3156</f>
        <v>0</v>
      </c>
      <c r="Z686" s="72">
        <f>'1 уровень'!AA3156</f>
        <v>0</v>
      </c>
      <c r="AA686" s="388">
        <f>'1 уровень'!AB3156</f>
        <v>0</v>
      </c>
      <c r="AB686" s="72"/>
      <c r="AC686" s="72"/>
      <c r="AD686" s="928"/>
      <c r="AE686" s="935"/>
      <c r="AF686" s="196"/>
      <c r="AG686" s="196"/>
      <c r="AH686" s="905"/>
      <c r="AI686" s="59"/>
      <c r="AJ686" s="59"/>
      <c r="AK686" s="277"/>
      <c r="AL686" s="59"/>
      <c r="AM686" s="59"/>
      <c r="AN686" s="59"/>
      <c r="AO686" s="277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  <c r="BA686" s="59"/>
      <c r="BB686" s="59"/>
      <c r="BC686" s="59"/>
      <c r="BD686" s="59"/>
      <c r="BE686" s="59"/>
      <c r="BF686" s="59"/>
      <c r="BG686" s="59"/>
      <c r="BH686" s="59"/>
      <c r="BI686" s="59"/>
      <c r="BJ686" s="59"/>
      <c r="BK686" s="59"/>
      <c r="BL686" s="59"/>
      <c r="BM686" s="59"/>
      <c r="BN686" s="59"/>
      <c r="BO686" s="59"/>
      <c r="BP686" s="59"/>
      <c r="BQ686" s="59"/>
      <c r="BR686" s="59"/>
      <c r="BS686" s="59"/>
      <c r="BT686" s="59"/>
      <c r="BU686" s="59"/>
      <c r="BV686" s="59"/>
      <c r="BW686" s="59"/>
      <c r="BX686" s="59"/>
      <c r="BY686" s="59"/>
      <c r="BZ686" s="59"/>
      <c r="CA686" s="59"/>
      <c r="CB686" s="59"/>
      <c r="CC686" s="59"/>
      <c r="CD686" s="59"/>
      <c r="CE686" s="59"/>
      <c r="CF686" s="59"/>
      <c r="CG686" s="59"/>
      <c r="CH686" s="59"/>
      <c r="CI686" s="59"/>
      <c r="CJ686" s="59"/>
      <c r="CK686" s="59"/>
      <c r="CL686" s="59"/>
      <c r="CM686" s="59"/>
      <c r="CN686" s="59"/>
      <c r="CO686" s="59"/>
      <c r="CP686" s="59"/>
      <c r="CQ686" s="59"/>
      <c r="CR686" s="59"/>
      <c r="CS686" s="59"/>
      <c r="CT686" s="59"/>
      <c r="CU686" s="59"/>
      <c r="CV686" s="59"/>
      <c r="CW686" s="59"/>
      <c r="CX686" s="59"/>
      <c r="CY686" s="59"/>
      <c r="CZ686" s="59"/>
      <c r="DA686" s="59"/>
      <c r="DB686" s="59"/>
      <c r="DC686" s="59"/>
      <c r="DD686" s="59"/>
      <c r="DE686" s="59"/>
      <c r="DF686" s="59"/>
      <c r="DG686" s="59"/>
      <c r="DH686" s="59"/>
      <c r="DI686" s="59"/>
      <c r="DJ686" s="59"/>
      <c r="DK686" s="59"/>
      <c r="DL686" s="59"/>
      <c r="DM686" s="59"/>
      <c r="DN686" s="59"/>
      <c r="DO686" s="59"/>
      <c r="DP686" s="59"/>
      <c r="DQ686" s="59"/>
      <c r="DR686" s="59"/>
      <c r="DS686" s="59"/>
      <c r="DT686" s="59"/>
      <c r="DU686" s="59"/>
      <c r="DV686" s="59"/>
      <c r="DW686" s="59"/>
      <c r="DX686" s="59"/>
      <c r="DY686" s="59"/>
      <c r="DZ686" s="59"/>
      <c r="EA686" s="59"/>
      <c r="EB686" s="59"/>
      <c r="EC686" s="59"/>
      <c r="ED686" s="59"/>
      <c r="EE686" s="59"/>
      <c r="EF686" s="59"/>
      <c r="EG686" s="59"/>
      <c r="EH686" s="59"/>
      <c r="EI686" s="59"/>
      <c r="EJ686" s="59"/>
      <c r="EK686" s="59"/>
      <c r="EL686" s="59"/>
      <c r="EM686" s="59"/>
      <c r="EN686" s="59"/>
      <c r="EO686" s="59"/>
      <c r="EP686" s="59"/>
      <c r="EQ686" s="59"/>
      <c r="ER686" s="59"/>
      <c r="ES686" s="59"/>
      <c r="ET686" s="59"/>
      <c r="EU686" s="59"/>
      <c r="EV686" s="59"/>
      <c r="EW686" s="59"/>
      <c r="EX686" s="59"/>
      <c r="EY686" s="59"/>
      <c r="EZ686" s="59"/>
      <c r="FA686" s="59"/>
      <c r="FB686" s="59"/>
      <c r="FC686" s="59"/>
      <c r="FD686" s="59"/>
      <c r="FE686" s="59"/>
      <c r="FF686" s="59"/>
      <c r="FG686" s="59"/>
      <c r="FH686" s="59"/>
      <c r="FI686" s="59"/>
      <c r="FJ686" s="59"/>
      <c r="FK686" s="59"/>
      <c r="FL686" s="59"/>
      <c r="FM686" s="59"/>
      <c r="FN686" s="59"/>
      <c r="FO686" s="59"/>
      <c r="FP686" s="59"/>
      <c r="FQ686" s="59"/>
      <c r="FR686" s="59"/>
      <c r="FS686" s="59"/>
      <c r="FT686" s="59"/>
      <c r="FU686" s="59"/>
      <c r="FV686" s="59"/>
      <c r="FW686" s="59"/>
      <c r="FX686" s="59"/>
      <c r="FY686" s="59"/>
      <c r="FZ686" s="59"/>
      <c r="GA686" s="59"/>
      <c r="GB686" s="59"/>
      <c r="GC686" s="59"/>
      <c r="GD686" s="59"/>
      <c r="GE686" s="59"/>
      <c r="GF686" s="59"/>
      <c r="GG686" s="59"/>
      <c r="GH686" s="59"/>
      <c r="GI686" s="59"/>
      <c r="GJ686" s="59"/>
      <c r="GK686" s="59"/>
      <c r="GL686" s="59"/>
      <c r="GM686" s="59"/>
      <c r="GN686" s="59"/>
      <c r="GO686" s="59"/>
      <c r="GP686" s="59"/>
      <c r="GQ686" s="59"/>
    </row>
    <row r="687" spans="1:199" ht="110.25" x14ac:dyDescent="0.25">
      <c r="B687" s="18">
        <v>1</v>
      </c>
      <c r="C687" s="560" t="s">
        <v>504</v>
      </c>
      <c r="D687" s="27">
        <f>'1 уровень'!E3157</f>
        <v>3671</v>
      </c>
      <c r="E687" s="27">
        <f>'1 уровень'!F3157</f>
        <v>1224</v>
      </c>
      <c r="F687" s="27">
        <f>'1 уровень'!G3157</f>
        <v>469</v>
      </c>
      <c r="G687" s="64">
        <f>'1 уровень'!H3157</f>
        <v>38.316993464052288</v>
      </c>
      <c r="H687" s="78">
        <f>'1 уровень'!I3157</f>
        <v>0</v>
      </c>
      <c r="I687" s="78">
        <f>'1 уровень'!J3157</f>
        <v>0</v>
      </c>
      <c r="J687" s="73">
        <f>'1 уровень'!K3157</f>
        <v>0</v>
      </c>
      <c r="K687" s="73">
        <f>'1 уровень'!L3157</f>
        <v>0</v>
      </c>
      <c r="L687" s="73">
        <f>'1 уровень'!M3157</f>
        <v>0</v>
      </c>
      <c r="M687" s="73">
        <f>'1 уровень'!N3157</f>
        <v>0</v>
      </c>
      <c r="N687" s="73">
        <f>'1 уровень'!O3157</f>
        <v>0</v>
      </c>
      <c r="O687" s="73">
        <f>'1 уровень'!P3157</f>
        <v>0</v>
      </c>
      <c r="P687" s="72">
        <f>'1 уровень'!Q3157</f>
        <v>11470.36058</v>
      </c>
      <c r="Q687" s="72">
        <f>'1 уровень'!R3157</f>
        <v>11470.36058</v>
      </c>
      <c r="R687" s="72">
        <f>'1 уровень'!S3157</f>
        <v>11470.36058</v>
      </c>
      <c r="S687" s="72">
        <f>'1 уровень'!T3157</f>
        <v>11470.36058</v>
      </c>
      <c r="T687" s="72">
        <f>'1 уровень'!U3157</f>
        <v>3823.4535266666667</v>
      </c>
      <c r="U687" s="72">
        <f>'1 уровень'!V3157</f>
        <v>1394.2983599999998</v>
      </c>
      <c r="V687" s="793">
        <f>'1 уровень'!W3157</f>
        <v>0</v>
      </c>
      <c r="W687" s="72">
        <f>'1 уровень'!X3157</f>
        <v>0</v>
      </c>
      <c r="X687" s="72">
        <f>'1 уровень'!Y3157</f>
        <v>-2429.1551666666669</v>
      </c>
      <c r="Y687" s="72">
        <f>'1 уровень'!Z3157</f>
        <v>0</v>
      </c>
      <c r="Z687" s="72">
        <f>'1 уровень'!AA3157</f>
        <v>0</v>
      </c>
      <c r="AA687" s="388">
        <f>'1 уровень'!AB3157</f>
        <v>1394.2983599999998</v>
      </c>
      <c r="AB687" s="72"/>
      <c r="AC687" s="72"/>
      <c r="AD687" s="928"/>
      <c r="AE687" s="935"/>
      <c r="AF687" s="196"/>
      <c r="AG687" s="196"/>
      <c r="AH687" s="905"/>
      <c r="AI687" s="59"/>
      <c r="AJ687" s="59"/>
      <c r="AK687" s="277"/>
      <c r="AL687" s="59"/>
      <c r="AM687" s="59"/>
      <c r="AN687" s="59"/>
      <c r="AO687" s="277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  <c r="BA687" s="59"/>
      <c r="BB687" s="59"/>
      <c r="BC687" s="59"/>
      <c r="BD687" s="59"/>
      <c r="BE687" s="59"/>
      <c r="BF687" s="59"/>
      <c r="BG687" s="59"/>
      <c r="BH687" s="59"/>
      <c r="BI687" s="59"/>
      <c r="BJ687" s="59"/>
      <c r="BK687" s="59"/>
      <c r="BL687" s="59"/>
      <c r="BM687" s="59"/>
      <c r="BN687" s="59"/>
      <c r="BO687" s="59"/>
      <c r="BP687" s="59"/>
      <c r="BQ687" s="59"/>
      <c r="BR687" s="59"/>
      <c r="BS687" s="59"/>
      <c r="BT687" s="59"/>
      <c r="BU687" s="59"/>
      <c r="BV687" s="59"/>
      <c r="BW687" s="59"/>
      <c r="BX687" s="59"/>
      <c r="BY687" s="59"/>
      <c r="BZ687" s="59"/>
      <c r="CA687" s="59"/>
      <c r="CB687" s="59"/>
      <c r="CC687" s="59"/>
      <c r="CD687" s="59"/>
      <c r="CE687" s="59"/>
      <c r="CF687" s="59"/>
      <c r="CG687" s="59"/>
      <c r="CH687" s="59"/>
      <c r="CI687" s="59"/>
      <c r="CJ687" s="59"/>
      <c r="CK687" s="59"/>
      <c r="CL687" s="59"/>
      <c r="CM687" s="59"/>
      <c r="CN687" s="59"/>
      <c r="CO687" s="59"/>
      <c r="CP687" s="59"/>
      <c r="CQ687" s="59"/>
      <c r="CR687" s="59"/>
      <c r="CS687" s="59"/>
      <c r="CT687" s="59"/>
      <c r="CU687" s="59"/>
      <c r="CV687" s="59"/>
      <c r="CW687" s="59"/>
      <c r="CX687" s="59"/>
      <c r="CY687" s="59"/>
      <c r="CZ687" s="59"/>
      <c r="DA687" s="59"/>
      <c r="DB687" s="59"/>
      <c r="DC687" s="59"/>
      <c r="DD687" s="59"/>
      <c r="DE687" s="59"/>
      <c r="DF687" s="59"/>
      <c r="DG687" s="59"/>
      <c r="DH687" s="59"/>
      <c r="DI687" s="59"/>
      <c r="DJ687" s="59"/>
      <c r="DK687" s="59"/>
      <c r="DL687" s="59"/>
      <c r="DM687" s="59"/>
      <c r="DN687" s="59"/>
      <c r="DO687" s="59"/>
      <c r="DP687" s="59"/>
      <c r="DQ687" s="59"/>
      <c r="DR687" s="59"/>
      <c r="DS687" s="59"/>
      <c r="DT687" s="59"/>
      <c r="DU687" s="59"/>
      <c r="DV687" s="59"/>
      <c r="DW687" s="59"/>
      <c r="DX687" s="59"/>
      <c r="DY687" s="59"/>
      <c r="DZ687" s="59"/>
      <c r="EA687" s="59"/>
      <c r="EB687" s="59"/>
      <c r="EC687" s="59"/>
      <c r="ED687" s="59"/>
      <c r="EE687" s="59"/>
      <c r="EF687" s="59"/>
      <c r="EG687" s="59"/>
      <c r="EH687" s="59"/>
      <c r="EI687" s="59"/>
      <c r="EJ687" s="59"/>
      <c r="EK687" s="59"/>
      <c r="EL687" s="59"/>
      <c r="EM687" s="59"/>
      <c r="EN687" s="59"/>
      <c r="EO687" s="59"/>
      <c r="EP687" s="59"/>
      <c r="EQ687" s="59"/>
      <c r="ER687" s="59"/>
      <c r="ES687" s="59"/>
      <c r="ET687" s="59"/>
      <c r="EU687" s="59"/>
      <c r="EV687" s="59"/>
      <c r="EW687" s="59"/>
      <c r="EX687" s="59"/>
      <c r="EY687" s="59"/>
      <c r="EZ687" s="59"/>
      <c r="FA687" s="59"/>
      <c r="FB687" s="59"/>
      <c r="FC687" s="59"/>
      <c r="FD687" s="59"/>
      <c r="FE687" s="59"/>
      <c r="FF687" s="59"/>
      <c r="FG687" s="59"/>
      <c r="FH687" s="59"/>
      <c r="FI687" s="59"/>
      <c r="FJ687" s="59"/>
      <c r="FK687" s="59"/>
      <c r="FL687" s="59"/>
      <c r="FM687" s="59"/>
      <c r="FN687" s="59"/>
      <c r="FO687" s="59"/>
      <c r="FP687" s="59"/>
      <c r="FQ687" s="59"/>
      <c r="FR687" s="59"/>
      <c r="FS687" s="59"/>
      <c r="FT687" s="59"/>
      <c r="FU687" s="59"/>
      <c r="FV687" s="59"/>
      <c r="FW687" s="59"/>
      <c r="FX687" s="59"/>
      <c r="FY687" s="59"/>
      <c r="FZ687" s="59"/>
      <c r="GA687" s="59"/>
      <c r="GB687" s="59"/>
      <c r="GC687" s="59"/>
      <c r="GD687" s="59"/>
      <c r="GE687" s="59"/>
      <c r="GF687" s="59"/>
      <c r="GG687" s="59"/>
      <c r="GH687" s="59"/>
      <c r="GI687" s="59"/>
      <c r="GJ687" s="59"/>
      <c r="GK687" s="59"/>
      <c r="GL687" s="59"/>
      <c r="GM687" s="59"/>
      <c r="GN687" s="59"/>
      <c r="GO687" s="59"/>
      <c r="GP687" s="59"/>
      <c r="GQ687" s="59"/>
    </row>
    <row r="688" spans="1:199" ht="15.75" x14ac:dyDescent="0.25">
      <c r="B688" s="18">
        <v>1</v>
      </c>
      <c r="C688" s="560" t="s">
        <v>627</v>
      </c>
      <c r="D688" s="27">
        <f>'1 уровень'!E3158</f>
        <v>633</v>
      </c>
      <c r="E688" s="27">
        <f>'1 уровень'!F3158</f>
        <v>211</v>
      </c>
      <c r="F688" s="27">
        <f>'1 уровень'!G3158</f>
        <v>45</v>
      </c>
      <c r="G688" s="64">
        <f>'1 уровень'!H3158</f>
        <v>21.327014218009481</v>
      </c>
      <c r="H688" s="78">
        <f>'1 уровень'!I3158</f>
        <v>0</v>
      </c>
      <c r="I688" s="78">
        <f>'1 уровень'!J3158</f>
        <v>0</v>
      </c>
      <c r="J688" s="73">
        <f>'1 уровень'!K3158</f>
        <v>0</v>
      </c>
      <c r="K688" s="73">
        <f>'1 уровень'!L3158</f>
        <v>0</v>
      </c>
      <c r="L688" s="73">
        <f>'1 уровень'!M3158</f>
        <v>0</v>
      </c>
      <c r="M688" s="73">
        <f>'1 уровень'!N3158</f>
        <v>0</v>
      </c>
      <c r="N688" s="73">
        <f>'1 уровень'!O3158</f>
        <v>0</v>
      </c>
      <c r="O688" s="73">
        <f>'1 уровень'!P3158</f>
        <v>0</v>
      </c>
      <c r="P688" s="72">
        <f>'1 уровень'!Q3158</f>
        <v>0</v>
      </c>
      <c r="Q688" s="72">
        <f>'1 уровень'!R3158</f>
        <v>0</v>
      </c>
      <c r="R688" s="72">
        <f>'1 уровень'!S3158</f>
        <v>0</v>
      </c>
      <c r="S688" s="72">
        <f>'1 уровень'!T3158</f>
        <v>0</v>
      </c>
      <c r="T688" s="72">
        <f>'1 уровень'!U3158</f>
        <v>0</v>
      </c>
      <c r="U688" s="72">
        <f>'1 уровень'!V3158</f>
        <v>0</v>
      </c>
      <c r="V688" s="793">
        <f>'1 уровень'!W3158</f>
        <v>0</v>
      </c>
      <c r="W688" s="72">
        <f>'1 уровень'!X3158</f>
        <v>0</v>
      </c>
      <c r="X688" s="72">
        <f>'1 уровень'!Y3158</f>
        <v>0</v>
      </c>
      <c r="Y688" s="72">
        <f>'1 уровень'!Z3158</f>
        <v>0</v>
      </c>
      <c r="Z688" s="72">
        <f>'1 уровень'!AA3158</f>
        <v>0</v>
      </c>
      <c r="AA688" s="388">
        <f>'1 уровень'!AB3158</f>
        <v>0</v>
      </c>
      <c r="AB688" s="72"/>
      <c r="AC688" s="72"/>
      <c r="AD688" s="928"/>
      <c r="AE688" s="935"/>
      <c r="AF688" s="196"/>
      <c r="AG688" s="196"/>
      <c r="AH688" s="905"/>
      <c r="AI688" s="59"/>
      <c r="AJ688" s="59"/>
      <c r="AK688" s="277"/>
      <c r="AL688" s="59"/>
      <c r="AM688" s="59"/>
      <c r="AN688" s="59"/>
      <c r="AO688" s="277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  <c r="BA688" s="59"/>
      <c r="BB688" s="59"/>
      <c r="BC688" s="59"/>
      <c r="BD688" s="59"/>
      <c r="BE688" s="59"/>
      <c r="BF688" s="59"/>
      <c r="BG688" s="59"/>
      <c r="BH688" s="59"/>
      <c r="BI688" s="59"/>
      <c r="BJ688" s="59"/>
      <c r="BK688" s="59"/>
      <c r="BL688" s="59"/>
      <c r="BM688" s="59"/>
      <c r="BN688" s="59"/>
      <c r="BO688" s="59"/>
      <c r="BP688" s="59"/>
      <c r="BQ688" s="59"/>
      <c r="BR688" s="59"/>
      <c r="BS688" s="59"/>
      <c r="BT688" s="59"/>
      <c r="BU688" s="59"/>
      <c r="BV688" s="59"/>
      <c r="BW688" s="59"/>
      <c r="BX688" s="59"/>
      <c r="BY688" s="59"/>
      <c r="BZ688" s="59"/>
      <c r="CA688" s="59"/>
      <c r="CB688" s="59"/>
      <c r="CC688" s="59"/>
      <c r="CD688" s="59"/>
      <c r="CE688" s="59"/>
      <c r="CF688" s="59"/>
      <c r="CG688" s="59"/>
      <c r="CH688" s="59"/>
      <c r="CI688" s="59"/>
      <c r="CJ688" s="59"/>
      <c r="CK688" s="59"/>
      <c r="CL688" s="59"/>
      <c r="CM688" s="59"/>
      <c r="CN688" s="59"/>
      <c r="CO688" s="59"/>
      <c r="CP688" s="59"/>
      <c r="CQ688" s="59"/>
      <c r="CR688" s="59"/>
      <c r="CS688" s="59"/>
      <c r="CT688" s="59"/>
      <c r="CU688" s="59"/>
      <c r="CV688" s="59"/>
      <c r="CW688" s="59"/>
      <c r="CX688" s="59"/>
      <c r="CY688" s="59"/>
      <c r="CZ688" s="59"/>
      <c r="DA688" s="59"/>
      <c r="DB688" s="59"/>
      <c r="DC688" s="59"/>
      <c r="DD688" s="59"/>
      <c r="DE688" s="59"/>
      <c r="DF688" s="59"/>
      <c r="DG688" s="59"/>
      <c r="DH688" s="59"/>
      <c r="DI688" s="59"/>
      <c r="DJ688" s="59"/>
      <c r="DK688" s="59"/>
      <c r="DL688" s="59"/>
      <c r="DM688" s="59"/>
      <c r="DN688" s="59"/>
      <c r="DO688" s="59"/>
      <c r="DP688" s="59"/>
      <c r="DQ688" s="59"/>
      <c r="DR688" s="59"/>
      <c r="DS688" s="59"/>
      <c r="DT688" s="59"/>
      <c r="DU688" s="59"/>
      <c r="DV688" s="59"/>
      <c r="DW688" s="59"/>
      <c r="DX688" s="59"/>
      <c r="DY688" s="59"/>
      <c r="DZ688" s="59"/>
      <c r="EA688" s="59"/>
      <c r="EB688" s="59"/>
      <c r="EC688" s="59"/>
      <c r="ED688" s="59"/>
      <c r="EE688" s="59"/>
      <c r="EF688" s="59"/>
      <c r="EG688" s="59"/>
      <c r="EH688" s="59"/>
      <c r="EI688" s="59"/>
      <c r="EJ688" s="59"/>
      <c r="EK688" s="59"/>
      <c r="EL688" s="59"/>
      <c r="EM688" s="59"/>
      <c r="EN688" s="59"/>
      <c r="EO688" s="59"/>
      <c r="EP688" s="59"/>
      <c r="EQ688" s="59"/>
      <c r="ER688" s="59"/>
      <c r="ES688" s="59"/>
      <c r="ET688" s="59"/>
      <c r="EU688" s="59"/>
      <c r="EV688" s="59"/>
      <c r="EW688" s="59"/>
      <c r="EX688" s="59"/>
      <c r="EY688" s="59"/>
      <c r="EZ688" s="59"/>
      <c r="FA688" s="59"/>
      <c r="FB688" s="59"/>
      <c r="FC688" s="59"/>
      <c r="FD688" s="59"/>
      <c r="FE688" s="59"/>
      <c r="FF688" s="59"/>
      <c r="FG688" s="59"/>
      <c r="FH688" s="59"/>
      <c r="FI688" s="59"/>
      <c r="FJ688" s="59"/>
      <c r="FK688" s="59"/>
      <c r="FL688" s="59"/>
      <c r="FM688" s="59"/>
      <c r="FN688" s="59"/>
      <c r="FO688" s="59"/>
      <c r="FP688" s="59"/>
      <c r="FQ688" s="59"/>
      <c r="FR688" s="59"/>
      <c r="FS688" s="59"/>
      <c r="FT688" s="59"/>
      <c r="FU688" s="59"/>
      <c r="FV688" s="59"/>
      <c r="FW688" s="59"/>
      <c r="FX688" s="59"/>
      <c r="FY688" s="59"/>
      <c r="FZ688" s="59"/>
      <c r="GA688" s="59"/>
      <c r="GB688" s="59"/>
      <c r="GC688" s="59"/>
      <c r="GD688" s="59"/>
      <c r="GE688" s="59"/>
      <c r="GF688" s="59"/>
      <c r="GG688" s="59"/>
      <c r="GH688" s="59"/>
      <c r="GI688" s="59"/>
      <c r="GJ688" s="59"/>
      <c r="GK688" s="59"/>
      <c r="GL688" s="59"/>
      <c r="GM688" s="59"/>
      <c r="GN688" s="59"/>
      <c r="GO688" s="59"/>
      <c r="GP688" s="59"/>
      <c r="GQ688" s="59"/>
    </row>
    <row r="689" spans="1:199" ht="15.75" x14ac:dyDescent="0.25">
      <c r="B689" s="18">
        <v>1</v>
      </c>
      <c r="C689" s="560" t="s">
        <v>628</v>
      </c>
      <c r="D689" s="27">
        <f>'1 уровень'!E3159</f>
        <v>840</v>
      </c>
      <c r="E689" s="27">
        <f>'1 уровень'!F3159</f>
        <v>280</v>
      </c>
      <c r="F689" s="27">
        <f>'1 уровень'!G3159</f>
        <v>35</v>
      </c>
      <c r="G689" s="64">
        <f>'1 уровень'!H3159</f>
        <v>12.5</v>
      </c>
      <c r="H689" s="78">
        <f>'1 уровень'!I3159</f>
        <v>0</v>
      </c>
      <c r="I689" s="78">
        <f>'1 уровень'!J3159</f>
        <v>0</v>
      </c>
      <c r="J689" s="73">
        <f>'1 уровень'!K3159</f>
        <v>0</v>
      </c>
      <c r="K689" s="73">
        <f>'1 уровень'!L3159</f>
        <v>0</v>
      </c>
      <c r="L689" s="73">
        <f>'1 уровень'!M3159</f>
        <v>0</v>
      </c>
      <c r="M689" s="73">
        <f>'1 уровень'!N3159</f>
        <v>0</v>
      </c>
      <c r="N689" s="73">
        <f>'1 уровень'!O3159</f>
        <v>0</v>
      </c>
      <c r="O689" s="73">
        <f>'1 уровень'!P3159</f>
        <v>0</v>
      </c>
      <c r="P689" s="72">
        <f>'1 уровень'!Q3159</f>
        <v>0</v>
      </c>
      <c r="Q689" s="72">
        <f>'1 уровень'!R3159</f>
        <v>0</v>
      </c>
      <c r="R689" s="72">
        <f>'1 уровень'!S3159</f>
        <v>0</v>
      </c>
      <c r="S689" s="72">
        <f>'1 уровень'!T3159</f>
        <v>0</v>
      </c>
      <c r="T689" s="72">
        <f>'1 уровень'!U3159</f>
        <v>0</v>
      </c>
      <c r="U689" s="72">
        <f>'1 уровень'!V3159</f>
        <v>0</v>
      </c>
      <c r="V689" s="793">
        <f>'1 уровень'!W3159</f>
        <v>0</v>
      </c>
      <c r="W689" s="72">
        <f>'1 уровень'!X3159</f>
        <v>0</v>
      </c>
      <c r="X689" s="72">
        <f>'1 уровень'!Y3159</f>
        <v>0</v>
      </c>
      <c r="Y689" s="72">
        <f>'1 уровень'!Z3159</f>
        <v>0</v>
      </c>
      <c r="Z689" s="72">
        <f>'1 уровень'!AA3159</f>
        <v>0</v>
      </c>
      <c r="AA689" s="388">
        <f>'1 уровень'!AB3159</f>
        <v>0</v>
      </c>
      <c r="AB689" s="72"/>
      <c r="AC689" s="72"/>
      <c r="AD689" s="928"/>
      <c r="AE689" s="935"/>
      <c r="AF689" s="196"/>
      <c r="AG689" s="196"/>
      <c r="AH689" s="905"/>
      <c r="AI689" s="59"/>
      <c r="AJ689" s="59"/>
      <c r="AK689" s="277"/>
      <c r="AL689" s="59"/>
      <c r="AM689" s="59"/>
      <c r="AN689" s="59"/>
      <c r="AO689" s="277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  <c r="BA689" s="59"/>
      <c r="BB689" s="59"/>
      <c r="BC689" s="59"/>
      <c r="BD689" s="59"/>
      <c r="BE689" s="59"/>
      <c r="BF689" s="59"/>
      <c r="BG689" s="59"/>
      <c r="BH689" s="59"/>
      <c r="BI689" s="59"/>
      <c r="BJ689" s="59"/>
      <c r="BK689" s="59"/>
      <c r="BL689" s="59"/>
      <c r="BM689" s="59"/>
      <c r="BN689" s="59"/>
      <c r="BO689" s="59"/>
      <c r="BP689" s="59"/>
      <c r="BQ689" s="59"/>
      <c r="BR689" s="59"/>
      <c r="BS689" s="59"/>
      <c r="BT689" s="59"/>
      <c r="BU689" s="59"/>
      <c r="BV689" s="59"/>
      <c r="BW689" s="59"/>
      <c r="BX689" s="59"/>
      <c r="BY689" s="59"/>
      <c r="BZ689" s="59"/>
      <c r="CA689" s="59"/>
      <c r="CB689" s="59"/>
      <c r="CC689" s="59"/>
      <c r="CD689" s="59"/>
      <c r="CE689" s="59"/>
      <c r="CF689" s="59"/>
      <c r="CG689" s="59"/>
      <c r="CH689" s="59"/>
      <c r="CI689" s="59"/>
      <c r="CJ689" s="59"/>
      <c r="CK689" s="59"/>
      <c r="CL689" s="59"/>
      <c r="CM689" s="59"/>
      <c r="CN689" s="59"/>
      <c r="CO689" s="59"/>
      <c r="CP689" s="59"/>
      <c r="CQ689" s="59"/>
      <c r="CR689" s="59"/>
      <c r="CS689" s="59"/>
      <c r="CT689" s="59"/>
      <c r="CU689" s="59"/>
      <c r="CV689" s="59"/>
      <c r="CW689" s="59"/>
      <c r="CX689" s="59"/>
      <c r="CY689" s="59"/>
      <c r="CZ689" s="59"/>
      <c r="DA689" s="59"/>
      <c r="DB689" s="59"/>
      <c r="DC689" s="59"/>
      <c r="DD689" s="59"/>
      <c r="DE689" s="59"/>
      <c r="DF689" s="59"/>
      <c r="DG689" s="59"/>
      <c r="DH689" s="59"/>
      <c r="DI689" s="59"/>
      <c r="DJ689" s="59"/>
      <c r="DK689" s="59"/>
      <c r="DL689" s="59"/>
      <c r="DM689" s="59"/>
      <c r="DN689" s="59"/>
      <c r="DO689" s="59"/>
      <c r="DP689" s="59"/>
      <c r="DQ689" s="59"/>
      <c r="DR689" s="59"/>
      <c r="DS689" s="59"/>
      <c r="DT689" s="59"/>
      <c r="DU689" s="59"/>
      <c r="DV689" s="59"/>
      <c r="DW689" s="59"/>
      <c r="DX689" s="59"/>
      <c r="DY689" s="59"/>
      <c r="DZ689" s="59"/>
      <c r="EA689" s="59"/>
      <c r="EB689" s="59"/>
      <c r="EC689" s="59"/>
      <c r="ED689" s="59"/>
      <c r="EE689" s="59"/>
      <c r="EF689" s="59"/>
      <c r="EG689" s="59"/>
      <c r="EH689" s="59"/>
      <c r="EI689" s="59"/>
      <c r="EJ689" s="59"/>
      <c r="EK689" s="59"/>
      <c r="EL689" s="59"/>
      <c r="EM689" s="59"/>
      <c r="EN689" s="59"/>
      <c r="EO689" s="59"/>
      <c r="EP689" s="59"/>
      <c r="EQ689" s="59"/>
      <c r="ER689" s="59"/>
      <c r="ES689" s="59"/>
      <c r="ET689" s="59"/>
      <c r="EU689" s="59"/>
      <c r="EV689" s="59"/>
      <c r="EW689" s="59"/>
      <c r="EX689" s="59"/>
      <c r="EY689" s="59"/>
      <c r="EZ689" s="59"/>
      <c r="FA689" s="59"/>
      <c r="FB689" s="59"/>
      <c r="FC689" s="59"/>
      <c r="FD689" s="59"/>
      <c r="FE689" s="59"/>
      <c r="FF689" s="59"/>
      <c r="FG689" s="59"/>
      <c r="FH689" s="59"/>
      <c r="FI689" s="59"/>
      <c r="FJ689" s="59"/>
      <c r="FK689" s="59"/>
      <c r="FL689" s="59"/>
      <c r="FM689" s="59"/>
      <c r="FN689" s="59"/>
      <c r="FO689" s="59"/>
      <c r="FP689" s="59"/>
      <c r="FQ689" s="59"/>
      <c r="FR689" s="59"/>
      <c r="FS689" s="59"/>
      <c r="FT689" s="59"/>
      <c r="FU689" s="59"/>
      <c r="FV689" s="59"/>
      <c r="FW689" s="59"/>
      <c r="FX689" s="59"/>
      <c r="FY689" s="59"/>
      <c r="FZ689" s="59"/>
      <c r="GA689" s="59"/>
      <c r="GB689" s="59"/>
      <c r="GC689" s="59"/>
      <c r="GD689" s="59"/>
      <c r="GE689" s="59"/>
      <c r="GF689" s="59"/>
      <c r="GG689" s="59"/>
      <c r="GH689" s="59"/>
      <c r="GI689" s="59"/>
      <c r="GJ689" s="59"/>
      <c r="GK689" s="59"/>
      <c r="GL689" s="59"/>
      <c r="GM689" s="59"/>
      <c r="GN689" s="59"/>
      <c r="GO689" s="59"/>
      <c r="GP689" s="59"/>
      <c r="GQ689" s="59"/>
    </row>
    <row r="690" spans="1:199" ht="31.5" x14ac:dyDescent="0.25">
      <c r="B690" s="18">
        <v>1</v>
      </c>
      <c r="C690" s="560" t="s">
        <v>629</v>
      </c>
      <c r="D690" s="27">
        <f>'1 уровень'!E3160</f>
        <v>1760</v>
      </c>
      <c r="E690" s="27">
        <f>'1 уровень'!F3160</f>
        <v>587</v>
      </c>
      <c r="F690" s="27">
        <f>'1 уровень'!G3160</f>
        <v>231</v>
      </c>
      <c r="G690" s="64">
        <f>'1 уровень'!H3160</f>
        <v>39.352640545144801</v>
      </c>
      <c r="H690" s="78">
        <f>'1 уровень'!I3160</f>
        <v>0</v>
      </c>
      <c r="I690" s="78">
        <f>'1 уровень'!J3160</f>
        <v>0</v>
      </c>
      <c r="J690" s="73">
        <f>'1 уровень'!K3160</f>
        <v>0</v>
      </c>
      <c r="K690" s="73">
        <f>'1 уровень'!L3160</f>
        <v>0</v>
      </c>
      <c r="L690" s="73">
        <f>'1 уровень'!M3160</f>
        <v>0</v>
      </c>
      <c r="M690" s="73">
        <f>'1 уровень'!N3160</f>
        <v>0</v>
      </c>
      <c r="N690" s="73">
        <f>'1 уровень'!O3160</f>
        <v>0</v>
      </c>
      <c r="O690" s="73">
        <f>'1 уровень'!P3160</f>
        <v>0</v>
      </c>
      <c r="P690" s="72">
        <f>'1 уровень'!Q3160</f>
        <v>0</v>
      </c>
      <c r="Q690" s="72">
        <f>'1 уровень'!R3160</f>
        <v>0</v>
      </c>
      <c r="R690" s="72">
        <f>'1 уровень'!S3160</f>
        <v>0</v>
      </c>
      <c r="S690" s="72">
        <f>'1 уровень'!T3160</f>
        <v>0</v>
      </c>
      <c r="T690" s="72">
        <f>'1 уровень'!U3160</f>
        <v>0</v>
      </c>
      <c r="U690" s="72">
        <f>'1 уровень'!V3160</f>
        <v>0</v>
      </c>
      <c r="V690" s="793">
        <f>'1 уровень'!W3160</f>
        <v>0</v>
      </c>
      <c r="W690" s="72">
        <f>'1 уровень'!X3160</f>
        <v>0</v>
      </c>
      <c r="X690" s="72">
        <f>'1 уровень'!Y3160</f>
        <v>0</v>
      </c>
      <c r="Y690" s="72">
        <f>'1 уровень'!Z3160</f>
        <v>0</v>
      </c>
      <c r="Z690" s="72">
        <f>'1 уровень'!AA3160</f>
        <v>0</v>
      </c>
      <c r="AA690" s="388">
        <f>'1 уровень'!AB3160</f>
        <v>0</v>
      </c>
      <c r="AB690" s="72"/>
      <c r="AC690" s="72"/>
      <c r="AD690" s="928"/>
      <c r="AE690" s="935"/>
      <c r="AF690" s="196"/>
      <c r="AG690" s="196"/>
      <c r="AH690" s="905"/>
      <c r="AI690" s="59"/>
      <c r="AJ690" s="59"/>
      <c r="AK690" s="277"/>
      <c r="AL690" s="59"/>
      <c r="AM690" s="59"/>
      <c r="AN690" s="59"/>
      <c r="AO690" s="277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  <c r="BA690" s="59"/>
      <c r="BB690" s="59"/>
      <c r="BC690" s="59"/>
      <c r="BD690" s="59"/>
      <c r="BE690" s="59"/>
      <c r="BF690" s="59"/>
      <c r="BG690" s="59"/>
      <c r="BH690" s="59"/>
      <c r="BI690" s="59"/>
      <c r="BJ690" s="59"/>
      <c r="BK690" s="59"/>
      <c r="BL690" s="59"/>
      <c r="BM690" s="59"/>
      <c r="BN690" s="59"/>
      <c r="BO690" s="59"/>
      <c r="BP690" s="59"/>
      <c r="BQ690" s="59"/>
      <c r="BR690" s="59"/>
      <c r="BS690" s="59"/>
      <c r="BT690" s="59"/>
      <c r="BU690" s="59"/>
      <c r="BV690" s="59"/>
      <c r="BW690" s="59"/>
      <c r="BX690" s="59"/>
      <c r="BY690" s="59"/>
      <c r="BZ690" s="59"/>
      <c r="CA690" s="59"/>
      <c r="CB690" s="59"/>
      <c r="CC690" s="59"/>
      <c r="CD690" s="59"/>
      <c r="CE690" s="59"/>
      <c r="CF690" s="59"/>
      <c r="CG690" s="59"/>
      <c r="CH690" s="59"/>
      <c r="CI690" s="59"/>
      <c r="CJ690" s="59"/>
      <c r="CK690" s="59"/>
      <c r="CL690" s="59"/>
      <c r="CM690" s="59"/>
      <c r="CN690" s="59"/>
      <c r="CO690" s="59"/>
      <c r="CP690" s="59"/>
      <c r="CQ690" s="59"/>
      <c r="CR690" s="59"/>
      <c r="CS690" s="59"/>
      <c r="CT690" s="59"/>
      <c r="CU690" s="59"/>
      <c r="CV690" s="59"/>
      <c r="CW690" s="59"/>
      <c r="CX690" s="59"/>
      <c r="CY690" s="59"/>
      <c r="CZ690" s="59"/>
      <c r="DA690" s="59"/>
      <c r="DB690" s="59"/>
      <c r="DC690" s="59"/>
      <c r="DD690" s="59"/>
      <c r="DE690" s="59"/>
      <c r="DF690" s="59"/>
      <c r="DG690" s="59"/>
      <c r="DH690" s="59"/>
      <c r="DI690" s="59"/>
      <c r="DJ690" s="59"/>
      <c r="DK690" s="59"/>
      <c r="DL690" s="59"/>
      <c r="DM690" s="59"/>
      <c r="DN690" s="59"/>
      <c r="DO690" s="59"/>
      <c r="DP690" s="59"/>
      <c r="DQ690" s="59"/>
      <c r="DR690" s="59"/>
      <c r="DS690" s="59"/>
      <c r="DT690" s="59"/>
      <c r="DU690" s="59"/>
      <c r="DV690" s="59"/>
      <c r="DW690" s="59"/>
      <c r="DX690" s="59"/>
      <c r="DY690" s="59"/>
      <c r="DZ690" s="59"/>
      <c r="EA690" s="59"/>
      <c r="EB690" s="59"/>
      <c r="EC690" s="59"/>
      <c r="ED690" s="59"/>
      <c r="EE690" s="59"/>
      <c r="EF690" s="59"/>
      <c r="EG690" s="59"/>
      <c r="EH690" s="59"/>
      <c r="EI690" s="59"/>
      <c r="EJ690" s="59"/>
      <c r="EK690" s="59"/>
      <c r="EL690" s="59"/>
      <c r="EM690" s="59"/>
      <c r="EN690" s="59"/>
      <c r="EO690" s="59"/>
      <c r="EP690" s="59"/>
      <c r="EQ690" s="59"/>
      <c r="ER690" s="59"/>
      <c r="ES690" s="59"/>
      <c r="ET690" s="59"/>
      <c r="EU690" s="59"/>
      <c r="EV690" s="59"/>
      <c r="EW690" s="59"/>
      <c r="EX690" s="59"/>
      <c r="EY690" s="59"/>
      <c r="EZ690" s="59"/>
      <c r="FA690" s="59"/>
      <c r="FB690" s="59"/>
      <c r="FC690" s="59"/>
      <c r="FD690" s="59"/>
      <c r="FE690" s="59"/>
      <c r="FF690" s="59"/>
      <c r="FG690" s="59"/>
      <c r="FH690" s="59"/>
      <c r="FI690" s="59"/>
      <c r="FJ690" s="59"/>
      <c r="FK690" s="59"/>
      <c r="FL690" s="59"/>
      <c r="FM690" s="59"/>
      <c r="FN690" s="59"/>
      <c r="FO690" s="59"/>
      <c r="FP690" s="59"/>
      <c r="FQ690" s="59"/>
      <c r="FR690" s="59"/>
      <c r="FS690" s="59"/>
      <c r="FT690" s="59"/>
      <c r="FU690" s="59"/>
      <c r="FV690" s="59"/>
      <c r="FW690" s="59"/>
      <c r="FX690" s="59"/>
      <c r="FY690" s="59"/>
      <c r="FZ690" s="59"/>
      <c r="GA690" s="59"/>
      <c r="GB690" s="59"/>
      <c r="GC690" s="59"/>
      <c r="GD690" s="59"/>
      <c r="GE690" s="59"/>
      <c r="GF690" s="59"/>
      <c r="GG690" s="59"/>
      <c r="GH690" s="59"/>
      <c r="GI690" s="59"/>
      <c r="GJ690" s="59"/>
      <c r="GK690" s="59"/>
      <c r="GL690" s="59"/>
      <c r="GM690" s="59"/>
      <c r="GN690" s="59"/>
      <c r="GO690" s="59"/>
      <c r="GP690" s="59"/>
      <c r="GQ690" s="59"/>
    </row>
    <row r="691" spans="1:199" ht="45" x14ac:dyDescent="0.25">
      <c r="B691" s="18">
        <v>1</v>
      </c>
      <c r="C691" s="295" t="s">
        <v>459</v>
      </c>
      <c r="D691" s="27">
        <f>'1 уровень'!E3161</f>
        <v>11660</v>
      </c>
      <c r="E691" s="27">
        <f>'1 уровень'!F3161</f>
        <v>3887</v>
      </c>
      <c r="F691" s="27">
        <f>'1 уровень'!G3161</f>
        <v>2186</v>
      </c>
      <c r="G691" s="64">
        <f>'1 уровень'!H3161</f>
        <v>56.238744533058913</v>
      </c>
      <c r="H691" s="78">
        <f>'1 уровень'!I3161</f>
        <v>0</v>
      </c>
      <c r="I691" s="78">
        <f>'1 уровень'!J3161</f>
        <v>0</v>
      </c>
      <c r="J691" s="73">
        <f>'1 уровень'!K3161</f>
        <v>0</v>
      </c>
      <c r="K691" s="73">
        <f>'1 уровень'!L3161</f>
        <v>0</v>
      </c>
      <c r="L691" s="73">
        <f>'1 уровень'!M3161</f>
        <v>0</v>
      </c>
      <c r="M691" s="73">
        <f>'1 уровень'!N3161</f>
        <v>0</v>
      </c>
      <c r="N691" s="73">
        <f>'1 уровень'!O3161</f>
        <v>0</v>
      </c>
      <c r="O691" s="73">
        <f>'1 уровень'!P3161</f>
        <v>0</v>
      </c>
      <c r="P691" s="72">
        <f>'1 уровень'!Q3161</f>
        <v>34751.489010000005</v>
      </c>
      <c r="Q691" s="72">
        <f>'1 уровень'!R3161</f>
        <v>34751.489010000005</v>
      </c>
      <c r="R691" s="72">
        <f>'1 уровень'!S3161</f>
        <v>34751.489010000005</v>
      </c>
      <c r="S691" s="72">
        <f>'1 уровень'!T3161</f>
        <v>34751.489010000005</v>
      </c>
      <c r="T691" s="72">
        <f>'1 уровень'!U3161</f>
        <v>11583.829669999999</v>
      </c>
      <c r="U691" s="72">
        <f>'1 уровень'!V3161</f>
        <v>6770.3730699999996</v>
      </c>
      <c r="V691" s="793">
        <f>'1 уровень'!W3161</f>
        <v>0</v>
      </c>
      <c r="W691" s="72">
        <f>'1 уровень'!X3161</f>
        <v>0</v>
      </c>
      <c r="X691" s="72">
        <f>'1 уровень'!Y3161</f>
        <v>-4813.4566000000013</v>
      </c>
      <c r="Y691" s="72">
        <f>'1 уровень'!Z3161</f>
        <v>0</v>
      </c>
      <c r="Z691" s="72">
        <f>'1 уровень'!AA3161</f>
        <v>-1.87677</v>
      </c>
      <c r="AA691" s="388">
        <f>'1 уровень'!AB3161</f>
        <v>6768.4962999999998</v>
      </c>
      <c r="AB691" s="72"/>
      <c r="AC691" s="72"/>
      <c r="AD691" s="928"/>
      <c r="AE691" s="935"/>
      <c r="AF691" s="196"/>
      <c r="AG691" s="196"/>
      <c r="AH691" s="905"/>
      <c r="AI691" s="59"/>
      <c r="AJ691" s="59"/>
      <c r="AK691" s="277"/>
      <c r="AL691" s="59"/>
      <c r="AM691" s="59"/>
      <c r="AN691" s="59"/>
      <c r="AO691" s="277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  <c r="BA691" s="59"/>
      <c r="BB691" s="59"/>
      <c r="BC691" s="59"/>
      <c r="BD691" s="59"/>
      <c r="BE691" s="59"/>
      <c r="BF691" s="59"/>
      <c r="BG691" s="59"/>
      <c r="BH691" s="59"/>
      <c r="BI691" s="59"/>
      <c r="BJ691" s="59"/>
      <c r="BK691" s="59"/>
      <c r="BL691" s="59"/>
      <c r="BM691" s="59"/>
      <c r="BN691" s="59"/>
      <c r="BO691" s="59"/>
      <c r="BP691" s="59"/>
      <c r="BQ691" s="59"/>
      <c r="BR691" s="59"/>
      <c r="BS691" s="59"/>
      <c r="BT691" s="59"/>
      <c r="BU691" s="59"/>
      <c r="BV691" s="59"/>
      <c r="BW691" s="59"/>
      <c r="BX691" s="59"/>
      <c r="BY691" s="59"/>
      <c r="BZ691" s="59"/>
      <c r="CA691" s="59"/>
      <c r="CB691" s="59"/>
      <c r="CC691" s="59"/>
      <c r="CD691" s="59"/>
      <c r="CE691" s="59"/>
      <c r="CF691" s="59"/>
      <c r="CG691" s="59"/>
      <c r="CH691" s="59"/>
      <c r="CI691" s="59"/>
      <c r="CJ691" s="59"/>
      <c r="CK691" s="59"/>
      <c r="CL691" s="59"/>
      <c r="CM691" s="59"/>
      <c r="CN691" s="59"/>
      <c r="CO691" s="59"/>
      <c r="CP691" s="59"/>
      <c r="CQ691" s="59"/>
      <c r="CR691" s="59"/>
      <c r="CS691" s="59"/>
      <c r="CT691" s="59"/>
      <c r="CU691" s="59"/>
      <c r="CV691" s="59"/>
      <c r="CW691" s="59"/>
      <c r="CX691" s="59"/>
      <c r="CY691" s="59"/>
      <c r="CZ691" s="59"/>
      <c r="DA691" s="59"/>
      <c r="DB691" s="59"/>
      <c r="DC691" s="59"/>
      <c r="DD691" s="59"/>
      <c r="DE691" s="59"/>
      <c r="DF691" s="59"/>
      <c r="DG691" s="59"/>
      <c r="DH691" s="59"/>
      <c r="DI691" s="59"/>
      <c r="DJ691" s="59"/>
      <c r="DK691" s="59"/>
      <c r="DL691" s="59"/>
      <c r="DM691" s="59"/>
      <c r="DN691" s="59"/>
      <c r="DO691" s="59"/>
      <c r="DP691" s="59"/>
      <c r="DQ691" s="59"/>
      <c r="DR691" s="59"/>
      <c r="DS691" s="59"/>
      <c r="DT691" s="59"/>
      <c r="DU691" s="59"/>
      <c r="DV691" s="59"/>
      <c r="DW691" s="59"/>
      <c r="DX691" s="59"/>
      <c r="DY691" s="59"/>
      <c r="DZ691" s="59"/>
      <c r="EA691" s="59"/>
      <c r="EB691" s="59"/>
      <c r="EC691" s="59"/>
      <c r="ED691" s="59"/>
      <c r="EE691" s="59"/>
      <c r="EF691" s="59"/>
      <c r="EG691" s="59"/>
      <c r="EH691" s="59"/>
      <c r="EI691" s="59"/>
      <c r="EJ691" s="59"/>
      <c r="EK691" s="59"/>
      <c r="EL691" s="59"/>
      <c r="EM691" s="59"/>
      <c r="EN691" s="59"/>
      <c r="EO691" s="59"/>
      <c r="EP691" s="59"/>
      <c r="EQ691" s="59"/>
      <c r="ER691" s="59"/>
      <c r="ES691" s="59"/>
      <c r="ET691" s="59"/>
      <c r="EU691" s="59"/>
      <c r="EV691" s="59"/>
      <c r="EW691" s="59"/>
      <c r="EX691" s="59"/>
      <c r="EY691" s="59"/>
      <c r="EZ691" s="59"/>
      <c r="FA691" s="59"/>
      <c r="FB691" s="59"/>
      <c r="FC691" s="59"/>
      <c r="FD691" s="59"/>
      <c r="FE691" s="59"/>
      <c r="FF691" s="59"/>
      <c r="FG691" s="59"/>
      <c r="FH691" s="59"/>
      <c r="FI691" s="59"/>
      <c r="FJ691" s="59"/>
      <c r="FK691" s="59"/>
      <c r="FL691" s="59"/>
      <c r="FM691" s="59"/>
      <c r="FN691" s="59"/>
      <c r="FO691" s="59"/>
      <c r="FP691" s="59"/>
      <c r="FQ691" s="59"/>
      <c r="FR691" s="59"/>
      <c r="FS691" s="59"/>
      <c r="FT691" s="59"/>
      <c r="FU691" s="59"/>
      <c r="FV691" s="59"/>
      <c r="FW691" s="59"/>
      <c r="FX691" s="59"/>
      <c r="FY691" s="59"/>
      <c r="FZ691" s="59"/>
      <c r="GA691" s="59"/>
      <c r="GB691" s="59"/>
      <c r="GC691" s="59"/>
      <c r="GD691" s="59"/>
      <c r="GE691" s="59"/>
      <c r="GF691" s="59"/>
      <c r="GG691" s="59"/>
      <c r="GH691" s="59"/>
      <c r="GI691" s="59"/>
      <c r="GJ691" s="59"/>
      <c r="GK691" s="59"/>
      <c r="GL691" s="59"/>
      <c r="GM691" s="59"/>
      <c r="GN691" s="59"/>
      <c r="GO691" s="59"/>
      <c r="GP691" s="59"/>
      <c r="GQ691" s="59"/>
    </row>
    <row r="692" spans="1:199" ht="30" x14ac:dyDescent="0.25">
      <c r="B692" s="18">
        <v>1</v>
      </c>
      <c r="C692" s="173" t="s">
        <v>272</v>
      </c>
      <c r="D692" s="27">
        <f>'1 уровень'!E3162</f>
        <v>5524</v>
      </c>
      <c r="E692" s="27">
        <f>'1 уровень'!F3162</f>
        <v>1841</v>
      </c>
      <c r="F692" s="27">
        <f>'1 уровень'!G3162</f>
        <v>1022</v>
      </c>
      <c r="G692" s="64">
        <f>'1 уровень'!H3162</f>
        <v>55.51330798479087</v>
      </c>
      <c r="H692" s="78">
        <f>'1 уровень'!I3162</f>
        <v>0</v>
      </c>
      <c r="I692" s="78">
        <f>'1 уровень'!J3162</f>
        <v>0</v>
      </c>
      <c r="J692" s="73">
        <f>'1 уровень'!K3162</f>
        <v>0</v>
      </c>
      <c r="K692" s="73">
        <f>'1 уровень'!L3162</f>
        <v>0</v>
      </c>
      <c r="L692" s="73">
        <f>'1 уровень'!M3162</f>
        <v>0</v>
      </c>
      <c r="M692" s="73">
        <f>'1 уровень'!N3162</f>
        <v>0</v>
      </c>
      <c r="N692" s="73">
        <f>'1 уровень'!O3162</f>
        <v>0</v>
      </c>
      <c r="O692" s="73">
        <f>'1 уровень'!P3162</f>
        <v>0</v>
      </c>
      <c r="P692" s="72">
        <f>'1 уровень'!Q3162</f>
        <v>20365.979230000004</v>
      </c>
      <c r="Q692" s="72">
        <f>'1 уровень'!R3162</f>
        <v>20365.979230000004</v>
      </c>
      <c r="R692" s="72">
        <f>'1 уровень'!S3162</f>
        <v>20365.979230000004</v>
      </c>
      <c r="S692" s="72">
        <f>'1 уровень'!T3162</f>
        <v>20365.979230000004</v>
      </c>
      <c r="T692" s="72">
        <f>'1 уровень'!U3162</f>
        <v>6788.6597433333336</v>
      </c>
      <c r="U692" s="72">
        <f>'1 уровень'!V3162</f>
        <v>3734.7335099999996</v>
      </c>
      <c r="V692" s="793">
        <f>'1 уровень'!W3162</f>
        <v>0</v>
      </c>
      <c r="W692" s="72">
        <f>'1 уровень'!X3162</f>
        <v>0</v>
      </c>
      <c r="X692" s="72">
        <f>'1 уровень'!Y3162</f>
        <v>-3053.926233333334</v>
      </c>
      <c r="Y692" s="72">
        <f>'1 уровень'!Z3162</f>
        <v>0</v>
      </c>
      <c r="Z692" s="72">
        <f>'1 уровень'!AA3162</f>
        <v>-1.87677</v>
      </c>
      <c r="AA692" s="388">
        <f>'1 уровень'!AB3162</f>
        <v>3732.8567399999997</v>
      </c>
      <c r="AB692" s="72"/>
      <c r="AC692" s="72"/>
      <c r="AD692" s="928"/>
      <c r="AE692" s="935"/>
      <c r="AF692" s="196"/>
      <c r="AG692" s="196"/>
      <c r="AH692" s="905"/>
      <c r="AI692" s="59"/>
      <c r="AJ692" s="59"/>
      <c r="AK692" s="277"/>
      <c r="AL692" s="59"/>
      <c r="AM692" s="59"/>
      <c r="AN692" s="59"/>
      <c r="AO692" s="277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  <c r="BA692" s="59"/>
      <c r="BB692" s="59"/>
      <c r="BC692" s="59"/>
      <c r="BD692" s="59"/>
      <c r="BE692" s="59"/>
      <c r="BF692" s="59"/>
      <c r="BG692" s="59"/>
      <c r="BH692" s="59"/>
      <c r="BI692" s="59"/>
      <c r="BJ692" s="59"/>
      <c r="BK692" s="59"/>
      <c r="BL692" s="59"/>
      <c r="BM692" s="59"/>
      <c r="BN692" s="59"/>
      <c r="BO692" s="59"/>
      <c r="BP692" s="59"/>
      <c r="BQ692" s="59"/>
      <c r="BR692" s="59"/>
      <c r="BS692" s="59"/>
      <c r="BT692" s="59"/>
      <c r="BU692" s="59"/>
      <c r="BV692" s="59"/>
      <c r="BW692" s="59"/>
      <c r="BX692" s="59"/>
      <c r="BY692" s="59"/>
      <c r="BZ692" s="59"/>
      <c r="CA692" s="59"/>
      <c r="CB692" s="59"/>
      <c r="CC692" s="59"/>
      <c r="CD692" s="59"/>
      <c r="CE692" s="59"/>
      <c r="CF692" s="59"/>
      <c r="CG692" s="59"/>
      <c r="CH692" s="59"/>
      <c r="CI692" s="59"/>
      <c r="CJ692" s="59"/>
      <c r="CK692" s="59"/>
      <c r="CL692" s="59"/>
      <c r="CM692" s="59"/>
      <c r="CN692" s="59"/>
      <c r="CO692" s="59"/>
      <c r="CP692" s="59"/>
      <c r="CQ692" s="59"/>
      <c r="CR692" s="59"/>
      <c r="CS692" s="59"/>
      <c r="CT692" s="59"/>
      <c r="CU692" s="59"/>
      <c r="CV692" s="59"/>
      <c r="CW692" s="59"/>
      <c r="CX692" s="59"/>
      <c r="CY692" s="59"/>
      <c r="CZ692" s="59"/>
      <c r="DA692" s="59"/>
      <c r="DB692" s="59"/>
      <c r="DC692" s="59"/>
      <c r="DD692" s="59"/>
      <c r="DE692" s="59"/>
      <c r="DF692" s="59"/>
      <c r="DG692" s="59"/>
      <c r="DH692" s="59"/>
      <c r="DI692" s="59"/>
      <c r="DJ692" s="59"/>
      <c r="DK692" s="59"/>
      <c r="DL692" s="59"/>
      <c r="DM692" s="59"/>
      <c r="DN692" s="59"/>
      <c r="DO692" s="59"/>
      <c r="DP692" s="59"/>
      <c r="DQ692" s="59"/>
      <c r="DR692" s="59"/>
      <c r="DS692" s="59"/>
      <c r="DT692" s="59"/>
      <c r="DU692" s="59"/>
      <c r="DV692" s="59"/>
      <c r="DW692" s="59"/>
      <c r="DX692" s="59"/>
      <c r="DY692" s="59"/>
      <c r="DZ692" s="59"/>
      <c r="EA692" s="59"/>
      <c r="EB692" s="59"/>
      <c r="EC692" s="59"/>
      <c r="ED692" s="59"/>
      <c r="EE692" s="59"/>
      <c r="EF692" s="59"/>
      <c r="EG692" s="59"/>
      <c r="EH692" s="59"/>
      <c r="EI692" s="59"/>
      <c r="EJ692" s="59"/>
      <c r="EK692" s="59"/>
      <c r="EL692" s="59"/>
      <c r="EM692" s="59"/>
      <c r="EN692" s="59"/>
      <c r="EO692" s="59"/>
      <c r="EP692" s="59"/>
      <c r="EQ692" s="59"/>
      <c r="ER692" s="59"/>
      <c r="ES692" s="59"/>
      <c r="ET692" s="59"/>
      <c r="EU692" s="59"/>
      <c r="EV692" s="59"/>
      <c r="EW692" s="59"/>
      <c r="EX692" s="59"/>
      <c r="EY692" s="59"/>
      <c r="EZ692" s="59"/>
      <c r="FA692" s="59"/>
      <c r="FB692" s="59"/>
      <c r="FC692" s="59"/>
      <c r="FD692" s="59"/>
      <c r="FE692" s="59"/>
      <c r="FF692" s="59"/>
      <c r="FG692" s="59"/>
      <c r="FH692" s="59"/>
      <c r="FI692" s="59"/>
      <c r="FJ692" s="59"/>
      <c r="FK692" s="59"/>
      <c r="FL692" s="59"/>
      <c r="FM692" s="59"/>
      <c r="FN692" s="59"/>
      <c r="FO692" s="59"/>
      <c r="FP692" s="59"/>
      <c r="FQ692" s="59"/>
      <c r="FR692" s="59"/>
      <c r="FS692" s="59"/>
      <c r="FT692" s="59"/>
      <c r="FU692" s="59"/>
      <c r="FV692" s="59"/>
      <c r="FW692" s="59"/>
      <c r="FX692" s="59"/>
      <c r="FY692" s="59"/>
      <c r="FZ692" s="59"/>
      <c r="GA692" s="59"/>
      <c r="GB692" s="59"/>
      <c r="GC692" s="59"/>
      <c r="GD692" s="59"/>
      <c r="GE692" s="59"/>
      <c r="GF692" s="59"/>
      <c r="GG692" s="59"/>
      <c r="GH692" s="59"/>
      <c r="GI692" s="59"/>
      <c r="GJ692" s="59"/>
      <c r="GK692" s="59"/>
      <c r="GL692" s="59"/>
      <c r="GM692" s="59"/>
      <c r="GN692" s="59"/>
      <c r="GO692" s="59"/>
      <c r="GP692" s="59"/>
      <c r="GQ692" s="59"/>
    </row>
    <row r="693" spans="1:199" ht="30" x14ac:dyDescent="0.25">
      <c r="B693" s="18">
        <v>1</v>
      </c>
      <c r="C693" s="173" t="s">
        <v>460</v>
      </c>
      <c r="D693" s="27">
        <f>'1 уровень'!E3163</f>
        <v>4678</v>
      </c>
      <c r="E693" s="27">
        <f>'1 уровень'!F3163</f>
        <v>1559</v>
      </c>
      <c r="F693" s="27">
        <f>'1 уровень'!G3163</f>
        <v>830</v>
      </c>
      <c r="G693" s="64">
        <f>'1 уровень'!H3163</f>
        <v>53.239255933290572</v>
      </c>
      <c r="H693" s="78">
        <f>'1 уровень'!I3163</f>
        <v>0</v>
      </c>
      <c r="I693" s="78">
        <f>'1 уровень'!J3163</f>
        <v>0</v>
      </c>
      <c r="J693" s="73">
        <f>'1 уровень'!K3163</f>
        <v>0</v>
      </c>
      <c r="K693" s="73">
        <f>'1 уровень'!L3163</f>
        <v>0</v>
      </c>
      <c r="L693" s="73">
        <f>'1 уровень'!M3163</f>
        <v>0</v>
      </c>
      <c r="M693" s="73">
        <f>'1 уровень'!N3163</f>
        <v>0</v>
      </c>
      <c r="N693" s="73">
        <f>'1 уровень'!O3163</f>
        <v>0</v>
      </c>
      <c r="O693" s="73">
        <f>'1 уровень'!P3163</f>
        <v>0</v>
      </c>
      <c r="P693" s="72">
        <f>'1 уровень'!Q3163</f>
        <v>17776.400000000001</v>
      </c>
      <c r="Q693" s="72">
        <f>'1 уровень'!R3163</f>
        <v>17776.400000000001</v>
      </c>
      <c r="R693" s="72">
        <f>'1 уровень'!S3163</f>
        <v>17776.400000000001</v>
      </c>
      <c r="S693" s="72">
        <f>'1 уровень'!T3163</f>
        <v>17776.400000000001</v>
      </c>
      <c r="T693" s="72">
        <f>'1 уровень'!U3163</f>
        <v>5925.4666666666672</v>
      </c>
      <c r="U693" s="72">
        <f>'1 уровень'!V3163</f>
        <v>3065.1423699999996</v>
      </c>
      <c r="V693" s="793">
        <f>'1 уровень'!W3163</f>
        <v>0</v>
      </c>
      <c r="W693" s="72">
        <f>'1 уровень'!X3163</f>
        <v>0</v>
      </c>
      <c r="X693" s="72">
        <f>'1 уровень'!Y3163</f>
        <v>-2860.3242966666676</v>
      </c>
      <c r="Y693" s="72">
        <f>'1 уровень'!Z3163</f>
        <v>0</v>
      </c>
      <c r="Z693" s="72">
        <f>'1 уровень'!AA3163</f>
        <v>-1.87677</v>
      </c>
      <c r="AA693" s="388">
        <f>'1 уровень'!AB3163</f>
        <v>3063.2655999999997</v>
      </c>
      <c r="AB693" s="72"/>
      <c r="AC693" s="72"/>
      <c r="AD693" s="928" t="e">
        <f>'1 уровень'!#REF!</f>
        <v>#REF!</v>
      </c>
      <c r="AE693" s="935" t="e">
        <f>'1 уровень'!#REF!</f>
        <v>#REF!</v>
      </c>
      <c r="AF693" s="196"/>
      <c r="AG693" s="196"/>
      <c r="AH693" s="905"/>
      <c r="AI693" s="59"/>
      <c r="AJ693" s="59"/>
      <c r="AK693" s="277"/>
      <c r="AL693" s="59"/>
      <c r="AM693" s="59"/>
      <c r="AN693" s="59"/>
      <c r="AO693" s="277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  <c r="BA693" s="59"/>
      <c r="BB693" s="59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  <c r="GA693" s="59"/>
      <c r="GB693" s="59"/>
      <c r="GC693" s="59"/>
      <c r="GD693" s="59"/>
      <c r="GE693" s="59"/>
      <c r="GF693" s="59"/>
      <c r="GG693" s="59"/>
      <c r="GH693" s="59"/>
      <c r="GI693" s="59"/>
      <c r="GJ693" s="59"/>
      <c r="GK693" s="59"/>
      <c r="GL693" s="59"/>
      <c r="GM693" s="59"/>
      <c r="GN693" s="59"/>
      <c r="GO693" s="59"/>
      <c r="GP693" s="59"/>
      <c r="GQ693" s="59"/>
    </row>
    <row r="694" spans="1:199" ht="60" x14ac:dyDescent="0.25">
      <c r="B694" s="18">
        <v>1</v>
      </c>
      <c r="C694" s="173" t="s">
        <v>479</v>
      </c>
      <c r="D694" s="27">
        <f>'1 уровень'!E3164</f>
        <v>0</v>
      </c>
      <c r="E694" s="27">
        <f>'1 уровень'!F3164</f>
        <v>0</v>
      </c>
      <c r="F694" s="27">
        <f>'1 уровень'!G3164</f>
        <v>0</v>
      </c>
      <c r="G694" s="64">
        <f>'1 уровень'!H3164</f>
        <v>0</v>
      </c>
      <c r="H694" s="78">
        <f>'1 уровень'!I3164</f>
        <v>0</v>
      </c>
      <c r="I694" s="78">
        <f>'1 уровень'!J3164</f>
        <v>0</v>
      </c>
      <c r="J694" s="73">
        <f>'1 уровень'!K3164</f>
        <v>0</v>
      </c>
      <c r="K694" s="73">
        <f>'1 уровень'!L3164</f>
        <v>0</v>
      </c>
      <c r="L694" s="73">
        <f>'1 уровень'!M3164</f>
        <v>0</v>
      </c>
      <c r="M694" s="73">
        <f>'1 уровень'!N3164</f>
        <v>0</v>
      </c>
      <c r="N694" s="73">
        <f>'1 уровень'!O3164</f>
        <v>0</v>
      </c>
      <c r="O694" s="73">
        <f>'1 уровень'!P3164</f>
        <v>0</v>
      </c>
      <c r="P694" s="72">
        <f>'1 уровень'!Q3164</f>
        <v>0</v>
      </c>
      <c r="Q694" s="72">
        <f>'1 уровень'!R3164</f>
        <v>0</v>
      </c>
      <c r="R694" s="72">
        <f>'1 уровень'!S3164</f>
        <v>0</v>
      </c>
      <c r="S694" s="72">
        <f>'1 уровень'!T3164</f>
        <v>0</v>
      </c>
      <c r="T694" s="72">
        <f>'1 уровень'!U3164</f>
        <v>0</v>
      </c>
      <c r="U694" s="72">
        <f>'1 уровень'!V3164</f>
        <v>0</v>
      </c>
      <c r="V694" s="793">
        <f>'1 уровень'!W3164</f>
        <v>0</v>
      </c>
      <c r="W694" s="72">
        <f>'1 уровень'!X3164</f>
        <v>0</v>
      </c>
      <c r="X694" s="72">
        <f>'1 уровень'!Y3164</f>
        <v>0</v>
      </c>
      <c r="Y694" s="72">
        <f>'1 уровень'!Z3164</f>
        <v>0</v>
      </c>
      <c r="Z694" s="72">
        <f>'1 уровень'!AA3164</f>
        <v>0</v>
      </c>
      <c r="AA694" s="388">
        <f>'1 уровень'!AB3164</f>
        <v>0</v>
      </c>
      <c r="AB694" s="72" t="e">
        <f>U694/T694*100</f>
        <v>#DIV/0!</v>
      </c>
      <c r="AC694" s="72" t="e">
        <f>AA694/T694*100</f>
        <v>#DIV/0!</v>
      </c>
      <c r="AD694" s="928" t="e">
        <f>'1 уровень'!#REF!</f>
        <v>#REF!</v>
      </c>
      <c r="AE694" s="935" t="e">
        <f>'1 уровень'!#REF!</f>
        <v>#REF!</v>
      </c>
      <c r="AF694" s="196"/>
      <c r="AG694" s="196"/>
      <c r="AH694" s="905"/>
      <c r="AI694" s="59"/>
      <c r="AJ694" s="59"/>
      <c r="AK694" s="277"/>
      <c r="AL694" s="59"/>
      <c r="AM694" s="59"/>
      <c r="AN694" s="59"/>
      <c r="AO694" s="277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  <c r="GD694" s="59"/>
      <c r="GE694" s="59"/>
      <c r="GF694" s="59"/>
      <c r="GG694" s="59"/>
      <c r="GH694" s="59"/>
      <c r="GI694" s="59"/>
      <c r="GJ694" s="59"/>
      <c r="GK694" s="59"/>
      <c r="GL694" s="59"/>
      <c r="GM694" s="59"/>
      <c r="GN694" s="59"/>
      <c r="GO694" s="59"/>
      <c r="GP694" s="59"/>
      <c r="GQ694" s="59"/>
    </row>
    <row r="695" spans="1:199" ht="30" x14ac:dyDescent="0.25">
      <c r="B695" s="18">
        <v>1</v>
      </c>
      <c r="C695" s="173" t="s">
        <v>461</v>
      </c>
      <c r="D695" s="27">
        <f>'1 уровень'!E3165</f>
        <v>708</v>
      </c>
      <c r="E695" s="27">
        <f>'1 уровень'!F3165</f>
        <v>236</v>
      </c>
      <c r="F695" s="27">
        <f>'1 уровень'!G3165</f>
        <v>134</v>
      </c>
      <c r="G695" s="64">
        <f>'1 уровень'!H3165</f>
        <v>56.779661016949156</v>
      </c>
      <c r="H695" s="78">
        <f>'1 уровень'!I3165</f>
        <v>0</v>
      </c>
      <c r="I695" s="78">
        <f>'1 уровень'!J3165</f>
        <v>0</v>
      </c>
      <c r="J695" s="73">
        <f>'1 уровень'!K3165</f>
        <v>0</v>
      </c>
      <c r="K695" s="73">
        <f>'1 уровень'!L3165</f>
        <v>0</v>
      </c>
      <c r="L695" s="73">
        <f>'1 уровень'!M3165</f>
        <v>0</v>
      </c>
      <c r="M695" s="73">
        <f>'1 уровень'!N3165</f>
        <v>0</v>
      </c>
      <c r="N695" s="73">
        <f>'1 уровень'!O3165</f>
        <v>0</v>
      </c>
      <c r="O695" s="73">
        <f>'1 уровень'!P3165</f>
        <v>0</v>
      </c>
      <c r="P695" s="72">
        <f>'1 уровень'!Q3165</f>
        <v>1504.6922299999999</v>
      </c>
      <c r="Q695" s="72">
        <f>'1 уровень'!R3165</f>
        <v>1504.6922299999999</v>
      </c>
      <c r="R695" s="72">
        <f>'1 уровень'!S3165</f>
        <v>1504.6922299999999</v>
      </c>
      <c r="S695" s="72">
        <f>'1 уровень'!T3165</f>
        <v>1504.6922299999999</v>
      </c>
      <c r="T695" s="72">
        <f>'1 уровень'!U3165</f>
        <v>501.56407666666661</v>
      </c>
      <c r="U695" s="72">
        <f>'1 уровень'!V3165</f>
        <v>213.62414000000001</v>
      </c>
      <c r="V695" s="793">
        <f>'1 уровень'!W3165</f>
        <v>0</v>
      </c>
      <c r="W695" s="72">
        <f>'1 уровень'!X3165</f>
        <v>0</v>
      </c>
      <c r="X695" s="72">
        <f>'1 уровень'!Y3165</f>
        <v>-287.9399366666666</v>
      </c>
      <c r="Y695" s="72">
        <f>'1 уровень'!Z3165</f>
        <v>0</v>
      </c>
      <c r="Z695" s="72">
        <f>'1 уровень'!AA3165</f>
        <v>0</v>
      </c>
      <c r="AA695" s="388">
        <f>'1 уровень'!AB3165</f>
        <v>213.62414000000001</v>
      </c>
      <c r="AB695" s="72">
        <f>U695/T695*100</f>
        <v>42.591594960253111</v>
      </c>
      <c r="AC695" s="72">
        <f>AA695/T695*100</f>
        <v>42.591594960253111</v>
      </c>
      <c r="AD695" s="928" t="e">
        <f>'1 уровень'!#REF!</f>
        <v>#REF!</v>
      </c>
      <c r="AE695" s="935" t="e">
        <f>'1 уровень'!#REF!</f>
        <v>#REF!</v>
      </c>
      <c r="AF695" s="196"/>
      <c r="AG695" s="196"/>
      <c r="AH695" s="905"/>
      <c r="AI695" s="59"/>
      <c r="AJ695" s="59"/>
      <c r="AK695" s="277"/>
      <c r="AL695" s="59"/>
      <c r="AM695" s="59"/>
      <c r="AN695" s="59"/>
      <c r="AO695" s="277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  <c r="GD695" s="59"/>
      <c r="GE695" s="59"/>
      <c r="GF695" s="59"/>
      <c r="GG695" s="59"/>
      <c r="GH695" s="59"/>
      <c r="GI695" s="59"/>
      <c r="GJ695" s="59"/>
      <c r="GK695" s="59"/>
      <c r="GL695" s="59"/>
      <c r="GM695" s="59"/>
      <c r="GN695" s="59"/>
      <c r="GO695" s="59"/>
      <c r="GP695" s="59"/>
      <c r="GQ695" s="59"/>
    </row>
    <row r="696" spans="1:199" ht="30" x14ac:dyDescent="0.25">
      <c r="B696" s="18">
        <v>1</v>
      </c>
      <c r="C696" s="295" t="s">
        <v>462</v>
      </c>
      <c r="D696" s="27">
        <f>'1 уровень'!E3166</f>
        <v>0</v>
      </c>
      <c r="E696" s="27">
        <f>'1 уровень'!F3166</f>
        <v>0</v>
      </c>
      <c r="F696" s="27">
        <f>'1 уровень'!G3166</f>
        <v>0</v>
      </c>
      <c r="G696" s="64">
        <f>'1 уровень'!H3166</f>
        <v>0</v>
      </c>
      <c r="H696" s="78">
        <f>'1 уровень'!I3166</f>
        <v>0</v>
      </c>
      <c r="I696" s="78">
        <f>'1 уровень'!J3166</f>
        <v>0</v>
      </c>
      <c r="J696" s="73">
        <f>'1 уровень'!K3166</f>
        <v>0</v>
      </c>
      <c r="K696" s="73">
        <f>'1 уровень'!L3166</f>
        <v>0</v>
      </c>
      <c r="L696" s="73">
        <f>'1 уровень'!M3166</f>
        <v>0</v>
      </c>
      <c r="M696" s="73">
        <f>'1 уровень'!N3166</f>
        <v>0</v>
      </c>
      <c r="N696" s="73">
        <f>'1 уровень'!O3166</f>
        <v>0</v>
      </c>
      <c r="O696" s="73">
        <f>'1 уровень'!P3166</f>
        <v>0</v>
      </c>
      <c r="P696" s="72">
        <f>'1 уровень'!Q3166</f>
        <v>0</v>
      </c>
      <c r="Q696" s="72">
        <f>'1 уровень'!R3166</f>
        <v>0</v>
      </c>
      <c r="R696" s="72">
        <f>'1 уровень'!S3166</f>
        <v>0</v>
      </c>
      <c r="S696" s="72">
        <f>'1 уровень'!T3166</f>
        <v>0</v>
      </c>
      <c r="T696" s="72">
        <f>'1 уровень'!U3166</f>
        <v>0</v>
      </c>
      <c r="U696" s="72">
        <f>'1 уровень'!V3166</f>
        <v>0</v>
      </c>
      <c r="V696" s="793">
        <f>'1 уровень'!W3166</f>
        <v>0</v>
      </c>
      <c r="W696" s="72">
        <f>'1 уровень'!X3166</f>
        <v>0</v>
      </c>
      <c r="X696" s="72">
        <f>'1 уровень'!Y3166</f>
        <v>0</v>
      </c>
      <c r="Y696" s="72">
        <f>'1 уровень'!Z3166</f>
        <v>0</v>
      </c>
      <c r="Z696" s="72">
        <f>'1 уровень'!AA3166</f>
        <v>0</v>
      </c>
      <c r="AA696" s="388">
        <f>'1 уровень'!AB3166</f>
        <v>0</v>
      </c>
      <c r="AB696" s="72" t="e">
        <f>U696/T696*100</f>
        <v>#DIV/0!</v>
      </c>
      <c r="AC696" s="72" t="e">
        <f>AA696/T696*100</f>
        <v>#DIV/0!</v>
      </c>
      <c r="AD696" s="928" t="e">
        <f>'1 уровень'!#REF!</f>
        <v>#REF!</v>
      </c>
      <c r="AE696" s="935" t="e">
        <f>'1 уровень'!#REF!</f>
        <v>#REF!</v>
      </c>
      <c r="AF696" s="196"/>
      <c r="AG696" s="196"/>
      <c r="AH696" s="905"/>
      <c r="AI696" s="59"/>
      <c r="AJ696" s="59"/>
      <c r="AK696" s="277"/>
      <c r="AL696" s="59"/>
      <c r="AM696" s="59"/>
      <c r="AN696" s="59"/>
      <c r="AO696" s="277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  <c r="GD696" s="59"/>
      <c r="GE696" s="59"/>
      <c r="GF696" s="59"/>
      <c r="GG696" s="59"/>
      <c r="GH696" s="59"/>
      <c r="GI696" s="59"/>
      <c r="GJ696" s="59"/>
      <c r="GK696" s="59"/>
      <c r="GL696" s="59"/>
      <c r="GM696" s="59"/>
      <c r="GN696" s="59"/>
      <c r="GO696" s="59"/>
      <c r="GP696" s="59"/>
      <c r="GQ696" s="59"/>
    </row>
    <row r="697" spans="1:199" ht="45" x14ac:dyDescent="0.25">
      <c r="B697" s="18">
        <v>1</v>
      </c>
      <c r="C697" s="173" t="s">
        <v>463</v>
      </c>
      <c r="D697" s="27">
        <f>'1 уровень'!E3167</f>
        <v>30</v>
      </c>
      <c r="E697" s="27">
        <f>'1 уровень'!F3167</f>
        <v>10</v>
      </c>
      <c r="F697" s="27">
        <f>'1 уровень'!G3167</f>
        <v>25</v>
      </c>
      <c r="G697" s="64">
        <f>'1 уровень'!H3167</f>
        <v>250</v>
      </c>
      <c r="H697" s="78">
        <f>'1 уровень'!I3167</f>
        <v>0</v>
      </c>
      <c r="I697" s="78">
        <f>'1 уровень'!J3167</f>
        <v>0</v>
      </c>
      <c r="J697" s="73">
        <f>'1 уровень'!K3167</f>
        <v>0</v>
      </c>
      <c r="K697" s="73">
        <f>'1 уровень'!L3167</f>
        <v>0</v>
      </c>
      <c r="L697" s="73">
        <f>'1 уровень'!M3167</f>
        <v>0</v>
      </c>
      <c r="M697" s="73">
        <f>'1 уровень'!N3167</f>
        <v>0</v>
      </c>
      <c r="N697" s="73">
        <f>'1 уровень'!O3167</f>
        <v>0</v>
      </c>
      <c r="O697" s="73">
        <f>'1 уровень'!P3167</f>
        <v>0</v>
      </c>
      <c r="P697" s="72">
        <f>'1 уровень'!Q3167</f>
        <v>235.845</v>
      </c>
      <c r="Q697" s="72">
        <f>'1 уровень'!R3167</f>
        <v>235.845</v>
      </c>
      <c r="R697" s="72">
        <f>'1 уровень'!S3167</f>
        <v>235.845</v>
      </c>
      <c r="S697" s="72">
        <f>'1 уровень'!T3167</f>
        <v>235.845</v>
      </c>
      <c r="T697" s="72">
        <f>'1 уровень'!U3167</f>
        <v>78.614999999999995</v>
      </c>
      <c r="U697" s="72">
        <f>'1 уровень'!V3167</f>
        <v>196.53749999999999</v>
      </c>
      <c r="V697" s="793">
        <f>'1 уровень'!W3167</f>
        <v>0</v>
      </c>
      <c r="W697" s="72">
        <f>'1 уровень'!X3167</f>
        <v>0</v>
      </c>
      <c r="X697" s="72">
        <f>'1 уровень'!Y3167</f>
        <v>117.9225</v>
      </c>
      <c r="Y697" s="72">
        <f>'1 уровень'!Z3167</f>
        <v>0</v>
      </c>
      <c r="Z697" s="72">
        <f>'1 уровень'!AA3167</f>
        <v>0</v>
      </c>
      <c r="AA697" s="388">
        <f>'1 уровень'!AB3167</f>
        <v>196.53749999999999</v>
      </c>
      <c r="AB697" s="72">
        <f>U697/T697*100</f>
        <v>250</v>
      </c>
      <c r="AC697" s="72">
        <f>AA697/T697*100</f>
        <v>250</v>
      </c>
      <c r="AD697" s="928" t="e">
        <f>'1 уровень'!#REF!</f>
        <v>#REF!</v>
      </c>
      <c r="AE697" s="935" t="e">
        <f>'1 уровень'!#REF!</f>
        <v>#REF!</v>
      </c>
      <c r="AF697" s="196"/>
      <c r="AG697" s="196"/>
      <c r="AH697" s="905"/>
      <c r="AI697" s="59"/>
      <c r="AJ697" s="59"/>
      <c r="AK697" s="277"/>
      <c r="AL697" s="59"/>
      <c r="AM697" s="59"/>
      <c r="AN697" s="59"/>
      <c r="AO697" s="277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  <c r="GD697" s="59"/>
      <c r="GE697" s="59"/>
      <c r="GF697" s="59"/>
      <c r="GG697" s="59"/>
      <c r="GH697" s="59"/>
      <c r="GI697" s="59"/>
      <c r="GJ697" s="59"/>
      <c r="GK697" s="59"/>
      <c r="GL697" s="59"/>
      <c r="GM697" s="59"/>
      <c r="GN697" s="59"/>
      <c r="GO697" s="59"/>
      <c r="GP697" s="59"/>
      <c r="GQ697" s="59"/>
    </row>
    <row r="698" spans="1:199" ht="30" x14ac:dyDescent="0.25">
      <c r="B698" s="18">
        <v>1</v>
      </c>
      <c r="C698" s="173" t="s">
        <v>464</v>
      </c>
      <c r="D698" s="27">
        <f>'1 уровень'!E3168</f>
        <v>108</v>
      </c>
      <c r="E698" s="27">
        <f>'1 уровень'!F3168</f>
        <v>36</v>
      </c>
      <c r="F698" s="27">
        <f>'1 уровень'!G3168</f>
        <v>33</v>
      </c>
      <c r="G698" s="64">
        <f>'1 уровень'!H3168</f>
        <v>91.666666666666657</v>
      </c>
      <c r="H698" s="78">
        <f>'1 уровень'!I3168</f>
        <v>0</v>
      </c>
      <c r="I698" s="78">
        <f>'1 уровень'!J3168</f>
        <v>0</v>
      </c>
      <c r="J698" s="73">
        <f>'1 уровень'!K3168</f>
        <v>0</v>
      </c>
      <c r="K698" s="73">
        <f>'1 уровень'!L3168</f>
        <v>0</v>
      </c>
      <c r="L698" s="73">
        <f>'1 уровень'!M3168</f>
        <v>0</v>
      </c>
      <c r="M698" s="73">
        <f>'1 уровень'!N3168</f>
        <v>0</v>
      </c>
      <c r="N698" s="73">
        <f>'1 уровень'!O3168</f>
        <v>0</v>
      </c>
      <c r="O698" s="73">
        <f>'1 уровень'!P3168</f>
        <v>0</v>
      </c>
      <c r="P698" s="72">
        <f>'1 уровень'!Q3168</f>
        <v>849.04200000000003</v>
      </c>
      <c r="Q698" s="72">
        <f>'1 уровень'!R3168</f>
        <v>849.04200000000003</v>
      </c>
      <c r="R698" s="72">
        <f>'1 уровень'!S3168</f>
        <v>849.04200000000003</v>
      </c>
      <c r="S698" s="72">
        <f>'1 уровень'!T3168</f>
        <v>849.04200000000003</v>
      </c>
      <c r="T698" s="72">
        <f>'1 уровень'!U3168</f>
        <v>283.01400000000001</v>
      </c>
      <c r="U698" s="72">
        <f>'1 уровень'!V3168</f>
        <v>259.42950000000002</v>
      </c>
      <c r="V698" s="793">
        <f>'1 уровень'!W3168</f>
        <v>0</v>
      </c>
      <c r="W698" s="72">
        <f>'1 уровень'!X3168</f>
        <v>0</v>
      </c>
      <c r="X698" s="72">
        <f>'1 уровень'!Y3168</f>
        <v>-23.584499999999991</v>
      </c>
      <c r="Y698" s="72">
        <f>'1 уровень'!Z3168</f>
        <v>0</v>
      </c>
      <c r="Z698" s="72">
        <f>'1 уровень'!AA3168</f>
        <v>0</v>
      </c>
      <c r="AA698" s="388">
        <f>'1 уровень'!AB3168</f>
        <v>259.42950000000002</v>
      </c>
      <c r="AB698" s="72"/>
      <c r="AC698" s="72"/>
      <c r="AD698" s="928" t="e">
        <f>'1 уровень'!#REF!</f>
        <v>#REF!</v>
      </c>
      <c r="AE698" s="935" t="e">
        <f>'1 уровень'!#REF!</f>
        <v>#REF!</v>
      </c>
      <c r="AF698" s="196"/>
      <c r="AG698" s="196"/>
      <c r="AH698" s="905"/>
      <c r="AI698" s="59"/>
      <c r="AJ698" s="59"/>
      <c r="AK698" s="277"/>
      <c r="AL698" s="59"/>
      <c r="AM698" s="59"/>
      <c r="AN698" s="59"/>
      <c r="AO698" s="277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  <c r="GD698" s="59"/>
      <c r="GE698" s="59"/>
      <c r="GF698" s="59"/>
      <c r="GG698" s="59"/>
      <c r="GH698" s="59"/>
      <c r="GI698" s="59"/>
      <c r="GJ698" s="59"/>
      <c r="GK698" s="59"/>
      <c r="GL698" s="59"/>
      <c r="GM698" s="59"/>
      <c r="GN698" s="59"/>
      <c r="GO698" s="59"/>
      <c r="GP698" s="59"/>
      <c r="GQ698" s="59"/>
    </row>
    <row r="699" spans="1:199" ht="45" x14ac:dyDescent="0.25">
      <c r="B699" s="18">
        <v>1</v>
      </c>
      <c r="C699" s="173" t="s">
        <v>273</v>
      </c>
      <c r="D699" s="27">
        <f>'1 уровень'!E3169</f>
        <v>6136</v>
      </c>
      <c r="E699" s="27">
        <f>'1 уровень'!F3169</f>
        <v>2046</v>
      </c>
      <c r="F699" s="27">
        <f>'1 уровень'!G3169</f>
        <v>1164</v>
      </c>
      <c r="G699" s="64">
        <f>'1 уровень'!H3169</f>
        <v>56.891495601173027</v>
      </c>
      <c r="H699" s="78">
        <f>'1 уровень'!I3169</f>
        <v>0</v>
      </c>
      <c r="I699" s="78">
        <f>'1 уровень'!J3169</f>
        <v>0</v>
      </c>
      <c r="J699" s="73">
        <f>'1 уровень'!K3169</f>
        <v>0</v>
      </c>
      <c r="K699" s="73">
        <f>'1 уровень'!L3169</f>
        <v>0</v>
      </c>
      <c r="L699" s="73">
        <f>'1 уровень'!M3169</f>
        <v>0</v>
      </c>
      <c r="M699" s="73">
        <f>'1 уровень'!N3169</f>
        <v>0</v>
      </c>
      <c r="N699" s="73">
        <f>'1 уровень'!O3169</f>
        <v>0</v>
      </c>
      <c r="O699" s="73">
        <f>'1 уровень'!P3169</f>
        <v>0</v>
      </c>
      <c r="P699" s="72">
        <f>'1 уровень'!Q3169</f>
        <v>14385.50978</v>
      </c>
      <c r="Q699" s="72">
        <f>'1 уровень'!R3169</f>
        <v>14385.50978</v>
      </c>
      <c r="R699" s="72">
        <f>'1 уровень'!S3169</f>
        <v>14385.50978</v>
      </c>
      <c r="S699" s="72">
        <f>'1 уровень'!T3169</f>
        <v>14385.50978</v>
      </c>
      <c r="T699" s="72">
        <f>'1 уровень'!U3169</f>
        <v>4795.1699266666665</v>
      </c>
      <c r="U699" s="72">
        <f>'1 уровень'!V3169</f>
        <v>3035.6395600000001</v>
      </c>
      <c r="V699" s="793">
        <f>'1 уровень'!W3169</f>
        <v>0</v>
      </c>
      <c r="W699" s="72">
        <f>'1 уровень'!X3169</f>
        <v>0</v>
      </c>
      <c r="X699" s="72">
        <f>'1 уровень'!Y3169</f>
        <v>-1759.5303666666669</v>
      </c>
      <c r="Y699" s="72">
        <f>'1 уровень'!Z3169</f>
        <v>0</v>
      </c>
      <c r="Z699" s="72">
        <f>'1 уровень'!AA3169</f>
        <v>0</v>
      </c>
      <c r="AA699" s="388">
        <f>'1 уровень'!AB3169</f>
        <v>3035.6395600000001</v>
      </c>
      <c r="AB699" s="72">
        <f>U699/T699*100</f>
        <v>63.30619365787954</v>
      </c>
      <c r="AC699" s="72">
        <f>AA699/T699*100</f>
        <v>63.30619365787954</v>
      </c>
      <c r="AD699" s="928" t="e">
        <f>'1 уровень'!#REF!</f>
        <v>#REF!</v>
      </c>
      <c r="AE699" s="935" t="e">
        <f>'1 уровень'!#REF!</f>
        <v>#REF!</v>
      </c>
      <c r="AF699" s="196"/>
      <c r="AG699" s="196"/>
      <c r="AH699" s="905"/>
      <c r="AI699" s="59"/>
      <c r="AJ699" s="59"/>
      <c r="AK699" s="277"/>
      <c r="AL699" s="59"/>
      <c r="AM699" s="59"/>
      <c r="AN699" s="59"/>
      <c r="AO699" s="277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  <c r="GD699" s="59"/>
      <c r="GE699" s="59"/>
      <c r="GF699" s="59"/>
      <c r="GG699" s="59"/>
      <c r="GH699" s="59"/>
      <c r="GI699" s="59"/>
      <c r="GJ699" s="59"/>
      <c r="GK699" s="59"/>
      <c r="GL699" s="59"/>
      <c r="GM699" s="59"/>
      <c r="GN699" s="59"/>
      <c r="GO699" s="59"/>
      <c r="GP699" s="59"/>
      <c r="GQ699" s="59"/>
    </row>
    <row r="700" spans="1:199" ht="30" x14ac:dyDescent="0.25">
      <c r="A700" s="18">
        <v>1</v>
      </c>
      <c r="B700" s="18">
        <v>1</v>
      </c>
      <c r="C700" s="173" t="s">
        <v>465</v>
      </c>
      <c r="D700" s="27">
        <f>'1 уровень'!E3170</f>
        <v>1733</v>
      </c>
      <c r="E700" s="27">
        <f>'1 уровень'!F3170</f>
        <v>578</v>
      </c>
      <c r="F700" s="27">
        <f>'1 уровень'!G3170</f>
        <v>122</v>
      </c>
      <c r="G700" s="64">
        <f>'1 уровень'!H3170</f>
        <v>21.107266435986158</v>
      </c>
      <c r="H700" s="78">
        <f>'1 уровень'!I3170</f>
        <v>0</v>
      </c>
      <c r="I700" s="78">
        <f>'1 уровень'!J3170</f>
        <v>0</v>
      </c>
      <c r="J700" s="73">
        <f>'1 уровень'!K3170</f>
        <v>0</v>
      </c>
      <c r="K700" s="73">
        <f>'1 уровень'!L3170</f>
        <v>0</v>
      </c>
      <c r="L700" s="73">
        <f>'1 уровень'!M3170</f>
        <v>0</v>
      </c>
      <c r="M700" s="73">
        <f>'1 уровень'!N3170</f>
        <v>0</v>
      </c>
      <c r="N700" s="73">
        <f>'1 уровень'!O3170</f>
        <v>0</v>
      </c>
      <c r="O700" s="73">
        <f>'1 уровень'!P3170</f>
        <v>0</v>
      </c>
      <c r="P700" s="72">
        <f>'1 уровень'!Q3170</f>
        <v>2666.0472</v>
      </c>
      <c r="Q700" s="72">
        <f>'1 уровень'!R3170</f>
        <v>2666.0472</v>
      </c>
      <c r="R700" s="72">
        <f>'1 уровень'!S3170</f>
        <v>2666.0472</v>
      </c>
      <c r="S700" s="72">
        <f>'1 уровень'!T3170</f>
        <v>2666.0472</v>
      </c>
      <c r="T700" s="72">
        <f>'1 уровень'!U3170</f>
        <v>888.68240000000003</v>
      </c>
      <c r="U700" s="72">
        <f>'1 уровень'!V3170</f>
        <v>195.04114000000001</v>
      </c>
      <c r="V700" s="793">
        <f>'1 уровень'!W3170</f>
        <v>0</v>
      </c>
      <c r="W700" s="72">
        <f>'1 уровень'!X3170</f>
        <v>0</v>
      </c>
      <c r="X700" s="72">
        <f>'1 уровень'!Y3170</f>
        <v>-693.64125999999999</v>
      </c>
      <c r="Y700" s="72">
        <f>'1 уровень'!Z3170</f>
        <v>0</v>
      </c>
      <c r="Z700" s="72">
        <f>'1 уровень'!AA3170</f>
        <v>0</v>
      </c>
      <c r="AA700" s="388">
        <f>'1 уровень'!AB3170</f>
        <v>195.04114000000001</v>
      </c>
      <c r="AB700" s="72"/>
      <c r="AC700" s="72"/>
      <c r="AD700" s="928" t="e">
        <f>'1 уровень'!#REF!</f>
        <v>#REF!</v>
      </c>
      <c r="AE700" s="935" t="e">
        <f>'1 уровень'!#REF!</f>
        <v>#REF!</v>
      </c>
      <c r="AF700" s="196"/>
      <c r="AG700" s="196"/>
      <c r="AH700" s="905"/>
      <c r="AI700" s="59"/>
      <c r="AJ700" s="59"/>
      <c r="AK700" s="277"/>
      <c r="AL700" s="59"/>
      <c r="AM700" s="59"/>
      <c r="AN700" s="59"/>
      <c r="AO700" s="277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  <c r="GD700" s="59"/>
      <c r="GE700" s="59"/>
      <c r="GF700" s="59"/>
      <c r="GG700" s="59"/>
      <c r="GH700" s="59"/>
      <c r="GI700" s="59"/>
      <c r="GJ700" s="59"/>
      <c r="GK700" s="59"/>
      <c r="GL700" s="59"/>
      <c r="GM700" s="59"/>
      <c r="GN700" s="59"/>
      <c r="GO700" s="59"/>
      <c r="GP700" s="59"/>
      <c r="GQ700" s="59"/>
    </row>
    <row r="701" spans="1:199" ht="72" x14ac:dyDescent="0.25">
      <c r="A701" s="18">
        <v>1</v>
      </c>
      <c r="B701" s="18">
        <v>1</v>
      </c>
      <c r="C701" s="292" t="s">
        <v>466</v>
      </c>
      <c r="D701" s="27">
        <f>'1 уровень'!E3171</f>
        <v>3395</v>
      </c>
      <c r="E701" s="27">
        <f>'1 уровень'!F3171</f>
        <v>1132</v>
      </c>
      <c r="F701" s="27">
        <f>'1 уровень'!G3171</f>
        <v>875</v>
      </c>
      <c r="G701" s="64">
        <f>'1 уровень'!H3171</f>
        <v>77.296819787985868</v>
      </c>
      <c r="H701" s="78">
        <f>'1 уровень'!I3171</f>
        <v>0</v>
      </c>
      <c r="I701" s="78">
        <f>'1 уровень'!J3171</f>
        <v>0</v>
      </c>
      <c r="J701" s="73">
        <f>'1 уровень'!K3171</f>
        <v>0</v>
      </c>
      <c r="K701" s="73">
        <f>'1 уровень'!L3171</f>
        <v>0</v>
      </c>
      <c r="L701" s="73">
        <f>'1 уровень'!M3171</f>
        <v>0</v>
      </c>
      <c r="M701" s="73">
        <f>'1 уровень'!N3171</f>
        <v>0</v>
      </c>
      <c r="N701" s="73">
        <f>'1 уровень'!O3171</f>
        <v>0</v>
      </c>
      <c r="O701" s="73">
        <f>'1 уровень'!P3171</f>
        <v>0</v>
      </c>
      <c r="P701" s="72">
        <f>'1 уровень'!Q3171</f>
        <v>10418.779700000001</v>
      </c>
      <c r="Q701" s="72">
        <f>'1 уровень'!R3171</f>
        <v>10418.779700000001</v>
      </c>
      <c r="R701" s="72">
        <f>'1 уровень'!S3171</f>
        <v>10418.779700000001</v>
      </c>
      <c r="S701" s="72">
        <f>'1 уровень'!T3171</f>
        <v>10418.779700000001</v>
      </c>
      <c r="T701" s="72">
        <f>'1 уровень'!U3171</f>
        <v>3472.926566666667</v>
      </c>
      <c r="U701" s="72">
        <f>'1 уровень'!V3171</f>
        <v>2620.8852200000001</v>
      </c>
      <c r="V701" s="793">
        <f>'1 уровень'!W3171</f>
        <v>0</v>
      </c>
      <c r="W701" s="72">
        <f>'1 уровень'!X3171</f>
        <v>0</v>
      </c>
      <c r="X701" s="72">
        <f>'1 уровень'!Y3171</f>
        <v>-852.04134666666687</v>
      </c>
      <c r="Y701" s="72">
        <f>'1 уровень'!Z3171</f>
        <v>0</v>
      </c>
      <c r="Z701" s="72">
        <f>'1 уровень'!AA3171</f>
        <v>0</v>
      </c>
      <c r="AA701" s="388">
        <f>'1 уровень'!AB3171</f>
        <v>2620.8852200000001</v>
      </c>
      <c r="AB701" s="72">
        <f t="shared" ref="AB701:AB706" si="34">U701/T701*100</f>
        <v>75.466185929624757</v>
      </c>
      <c r="AC701" s="72">
        <f t="shared" ref="AC701:AC706" si="35">AA701/T701*100</f>
        <v>75.466185929624757</v>
      </c>
      <c r="AD701" s="928" t="e">
        <f>'1 уровень'!#REF!</f>
        <v>#REF!</v>
      </c>
      <c r="AE701" s="935" t="e">
        <f>'1 уровень'!#REF!</f>
        <v>#REF!</v>
      </c>
      <c r="AF701" s="196"/>
      <c r="AG701" s="196"/>
      <c r="AH701" s="905"/>
      <c r="AI701" s="59"/>
      <c r="AJ701" s="59"/>
      <c r="AK701" s="277"/>
      <c r="AL701" s="59"/>
      <c r="AM701" s="59"/>
      <c r="AN701" s="59"/>
      <c r="AO701" s="277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  <c r="GD701" s="59"/>
      <c r="GE701" s="59"/>
      <c r="GF701" s="59"/>
      <c r="GG701" s="59"/>
      <c r="GH701" s="59"/>
      <c r="GI701" s="59"/>
      <c r="GJ701" s="59"/>
      <c r="GK701" s="59"/>
      <c r="GL701" s="59"/>
      <c r="GM701" s="59"/>
      <c r="GN701" s="59"/>
      <c r="GO701" s="59"/>
      <c r="GP701" s="59"/>
      <c r="GQ701" s="59"/>
    </row>
    <row r="702" spans="1:199" ht="60" x14ac:dyDescent="0.25">
      <c r="A702" s="18">
        <v>1</v>
      </c>
      <c r="B702" s="18">
        <v>1</v>
      </c>
      <c r="C702" s="295" t="s">
        <v>467</v>
      </c>
      <c r="D702" s="27">
        <f>'1 уровень'!E3172</f>
        <v>1008</v>
      </c>
      <c r="E702" s="27">
        <f>'1 уровень'!F3172</f>
        <v>336</v>
      </c>
      <c r="F702" s="27">
        <f>'1 уровень'!G3172</f>
        <v>167</v>
      </c>
      <c r="G702" s="64">
        <f>'1 уровень'!H3172</f>
        <v>49.702380952380956</v>
      </c>
      <c r="H702" s="78">
        <f>'1 уровень'!I3172</f>
        <v>0</v>
      </c>
      <c r="I702" s="78">
        <f>'1 уровень'!J3172</f>
        <v>0</v>
      </c>
      <c r="J702" s="73">
        <f>'1 уровень'!K3172</f>
        <v>0</v>
      </c>
      <c r="K702" s="73">
        <f>'1 уровень'!L3172</f>
        <v>0</v>
      </c>
      <c r="L702" s="73">
        <f>'1 уровень'!M3172</f>
        <v>0</v>
      </c>
      <c r="M702" s="73">
        <f>'1 уровень'!N3172</f>
        <v>0</v>
      </c>
      <c r="N702" s="73">
        <f>'1 уровень'!O3172</f>
        <v>0</v>
      </c>
      <c r="O702" s="73">
        <f>'1 уровень'!P3172</f>
        <v>0</v>
      </c>
      <c r="P702" s="72">
        <f>'1 уровень'!Q3172</f>
        <v>1300.6828799999998</v>
      </c>
      <c r="Q702" s="72">
        <f>'1 уровень'!R3172</f>
        <v>1300.6828799999998</v>
      </c>
      <c r="R702" s="72">
        <f>'1 уровень'!S3172</f>
        <v>1300.6828799999998</v>
      </c>
      <c r="S702" s="72">
        <f>'1 уровень'!T3172</f>
        <v>1300.6828799999998</v>
      </c>
      <c r="T702" s="72">
        <f>'1 уровень'!U3172</f>
        <v>433.56095999999997</v>
      </c>
      <c r="U702" s="72">
        <f>'1 уровень'!V3172</f>
        <v>219.71319999999994</v>
      </c>
      <c r="V702" s="793">
        <f>'1 уровень'!W3172</f>
        <v>0</v>
      </c>
      <c r="W702" s="72">
        <f>'1 уровень'!X3172</f>
        <v>0</v>
      </c>
      <c r="X702" s="72">
        <f>'1 уровень'!Y3172</f>
        <v>-213.84776000000002</v>
      </c>
      <c r="Y702" s="72">
        <f>'1 уровень'!Z3172</f>
        <v>0</v>
      </c>
      <c r="Z702" s="72">
        <f>'1 уровень'!AA3172</f>
        <v>0</v>
      </c>
      <c r="AA702" s="388">
        <f>'1 уровень'!AB3172</f>
        <v>219.71319999999994</v>
      </c>
      <c r="AB702" s="72">
        <f t="shared" si="34"/>
        <v>50.676426216973034</v>
      </c>
      <c r="AC702" s="72">
        <f t="shared" si="35"/>
        <v>50.676426216973034</v>
      </c>
      <c r="AD702" s="928" t="e">
        <f>'1 уровень'!#REF!</f>
        <v>#REF!</v>
      </c>
      <c r="AE702" s="935" t="e">
        <f>'1 уровень'!#REF!</f>
        <v>#REF!</v>
      </c>
      <c r="AF702" s="196"/>
      <c r="AG702" s="196"/>
      <c r="AH702" s="905"/>
      <c r="AI702" s="59"/>
      <c r="AJ702" s="59"/>
      <c r="AK702" s="277"/>
      <c r="AL702" s="59"/>
      <c r="AM702" s="59"/>
      <c r="AN702" s="59"/>
      <c r="AO702" s="277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  <c r="GD702" s="59"/>
      <c r="GE702" s="59"/>
      <c r="GF702" s="59"/>
      <c r="GG702" s="59"/>
      <c r="GH702" s="59"/>
      <c r="GI702" s="59"/>
      <c r="GJ702" s="59"/>
      <c r="GK702" s="59"/>
      <c r="GL702" s="59"/>
      <c r="GM702" s="59"/>
      <c r="GN702" s="59"/>
      <c r="GO702" s="59"/>
      <c r="GP702" s="59"/>
      <c r="GQ702" s="59"/>
    </row>
    <row r="703" spans="1:199" ht="29.25" x14ac:dyDescent="0.25">
      <c r="A703" s="18">
        <v>1</v>
      </c>
      <c r="B703" s="18">
        <v>1</v>
      </c>
      <c r="C703" s="292" t="s">
        <v>194</v>
      </c>
      <c r="D703" s="27">
        <f>'1 уровень'!E3173</f>
        <v>0</v>
      </c>
      <c r="E703" s="27">
        <f>'1 уровень'!F3173</f>
        <v>0</v>
      </c>
      <c r="F703" s="27">
        <f>'1 уровень'!G3173</f>
        <v>0</v>
      </c>
      <c r="G703" s="64">
        <f>'1 уровень'!H3173</f>
        <v>0</v>
      </c>
      <c r="H703" s="78">
        <f>'1 уровень'!I3173</f>
        <v>0</v>
      </c>
      <c r="I703" s="78">
        <f>'1 уровень'!J3173</f>
        <v>0</v>
      </c>
      <c r="J703" s="73">
        <f>'1 уровень'!K3173</f>
        <v>0</v>
      </c>
      <c r="K703" s="73">
        <f>'1 уровень'!L3173</f>
        <v>0</v>
      </c>
      <c r="L703" s="73">
        <f>'1 уровень'!M3173</f>
        <v>0</v>
      </c>
      <c r="M703" s="73">
        <f>'1 уровень'!N3173</f>
        <v>0</v>
      </c>
      <c r="N703" s="73">
        <f>'1 уровень'!O3173</f>
        <v>0</v>
      </c>
      <c r="O703" s="73">
        <f>'1 уровень'!P3173</f>
        <v>0</v>
      </c>
      <c r="P703" s="72">
        <f>'1 уровень'!Q3173</f>
        <v>0</v>
      </c>
      <c r="Q703" s="72">
        <f>'1 уровень'!R3173</f>
        <v>0</v>
      </c>
      <c r="R703" s="72">
        <f>'1 уровень'!S3173</f>
        <v>0</v>
      </c>
      <c r="S703" s="72">
        <f>'1 уровень'!T3173</f>
        <v>0</v>
      </c>
      <c r="T703" s="72">
        <f>'1 уровень'!U3173</f>
        <v>0</v>
      </c>
      <c r="U703" s="72">
        <f>'1 уровень'!V3173</f>
        <v>0</v>
      </c>
      <c r="V703" s="793">
        <f>'1 уровень'!W3173</f>
        <v>0</v>
      </c>
      <c r="W703" s="72">
        <f>'1 уровень'!X3173</f>
        <v>0</v>
      </c>
      <c r="X703" s="72">
        <f>'1 уровень'!Y3173</f>
        <v>0</v>
      </c>
      <c r="Y703" s="72">
        <f>'1 уровень'!Z3173</f>
        <v>0</v>
      </c>
      <c r="Z703" s="72">
        <f>'1 уровень'!AA3173</f>
        <v>0</v>
      </c>
      <c r="AA703" s="388">
        <f>'1 уровень'!AB3173</f>
        <v>0</v>
      </c>
      <c r="AB703" s="72" t="e">
        <f t="shared" si="34"/>
        <v>#DIV/0!</v>
      </c>
      <c r="AC703" s="72" t="e">
        <f t="shared" si="35"/>
        <v>#DIV/0!</v>
      </c>
      <c r="AD703" s="928" t="e">
        <f>'1 уровень'!#REF!</f>
        <v>#REF!</v>
      </c>
      <c r="AE703" s="935" t="e">
        <f>'1 уровень'!#REF!</f>
        <v>#REF!</v>
      </c>
      <c r="AF703" s="196"/>
      <c r="AG703" s="196"/>
      <c r="AH703" s="905"/>
      <c r="AI703" s="59"/>
      <c r="AJ703" s="59"/>
      <c r="AK703" s="277"/>
      <c r="AL703" s="59"/>
      <c r="AM703" s="59"/>
      <c r="AN703" s="59"/>
      <c r="AO703" s="277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  <c r="GD703" s="59"/>
      <c r="GE703" s="59"/>
      <c r="GF703" s="59"/>
      <c r="GG703" s="59"/>
      <c r="GH703" s="59"/>
      <c r="GI703" s="59"/>
      <c r="GJ703" s="59"/>
      <c r="GK703" s="59"/>
      <c r="GL703" s="59"/>
      <c r="GM703" s="59"/>
      <c r="GN703" s="59"/>
      <c r="GO703" s="59"/>
      <c r="GP703" s="59"/>
      <c r="GQ703" s="59"/>
    </row>
    <row r="704" spans="1:199" x14ac:dyDescent="0.25">
      <c r="B704" s="18">
        <v>1</v>
      </c>
      <c r="C704" s="173" t="s">
        <v>311</v>
      </c>
      <c r="D704" s="27">
        <f>'1 уровень'!E3174</f>
        <v>2178.3999999999996</v>
      </c>
      <c r="E704" s="27">
        <f>'1 уровень'!F3174</f>
        <v>726.25</v>
      </c>
      <c r="F704" s="27">
        <f>'1 уровень'!G3174</f>
        <v>479.44000000000005</v>
      </c>
      <c r="G704" s="64">
        <f>'1 уровень'!H3174</f>
        <v>66.015834767642005</v>
      </c>
      <c r="H704" s="78">
        <f>'1 уровень'!I3174</f>
        <v>0</v>
      </c>
      <c r="I704" s="78">
        <f>'1 уровень'!J3174</f>
        <v>0</v>
      </c>
      <c r="J704" s="73">
        <f>'1 уровень'!K3174</f>
        <v>0</v>
      </c>
      <c r="K704" s="73">
        <f>'1 уровень'!L3174</f>
        <v>0</v>
      </c>
      <c r="L704" s="73">
        <f>'1 уровень'!M3174</f>
        <v>0</v>
      </c>
      <c r="M704" s="73">
        <f>'1 уровень'!N3174</f>
        <v>0</v>
      </c>
      <c r="N704" s="73">
        <f>'1 уровень'!O3174</f>
        <v>0</v>
      </c>
      <c r="O704" s="73">
        <f>'1 уровень'!P3174</f>
        <v>0</v>
      </c>
      <c r="P704" s="72">
        <f>'1 уровень'!Q3174</f>
        <v>8793.2000000000025</v>
      </c>
      <c r="Q704" s="72">
        <f>'1 уровень'!R3174</f>
        <v>8793.2000000000025</v>
      </c>
      <c r="R704" s="72">
        <f>'1 уровень'!S3174</f>
        <v>8793.2000000000025</v>
      </c>
      <c r="S704" s="72">
        <f>'1 уровень'!T3174</f>
        <v>8793.2000000000025</v>
      </c>
      <c r="T704" s="72">
        <f>'1 уровень'!U3174</f>
        <v>2931.0666666666675</v>
      </c>
      <c r="U704" s="72">
        <f>'1 уровень'!V3174</f>
        <v>3474.4788400000025</v>
      </c>
      <c r="V704" s="793">
        <f>'1 уровень'!W3174</f>
        <v>0</v>
      </c>
      <c r="W704" s="72">
        <f>'1 уровень'!X3174</f>
        <v>0</v>
      </c>
      <c r="X704" s="72">
        <f>'1 уровень'!Y3174</f>
        <v>543.41217333333498</v>
      </c>
      <c r="Y704" s="72">
        <f>'1 уровень'!Z3174</f>
        <v>0</v>
      </c>
      <c r="Z704" s="72">
        <f>'1 уровень'!AA3174</f>
        <v>0</v>
      </c>
      <c r="AA704" s="388">
        <f>'1 уровень'!AB3174</f>
        <v>3474.4788400000025</v>
      </c>
      <c r="AB704" s="72">
        <f t="shared" si="34"/>
        <v>118.53974116362649</v>
      </c>
      <c r="AC704" s="72">
        <f t="shared" si="35"/>
        <v>118.53974116362649</v>
      </c>
      <c r="AD704" s="928" t="e">
        <f>'1 уровень'!#REF!</f>
        <v>#REF!</v>
      </c>
      <c r="AE704" s="935" t="e">
        <f>'1 уровень'!#REF!</f>
        <v>#REF!</v>
      </c>
      <c r="AF704" s="196"/>
      <c r="AG704" s="196"/>
      <c r="AH704" s="905"/>
      <c r="AI704" s="59"/>
      <c r="AJ704" s="59"/>
      <c r="AK704" s="277"/>
      <c r="AL704" s="59"/>
      <c r="AM704" s="59"/>
      <c r="AN704" s="59"/>
      <c r="AO704" s="277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  <c r="GD704" s="59"/>
      <c r="GE704" s="59"/>
      <c r="GF704" s="59"/>
      <c r="GG704" s="59"/>
      <c r="GH704" s="59"/>
      <c r="GI704" s="59"/>
      <c r="GJ704" s="59"/>
      <c r="GK704" s="59"/>
      <c r="GL704" s="59"/>
      <c r="GM704" s="59"/>
      <c r="GN704" s="59"/>
      <c r="GO704" s="59"/>
      <c r="GP704" s="59"/>
      <c r="GQ704" s="59"/>
    </row>
    <row r="705" spans="1:199" x14ac:dyDescent="0.25">
      <c r="A705" s="18">
        <v>1</v>
      </c>
      <c r="B705" s="18">
        <v>1</v>
      </c>
      <c r="C705" s="295" t="s">
        <v>304</v>
      </c>
      <c r="D705" s="27">
        <f>'1 уровень'!E3175</f>
        <v>0</v>
      </c>
      <c r="E705" s="27">
        <f>'1 уровень'!F3175</f>
        <v>0</v>
      </c>
      <c r="F705" s="27">
        <f>'1 уровень'!G3175</f>
        <v>0</v>
      </c>
      <c r="G705" s="64">
        <f>'1 уровень'!H3175</f>
        <v>0</v>
      </c>
      <c r="H705" s="78">
        <f>'1 уровень'!I3175</f>
        <v>0</v>
      </c>
      <c r="I705" s="78">
        <f>'1 уровень'!J3175</f>
        <v>0</v>
      </c>
      <c r="J705" s="73">
        <f>'1 уровень'!K3175</f>
        <v>0</v>
      </c>
      <c r="K705" s="73">
        <f>'1 уровень'!L3175</f>
        <v>0</v>
      </c>
      <c r="L705" s="73">
        <f>'1 уровень'!M3175</f>
        <v>0</v>
      </c>
      <c r="M705" s="73">
        <f>'1 уровень'!N3175</f>
        <v>0</v>
      </c>
      <c r="N705" s="73">
        <f>'1 уровень'!O3175</f>
        <v>0</v>
      </c>
      <c r="O705" s="73">
        <f>'1 уровень'!P3175</f>
        <v>0</v>
      </c>
      <c r="P705" s="72">
        <f>'1 уровень'!Q3175</f>
        <v>0</v>
      </c>
      <c r="Q705" s="72">
        <f>'1 уровень'!R3175</f>
        <v>0</v>
      </c>
      <c r="R705" s="72">
        <f>'1 уровень'!S3175</f>
        <v>0</v>
      </c>
      <c r="S705" s="72">
        <f>'1 уровень'!T3175</f>
        <v>0</v>
      </c>
      <c r="T705" s="72">
        <f>'1 уровень'!U3175</f>
        <v>0</v>
      </c>
      <c r="U705" s="72">
        <f>'1 уровень'!V3175</f>
        <v>0</v>
      </c>
      <c r="V705" s="793">
        <f>'1 уровень'!W3175</f>
        <v>0</v>
      </c>
      <c r="W705" s="72">
        <f>'1 уровень'!X3175</f>
        <v>0</v>
      </c>
      <c r="X705" s="72">
        <f>'1 уровень'!Y3175</f>
        <v>0</v>
      </c>
      <c r="Y705" s="72">
        <f>'1 уровень'!Z3175</f>
        <v>0</v>
      </c>
      <c r="Z705" s="72">
        <f>'1 уровень'!AA3175</f>
        <v>0</v>
      </c>
      <c r="AA705" s="388">
        <f>'1 уровень'!AB3175</f>
        <v>0</v>
      </c>
      <c r="AB705" s="72" t="e">
        <f t="shared" si="34"/>
        <v>#DIV/0!</v>
      </c>
      <c r="AC705" s="72" t="e">
        <f t="shared" si="35"/>
        <v>#DIV/0!</v>
      </c>
      <c r="AD705" s="928" t="e">
        <f>'1 уровень'!#REF!</f>
        <v>#REF!</v>
      </c>
      <c r="AE705" s="935" t="e">
        <f>'1 уровень'!#REF!</f>
        <v>#REF!</v>
      </c>
      <c r="AF705" s="196"/>
      <c r="AG705" s="196"/>
      <c r="AH705" s="905"/>
      <c r="AI705" s="59"/>
      <c r="AJ705" s="59"/>
      <c r="AK705" s="277"/>
      <c r="AL705" s="59"/>
      <c r="AM705" s="59"/>
      <c r="AN705" s="59"/>
      <c r="AO705" s="277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  <c r="GD705" s="59"/>
      <c r="GE705" s="59"/>
      <c r="GF705" s="59"/>
      <c r="GG705" s="59"/>
      <c r="GH705" s="59"/>
      <c r="GI705" s="59"/>
      <c r="GJ705" s="59"/>
      <c r="GK705" s="59"/>
      <c r="GL705" s="59"/>
      <c r="GM705" s="59"/>
      <c r="GN705" s="59"/>
      <c r="GO705" s="59"/>
      <c r="GP705" s="59"/>
      <c r="GQ705" s="59"/>
    </row>
    <row r="706" spans="1:199" ht="30" x14ac:dyDescent="0.25">
      <c r="A706" s="18">
        <v>1</v>
      </c>
      <c r="B706" s="18">
        <v>1</v>
      </c>
      <c r="C706" s="173" t="s">
        <v>443</v>
      </c>
      <c r="D706" s="27">
        <f>'1 уровень'!E3176</f>
        <v>775</v>
      </c>
      <c r="E706" s="27">
        <f>'1 уровень'!F3176</f>
        <v>258.25</v>
      </c>
      <c r="F706" s="27">
        <f>'1 уровень'!G3176</f>
        <v>274.44000000000005</v>
      </c>
      <c r="G706" s="64">
        <f>'1 уровень'!H3176</f>
        <v>106.26911907066798</v>
      </c>
      <c r="H706" s="78">
        <f>'1 уровень'!I3176</f>
        <v>0</v>
      </c>
      <c r="I706" s="78">
        <f>'1 уровень'!J3176</f>
        <v>0</v>
      </c>
      <c r="J706" s="73">
        <f>'1 уровень'!K3176</f>
        <v>0</v>
      </c>
      <c r="K706" s="73">
        <f>'1 уровень'!L3176</f>
        <v>0</v>
      </c>
      <c r="L706" s="73">
        <f>'1 уровень'!M3176</f>
        <v>0</v>
      </c>
      <c r="M706" s="73">
        <f>'1 уровень'!N3176</f>
        <v>0</v>
      </c>
      <c r="N706" s="73">
        <f>'1 уровень'!O3176</f>
        <v>0</v>
      </c>
      <c r="O706" s="73">
        <f>'1 уровень'!P3176</f>
        <v>0</v>
      </c>
      <c r="P706" s="72">
        <f>'1 уровень'!Q3176</f>
        <v>0</v>
      </c>
      <c r="Q706" s="72">
        <f>'1 уровень'!R3176</f>
        <v>0</v>
      </c>
      <c r="R706" s="72">
        <f>'1 уровень'!S3176</f>
        <v>0</v>
      </c>
      <c r="S706" s="72">
        <f>'1 уровень'!T3176</f>
        <v>0</v>
      </c>
      <c r="T706" s="72">
        <f>'1 уровень'!U3176</f>
        <v>0</v>
      </c>
      <c r="U706" s="72">
        <f>'1 уровень'!V3176</f>
        <v>0</v>
      </c>
      <c r="V706" s="793">
        <f>'1 уровень'!W3176</f>
        <v>0</v>
      </c>
      <c r="W706" s="72">
        <f>'1 уровень'!X3176</f>
        <v>0</v>
      </c>
      <c r="X706" s="72">
        <f>'1 уровень'!Y3176</f>
        <v>0</v>
      </c>
      <c r="Y706" s="72">
        <f>'1 уровень'!Z3176</f>
        <v>0</v>
      </c>
      <c r="Z706" s="72">
        <f>'1 уровень'!AA3176</f>
        <v>0</v>
      </c>
      <c r="AA706" s="388">
        <f>'1 уровень'!AB3176</f>
        <v>0</v>
      </c>
      <c r="AB706" s="72" t="e">
        <f t="shared" si="34"/>
        <v>#DIV/0!</v>
      </c>
      <c r="AC706" s="72" t="e">
        <f t="shared" si="35"/>
        <v>#DIV/0!</v>
      </c>
      <c r="AD706" s="928" t="e">
        <f>'1 уровень'!#REF!</f>
        <v>#REF!</v>
      </c>
      <c r="AE706" s="935" t="e">
        <f>'1 уровень'!#REF!</f>
        <v>#REF!</v>
      </c>
      <c r="AF706" s="196"/>
      <c r="AG706" s="196"/>
      <c r="AH706" s="905"/>
      <c r="AI706" s="59"/>
      <c r="AJ706" s="59"/>
      <c r="AK706" s="277"/>
      <c r="AL706" s="59"/>
      <c r="AM706" s="59"/>
      <c r="AN706" s="59"/>
      <c r="AO706" s="277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  <c r="GD706" s="59"/>
      <c r="GE706" s="59"/>
      <c r="GF706" s="59"/>
      <c r="GG706" s="59"/>
      <c r="GH706" s="59"/>
      <c r="GI706" s="59"/>
      <c r="GJ706" s="59"/>
      <c r="GK706" s="59"/>
      <c r="GL706" s="59"/>
      <c r="GM706" s="59"/>
      <c r="GN706" s="59"/>
      <c r="GO706" s="59"/>
      <c r="GP706" s="59"/>
      <c r="GQ706" s="59"/>
    </row>
    <row r="707" spans="1:199" x14ac:dyDescent="0.25">
      <c r="A707" s="18">
        <v>1</v>
      </c>
      <c r="B707" s="18">
        <v>1</v>
      </c>
      <c r="C707" s="173" t="s">
        <v>444</v>
      </c>
      <c r="D707" s="27">
        <f>'1 уровень'!E3177</f>
        <v>0</v>
      </c>
      <c r="E707" s="27">
        <f>'1 уровень'!F3177</f>
        <v>0</v>
      </c>
      <c r="F707" s="27">
        <f>'1 уровень'!G3177</f>
        <v>0</v>
      </c>
      <c r="G707" s="64">
        <f>'1 уровень'!H3177</f>
        <v>0</v>
      </c>
      <c r="H707" s="78">
        <f>'1 уровень'!I3177</f>
        <v>0</v>
      </c>
      <c r="I707" s="78">
        <f>'1 уровень'!J3177</f>
        <v>0</v>
      </c>
      <c r="J707" s="73">
        <f>'1 уровень'!K3177</f>
        <v>0</v>
      </c>
      <c r="K707" s="73">
        <f>'1 уровень'!L3177</f>
        <v>0</v>
      </c>
      <c r="L707" s="73">
        <f>'1 уровень'!M3177</f>
        <v>0</v>
      </c>
      <c r="M707" s="73">
        <f>'1 уровень'!N3177</f>
        <v>0</v>
      </c>
      <c r="N707" s="73">
        <f>'1 уровень'!O3177</f>
        <v>0</v>
      </c>
      <c r="O707" s="73">
        <f>'1 уровень'!P3177</f>
        <v>0</v>
      </c>
      <c r="P707" s="72">
        <f>'1 уровень'!Q3177</f>
        <v>0</v>
      </c>
      <c r="Q707" s="72">
        <f>'1 уровень'!R3177</f>
        <v>0</v>
      </c>
      <c r="R707" s="72">
        <f>'1 уровень'!S3177</f>
        <v>0</v>
      </c>
      <c r="S707" s="72">
        <f>'1 уровень'!T3177</f>
        <v>0</v>
      </c>
      <c r="T707" s="72">
        <f>'1 уровень'!U3177</f>
        <v>0</v>
      </c>
      <c r="U707" s="72">
        <f>'1 уровень'!V3177</f>
        <v>0</v>
      </c>
      <c r="V707" s="793">
        <f>'1 уровень'!W3177</f>
        <v>0</v>
      </c>
      <c r="W707" s="72">
        <f>'1 уровень'!X3177</f>
        <v>0</v>
      </c>
      <c r="X707" s="72">
        <f>'1 уровень'!Y3177</f>
        <v>0</v>
      </c>
      <c r="Y707" s="72">
        <f>'1 уровень'!Z3177</f>
        <v>0</v>
      </c>
      <c r="Z707" s="72">
        <f>'1 уровень'!AA3177</f>
        <v>0</v>
      </c>
      <c r="AA707" s="388">
        <f>'1 уровень'!AB3177</f>
        <v>0</v>
      </c>
      <c r="AB707" s="72"/>
      <c r="AC707" s="72"/>
      <c r="AD707" s="928" t="e">
        <f>'1 уровень'!#REF!</f>
        <v>#REF!</v>
      </c>
      <c r="AE707" s="935" t="e">
        <f>'1 уровень'!#REF!</f>
        <v>#REF!</v>
      </c>
      <c r="AF707" s="196"/>
      <c r="AG707" s="196"/>
      <c r="AH707" s="905"/>
      <c r="AI707" s="59"/>
      <c r="AJ707" s="59"/>
      <c r="AK707" s="277"/>
      <c r="AL707" s="59"/>
      <c r="AM707" s="59"/>
      <c r="AN707" s="59"/>
      <c r="AO707" s="277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  <c r="GL707" s="59"/>
      <c r="GM707" s="59"/>
      <c r="GN707" s="59"/>
      <c r="GO707" s="59"/>
      <c r="GP707" s="59"/>
      <c r="GQ707" s="59"/>
    </row>
    <row r="708" spans="1:199" ht="30" x14ac:dyDescent="0.25">
      <c r="A708" s="18">
        <v>1</v>
      </c>
      <c r="B708" s="18">
        <v>1</v>
      </c>
      <c r="C708" s="173" t="s">
        <v>445</v>
      </c>
      <c r="D708" s="27">
        <f>'1 уровень'!E3178</f>
        <v>3100</v>
      </c>
      <c r="E708" s="27">
        <f>'1 уровень'!F3178</f>
        <v>1033</v>
      </c>
      <c r="F708" s="27">
        <f>'1 уровень'!G3178</f>
        <v>1097.7600000000002</v>
      </c>
      <c r="G708" s="64">
        <f>'1 уровень'!H3178</f>
        <v>106.26911907066798</v>
      </c>
      <c r="H708" s="78"/>
      <c r="I708" s="78">
        <f>'1 уровень'!J3178</f>
        <v>0</v>
      </c>
      <c r="J708" s="73">
        <f>'1 уровень'!K3178</f>
        <v>0</v>
      </c>
      <c r="K708" s="73">
        <f>'1 уровень'!L3178</f>
        <v>0</v>
      </c>
      <c r="L708" s="73">
        <f>'1 уровень'!M3178</f>
        <v>0</v>
      </c>
      <c r="M708" s="73">
        <f>'1 уровень'!N3178</f>
        <v>0</v>
      </c>
      <c r="N708" s="73">
        <f>'1 уровень'!O3178</f>
        <v>0</v>
      </c>
      <c r="O708" s="73">
        <f>'1 уровень'!P3178</f>
        <v>0</v>
      </c>
      <c r="P708" s="72">
        <f>'1 уровень'!Q3178</f>
        <v>0</v>
      </c>
      <c r="Q708" s="72">
        <f>'1 уровень'!R3178</f>
        <v>0</v>
      </c>
      <c r="R708" s="72">
        <f>'1 уровень'!S3178</f>
        <v>0</v>
      </c>
      <c r="S708" s="72">
        <f>'1 уровень'!T3178</f>
        <v>0</v>
      </c>
      <c r="T708" s="72">
        <f>'1 уровень'!U3178</f>
        <v>0</v>
      </c>
      <c r="U708" s="72">
        <f>'1 уровень'!V3178</f>
        <v>0</v>
      </c>
      <c r="V708" s="793">
        <f>'1 уровень'!W3178</f>
        <v>0</v>
      </c>
      <c r="W708" s="72">
        <f>'1 уровень'!X3178</f>
        <v>0</v>
      </c>
      <c r="X708" s="72">
        <f>'1 уровень'!Y3178</f>
        <v>0</v>
      </c>
      <c r="Y708" s="72">
        <f>'1 уровень'!Z3178</f>
        <v>0</v>
      </c>
      <c r="Z708" s="72">
        <f>'1 уровень'!AA3178</f>
        <v>0</v>
      </c>
      <c r="AA708" s="388">
        <f>'1 уровень'!AB3178</f>
        <v>0</v>
      </c>
      <c r="AB708" s="72" t="e">
        <f>U708/T708*100</f>
        <v>#DIV/0!</v>
      </c>
      <c r="AC708" s="72" t="e">
        <f>AA708/T708*100</f>
        <v>#DIV/0!</v>
      </c>
      <c r="AD708" s="928" t="e">
        <f>'1 уровень'!#REF!</f>
        <v>#REF!</v>
      </c>
      <c r="AE708" s="935" t="e">
        <f>'1 уровень'!#REF!</f>
        <v>#REF!</v>
      </c>
      <c r="AF708" s="196"/>
      <c r="AG708" s="196"/>
      <c r="AH708" s="905"/>
      <c r="AI708" s="59"/>
      <c r="AJ708" s="59"/>
      <c r="AK708" s="277"/>
      <c r="AL708" s="59"/>
      <c r="AM708" s="59"/>
      <c r="AN708" s="59"/>
      <c r="AO708" s="277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  <c r="GD708" s="59"/>
      <c r="GE708" s="59"/>
      <c r="GF708" s="59"/>
      <c r="GG708" s="59"/>
      <c r="GH708" s="59"/>
      <c r="GI708" s="59"/>
      <c r="GJ708" s="59"/>
      <c r="GK708" s="59"/>
      <c r="GL708" s="59"/>
      <c r="GM708" s="59"/>
      <c r="GN708" s="59"/>
      <c r="GO708" s="59"/>
      <c r="GP708" s="59"/>
      <c r="GQ708" s="59"/>
    </row>
    <row r="709" spans="1:199" ht="60" x14ac:dyDescent="0.25">
      <c r="A709" s="18">
        <v>1</v>
      </c>
      <c r="B709" s="18">
        <v>1</v>
      </c>
      <c r="C709" s="558" t="s">
        <v>447</v>
      </c>
      <c r="D709" s="27">
        <f>'1 уровень'!E3179</f>
        <v>0</v>
      </c>
      <c r="E709" s="27">
        <f>'1 уровень'!F3179</f>
        <v>0</v>
      </c>
      <c r="F709" s="27">
        <f>'1 уровень'!G3179</f>
        <v>0</v>
      </c>
      <c r="G709" s="64">
        <f>'1 уровень'!H3179</f>
        <v>0</v>
      </c>
      <c r="H709" s="78">
        <f>'1 уровень'!I3179</f>
        <v>0</v>
      </c>
      <c r="I709" s="78">
        <f>'1 уровень'!J3179</f>
        <v>0</v>
      </c>
      <c r="J709" s="73">
        <f>'1 уровень'!K3179</f>
        <v>0</v>
      </c>
      <c r="K709" s="73">
        <f>'1 уровень'!L3179</f>
        <v>0</v>
      </c>
      <c r="L709" s="73">
        <f>'1 уровень'!M3179</f>
        <v>0</v>
      </c>
      <c r="M709" s="73">
        <f>'1 уровень'!N3179</f>
        <v>0</v>
      </c>
      <c r="N709" s="73">
        <f>'1 уровень'!O3179</f>
        <v>0</v>
      </c>
      <c r="O709" s="73">
        <f>'1 уровень'!P3179</f>
        <v>0</v>
      </c>
      <c r="P709" s="72">
        <f>'1 уровень'!Q3179</f>
        <v>0</v>
      </c>
      <c r="Q709" s="72">
        <f>'1 уровень'!R3179</f>
        <v>0</v>
      </c>
      <c r="R709" s="72">
        <f>'1 уровень'!S3179</f>
        <v>0</v>
      </c>
      <c r="S709" s="72">
        <f>'1 уровень'!T3179</f>
        <v>0</v>
      </c>
      <c r="T709" s="72">
        <f>'1 уровень'!U3179</f>
        <v>0</v>
      </c>
      <c r="U709" s="72">
        <f>'1 уровень'!V3179</f>
        <v>0</v>
      </c>
      <c r="V709" s="793">
        <f>'1 уровень'!W3179</f>
        <v>0</v>
      </c>
      <c r="W709" s="72">
        <f>'1 уровень'!X3179</f>
        <v>0</v>
      </c>
      <c r="X709" s="72">
        <f>'1 уровень'!Y3179</f>
        <v>0</v>
      </c>
      <c r="Y709" s="72">
        <f>'1 уровень'!Z3179</f>
        <v>0</v>
      </c>
      <c r="Z709" s="72">
        <f>'1 уровень'!AA3179</f>
        <v>0</v>
      </c>
      <c r="AA709" s="388">
        <f>'1 уровень'!AB3179</f>
        <v>0</v>
      </c>
      <c r="AB709" s="72"/>
      <c r="AC709" s="72"/>
      <c r="AD709" s="928" t="e">
        <f>'1 уровень'!#REF!</f>
        <v>#REF!</v>
      </c>
      <c r="AE709" s="935" t="e">
        <f>'1 уровень'!#REF!</f>
        <v>#REF!</v>
      </c>
      <c r="AF709" s="196"/>
      <c r="AG709" s="196"/>
      <c r="AH709" s="905"/>
      <c r="AI709" s="59"/>
      <c r="AJ709" s="59"/>
      <c r="AK709" s="277"/>
      <c r="AL709" s="59"/>
      <c r="AM709" s="59"/>
      <c r="AN709" s="59"/>
      <c r="AO709" s="277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  <c r="GD709" s="59"/>
      <c r="GE709" s="59"/>
      <c r="GF709" s="59"/>
      <c r="GG709" s="59"/>
      <c r="GH709" s="59"/>
      <c r="GI709" s="59"/>
      <c r="GJ709" s="59"/>
      <c r="GK709" s="59"/>
      <c r="GL709" s="59"/>
      <c r="GM709" s="59"/>
      <c r="GN709" s="59"/>
      <c r="GO709" s="59"/>
      <c r="GP709" s="59"/>
      <c r="GQ709" s="59"/>
    </row>
    <row r="710" spans="1:199" ht="45" x14ac:dyDescent="0.25">
      <c r="A710" s="18">
        <v>1</v>
      </c>
      <c r="B710" s="18">
        <v>1</v>
      </c>
      <c r="C710" s="558" t="s">
        <v>448</v>
      </c>
      <c r="D710" s="27">
        <f>'1 уровень'!E3180</f>
        <v>0</v>
      </c>
      <c r="E710" s="27">
        <f>'1 уровень'!F3180</f>
        <v>0</v>
      </c>
      <c r="F710" s="27">
        <f>'1 уровень'!G3180</f>
        <v>0</v>
      </c>
      <c r="G710" s="64">
        <f>'1 уровень'!H3180</f>
        <v>0</v>
      </c>
      <c r="H710" s="78">
        <f>'1 уровень'!I3180</f>
        <v>0</v>
      </c>
      <c r="I710" s="78">
        <f>'1 уровень'!J3180</f>
        <v>0</v>
      </c>
      <c r="J710" s="73">
        <f>'1 уровень'!K3180</f>
        <v>0</v>
      </c>
      <c r="K710" s="73">
        <f>'1 уровень'!L3180</f>
        <v>0</v>
      </c>
      <c r="L710" s="73">
        <f>'1 уровень'!M3180</f>
        <v>0</v>
      </c>
      <c r="M710" s="73">
        <f>'1 уровень'!N3180</f>
        <v>0</v>
      </c>
      <c r="N710" s="73">
        <f>'1 уровень'!O3180</f>
        <v>0</v>
      </c>
      <c r="O710" s="73">
        <f>'1 уровень'!P3180</f>
        <v>0</v>
      </c>
      <c r="P710" s="72">
        <f>'1 уровень'!Q3180</f>
        <v>0</v>
      </c>
      <c r="Q710" s="72">
        <f>'1 уровень'!R3180</f>
        <v>0</v>
      </c>
      <c r="R710" s="72">
        <f>'1 уровень'!S3180</f>
        <v>0</v>
      </c>
      <c r="S710" s="72">
        <f>'1 уровень'!T3180</f>
        <v>0</v>
      </c>
      <c r="T710" s="72">
        <f>'1 уровень'!U3180</f>
        <v>0</v>
      </c>
      <c r="U710" s="72">
        <f>'1 уровень'!V3180</f>
        <v>0</v>
      </c>
      <c r="V710" s="793">
        <f>'1 уровень'!W3180</f>
        <v>0</v>
      </c>
      <c r="W710" s="72">
        <f>'1 уровень'!X3180</f>
        <v>0</v>
      </c>
      <c r="X710" s="72">
        <f>'1 уровень'!Y3180</f>
        <v>0</v>
      </c>
      <c r="Y710" s="72">
        <f>'1 уровень'!Z3180</f>
        <v>0</v>
      </c>
      <c r="Z710" s="72">
        <f>'1 уровень'!AA3180</f>
        <v>0</v>
      </c>
      <c r="AA710" s="388">
        <f>'1 уровень'!AB3180</f>
        <v>0</v>
      </c>
      <c r="AB710" s="72"/>
      <c r="AC710" s="72"/>
      <c r="AD710" s="928" t="e">
        <f>'1 уровень'!#REF!</f>
        <v>#REF!</v>
      </c>
      <c r="AE710" s="935" t="e">
        <f>'1 уровень'!#REF!</f>
        <v>#REF!</v>
      </c>
      <c r="AF710" s="196"/>
      <c r="AG710" s="196"/>
      <c r="AH710" s="905"/>
      <c r="AI710" s="59"/>
      <c r="AJ710" s="59"/>
      <c r="AK710" s="277"/>
      <c r="AL710" s="59"/>
      <c r="AM710" s="59"/>
      <c r="AN710" s="59"/>
      <c r="AO710" s="277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  <c r="GD710" s="59"/>
      <c r="GE710" s="59"/>
      <c r="GF710" s="59"/>
      <c r="GG710" s="59"/>
      <c r="GH710" s="59"/>
      <c r="GI710" s="59"/>
      <c r="GJ710" s="59"/>
      <c r="GK710" s="59"/>
      <c r="GL710" s="59"/>
      <c r="GM710" s="59"/>
      <c r="GN710" s="59"/>
      <c r="GO710" s="59"/>
      <c r="GP710" s="59"/>
      <c r="GQ710" s="59"/>
    </row>
    <row r="711" spans="1:199" ht="99.75" x14ac:dyDescent="0.25">
      <c r="A711" s="18">
        <v>1</v>
      </c>
      <c r="B711" s="18">
        <v>1</v>
      </c>
      <c r="C711" s="979" t="s">
        <v>449</v>
      </c>
      <c r="D711" s="27">
        <f>'1 уровень'!E3181</f>
        <v>0</v>
      </c>
      <c r="E711" s="27">
        <f>'1 уровень'!F3181</f>
        <v>0</v>
      </c>
      <c r="F711" s="27">
        <f>'1 уровень'!G3181</f>
        <v>0</v>
      </c>
      <c r="G711" s="64">
        <f>'1 уровень'!H3181</f>
        <v>0</v>
      </c>
      <c r="H711" s="78">
        <f>'1 уровень'!I3181</f>
        <v>0</v>
      </c>
      <c r="I711" s="78">
        <f>'1 уровень'!J3181</f>
        <v>0</v>
      </c>
      <c r="J711" s="73">
        <f>'1 уровень'!K3181</f>
        <v>0</v>
      </c>
      <c r="K711" s="73">
        <f>'1 уровень'!L3181</f>
        <v>0</v>
      </c>
      <c r="L711" s="73">
        <f>'1 уровень'!M3181</f>
        <v>0</v>
      </c>
      <c r="M711" s="73">
        <f>'1 уровень'!N3181</f>
        <v>0</v>
      </c>
      <c r="N711" s="73">
        <f>'1 уровень'!O3181</f>
        <v>0</v>
      </c>
      <c r="O711" s="73">
        <f>'1 уровень'!P3181</f>
        <v>0</v>
      </c>
      <c r="P711" s="72">
        <f>'1 уровень'!Q3181</f>
        <v>0</v>
      </c>
      <c r="Q711" s="72">
        <f>'1 уровень'!R3181</f>
        <v>0</v>
      </c>
      <c r="R711" s="72">
        <f>'1 уровень'!S3181</f>
        <v>0</v>
      </c>
      <c r="S711" s="72">
        <f>'1 уровень'!T3181</f>
        <v>0</v>
      </c>
      <c r="T711" s="72">
        <f>'1 уровень'!U3181</f>
        <v>0</v>
      </c>
      <c r="U711" s="72">
        <f>'1 уровень'!V3181</f>
        <v>0</v>
      </c>
      <c r="V711" s="793">
        <f>'1 уровень'!W3181</f>
        <v>0</v>
      </c>
      <c r="W711" s="72">
        <f>'1 уровень'!X3181</f>
        <v>0</v>
      </c>
      <c r="X711" s="72">
        <f>'1 уровень'!Y3181</f>
        <v>0</v>
      </c>
      <c r="Y711" s="72">
        <f>'1 уровень'!Z3181</f>
        <v>0</v>
      </c>
      <c r="Z711" s="72">
        <f>'1 уровень'!AA3181</f>
        <v>0</v>
      </c>
      <c r="AA711" s="388">
        <f>'1 уровень'!AB3181</f>
        <v>0</v>
      </c>
      <c r="AB711" s="72"/>
      <c r="AC711" s="72"/>
      <c r="AD711" s="928" t="e">
        <f>'1 уровень'!#REF!</f>
        <v>#REF!</v>
      </c>
      <c r="AE711" s="935" t="e">
        <f>'1 уровень'!#REF!</f>
        <v>#REF!</v>
      </c>
      <c r="AF711" s="196"/>
      <c r="AG711" s="196"/>
      <c r="AH711" s="905"/>
      <c r="AI711" s="59"/>
      <c r="AJ711" s="59"/>
      <c r="AK711" s="277"/>
      <c r="AL711" s="59"/>
      <c r="AM711" s="59"/>
      <c r="AN711" s="59"/>
      <c r="AO711" s="277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  <c r="GD711" s="59"/>
      <c r="GE711" s="59"/>
      <c r="GF711" s="59"/>
      <c r="GG711" s="59"/>
      <c r="GH711" s="59"/>
      <c r="GI711" s="59"/>
      <c r="GJ711" s="59"/>
      <c r="GK711" s="59"/>
      <c r="GL711" s="59"/>
      <c r="GM711" s="59"/>
      <c r="GN711" s="59"/>
      <c r="GO711" s="59"/>
      <c r="GP711" s="59"/>
      <c r="GQ711" s="59"/>
    </row>
    <row r="712" spans="1:199" ht="30" x14ac:dyDescent="0.25">
      <c r="A712" s="18">
        <v>1</v>
      </c>
      <c r="B712" s="18">
        <v>1</v>
      </c>
      <c r="C712" s="558" t="s">
        <v>468</v>
      </c>
      <c r="D712" s="27">
        <f>'1 уровень'!E3182</f>
        <v>1403.3999999999999</v>
      </c>
      <c r="E712" s="27">
        <f>'1 уровень'!F3182</f>
        <v>468</v>
      </c>
      <c r="F712" s="27">
        <f>'1 уровень'!G3182</f>
        <v>205</v>
      </c>
      <c r="G712" s="64">
        <f>'1 уровень'!H3182</f>
        <v>43.803418803418801</v>
      </c>
      <c r="H712" s="78">
        <f>'1 уровень'!I3182</f>
        <v>0</v>
      </c>
      <c r="I712" s="78">
        <f>'1 уровень'!J3182</f>
        <v>0</v>
      </c>
      <c r="J712" s="73">
        <f>'1 уровень'!K3182</f>
        <v>0</v>
      </c>
      <c r="K712" s="73">
        <f>'1 уровень'!L3182</f>
        <v>0</v>
      </c>
      <c r="L712" s="73">
        <f>'1 уровень'!M3182</f>
        <v>0</v>
      </c>
      <c r="M712" s="73">
        <f>'1 уровень'!N3182</f>
        <v>0</v>
      </c>
      <c r="N712" s="73">
        <f>'1 уровень'!O3182</f>
        <v>0</v>
      </c>
      <c r="O712" s="73">
        <f>'1 уровень'!P3182</f>
        <v>0</v>
      </c>
      <c r="P712" s="72">
        <f>'1 уровень'!Q3182</f>
        <v>3297.05</v>
      </c>
      <c r="Q712" s="72">
        <f>'1 уровень'!R3182</f>
        <v>3297.05</v>
      </c>
      <c r="R712" s="72">
        <f>'1 уровень'!S3182</f>
        <v>3297.05</v>
      </c>
      <c r="S712" s="72">
        <f>'1 уровень'!T3182</f>
        <v>3297.05</v>
      </c>
      <c r="T712" s="72">
        <f>'1 уровень'!U3182</f>
        <v>1099.0166666666667</v>
      </c>
      <c r="U712" s="72">
        <f>'1 уровень'!V3182</f>
        <v>453.17407000000003</v>
      </c>
      <c r="V712" s="793">
        <f>'1 уровень'!W3182</f>
        <v>0</v>
      </c>
      <c r="W712" s="72">
        <f>'1 уровень'!X3182</f>
        <v>0</v>
      </c>
      <c r="X712" s="72">
        <f>'1 уровень'!Y3182</f>
        <v>-645.84259666666662</v>
      </c>
      <c r="Y712" s="72">
        <f>'1 уровень'!Z3182</f>
        <v>0</v>
      </c>
      <c r="Z712" s="72">
        <f>'1 уровень'!AA3182</f>
        <v>-0.18894</v>
      </c>
      <c r="AA712" s="388">
        <f>'1 уровень'!AB3182</f>
        <v>452.98513000000003</v>
      </c>
      <c r="AB712" s="72"/>
      <c r="AC712" s="72"/>
      <c r="AD712" s="928" t="e">
        <f>'1 уровень'!#REF!</f>
        <v>#REF!</v>
      </c>
      <c r="AE712" s="935" t="e">
        <f>'1 уровень'!#REF!</f>
        <v>#REF!</v>
      </c>
      <c r="AF712" s="196"/>
      <c r="AG712" s="196"/>
      <c r="AH712" s="905"/>
      <c r="AI712" s="59"/>
      <c r="AJ712" s="59"/>
      <c r="AK712" s="277"/>
      <c r="AL712" s="59"/>
      <c r="AM712" s="59"/>
      <c r="AN712" s="59"/>
      <c r="AO712" s="277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  <c r="GD712" s="59"/>
      <c r="GE712" s="59"/>
      <c r="GF712" s="59"/>
      <c r="GG712" s="59"/>
      <c r="GH712" s="59"/>
      <c r="GI712" s="59"/>
      <c r="GJ712" s="59"/>
      <c r="GK712" s="59"/>
      <c r="GL712" s="59"/>
      <c r="GM712" s="59"/>
      <c r="GN712" s="59"/>
      <c r="GO712" s="59"/>
      <c r="GP712" s="59"/>
      <c r="GQ712" s="59"/>
    </row>
    <row r="713" spans="1:199" ht="28.5" x14ac:dyDescent="0.25">
      <c r="A713" s="18">
        <v>1</v>
      </c>
      <c r="B713" s="18">
        <v>1</v>
      </c>
      <c r="C713" s="979" t="s">
        <v>312</v>
      </c>
      <c r="D713" s="27">
        <f>'1 уровень'!E3183</f>
        <v>3127.6595744680849</v>
      </c>
      <c r="E713" s="27">
        <f>'1 уровень'!F3183</f>
        <v>1042.5531914893616</v>
      </c>
      <c r="F713" s="27">
        <f>'1 уровень'!G3183</f>
        <v>1249.6127659574465</v>
      </c>
      <c r="G713" s="64">
        <f>'1 уровень'!H3183</f>
        <v>119.86081632653061</v>
      </c>
      <c r="H713" s="78">
        <f>'1 уровень'!I3183</f>
        <v>0</v>
      </c>
      <c r="I713" s="78">
        <f>'1 уровень'!J3183</f>
        <v>0</v>
      </c>
      <c r="J713" s="73">
        <f>'1 уровень'!K3183</f>
        <v>0</v>
      </c>
      <c r="K713" s="73">
        <f>'1 уровень'!L3183</f>
        <v>0</v>
      </c>
      <c r="L713" s="73">
        <f>'1 уровень'!M3183</f>
        <v>0</v>
      </c>
      <c r="M713" s="73">
        <f>'1 уровень'!N3183</f>
        <v>0</v>
      </c>
      <c r="N713" s="73">
        <f>'1 уровень'!O3183</f>
        <v>0</v>
      </c>
      <c r="O713" s="73">
        <f>'1 уровень'!P3183</f>
        <v>0</v>
      </c>
      <c r="P713" s="72">
        <f>'1 уровень'!Q3183</f>
        <v>0</v>
      </c>
      <c r="Q713" s="72">
        <f>'1 уровень'!R3183</f>
        <v>0</v>
      </c>
      <c r="R713" s="72">
        <f>'1 уровень'!S3183</f>
        <v>0</v>
      </c>
      <c r="S713" s="72">
        <f>'1 уровень'!T3183</f>
        <v>0</v>
      </c>
      <c r="T713" s="72">
        <f>'1 уровень'!U3183</f>
        <v>0</v>
      </c>
      <c r="U713" s="72">
        <f>'1 уровень'!V3183</f>
        <v>0</v>
      </c>
      <c r="V713" s="793">
        <f>'1 уровень'!W3183</f>
        <v>0</v>
      </c>
      <c r="W713" s="72">
        <f>'1 уровень'!X3183</f>
        <v>0</v>
      </c>
      <c r="X713" s="72">
        <f>'1 уровень'!Y3183</f>
        <v>0</v>
      </c>
      <c r="Y713" s="72">
        <f>'1 уровень'!Z3183</f>
        <v>0</v>
      </c>
      <c r="Z713" s="72">
        <f>'1 уровень'!AA3183</f>
        <v>0</v>
      </c>
      <c r="AA713" s="388">
        <f>'1 уровень'!AB3183</f>
        <v>0</v>
      </c>
      <c r="AB713" s="72"/>
      <c r="AC713" s="72"/>
      <c r="AD713" s="928" t="e">
        <f>'1 уровень'!#REF!</f>
        <v>#REF!</v>
      </c>
      <c r="AE713" s="935" t="e">
        <f>'1 уровень'!#REF!</f>
        <v>#REF!</v>
      </c>
      <c r="AF713" s="196"/>
      <c r="AG713" s="196"/>
      <c r="AH713" s="905"/>
      <c r="AI713" s="59"/>
      <c r="AJ713" s="59"/>
      <c r="AK713" s="277"/>
      <c r="AL713" s="59"/>
      <c r="AM713" s="59"/>
      <c r="AN713" s="59"/>
      <c r="AO713" s="277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  <c r="GD713" s="59"/>
      <c r="GE713" s="59"/>
      <c r="GF713" s="59"/>
      <c r="GG713" s="59"/>
      <c r="GH713" s="59"/>
      <c r="GI713" s="59"/>
      <c r="GJ713" s="59"/>
      <c r="GK713" s="59"/>
      <c r="GL713" s="59"/>
      <c r="GM713" s="59"/>
      <c r="GN713" s="59"/>
      <c r="GO713" s="59"/>
      <c r="GP713" s="59"/>
      <c r="GQ713" s="59"/>
    </row>
    <row r="714" spans="1:199" x14ac:dyDescent="0.25">
      <c r="A714" s="18">
        <v>1</v>
      </c>
      <c r="B714" s="18">
        <v>1</v>
      </c>
      <c r="C714" s="292" t="s">
        <v>320</v>
      </c>
      <c r="D714" s="27">
        <f>'1 уровень'!E3184</f>
        <v>0</v>
      </c>
      <c r="E714" s="27">
        <f>'1 уровень'!F3184</f>
        <v>0</v>
      </c>
      <c r="F714" s="27">
        <f>'1 уровень'!G3184</f>
        <v>0</v>
      </c>
      <c r="G714" s="64">
        <f>'1 уровень'!H3184</f>
        <v>0</v>
      </c>
      <c r="H714" s="78">
        <f>'1 уровень'!I3184</f>
        <v>0</v>
      </c>
      <c r="I714" s="78">
        <f>'1 уровень'!J3184</f>
        <v>0</v>
      </c>
      <c r="J714" s="73">
        <f>'1 уровень'!K3184</f>
        <v>0</v>
      </c>
      <c r="K714" s="73">
        <f>'1 уровень'!L3184</f>
        <v>0</v>
      </c>
      <c r="L714" s="73">
        <f>'1 уровень'!M3184</f>
        <v>0</v>
      </c>
      <c r="M714" s="73">
        <f>'1 уровень'!N3184</f>
        <v>0</v>
      </c>
      <c r="N714" s="73">
        <f>'1 уровень'!O3184</f>
        <v>0</v>
      </c>
      <c r="O714" s="73">
        <f>'1 уровень'!P3184</f>
        <v>0</v>
      </c>
      <c r="P714" s="72">
        <f>'1 уровень'!Q3184</f>
        <v>0</v>
      </c>
      <c r="Q714" s="72">
        <f>'1 уровень'!R3184</f>
        <v>0</v>
      </c>
      <c r="R714" s="72">
        <f>'1 уровень'!S3184</f>
        <v>0</v>
      </c>
      <c r="S714" s="72">
        <f>'1 уровень'!T3184</f>
        <v>0</v>
      </c>
      <c r="T714" s="72">
        <f>'1 уровень'!U3184</f>
        <v>0</v>
      </c>
      <c r="U714" s="72">
        <f>'1 уровень'!V3184</f>
        <v>0</v>
      </c>
      <c r="V714" s="793">
        <f>'1 уровень'!W3184</f>
        <v>0</v>
      </c>
      <c r="W714" s="72">
        <f>'1 уровень'!X3184</f>
        <v>0</v>
      </c>
      <c r="X714" s="72">
        <f>'1 уровень'!Y3184</f>
        <v>0</v>
      </c>
      <c r="Y714" s="72">
        <f>'1 уровень'!Z3184</f>
        <v>0</v>
      </c>
      <c r="Z714" s="72">
        <f>'1 уровень'!AA3184</f>
        <v>0</v>
      </c>
      <c r="AA714" s="388">
        <f>'1 уровень'!AB3184</f>
        <v>0</v>
      </c>
      <c r="AB714" s="72"/>
      <c r="AC714" s="72"/>
      <c r="AD714" s="928" t="e">
        <f>'1 уровень'!#REF!</f>
        <v>#REF!</v>
      </c>
      <c r="AE714" s="935" t="e">
        <f>'1 уровень'!#REF!</f>
        <v>#REF!</v>
      </c>
      <c r="AF714" s="196"/>
      <c r="AG714" s="196"/>
      <c r="AH714" s="905"/>
      <c r="AI714" s="59"/>
      <c r="AJ714" s="59"/>
      <c r="AK714" s="277"/>
      <c r="AL714" s="59"/>
      <c r="AM714" s="59"/>
      <c r="AN714" s="59"/>
      <c r="AO714" s="277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  <c r="GD714" s="59"/>
      <c r="GE714" s="59"/>
      <c r="GF714" s="59"/>
      <c r="GG714" s="59"/>
      <c r="GH714" s="59"/>
      <c r="GI714" s="59"/>
      <c r="GJ714" s="59"/>
      <c r="GK714" s="59"/>
      <c r="GL714" s="59"/>
      <c r="GM714" s="59"/>
      <c r="GN714" s="59"/>
      <c r="GO714" s="59"/>
      <c r="GP714" s="59"/>
      <c r="GQ714" s="59"/>
    </row>
    <row r="715" spans="1:199" x14ac:dyDescent="0.25">
      <c r="B715" s="18">
        <v>1</v>
      </c>
      <c r="C715" s="292" t="s">
        <v>321</v>
      </c>
      <c r="D715" s="27">
        <f>'1 уровень'!E3185</f>
        <v>3127.6595744680849</v>
      </c>
      <c r="E715" s="27">
        <f>'1 уровень'!F3185</f>
        <v>1042.5531914893616</v>
      </c>
      <c r="F715" s="27">
        <f>'1 уровень'!G3185</f>
        <v>1249.6127659574465</v>
      </c>
      <c r="G715" s="64">
        <f>'1 уровень'!H3185</f>
        <v>119.86081632653061</v>
      </c>
      <c r="H715" s="78">
        <f>'1 уровень'!I3185</f>
        <v>0</v>
      </c>
      <c r="I715" s="78">
        <f>'1 уровень'!J3185</f>
        <v>0</v>
      </c>
      <c r="J715" s="73">
        <f>'1 уровень'!K3185</f>
        <v>0</v>
      </c>
      <c r="K715" s="73">
        <f>'1 уровень'!L3185</f>
        <v>0</v>
      </c>
      <c r="L715" s="73">
        <f>'1 уровень'!M3185</f>
        <v>0</v>
      </c>
      <c r="M715" s="73">
        <f>'1 уровень'!N3185</f>
        <v>0</v>
      </c>
      <c r="N715" s="73">
        <f>'1 уровень'!O3185</f>
        <v>0</v>
      </c>
      <c r="O715" s="73">
        <f>'1 уровень'!P3185</f>
        <v>0</v>
      </c>
      <c r="P715" s="72">
        <f>'1 уровень'!Q3185</f>
        <v>0</v>
      </c>
      <c r="Q715" s="72">
        <f>'1 уровень'!R3185</f>
        <v>0</v>
      </c>
      <c r="R715" s="72">
        <f>'1 уровень'!S3185</f>
        <v>0</v>
      </c>
      <c r="S715" s="72">
        <f>'1 уровень'!T3185</f>
        <v>0</v>
      </c>
      <c r="T715" s="72">
        <f>'1 уровень'!U3185</f>
        <v>0</v>
      </c>
      <c r="U715" s="72">
        <f>'1 уровень'!V3185</f>
        <v>0</v>
      </c>
      <c r="V715" s="793">
        <f>'1 уровень'!W3185</f>
        <v>0</v>
      </c>
      <c r="W715" s="72">
        <f>'1 уровень'!X3185</f>
        <v>0</v>
      </c>
      <c r="X715" s="72">
        <f>'1 уровень'!Y3185</f>
        <v>0</v>
      </c>
      <c r="Y715" s="72">
        <f>'1 уровень'!Z3185</f>
        <v>0</v>
      </c>
      <c r="Z715" s="72">
        <f>'1 уровень'!AA3185</f>
        <v>0</v>
      </c>
      <c r="AA715" s="388">
        <f>'1 уровень'!AB3185</f>
        <v>0</v>
      </c>
      <c r="AB715" s="72"/>
      <c r="AC715" s="72"/>
      <c r="AD715" s="928" t="e">
        <f>'1 уровень'!#REF!</f>
        <v>#REF!</v>
      </c>
      <c r="AE715" s="935" t="e">
        <f>'1 уровень'!#REF!</f>
        <v>#REF!</v>
      </c>
      <c r="AF715" s="196"/>
      <c r="AG715" s="196"/>
      <c r="AH715" s="905"/>
      <c r="AI715" s="59"/>
      <c r="AJ715" s="59"/>
      <c r="AK715" s="277"/>
      <c r="AL715" s="59"/>
      <c r="AM715" s="59"/>
      <c r="AN715" s="59"/>
      <c r="AO715" s="277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  <c r="GL715" s="59"/>
      <c r="GM715" s="59"/>
      <c r="GN715" s="59"/>
      <c r="GO715" s="59"/>
      <c r="GP715" s="59"/>
      <c r="GQ715" s="59"/>
    </row>
    <row r="716" spans="1:199" x14ac:dyDescent="0.25">
      <c r="B716" s="18">
        <v>1</v>
      </c>
      <c r="C716" s="173" t="s">
        <v>322</v>
      </c>
      <c r="D716" s="27">
        <f>'1 уровень'!E3186</f>
        <v>29400</v>
      </c>
      <c r="E716" s="27">
        <f>'1 уровень'!F3186</f>
        <v>9800</v>
      </c>
      <c r="F716" s="27">
        <f>'1 уровень'!G3186</f>
        <v>11746.359999999999</v>
      </c>
      <c r="G716" s="64">
        <f>'1 уровень'!H3186</f>
        <v>119.86081632653061</v>
      </c>
      <c r="H716" s="78">
        <f>'1 уровень'!I3186</f>
        <v>0</v>
      </c>
      <c r="I716" s="78">
        <f>'1 уровень'!J3186</f>
        <v>0</v>
      </c>
      <c r="J716" s="73">
        <f>'1 уровень'!K3186</f>
        <v>0</v>
      </c>
      <c r="K716" s="73">
        <f>'1 уровень'!L3186</f>
        <v>0</v>
      </c>
      <c r="L716" s="73">
        <f>'1 уровень'!M3186</f>
        <v>0</v>
      </c>
      <c r="M716" s="73">
        <f>'1 уровень'!N3186</f>
        <v>0</v>
      </c>
      <c r="N716" s="73">
        <f>'1 уровень'!O3186</f>
        <v>0</v>
      </c>
      <c r="O716" s="73">
        <f>'1 уровень'!P3186</f>
        <v>0</v>
      </c>
      <c r="P716" s="27">
        <f>'1 уровень'!Q3186</f>
        <v>0</v>
      </c>
      <c r="Q716" s="27">
        <f>'1 уровень'!R3186</f>
        <v>0</v>
      </c>
      <c r="R716" s="27">
        <f>'1 уровень'!S3186</f>
        <v>0</v>
      </c>
      <c r="S716" s="27">
        <f>'1 уровень'!T3186</f>
        <v>0</v>
      </c>
      <c r="T716" s="27">
        <f>'1 уровень'!U3186</f>
        <v>0</v>
      </c>
      <c r="U716" s="27">
        <f>'1 уровень'!V3186</f>
        <v>0</v>
      </c>
      <c r="V716" s="27">
        <f>'1 уровень'!W3186</f>
        <v>0</v>
      </c>
      <c r="W716" s="27">
        <f>'1 уровень'!X3186</f>
        <v>0</v>
      </c>
      <c r="X716" s="27">
        <f>'1 уровень'!Y3186</f>
        <v>0</v>
      </c>
      <c r="Y716" s="27">
        <f>'1 уровень'!Z3186</f>
        <v>0</v>
      </c>
      <c r="Z716" s="27">
        <f>'1 уровень'!AA3186</f>
        <v>0</v>
      </c>
      <c r="AA716" s="27">
        <f>'1 уровень'!AB3186</f>
        <v>0</v>
      </c>
      <c r="AB716" s="72" t="e">
        <f>U716/T716*100</f>
        <v>#DIV/0!</v>
      </c>
      <c r="AC716" s="72" t="e">
        <f>AA716/T716*100</f>
        <v>#DIV/0!</v>
      </c>
      <c r="AD716" s="928" t="e">
        <f>'1 уровень'!#REF!</f>
        <v>#REF!</v>
      </c>
      <c r="AE716" s="935" t="e">
        <f>'1 уровень'!#REF!</f>
        <v>#REF!</v>
      </c>
      <c r="AF716" s="196"/>
      <c r="AG716" s="196"/>
      <c r="AH716" s="905"/>
      <c r="AI716" s="59"/>
      <c r="AJ716" s="59"/>
      <c r="AK716" s="277"/>
      <c r="AL716" s="59"/>
      <c r="AM716" s="59"/>
      <c r="AN716" s="59"/>
      <c r="AO716" s="277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  <c r="GD716" s="59"/>
      <c r="GE716" s="59"/>
      <c r="GF716" s="59"/>
      <c r="GG716" s="59"/>
      <c r="GH716" s="59"/>
      <c r="GI716" s="59"/>
      <c r="GJ716" s="59"/>
      <c r="GK716" s="59"/>
      <c r="GL716" s="59"/>
      <c r="GM716" s="59"/>
      <c r="GN716" s="59"/>
      <c r="GO716" s="59"/>
      <c r="GP716" s="59"/>
      <c r="GQ716" s="59"/>
    </row>
    <row r="717" spans="1:199" x14ac:dyDescent="0.25">
      <c r="B717" s="18">
        <v>1</v>
      </c>
      <c r="C717" s="292" t="s">
        <v>217</v>
      </c>
      <c r="D717" s="27">
        <f>'1 уровень'!E3187</f>
        <v>70</v>
      </c>
      <c r="E717" s="27">
        <f>'1 уровень'!F3187</f>
        <v>24</v>
      </c>
      <c r="F717" s="27">
        <f>'1 уровень'!G3187</f>
        <v>0</v>
      </c>
      <c r="G717" s="64">
        <f>'1 уровень'!H3187</f>
        <v>0</v>
      </c>
      <c r="H717" s="78">
        <f>'1 уровень'!I3187</f>
        <v>0</v>
      </c>
      <c r="I717" s="78">
        <f>'1 уровень'!J3187</f>
        <v>0</v>
      </c>
      <c r="J717" s="73">
        <f>'1 уровень'!K3187</f>
        <v>0</v>
      </c>
      <c r="K717" s="73">
        <f>'1 уровень'!L3187</f>
        <v>0</v>
      </c>
      <c r="L717" s="73">
        <f>'1 уровень'!M3187</f>
        <v>0</v>
      </c>
      <c r="M717" s="73">
        <f>'1 уровень'!N3187</f>
        <v>0</v>
      </c>
      <c r="N717" s="73">
        <f>'1 уровень'!O3187</f>
        <v>0</v>
      </c>
      <c r="O717" s="73">
        <f>'1 уровень'!P3187</f>
        <v>0</v>
      </c>
      <c r="P717" s="72">
        <f>'1 уровень'!Q3187</f>
        <v>76.334399999999988</v>
      </c>
      <c r="Q717" s="72">
        <f>'1 уровень'!R3187</f>
        <v>76.334399999999988</v>
      </c>
      <c r="R717" s="72">
        <f>'1 уровень'!S3187</f>
        <v>76.334399999999988</v>
      </c>
      <c r="S717" s="72">
        <f>'1 уровень'!T3187</f>
        <v>76.334399999999988</v>
      </c>
      <c r="T717" s="72">
        <f>'1 уровень'!U3187</f>
        <v>25.444799999999997</v>
      </c>
      <c r="U717" s="72">
        <f>'1 уровень'!V3187</f>
        <v>0</v>
      </c>
      <c r="V717" s="793">
        <f>'1 уровень'!W3187</f>
        <v>0</v>
      </c>
      <c r="W717" s="72">
        <f>'1 уровень'!X3187</f>
        <v>0</v>
      </c>
      <c r="X717" s="72">
        <f>'1 уровень'!Y3187</f>
        <v>-25.444799999999997</v>
      </c>
      <c r="Y717" s="72">
        <f>'1 уровень'!Z3187</f>
        <v>0</v>
      </c>
      <c r="Z717" s="72">
        <f>'1 уровень'!AA3187</f>
        <v>0</v>
      </c>
      <c r="AA717" s="388">
        <f>'1 уровень'!AB3187</f>
        <v>0</v>
      </c>
      <c r="AB717" s="72"/>
      <c r="AC717" s="72"/>
      <c r="AD717" s="928" t="e">
        <f>'1 уровень'!#REF!</f>
        <v>#REF!</v>
      </c>
      <c r="AE717" s="935" t="e">
        <f>'1 уровень'!#REF!</f>
        <v>#REF!</v>
      </c>
      <c r="AF717" s="196"/>
      <c r="AG717" s="196"/>
      <c r="AH717" s="905"/>
      <c r="AI717" s="59"/>
      <c r="AJ717" s="59"/>
      <c r="AK717" s="277"/>
      <c r="AL717" s="59"/>
      <c r="AM717" s="59"/>
      <c r="AN717" s="59"/>
      <c r="AO717" s="277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  <c r="GD717" s="59"/>
      <c r="GE717" s="59"/>
      <c r="GF717" s="59"/>
      <c r="GG717" s="59"/>
      <c r="GH717" s="59"/>
      <c r="GI717" s="59"/>
      <c r="GJ717" s="59"/>
      <c r="GK717" s="59"/>
      <c r="GL717" s="59"/>
      <c r="GM717" s="59"/>
      <c r="GN717" s="59"/>
      <c r="GO717" s="59"/>
      <c r="GP717" s="59"/>
      <c r="GQ717" s="59"/>
    </row>
    <row r="718" spans="1:199" ht="86.25" x14ac:dyDescent="0.25">
      <c r="B718" s="18">
        <v>1</v>
      </c>
      <c r="C718" s="175" t="s">
        <v>508</v>
      </c>
      <c r="D718" s="27">
        <f>'1 уровень'!E3188</f>
        <v>3671</v>
      </c>
      <c r="E718" s="27">
        <f>'1 уровень'!F3188</f>
        <v>1224</v>
      </c>
      <c r="F718" s="27">
        <f>'1 уровень'!G3188</f>
        <v>469</v>
      </c>
      <c r="G718" s="64">
        <f>'1 уровень'!H3188</f>
        <v>38.316993464052288</v>
      </c>
      <c r="H718" s="78">
        <f>'1 уровень'!I3188</f>
        <v>0</v>
      </c>
      <c r="I718" s="78">
        <f>'1 уровень'!J3188</f>
        <v>0</v>
      </c>
      <c r="J718" s="73">
        <f>'1 уровень'!K3188</f>
        <v>0</v>
      </c>
      <c r="K718" s="73">
        <f>'1 уровень'!L3188</f>
        <v>0</v>
      </c>
      <c r="L718" s="73">
        <f>'1 уровень'!M3188</f>
        <v>0</v>
      </c>
      <c r="M718" s="73">
        <f>'1 уровень'!N3188</f>
        <v>0</v>
      </c>
      <c r="N718" s="73">
        <f>'1 уровень'!O3188</f>
        <v>0</v>
      </c>
      <c r="O718" s="73">
        <f>'1 уровень'!P3188</f>
        <v>0</v>
      </c>
      <c r="P718" s="72">
        <f>'1 уровень'!Q3188</f>
        <v>11470.36058</v>
      </c>
      <c r="Q718" s="72">
        <f>'1 уровень'!R3188</f>
        <v>11470.36058</v>
      </c>
      <c r="R718" s="72">
        <f>'1 уровень'!S3188</f>
        <v>11470.36058</v>
      </c>
      <c r="S718" s="72">
        <f>'1 уровень'!T3188</f>
        <v>11470.36058</v>
      </c>
      <c r="T718" s="72">
        <f>'1 уровень'!U3188</f>
        <v>3823.4535266666667</v>
      </c>
      <c r="U718" s="72">
        <f>'1 уровень'!V3188</f>
        <v>1394.2983599999998</v>
      </c>
      <c r="V718" s="793">
        <f>'1 уровень'!W3188</f>
        <v>0</v>
      </c>
      <c r="W718" s="72">
        <f>'1 уровень'!X3188</f>
        <v>0</v>
      </c>
      <c r="X718" s="72">
        <f>'1 уровень'!Y3188</f>
        <v>-2429.1551666666669</v>
      </c>
      <c r="Y718" s="72">
        <f>'1 уровень'!Z3188</f>
        <v>0</v>
      </c>
      <c r="Z718" s="72">
        <f>'1 уровень'!AA3188</f>
        <v>0</v>
      </c>
      <c r="AA718" s="388">
        <f>'1 уровень'!AB3188</f>
        <v>1394.2983599999998</v>
      </c>
      <c r="AB718" s="72"/>
      <c r="AC718" s="72"/>
      <c r="AD718" s="928" t="e">
        <f>'1 уровень'!#REF!</f>
        <v>#REF!</v>
      </c>
      <c r="AE718" s="935" t="e">
        <f>'1 уровень'!#REF!</f>
        <v>#REF!</v>
      </c>
      <c r="AF718" s="196"/>
      <c r="AG718" s="196"/>
      <c r="AH718" s="905"/>
      <c r="AI718" s="59"/>
      <c r="AJ718" s="59"/>
      <c r="AK718" s="277"/>
      <c r="AL718" s="59"/>
      <c r="AM718" s="59"/>
      <c r="AN718" s="59"/>
      <c r="AO718" s="277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  <c r="GL718" s="59"/>
      <c r="GM718" s="59"/>
      <c r="GN718" s="59"/>
      <c r="GO718" s="59"/>
      <c r="GP718" s="59"/>
      <c r="GQ718" s="59"/>
    </row>
    <row r="719" spans="1:199" x14ac:dyDescent="0.25">
      <c r="A719" s="18">
        <v>1</v>
      </c>
      <c r="B719" s="18">
        <v>1</v>
      </c>
      <c r="C719" s="175" t="s">
        <v>260</v>
      </c>
      <c r="D719" s="27">
        <f>'1 уровень'!E3189</f>
        <v>26009.4</v>
      </c>
      <c r="E719" s="27">
        <f>'1 уровень'!F3189</f>
        <v>8670.25</v>
      </c>
      <c r="F719" s="27">
        <f>'1 уровень'!G3189</f>
        <v>4559.4400000000005</v>
      </c>
      <c r="G719" s="64">
        <f>'1 уровень'!H3189</f>
        <v>52.587180300452708</v>
      </c>
      <c r="H719" s="78">
        <f>'1 уровень'!I3189</f>
        <v>0</v>
      </c>
      <c r="I719" s="78">
        <f>'1 уровень'!J3189</f>
        <v>0</v>
      </c>
      <c r="J719" s="73">
        <f>'1 уровень'!K3189</f>
        <v>0</v>
      </c>
      <c r="K719" s="73">
        <f>'1 уровень'!L3189</f>
        <v>0</v>
      </c>
      <c r="L719" s="73">
        <f>'1 уровень'!M3189</f>
        <v>0</v>
      </c>
      <c r="M719" s="73">
        <f>'1 уровень'!N3189</f>
        <v>0</v>
      </c>
      <c r="N719" s="73">
        <f>'1 уровень'!O3189</f>
        <v>0</v>
      </c>
      <c r="O719" s="73">
        <f>'1 уровень'!P3189</f>
        <v>0</v>
      </c>
      <c r="P719" s="72">
        <f>'1 уровень'!Q3189</f>
        <v>0</v>
      </c>
      <c r="Q719" s="72">
        <f>'1 уровень'!R3189</f>
        <v>0</v>
      </c>
      <c r="R719" s="72">
        <f>'1 уровень'!S3189</f>
        <v>0</v>
      </c>
      <c r="S719" s="72">
        <f>'1 уровень'!T3189</f>
        <v>0</v>
      </c>
      <c r="T719" s="72">
        <f>'1 уровень'!U3189</f>
        <v>0</v>
      </c>
      <c r="U719" s="72">
        <f>'1 уровень'!V3189</f>
        <v>0</v>
      </c>
      <c r="V719" s="793">
        <f>'1 уровень'!W3189</f>
        <v>0</v>
      </c>
      <c r="W719" s="72">
        <f>'1 уровень'!X3189</f>
        <v>0</v>
      </c>
      <c r="X719" s="72">
        <f>'1 уровень'!Y3189</f>
        <v>0</v>
      </c>
      <c r="Y719" s="72">
        <f>'1 уровень'!Z3189</f>
        <v>0</v>
      </c>
      <c r="Z719" s="72">
        <f>'1 уровень'!AA3189</f>
        <v>0</v>
      </c>
      <c r="AA719" s="388">
        <f>'1 уровень'!AB3189</f>
        <v>0</v>
      </c>
      <c r="AB719" s="72"/>
      <c r="AC719" s="72"/>
      <c r="AD719" s="928" t="e">
        <f>'1 уровень'!#REF!</f>
        <v>#REF!</v>
      </c>
      <c r="AE719" s="935" t="e">
        <f>'1 уровень'!#REF!</f>
        <v>#REF!</v>
      </c>
      <c r="AF719" s="196"/>
      <c r="AG719" s="196"/>
      <c r="AH719" s="905"/>
      <c r="AI719" s="59"/>
      <c r="AJ719" s="59"/>
      <c r="AK719" s="277"/>
      <c r="AL719" s="59"/>
      <c r="AM719" s="59"/>
      <c r="AN719" s="59"/>
      <c r="AO719" s="277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  <c r="GD719" s="59"/>
      <c r="GE719" s="59"/>
      <c r="GF719" s="59"/>
      <c r="GG719" s="59"/>
      <c r="GH719" s="59"/>
      <c r="GI719" s="59"/>
      <c r="GJ719" s="59"/>
      <c r="GK719" s="59"/>
      <c r="GL719" s="59"/>
      <c r="GM719" s="59"/>
      <c r="GN719" s="59"/>
      <c r="GO719" s="59"/>
      <c r="GP719" s="59"/>
      <c r="GQ719" s="59"/>
    </row>
    <row r="720" spans="1:199" ht="29.25" x14ac:dyDescent="0.25">
      <c r="A720" s="18">
        <v>1</v>
      </c>
      <c r="B720" s="18">
        <v>1</v>
      </c>
      <c r="C720" s="175" t="s">
        <v>274</v>
      </c>
      <c r="D720" s="27">
        <f>'1 уровень'!E3190</f>
        <v>11660</v>
      </c>
      <c r="E720" s="27">
        <f>'1 уровень'!F3190</f>
        <v>3887</v>
      </c>
      <c r="F720" s="27">
        <f>'1 уровень'!G3190</f>
        <v>2186</v>
      </c>
      <c r="G720" s="64">
        <f>'1 уровень'!H3190</f>
        <v>56.238744533058913</v>
      </c>
      <c r="H720" s="78">
        <f>'1 уровень'!I3190</f>
        <v>0</v>
      </c>
      <c r="I720" s="78">
        <f>'1 уровень'!J3190</f>
        <v>0</v>
      </c>
      <c r="J720" s="73">
        <f>'1 уровень'!K3190</f>
        <v>0</v>
      </c>
      <c r="K720" s="73">
        <f>'1 уровень'!L3190</f>
        <v>0</v>
      </c>
      <c r="L720" s="73">
        <f>'1 уровень'!M3190</f>
        <v>0</v>
      </c>
      <c r="M720" s="73">
        <f>'1 уровень'!N3190</f>
        <v>0</v>
      </c>
      <c r="N720" s="73">
        <f>'1 уровень'!O3190</f>
        <v>0</v>
      </c>
      <c r="O720" s="73">
        <f>'1 уровень'!P3190</f>
        <v>0</v>
      </c>
      <c r="P720" s="72">
        <f>'1 уровень'!Q3190</f>
        <v>0</v>
      </c>
      <c r="Q720" s="72">
        <f>'1 уровень'!R3190</f>
        <v>0</v>
      </c>
      <c r="R720" s="72">
        <f>'1 уровень'!S3190</f>
        <v>0</v>
      </c>
      <c r="S720" s="72">
        <f>'1 уровень'!T3190</f>
        <v>0</v>
      </c>
      <c r="T720" s="72">
        <f>'1 уровень'!U3190</f>
        <v>0</v>
      </c>
      <c r="U720" s="72">
        <f>'1 уровень'!V3190</f>
        <v>0</v>
      </c>
      <c r="V720" s="793">
        <f>'1 уровень'!W3190</f>
        <v>0</v>
      </c>
      <c r="W720" s="72">
        <f>'1 уровень'!X3190</f>
        <v>0</v>
      </c>
      <c r="X720" s="72">
        <f>'1 уровень'!Y3190</f>
        <v>0</v>
      </c>
      <c r="Y720" s="72">
        <f>'1 уровень'!Z3190</f>
        <v>0</v>
      </c>
      <c r="Z720" s="72">
        <f>'1 уровень'!AA3190</f>
        <v>0</v>
      </c>
      <c r="AA720" s="388">
        <f>'1 уровень'!AB3190</f>
        <v>0</v>
      </c>
      <c r="AB720" s="72"/>
      <c r="AC720" s="72"/>
      <c r="AD720" s="928" t="e">
        <f>'1 уровень'!#REF!</f>
        <v>#REF!</v>
      </c>
      <c r="AE720" s="935" t="e">
        <f>'1 уровень'!#REF!</f>
        <v>#REF!</v>
      </c>
      <c r="AF720" s="196"/>
      <c r="AG720" s="196"/>
      <c r="AH720" s="905"/>
      <c r="AI720" s="59"/>
      <c r="AJ720" s="59"/>
      <c r="AK720" s="277"/>
      <c r="AL720" s="59"/>
      <c r="AM720" s="59"/>
      <c r="AN720" s="59"/>
      <c r="AO720" s="277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  <c r="GD720" s="59"/>
      <c r="GE720" s="59"/>
      <c r="GF720" s="59"/>
      <c r="GG720" s="59"/>
      <c r="GH720" s="59"/>
      <c r="GI720" s="59"/>
      <c r="GJ720" s="59"/>
      <c r="GK720" s="59"/>
      <c r="GL720" s="59"/>
      <c r="GM720" s="59"/>
      <c r="GN720" s="59"/>
      <c r="GO720" s="59"/>
      <c r="GP720" s="59"/>
      <c r="GQ720" s="59"/>
    </row>
    <row r="721" spans="1:199" ht="29.25" x14ac:dyDescent="0.25">
      <c r="A721" s="18">
        <v>1</v>
      </c>
      <c r="B721" s="18">
        <v>1</v>
      </c>
      <c r="C721" s="175" t="s">
        <v>261</v>
      </c>
      <c r="D721" s="27">
        <f>'1 уровень'!E3191</f>
        <v>22419.659574468085</v>
      </c>
      <c r="E721" s="27">
        <f>'1 уровень'!F3191</f>
        <v>7473.5531914893618</v>
      </c>
      <c r="F721" s="27">
        <f>'1 уровень'!G3191</f>
        <v>4425.6127659574468</v>
      </c>
      <c r="G721" s="64">
        <f>'1 уровень'!H3191</f>
        <v>59.216983576128023</v>
      </c>
      <c r="H721" s="78">
        <f>'1 уровень'!I3191</f>
        <v>0</v>
      </c>
      <c r="I721" s="78">
        <f>'1 уровень'!J3191</f>
        <v>0</v>
      </c>
      <c r="J721" s="73">
        <f>'1 уровень'!K3191</f>
        <v>0</v>
      </c>
      <c r="K721" s="73">
        <f>'1 уровень'!L3191</f>
        <v>0</v>
      </c>
      <c r="L721" s="73">
        <f>'1 уровень'!M3191</f>
        <v>0</v>
      </c>
      <c r="M721" s="73">
        <f>'1 уровень'!N3191</f>
        <v>0</v>
      </c>
      <c r="N721" s="73">
        <f>'1 уровень'!O3191</f>
        <v>0</v>
      </c>
      <c r="O721" s="73">
        <f>'1 уровень'!P3191</f>
        <v>0</v>
      </c>
      <c r="P721" s="72">
        <f>'1 уровень'!Q3191</f>
        <v>0</v>
      </c>
      <c r="Q721" s="72">
        <f>'1 уровень'!R3191</f>
        <v>0</v>
      </c>
      <c r="R721" s="72">
        <f>'1 уровень'!S3191</f>
        <v>0</v>
      </c>
      <c r="S721" s="72">
        <f>'1 уровень'!T3191</f>
        <v>0</v>
      </c>
      <c r="T721" s="72">
        <f>'1 уровень'!U3191</f>
        <v>0</v>
      </c>
      <c r="U721" s="72">
        <f>'1 уровень'!V3191</f>
        <v>0</v>
      </c>
      <c r="V721" s="793">
        <f>'1 уровень'!W3191</f>
        <v>0</v>
      </c>
      <c r="W721" s="72">
        <f>'1 уровень'!X3191</f>
        <v>0</v>
      </c>
      <c r="X721" s="72">
        <f>'1 уровень'!Y3191</f>
        <v>0</v>
      </c>
      <c r="Y721" s="72">
        <f>'1 уровень'!Z3191</f>
        <v>0</v>
      </c>
      <c r="Z721" s="72">
        <f>'1 уровень'!AA3191</f>
        <v>0</v>
      </c>
      <c r="AA721" s="388">
        <f>'1 уровень'!AB3191</f>
        <v>0</v>
      </c>
      <c r="AB721" s="72"/>
      <c r="AC721" s="72"/>
      <c r="AD721" s="928"/>
      <c r="AE721" s="935"/>
      <c r="AF721" s="196"/>
      <c r="AG721" s="196"/>
      <c r="AH721" s="905"/>
      <c r="AI721" s="59"/>
      <c r="AJ721" s="59"/>
      <c r="AK721" s="277"/>
      <c r="AL721" s="59"/>
      <c r="AM721" s="59"/>
      <c r="AN721" s="59"/>
      <c r="AO721" s="277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  <c r="GD721" s="59"/>
      <c r="GE721" s="59"/>
      <c r="GF721" s="59"/>
      <c r="GG721" s="59"/>
      <c r="GH721" s="59"/>
      <c r="GI721" s="59"/>
      <c r="GJ721" s="59"/>
      <c r="GK721" s="59"/>
      <c r="GL721" s="59"/>
      <c r="GM721" s="59"/>
      <c r="GN721" s="59"/>
      <c r="GO721" s="59"/>
      <c r="GP721" s="59"/>
      <c r="GQ721" s="59"/>
    </row>
    <row r="722" spans="1:199" ht="29.25" x14ac:dyDescent="0.25">
      <c r="A722" s="18">
        <v>1</v>
      </c>
      <c r="B722" s="18">
        <v>1</v>
      </c>
      <c r="C722" s="175" t="s">
        <v>262</v>
      </c>
      <c r="D722" s="27">
        <f>'1 уровень'!E3192</f>
        <v>2210</v>
      </c>
      <c r="E722" s="27">
        <f>'1 уровень'!F3192</f>
        <v>737</v>
      </c>
      <c r="F722" s="27">
        <f>'1 уровень'!G3192</f>
        <v>222</v>
      </c>
      <c r="G722" s="64">
        <f>'1 уровень'!H3192</f>
        <v>30.122116689280869</v>
      </c>
      <c r="H722" s="78">
        <f>'1 уровень'!I3192</f>
        <v>0</v>
      </c>
      <c r="I722" s="78">
        <f>'1 уровень'!J3192</f>
        <v>0</v>
      </c>
      <c r="J722" s="73">
        <f>'1 уровень'!K3192</f>
        <v>0</v>
      </c>
      <c r="K722" s="73">
        <f>'1 уровень'!L3192</f>
        <v>0</v>
      </c>
      <c r="L722" s="73">
        <f>'1 уровень'!M3192</f>
        <v>0</v>
      </c>
      <c r="M722" s="73">
        <f>'1 уровень'!N3192</f>
        <v>0</v>
      </c>
      <c r="N722" s="73">
        <f>'1 уровень'!O3192</f>
        <v>0</v>
      </c>
      <c r="O722" s="73">
        <f>'1 уровень'!P3192</f>
        <v>0</v>
      </c>
      <c r="P722" s="72">
        <f>'1 уровень'!Q3192</f>
        <v>0</v>
      </c>
      <c r="Q722" s="72">
        <f>'1 уровень'!R3192</f>
        <v>0</v>
      </c>
      <c r="R722" s="72">
        <f>'1 уровень'!S3192</f>
        <v>0</v>
      </c>
      <c r="S722" s="72">
        <f>'1 уровень'!T3192</f>
        <v>0</v>
      </c>
      <c r="T722" s="72">
        <f>'1 уровень'!U3192</f>
        <v>0</v>
      </c>
      <c r="U722" s="72">
        <f>'1 уровень'!V3192</f>
        <v>0</v>
      </c>
      <c r="V722" s="793">
        <f>'1 уровень'!W3192</f>
        <v>0</v>
      </c>
      <c r="W722" s="72">
        <f>'1 уровень'!X3192</f>
        <v>0</v>
      </c>
      <c r="X722" s="72">
        <f>'1 уровень'!Y3192</f>
        <v>0</v>
      </c>
      <c r="Y722" s="72">
        <f>'1 уровень'!Z3192</f>
        <v>0</v>
      </c>
      <c r="Z722" s="72">
        <f>'1 уровень'!AA3192</f>
        <v>0</v>
      </c>
      <c r="AA722" s="388">
        <f>'1 уровень'!AB3192</f>
        <v>0</v>
      </c>
      <c r="AB722" s="72"/>
      <c r="AC722" s="72"/>
      <c r="AD722" s="928"/>
      <c r="AE722" s="935"/>
      <c r="AF722" s="196"/>
      <c r="AG722" s="196"/>
      <c r="AH722" s="905"/>
      <c r="AI722" s="59"/>
      <c r="AJ722" s="59"/>
      <c r="AK722" s="277"/>
      <c r="AL722" s="59"/>
      <c r="AM722" s="59"/>
      <c r="AN722" s="59"/>
      <c r="AO722" s="277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  <c r="GD722" s="59"/>
      <c r="GE722" s="59"/>
      <c r="GF722" s="59"/>
      <c r="GG722" s="59"/>
      <c r="GH722" s="59"/>
      <c r="GI722" s="59"/>
      <c r="GJ722" s="59"/>
      <c r="GK722" s="59"/>
      <c r="GL722" s="59"/>
      <c r="GM722" s="59"/>
      <c r="GN722" s="59"/>
      <c r="GO722" s="59"/>
      <c r="GP722" s="59"/>
      <c r="GQ722" s="59"/>
    </row>
    <row r="723" spans="1:199" x14ac:dyDescent="0.25">
      <c r="A723" s="18">
        <v>1</v>
      </c>
      <c r="B723" s="18">
        <v>1</v>
      </c>
      <c r="C723" s="561" t="s">
        <v>134</v>
      </c>
      <c r="D723" s="27">
        <f>'1 уровень'!E3193</f>
        <v>106583.20000000001</v>
      </c>
      <c r="E723" s="27">
        <f>'1 уровень'!F3193</f>
        <v>35530.583333333336</v>
      </c>
      <c r="F723" s="27">
        <f>'1 уровень'!G3193</f>
        <v>19241.192380952383</v>
      </c>
      <c r="G723" s="64">
        <f>'1 уровень'!H3193</f>
        <v>54.153888216355526</v>
      </c>
      <c r="H723" s="78">
        <f>'1 уровень'!I3193</f>
        <v>0</v>
      </c>
      <c r="I723" s="78">
        <f>'1 уровень'!J3193</f>
        <v>0</v>
      </c>
      <c r="J723" s="73">
        <f>'1 уровень'!K3193</f>
        <v>0</v>
      </c>
      <c r="K723" s="73">
        <f>'1 уровень'!L3193</f>
        <v>0</v>
      </c>
      <c r="L723" s="73">
        <f>'1 уровень'!M3193</f>
        <v>0</v>
      </c>
      <c r="M723" s="73">
        <f>'1 уровень'!N3193</f>
        <v>0</v>
      </c>
      <c r="N723" s="73">
        <f>'1 уровень'!O3193</f>
        <v>0</v>
      </c>
      <c r="O723" s="73">
        <f>'1 уровень'!P3193</f>
        <v>0</v>
      </c>
      <c r="P723" s="72">
        <f>'1 уровень'!Q3193</f>
        <v>140504.03090499999</v>
      </c>
      <c r="Q723" s="72">
        <f>'1 уровень'!R3193</f>
        <v>140504.03090499999</v>
      </c>
      <c r="R723" s="72">
        <f>'1 уровень'!S3193</f>
        <v>140036.65849500001</v>
      </c>
      <c r="S723" s="72">
        <f>'1 уровень'!T3193</f>
        <v>140036.65849500001</v>
      </c>
      <c r="T723" s="72">
        <f>'1 уровень'!U3193</f>
        <v>46741.202486333335</v>
      </c>
      <c r="U723" s="72">
        <f>'1 уровень'!V3193</f>
        <v>38142.781480000005</v>
      </c>
      <c r="V723" s="793">
        <f>'1 уровень'!W3193</f>
        <v>0</v>
      </c>
      <c r="W723" s="72">
        <f>'1 уровень'!X3193</f>
        <v>-183.768</v>
      </c>
      <c r="X723" s="72">
        <f>'1 уровень'!Y3193</f>
        <v>-8598.4210063333303</v>
      </c>
      <c r="Y723" s="72">
        <f>'1 уровень'!Z3193</f>
        <v>0</v>
      </c>
      <c r="Z723" s="72">
        <f>'1 уровень'!AA3193</f>
        <v>-6.2787800000000002</v>
      </c>
      <c r="AA723" s="388">
        <f>'1 уровень'!AB3193</f>
        <v>37952.734700000001</v>
      </c>
      <c r="AB723" s="72"/>
      <c r="AC723" s="72"/>
      <c r="AD723" s="928"/>
      <c r="AE723" s="935"/>
      <c r="AF723" s="196"/>
      <c r="AG723" s="196"/>
      <c r="AH723" s="905"/>
      <c r="AI723" s="59"/>
      <c r="AJ723" s="59"/>
      <c r="AK723" s="277"/>
      <c r="AL723" s="59"/>
      <c r="AM723" s="59"/>
      <c r="AN723" s="59"/>
      <c r="AO723" s="277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  <c r="GD723" s="59"/>
      <c r="GE723" s="59"/>
      <c r="GF723" s="59"/>
      <c r="GG723" s="59"/>
      <c r="GH723" s="59"/>
      <c r="GI723" s="59"/>
      <c r="GJ723" s="59"/>
      <c r="GK723" s="59"/>
      <c r="GL723" s="59"/>
      <c r="GM723" s="59"/>
      <c r="GN723" s="59"/>
      <c r="GO723" s="59"/>
      <c r="GP723" s="59"/>
      <c r="GQ723" s="59"/>
    </row>
    <row r="724" spans="1:199" ht="29.25" x14ac:dyDescent="0.25">
      <c r="A724" s="18">
        <v>1</v>
      </c>
      <c r="B724" s="18">
        <v>1</v>
      </c>
      <c r="C724" s="2011" t="s">
        <v>16</v>
      </c>
      <c r="D724" s="27">
        <f>'1 уровень'!E3194</f>
        <v>1420</v>
      </c>
      <c r="E724" s="27">
        <f>'1 уровень'!F3194</f>
        <v>473</v>
      </c>
      <c r="F724" s="27">
        <f>'1 уровень'!G3194</f>
        <v>349</v>
      </c>
      <c r="G724" s="64">
        <f>'1 уровень'!H3194</f>
        <v>73.784355179704022</v>
      </c>
      <c r="H724" s="78">
        <f>'1 уровень'!I3194</f>
        <v>7.894366197183099</v>
      </c>
      <c r="I724" s="78">
        <f>'1 уровень'!J3194</f>
        <v>7.7392550143266474</v>
      </c>
      <c r="J724" s="73">
        <f>'1 уровень'!K3194</f>
        <v>11210</v>
      </c>
      <c r="K724" s="73">
        <f>'1 уровень'!L3194</f>
        <v>3737</v>
      </c>
      <c r="L724" s="73">
        <f>'1 уровень'!M3194</f>
        <v>2701</v>
      </c>
      <c r="M724" s="73">
        <f>'1 уровень'!N3194</f>
        <v>72.277227722772281</v>
      </c>
      <c r="N724" s="73">
        <f>'1 уровень'!O3194</f>
        <v>46</v>
      </c>
      <c r="O724" s="73">
        <f>'1 уровень'!P3194</f>
        <v>176.15217391304347</v>
      </c>
      <c r="P724" s="72">
        <f>'1 уровень'!Q3194</f>
        <v>0</v>
      </c>
      <c r="Q724" s="72">
        <f>'1 уровень'!R3194</f>
        <v>0</v>
      </c>
      <c r="R724" s="72">
        <f>'1 уровень'!S3194</f>
        <v>0</v>
      </c>
      <c r="S724" s="72">
        <f>'1 уровень'!T3194</f>
        <v>0</v>
      </c>
      <c r="T724" s="72">
        <f>'1 уровень'!U3194</f>
        <v>0</v>
      </c>
      <c r="U724" s="72">
        <f>'1 уровень'!V3194</f>
        <v>0</v>
      </c>
      <c r="V724" s="793">
        <f>'1 уровень'!W3194</f>
        <v>0</v>
      </c>
      <c r="W724" s="72">
        <f>'1 уровень'!X3194</f>
        <v>0</v>
      </c>
      <c r="X724" s="72">
        <f>'1 уровень'!Y3194</f>
        <v>0</v>
      </c>
      <c r="Y724" s="72">
        <f>'1 уровень'!Z3194</f>
        <v>0</v>
      </c>
      <c r="Z724" s="72">
        <f>'1 уровень'!AA3194</f>
        <v>0</v>
      </c>
      <c r="AA724" s="388">
        <f>'1 уровень'!AB3194</f>
        <v>0</v>
      </c>
      <c r="AB724" s="72" t="e">
        <f>U724/T724*100</f>
        <v>#DIV/0!</v>
      </c>
      <c r="AC724" s="72" t="e">
        <f>AA724/T724*100</f>
        <v>#DIV/0!</v>
      </c>
      <c r="AD724" s="928" t="e">
        <f>'1 уровень'!#REF!</f>
        <v>#REF!</v>
      </c>
      <c r="AE724" s="935" t="e">
        <f>'1 уровень'!#REF!</f>
        <v>#REF!</v>
      </c>
      <c r="AF724" s="196"/>
      <c r="AG724" s="196"/>
      <c r="AH724" s="905"/>
      <c r="AI724" s="59"/>
      <c r="AJ724" s="59"/>
      <c r="AK724" s="277"/>
      <c r="AL724" s="59"/>
      <c r="AM724" s="59"/>
      <c r="AN724" s="59"/>
      <c r="AO724" s="277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  <c r="GD724" s="59"/>
      <c r="GE724" s="59"/>
      <c r="GF724" s="59"/>
      <c r="GG724" s="59"/>
      <c r="GH724" s="59"/>
      <c r="GI724" s="59"/>
      <c r="GJ724" s="59"/>
      <c r="GK724" s="59"/>
      <c r="GL724" s="59"/>
      <c r="GM724" s="59"/>
      <c r="GN724" s="59"/>
      <c r="GO724" s="59"/>
      <c r="GP724" s="59"/>
      <c r="GQ724" s="59"/>
    </row>
    <row r="725" spans="1:199" ht="29.25" x14ac:dyDescent="0.25">
      <c r="A725" s="18">
        <v>1</v>
      </c>
      <c r="B725" s="18">
        <v>1</v>
      </c>
      <c r="C725" s="721" t="s">
        <v>201</v>
      </c>
      <c r="D725" s="27">
        <f>'1 уровень'!E3195</f>
        <v>1420</v>
      </c>
      <c r="E725" s="27">
        <f>'1 уровень'!F3195</f>
        <v>473</v>
      </c>
      <c r="F725" s="27">
        <f>'1 уровень'!G3195</f>
        <v>349</v>
      </c>
      <c r="G725" s="64">
        <f>'1 уровень'!H3195</f>
        <v>73.784355179704022</v>
      </c>
      <c r="H725" s="78">
        <f>'1 уровень'!I3195</f>
        <v>7.894366197183099</v>
      </c>
      <c r="I725" s="78">
        <f>'1 уровень'!J3195</f>
        <v>7.7392550143266474</v>
      </c>
      <c r="J725" s="73">
        <f>'1 уровень'!K3195</f>
        <v>11210</v>
      </c>
      <c r="K725" s="73">
        <f>'1 уровень'!L3195</f>
        <v>3737</v>
      </c>
      <c r="L725" s="73">
        <f>'1 уровень'!M3195</f>
        <v>2701</v>
      </c>
      <c r="M725" s="73">
        <f>'1 уровень'!N3195</f>
        <v>72.277227722772281</v>
      </c>
      <c r="N725" s="73">
        <f>'1 уровень'!O3195</f>
        <v>46</v>
      </c>
      <c r="O725" s="73">
        <f>'1 уровень'!P3195</f>
        <v>176.15217391304347</v>
      </c>
      <c r="P725" s="72">
        <f>'1 уровень'!Q3195</f>
        <v>32568.317429999999</v>
      </c>
      <c r="Q725" s="72">
        <f>'1 уровень'!R3195</f>
        <v>32568.317429999999</v>
      </c>
      <c r="R725" s="72">
        <f>'1 уровень'!S3195</f>
        <v>42327.437310000001</v>
      </c>
      <c r="S725" s="72">
        <f>'1 уровень'!T3195</f>
        <v>42327.437310000001</v>
      </c>
      <c r="T725" s="72">
        <f>'1 уровень'!U3195</f>
        <v>12807.929785999999</v>
      </c>
      <c r="U725" s="72">
        <f>'1 уровень'!V3195</f>
        <v>12787.936510000001</v>
      </c>
      <c r="V725" s="793">
        <f>'1 уровень'!W3195</f>
        <v>0</v>
      </c>
      <c r="W725" s="72">
        <f>'1 уровень'!X3195</f>
        <v>0</v>
      </c>
      <c r="X725" s="72">
        <f>'1 уровень'!Y3195</f>
        <v>-19.993275999997422</v>
      </c>
      <c r="Y725" s="72">
        <f>'1 уровень'!Z3195</f>
        <v>0</v>
      </c>
      <c r="Z725" s="72">
        <f>'1 уровень'!AA3195</f>
        <v>-66.240220000000008</v>
      </c>
      <c r="AA725" s="388">
        <f>'1 уровень'!AB3195</f>
        <v>12721.696290000002</v>
      </c>
      <c r="AB725" s="72"/>
      <c r="AC725" s="72"/>
      <c r="AD725" s="928" t="e">
        <f>'1 уровень'!#REF!</f>
        <v>#REF!</v>
      </c>
      <c r="AE725" s="935" t="e">
        <f>'1 уровень'!#REF!</f>
        <v>#REF!</v>
      </c>
      <c r="AF725" s="196"/>
      <c r="AG725" s="196"/>
      <c r="AH725" s="905"/>
      <c r="AI725" s="59"/>
      <c r="AJ725" s="59"/>
      <c r="AK725" s="277"/>
      <c r="AL725" s="59"/>
      <c r="AM725" s="59"/>
      <c r="AN725" s="59"/>
      <c r="AO725" s="277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  <c r="GD725" s="59"/>
      <c r="GE725" s="59"/>
      <c r="GF725" s="59"/>
      <c r="GG725" s="59"/>
      <c r="GH725" s="59"/>
      <c r="GI725" s="59"/>
      <c r="GJ725" s="59"/>
      <c r="GK725" s="59"/>
      <c r="GL725" s="59"/>
      <c r="GM725" s="59"/>
      <c r="GN725" s="59"/>
      <c r="GO725" s="59"/>
      <c r="GP725" s="59"/>
      <c r="GQ725" s="59"/>
    </row>
    <row r="726" spans="1:199" ht="15.75" x14ac:dyDescent="0.25">
      <c r="A726" s="18">
        <v>1</v>
      </c>
      <c r="B726" s="18">
        <v>1</v>
      </c>
      <c r="C726" s="1969" t="s">
        <v>197</v>
      </c>
      <c r="D726" s="27">
        <f>'1 уровень'!E3196</f>
        <v>3000</v>
      </c>
      <c r="E726" s="27">
        <f>'1 уровень'!F3196</f>
        <v>1000</v>
      </c>
      <c r="F726" s="27">
        <f>'1 уровень'!G3196</f>
        <v>365</v>
      </c>
      <c r="G726" s="64">
        <f>'1 уровень'!H3196</f>
        <v>36.5</v>
      </c>
      <c r="H726" s="78">
        <f>'1 уровень'!I3196</f>
        <v>0</v>
      </c>
      <c r="I726" s="78">
        <f>'1 уровень'!J3196</f>
        <v>0</v>
      </c>
      <c r="J726" s="73">
        <f>'1 уровень'!K3196</f>
        <v>0</v>
      </c>
      <c r="K726" s="73">
        <f>'1 уровень'!L3196</f>
        <v>0</v>
      </c>
      <c r="L726" s="73">
        <f>'1 уровень'!M3196</f>
        <v>0</v>
      </c>
      <c r="M726" s="73">
        <f>'1 уровень'!N3196</f>
        <v>0</v>
      </c>
      <c r="N726" s="73">
        <f>'1 уровень'!O3196</f>
        <v>0</v>
      </c>
      <c r="O726" s="73">
        <f>'1 уровень'!P3196</f>
        <v>0</v>
      </c>
      <c r="P726" s="72">
        <f>'1 уровень'!Q3196</f>
        <v>0</v>
      </c>
      <c r="Q726" s="72">
        <f>'1 уровень'!R3196</f>
        <v>0</v>
      </c>
      <c r="R726" s="72">
        <f>'1 уровень'!S3196</f>
        <v>0</v>
      </c>
      <c r="S726" s="72">
        <f>'1 уровень'!T3196</f>
        <v>0</v>
      </c>
      <c r="T726" s="72">
        <f>'1 уровень'!U3196</f>
        <v>0</v>
      </c>
      <c r="U726" s="72">
        <f>'1 уровень'!V3196</f>
        <v>0</v>
      </c>
      <c r="V726" s="793">
        <f>'1 уровень'!W3196</f>
        <v>0</v>
      </c>
      <c r="W726" s="72">
        <f>'1 уровень'!X3196</f>
        <v>0</v>
      </c>
      <c r="X726" s="72">
        <f>'1 уровень'!Y3196</f>
        <v>0</v>
      </c>
      <c r="Y726" s="72">
        <f>'1 уровень'!Z3196</f>
        <v>0</v>
      </c>
      <c r="Z726" s="72">
        <f>'1 уровень'!AA3196</f>
        <v>0</v>
      </c>
      <c r="AA726" s="388">
        <f>'1 уровень'!AB3196</f>
        <v>0</v>
      </c>
      <c r="AB726" s="72"/>
      <c r="AC726" s="72"/>
      <c r="AD726" s="928" t="e">
        <f>'1 уровень'!#REF!</f>
        <v>#REF!</v>
      </c>
      <c r="AE726" s="935" t="e">
        <f>'1 уровень'!#REF!</f>
        <v>#REF!</v>
      </c>
      <c r="AF726" s="196"/>
      <c r="AG726" s="196"/>
      <c r="AH726" s="905"/>
      <c r="AI726" s="59"/>
      <c r="AJ726" s="59"/>
      <c r="AK726" s="277"/>
      <c r="AL726" s="59"/>
      <c r="AM726" s="59"/>
      <c r="AN726" s="59"/>
      <c r="AO726" s="277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  <c r="GD726" s="59"/>
      <c r="GE726" s="59"/>
      <c r="GF726" s="59"/>
      <c r="GG726" s="59"/>
      <c r="GH726" s="59"/>
      <c r="GI726" s="59"/>
      <c r="GJ726" s="59"/>
      <c r="GK726" s="59"/>
      <c r="GL726" s="59"/>
      <c r="GM726" s="59"/>
      <c r="GN726" s="59"/>
      <c r="GO726" s="59"/>
      <c r="GP726" s="59"/>
      <c r="GQ726" s="59"/>
    </row>
    <row r="727" spans="1:199" x14ac:dyDescent="0.25">
      <c r="A727" s="18">
        <v>1</v>
      </c>
      <c r="B727" s="18">
        <v>1</v>
      </c>
      <c r="C727" s="1973" t="s">
        <v>198</v>
      </c>
      <c r="D727" s="27">
        <f>'1 уровень'!E3197</f>
        <v>2995</v>
      </c>
      <c r="E727" s="27">
        <f>'1 уровень'!F3197</f>
        <v>998</v>
      </c>
      <c r="F727" s="27">
        <f>'1 уровень'!G3197</f>
        <v>364</v>
      </c>
      <c r="G727" s="64">
        <f>'1 уровень'!H3197</f>
        <v>36.472945891783567</v>
      </c>
      <c r="H727" s="78">
        <f>'1 уровень'!I3197</f>
        <v>0</v>
      </c>
      <c r="I727" s="78">
        <f>'1 уровень'!J3197</f>
        <v>0</v>
      </c>
      <c r="J727" s="73">
        <f>'1 уровень'!K3197</f>
        <v>0</v>
      </c>
      <c r="K727" s="73">
        <f>'1 уровень'!L3197</f>
        <v>0</v>
      </c>
      <c r="L727" s="73">
        <f>'1 уровень'!M3197</f>
        <v>0</v>
      </c>
      <c r="M727" s="73">
        <f>'1 уровень'!N3197</f>
        <v>0</v>
      </c>
      <c r="N727" s="73">
        <f>'1 уровень'!O3197</f>
        <v>0</v>
      </c>
      <c r="O727" s="73">
        <f>'1 уровень'!P3197</f>
        <v>0</v>
      </c>
      <c r="P727" s="72">
        <f>'1 уровень'!Q3197</f>
        <v>0</v>
      </c>
      <c r="Q727" s="72">
        <f>'1 уровень'!R3197</f>
        <v>0</v>
      </c>
      <c r="R727" s="72">
        <f>'1 уровень'!S3197</f>
        <v>0</v>
      </c>
      <c r="S727" s="72">
        <f>'1 уровень'!T3197</f>
        <v>0</v>
      </c>
      <c r="T727" s="72">
        <f>'1 уровень'!U3197</f>
        <v>0</v>
      </c>
      <c r="U727" s="72">
        <f>'1 уровень'!V3197</f>
        <v>0</v>
      </c>
      <c r="V727" s="793">
        <f>'1 уровень'!W3197</f>
        <v>0</v>
      </c>
      <c r="W727" s="72">
        <f>'1 уровень'!X3197</f>
        <v>0</v>
      </c>
      <c r="X727" s="72">
        <f>'1 уровень'!Y3197</f>
        <v>0</v>
      </c>
      <c r="Y727" s="72">
        <f>'1 уровень'!Z3197</f>
        <v>0</v>
      </c>
      <c r="Z727" s="72">
        <f>'1 уровень'!AA3197</f>
        <v>0</v>
      </c>
      <c r="AA727" s="388">
        <f>'1 уровень'!AB3197</f>
        <v>0</v>
      </c>
      <c r="AB727" s="72"/>
      <c r="AC727" s="72"/>
      <c r="AD727" s="928" t="e">
        <f>'1 уровень'!#REF!</f>
        <v>#REF!</v>
      </c>
      <c r="AE727" s="935" t="e">
        <f>'1 уровень'!#REF!</f>
        <v>#REF!</v>
      </c>
      <c r="AF727" s="196"/>
      <c r="AG727" s="196"/>
      <c r="AH727" s="905"/>
      <c r="AI727" s="59"/>
      <c r="AJ727" s="59"/>
      <c r="AK727" s="277"/>
      <c r="AL727" s="59"/>
      <c r="AM727" s="59"/>
      <c r="AN727" s="59"/>
      <c r="AO727" s="277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  <c r="GD727" s="59"/>
      <c r="GE727" s="59"/>
      <c r="GF727" s="59"/>
      <c r="GG727" s="59"/>
      <c r="GH727" s="59"/>
      <c r="GI727" s="59"/>
      <c r="GJ727" s="59"/>
      <c r="GK727" s="59"/>
      <c r="GL727" s="59"/>
      <c r="GM727" s="59"/>
      <c r="GN727" s="59"/>
      <c r="GO727" s="59"/>
      <c r="GP727" s="59"/>
      <c r="GQ727" s="59"/>
    </row>
    <row r="728" spans="1:199" ht="30" x14ac:dyDescent="0.25">
      <c r="A728" s="18">
        <v>1</v>
      </c>
      <c r="B728" s="18">
        <v>1</v>
      </c>
      <c r="C728" s="1982" t="s">
        <v>199</v>
      </c>
      <c r="D728" s="27">
        <f>'1 уровень'!E3198</f>
        <v>5</v>
      </c>
      <c r="E728" s="27">
        <f>'1 уровень'!F3198</f>
        <v>2</v>
      </c>
      <c r="F728" s="27">
        <f>'1 уровень'!G3198</f>
        <v>1</v>
      </c>
      <c r="G728" s="64">
        <f>'1 уровень'!H3198</f>
        <v>50</v>
      </c>
      <c r="H728" s="78">
        <f>'1 уровень'!I3198</f>
        <v>0</v>
      </c>
      <c r="I728" s="78">
        <f>'1 уровень'!J3198</f>
        <v>0</v>
      </c>
      <c r="J728" s="73">
        <f>'1 уровень'!K3198</f>
        <v>0</v>
      </c>
      <c r="K728" s="73">
        <f>'1 уровень'!L3198</f>
        <v>0</v>
      </c>
      <c r="L728" s="73">
        <f>'1 уровень'!M3198</f>
        <v>0</v>
      </c>
      <c r="M728" s="73">
        <f>'1 уровень'!N3198</f>
        <v>0</v>
      </c>
      <c r="N728" s="73">
        <f>'1 уровень'!O3198</f>
        <v>0</v>
      </c>
      <c r="O728" s="73">
        <f>'1 уровень'!P3198</f>
        <v>0</v>
      </c>
      <c r="P728" s="72">
        <f>'1 уровень'!Q3198</f>
        <v>0</v>
      </c>
      <c r="Q728" s="72">
        <f>'1 уровень'!R3198</f>
        <v>0</v>
      </c>
      <c r="R728" s="72">
        <f>'1 уровень'!S3198</f>
        <v>0</v>
      </c>
      <c r="S728" s="72">
        <f>'1 уровень'!T3198</f>
        <v>0</v>
      </c>
      <c r="T728" s="72">
        <f>'1 уровень'!U3198</f>
        <v>0</v>
      </c>
      <c r="U728" s="72">
        <f>'1 уровень'!V3198</f>
        <v>0</v>
      </c>
      <c r="V728" s="793">
        <f>'1 уровень'!W3198</f>
        <v>0</v>
      </c>
      <c r="W728" s="72">
        <f>'1 уровень'!X3198</f>
        <v>0</v>
      </c>
      <c r="X728" s="72">
        <f>'1 уровень'!Y3198</f>
        <v>0</v>
      </c>
      <c r="Y728" s="72">
        <f>'1 уровень'!Z3198</f>
        <v>0</v>
      </c>
      <c r="Z728" s="72">
        <f>'1 уровень'!AA3198</f>
        <v>0</v>
      </c>
      <c r="AA728" s="388">
        <f>'1 уровень'!AB3198</f>
        <v>0</v>
      </c>
      <c r="AB728" s="72"/>
      <c r="AC728" s="72"/>
      <c r="AD728" s="928" t="e">
        <f>'1 уровень'!#REF!</f>
        <v>#REF!</v>
      </c>
      <c r="AE728" s="935" t="e">
        <f>'1 уровень'!#REF!</f>
        <v>#REF!</v>
      </c>
      <c r="AF728" s="196"/>
      <c r="AG728" s="196"/>
      <c r="AH728" s="905"/>
      <c r="AI728" s="59"/>
      <c r="AJ728" s="59"/>
      <c r="AK728" s="277"/>
      <c r="AL728" s="59"/>
      <c r="AM728" s="59"/>
      <c r="AN728" s="59"/>
      <c r="AO728" s="277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  <c r="GD728" s="59"/>
      <c r="GE728" s="59"/>
      <c r="GF728" s="59"/>
      <c r="GG728" s="59"/>
      <c r="GH728" s="59"/>
      <c r="GI728" s="59"/>
      <c r="GJ728" s="59"/>
      <c r="GK728" s="59"/>
      <c r="GL728" s="59"/>
      <c r="GM728" s="59"/>
      <c r="GN728" s="59"/>
      <c r="GO728" s="59"/>
      <c r="GP728" s="59"/>
      <c r="GQ728" s="59"/>
    </row>
    <row r="729" spans="1:199" ht="29.25" thickBot="1" x14ac:dyDescent="0.3">
      <c r="A729" s="18">
        <v>1</v>
      </c>
      <c r="B729" s="18">
        <v>1</v>
      </c>
      <c r="C729" s="1986" t="s">
        <v>204</v>
      </c>
      <c r="D729" s="27">
        <f>'1 уровень'!E3199</f>
        <v>3000</v>
      </c>
      <c r="E729" s="27">
        <f>'1 уровень'!F3199</f>
        <v>1000</v>
      </c>
      <c r="F729" s="27">
        <f>'1 уровень'!G3199</f>
        <v>365</v>
      </c>
      <c r="G729" s="64">
        <f>'1 уровень'!H3199</f>
        <v>36.5</v>
      </c>
      <c r="H729" s="78">
        <f>'1 уровень'!I3199</f>
        <v>0</v>
      </c>
      <c r="I729" s="78">
        <f>'1 уровень'!J3199</f>
        <v>0</v>
      </c>
      <c r="J729" s="73">
        <f>'1 уровень'!K3199</f>
        <v>0</v>
      </c>
      <c r="K729" s="73">
        <f>'1 уровень'!L3199</f>
        <v>0</v>
      </c>
      <c r="L729" s="73">
        <f>'1 уровень'!M3199</f>
        <v>0</v>
      </c>
      <c r="M729" s="73">
        <f>'1 уровень'!N3199</f>
        <v>0</v>
      </c>
      <c r="N729" s="73">
        <f>'1 уровень'!O3199</f>
        <v>0</v>
      </c>
      <c r="O729" s="73">
        <f>'1 уровень'!P3199</f>
        <v>0</v>
      </c>
      <c r="P729" s="72">
        <f>'1 уровень'!Q3199</f>
        <v>23762.574000000001</v>
      </c>
      <c r="Q729" s="72">
        <f>'1 уровень'!R3199</f>
        <v>23762.574000000001</v>
      </c>
      <c r="R729" s="72">
        <f>'1 уровень'!S3199</f>
        <v>23762.574000000001</v>
      </c>
      <c r="S729" s="72">
        <f>'1 уровень'!T3199</f>
        <v>23762.574000000001</v>
      </c>
      <c r="T729" s="72">
        <f>'1 уровень'!U3199</f>
        <v>7920.8580000000002</v>
      </c>
      <c r="U729" s="72">
        <f>'1 уровень'!V3199</f>
        <v>7901.0884299999998</v>
      </c>
      <c r="V729" s="793">
        <f>'1 уровень'!W3199</f>
        <v>0</v>
      </c>
      <c r="W729" s="72">
        <f>'1 уровень'!X3199</f>
        <v>0</v>
      </c>
      <c r="X729" s="72">
        <f>'1 уровень'!Y3199</f>
        <v>-19.769570000000385</v>
      </c>
      <c r="Y729" s="72">
        <f>'1 уровень'!Z3199</f>
        <v>0</v>
      </c>
      <c r="Z729" s="72">
        <f>'1 уровень'!AA3199</f>
        <v>-4.5694400000000002</v>
      </c>
      <c r="AA729" s="388">
        <f>'1 уровень'!AB3199</f>
        <v>7896.5189899999996</v>
      </c>
      <c r="AB729" s="72">
        <f>U729/T729*100</f>
        <v>99.750411255952315</v>
      </c>
      <c r="AC729" s="72">
        <f>AA729/T729*100</f>
        <v>99.692722556066514</v>
      </c>
      <c r="AD729" s="928" t="e">
        <f>'1 уровень'!#REF!</f>
        <v>#REF!</v>
      </c>
      <c r="AE729" s="935" t="e">
        <f>'1 уровень'!#REF!</f>
        <v>#REF!</v>
      </c>
      <c r="AF729" s="196"/>
      <c r="AG729" s="196"/>
      <c r="AH729" s="905"/>
      <c r="AI729" s="59"/>
      <c r="AJ729" s="59"/>
      <c r="AK729" s="277"/>
      <c r="AL729" s="59"/>
      <c r="AM729" s="59"/>
      <c r="AN729" s="59"/>
      <c r="AO729" s="277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  <c r="GD729" s="59"/>
      <c r="GE729" s="59"/>
      <c r="GF729" s="59"/>
      <c r="GG729" s="59"/>
      <c r="GH729" s="59"/>
      <c r="GI729" s="59"/>
      <c r="GJ729" s="59"/>
      <c r="GK729" s="59"/>
      <c r="GL729" s="59"/>
      <c r="GM729" s="59"/>
      <c r="GN729" s="59"/>
      <c r="GO729" s="59"/>
      <c r="GP729" s="59"/>
      <c r="GQ729" s="59"/>
    </row>
    <row r="730" spans="1:199" x14ac:dyDescent="0.25">
      <c r="A730" s="18">
        <v>1</v>
      </c>
      <c r="B730" s="18">
        <v>1</v>
      </c>
      <c r="C730" s="6" t="s">
        <v>102</v>
      </c>
      <c r="D730" s="79"/>
      <c r="E730" s="79"/>
      <c r="F730" s="79"/>
      <c r="G730" s="80"/>
      <c r="H730" s="81"/>
      <c r="I730" s="81"/>
      <c r="J730" s="92"/>
      <c r="K730" s="92"/>
      <c r="L730" s="92"/>
      <c r="M730" s="92"/>
      <c r="N730" s="92"/>
      <c r="O730" s="92"/>
      <c r="P730" s="391">
        <f t="shared" ref="P730:Q730" si="36">P731-P732-P784-P789-P793</f>
        <v>0</v>
      </c>
      <c r="Q730" s="391">
        <f t="shared" si="36"/>
        <v>0</v>
      </c>
      <c r="R730" s="391">
        <f t="shared" ref="R730:S730" si="37">R731-R732-R784-R789-R793</f>
        <v>0</v>
      </c>
      <c r="S730" s="391">
        <f t="shared" si="37"/>
        <v>0</v>
      </c>
      <c r="T730" s="391">
        <f t="shared" ref="T730:AA730" si="38">T731-T732-T784-T789-T793</f>
        <v>0</v>
      </c>
      <c r="U730" s="391">
        <f t="shared" si="38"/>
        <v>0</v>
      </c>
      <c r="V730" s="391">
        <f t="shared" si="38"/>
        <v>0</v>
      </c>
      <c r="W730" s="391">
        <f t="shared" si="38"/>
        <v>0</v>
      </c>
      <c r="X730" s="391">
        <f t="shared" si="38"/>
        <v>0</v>
      </c>
      <c r="Y730" s="391">
        <f t="shared" si="38"/>
        <v>0</v>
      </c>
      <c r="Z730" s="391">
        <f t="shared" si="38"/>
        <v>0</v>
      </c>
      <c r="AA730" s="391">
        <f t="shared" si="38"/>
        <v>0</v>
      </c>
      <c r="AB730" s="391"/>
      <c r="AC730" s="391"/>
      <c r="AD730" s="936"/>
      <c r="AE730" s="940" t="e">
        <f t="shared" ref="AE730" si="39">AE731-AE732-AE784-AE789-AE793</f>
        <v>#REF!</v>
      </c>
      <c r="AF730" s="196"/>
      <c r="AG730" s="196"/>
      <c r="AH730" s="905"/>
      <c r="AI730" s="59"/>
      <c r="AJ730" s="59"/>
      <c r="AK730" s="277"/>
      <c r="AL730" s="59"/>
      <c r="AM730" s="59"/>
      <c r="AN730" s="59"/>
      <c r="AO730" s="277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  <c r="GD730" s="59"/>
      <c r="GE730" s="59"/>
      <c r="GF730" s="59"/>
      <c r="GG730" s="59"/>
      <c r="GH730" s="59"/>
      <c r="GI730" s="59"/>
      <c r="GJ730" s="59"/>
      <c r="GK730" s="59"/>
      <c r="GL730" s="59"/>
      <c r="GM730" s="59"/>
      <c r="GN730" s="59"/>
      <c r="GO730" s="59"/>
      <c r="GP730" s="59"/>
      <c r="GQ730" s="59"/>
    </row>
    <row r="731" spans="1:199" s="59" customFormat="1" x14ac:dyDescent="0.25">
      <c r="A731" s="18">
        <v>1</v>
      </c>
      <c r="B731" s="18">
        <v>1</v>
      </c>
      <c r="C731" s="12" t="s">
        <v>92</v>
      </c>
      <c r="D731" s="60">
        <f>'2 уровень'!F1549</f>
        <v>0</v>
      </c>
      <c r="E731" s="60">
        <f>'2 уровень'!G1549</f>
        <v>0</v>
      </c>
      <c r="F731" s="60">
        <f>'2 уровень'!H1549</f>
        <v>0</v>
      </c>
      <c r="G731" s="71">
        <f>'2 уровень'!I1549</f>
        <v>0</v>
      </c>
      <c r="H731" s="72">
        <f>'2 уровень'!J1549</f>
        <v>0</v>
      </c>
      <c r="I731" s="72">
        <f>'2 уровень'!K1549</f>
        <v>0</v>
      </c>
      <c r="J731" s="21">
        <f>'2 уровень'!L1549</f>
        <v>0</v>
      </c>
      <c r="K731" s="21">
        <f>'2 уровень'!M1549</f>
        <v>0</v>
      </c>
      <c r="L731" s="21">
        <f>'2 уровень'!N1549</f>
        <v>0</v>
      </c>
      <c r="M731" s="21">
        <f>'2 уровень'!O1549</f>
        <v>0</v>
      </c>
      <c r="N731" s="21">
        <f>'2 уровень'!P1549</f>
        <v>0</v>
      </c>
      <c r="O731" s="21">
        <f>'2 уровень'!Q1549</f>
        <v>0</v>
      </c>
      <c r="P731" s="72">
        <f>'2 уровень'!R1549</f>
        <v>641229.74372999999</v>
      </c>
      <c r="Q731" s="72">
        <f>'2 уровень'!S1549</f>
        <v>641229.74372999999</v>
      </c>
      <c r="R731" s="72">
        <f>'2 уровень'!T1549</f>
        <v>653816.83979999996</v>
      </c>
      <c r="S731" s="72">
        <f>'2 уровень'!U1549</f>
        <v>653816.83979999996</v>
      </c>
      <c r="T731" s="72">
        <f>'2 уровень'!V1549</f>
        <v>216260.667124</v>
      </c>
      <c r="U731" s="72">
        <f>'2 уровень'!W1549</f>
        <v>186583.60837999999</v>
      </c>
      <c r="V731" s="793">
        <f>'2 уровень'!X1549</f>
        <v>0</v>
      </c>
      <c r="W731" s="72">
        <f>'2 уровень'!Y1549</f>
        <v>-184.90654000000001</v>
      </c>
      <c r="X731" s="72">
        <f>'2 уровень'!Z1549</f>
        <v>-29677.058743999998</v>
      </c>
      <c r="Y731" s="72">
        <f>'2 уровень'!AA1549</f>
        <v>0</v>
      </c>
      <c r="Z731" s="72">
        <f>'2 уровень'!AB1549</f>
        <v>-4314.2925500000001</v>
      </c>
      <c r="AA731" s="388">
        <f>'2 уровень'!AC1549</f>
        <v>182084.40929000001</v>
      </c>
      <c r="AB731" s="72">
        <f>U731/T731*100</f>
        <v>86.277181542687231</v>
      </c>
      <c r="AC731" s="72">
        <f>AA731/T731*100</f>
        <v>84.19672967419271</v>
      </c>
      <c r="AD731" s="930" t="e">
        <f>'2 уровень'!#REF!</f>
        <v>#REF!</v>
      </c>
      <c r="AE731" s="935" t="e">
        <f>'2 уровень'!#REF!</f>
        <v>#REF!</v>
      </c>
      <c r="AF731" s="196"/>
      <c r="AG731" s="196"/>
      <c r="AH731" s="905"/>
      <c r="AI731" s="18"/>
      <c r="AJ731" s="18"/>
      <c r="AK731" s="992"/>
      <c r="AL731" s="18"/>
      <c r="AM731" s="18"/>
      <c r="AN731" s="18"/>
      <c r="AO731" s="277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</row>
    <row r="732" spans="1:199" s="59" customFormat="1" ht="29.25" x14ac:dyDescent="0.25">
      <c r="A732" s="18">
        <v>1</v>
      </c>
      <c r="B732" s="18">
        <v>1</v>
      </c>
      <c r="C732" s="175" t="s">
        <v>7</v>
      </c>
      <c r="D732" s="20">
        <f>'2 уровень'!F1550</f>
        <v>4013</v>
      </c>
      <c r="E732" s="20">
        <f>'2 уровень'!G1550</f>
        <v>1337.6666666666667</v>
      </c>
      <c r="F732" s="20">
        <f>'2 уровень'!H1550</f>
        <v>1013</v>
      </c>
      <c r="G732" s="62">
        <f>'2 уровень'!I1550</f>
        <v>75.728881136306995</v>
      </c>
      <c r="H732" s="72">
        <f>'2 уровень'!J1550</f>
        <v>8.8582108148517325</v>
      </c>
      <c r="I732" s="72">
        <f>'2 уровень'!K1550</f>
        <v>8.7709772951628828</v>
      </c>
      <c r="J732" s="23">
        <f>'2 уровень'!L1550</f>
        <v>35548</v>
      </c>
      <c r="K732" s="23">
        <f>'2 уровень'!M1550</f>
        <v>11849.333333333332</v>
      </c>
      <c r="L732" s="23">
        <f>'2 уровень'!N1550</f>
        <v>8885</v>
      </c>
      <c r="M732" s="23">
        <f>'2 уровень'!O1550</f>
        <v>74.983121413300339</v>
      </c>
      <c r="N732" s="23">
        <f>'2 уровень'!P1550</f>
        <v>108</v>
      </c>
      <c r="O732" s="23">
        <f>'2 уровень'!Q1550</f>
        <v>246.80555555555554</v>
      </c>
      <c r="P732" s="72">
        <f>'2 уровень'!R1550</f>
        <v>262334.68502999999</v>
      </c>
      <c r="Q732" s="72">
        <f>'2 уровень'!S1550</f>
        <v>262334.68502999999</v>
      </c>
      <c r="R732" s="72">
        <f>'2 уровень'!T1550</f>
        <v>261732.84187999999</v>
      </c>
      <c r="S732" s="72">
        <f>'2 уровень'!U1550</f>
        <v>261732.84187999999</v>
      </c>
      <c r="T732" s="72">
        <f>'2 уровень'!V1550</f>
        <v>87324.526379999996</v>
      </c>
      <c r="U732" s="72">
        <f>'2 уровень'!W1550</f>
        <v>87220.515960000004</v>
      </c>
      <c r="V732" s="793">
        <f>'2 уровень'!X1550</f>
        <v>0</v>
      </c>
      <c r="W732" s="72">
        <f>'2 уровень'!Y1550</f>
        <v>-184.90654000000001</v>
      </c>
      <c r="X732" s="72">
        <f>'2 уровень'!Z1550</f>
        <v>-104.01041999999143</v>
      </c>
      <c r="Y732" s="72">
        <f>'2 уровень'!AA1550</f>
        <v>0</v>
      </c>
      <c r="Z732" s="72">
        <f>'2 уровень'!AB1550</f>
        <v>-3723.5611600000002</v>
      </c>
      <c r="AA732" s="388">
        <f>'2 уровень'!AC1550</f>
        <v>83312.04826000001</v>
      </c>
      <c r="AB732" s="72">
        <f>U732/T732*100</f>
        <v>99.880892088040213</v>
      </c>
      <c r="AC732" s="72">
        <f>AA732/T732*100</f>
        <v>95.405096040785438</v>
      </c>
      <c r="AD732" s="924" t="e">
        <f>'2 уровень'!#REF!</f>
        <v>#REF!</v>
      </c>
      <c r="AE732" s="935" t="e">
        <f>'2 уровень'!#REF!</f>
        <v>#REF!</v>
      </c>
      <c r="AF732" s="196"/>
      <c r="AG732" s="196"/>
      <c r="AH732" s="905"/>
      <c r="AK732" s="277"/>
      <c r="AO732" s="277"/>
    </row>
    <row r="733" spans="1:199" x14ac:dyDescent="0.25">
      <c r="A733" s="18">
        <v>1</v>
      </c>
      <c r="B733" s="18">
        <v>1</v>
      </c>
      <c r="C733" s="295" t="s">
        <v>195</v>
      </c>
      <c r="D733" s="27">
        <f>'2 уровень'!F1551</f>
        <v>0</v>
      </c>
      <c r="E733" s="27">
        <f>'2 уровень'!G1551</f>
        <v>0</v>
      </c>
      <c r="F733" s="27">
        <f>'2 уровень'!H1551</f>
        <v>0</v>
      </c>
      <c r="G733" s="64">
        <f>'2 уровень'!I1551</f>
        <v>0</v>
      </c>
      <c r="H733" s="78">
        <f>'2 уровень'!J1551</f>
        <v>0</v>
      </c>
      <c r="I733" s="78">
        <f>'2 уровень'!K1551</f>
        <v>0</v>
      </c>
      <c r="J733" s="73">
        <f>'2 уровень'!L1551</f>
        <v>0</v>
      </c>
      <c r="K733" s="73">
        <f>'2 уровень'!M1551</f>
        <v>0</v>
      </c>
      <c r="L733" s="73">
        <f>'2 уровень'!N1551</f>
        <v>0</v>
      </c>
      <c r="M733" s="73">
        <f>'2 уровень'!O1551</f>
        <v>0</v>
      </c>
      <c r="N733" s="73">
        <f>'2 уровень'!P1551</f>
        <v>0</v>
      </c>
      <c r="O733" s="73">
        <f>'2 уровень'!Q1551</f>
        <v>0</v>
      </c>
      <c r="P733" s="72">
        <f>'2 уровень'!R1551</f>
        <v>0</v>
      </c>
      <c r="Q733" s="72">
        <f>'2 уровень'!S1551</f>
        <v>0</v>
      </c>
      <c r="R733" s="72">
        <f>'2 уровень'!T1551</f>
        <v>0</v>
      </c>
      <c r="S733" s="72">
        <f>'2 уровень'!U1551</f>
        <v>0</v>
      </c>
      <c r="T733" s="72">
        <f>'2 уровень'!V1551</f>
        <v>0</v>
      </c>
      <c r="U733" s="72">
        <f>'2 уровень'!W1551</f>
        <v>0</v>
      </c>
      <c r="V733" s="793">
        <f>'2 уровень'!X1551</f>
        <v>0</v>
      </c>
      <c r="W733" s="72">
        <f>'2 уровень'!Y1551</f>
        <v>0</v>
      </c>
      <c r="X733" s="72">
        <f>'2 уровень'!Z1551</f>
        <v>0</v>
      </c>
      <c r="Y733" s="72">
        <f>'2 уровень'!AA1551</f>
        <v>0</v>
      </c>
      <c r="Z733" s="72">
        <f>'2 уровень'!AB1551</f>
        <v>0</v>
      </c>
      <c r="AA733" s="388">
        <f>'2 уровень'!AC1551</f>
        <v>0</v>
      </c>
      <c r="AB733" s="72"/>
      <c r="AC733" s="72"/>
      <c r="AD733" s="928" t="e">
        <f>'2 уровень'!#REF!</f>
        <v>#REF!</v>
      </c>
      <c r="AE733" s="935" t="e">
        <f>'2 уровень'!#REF!</f>
        <v>#REF!</v>
      </c>
      <c r="AF733" s="196"/>
      <c r="AG733" s="196"/>
      <c r="AH733" s="905"/>
      <c r="AI733" s="59"/>
      <c r="AJ733" s="59"/>
      <c r="AK733" s="277"/>
      <c r="AL733" s="59"/>
      <c r="AM733" s="59"/>
      <c r="AN733" s="59"/>
      <c r="AO733" s="277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  <c r="GA733" s="59"/>
      <c r="GB733" s="59"/>
      <c r="GC733" s="59"/>
      <c r="GD733" s="59"/>
      <c r="GE733" s="59"/>
      <c r="GF733" s="59"/>
      <c r="GG733" s="59"/>
      <c r="GH733" s="59"/>
      <c r="GI733" s="59"/>
      <c r="GJ733" s="59"/>
      <c r="GK733" s="59"/>
      <c r="GL733" s="59"/>
      <c r="GM733" s="59"/>
      <c r="GN733" s="59"/>
      <c r="GO733" s="59"/>
      <c r="GP733" s="59"/>
      <c r="GQ733" s="59"/>
    </row>
    <row r="734" spans="1:199" x14ac:dyDescent="0.25">
      <c r="A734" s="18">
        <v>1</v>
      </c>
      <c r="B734" s="18">
        <v>1</v>
      </c>
      <c r="C734" s="172" t="s">
        <v>325</v>
      </c>
      <c r="D734" s="27">
        <f>'2 уровень'!F1552</f>
        <v>0</v>
      </c>
      <c r="E734" s="27">
        <f>'2 уровень'!G1552</f>
        <v>0</v>
      </c>
      <c r="F734" s="27">
        <f>'2 уровень'!H1552</f>
        <v>0</v>
      </c>
      <c r="G734" s="64">
        <f>'2 уровень'!I1552</f>
        <v>0</v>
      </c>
      <c r="H734" s="78">
        <f>'2 уровень'!J1552</f>
        <v>0</v>
      </c>
      <c r="I734" s="78">
        <f>'2 уровень'!K1552</f>
        <v>0</v>
      </c>
      <c r="J734" s="73">
        <f>'2 уровень'!L1552</f>
        <v>0</v>
      </c>
      <c r="K734" s="73">
        <f>'2 уровень'!M1552</f>
        <v>0</v>
      </c>
      <c r="L734" s="73">
        <f>'2 уровень'!N1552</f>
        <v>0</v>
      </c>
      <c r="M734" s="73">
        <f>'2 уровень'!O1552</f>
        <v>0</v>
      </c>
      <c r="N734" s="73">
        <f>'2 уровень'!P1552</f>
        <v>0</v>
      </c>
      <c r="O734" s="73">
        <f>'2 уровень'!Q1552</f>
        <v>0</v>
      </c>
      <c r="P734" s="72">
        <f>'2 уровень'!R1552</f>
        <v>157847.78208999999</v>
      </c>
      <c r="Q734" s="72">
        <f>'2 уровень'!S1552</f>
        <v>157847.78208999999</v>
      </c>
      <c r="R734" s="72">
        <f>'2 уровень'!T1552</f>
        <v>171118.33080000003</v>
      </c>
      <c r="S734" s="72">
        <f>'2 уровень'!U1552</f>
        <v>171118.33080000003</v>
      </c>
      <c r="T734" s="72">
        <f>'2 уровень'!V1552</f>
        <v>55270.037105333337</v>
      </c>
      <c r="U734" s="72">
        <f>'2 уровень'!W1552</f>
        <v>52575.613259999998</v>
      </c>
      <c r="V734" s="793">
        <f>'2 уровень'!X1552</f>
        <v>0</v>
      </c>
      <c r="W734" s="72">
        <f>'2 уровень'!Y1552</f>
        <v>0</v>
      </c>
      <c r="X734" s="72">
        <f>'2 уровень'!Z1552</f>
        <v>-2694.4238453333382</v>
      </c>
      <c r="Y734" s="72">
        <f>'2 уровень'!AA1552</f>
        <v>0</v>
      </c>
      <c r="Z734" s="72">
        <f>'2 уровень'!AB1552</f>
        <v>-126.32039</v>
      </c>
      <c r="AA734" s="388">
        <f>'2 уровень'!AC1552</f>
        <v>52449.292869999997</v>
      </c>
      <c r="AB734" s="72">
        <f>U734/T734*100</f>
        <v>95.124982745717503</v>
      </c>
      <c r="AC734" s="72">
        <f>AA734/T734*100</f>
        <v>94.89643144266833</v>
      </c>
      <c r="AD734" s="928" t="e">
        <f>'2 уровень'!#REF!</f>
        <v>#REF!</v>
      </c>
      <c r="AE734" s="935" t="e">
        <f>'2 уровень'!#REF!</f>
        <v>#REF!</v>
      </c>
      <c r="AF734" s="196"/>
      <c r="AG734" s="196"/>
      <c r="AH734" s="905"/>
      <c r="AI734" s="59"/>
      <c r="AJ734" s="59"/>
      <c r="AK734" s="277"/>
      <c r="AL734" s="59"/>
      <c r="AM734" s="59"/>
      <c r="AN734" s="59"/>
      <c r="AO734" s="277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  <c r="GD734" s="59"/>
      <c r="GE734" s="59"/>
      <c r="GF734" s="59"/>
      <c r="GG734" s="59"/>
      <c r="GH734" s="59"/>
      <c r="GI734" s="59"/>
      <c r="GJ734" s="59"/>
      <c r="GK734" s="59"/>
      <c r="GL734" s="59"/>
      <c r="GM734" s="59"/>
      <c r="GN734" s="59"/>
      <c r="GO734" s="59"/>
      <c r="GP734" s="59"/>
      <c r="GQ734" s="59"/>
    </row>
    <row r="735" spans="1:199" x14ac:dyDescent="0.25">
      <c r="B735" s="18">
        <v>1</v>
      </c>
      <c r="C735" s="172" t="s">
        <v>289</v>
      </c>
      <c r="D735" s="27">
        <f>'2 уровень'!F1553</f>
        <v>0</v>
      </c>
      <c r="E735" s="27">
        <f>'2 уровень'!G1553</f>
        <v>0</v>
      </c>
      <c r="F735" s="27">
        <f>'2 уровень'!H1553</f>
        <v>0</v>
      </c>
      <c r="G735" s="64">
        <f>'2 уровень'!I1553</f>
        <v>0</v>
      </c>
      <c r="H735" s="78">
        <f>'2 уровень'!J1553</f>
        <v>0</v>
      </c>
      <c r="I735" s="78">
        <f>'2 уровень'!K1553</f>
        <v>0</v>
      </c>
      <c r="J735" s="73">
        <f>'2 уровень'!L1553</f>
        <v>0</v>
      </c>
      <c r="K735" s="73">
        <f>'2 уровень'!M1553</f>
        <v>0</v>
      </c>
      <c r="L735" s="73">
        <f>'2 уровень'!N1553</f>
        <v>0</v>
      </c>
      <c r="M735" s="73">
        <f>'2 уровень'!O1553</f>
        <v>0</v>
      </c>
      <c r="N735" s="73">
        <f>'2 уровень'!P1553</f>
        <v>0</v>
      </c>
      <c r="O735" s="73">
        <f>'2 уровень'!Q1553</f>
        <v>0</v>
      </c>
      <c r="P735" s="72">
        <f>'2 уровень'!R1553</f>
        <v>17703.843359999999</v>
      </c>
      <c r="Q735" s="72">
        <f>'2 уровень'!S1553</f>
        <v>17703.843359999999</v>
      </c>
      <c r="R735" s="72">
        <f>'2 уровень'!T1553</f>
        <v>17703.843359999999</v>
      </c>
      <c r="S735" s="72">
        <f>'2 уровень'!U1553</f>
        <v>17703.843359999999</v>
      </c>
      <c r="T735" s="72">
        <f>'2 уровень'!V1553</f>
        <v>5901.2811199999996</v>
      </c>
      <c r="U735" s="72">
        <f>'2 уровень'!W1553</f>
        <v>5901.2811200000006</v>
      </c>
      <c r="V735" s="793">
        <f>'2 уровень'!X1553</f>
        <v>0</v>
      </c>
      <c r="W735" s="72">
        <f>'2 уровень'!Y1553</f>
        <v>0</v>
      </c>
      <c r="X735" s="72">
        <f>'2 уровень'!Z1553</f>
        <v>0</v>
      </c>
      <c r="Y735" s="72">
        <f>'2 уровень'!AA1553</f>
        <v>0</v>
      </c>
      <c r="Z735" s="72">
        <f>'2 уровень'!AB1553</f>
        <v>0</v>
      </c>
      <c r="AA735" s="388">
        <f>'2 уровень'!AC1553</f>
        <v>5901.2811200000006</v>
      </c>
      <c r="AB735" s="72">
        <f>U735/T735*100</f>
        <v>100.00000000000003</v>
      </c>
      <c r="AC735" s="72">
        <f>AA735/T735*100</f>
        <v>100.00000000000003</v>
      </c>
      <c r="AD735" s="928" t="e">
        <f>'2 уровень'!#REF!</f>
        <v>#REF!</v>
      </c>
      <c r="AE735" s="935" t="e">
        <f>'2 уровень'!#REF!</f>
        <v>#REF!</v>
      </c>
      <c r="AF735" s="196"/>
      <c r="AG735" s="196"/>
      <c r="AH735" s="905"/>
      <c r="AI735" s="59"/>
      <c r="AJ735" s="59"/>
      <c r="AK735" s="277"/>
      <c r="AL735" s="59"/>
      <c r="AM735" s="59"/>
      <c r="AN735" s="59"/>
      <c r="AO735" s="277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  <c r="GD735" s="59"/>
      <c r="GE735" s="59"/>
      <c r="GF735" s="59"/>
      <c r="GG735" s="59"/>
      <c r="GH735" s="59"/>
      <c r="GI735" s="59"/>
      <c r="GJ735" s="59"/>
      <c r="GK735" s="59"/>
      <c r="GL735" s="59"/>
      <c r="GM735" s="59"/>
      <c r="GN735" s="59"/>
      <c r="GO735" s="59"/>
      <c r="GP735" s="59"/>
      <c r="GQ735" s="59"/>
    </row>
    <row r="736" spans="1:199" ht="29.25" x14ac:dyDescent="0.25">
      <c r="B736" s="18">
        <v>1</v>
      </c>
      <c r="C736" s="292" t="s">
        <v>271</v>
      </c>
      <c r="D736" s="27">
        <f>'2 уровень'!F1554</f>
        <v>49080</v>
      </c>
      <c r="E736" s="27">
        <f>'2 уровень'!G1554</f>
        <v>16359.999999999998</v>
      </c>
      <c r="F736" s="27">
        <f>'2 уровень'!H1554</f>
        <v>11814</v>
      </c>
      <c r="G736" s="64">
        <f>'2 уровень'!I1554</f>
        <v>72.212713936430333</v>
      </c>
      <c r="H736" s="78">
        <f>'2 уровень'!J1554</f>
        <v>0</v>
      </c>
      <c r="I736" s="78">
        <f>'2 уровень'!K1554</f>
        <v>0</v>
      </c>
      <c r="J736" s="73">
        <f>'2 уровень'!L1554</f>
        <v>0</v>
      </c>
      <c r="K736" s="73">
        <f>'2 уровень'!M1554</f>
        <v>0</v>
      </c>
      <c r="L736" s="73">
        <f>'2 уровень'!N1554</f>
        <v>0</v>
      </c>
      <c r="M736" s="73">
        <f>'2 уровень'!O1554</f>
        <v>0</v>
      </c>
      <c r="N736" s="73">
        <f>'2 уровень'!P1554</f>
        <v>0</v>
      </c>
      <c r="O736" s="73">
        <f>'2 уровень'!Q1554</f>
        <v>0</v>
      </c>
      <c r="P736" s="72">
        <f>'2 уровень'!R1554</f>
        <v>0</v>
      </c>
      <c r="Q736" s="72">
        <f>'2 уровень'!S1554</f>
        <v>0</v>
      </c>
      <c r="R736" s="72">
        <f>'2 уровень'!T1554</f>
        <v>0</v>
      </c>
      <c r="S736" s="72">
        <f>'2 уровень'!U1554</f>
        <v>0</v>
      </c>
      <c r="T736" s="72">
        <f>'2 уровень'!V1554</f>
        <v>0</v>
      </c>
      <c r="U736" s="72">
        <f>'2 уровень'!W1554</f>
        <v>0</v>
      </c>
      <c r="V736" s="793">
        <f>'2 уровень'!X1554</f>
        <v>0</v>
      </c>
      <c r="W736" s="72">
        <f>'2 уровень'!Y1554</f>
        <v>0</v>
      </c>
      <c r="X736" s="72">
        <f>'2 уровень'!Z1554</f>
        <v>0</v>
      </c>
      <c r="Y736" s="72">
        <f>'2 уровень'!AA1554</f>
        <v>0</v>
      </c>
      <c r="Z736" s="72">
        <f>'2 уровень'!AB1554</f>
        <v>0</v>
      </c>
      <c r="AA736" s="388">
        <f>'2 уровень'!AC1554</f>
        <v>0</v>
      </c>
      <c r="AB736" s="72"/>
      <c r="AC736" s="72"/>
      <c r="AD736" s="928" t="e">
        <f>'2 уровень'!#REF!</f>
        <v>#REF!</v>
      </c>
      <c r="AE736" s="935" t="e">
        <f>'2 уровень'!#REF!</f>
        <v>#REF!</v>
      </c>
      <c r="AF736" s="196"/>
      <c r="AG736" s="196"/>
      <c r="AH736" s="905"/>
      <c r="AI736" s="59"/>
      <c r="AJ736" s="59"/>
      <c r="AK736" s="277"/>
      <c r="AL736" s="59"/>
      <c r="AM736" s="59"/>
      <c r="AN736" s="59"/>
      <c r="AO736" s="277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  <c r="GD736" s="59"/>
      <c r="GE736" s="59"/>
      <c r="GF736" s="59"/>
      <c r="GG736" s="59"/>
      <c r="GH736" s="59"/>
      <c r="GI736" s="59"/>
      <c r="GJ736" s="59"/>
      <c r="GK736" s="59"/>
      <c r="GL736" s="59"/>
      <c r="GM736" s="59"/>
      <c r="GN736" s="59"/>
      <c r="GO736" s="59"/>
      <c r="GP736" s="59"/>
      <c r="GQ736" s="59"/>
    </row>
    <row r="737" spans="2:199" ht="30" x14ac:dyDescent="0.25">
      <c r="B737" s="18">
        <v>1</v>
      </c>
      <c r="C737" s="558" t="s">
        <v>193</v>
      </c>
      <c r="D737" s="27">
        <f>'2 уровень'!F1555</f>
        <v>0</v>
      </c>
      <c r="E737" s="27">
        <f>'2 уровень'!G1555</f>
        <v>0</v>
      </c>
      <c r="F737" s="27">
        <f>'2 уровень'!H1555</f>
        <v>0</v>
      </c>
      <c r="G737" s="64">
        <f>'2 уровень'!I1555</f>
        <v>0</v>
      </c>
      <c r="H737" s="78">
        <f>'2 уровень'!J1555</f>
        <v>0</v>
      </c>
      <c r="I737" s="78">
        <f>'2 уровень'!K1555</f>
        <v>0</v>
      </c>
      <c r="J737" s="73">
        <f>'2 уровень'!L1555</f>
        <v>0</v>
      </c>
      <c r="K737" s="73">
        <f>'2 уровень'!M1555</f>
        <v>0</v>
      </c>
      <c r="L737" s="73">
        <f>'2 уровень'!N1555</f>
        <v>0</v>
      </c>
      <c r="M737" s="73">
        <f>'2 уровень'!O1555</f>
        <v>0</v>
      </c>
      <c r="N737" s="73">
        <f>'2 уровень'!P1555</f>
        <v>0</v>
      </c>
      <c r="O737" s="73">
        <f>'2 уровень'!Q1555</f>
        <v>0</v>
      </c>
      <c r="P737" s="72">
        <f>'2 уровень'!R1555</f>
        <v>0</v>
      </c>
      <c r="Q737" s="72">
        <f>'2 уровень'!S1555</f>
        <v>0</v>
      </c>
      <c r="R737" s="72">
        <f>'2 уровень'!T1555</f>
        <v>0</v>
      </c>
      <c r="S737" s="72">
        <f>'2 уровень'!U1555</f>
        <v>0</v>
      </c>
      <c r="T737" s="72">
        <f>'2 уровень'!V1555</f>
        <v>0</v>
      </c>
      <c r="U737" s="72">
        <f>'2 уровень'!W1555</f>
        <v>0</v>
      </c>
      <c r="V737" s="793">
        <f>'2 уровень'!X1555</f>
        <v>0</v>
      </c>
      <c r="W737" s="72">
        <f>'2 уровень'!Y1555</f>
        <v>0</v>
      </c>
      <c r="X737" s="72">
        <f>'2 уровень'!Z1555</f>
        <v>0</v>
      </c>
      <c r="Y737" s="72">
        <f>'2 уровень'!AA1555</f>
        <v>0</v>
      </c>
      <c r="Z737" s="72">
        <f>'2 уровень'!AB1555</f>
        <v>0</v>
      </c>
      <c r="AA737" s="388">
        <f>'2 уровень'!AC1555</f>
        <v>0</v>
      </c>
      <c r="AB737" s="72"/>
      <c r="AC737" s="72"/>
      <c r="AD737" s="928" t="e">
        <f>'2 уровень'!#REF!</f>
        <v>#REF!</v>
      </c>
      <c r="AE737" s="935" t="e">
        <f>'2 уровень'!#REF!</f>
        <v>#REF!</v>
      </c>
      <c r="AF737" s="196"/>
      <c r="AG737" s="196"/>
      <c r="AH737" s="905"/>
      <c r="AI737" s="59"/>
      <c r="AJ737" s="59"/>
      <c r="AK737" s="277"/>
      <c r="AL737" s="59"/>
      <c r="AM737" s="59"/>
      <c r="AN737" s="59"/>
      <c r="AO737" s="277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  <c r="GD737" s="59"/>
      <c r="GE737" s="59"/>
      <c r="GF737" s="59"/>
      <c r="GG737" s="59"/>
      <c r="GH737" s="59"/>
      <c r="GI737" s="59"/>
      <c r="GJ737" s="59"/>
      <c r="GK737" s="59"/>
      <c r="GL737" s="59"/>
      <c r="GM737" s="59"/>
      <c r="GN737" s="59"/>
      <c r="GO737" s="59"/>
      <c r="GP737" s="59"/>
      <c r="GQ737" s="59"/>
    </row>
    <row r="738" spans="2:199" ht="30" x14ac:dyDescent="0.25">
      <c r="B738" s="18">
        <v>1</v>
      </c>
      <c r="C738" s="558" t="s">
        <v>454</v>
      </c>
      <c r="D738" s="27">
        <f>'2 уровень'!F1556</f>
        <v>11000</v>
      </c>
      <c r="E738" s="27">
        <f>'2 уровень'!G1556</f>
        <v>3666.6666666666665</v>
      </c>
      <c r="F738" s="27">
        <f>'2 уровень'!H1556</f>
        <v>3545</v>
      </c>
      <c r="G738" s="64">
        <f>'2 уровень'!I1556</f>
        <v>96.681818181818187</v>
      </c>
      <c r="H738" s="78">
        <f>'2 уровень'!J1556</f>
        <v>0</v>
      </c>
      <c r="I738" s="78">
        <f>'2 уровень'!K1556</f>
        <v>0</v>
      </c>
      <c r="J738" s="73">
        <f>'2 уровень'!L1556</f>
        <v>0</v>
      </c>
      <c r="K738" s="73">
        <f>'2 уровень'!M1556</f>
        <v>0</v>
      </c>
      <c r="L738" s="73">
        <f>'2 уровень'!N1556</f>
        <v>0</v>
      </c>
      <c r="M738" s="73">
        <f>'2 уровень'!O1556</f>
        <v>0</v>
      </c>
      <c r="N738" s="73">
        <f>'2 уровень'!P1556</f>
        <v>0</v>
      </c>
      <c r="O738" s="73">
        <f>'2 уровень'!Q1556</f>
        <v>0</v>
      </c>
      <c r="P738" s="72">
        <f>'2 уровень'!R1556</f>
        <v>0</v>
      </c>
      <c r="Q738" s="72">
        <f>'2 уровень'!S1556</f>
        <v>0</v>
      </c>
      <c r="R738" s="72">
        <f>'2 уровень'!T1556</f>
        <v>0</v>
      </c>
      <c r="S738" s="72">
        <f>'2 уровень'!U1556</f>
        <v>0</v>
      </c>
      <c r="T738" s="72">
        <f>'2 уровень'!V1556</f>
        <v>0</v>
      </c>
      <c r="U738" s="72">
        <f>'2 уровень'!W1556</f>
        <v>0</v>
      </c>
      <c r="V738" s="793">
        <f>'2 уровень'!X1556</f>
        <v>0</v>
      </c>
      <c r="W738" s="72">
        <f>'2 уровень'!Y1556</f>
        <v>0</v>
      </c>
      <c r="X738" s="72">
        <f>'2 уровень'!Z1556</f>
        <v>0</v>
      </c>
      <c r="Y738" s="72">
        <f>'2 уровень'!AA1556</f>
        <v>0</v>
      </c>
      <c r="Z738" s="72">
        <f>'2 уровень'!AB1556</f>
        <v>0</v>
      </c>
      <c r="AA738" s="388">
        <f>'2 уровень'!AC1556</f>
        <v>0</v>
      </c>
      <c r="AB738" s="72"/>
      <c r="AC738" s="72"/>
      <c r="AD738" s="928" t="e">
        <f>'2 уровень'!#REF!</f>
        <v>#REF!</v>
      </c>
      <c r="AE738" s="935" t="e">
        <f>'2 уровень'!#REF!</f>
        <v>#REF!</v>
      </c>
      <c r="AF738" s="196"/>
      <c r="AG738" s="196"/>
      <c r="AH738" s="905"/>
      <c r="AI738" s="59"/>
      <c r="AJ738" s="59"/>
      <c r="AK738" s="277"/>
      <c r="AL738" s="59"/>
      <c r="AM738" s="59"/>
      <c r="AN738" s="59"/>
      <c r="AO738" s="277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  <c r="GL738" s="59"/>
      <c r="GM738" s="59"/>
      <c r="GN738" s="59"/>
      <c r="GO738" s="59"/>
      <c r="GP738" s="59"/>
      <c r="GQ738" s="59"/>
    </row>
    <row r="739" spans="2:199" ht="60" x14ac:dyDescent="0.25">
      <c r="B739" s="18">
        <v>1</v>
      </c>
      <c r="C739" s="295" t="s">
        <v>455</v>
      </c>
      <c r="D739" s="27">
        <f>'2 уровень'!F1557</f>
        <v>18000</v>
      </c>
      <c r="E739" s="27">
        <f>'2 уровень'!G1557</f>
        <v>6000</v>
      </c>
      <c r="F739" s="27">
        <f>'2 уровень'!H1557</f>
        <v>4149</v>
      </c>
      <c r="G739" s="64">
        <f>'2 уровень'!I1557</f>
        <v>69.150000000000006</v>
      </c>
      <c r="H739" s="78">
        <f>'2 уровень'!J1557</f>
        <v>0</v>
      </c>
      <c r="I739" s="78">
        <f>'2 уровень'!K1557</f>
        <v>0</v>
      </c>
      <c r="J739" s="73">
        <f>'2 уровень'!L1557</f>
        <v>0</v>
      </c>
      <c r="K739" s="73">
        <f>'2 уровень'!M1557</f>
        <v>0</v>
      </c>
      <c r="L739" s="73">
        <f>'2 уровень'!N1557</f>
        <v>0</v>
      </c>
      <c r="M739" s="73">
        <f>'2 уровень'!O1557</f>
        <v>0</v>
      </c>
      <c r="N739" s="73">
        <f>'2 уровень'!P1557</f>
        <v>0</v>
      </c>
      <c r="O739" s="73">
        <f>'2 уровень'!Q1557</f>
        <v>0</v>
      </c>
      <c r="P739" s="72">
        <f>'2 уровень'!R1557</f>
        <v>0</v>
      </c>
      <c r="Q739" s="72">
        <f>'2 уровень'!S1557</f>
        <v>0</v>
      </c>
      <c r="R739" s="72">
        <f>'2 уровень'!T1557</f>
        <v>0</v>
      </c>
      <c r="S739" s="72">
        <f>'2 уровень'!U1557</f>
        <v>0</v>
      </c>
      <c r="T739" s="72">
        <f>'2 уровень'!V1557</f>
        <v>0</v>
      </c>
      <c r="U739" s="72">
        <f>'2 уровень'!W1557</f>
        <v>0</v>
      </c>
      <c r="V739" s="793">
        <f>'2 уровень'!X1557</f>
        <v>0</v>
      </c>
      <c r="W739" s="72">
        <f>'2 уровень'!Y1557</f>
        <v>0</v>
      </c>
      <c r="X739" s="72">
        <f>'2 уровень'!Z1557</f>
        <v>0</v>
      </c>
      <c r="Y739" s="72">
        <f>'2 уровень'!AA1557</f>
        <v>0</v>
      </c>
      <c r="Z739" s="72">
        <f>'2 уровень'!AB1557</f>
        <v>0</v>
      </c>
      <c r="AA739" s="388">
        <f>'2 уровень'!AC1557</f>
        <v>0</v>
      </c>
      <c r="AB739" s="72"/>
      <c r="AC739" s="72"/>
      <c r="AD739" s="928" t="e">
        <f>'2 уровень'!#REF!</f>
        <v>#REF!</v>
      </c>
      <c r="AE739" s="935" t="e">
        <f>'2 уровень'!#REF!</f>
        <v>#REF!</v>
      </c>
      <c r="AF739" s="196"/>
      <c r="AG739" s="196"/>
      <c r="AH739" s="905"/>
      <c r="AI739" s="59"/>
      <c r="AJ739" s="59"/>
      <c r="AK739" s="277"/>
      <c r="AL739" s="59"/>
      <c r="AM739" s="59"/>
      <c r="AN739" s="59"/>
      <c r="AO739" s="277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  <c r="GD739" s="59"/>
      <c r="GE739" s="59"/>
      <c r="GF739" s="59"/>
      <c r="GG739" s="59"/>
      <c r="GH739" s="59"/>
      <c r="GI739" s="59"/>
      <c r="GJ739" s="59"/>
      <c r="GK739" s="59"/>
      <c r="GL739" s="59"/>
      <c r="GM739" s="59"/>
      <c r="GN739" s="59"/>
      <c r="GO739" s="59"/>
      <c r="GP739" s="59"/>
      <c r="GQ739" s="59"/>
    </row>
    <row r="740" spans="2:199" ht="45" x14ac:dyDescent="0.25">
      <c r="B740" s="18">
        <v>1</v>
      </c>
      <c r="C740" s="173" t="s">
        <v>456</v>
      </c>
      <c r="D740" s="27">
        <f>'2 уровень'!F1558</f>
        <v>20000</v>
      </c>
      <c r="E740" s="27">
        <f>'2 уровень'!G1558</f>
        <v>6666.666666666667</v>
      </c>
      <c r="F740" s="27">
        <f>'2 уровень'!H1558</f>
        <v>4120</v>
      </c>
      <c r="G740" s="64">
        <f>'2 уровень'!I1558</f>
        <v>61.8</v>
      </c>
      <c r="H740" s="78">
        <f>'2 уровень'!J1558</f>
        <v>0</v>
      </c>
      <c r="I740" s="78">
        <f>'2 уровень'!K1558</f>
        <v>0</v>
      </c>
      <c r="J740" s="73">
        <f>'2 уровень'!L1558</f>
        <v>0</v>
      </c>
      <c r="K740" s="73">
        <f>'2 уровень'!M1558</f>
        <v>0</v>
      </c>
      <c r="L740" s="73">
        <f>'2 уровень'!N1558</f>
        <v>0</v>
      </c>
      <c r="M740" s="73">
        <f>'2 уровень'!O1558</f>
        <v>0</v>
      </c>
      <c r="N740" s="73">
        <f>'2 уровень'!P1558</f>
        <v>0</v>
      </c>
      <c r="O740" s="73">
        <f>'2 уровень'!Q1558</f>
        <v>0</v>
      </c>
      <c r="P740" s="72">
        <f>'2 уровень'!R1558</f>
        <v>0</v>
      </c>
      <c r="Q740" s="72">
        <f>'2 уровень'!S1558</f>
        <v>0</v>
      </c>
      <c r="R740" s="72">
        <f>'2 уровень'!T1558</f>
        <v>0</v>
      </c>
      <c r="S740" s="72">
        <f>'2 уровень'!U1558</f>
        <v>0</v>
      </c>
      <c r="T740" s="72">
        <f>'2 уровень'!V1558</f>
        <v>0</v>
      </c>
      <c r="U740" s="72">
        <f>'2 уровень'!W1558</f>
        <v>0</v>
      </c>
      <c r="V740" s="793">
        <f>'2 уровень'!X1558</f>
        <v>0</v>
      </c>
      <c r="W740" s="72">
        <f>'2 уровень'!Y1558</f>
        <v>0</v>
      </c>
      <c r="X740" s="72">
        <f>'2 уровень'!Z1558</f>
        <v>0</v>
      </c>
      <c r="Y740" s="72">
        <f>'2 уровень'!AA1558</f>
        <v>0</v>
      </c>
      <c r="Z740" s="72">
        <f>'2 уровень'!AB1558</f>
        <v>0</v>
      </c>
      <c r="AA740" s="388">
        <f>'2 уровень'!AC1558</f>
        <v>0</v>
      </c>
      <c r="AB740" s="72"/>
      <c r="AC740" s="72"/>
      <c r="AD740" s="928" t="e">
        <f>'2 уровень'!#REF!</f>
        <v>#REF!</v>
      </c>
      <c r="AE740" s="935" t="e">
        <f>'2 уровень'!#REF!</f>
        <v>#REF!</v>
      </c>
      <c r="AF740" s="196"/>
      <c r="AG740" s="196"/>
      <c r="AH740" s="905"/>
      <c r="AI740" s="59"/>
      <c r="AJ740" s="59"/>
      <c r="AK740" s="277"/>
      <c r="AL740" s="59"/>
      <c r="AM740" s="59"/>
      <c r="AN740" s="59"/>
      <c r="AO740" s="277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  <c r="GD740" s="59"/>
      <c r="GE740" s="59"/>
      <c r="GF740" s="59"/>
      <c r="GG740" s="59"/>
      <c r="GH740" s="59"/>
      <c r="GI740" s="59"/>
      <c r="GJ740" s="59"/>
      <c r="GK740" s="59"/>
      <c r="GL740" s="59"/>
      <c r="GM740" s="59"/>
      <c r="GN740" s="59"/>
      <c r="GO740" s="59"/>
      <c r="GP740" s="59"/>
      <c r="GQ740" s="59"/>
    </row>
    <row r="741" spans="2:199" ht="90" x14ac:dyDescent="0.25">
      <c r="B741" s="18">
        <v>1</v>
      </c>
      <c r="C741" s="173" t="s">
        <v>457</v>
      </c>
      <c r="D741" s="27">
        <f>'2 уровень'!F1559</f>
        <v>80</v>
      </c>
      <c r="E741" s="27">
        <f>'2 уровень'!G1559</f>
        <v>26.666666666666668</v>
      </c>
      <c r="F741" s="27">
        <f>'2 уровень'!H1559</f>
        <v>0</v>
      </c>
      <c r="G741" s="64">
        <f>'2 уровень'!I1559</f>
        <v>0</v>
      </c>
      <c r="H741" s="78">
        <f>'2 уровень'!J1559</f>
        <v>0</v>
      </c>
      <c r="I741" s="78">
        <f>'2 уровень'!K1559</f>
        <v>0</v>
      </c>
      <c r="J741" s="73">
        <f>'2 уровень'!L1559</f>
        <v>0</v>
      </c>
      <c r="K741" s="73">
        <f>'2 уровень'!M1559</f>
        <v>0</v>
      </c>
      <c r="L741" s="73">
        <f>'2 уровень'!N1559</f>
        <v>0</v>
      </c>
      <c r="M741" s="73">
        <f>'2 уровень'!O1559</f>
        <v>0</v>
      </c>
      <c r="N741" s="73">
        <f>'2 уровень'!P1559</f>
        <v>0</v>
      </c>
      <c r="O741" s="73">
        <f>'2 уровень'!Q1559</f>
        <v>0</v>
      </c>
      <c r="P741" s="72">
        <f>'2 уровень'!R1559</f>
        <v>0</v>
      </c>
      <c r="Q741" s="72">
        <f>'2 уровень'!S1559</f>
        <v>0</v>
      </c>
      <c r="R741" s="72">
        <f>'2 уровень'!T1559</f>
        <v>0</v>
      </c>
      <c r="S741" s="72">
        <f>'2 уровень'!U1559</f>
        <v>0</v>
      </c>
      <c r="T741" s="72">
        <f>'2 уровень'!V1559</f>
        <v>0</v>
      </c>
      <c r="U741" s="72">
        <f>'2 уровень'!W1559</f>
        <v>0</v>
      </c>
      <c r="V741" s="793">
        <f>'2 уровень'!X1559</f>
        <v>0</v>
      </c>
      <c r="W741" s="72">
        <f>'2 уровень'!Y1559</f>
        <v>0</v>
      </c>
      <c r="X741" s="72">
        <f>'2 уровень'!Z1559</f>
        <v>0</v>
      </c>
      <c r="Y741" s="72">
        <f>'2 уровень'!AA1559</f>
        <v>0</v>
      </c>
      <c r="Z741" s="72">
        <f>'2 уровень'!AB1559</f>
        <v>0</v>
      </c>
      <c r="AA741" s="388">
        <f>'2 уровень'!AC1559</f>
        <v>0</v>
      </c>
      <c r="AB741" s="72"/>
      <c r="AC741" s="72"/>
      <c r="AD741" s="928" t="e">
        <f>'2 уровень'!#REF!</f>
        <v>#REF!</v>
      </c>
      <c r="AE741" s="935" t="e">
        <f>'2 уровень'!#REF!</f>
        <v>#REF!</v>
      </c>
      <c r="AF741" s="196"/>
      <c r="AG741" s="196"/>
      <c r="AH741" s="905"/>
      <c r="AI741" s="59"/>
      <c r="AJ741" s="59"/>
      <c r="AK741" s="277"/>
      <c r="AL741" s="59"/>
      <c r="AM741" s="59"/>
      <c r="AN741" s="59"/>
      <c r="AO741" s="277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  <c r="GD741" s="59"/>
      <c r="GE741" s="59"/>
      <c r="GF741" s="59"/>
      <c r="GG741" s="59"/>
      <c r="GH741" s="59"/>
      <c r="GI741" s="59"/>
      <c r="GJ741" s="59"/>
      <c r="GK741" s="59"/>
      <c r="GL741" s="59"/>
      <c r="GM741" s="59"/>
      <c r="GN741" s="59"/>
      <c r="GO741" s="59"/>
      <c r="GP741" s="59"/>
      <c r="GQ741" s="59"/>
    </row>
    <row r="742" spans="2:199" x14ac:dyDescent="0.25">
      <c r="B742" s="18">
        <v>1</v>
      </c>
      <c r="C742" s="173" t="s">
        <v>131</v>
      </c>
      <c r="D742" s="27">
        <f>'2 уровень'!F1560</f>
        <v>24921</v>
      </c>
      <c r="E742" s="27">
        <f>'2 уровень'!G1560</f>
        <v>8307</v>
      </c>
      <c r="F742" s="27">
        <f>'2 уровень'!H1560</f>
        <v>4543</v>
      </c>
      <c r="G742" s="64">
        <f>'2 уровень'!I1560</f>
        <v>54.688816660647646</v>
      </c>
      <c r="H742" s="78">
        <f>'2 уровень'!J1560</f>
        <v>0</v>
      </c>
      <c r="I742" s="78">
        <f>'2 уровень'!K1560</f>
        <v>0</v>
      </c>
      <c r="J742" s="73">
        <f>'2 уровень'!L1560</f>
        <v>0</v>
      </c>
      <c r="K742" s="73">
        <f>'2 уровень'!M1560</f>
        <v>0</v>
      </c>
      <c r="L742" s="73">
        <f>'2 уровень'!N1560</f>
        <v>0</v>
      </c>
      <c r="M742" s="73">
        <f>'2 уровень'!O1560</f>
        <v>0</v>
      </c>
      <c r="N742" s="73">
        <f>'2 уровень'!P1560</f>
        <v>0</v>
      </c>
      <c r="O742" s="73">
        <f>'2 уровень'!Q1560</f>
        <v>0</v>
      </c>
      <c r="P742" s="72">
        <f>'2 уровень'!R1560</f>
        <v>0</v>
      </c>
      <c r="Q742" s="72">
        <f>'2 уровень'!S1560</f>
        <v>0</v>
      </c>
      <c r="R742" s="72">
        <f>'2 уровень'!T1560</f>
        <v>0</v>
      </c>
      <c r="S742" s="72">
        <f>'2 уровень'!U1560</f>
        <v>0</v>
      </c>
      <c r="T742" s="72">
        <f>'2 уровень'!V1560</f>
        <v>0</v>
      </c>
      <c r="U742" s="72">
        <f>'2 уровень'!W1560</f>
        <v>0</v>
      </c>
      <c r="V742" s="793">
        <f>'2 уровень'!X1560</f>
        <v>0</v>
      </c>
      <c r="W742" s="72">
        <f>'2 уровень'!Y1560</f>
        <v>0</v>
      </c>
      <c r="X742" s="72">
        <f>'2 уровень'!Z1560</f>
        <v>0</v>
      </c>
      <c r="Y742" s="72">
        <f>'2 уровень'!AA1560</f>
        <v>0</v>
      </c>
      <c r="Z742" s="72">
        <f>'2 уровень'!AB1560</f>
        <v>0</v>
      </c>
      <c r="AA742" s="388">
        <f>'2 уровень'!AC1560</f>
        <v>0</v>
      </c>
      <c r="AB742" s="72"/>
      <c r="AC742" s="72"/>
      <c r="AD742" s="928" t="e">
        <f>'2 уровень'!#REF!</f>
        <v>#REF!</v>
      </c>
      <c r="AE742" s="935" t="e">
        <f>'2 уровень'!#REF!</f>
        <v>#REF!</v>
      </c>
      <c r="AF742" s="196"/>
      <c r="AG742" s="196"/>
      <c r="AH742" s="905"/>
      <c r="AI742" s="59"/>
      <c r="AJ742" s="59"/>
      <c r="AK742" s="277"/>
      <c r="AL742" s="59"/>
      <c r="AM742" s="59"/>
      <c r="AN742" s="59"/>
      <c r="AO742" s="277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  <c r="GD742" s="59"/>
      <c r="GE742" s="59"/>
      <c r="GF742" s="59"/>
      <c r="GG742" s="59"/>
      <c r="GH742" s="59"/>
      <c r="GI742" s="59"/>
      <c r="GJ742" s="59"/>
      <c r="GK742" s="59"/>
      <c r="GL742" s="59"/>
      <c r="GM742" s="59"/>
      <c r="GN742" s="59"/>
      <c r="GO742" s="59"/>
      <c r="GP742" s="59"/>
      <c r="GQ742" s="59"/>
    </row>
    <row r="743" spans="2:199" x14ac:dyDescent="0.25">
      <c r="B743" s="18">
        <v>1</v>
      </c>
      <c r="C743" s="173" t="s">
        <v>222</v>
      </c>
      <c r="D743" s="27">
        <f>'2 уровень'!F1561</f>
        <v>22581</v>
      </c>
      <c r="E743" s="27">
        <f>'2 уровень'!G1561</f>
        <v>7527</v>
      </c>
      <c r="F743" s="27">
        <f>'2 уровень'!H1561</f>
        <v>4473</v>
      </c>
      <c r="G743" s="64">
        <f>'2 уровень'!I1561</f>
        <v>59.426066161817459</v>
      </c>
      <c r="H743" s="78">
        <f>'2 уровень'!J1561</f>
        <v>0</v>
      </c>
      <c r="I743" s="78">
        <f>'2 уровень'!K1561</f>
        <v>0</v>
      </c>
      <c r="J743" s="73">
        <f>'2 уровень'!L1561</f>
        <v>0</v>
      </c>
      <c r="K743" s="73">
        <f>'2 уровень'!M1561</f>
        <v>0</v>
      </c>
      <c r="L743" s="73">
        <f>'2 уровень'!N1561</f>
        <v>0</v>
      </c>
      <c r="M743" s="73">
        <f>'2 уровень'!O1561</f>
        <v>0</v>
      </c>
      <c r="N743" s="73">
        <f>'2 уровень'!P1561</f>
        <v>0</v>
      </c>
      <c r="O743" s="73">
        <f>'2 уровень'!Q1561</f>
        <v>0</v>
      </c>
      <c r="P743" s="72">
        <f>'2 уровень'!R1561</f>
        <v>0</v>
      </c>
      <c r="Q743" s="72">
        <f>'2 уровень'!S1561</f>
        <v>0</v>
      </c>
      <c r="R743" s="72">
        <f>'2 уровень'!T1561</f>
        <v>0</v>
      </c>
      <c r="S743" s="72">
        <f>'2 уровень'!U1561</f>
        <v>0</v>
      </c>
      <c r="T743" s="72">
        <f>'2 уровень'!V1561</f>
        <v>0</v>
      </c>
      <c r="U743" s="72">
        <f>'2 уровень'!W1561</f>
        <v>0</v>
      </c>
      <c r="V743" s="793">
        <f>'2 уровень'!X1561</f>
        <v>0</v>
      </c>
      <c r="W743" s="72">
        <f>'2 уровень'!Y1561</f>
        <v>0</v>
      </c>
      <c r="X743" s="72">
        <f>'2 уровень'!Z1561</f>
        <v>0</v>
      </c>
      <c r="Y743" s="72">
        <f>'2 уровень'!AA1561</f>
        <v>0</v>
      </c>
      <c r="Z743" s="72">
        <f>'2 уровень'!AB1561</f>
        <v>0</v>
      </c>
      <c r="AA743" s="388">
        <f>'2 уровень'!AC1561</f>
        <v>0</v>
      </c>
      <c r="AB743" s="72"/>
      <c r="AC743" s="72"/>
      <c r="AD743" s="928" t="e">
        <f>'2 уровень'!#REF!</f>
        <v>#REF!</v>
      </c>
      <c r="AE743" s="935" t="e">
        <f>'2 уровень'!#REF!</f>
        <v>#REF!</v>
      </c>
      <c r="AF743" s="196"/>
      <c r="AG743" s="196"/>
      <c r="AH743" s="905"/>
      <c r="AI743" s="59"/>
      <c r="AJ743" s="59"/>
      <c r="AK743" s="277"/>
      <c r="AL743" s="59"/>
      <c r="AM743" s="59"/>
      <c r="AN743" s="59"/>
      <c r="AO743" s="277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  <c r="GD743" s="59"/>
      <c r="GE743" s="59"/>
      <c r="GF743" s="59"/>
      <c r="GG743" s="59"/>
      <c r="GH743" s="59"/>
      <c r="GI743" s="59"/>
      <c r="GJ743" s="59"/>
      <c r="GK743" s="59"/>
      <c r="GL743" s="59"/>
      <c r="GM743" s="59"/>
      <c r="GN743" s="59"/>
      <c r="GO743" s="59"/>
      <c r="GP743" s="59"/>
      <c r="GQ743" s="59"/>
    </row>
    <row r="744" spans="2:199" ht="45" x14ac:dyDescent="0.25">
      <c r="B744" s="18">
        <v>1</v>
      </c>
      <c r="C744" s="173" t="s">
        <v>458</v>
      </c>
      <c r="D744" s="27">
        <f>'2 уровень'!F1562</f>
        <v>1340</v>
      </c>
      <c r="E744" s="27">
        <f>'2 уровень'!G1562</f>
        <v>446.66666666666669</v>
      </c>
      <c r="F744" s="27">
        <f>'2 уровень'!H1562</f>
        <v>67</v>
      </c>
      <c r="G744" s="64">
        <f>'2 уровень'!I1562</f>
        <v>15</v>
      </c>
      <c r="H744" s="78">
        <f>'2 уровень'!J1562</f>
        <v>0</v>
      </c>
      <c r="I744" s="78">
        <f>'2 уровень'!K1562</f>
        <v>0</v>
      </c>
      <c r="J744" s="73">
        <f>'2 уровень'!L1562</f>
        <v>0</v>
      </c>
      <c r="K744" s="73">
        <f>'2 уровень'!M1562</f>
        <v>0</v>
      </c>
      <c r="L744" s="73">
        <f>'2 уровень'!N1562</f>
        <v>0</v>
      </c>
      <c r="M744" s="73">
        <f>'2 уровень'!O1562</f>
        <v>0</v>
      </c>
      <c r="N744" s="73">
        <f>'2 уровень'!P1562</f>
        <v>0</v>
      </c>
      <c r="O744" s="73">
        <f>'2 уровень'!Q1562</f>
        <v>0</v>
      </c>
      <c r="P744" s="72">
        <f>'2 уровень'!R1562</f>
        <v>0</v>
      </c>
      <c r="Q744" s="72">
        <f>'2 уровень'!S1562</f>
        <v>0</v>
      </c>
      <c r="R744" s="72">
        <f>'2 уровень'!T1562</f>
        <v>0</v>
      </c>
      <c r="S744" s="72">
        <f>'2 уровень'!U1562</f>
        <v>0</v>
      </c>
      <c r="T744" s="72">
        <f>'2 уровень'!V1562</f>
        <v>0</v>
      </c>
      <c r="U744" s="72">
        <f>'2 уровень'!W1562</f>
        <v>0</v>
      </c>
      <c r="V744" s="793">
        <f>'2 уровень'!X1562</f>
        <v>0</v>
      </c>
      <c r="W744" s="72">
        <f>'2 уровень'!Y1562</f>
        <v>0</v>
      </c>
      <c r="X744" s="72">
        <f>'2 уровень'!Z1562</f>
        <v>0</v>
      </c>
      <c r="Y744" s="72">
        <f>'2 уровень'!AA1562</f>
        <v>0</v>
      </c>
      <c r="Z744" s="72">
        <f>'2 уровень'!AB1562</f>
        <v>0</v>
      </c>
      <c r="AA744" s="388">
        <f>'2 уровень'!AC1562</f>
        <v>0</v>
      </c>
      <c r="AB744" s="72"/>
      <c r="AC744" s="72"/>
      <c r="AD744" s="928" t="e">
        <f>'2 уровень'!#REF!</f>
        <v>#REF!</v>
      </c>
      <c r="AE744" s="935" t="e">
        <f>'2 уровень'!#REF!</f>
        <v>#REF!</v>
      </c>
      <c r="AF744" s="196"/>
      <c r="AG744" s="196"/>
      <c r="AH744" s="905"/>
      <c r="AI744" s="59"/>
      <c r="AJ744" s="59"/>
      <c r="AK744" s="277"/>
      <c r="AL744" s="59"/>
      <c r="AM744" s="59"/>
      <c r="AN744" s="59"/>
      <c r="AO744" s="277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  <c r="GD744" s="59"/>
      <c r="GE744" s="59"/>
      <c r="GF744" s="59"/>
      <c r="GG744" s="59"/>
      <c r="GH744" s="59"/>
      <c r="GI744" s="59"/>
      <c r="GJ744" s="59"/>
      <c r="GK744" s="59"/>
      <c r="GL744" s="59"/>
      <c r="GM744" s="59"/>
      <c r="GN744" s="59"/>
      <c r="GO744" s="59"/>
      <c r="GP744" s="59"/>
      <c r="GQ744" s="59"/>
    </row>
    <row r="745" spans="2:199" ht="75" x14ac:dyDescent="0.25">
      <c r="B745" s="18">
        <v>1</v>
      </c>
      <c r="C745" s="173" t="s">
        <v>503</v>
      </c>
      <c r="D745" s="27">
        <f>'2 уровень'!F1563</f>
        <v>1000</v>
      </c>
      <c r="E745" s="27">
        <f>'2 уровень'!G1563</f>
        <v>333.33333333333331</v>
      </c>
      <c r="F745" s="27">
        <f>'2 уровень'!H1563</f>
        <v>3</v>
      </c>
      <c r="G745" s="64">
        <f>'2 уровень'!I1563</f>
        <v>0.90000000000000013</v>
      </c>
      <c r="H745" s="78">
        <f>'2 уровень'!J1563</f>
        <v>0</v>
      </c>
      <c r="I745" s="78">
        <f>'2 уровень'!K1563</f>
        <v>0</v>
      </c>
      <c r="J745" s="73">
        <f>'2 уровень'!L1563</f>
        <v>0</v>
      </c>
      <c r="K745" s="73">
        <f>'2 уровень'!M1563</f>
        <v>0</v>
      </c>
      <c r="L745" s="73">
        <f>'2 уровень'!N1563</f>
        <v>0</v>
      </c>
      <c r="M745" s="73">
        <f>'2 уровень'!O1563</f>
        <v>0</v>
      </c>
      <c r="N745" s="73">
        <f>'2 уровень'!P1563</f>
        <v>0</v>
      </c>
      <c r="O745" s="73">
        <f>'2 уровень'!Q1563</f>
        <v>0</v>
      </c>
      <c r="P745" s="72">
        <f>'2 уровень'!R1563</f>
        <v>0</v>
      </c>
      <c r="Q745" s="72">
        <f>'2 уровень'!S1563</f>
        <v>0</v>
      </c>
      <c r="R745" s="72">
        <f>'2 уровень'!T1563</f>
        <v>0</v>
      </c>
      <c r="S745" s="72">
        <f>'2 уровень'!U1563</f>
        <v>0</v>
      </c>
      <c r="T745" s="72">
        <f>'2 уровень'!V1563</f>
        <v>0</v>
      </c>
      <c r="U745" s="72">
        <f>'2 уровень'!W1563</f>
        <v>0</v>
      </c>
      <c r="V745" s="793">
        <f>'2 уровень'!X1563</f>
        <v>0</v>
      </c>
      <c r="W745" s="72">
        <f>'2 уровень'!Y1563</f>
        <v>0</v>
      </c>
      <c r="X745" s="72">
        <f>'2 уровень'!Z1563</f>
        <v>0</v>
      </c>
      <c r="Y745" s="72">
        <f>'2 уровень'!AA1563</f>
        <v>0</v>
      </c>
      <c r="Z745" s="72">
        <f>'2 уровень'!AB1563</f>
        <v>0</v>
      </c>
      <c r="AA745" s="388">
        <f>'2 уровень'!AC1563</f>
        <v>0</v>
      </c>
      <c r="AB745" s="72"/>
      <c r="AC745" s="72"/>
      <c r="AD745" s="928" t="e">
        <f>'2 уровень'!#REF!</f>
        <v>#REF!</v>
      </c>
      <c r="AE745" s="935" t="e">
        <f>'2 уровень'!#REF!</f>
        <v>#REF!</v>
      </c>
      <c r="AF745" s="196"/>
      <c r="AG745" s="196"/>
      <c r="AH745" s="905"/>
      <c r="AI745" s="59"/>
      <c r="AJ745" s="59"/>
      <c r="AK745" s="277"/>
      <c r="AL745" s="59"/>
      <c r="AM745" s="59"/>
      <c r="AN745" s="59"/>
      <c r="AO745" s="277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  <c r="GD745" s="59"/>
      <c r="GE745" s="59"/>
      <c r="GF745" s="59"/>
      <c r="GG745" s="59"/>
      <c r="GH745" s="59"/>
      <c r="GI745" s="59"/>
      <c r="GJ745" s="59"/>
      <c r="GK745" s="59"/>
      <c r="GL745" s="59"/>
      <c r="GM745" s="59"/>
      <c r="GN745" s="59"/>
      <c r="GO745" s="59"/>
      <c r="GP745" s="59"/>
      <c r="GQ745" s="59"/>
    </row>
    <row r="746" spans="2:199" ht="30" x14ac:dyDescent="0.25">
      <c r="B746" s="18">
        <v>1</v>
      </c>
      <c r="C746" s="174" t="s">
        <v>344</v>
      </c>
      <c r="D746" s="27">
        <f>'2 уровень'!F1564</f>
        <v>4530</v>
      </c>
      <c r="E746" s="27">
        <f>'2 уровень'!G1564</f>
        <v>1510</v>
      </c>
      <c r="F746" s="27">
        <f>'2 уровень'!H1564</f>
        <v>688</v>
      </c>
      <c r="G746" s="64">
        <f>'2 уровень'!I1564</f>
        <v>45.562913907284766</v>
      </c>
      <c r="H746" s="78">
        <f>'2 уровень'!J1564</f>
        <v>0</v>
      </c>
      <c r="I746" s="78">
        <f>'2 уровень'!K1564</f>
        <v>0</v>
      </c>
      <c r="J746" s="73">
        <f>'2 уровень'!L1564</f>
        <v>0</v>
      </c>
      <c r="K746" s="73">
        <f>'2 уровень'!M1564</f>
        <v>0</v>
      </c>
      <c r="L746" s="73">
        <f>'2 уровень'!N1564</f>
        <v>0</v>
      </c>
      <c r="M746" s="73">
        <f>'2 уровень'!O1564</f>
        <v>0</v>
      </c>
      <c r="N746" s="73">
        <f>'2 уровень'!P1564</f>
        <v>0</v>
      </c>
      <c r="O746" s="73">
        <f>'2 уровень'!Q1564</f>
        <v>0</v>
      </c>
      <c r="P746" s="72">
        <f>'2 уровень'!R1564</f>
        <v>0</v>
      </c>
      <c r="Q746" s="72">
        <f>'2 уровень'!S1564</f>
        <v>0</v>
      </c>
      <c r="R746" s="72">
        <f>'2 уровень'!T1564</f>
        <v>0</v>
      </c>
      <c r="S746" s="72">
        <f>'2 уровень'!U1564</f>
        <v>0</v>
      </c>
      <c r="T746" s="72">
        <f>'2 уровень'!V1564</f>
        <v>0</v>
      </c>
      <c r="U746" s="72">
        <f>'2 уровень'!W1564</f>
        <v>0</v>
      </c>
      <c r="V746" s="793">
        <f>'2 уровень'!X1564</f>
        <v>0</v>
      </c>
      <c r="W746" s="72">
        <f>'2 уровень'!Y1564</f>
        <v>0</v>
      </c>
      <c r="X746" s="72">
        <f>'2 уровень'!Z1564</f>
        <v>0</v>
      </c>
      <c r="Y746" s="72">
        <f>'2 уровень'!AA1564</f>
        <v>0</v>
      </c>
      <c r="Z746" s="72">
        <f>'2 уровень'!AB1564</f>
        <v>0</v>
      </c>
      <c r="AA746" s="388">
        <f>'2 уровень'!AC1564</f>
        <v>0</v>
      </c>
      <c r="AB746" s="72"/>
      <c r="AC746" s="72"/>
      <c r="AD746" s="928" t="e">
        <f>'2 уровень'!#REF!</f>
        <v>#REF!</v>
      </c>
      <c r="AE746" s="935" t="e">
        <f>'2 уровень'!#REF!</f>
        <v>#REF!</v>
      </c>
      <c r="AF746" s="196"/>
      <c r="AG746" s="196"/>
      <c r="AH746" s="905"/>
      <c r="AI746" s="59"/>
      <c r="AJ746" s="59"/>
      <c r="AK746" s="277"/>
      <c r="AL746" s="59"/>
      <c r="AM746" s="59"/>
      <c r="AN746" s="59"/>
      <c r="AO746" s="277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  <c r="GD746" s="59"/>
      <c r="GE746" s="59"/>
      <c r="GF746" s="59"/>
      <c r="GG746" s="59"/>
      <c r="GH746" s="59"/>
      <c r="GI746" s="59"/>
      <c r="GJ746" s="59"/>
      <c r="GK746" s="59"/>
      <c r="GL746" s="59"/>
      <c r="GM746" s="59"/>
      <c r="GN746" s="59"/>
      <c r="GO746" s="59"/>
      <c r="GP746" s="59"/>
      <c r="GQ746" s="59"/>
    </row>
    <row r="747" spans="2:199" ht="31.5" x14ac:dyDescent="0.25">
      <c r="B747" s="18">
        <v>1</v>
      </c>
      <c r="C747" s="560" t="s">
        <v>194</v>
      </c>
      <c r="D747" s="27">
        <f>'2 уровень'!F1565</f>
        <v>0</v>
      </c>
      <c r="E747" s="27">
        <f>'2 уровень'!G1565</f>
        <v>0</v>
      </c>
      <c r="F747" s="27">
        <f>'2 уровень'!H1565</f>
        <v>0</v>
      </c>
      <c r="G747" s="64">
        <f>'2 уровень'!I1565</f>
        <v>0</v>
      </c>
      <c r="H747" s="78">
        <f>'2 уровень'!J1565</f>
        <v>0</v>
      </c>
      <c r="I747" s="78">
        <f>'2 уровень'!K1565</f>
        <v>0</v>
      </c>
      <c r="J747" s="73">
        <f>'2 уровень'!L1565</f>
        <v>0</v>
      </c>
      <c r="K747" s="73">
        <f>'2 уровень'!M1565</f>
        <v>0</v>
      </c>
      <c r="L747" s="73">
        <f>'2 уровень'!N1565</f>
        <v>0</v>
      </c>
      <c r="M747" s="73">
        <f>'2 уровень'!O1565</f>
        <v>0</v>
      </c>
      <c r="N747" s="73">
        <f>'2 уровень'!P1565</f>
        <v>0</v>
      </c>
      <c r="O747" s="73">
        <f>'2 уровень'!Q1565</f>
        <v>0</v>
      </c>
      <c r="P747" s="72">
        <f>'2 уровень'!R1565</f>
        <v>0</v>
      </c>
      <c r="Q747" s="72">
        <f>'2 уровень'!S1565</f>
        <v>0</v>
      </c>
      <c r="R747" s="72">
        <f>'2 уровень'!T1565</f>
        <v>0</v>
      </c>
      <c r="S747" s="72">
        <f>'2 уровень'!U1565</f>
        <v>0</v>
      </c>
      <c r="T747" s="72">
        <f>'2 уровень'!V1565</f>
        <v>0</v>
      </c>
      <c r="U747" s="72">
        <f>'2 уровень'!W1565</f>
        <v>0</v>
      </c>
      <c r="V747" s="793">
        <f>'2 уровень'!X1565</f>
        <v>0</v>
      </c>
      <c r="W747" s="72">
        <f>'2 уровень'!Y1565</f>
        <v>0</v>
      </c>
      <c r="X747" s="72">
        <f>'2 уровень'!Z1565</f>
        <v>0</v>
      </c>
      <c r="Y747" s="72">
        <f>'2 уровень'!AA1565</f>
        <v>0</v>
      </c>
      <c r="Z747" s="72">
        <f>'2 уровень'!AB1565</f>
        <v>0</v>
      </c>
      <c r="AA747" s="388">
        <f>'2 уровень'!AC1565</f>
        <v>0</v>
      </c>
      <c r="AB747" s="72" t="e">
        <f>U747/T747*100</f>
        <v>#DIV/0!</v>
      </c>
      <c r="AC747" s="72" t="e">
        <f>AA747/T747*100</f>
        <v>#DIV/0!</v>
      </c>
      <c r="AD747" s="928" t="e">
        <f>'2 уровень'!#REF!</f>
        <v>#REF!</v>
      </c>
      <c r="AE747" s="935" t="e">
        <f>'2 уровень'!#REF!</f>
        <v>#REF!</v>
      </c>
      <c r="AF747" s="196"/>
      <c r="AG747" s="196"/>
      <c r="AH747" s="905"/>
      <c r="AI747" s="59"/>
      <c r="AJ747" s="59"/>
      <c r="AK747" s="277"/>
      <c r="AL747" s="59"/>
      <c r="AM747" s="59"/>
      <c r="AN747" s="59"/>
      <c r="AO747" s="277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  <c r="GD747" s="59"/>
      <c r="GE747" s="59"/>
      <c r="GF747" s="59"/>
      <c r="GG747" s="59"/>
      <c r="GH747" s="59"/>
      <c r="GI747" s="59"/>
      <c r="GJ747" s="59"/>
      <c r="GK747" s="59"/>
      <c r="GL747" s="59"/>
      <c r="GM747" s="59"/>
      <c r="GN747" s="59"/>
      <c r="GO747" s="59"/>
      <c r="GP747" s="59"/>
      <c r="GQ747" s="59"/>
    </row>
    <row r="748" spans="2:199" ht="90" x14ac:dyDescent="0.25">
      <c r="B748" s="18">
        <v>1</v>
      </c>
      <c r="C748" s="295" t="s">
        <v>504</v>
      </c>
      <c r="D748" s="27">
        <f>'2 уровень'!F1566</f>
        <v>7093</v>
      </c>
      <c r="E748" s="27">
        <f>'2 уровень'!G1566</f>
        <v>2364.3333333333335</v>
      </c>
      <c r="F748" s="27">
        <f>'2 уровень'!H1566</f>
        <v>364</v>
      </c>
      <c r="G748" s="64">
        <f>'2 уровень'!I1566</f>
        <v>15.395460312984632</v>
      </c>
      <c r="H748" s="78">
        <f>'2 уровень'!J1566</f>
        <v>0</v>
      </c>
      <c r="I748" s="78">
        <f>'2 уровень'!K1566</f>
        <v>0</v>
      </c>
      <c r="J748" s="73">
        <f>'2 уровень'!L1566</f>
        <v>0</v>
      </c>
      <c r="K748" s="73">
        <f>'2 уровень'!M1566</f>
        <v>0</v>
      </c>
      <c r="L748" s="73">
        <f>'2 уровень'!N1566</f>
        <v>0</v>
      </c>
      <c r="M748" s="73">
        <f>'2 уровень'!O1566</f>
        <v>0</v>
      </c>
      <c r="N748" s="73">
        <f>'2 уровень'!P1566</f>
        <v>0</v>
      </c>
      <c r="O748" s="73">
        <f>'2 уровень'!Q1566</f>
        <v>0</v>
      </c>
      <c r="P748" s="72">
        <f>'2 уровень'!R1566</f>
        <v>26593.463080000001</v>
      </c>
      <c r="Q748" s="72">
        <f>'2 уровень'!S1566</f>
        <v>26593.463080000001</v>
      </c>
      <c r="R748" s="72">
        <f>'2 уровень'!T1566</f>
        <v>26593.463080000001</v>
      </c>
      <c r="S748" s="72">
        <f>'2 уровень'!U1566</f>
        <v>26593.463080000001</v>
      </c>
      <c r="T748" s="72">
        <f>'2 уровень'!V1566</f>
        <v>8864.4876933333344</v>
      </c>
      <c r="U748" s="72">
        <f>'2 уровень'!W1566</f>
        <v>1398.9398799999999</v>
      </c>
      <c r="V748" s="793">
        <f>'2 уровень'!X1566</f>
        <v>0</v>
      </c>
      <c r="W748" s="72">
        <f>'2 уровень'!Y1566</f>
        <v>0</v>
      </c>
      <c r="X748" s="72">
        <f>'2 уровень'!Z1566</f>
        <v>-7465.5478133333345</v>
      </c>
      <c r="Y748" s="72">
        <f>'2 уровень'!AA1566</f>
        <v>0</v>
      </c>
      <c r="Z748" s="72">
        <f>'2 уровень'!AB1566</f>
        <v>-0.47652</v>
      </c>
      <c r="AA748" s="388">
        <f>'2 уровень'!AC1566</f>
        <v>1398.46336</v>
      </c>
      <c r="AB748" s="72">
        <f>U748/T748*100</f>
        <v>15.781395703804662</v>
      </c>
      <c r="AC748" s="72">
        <f>AA748/T748*100</f>
        <v>15.77602009704108</v>
      </c>
      <c r="AD748" s="928" t="e">
        <f>'2 уровень'!#REF!</f>
        <v>#REF!</v>
      </c>
      <c r="AE748" s="935" t="e">
        <f>'2 уровень'!#REF!</f>
        <v>#REF!</v>
      </c>
      <c r="AF748" s="196"/>
      <c r="AG748" s="196"/>
      <c r="AH748" s="905"/>
      <c r="AI748" s="59"/>
      <c r="AJ748" s="59"/>
      <c r="AK748" s="277"/>
      <c r="AL748" s="59"/>
      <c r="AM748" s="59"/>
      <c r="AN748" s="59"/>
      <c r="AO748" s="277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  <c r="GD748" s="59"/>
      <c r="GE748" s="59"/>
      <c r="GF748" s="59"/>
      <c r="GG748" s="59"/>
      <c r="GH748" s="59"/>
      <c r="GI748" s="59"/>
      <c r="GJ748" s="59"/>
      <c r="GK748" s="59"/>
      <c r="GL748" s="59"/>
      <c r="GM748" s="59"/>
      <c r="GN748" s="59"/>
      <c r="GO748" s="59"/>
      <c r="GP748" s="59"/>
      <c r="GQ748" s="59"/>
    </row>
    <row r="749" spans="2:199" x14ac:dyDescent="0.25">
      <c r="B749" s="18">
        <v>1</v>
      </c>
      <c r="C749" s="173" t="s">
        <v>627</v>
      </c>
      <c r="D749" s="27">
        <f>'2 уровень'!F1567</f>
        <v>1223</v>
      </c>
      <c r="E749" s="27">
        <f>'2 уровень'!G1567</f>
        <v>407.66666666666669</v>
      </c>
      <c r="F749" s="27">
        <f>'2 уровень'!H1567</f>
        <v>82</v>
      </c>
      <c r="G749" s="64">
        <f>'2 уровень'!I1567</f>
        <v>20.114472608340147</v>
      </c>
      <c r="H749" s="78">
        <f>'2 уровень'!J1567</f>
        <v>0</v>
      </c>
      <c r="I749" s="78">
        <f>'2 уровень'!K1567</f>
        <v>0</v>
      </c>
      <c r="J749" s="73">
        <f>'2 уровень'!L1567</f>
        <v>0</v>
      </c>
      <c r="K749" s="73">
        <f>'2 уровень'!M1567</f>
        <v>0</v>
      </c>
      <c r="L749" s="73">
        <f>'2 уровень'!N1567</f>
        <v>0</v>
      </c>
      <c r="M749" s="73">
        <f>'2 уровень'!O1567</f>
        <v>0</v>
      </c>
      <c r="N749" s="73">
        <f>'2 уровень'!P1567</f>
        <v>0</v>
      </c>
      <c r="O749" s="73">
        <f>'2 уровень'!Q1567</f>
        <v>0</v>
      </c>
      <c r="P749" s="72">
        <f>'2 уровень'!R1567</f>
        <v>0</v>
      </c>
      <c r="Q749" s="72">
        <f>'2 уровень'!S1567</f>
        <v>0</v>
      </c>
      <c r="R749" s="72">
        <f>'2 уровень'!T1567</f>
        <v>0</v>
      </c>
      <c r="S749" s="72">
        <f>'2 уровень'!U1567</f>
        <v>0</v>
      </c>
      <c r="T749" s="72">
        <f>'2 уровень'!V1567</f>
        <v>0</v>
      </c>
      <c r="U749" s="72">
        <f>'2 уровень'!W1567</f>
        <v>0</v>
      </c>
      <c r="V749" s="793">
        <f>'2 уровень'!X1567</f>
        <v>0</v>
      </c>
      <c r="W749" s="72">
        <f>'2 уровень'!Y1567</f>
        <v>0</v>
      </c>
      <c r="X749" s="72">
        <f>'2 уровень'!Z1567</f>
        <v>0</v>
      </c>
      <c r="Y749" s="72">
        <f>'2 уровень'!AA1567</f>
        <v>0</v>
      </c>
      <c r="Z749" s="72">
        <f>'2 уровень'!AB1567</f>
        <v>0</v>
      </c>
      <c r="AA749" s="388">
        <f>'2 уровень'!AC1567</f>
        <v>0</v>
      </c>
      <c r="AB749" s="72" t="e">
        <f>U749/T749*100</f>
        <v>#DIV/0!</v>
      </c>
      <c r="AC749" s="72" t="e">
        <f>AA749/T749*100</f>
        <v>#DIV/0!</v>
      </c>
      <c r="AD749" s="928" t="e">
        <f>'2 уровень'!#REF!</f>
        <v>#REF!</v>
      </c>
      <c r="AE749" s="935" t="e">
        <f>'2 уровень'!#REF!</f>
        <v>#REF!</v>
      </c>
      <c r="AF749" s="196"/>
      <c r="AG749" s="196"/>
      <c r="AH749" s="905"/>
      <c r="AI749" s="59"/>
      <c r="AJ749" s="59"/>
      <c r="AK749" s="277"/>
      <c r="AL749" s="59"/>
      <c r="AM749" s="59"/>
      <c r="AN749" s="59"/>
      <c r="AO749" s="277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  <c r="GD749" s="59"/>
      <c r="GE749" s="59"/>
      <c r="GF749" s="59"/>
      <c r="GG749" s="59"/>
      <c r="GH749" s="59"/>
      <c r="GI749" s="59"/>
      <c r="GJ749" s="59"/>
      <c r="GK749" s="59"/>
      <c r="GL749" s="59"/>
      <c r="GM749" s="59"/>
      <c r="GN749" s="59"/>
      <c r="GO749" s="59"/>
      <c r="GP749" s="59"/>
      <c r="GQ749" s="59"/>
    </row>
    <row r="750" spans="2:199" x14ac:dyDescent="0.25">
      <c r="B750" s="18">
        <v>1</v>
      </c>
      <c r="C750" s="173" t="s">
        <v>628</v>
      </c>
      <c r="D750" s="27">
        <f>'2 уровень'!F1568</f>
        <v>1624</v>
      </c>
      <c r="E750" s="27">
        <f>'2 уровень'!G1568</f>
        <v>541.33333333333337</v>
      </c>
      <c r="F750" s="27">
        <f>'2 уровень'!H1568</f>
        <v>55</v>
      </c>
      <c r="G750" s="64">
        <f>'2 уровень'!I1568</f>
        <v>10.160098522167486</v>
      </c>
      <c r="H750" s="78">
        <f>'2 уровень'!J1568</f>
        <v>0</v>
      </c>
      <c r="I750" s="78">
        <f>'2 уровень'!K1568</f>
        <v>0</v>
      </c>
      <c r="J750" s="73">
        <f>'2 уровень'!L1568</f>
        <v>0</v>
      </c>
      <c r="K750" s="73">
        <f>'2 уровень'!M1568</f>
        <v>0</v>
      </c>
      <c r="L750" s="73">
        <f>'2 уровень'!N1568</f>
        <v>0</v>
      </c>
      <c r="M750" s="73">
        <f>'2 уровень'!O1568</f>
        <v>0</v>
      </c>
      <c r="N750" s="73">
        <f>'2 уровень'!P1568</f>
        <v>0</v>
      </c>
      <c r="O750" s="73">
        <f>'2 уровень'!Q1568</f>
        <v>0</v>
      </c>
      <c r="P750" s="72">
        <f>'2 уровень'!R1568</f>
        <v>0</v>
      </c>
      <c r="Q750" s="72">
        <f>'2 уровень'!S1568</f>
        <v>0</v>
      </c>
      <c r="R750" s="72">
        <f>'2 уровень'!T1568</f>
        <v>0</v>
      </c>
      <c r="S750" s="72">
        <f>'2 уровень'!U1568</f>
        <v>0</v>
      </c>
      <c r="T750" s="72">
        <f>'2 уровень'!V1568</f>
        <v>0</v>
      </c>
      <c r="U750" s="72">
        <f>'2 уровень'!W1568</f>
        <v>0</v>
      </c>
      <c r="V750" s="793">
        <f>'2 уровень'!X1568</f>
        <v>0</v>
      </c>
      <c r="W750" s="72">
        <f>'2 уровень'!Y1568</f>
        <v>0</v>
      </c>
      <c r="X750" s="72">
        <f>'2 уровень'!Z1568</f>
        <v>0</v>
      </c>
      <c r="Y750" s="72">
        <f>'2 уровень'!AA1568</f>
        <v>0</v>
      </c>
      <c r="Z750" s="72">
        <f>'2 уровень'!AB1568</f>
        <v>0</v>
      </c>
      <c r="AA750" s="388">
        <f>'2 уровень'!AC1568</f>
        <v>0</v>
      </c>
      <c r="AB750" s="72" t="e">
        <f>U750/T750*100</f>
        <v>#DIV/0!</v>
      </c>
      <c r="AC750" s="72" t="e">
        <f>AA750/T750*100</f>
        <v>#DIV/0!</v>
      </c>
      <c r="AD750" s="928" t="e">
        <f>'2 уровень'!#REF!</f>
        <v>#REF!</v>
      </c>
      <c r="AE750" s="935" t="e">
        <f>'2 уровень'!#REF!</f>
        <v>#REF!</v>
      </c>
      <c r="AF750" s="196"/>
      <c r="AG750" s="196"/>
      <c r="AH750" s="905"/>
      <c r="AI750" s="59"/>
      <c r="AJ750" s="59"/>
      <c r="AK750" s="277"/>
      <c r="AL750" s="59"/>
      <c r="AM750" s="59"/>
      <c r="AN750" s="59"/>
      <c r="AO750" s="277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  <c r="GD750" s="59"/>
      <c r="GE750" s="59"/>
      <c r="GF750" s="59"/>
      <c r="GG750" s="59"/>
      <c r="GH750" s="59"/>
      <c r="GI750" s="59"/>
      <c r="GJ750" s="59"/>
      <c r="GK750" s="59"/>
      <c r="GL750" s="59"/>
      <c r="GM750" s="59"/>
      <c r="GN750" s="59"/>
      <c r="GO750" s="59"/>
      <c r="GP750" s="59"/>
      <c r="GQ750" s="59"/>
    </row>
    <row r="751" spans="2:199" x14ac:dyDescent="0.25">
      <c r="B751" s="18">
        <v>1</v>
      </c>
      <c r="C751" s="173" t="s">
        <v>629</v>
      </c>
      <c r="D751" s="27">
        <f>'2 уровень'!F1569</f>
        <v>3400</v>
      </c>
      <c r="E751" s="27">
        <f>'2 уровень'!G1569</f>
        <v>1133.3333333333333</v>
      </c>
      <c r="F751" s="27">
        <f>'2 уровень'!H1569</f>
        <v>161</v>
      </c>
      <c r="G751" s="64">
        <f>'2 уровень'!I1569</f>
        <v>14.205882352941176</v>
      </c>
      <c r="H751" s="78">
        <f>'2 уровень'!J1569</f>
        <v>0</v>
      </c>
      <c r="I751" s="78">
        <f>'2 уровень'!K1569</f>
        <v>0</v>
      </c>
      <c r="J751" s="73">
        <f>'2 уровень'!L1569</f>
        <v>0</v>
      </c>
      <c r="K751" s="73">
        <f>'2 уровень'!M1569</f>
        <v>0</v>
      </c>
      <c r="L751" s="73">
        <f>'2 уровень'!N1569</f>
        <v>0</v>
      </c>
      <c r="M751" s="73">
        <f>'2 уровень'!O1569</f>
        <v>0</v>
      </c>
      <c r="N751" s="73">
        <f>'2 уровень'!P1569</f>
        <v>0</v>
      </c>
      <c r="O751" s="73">
        <f>'2 уровень'!Q1569</f>
        <v>0</v>
      </c>
      <c r="P751" s="72">
        <f>'2 уровень'!R1569</f>
        <v>0</v>
      </c>
      <c r="Q751" s="72">
        <f>'2 уровень'!S1569</f>
        <v>0</v>
      </c>
      <c r="R751" s="72">
        <f>'2 уровень'!T1569</f>
        <v>0</v>
      </c>
      <c r="S751" s="72">
        <f>'2 уровень'!U1569</f>
        <v>0</v>
      </c>
      <c r="T751" s="72">
        <f>'2 уровень'!V1569</f>
        <v>0</v>
      </c>
      <c r="U751" s="72">
        <f>'2 уровень'!W1569</f>
        <v>0</v>
      </c>
      <c r="V751" s="793">
        <f>'2 уровень'!X1569</f>
        <v>0</v>
      </c>
      <c r="W751" s="72">
        <f>'2 уровень'!Y1569</f>
        <v>0</v>
      </c>
      <c r="X751" s="72">
        <f>'2 уровень'!Z1569</f>
        <v>0</v>
      </c>
      <c r="Y751" s="72">
        <f>'2 уровень'!AA1569</f>
        <v>0</v>
      </c>
      <c r="Z751" s="72">
        <f>'2 уровень'!AB1569</f>
        <v>0</v>
      </c>
      <c r="AA751" s="388">
        <f>'2 уровень'!AC1569</f>
        <v>0</v>
      </c>
      <c r="AB751" s="72"/>
      <c r="AC751" s="72"/>
      <c r="AD751" s="928"/>
      <c r="AE751" s="935"/>
      <c r="AF751" s="196"/>
      <c r="AG751" s="196"/>
      <c r="AH751" s="905"/>
      <c r="AI751" s="59"/>
      <c r="AJ751" s="59"/>
      <c r="AK751" s="277"/>
      <c r="AL751" s="59"/>
      <c r="AM751" s="59"/>
      <c r="AN751" s="59"/>
      <c r="AO751" s="277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  <c r="FP751" s="59"/>
      <c r="FQ751" s="59"/>
      <c r="FR751" s="59"/>
      <c r="FS751" s="59"/>
      <c r="FT751" s="59"/>
      <c r="FU751" s="59"/>
      <c r="FV751" s="59"/>
      <c r="FW751" s="59"/>
      <c r="FX751" s="59"/>
      <c r="FY751" s="59"/>
      <c r="FZ751" s="59"/>
      <c r="GA751" s="59"/>
      <c r="GB751" s="59"/>
      <c r="GC751" s="59"/>
      <c r="GD751" s="59"/>
      <c r="GE751" s="59"/>
      <c r="GF751" s="59"/>
      <c r="GG751" s="59"/>
      <c r="GH751" s="59"/>
      <c r="GI751" s="59"/>
      <c r="GJ751" s="59"/>
      <c r="GK751" s="59"/>
      <c r="GL751" s="59"/>
      <c r="GM751" s="59"/>
      <c r="GN751" s="59"/>
      <c r="GO751" s="59"/>
      <c r="GP751" s="59"/>
      <c r="GQ751" s="59"/>
    </row>
    <row r="752" spans="2:199" ht="45" x14ac:dyDescent="0.25">
      <c r="B752" s="18">
        <v>1</v>
      </c>
      <c r="C752" s="173" t="s">
        <v>459</v>
      </c>
      <c r="D752" s="27">
        <f>'2 уровень'!F1570</f>
        <v>20785</v>
      </c>
      <c r="E752" s="27">
        <f>'2 уровень'!G1570</f>
        <v>6928.3333333333339</v>
      </c>
      <c r="F752" s="27">
        <f>'2 уровень'!H1570</f>
        <v>2263</v>
      </c>
      <c r="G752" s="64">
        <f>'2 уровень'!I1570</f>
        <v>32.66297810921337</v>
      </c>
      <c r="H752" s="78">
        <f>'2 уровень'!J1570</f>
        <v>0</v>
      </c>
      <c r="I752" s="78">
        <f>'2 уровень'!K1570</f>
        <v>0</v>
      </c>
      <c r="J752" s="73">
        <f>'2 уровень'!L1570</f>
        <v>0</v>
      </c>
      <c r="K752" s="73">
        <f>'2 уровень'!M1570</f>
        <v>0</v>
      </c>
      <c r="L752" s="73">
        <f>'2 уровень'!N1570</f>
        <v>0</v>
      </c>
      <c r="M752" s="73">
        <f>'2 уровень'!O1570</f>
        <v>0</v>
      </c>
      <c r="N752" s="73">
        <f>'2 уровень'!P1570</f>
        <v>0</v>
      </c>
      <c r="O752" s="73">
        <f>'2 уровень'!Q1570</f>
        <v>0</v>
      </c>
      <c r="P752" s="72">
        <f>'2 уровень'!R1570</f>
        <v>77297.383409999995</v>
      </c>
      <c r="Q752" s="72">
        <f>'2 уровень'!S1570</f>
        <v>77297.383409999995</v>
      </c>
      <c r="R752" s="72">
        <f>'2 уровень'!T1570</f>
        <v>77297.383409999995</v>
      </c>
      <c r="S752" s="72">
        <f>'2 уровень'!U1570</f>
        <v>77297.383409999995</v>
      </c>
      <c r="T752" s="72">
        <f>'2 уровень'!V1570</f>
        <v>25765.794469999997</v>
      </c>
      <c r="U752" s="72">
        <f>'2 уровень'!W1570</f>
        <v>9043.5517500000005</v>
      </c>
      <c r="V752" s="793">
        <f>'2 уровень'!X1570</f>
        <v>0</v>
      </c>
      <c r="W752" s="72">
        <f>'2 уровень'!Y1570</f>
        <v>0</v>
      </c>
      <c r="X752" s="72">
        <f>'2 уровень'!Z1570</f>
        <v>-16722.242719999998</v>
      </c>
      <c r="Y752" s="72">
        <f>'2 уровень'!AA1570</f>
        <v>0</v>
      </c>
      <c r="Z752" s="72">
        <f>'2 уровень'!AB1570</f>
        <v>-39.337100000000007</v>
      </c>
      <c r="AA752" s="388">
        <f>'2 уровень'!AC1570</f>
        <v>9004.2146500000017</v>
      </c>
      <c r="AB752" s="72"/>
      <c r="AC752" s="72"/>
      <c r="AD752" s="928" t="e">
        <f>'2 уровень'!#REF!</f>
        <v>#REF!</v>
      </c>
      <c r="AE752" s="935" t="e">
        <f>'2 уровень'!#REF!</f>
        <v>#REF!</v>
      </c>
      <c r="AF752" s="196"/>
      <c r="AG752" s="196"/>
      <c r="AH752" s="905"/>
      <c r="AI752" s="59"/>
      <c r="AJ752" s="59"/>
      <c r="AK752" s="277"/>
      <c r="AL752" s="59"/>
      <c r="AM752" s="59"/>
      <c r="AN752" s="59"/>
      <c r="AO752" s="277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  <c r="BA752" s="59"/>
      <c r="BB752" s="59"/>
      <c r="BC752" s="59"/>
      <c r="BD752" s="59"/>
      <c r="BE752" s="59"/>
      <c r="BF752" s="59"/>
      <c r="BG752" s="59"/>
      <c r="BH752" s="59"/>
      <c r="BI752" s="59"/>
      <c r="BJ752" s="59"/>
      <c r="BK752" s="59"/>
      <c r="BL752" s="59"/>
      <c r="BM752" s="59"/>
      <c r="BN752" s="59"/>
      <c r="BO752" s="59"/>
      <c r="BP752" s="59"/>
      <c r="BQ752" s="59"/>
      <c r="BR752" s="59"/>
      <c r="BS752" s="59"/>
      <c r="BT752" s="59"/>
      <c r="BU752" s="59"/>
      <c r="BV752" s="59"/>
      <c r="BW752" s="59"/>
      <c r="BX752" s="59"/>
      <c r="BY752" s="59"/>
      <c r="BZ752" s="59"/>
      <c r="CA752" s="59"/>
      <c r="CB752" s="59"/>
      <c r="CC752" s="59"/>
      <c r="CD752" s="59"/>
      <c r="CE752" s="59"/>
      <c r="CF752" s="59"/>
      <c r="CG752" s="59"/>
      <c r="CH752" s="59"/>
      <c r="CI752" s="59"/>
      <c r="CJ752" s="59"/>
      <c r="CK752" s="59"/>
      <c r="CL752" s="59"/>
      <c r="CM752" s="59"/>
      <c r="CN752" s="59"/>
      <c r="CO752" s="59"/>
      <c r="CP752" s="59"/>
      <c r="CQ752" s="59"/>
      <c r="CR752" s="59"/>
      <c r="CS752" s="59"/>
      <c r="CT752" s="59"/>
      <c r="CU752" s="59"/>
      <c r="CV752" s="59"/>
      <c r="CW752" s="59"/>
      <c r="CX752" s="59"/>
      <c r="CY752" s="59"/>
      <c r="CZ752" s="59"/>
      <c r="DA752" s="59"/>
      <c r="DB752" s="59"/>
      <c r="DC752" s="59"/>
      <c r="DD752" s="59"/>
      <c r="DE752" s="59"/>
      <c r="DF752" s="59"/>
      <c r="DG752" s="59"/>
      <c r="DH752" s="59"/>
      <c r="DI752" s="59"/>
      <c r="DJ752" s="59"/>
      <c r="DK752" s="59"/>
      <c r="DL752" s="59"/>
      <c r="DM752" s="59"/>
      <c r="DN752" s="59"/>
      <c r="DO752" s="59"/>
      <c r="DP752" s="59"/>
      <c r="DQ752" s="59"/>
      <c r="DR752" s="59"/>
      <c r="DS752" s="59"/>
      <c r="DT752" s="59"/>
      <c r="DU752" s="59"/>
      <c r="DV752" s="59"/>
      <c r="DW752" s="59"/>
      <c r="DX752" s="59"/>
      <c r="DY752" s="59"/>
      <c r="DZ752" s="59"/>
      <c r="EA752" s="59"/>
      <c r="EB752" s="59"/>
      <c r="EC752" s="59"/>
      <c r="ED752" s="59"/>
      <c r="EE752" s="59"/>
      <c r="EF752" s="59"/>
      <c r="EG752" s="59"/>
      <c r="EH752" s="59"/>
      <c r="EI752" s="59"/>
      <c r="EJ752" s="59"/>
      <c r="EK752" s="59"/>
      <c r="EL752" s="59"/>
      <c r="EM752" s="59"/>
      <c r="EN752" s="59"/>
      <c r="EO752" s="59"/>
      <c r="EP752" s="59"/>
      <c r="EQ752" s="59"/>
      <c r="ER752" s="59"/>
      <c r="ES752" s="59"/>
      <c r="ET752" s="59"/>
      <c r="EU752" s="59"/>
      <c r="EV752" s="59"/>
      <c r="EW752" s="59"/>
      <c r="EX752" s="59"/>
      <c r="EY752" s="59"/>
      <c r="EZ752" s="59"/>
      <c r="FA752" s="59"/>
      <c r="FB752" s="59"/>
      <c r="FC752" s="59"/>
      <c r="FD752" s="59"/>
      <c r="FE752" s="59"/>
      <c r="FF752" s="59"/>
      <c r="FG752" s="59"/>
      <c r="FH752" s="59"/>
      <c r="FI752" s="59"/>
      <c r="FJ752" s="59"/>
      <c r="FK752" s="59"/>
      <c r="FL752" s="59"/>
      <c r="FM752" s="59"/>
      <c r="FN752" s="59"/>
      <c r="FO752" s="59"/>
      <c r="FP752" s="59"/>
      <c r="FQ752" s="59"/>
      <c r="FR752" s="59"/>
      <c r="FS752" s="59"/>
      <c r="FT752" s="59"/>
      <c r="FU752" s="59"/>
      <c r="FV752" s="59"/>
      <c r="FW752" s="59"/>
      <c r="FX752" s="59"/>
      <c r="FY752" s="59"/>
      <c r="FZ752" s="59"/>
      <c r="GA752" s="59"/>
      <c r="GB752" s="59"/>
      <c r="GC752" s="59"/>
      <c r="GD752" s="59"/>
      <c r="GE752" s="59"/>
      <c r="GF752" s="59"/>
      <c r="GG752" s="59"/>
      <c r="GH752" s="59"/>
      <c r="GI752" s="59"/>
      <c r="GJ752" s="59"/>
      <c r="GK752" s="59"/>
      <c r="GL752" s="59"/>
      <c r="GM752" s="59"/>
      <c r="GN752" s="59"/>
      <c r="GO752" s="59"/>
      <c r="GP752" s="59"/>
      <c r="GQ752" s="59"/>
    </row>
    <row r="753" spans="1:199" ht="30" x14ac:dyDescent="0.25">
      <c r="B753" s="18">
        <v>1</v>
      </c>
      <c r="C753" s="173" t="s">
        <v>272</v>
      </c>
      <c r="D753" s="27">
        <f>'2 уровень'!F1571</f>
        <v>10550</v>
      </c>
      <c r="E753" s="27">
        <f>'2 уровень'!G1571</f>
        <v>3516.666666666667</v>
      </c>
      <c r="F753" s="27">
        <f>'2 уровень'!H1571</f>
        <v>639</v>
      </c>
      <c r="G753" s="64">
        <f>'2 уровень'!I1571</f>
        <v>18.170616113744074</v>
      </c>
      <c r="H753" s="78">
        <f>'2 уровень'!J1571</f>
        <v>0</v>
      </c>
      <c r="I753" s="78">
        <f>'2 уровень'!K1571</f>
        <v>0</v>
      </c>
      <c r="J753" s="73">
        <f>'2 уровень'!L1571</f>
        <v>0</v>
      </c>
      <c r="K753" s="73">
        <f>'2 уровень'!M1571</f>
        <v>0</v>
      </c>
      <c r="L753" s="73">
        <f>'2 уровень'!N1571</f>
        <v>0</v>
      </c>
      <c r="M753" s="73">
        <f>'2 уровень'!O1571</f>
        <v>0</v>
      </c>
      <c r="N753" s="73">
        <f>'2 уровень'!P1571</f>
        <v>0</v>
      </c>
      <c r="O753" s="73">
        <f>'2 уровень'!Q1571</f>
        <v>0</v>
      </c>
      <c r="P753" s="72">
        <f>'2 уровень'!R1571</f>
        <v>44096.947209999998</v>
      </c>
      <c r="Q753" s="72">
        <f>'2 уровень'!S1571</f>
        <v>44096.947209999998</v>
      </c>
      <c r="R753" s="72">
        <f>'2 уровень'!T1571</f>
        <v>44096.947209999998</v>
      </c>
      <c r="S753" s="72">
        <f>'2 уровень'!U1571</f>
        <v>44096.947209999998</v>
      </c>
      <c r="T753" s="72">
        <f>'2 уровень'!V1571</f>
        <v>14698.982403333332</v>
      </c>
      <c r="U753" s="72">
        <f>'2 уровень'!W1571</f>
        <v>3070.8643400000001</v>
      </c>
      <c r="V753" s="793">
        <f>'2 уровень'!X1571</f>
        <v>0</v>
      </c>
      <c r="W753" s="72">
        <f>'2 уровень'!Y1571</f>
        <v>0</v>
      </c>
      <c r="X753" s="72">
        <f>'2 уровень'!Z1571</f>
        <v>-11628.118063333332</v>
      </c>
      <c r="Y753" s="72">
        <f>'2 уровень'!AA1571</f>
        <v>0</v>
      </c>
      <c r="Z753" s="72">
        <f>'2 уровень'!AB1571</f>
        <v>-39.337100000000007</v>
      </c>
      <c r="AA753" s="388">
        <f>'2 уровень'!AC1571</f>
        <v>3031.5272400000003</v>
      </c>
      <c r="AB753" s="72">
        <f>U753/T753*100</f>
        <v>20.891679816581121</v>
      </c>
      <c r="AC753" s="72">
        <f>AA753/T753*100</f>
        <v>20.624061971205109</v>
      </c>
      <c r="AD753" s="928" t="e">
        <f>'2 уровень'!#REF!</f>
        <v>#REF!</v>
      </c>
      <c r="AE753" s="935" t="e">
        <f>'2 уровень'!#REF!</f>
        <v>#REF!</v>
      </c>
      <c r="AF753" s="196"/>
      <c r="AG753" s="196"/>
      <c r="AH753" s="905"/>
      <c r="AI753" s="59"/>
      <c r="AJ753" s="59"/>
      <c r="AK753" s="277"/>
      <c r="AL753" s="59"/>
      <c r="AM753" s="59"/>
      <c r="AN753" s="59"/>
      <c r="AO753" s="277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  <c r="GA753" s="59"/>
      <c r="GB753" s="59"/>
      <c r="GC753" s="59"/>
      <c r="GD753" s="59"/>
      <c r="GE753" s="59"/>
      <c r="GF753" s="59"/>
      <c r="GG753" s="59"/>
      <c r="GH753" s="59"/>
      <c r="GI753" s="59"/>
      <c r="GJ753" s="59"/>
      <c r="GK753" s="59"/>
      <c r="GL753" s="59"/>
      <c r="GM753" s="59"/>
      <c r="GN753" s="59"/>
      <c r="GO753" s="59"/>
      <c r="GP753" s="59"/>
      <c r="GQ753" s="59"/>
    </row>
    <row r="754" spans="1:199" ht="30" x14ac:dyDescent="0.25">
      <c r="B754" s="18">
        <v>1</v>
      </c>
      <c r="C754" s="295" t="s">
        <v>460</v>
      </c>
      <c r="D754" s="27">
        <f>'2 уровень'!F1572</f>
        <v>9028</v>
      </c>
      <c r="E754" s="27">
        <f>'2 уровень'!G1572</f>
        <v>3009.3333333333335</v>
      </c>
      <c r="F754" s="27">
        <f>'2 уровень'!H1572</f>
        <v>576</v>
      </c>
      <c r="G754" s="64">
        <f>'2 уровень'!I1572</f>
        <v>19.140451927337171</v>
      </c>
      <c r="H754" s="78">
        <f>'2 уровень'!J1572</f>
        <v>0</v>
      </c>
      <c r="I754" s="78">
        <f>'2 уровень'!K1572</f>
        <v>0</v>
      </c>
      <c r="J754" s="73">
        <f>'2 уровень'!L1572</f>
        <v>0</v>
      </c>
      <c r="K754" s="73">
        <f>'2 уровень'!M1572</f>
        <v>0</v>
      </c>
      <c r="L754" s="73">
        <f>'2 уровень'!N1572</f>
        <v>0</v>
      </c>
      <c r="M754" s="73">
        <f>'2 уровень'!O1572</f>
        <v>0</v>
      </c>
      <c r="N754" s="73">
        <f>'2 уровень'!P1572</f>
        <v>0</v>
      </c>
      <c r="O754" s="73">
        <f>'2 уровень'!Q1572</f>
        <v>0</v>
      </c>
      <c r="P754" s="72">
        <f>'2 уровень'!R1572</f>
        <v>39723.199999999997</v>
      </c>
      <c r="Q754" s="72">
        <f>'2 уровень'!S1572</f>
        <v>39723.199999999997</v>
      </c>
      <c r="R754" s="72">
        <f>'2 уровень'!T1572</f>
        <v>39723.199999999997</v>
      </c>
      <c r="S754" s="72">
        <f>'2 уровень'!U1572</f>
        <v>39723.199999999997</v>
      </c>
      <c r="T754" s="72">
        <f>'2 уровень'!V1572</f>
        <v>13241.066666666666</v>
      </c>
      <c r="U754" s="72">
        <f>'2 уровень'!W1572</f>
        <v>2568.0476200000003</v>
      </c>
      <c r="V754" s="793">
        <f>'2 уровень'!X1572</f>
        <v>0</v>
      </c>
      <c r="W754" s="72">
        <f>'2 уровень'!Y1572</f>
        <v>0</v>
      </c>
      <c r="X754" s="72">
        <f>'2 уровень'!Z1572</f>
        <v>-10673.019046666665</v>
      </c>
      <c r="Y754" s="72">
        <f>'2 уровень'!AA1572</f>
        <v>0</v>
      </c>
      <c r="Z754" s="72">
        <f>'2 уровень'!AB1572</f>
        <v>-7.3435699999999997</v>
      </c>
      <c r="AA754" s="388">
        <f>'2 уровень'!AC1572</f>
        <v>2560.7040500000003</v>
      </c>
      <c r="AB754" s="72"/>
      <c r="AC754" s="72"/>
      <c r="AD754" s="928" t="e">
        <f>'2 уровень'!#REF!</f>
        <v>#REF!</v>
      </c>
      <c r="AE754" s="935" t="e">
        <f>'2 уровень'!#REF!</f>
        <v>#REF!</v>
      </c>
      <c r="AF754" s="196"/>
      <c r="AG754" s="196"/>
      <c r="AH754" s="905"/>
      <c r="AI754" s="59"/>
      <c r="AJ754" s="59"/>
      <c r="AK754" s="277"/>
      <c r="AL754" s="59"/>
      <c r="AM754" s="59"/>
      <c r="AN754" s="59"/>
      <c r="AO754" s="277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  <c r="GD754" s="59"/>
      <c r="GE754" s="59"/>
      <c r="GF754" s="59"/>
      <c r="GG754" s="59"/>
      <c r="GH754" s="59"/>
      <c r="GI754" s="59"/>
      <c r="GJ754" s="59"/>
      <c r="GK754" s="59"/>
      <c r="GL754" s="59"/>
      <c r="GM754" s="59"/>
      <c r="GN754" s="59"/>
      <c r="GO754" s="59"/>
      <c r="GP754" s="59"/>
      <c r="GQ754" s="59"/>
    </row>
    <row r="755" spans="1:199" ht="60" x14ac:dyDescent="0.25">
      <c r="B755" s="18">
        <v>1</v>
      </c>
      <c r="C755" s="173" t="s">
        <v>479</v>
      </c>
      <c r="D755" s="27">
        <f>'2 уровень'!F1573</f>
        <v>0</v>
      </c>
      <c r="E755" s="27">
        <f>'2 уровень'!G1573</f>
        <v>0</v>
      </c>
      <c r="F755" s="27">
        <f>'2 уровень'!H1573</f>
        <v>0</v>
      </c>
      <c r="G755" s="64">
        <f>'2 уровень'!I1573</f>
        <v>0</v>
      </c>
      <c r="H755" s="78">
        <f>'2 уровень'!J1573</f>
        <v>0</v>
      </c>
      <c r="I755" s="78">
        <f>'2 уровень'!K1573</f>
        <v>0</v>
      </c>
      <c r="J755" s="73">
        <f>'2 уровень'!L1573</f>
        <v>0</v>
      </c>
      <c r="K755" s="73">
        <f>'2 уровень'!M1573</f>
        <v>0</v>
      </c>
      <c r="L755" s="73">
        <f>'2 уровень'!N1573</f>
        <v>0</v>
      </c>
      <c r="M755" s="73">
        <f>'2 уровень'!O1573</f>
        <v>0</v>
      </c>
      <c r="N755" s="73">
        <f>'2 уровень'!P1573</f>
        <v>0</v>
      </c>
      <c r="O755" s="73">
        <f>'2 уровень'!Q1573</f>
        <v>0</v>
      </c>
      <c r="P755" s="72">
        <f>'2 уровень'!R1573</f>
        <v>0</v>
      </c>
      <c r="Q755" s="72">
        <f>'2 уровень'!S1573</f>
        <v>0</v>
      </c>
      <c r="R755" s="72">
        <f>'2 уровень'!T1573</f>
        <v>0</v>
      </c>
      <c r="S755" s="72">
        <f>'2 уровень'!U1573</f>
        <v>0</v>
      </c>
      <c r="T755" s="72">
        <f>'2 уровень'!V1573</f>
        <v>0</v>
      </c>
      <c r="U755" s="72">
        <f>'2 уровень'!W1573</f>
        <v>0</v>
      </c>
      <c r="V755" s="793">
        <f>'2 уровень'!X1573</f>
        <v>0</v>
      </c>
      <c r="W755" s="72">
        <f>'2 уровень'!Y1573</f>
        <v>0</v>
      </c>
      <c r="X755" s="72">
        <f>'2 уровень'!Z1573</f>
        <v>0</v>
      </c>
      <c r="Y755" s="72">
        <f>'2 уровень'!AA1573</f>
        <v>0</v>
      </c>
      <c r="Z755" s="72">
        <f>'2 уровень'!AB1573</f>
        <v>0</v>
      </c>
      <c r="AA755" s="388">
        <f>'2 уровень'!AC1573</f>
        <v>0</v>
      </c>
      <c r="AB755" s="72" t="e">
        <f t="shared" ref="AB755:AB761" si="40">U755/T755*100</f>
        <v>#DIV/0!</v>
      </c>
      <c r="AC755" s="72" t="e">
        <f t="shared" ref="AC755:AC761" si="41">AA755/T755*100</f>
        <v>#DIV/0!</v>
      </c>
      <c r="AD755" s="928" t="e">
        <f>'2 уровень'!#REF!</f>
        <v>#REF!</v>
      </c>
      <c r="AE755" s="935" t="e">
        <f>'2 уровень'!#REF!</f>
        <v>#REF!</v>
      </c>
      <c r="AF755" s="196"/>
      <c r="AG755" s="196"/>
      <c r="AH755" s="905"/>
      <c r="AI755" s="59"/>
      <c r="AJ755" s="59"/>
      <c r="AK755" s="277"/>
      <c r="AL755" s="59"/>
      <c r="AM755" s="59"/>
      <c r="AN755" s="59"/>
      <c r="AO755" s="277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  <c r="GD755" s="59"/>
      <c r="GE755" s="59"/>
      <c r="GF755" s="59"/>
      <c r="GG755" s="59"/>
      <c r="GH755" s="59"/>
      <c r="GI755" s="59"/>
      <c r="GJ755" s="59"/>
      <c r="GK755" s="59"/>
      <c r="GL755" s="59"/>
      <c r="GM755" s="59"/>
      <c r="GN755" s="59"/>
      <c r="GO755" s="59"/>
      <c r="GP755" s="59"/>
      <c r="GQ755" s="59"/>
    </row>
    <row r="756" spans="1:199" ht="30" x14ac:dyDescent="0.25">
      <c r="B756" s="18">
        <v>1</v>
      </c>
      <c r="C756" s="173" t="s">
        <v>461</v>
      </c>
      <c r="D756" s="27">
        <f>'2 уровень'!F1574</f>
        <v>1366</v>
      </c>
      <c r="E756" s="27">
        <f>'2 уровень'!G1574</f>
        <v>455.33333333333331</v>
      </c>
      <c r="F756" s="27">
        <f>'2 уровень'!H1574</f>
        <v>14</v>
      </c>
      <c r="G756" s="64">
        <f>'2 уровень'!I1574</f>
        <v>3.0746705710102491</v>
      </c>
      <c r="H756" s="78">
        <f>'2 уровень'!J1574</f>
        <v>0</v>
      </c>
      <c r="I756" s="78">
        <f>'2 уровень'!K1574</f>
        <v>0</v>
      </c>
      <c r="J756" s="73">
        <f>'2 уровень'!L1574</f>
        <v>0</v>
      </c>
      <c r="K756" s="73">
        <f>'2 уровень'!M1574</f>
        <v>0</v>
      </c>
      <c r="L756" s="73">
        <f>'2 уровень'!N1574</f>
        <v>0</v>
      </c>
      <c r="M756" s="73">
        <f>'2 уровень'!O1574</f>
        <v>0</v>
      </c>
      <c r="N756" s="73">
        <f>'2 уровень'!P1574</f>
        <v>0</v>
      </c>
      <c r="O756" s="73">
        <f>'2 уровень'!Q1574</f>
        <v>0</v>
      </c>
      <c r="P756" s="72">
        <f>'2 уровень'!R1574</f>
        <v>2902.0744100000002</v>
      </c>
      <c r="Q756" s="72">
        <f>'2 уровень'!S1574</f>
        <v>2902.0744100000002</v>
      </c>
      <c r="R756" s="72">
        <f>'2 уровень'!T1574</f>
        <v>2902.0744100000002</v>
      </c>
      <c r="S756" s="72">
        <f>'2 уровень'!U1574</f>
        <v>2902.0744100000002</v>
      </c>
      <c r="T756" s="72">
        <f>'2 уровень'!V1574</f>
        <v>967.35813666666672</v>
      </c>
      <c r="U756" s="72">
        <f>'2 уровень'!W1574</f>
        <v>40.560519999999997</v>
      </c>
      <c r="V756" s="793">
        <f>'2 уровень'!X1574</f>
        <v>0</v>
      </c>
      <c r="W756" s="72">
        <f>'2 уровень'!Y1574</f>
        <v>0</v>
      </c>
      <c r="X756" s="72">
        <f>'2 уровень'!Z1574</f>
        <v>-926.79761666666673</v>
      </c>
      <c r="Y756" s="72">
        <f>'2 уровень'!AA1574</f>
        <v>0</v>
      </c>
      <c r="Z756" s="72">
        <f>'2 уровень'!AB1574</f>
        <v>0</v>
      </c>
      <c r="AA756" s="388">
        <f>'2 уровень'!AC1574</f>
        <v>40.560519999999997</v>
      </c>
      <c r="AB756" s="72">
        <f t="shared" si="40"/>
        <v>4.1929166109837954</v>
      </c>
      <c r="AC756" s="72">
        <f t="shared" si="41"/>
        <v>4.1929166109837954</v>
      </c>
      <c r="AD756" s="928" t="e">
        <f>'2 уровень'!#REF!</f>
        <v>#REF!</v>
      </c>
      <c r="AE756" s="935" t="e">
        <f>'2 уровень'!#REF!</f>
        <v>#REF!</v>
      </c>
      <c r="AF756" s="196"/>
      <c r="AG756" s="196"/>
      <c r="AH756" s="905"/>
      <c r="AI756" s="59"/>
      <c r="AJ756" s="59"/>
      <c r="AK756" s="277"/>
      <c r="AL756" s="59"/>
      <c r="AM756" s="59"/>
      <c r="AN756" s="59"/>
      <c r="AO756" s="277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  <c r="GD756" s="59"/>
      <c r="GE756" s="59"/>
      <c r="GF756" s="59"/>
      <c r="GG756" s="59"/>
      <c r="GH756" s="59"/>
      <c r="GI756" s="59"/>
      <c r="GJ756" s="59"/>
      <c r="GK756" s="59"/>
      <c r="GL756" s="59"/>
      <c r="GM756" s="59"/>
      <c r="GN756" s="59"/>
      <c r="GO756" s="59"/>
      <c r="GP756" s="59"/>
      <c r="GQ756" s="59"/>
    </row>
    <row r="757" spans="1:199" ht="30" x14ac:dyDescent="0.25">
      <c r="B757" s="18">
        <v>1</v>
      </c>
      <c r="C757" s="173" t="s">
        <v>462</v>
      </c>
      <c r="D757" s="27">
        <f>'2 уровень'!F1575</f>
        <v>0</v>
      </c>
      <c r="E757" s="27">
        <f>'2 уровень'!G1575</f>
        <v>0</v>
      </c>
      <c r="F757" s="27">
        <f>'2 уровень'!H1575</f>
        <v>0</v>
      </c>
      <c r="G757" s="64">
        <f>'2 уровень'!I1575</f>
        <v>0</v>
      </c>
      <c r="H757" s="78">
        <f>'2 уровень'!J1575</f>
        <v>0</v>
      </c>
      <c r="I757" s="78">
        <f>'2 уровень'!K1575</f>
        <v>0</v>
      </c>
      <c r="J757" s="73">
        <f>'2 уровень'!L1575</f>
        <v>0</v>
      </c>
      <c r="K757" s="73">
        <f>'2 уровень'!M1575</f>
        <v>0</v>
      </c>
      <c r="L757" s="73">
        <f>'2 уровень'!N1575</f>
        <v>0</v>
      </c>
      <c r="M757" s="73">
        <f>'2 уровень'!O1575</f>
        <v>0</v>
      </c>
      <c r="N757" s="73">
        <f>'2 уровень'!P1575</f>
        <v>0</v>
      </c>
      <c r="O757" s="73">
        <f>'2 уровень'!Q1575</f>
        <v>0</v>
      </c>
      <c r="P757" s="72">
        <f>'2 уровень'!R1575</f>
        <v>0</v>
      </c>
      <c r="Q757" s="72">
        <f>'2 уровень'!S1575</f>
        <v>0</v>
      </c>
      <c r="R757" s="72">
        <f>'2 уровень'!T1575</f>
        <v>0</v>
      </c>
      <c r="S757" s="72">
        <f>'2 уровень'!U1575</f>
        <v>0</v>
      </c>
      <c r="T757" s="72">
        <f>'2 уровень'!V1575</f>
        <v>0</v>
      </c>
      <c r="U757" s="72">
        <f>'2 уровень'!W1575</f>
        <v>0</v>
      </c>
      <c r="V757" s="793">
        <f>'2 уровень'!X1575</f>
        <v>0</v>
      </c>
      <c r="W757" s="72">
        <f>'2 уровень'!Y1575</f>
        <v>0</v>
      </c>
      <c r="X757" s="72">
        <f>'2 уровень'!Z1575</f>
        <v>0</v>
      </c>
      <c r="Y757" s="72">
        <f>'2 уровень'!AA1575</f>
        <v>0</v>
      </c>
      <c r="Z757" s="72">
        <f>'2 уровень'!AB1575</f>
        <v>0</v>
      </c>
      <c r="AA757" s="388">
        <f>'2 уровень'!AC1575</f>
        <v>0</v>
      </c>
      <c r="AB757" s="72" t="e">
        <f t="shared" si="40"/>
        <v>#DIV/0!</v>
      </c>
      <c r="AC757" s="72" t="e">
        <f t="shared" si="41"/>
        <v>#DIV/0!</v>
      </c>
      <c r="AD757" s="928" t="e">
        <f>'2 уровень'!#REF!</f>
        <v>#REF!</v>
      </c>
      <c r="AE757" s="935" t="e">
        <f>'2 уровень'!#REF!</f>
        <v>#REF!</v>
      </c>
      <c r="AF757" s="196"/>
      <c r="AG757" s="196"/>
      <c r="AH757" s="905"/>
      <c r="AI757" s="59"/>
      <c r="AJ757" s="59"/>
      <c r="AK757" s="277"/>
      <c r="AL757" s="59"/>
      <c r="AM757" s="59"/>
      <c r="AN757" s="59"/>
      <c r="AO757" s="277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  <c r="GD757" s="59"/>
      <c r="GE757" s="59"/>
      <c r="GF757" s="59"/>
      <c r="GG757" s="59"/>
      <c r="GH757" s="59"/>
      <c r="GI757" s="59"/>
      <c r="GJ757" s="59"/>
      <c r="GK757" s="59"/>
      <c r="GL757" s="59"/>
      <c r="GM757" s="59"/>
      <c r="GN757" s="59"/>
      <c r="GO757" s="59"/>
      <c r="GP757" s="59"/>
      <c r="GQ757" s="59"/>
    </row>
    <row r="758" spans="1:199" ht="45" x14ac:dyDescent="0.25">
      <c r="B758" s="18">
        <v>1</v>
      </c>
      <c r="C758" s="173" t="s">
        <v>463</v>
      </c>
      <c r="D758" s="27">
        <f>'2 уровень'!F1576</f>
        <v>45</v>
      </c>
      <c r="E758" s="27">
        <f>'2 уровень'!G1576</f>
        <v>15</v>
      </c>
      <c r="F758" s="27">
        <f>'2 уровень'!H1576</f>
        <v>0</v>
      </c>
      <c r="G758" s="64">
        <f>'2 уровень'!I1576</f>
        <v>0</v>
      </c>
      <c r="H758" s="78">
        <f>'2 уровень'!J1576</f>
        <v>0</v>
      </c>
      <c r="I758" s="78">
        <f>'2 уровень'!K1576</f>
        <v>0</v>
      </c>
      <c r="J758" s="73">
        <f>'2 уровень'!L1576</f>
        <v>0</v>
      </c>
      <c r="K758" s="73">
        <f>'2 уровень'!M1576</f>
        <v>0</v>
      </c>
      <c r="L758" s="73">
        <f>'2 уровень'!N1576</f>
        <v>0</v>
      </c>
      <c r="M758" s="73">
        <f>'2 уровень'!O1576</f>
        <v>0</v>
      </c>
      <c r="N758" s="73">
        <f>'2 уровень'!P1576</f>
        <v>0</v>
      </c>
      <c r="O758" s="73">
        <f>'2 уровень'!Q1576</f>
        <v>0</v>
      </c>
      <c r="P758" s="72">
        <f>'2 уровень'!R1576</f>
        <v>424.52099999999996</v>
      </c>
      <c r="Q758" s="72">
        <f>'2 уровень'!S1576</f>
        <v>424.52099999999996</v>
      </c>
      <c r="R758" s="72">
        <f>'2 уровень'!T1576</f>
        <v>424.52099999999996</v>
      </c>
      <c r="S758" s="72">
        <f>'2 уровень'!U1576</f>
        <v>424.52099999999996</v>
      </c>
      <c r="T758" s="72">
        <f>'2 уровень'!V1576</f>
        <v>141.50699999999998</v>
      </c>
      <c r="U758" s="72">
        <f>'2 уровень'!W1576</f>
        <v>0</v>
      </c>
      <c r="V758" s="793">
        <f>'2 уровень'!X1576</f>
        <v>0</v>
      </c>
      <c r="W758" s="72">
        <f>'2 уровень'!Y1576</f>
        <v>0</v>
      </c>
      <c r="X758" s="72">
        <f>'2 уровень'!Z1576</f>
        <v>-141.50699999999998</v>
      </c>
      <c r="Y758" s="72">
        <f>'2 уровень'!AA1576</f>
        <v>0</v>
      </c>
      <c r="Z758" s="72">
        <f>'2 уровень'!AB1576</f>
        <v>-11.240970000000001</v>
      </c>
      <c r="AA758" s="388">
        <f>'2 уровень'!AC1576</f>
        <v>-11.240970000000001</v>
      </c>
      <c r="AB758" s="72">
        <f t="shared" si="40"/>
        <v>0</v>
      </c>
      <c r="AC758" s="72">
        <f t="shared" si="41"/>
        <v>-7.9437554325934423</v>
      </c>
      <c r="AD758" s="928" t="e">
        <f>'2 уровень'!#REF!</f>
        <v>#REF!</v>
      </c>
      <c r="AE758" s="935" t="e">
        <f>'2 уровень'!#REF!</f>
        <v>#REF!</v>
      </c>
      <c r="AF758" s="196"/>
      <c r="AG758" s="196"/>
      <c r="AH758" s="905"/>
      <c r="AI758" s="59"/>
      <c r="AJ758" s="59"/>
      <c r="AK758" s="277"/>
      <c r="AL758" s="59"/>
      <c r="AM758" s="59"/>
      <c r="AN758" s="59"/>
      <c r="AO758" s="277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  <c r="GD758" s="59"/>
      <c r="GE758" s="59"/>
      <c r="GF758" s="59"/>
      <c r="GG758" s="59"/>
      <c r="GH758" s="59"/>
      <c r="GI758" s="59"/>
      <c r="GJ758" s="59"/>
      <c r="GK758" s="59"/>
      <c r="GL758" s="59"/>
      <c r="GM758" s="59"/>
      <c r="GN758" s="59"/>
      <c r="GO758" s="59"/>
      <c r="GP758" s="59"/>
      <c r="GQ758" s="59"/>
    </row>
    <row r="759" spans="1:199" ht="29.25" x14ac:dyDescent="0.25">
      <c r="B759" s="18">
        <v>1</v>
      </c>
      <c r="C759" s="292" t="s">
        <v>464</v>
      </c>
      <c r="D759" s="27">
        <f>'2 уровень'!F1577</f>
        <v>111</v>
      </c>
      <c r="E759" s="27">
        <f>'2 уровень'!G1577</f>
        <v>37</v>
      </c>
      <c r="F759" s="27">
        <f>'2 уровень'!H1577</f>
        <v>49</v>
      </c>
      <c r="G759" s="64">
        <f>'2 уровень'!I1577</f>
        <v>132.43243243243242</v>
      </c>
      <c r="H759" s="78">
        <f>'2 уровень'!J1577</f>
        <v>0</v>
      </c>
      <c r="I759" s="78">
        <f>'2 уровень'!K1577</f>
        <v>0</v>
      </c>
      <c r="J759" s="73">
        <f>'2 уровень'!L1577</f>
        <v>0</v>
      </c>
      <c r="K759" s="73">
        <f>'2 уровень'!M1577</f>
        <v>0</v>
      </c>
      <c r="L759" s="73">
        <f>'2 уровень'!N1577</f>
        <v>0</v>
      </c>
      <c r="M759" s="73">
        <f>'2 уровень'!O1577</f>
        <v>0</v>
      </c>
      <c r="N759" s="73">
        <f>'2 уровень'!P1577</f>
        <v>0</v>
      </c>
      <c r="O759" s="73">
        <f>'2 уровень'!Q1577</f>
        <v>0</v>
      </c>
      <c r="P759" s="72">
        <f>'2 уровень'!R1577</f>
        <v>1047.1517999999999</v>
      </c>
      <c r="Q759" s="72">
        <f>'2 уровень'!S1577</f>
        <v>1047.1517999999999</v>
      </c>
      <c r="R759" s="72">
        <f>'2 уровень'!T1577</f>
        <v>1047.1517999999999</v>
      </c>
      <c r="S759" s="72">
        <f>'2 уровень'!U1577</f>
        <v>1047.1517999999999</v>
      </c>
      <c r="T759" s="72">
        <f>'2 уровень'!V1577</f>
        <v>349.05059999999997</v>
      </c>
      <c r="U759" s="72">
        <f>'2 уровень'!W1577</f>
        <v>462.25619999999998</v>
      </c>
      <c r="V759" s="793">
        <f>'2 уровень'!X1577</f>
        <v>0</v>
      </c>
      <c r="W759" s="72">
        <f>'2 уровень'!Y1577</f>
        <v>0</v>
      </c>
      <c r="X759" s="72">
        <f>'2 уровень'!Z1577</f>
        <v>113.2056</v>
      </c>
      <c r="Y759" s="72">
        <f>'2 уровень'!AA1577</f>
        <v>0</v>
      </c>
      <c r="Z759" s="72">
        <f>'2 уровень'!AB1577</f>
        <v>-20.752560000000003</v>
      </c>
      <c r="AA759" s="388">
        <f>'2 уровень'!AC1577</f>
        <v>441.50363999999996</v>
      </c>
      <c r="AB759" s="72">
        <f t="shared" si="40"/>
        <v>132.43243243243242</v>
      </c>
      <c r="AC759" s="72">
        <f t="shared" si="41"/>
        <v>126.48700217103193</v>
      </c>
      <c r="AD759" s="928" t="e">
        <f>'2 уровень'!#REF!</f>
        <v>#REF!</v>
      </c>
      <c r="AE759" s="935" t="e">
        <f>'2 уровень'!#REF!</f>
        <v>#REF!</v>
      </c>
      <c r="AF759" s="196"/>
      <c r="AG759" s="196"/>
      <c r="AH759" s="905"/>
      <c r="AI759" s="59"/>
      <c r="AJ759" s="59"/>
      <c r="AK759" s="277"/>
      <c r="AL759" s="59"/>
      <c r="AM759" s="59"/>
      <c r="AN759" s="59"/>
      <c r="AO759" s="277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  <c r="GD759" s="59"/>
      <c r="GE759" s="59"/>
      <c r="GF759" s="59"/>
      <c r="GG759" s="59"/>
      <c r="GH759" s="59"/>
      <c r="GI759" s="59"/>
      <c r="GJ759" s="59"/>
      <c r="GK759" s="59"/>
      <c r="GL759" s="59"/>
      <c r="GM759" s="59"/>
      <c r="GN759" s="59"/>
      <c r="GO759" s="59"/>
      <c r="GP759" s="59"/>
      <c r="GQ759" s="59"/>
    </row>
    <row r="760" spans="1:199" ht="45" x14ac:dyDescent="0.25">
      <c r="B760" s="18">
        <v>1</v>
      </c>
      <c r="C760" s="173" t="s">
        <v>273</v>
      </c>
      <c r="D760" s="27">
        <f>'2 уровень'!F1578</f>
        <v>10235</v>
      </c>
      <c r="E760" s="27">
        <f>'2 уровень'!G1578</f>
        <v>3411.6666666666665</v>
      </c>
      <c r="F760" s="27">
        <f>'2 уровень'!H1578</f>
        <v>1624</v>
      </c>
      <c r="G760" s="64">
        <f>'2 уровень'!I1578</f>
        <v>47.601367855398145</v>
      </c>
      <c r="H760" s="78">
        <f>'2 уровень'!J1578</f>
        <v>0</v>
      </c>
      <c r="I760" s="78">
        <f>'2 уровень'!K1578</f>
        <v>0</v>
      </c>
      <c r="J760" s="73">
        <f>'2 уровень'!L1578</f>
        <v>0</v>
      </c>
      <c r="K760" s="73">
        <f>'2 уровень'!M1578</f>
        <v>0</v>
      </c>
      <c r="L760" s="73">
        <f>'2 уровень'!N1578</f>
        <v>0</v>
      </c>
      <c r="M760" s="73">
        <f>'2 уровень'!O1578</f>
        <v>0</v>
      </c>
      <c r="N760" s="73">
        <f>'2 уровень'!P1578</f>
        <v>0</v>
      </c>
      <c r="O760" s="73">
        <f>'2 уровень'!Q1578</f>
        <v>0</v>
      </c>
      <c r="P760" s="72">
        <f>'2 уровень'!R1578</f>
        <v>33200.436199999996</v>
      </c>
      <c r="Q760" s="72">
        <f>'2 уровень'!S1578</f>
        <v>33200.436199999996</v>
      </c>
      <c r="R760" s="72">
        <f>'2 уровень'!T1578</f>
        <v>33200.436199999996</v>
      </c>
      <c r="S760" s="72">
        <f>'2 уровень'!U1578</f>
        <v>33200.436199999996</v>
      </c>
      <c r="T760" s="72">
        <f>'2 уровень'!V1578</f>
        <v>11066.812066666665</v>
      </c>
      <c r="U760" s="72">
        <f>'2 уровень'!W1578</f>
        <v>5972.6874100000005</v>
      </c>
      <c r="V760" s="793">
        <f>'2 уровень'!X1578</f>
        <v>0</v>
      </c>
      <c r="W760" s="72">
        <f>'2 уровень'!Y1578</f>
        <v>0</v>
      </c>
      <c r="X760" s="72">
        <f>'2 уровень'!Z1578</f>
        <v>-5094.1246566666669</v>
      </c>
      <c r="Y760" s="72">
        <f>'2 уровень'!AA1578</f>
        <v>0</v>
      </c>
      <c r="Z760" s="72">
        <f>'2 уровень'!AB1578</f>
        <v>0</v>
      </c>
      <c r="AA760" s="388">
        <f>'2 уровень'!AC1578</f>
        <v>5972.6874100000005</v>
      </c>
      <c r="AB760" s="72">
        <f t="shared" si="40"/>
        <v>53.969357878496801</v>
      </c>
      <c r="AC760" s="72">
        <f t="shared" si="41"/>
        <v>53.969357878496801</v>
      </c>
      <c r="AD760" s="928" t="e">
        <f>'2 уровень'!#REF!</f>
        <v>#REF!</v>
      </c>
      <c r="AE760" s="935" t="e">
        <f>'2 уровень'!#REF!</f>
        <v>#REF!</v>
      </c>
      <c r="AF760" s="196"/>
      <c r="AG760" s="196"/>
      <c r="AH760" s="905"/>
      <c r="AI760" s="59"/>
      <c r="AJ760" s="59"/>
      <c r="AK760" s="277"/>
      <c r="AL760" s="59"/>
      <c r="AM760" s="59"/>
      <c r="AN760" s="59"/>
      <c r="AO760" s="277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  <c r="GD760" s="59"/>
      <c r="GE760" s="59"/>
      <c r="GF760" s="59"/>
      <c r="GG760" s="59"/>
      <c r="GH760" s="59"/>
      <c r="GI760" s="59"/>
      <c r="GJ760" s="59"/>
      <c r="GK760" s="59"/>
      <c r="GL760" s="59"/>
      <c r="GM760" s="59"/>
      <c r="GN760" s="59"/>
      <c r="GO760" s="59"/>
      <c r="GP760" s="59"/>
      <c r="GQ760" s="59"/>
    </row>
    <row r="761" spans="1:199" ht="43.5" x14ac:dyDescent="0.25">
      <c r="B761" s="18">
        <v>1</v>
      </c>
      <c r="C761" s="292" t="s">
        <v>465</v>
      </c>
      <c r="D761" s="27">
        <f>'2 уровень'!F1579</f>
        <v>3345</v>
      </c>
      <c r="E761" s="27">
        <f>'2 уровень'!G1579</f>
        <v>1115</v>
      </c>
      <c r="F761" s="27">
        <f>'2 уровень'!H1579</f>
        <v>325</v>
      </c>
      <c r="G761" s="64">
        <f>'2 уровень'!I1579</f>
        <v>29.147982062780269</v>
      </c>
      <c r="H761" s="78">
        <f>'2 уровень'!J1579</f>
        <v>0</v>
      </c>
      <c r="I761" s="78">
        <f>'2 уровень'!K1579</f>
        <v>0</v>
      </c>
      <c r="J761" s="73">
        <f>'2 уровень'!L1579</f>
        <v>0</v>
      </c>
      <c r="K761" s="73">
        <f>'2 уровень'!M1579</f>
        <v>0</v>
      </c>
      <c r="L761" s="73">
        <f>'2 уровень'!N1579</f>
        <v>0</v>
      </c>
      <c r="M761" s="73">
        <f>'2 уровень'!O1579</f>
        <v>0</v>
      </c>
      <c r="N761" s="73">
        <f>'2 уровень'!P1579</f>
        <v>0</v>
      </c>
      <c r="O761" s="73">
        <f>'2 уровень'!Q1579</f>
        <v>0</v>
      </c>
      <c r="P761" s="72">
        <f>'2 уровень'!R1579</f>
        <v>6185.9753999999994</v>
      </c>
      <c r="Q761" s="72">
        <f>'2 уровень'!S1579</f>
        <v>6185.9753999999994</v>
      </c>
      <c r="R761" s="72">
        <f>'2 уровень'!T1579</f>
        <v>6185.9753999999994</v>
      </c>
      <c r="S761" s="72">
        <f>'2 уровень'!U1579</f>
        <v>6185.9753999999994</v>
      </c>
      <c r="T761" s="72">
        <f>'2 уровень'!V1579</f>
        <v>2061.9917999999998</v>
      </c>
      <c r="U761" s="72">
        <f>'2 уровень'!W1579</f>
        <v>625.71812</v>
      </c>
      <c r="V761" s="793">
        <f>'2 уровень'!X1579</f>
        <v>0</v>
      </c>
      <c r="W761" s="72">
        <f>'2 уровень'!Y1579</f>
        <v>0</v>
      </c>
      <c r="X761" s="72">
        <f>'2 уровень'!Z1579</f>
        <v>-1436.2736799999998</v>
      </c>
      <c r="Y761" s="72">
        <f>'2 уровень'!AA1579</f>
        <v>0</v>
      </c>
      <c r="Z761" s="72">
        <f>'2 уровень'!AB1579</f>
        <v>0</v>
      </c>
      <c r="AA761" s="388">
        <f>'2 уровень'!AC1579</f>
        <v>625.71812</v>
      </c>
      <c r="AB761" s="72">
        <f t="shared" si="40"/>
        <v>30.345325330585705</v>
      </c>
      <c r="AC761" s="72">
        <f t="shared" si="41"/>
        <v>30.345325330585705</v>
      </c>
      <c r="AD761" s="928" t="e">
        <f>'2 уровень'!#REF!</f>
        <v>#REF!</v>
      </c>
      <c r="AE761" s="935" t="e">
        <f>'2 уровень'!#REF!</f>
        <v>#REF!</v>
      </c>
      <c r="AF761" s="196"/>
      <c r="AG761" s="196"/>
      <c r="AH761" s="905"/>
      <c r="AI761" s="59"/>
      <c r="AJ761" s="59"/>
      <c r="AK761" s="277"/>
      <c r="AL761" s="59"/>
      <c r="AM761" s="59"/>
      <c r="AN761" s="59"/>
      <c r="AO761" s="277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  <c r="GD761" s="59"/>
      <c r="GE761" s="59"/>
      <c r="GF761" s="59"/>
      <c r="GG761" s="59"/>
      <c r="GH761" s="59"/>
      <c r="GI761" s="59"/>
      <c r="GJ761" s="59"/>
      <c r="GK761" s="59"/>
      <c r="GL761" s="59"/>
      <c r="GM761" s="59"/>
      <c r="GN761" s="59"/>
      <c r="GO761" s="59"/>
      <c r="GP761" s="59"/>
      <c r="GQ761" s="59"/>
    </row>
    <row r="762" spans="1:199" ht="60" x14ac:dyDescent="0.25">
      <c r="B762" s="18">
        <v>1</v>
      </c>
      <c r="C762" s="173" t="s">
        <v>466</v>
      </c>
      <c r="D762" s="27">
        <f>'2 уровень'!F1580</f>
        <v>5350</v>
      </c>
      <c r="E762" s="27">
        <f>'2 уровень'!G1580</f>
        <v>1783.3333333333333</v>
      </c>
      <c r="F762" s="27">
        <f>'2 уровень'!H1580</f>
        <v>727</v>
      </c>
      <c r="G762" s="64">
        <f>'2 уровень'!I1580</f>
        <v>40.766355140186917</v>
      </c>
      <c r="H762" s="78">
        <f>'2 уровень'!J1580</f>
        <v>0</v>
      </c>
      <c r="I762" s="78">
        <f>'2 уровень'!K1580</f>
        <v>0</v>
      </c>
      <c r="J762" s="73">
        <f>'2 уровень'!L1580</f>
        <v>0</v>
      </c>
      <c r="K762" s="73">
        <f>'2 уровень'!M1580</f>
        <v>0</v>
      </c>
      <c r="L762" s="73">
        <f>'2 уровень'!N1580</f>
        <v>0</v>
      </c>
      <c r="M762" s="73">
        <f>'2 уровень'!O1580</f>
        <v>0</v>
      </c>
      <c r="N762" s="73">
        <f>'2 уровень'!P1580</f>
        <v>0</v>
      </c>
      <c r="O762" s="73">
        <f>'2 уровень'!Q1580</f>
        <v>0</v>
      </c>
      <c r="P762" s="72">
        <f>'2 уровень'!R1580</f>
        <v>24046.003000000001</v>
      </c>
      <c r="Q762" s="72">
        <f>'2 уровень'!S1580</f>
        <v>24046.003000000001</v>
      </c>
      <c r="R762" s="72">
        <f>'2 уровень'!T1580</f>
        <v>24046.003000000001</v>
      </c>
      <c r="S762" s="72">
        <f>'2 уровень'!U1580</f>
        <v>24046.003000000001</v>
      </c>
      <c r="T762" s="72">
        <f>'2 уровень'!V1580</f>
        <v>8015.3343333333332</v>
      </c>
      <c r="U762" s="72">
        <f>'2 уровень'!W1580</f>
        <v>4179.5039800000004</v>
      </c>
      <c r="V762" s="793">
        <f>'2 уровень'!X1580</f>
        <v>0</v>
      </c>
      <c r="W762" s="72">
        <f>'2 уровень'!Y1580</f>
        <v>0</v>
      </c>
      <c r="X762" s="72">
        <f>'2 уровень'!Z1580</f>
        <v>-3835.8303533333328</v>
      </c>
      <c r="Y762" s="72">
        <f>'2 уровень'!AA1580</f>
        <v>0</v>
      </c>
      <c r="Z762" s="72">
        <f>'2 уровень'!AB1580</f>
        <v>0</v>
      </c>
      <c r="AA762" s="388">
        <f>'2 уровень'!AC1580</f>
        <v>4179.5039800000004</v>
      </c>
      <c r="AB762" s="72"/>
      <c r="AC762" s="72"/>
      <c r="AD762" s="928" t="e">
        <f>'2 уровень'!#REF!</f>
        <v>#REF!</v>
      </c>
      <c r="AE762" s="935" t="e">
        <f>'2 уровень'!#REF!</f>
        <v>#REF!</v>
      </c>
      <c r="AF762" s="196"/>
      <c r="AG762" s="196"/>
      <c r="AH762" s="905"/>
      <c r="AI762" s="59"/>
      <c r="AJ762" s="59"/>
      <c r="AK762" s="277"/>
      <c r="AL762" s="59"/>
      <c r="AM762" s="59"/>
      <c r="AN762" s="59"/>
      <c r="AO762" s="277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  <c r="GD762" s="59"/>
      <c r="GE762" s="59"/>
      <c r="GF762" s="59"/>
      <c r="GG762" s="59"/>
      <c r="GH762" s="59"/>
      <c r="GI762" s="59"/>
      <c r="GJ762" s="59"/>
      <c r="GK762" s="59"/>
      <c r="GL762" s="59"/>
      <c r="GM762" s="59"/>
      <c r="GN762" s="59"/>
      <c r="GO762" s="59"/>
      <c r="GP762" s="59"/>
      <c r="GQ762" s="59"/>
    </row>
    <row r="763" spans="1:199" ht="60" x14ac:dyDescent="0.25">
      <c r="A763" s="18">
        <v>1</v>
      </c>
      <c r="B763" s="18">
        <v>1</v>
      </c>
      <c r="C763" s="295" t="s">
        <v>467</v>
      </c>
      <c r="D763" s="27">
        <f>'2 уровень'!F1581</f>
        <v>1540</v>
      </c>
      <c r="E763" s="27">
        <f>'2 уровень'!G1581</f>
        <v>513.33333333333337</v>
      </c>
      <c r="F763" s="27">
        <f>'2 уровень'!H1581</f>
        <v>572</v>
      </c>
      <c r="G763" s="64">
        <f>'2 уровень'!I1581</f>
        <v>111.42857142857142</v>
      </c>
      <c r="H763" s="78">
        <f>'2 уровень'!J1581</f>
        <v>0</v>
      </c>
      <c r="I763" s="78">
        <f>'2 уровень'!K1581</f>
        <v>0</v>
      </c>
      <c r="J763" s="73">
        <f>'2 уровень'!L1581</f>
        <v>0</v>
      </c>
      <c r="K763" s="73">
        <f>'2 уровень'!M1581</f>
        <v>0</v>
      </c>
      <c r="L763" s="73">
        <f>'2 уровень'!N1581</f>
        <v>0</v>
      </c>
      <c r="M763" s="73">
        <f>'2 уровень'!O1581</f>
        <v>0</v>
      </c>
      <c r="N763" s="73">
        <f>'2 уровень'!P1581</f>
        <v>0</v>
      </c>
      <c r="O763" s="73">
        <f>'2 уровень'!Q1581</f>
        <v>0</v>
      </c>
      <c r="P763" s="72">
        <f>'2 уровень'!R1581</f>
        <v>2968.4577999999997</v>
      </c>
      <c r="Q763" s="72">
        <f>'2 уровень'!S1581</f>
        <v>2968.4577999999997</v>
      </c>
      <c r="R763" s="72">
        <f>'2 уровень'!T1581</f>
        <v>2968.4577999999997</v>
      </c>
      <c r="S763" s="72">
        <f>'2 уровень'!U1581</f>
        <v>2968.4577999999997</v>
      </c>
      <c r="T763" s="72">
        <f>'2 уровень'!V1581</f>
        <v>989.48593333333326</v>
      </c>
      <c r="U763" s="72">
        <f>'2 уровень'!W1581</f>
        <v>1167.4653099999998</v>
      </c>
      <c r="V763" s="793">
        <f>'2 уровень'!X1581</f>
        <v>0</v>
      </c>
      <c r="W763" s="72">
        <f>'2 уровень'!Y1581</f>
        <v>0</v>
      </c>
      <c r="X763" s="72">
        <f>'2 уровень'!Z1581</f>
        <v>177.97937666666655</v>
      </c>
      <c r="Y763" s="72">
        <f>'2 уровень'!AA1581</f>
        <v>0</v>
      </c>
      <c r="Z763" s="72">
        <f>'2 уровень'!AB1581</f>
        <v>0</v>
      </c>
      <c r="AA763" s="388">
        <f>'2 уровень'!AC1581</f>
        <v>1167.4653099999998</v>
      </c>
      <c r="AB763" s="72"/>
      <c r="AC763" s="72"/>
      <c r="AD763" s="928" t="e">
        <f>'2 уровень'!#REF!</f>
        <v>#REF!</v>
      </c>
      <c r="AE763" s="935" t="e">
        <f>'2 уровень'!#REF!</f>
        <v>#REF!</v>
      </c>
      <c r="AF763" s="196"/>
      <c r="AG763" s="196"/>
      <c r="AH763" s="905"/>
      <c r="AI763" s="59"/>
      <c r="AJ763" s="59"/>
      <c r="AK763" s="277"/>
      <c r="AL763" s="59"/>
      <c r="AM763" s="59"/>
      <c r="AN763" s="59"/>
      <c r="AO763" s="277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  <c r="GD763" s="59"/>
      <c r="GE763" s="59"/>
      <c r="GF763" s="59"/>
      <c r="GG763" s="59"/>
      <c r="GH763" s="59"/>
      <c r="GI763" s="59"/>
      <c r="GJ763" s="59"/>
      <c r="GK763" s="59"/>
      <c r="GL763" s="59"/>
      <c r="GM763" s="59"/>
      <c r="GN763" s="59"/>
      <c r="GO763" s="59"/>
      <c r="GP763" s="59"/>
      <c r="GQ763" s="59"/>
    </row>
    <row r="764" spans="1:199" ht="29.25" x14ac:dyDescent="0.25">
      <c r="A764" s="18">
        <v>1</v>
      </c>
      <c r="B764" s="18">
        <v>1</v>
      </c>
      <c r="C764" s="292" t="s">
        <v>311</v>
      </c>
      <c r="D764" s="20">
        <f>'2 уровень'!F1582</f>
        <v>3008.4</v>
      </c>
      <c r="E764" s="20">
        <f>'2 уровень'!G1582</f>
        <v>1002.8000000000001</v>
      </c>
      <c r="F764" s="20">
        <f>'2 уровень'!H1582</f>
        <v>341.96749999999997</v>
      </c>
      <c r="G764" s="62">
        <f>'2 уровень'!I1582</f>
        <v>34.101266453928993</v>
      </c>
      <c r="H764" s="78">
        <f>'2 уровень'!J1582</f>
        <v>0</v>
      </c>
      <c r="I764" s="78">
        <f>'2 уровень'!K1582</f>
        <v>0</v>
      </c>
      <c r="J764" s="73">
        <f>'2 уровень'!L1582</f>
        <v>0</v>
      </c>
      <c r="K764" s="73">
        <f>'2 уровень'!M1582</f>
        <v>0</v>
      </c>
      <c r="L764" s="73">
        <f>'2 уровень'!N1582</f>
        <v>0</v>
      </c>
      <c r="M764" s="73">
        <f>'2 уровень'!O1582</f>
        <v>0</v>
      </c>
      <c r="N764" s="73">
        <f>'2 уровень'!P1582</f>
        <v>0</v>
      </c>
      <c r="O764" s="73">
        <f>'2 уровень'!Q1582</f>
        <v>0</v>
      </c>
      <c r="P764" s="72">
        <f>'2 уровень'!R1582</f>
        <v>4610.4560000000001</v>
      </c>
      <c r="Q764" s="72">
        <f>'2 уровень'!S1582</f>
        <v>4610.4560000000001</v>
      </c>
      <c r="R764" s="72">
        <f>'2 уровень'!T1582</f>
        <v>4610.4560000000001</v>
      </c>
      <c r="S764" s="72">
        <f>'2 уровень'!U1582</f>
        <v>4610.4560000000001</v>
      </c>
      <c r="T764" s="72">
        <f>'2 уровень'!V1582</f>
        <v>1536.8186666666668</v>
      </c>
      <c r="U764" s="72">
        <f>'2 уровень'!W1582</f>
        <v>282.33532999999693</v>
      </c>
      <c r="V764" s="793">
        <f>'2 уровень'!X1582</f>
        <v>0</v>
      </c>
      <c r="W764" s="72">
        <f>'2 уровень'!Y1582</f>
        <v>0</v>
      </c>
      <c r="X764" s="72">
        <f>'2 уровень'!Z1582</f>
        <v>-1254.4833366666699</v>
      </c>
      <c r="Y764" s="72">
        <f>'2 уровень'!AA1582</f>
        <v>0</v>
      </c>
      <c r="Z764" s="72">
        <f>'2 уровень'!AB1582</f>
        <v>-4.2743586448068527E-15</v>
      </c>
      <c r="AA764" s="388">
        <f>'2 уровень'!AC1582</f>
        <v>282.33532999999693</v>
      </c>
      <c r="AB764" s="72"/>
      <c r="AC764" s="72"/>
      <c r="AD764" s="928" t="e">
        <f>'2 уровень'!#REF!</f>
        <v>#REF!</v>
      </c>
      <c r="AE764" s="935" t="e">
        <f>'2 уровень'!#REF!</f>
        <v>#REF!</v>
      </c>
      <c r="AF764" s="196"/>
      <c r="AG764" s="196"/>
      <c r="AH764" s="905"/>
      <c r="AI764" s="59"/>
      <c r="AJ764" s="59"/>
      <c r="AK764" s="277"/>
      <c r="AL764" s="59"/>
      <c r="AM764" s="59"/>
      <c r="AN764" s="59"/>
      <c r="AO764" s="277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  <c r="GD764" s="59"/>
      <c r="GE764" s="59"/>
      <c r="GF764" s="59"/>
      <c r="GG764" s="59"/>
      <c r="GH764" s="59"/>
      <c r="GI764" s="59"/>
      <c r="GJ764" s="59"/>
      <c r="GK764" s="59"/>
      <c r="GL764" s="59"/>
      <c r="GM764" s="59"/>
      <c r="GN764" s="59"/>
      <c r="GO764" s="59"/>
      <c r="GP764" s="59"/>
      <c r="GQ764" s="59"/>
    </row>
    <row r="765" spans="1:199" x14ac:dyDescent="0.25">
      <c r="A765" s="18">
        <v>1</v>
      </c>
      <c r="B765" s="18">
        <v>1</v>
      </c>
      <c r="C765" s="173" t="s">
        <v>304</v>
      </c>
      <c r="D765" s="27">
        <f>'2 уровень'!F1583</f>
        <v>0</v>
      </c>
      <c r="E765" s="27">
        <f>'2 уровень'!G1583</f>
        <v>0</v>
      </c>
      <c r="F765" s="27">
        <f>'2 уровень'!H1583</f>
        <v>0</v>
      </c>
      <c r="G765" s="64">
        <f>'2 уровень'!I1583</f>
        <v>0</v>
      </c>
      <c r="H765" s="78">
        <f>'2 уровень'!J1583</f>
        <v>0</v>
      </c>
      <c r="I765" s="78">
        <f>'2 уровень'!K1583</f>
        <v>0</v>
      </c>
      <c r="J765" s="73">
        <f>'2 уровень'!L1583</f>
        <v>0</v>
      </c>
      <c r="K765" s="73">
        <f>'2 уровень'!M1583</f>
        <v>0</v>
      </c>
      <c r="L765" s="73">
        <f>'2 уровень'!N1583</f>
        <v>0</v>
      </c>
      <c r="M765" s="73">
        <f>'2 уровень'!O1583</f>
        <v>0</v>
      </c>
      <c r="N765" s="73">
        <f>'2 уровень'!P1583</f>
        <v>0</v>
      </c>
      <c r="O765" s="73">
        <f>'2 уровень'!Q1583</f>
        <v>0</v>
      </c>
      <c r="P765" s="72">
        <f>'2 уровень'!R1583</f>
        <v>0</v>
      </c>
      <c r="Q765" s="72">
        <f>'2 уровень'!S1583</f>
        <v>0</v>
      </c>
      <c r="R765" s="72">
        <f>'2 уровень'!T1583</f>
        <v>0</v>
      </c>
      <c r="S765" s="72">
        <f>'2 уровень'!U1583</f>
        <v>0</v>
      </c>
      <c r="T765" s="72">
        <f>'2 уровень'!V1583</f>
        <v>0</v>
      </c>
      <c r="U765" s="72">
        <f>'2 уровень'!W1583</f>
        <v>0</v>
      </c>
      <c r="V765" s="793">
        <f>'2 уровень'!X1583</f>
        <v>0</v>
      </c>
      <c r="W765" s="72">
        <f>'2 уровень'!Y1583</f>
        <v>0</v>
      </c>
      <c r="X765" s="72">
        <f>'2 уровень'!Z1583</f>
        <v>0</v>
      </c>
      <c r="Y765" s="72">
        <f>'2 уровень'!AA1583</f>
        <v>0</v>
      </c>
      <c r="Z765" s="72">
        <f>'2 уровень'!AB1583</f>
        <v>0</v>
      </c>
      <c r="AA765" s="388">
        <f>'2 уровень'!AC1583</f>
        <v>0</v>
      </c>
      <c r="AB765" s="72"/>
      <c r="AC765" s="72"/>
      <c r="AD765" s="928" t="e">
        <f>'2 уровень'!#REF!</f>
        <v>#REF!</v>
      </c>
      <c r="AE765" s="935" t="e">
        <f>'2 уровень'!#REF!</f>
        <v>#REF!</v>
      </c>
      <c r="AF765" s="196"/>
      <c r="AG765" s="196"/>
      <c r="AH765" s="905"/>
      <c r="AI765" s="59"/>
      <c r="AJ765" s="59"/>
      <c r="AK765" s="277"/>
      <c r="AL765" s="59"/>
      <c r="AM765" s="59"/>
      <c r="AN765" s="59"/>
      <c r="AO765" s="277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  <c r="GD765" s="59"/>
      <c r="GE765" s="59"/>
      <c r="GF765" s="59"/>
      <c r="GG765" s="59"/>
      <c r="GH765" s="59"/>
      <c r="GI765" s="59"/>
      <c r="GJ765" s="59"/>
      <c r="GK765" s="59"/>
      <c r="GL765" s="59"/>
      <c r="GM765" s="59"/>
      <c r="GN765" s="59"/>
      <c r="GO765" s="59"/>
      <c r="GP765" s="59"/>
      <c r="GQ765" s="59"/>
    </row>
    <row r="766" spans="1:199" ht="30" x14ac:dyDescent="0.25">
      <c r="A766" s="18">
        <v>1</v>
      </c>
      <c r="B766" s="18">
        <v>1</v>
      </c>
      <c r="C766" s="173" t="s">
        <v>443</v>
      </c>
      <c r="D766" s="27">
        <f>'2 уровень'!F1584</f>
        <v>300</v>
      </c>
      <c r="E766" s="27">
        <f>'2 уровень'!G1584</f>
        <v>100</v>
      </c>
      <c r="F766" s="27">
        <f>'2 уровень'!H1584</f>
        <v>81.967500000000001</v>
      </c>
      <c r="G766" s="64">
        <f>'2 уровень'!I1584</f>
        <v>81.967500000000001</v>
      </c>
      <c r="H766" s="78">
        <f>'2 уровень'!J1584</f>
        <v>0</v>
      </c>
      <c r="I766" s="78">
        <f>'2 уровень'!K1584</f>
        <v>0</v>
      </c>
      <c r="J766" s="73">
        <f>'2 уровень'!L1584</f>
        <v>0</v>
      </c>
      <c r="K766" s="73">
        <f>'2 уровень'!M1584</f>
        <v>0</v>
      </c>
      <c r="L766" s="73">
        <f>'2 уровень'!N1584</f>
        <v>0</v>
      </c>
      <c r="M766" s="73">
        <f>'2 уровень'!O1584</f>
        <v>0</v>
      </c>
      <c r="N766" s="73">
        <f>'2 уровень'!P1584</f>
        <v>0</v>
      </c>
      <c r="O766" s="73">
        <f>'2 уровень'!Q1584</f>
        <v>0</v>
      </c>
      <c r="P766" s="72">
        <f>'2 уровень'!R1584</f>
        <v>0</v>
      </c>
      <c r="Q766" s="72">
        <f>'2 уровень'!S1584</f>
        <v>0</v>
      </c>
      <c r="R766" s="72">
        <f>'2 уровень'!T1584</f>
        <v>0</v>
      </c>
      <c r="S766" s="72">
        <f>'2 уровень'!U1584</f>
        <v>0</v>
      </c>
      <c r="T766" s="72">
        <f>'2 уровень'!V1584</f>
        <v>0</v>
      </c>
      <c r="U766" s="72">
        <f>'2 уровень'!W1584</f>
        <v>0</v>
      </c>
      <c r="V766" s="793">
        <f>'2 уровень'!X1584</f>
        <v>0</v>
      </c>
      <c r="W766" s="72">
        <f>'2 уровень'!Y1584</f>
        <v>0</v>
      </c>
      <c r="X766" s="72">
        <f>'2 уровень'!Z1584</f>
        <v>0</v>
      </c>
      <c r="Y766" s="72">
        <f>'2 уровень'!AA1584</f>
        <v>0</v>
      </c>
      <c r="Z766" s="72">
        <f>'2 уровень'!AB1584</f>
        <v>0</v>
      </c>
      <c r="AA766" s="388">
        <f>'2 уровень'!AC1584</f>
        <v>0</v>
      </c>
      <c r="AB766" s="72"/>
      <c r="AC766" s="72"/>
      <c r="AD766" s="928" t="e">
        <f>'2 уровень'!#REF!</f>
        <v>#REF!</v>
      </c>
      <c r="AE766" s="935" t="e">
        <f>'2 уровень'!#REF!</f>
        <v>#REF!</v>
      </c>
      <c r="AF766" s="196"/>
      <c r="AG766" s="196"/>
      <c r="AH766" s="905"/>
      <c r="AI766" s="59"/>
      <c r="AJ766" s="59"/>
      <c r="AK766" s="277"/>
      <c r="AL766" s="59"/>
      <c r="AM766" s="59"/>
      <c r="AN766" s="59"/>
      <c r="AO766" s="277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  <c r="GD766" s="59"/>
      <c r="GE766" s="59"/>
      <c r="GF766" s="59"/>
      <c r="GG766" s="59"/>
      <c r="GH766" s="59"/>
      <c r="GI766" s="59"/>
      <c r="GJ766" s="59"/>
      <c r="GK766" s="59"/>
      <c r="GL766" s="59"/>
      <c r="GM766" s="59"/>
      <c r="GN766" s="59"/>
      <c r="GO766" s="59"/>
      <c r="GP766" s="59"/>
      <c r="GQ766" s="59"/>
    </row>
    <row r="767" spans="1:199" x14ac:dyDescent="0.25">
      <c r="A767" s="18">
        <v>1</v>
      </c>
      <c r="B767" s="18">
        <v>1</v>
      </c>
      <c r="C767" s="173" t="s">
        <v>444</v>
      </c>
      <c r="D767" s="27">
        <f>'2 уровень'!F1585</f>
        <v>0</v>
      </c>
      <c r="E767" s="27">
        <f>'2 уровень'!G1585</f>
        <v>0</v>
      </c>
      <c r="F767" s="27">
        <f>'2 уровень'!H1585</f>
        <v>0</v>
      </c>
      <c r="G767" s="64">
        <f>'2 уровень'!I1585</f>
        <v>0</v>
      </c>
      <c r="H767" s="78">
        <f>'2 уровень'!J1585</f>
        <v>0</v>
      </c>
      <c r="I767" s="78">
        <f>'2 уровень'!K1585</f>
        <v>0</v>
      </c>
      <c r="J767" s="73">
        <f>'2 уровень'!L1585</f>
        <v>0</v>
      </c>
      <c r="K767" s="73">
        <f>'2 уровень'!M1585</f>
        <v>0</v>
      </c>
      <c r="L767" s="73">
        <f>'2 уровень'!N1585</f>
        <v>0</v>
      </c>
      <c r="M767" s="73">
        <f>'2 уровень'!O1585</f>
        <v>0</v>
      </c>
      <c r="N767" s="73">
        <f>'2 уровень'!P1585</f>
        <v>0</v>
      </c>
      <c r="O767" s="73">
        <f>'2 уровень'!Q1585</f>
        <v>0</v>
      </c>
      <c r="P767" s="72">
        <f>'2 уровень'!R1585</f>
        <v>0</v>
      </c>
      <c r="Q767" s="72">
        <f>'2 уровень'!S1585</f>
        <v>0</v>
      </c>
      <c r="R767" s="72">
        <f>'2 уровень'!T1585</f>
        <v>0</v>
      </c>
      <c r="S767" s="72">
        <f>'2 уровень'!U1585</f>
        <v>0</v>
      </c>
      <c r="T767" s="72">
        <f>'2 уровень'!V1585</f>
        <v>0</v>
      </c>
      <c r="U767" s="72">
        <f>'2 уровень'!W1585</f>
        <v>0</v>
      </c>
      <c r="V767" s="793">
        <f>'2 уровень'!X1585</f>
        <v>0</v>
      </c>
      <c r="W767" s="72">
        <f>'2 уровень'!Y1585</f>
        <v>0</v>
      </c>
      <c r="X767" s="72">
        <f>'2 уровень'!Z1585</f>
        <v>0</v>
      </c>
      <c r="Y767" s="72">
        <f>'2 уровень'!AA1585</f>
        <v>0</v>
      </c>
      <c r="Z767" s="72">
        <f>'2 уровень'!AB1585</f>
        <v>0</v>
      </c>
      <c r="AA767" s="388">
        <f>'2 уровень'!AC1585</f>
        <v>0</v>
      </c>
      <c r="AB767" s="72"/>
      <c r="AC767" s="72"/>
      <c r="AD767" s="928" t="e">
        <f>'2 уровень'!#REF!</f>
        <v>#REF!</v>
      </c>
      <c r="AE767" s="935" t="e">
        <f>'2 уровень'!#REF!</f>
        <v>#REF!</v>
      </c>
      <c r="AF767" s="196"/>
      <c r="AG767" s="196"/>
      <c r="AH767" s="905"/>
      <c r="AI767" s="59"/>
      <c r="AJ767" s="59"/>
      <c r="AK767" s="277"/>
      <c r="AL767" s="59"/>
      <c r="AM767" s="59"/>
      <c r="AN767" s="59"/>
      <c r="AO767" s="277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  <c r="GD767" s="59"/>
      <c r="GE767" s="59"/>
      <c r="GF767" s="59"/>
      <c r="GG767" s="59"/>
      <c r="GH767" s="59"/>
      <c r="GI767" s="59"/>
      <c r="GJ767" s="59"/>
      <c r="GK767" s="59"/>
      <c r="GL767" s="59"/>
      <c r="GM767" s="59"/>
      <c r="GN767" s="59"/>
      <c r="GO767" s="59"/>
      <c r="GP767" s="59"/>
      <c r="GQ767" s="59"/>
    </row>
    <row r="768" spans="1:199" ht="30" x14ac:dyDescent="0.25">
      <c r="A768" s="18">
        <v>1</v>
      </c>
      <c r="B768" s="18">
        <v>1</v>
      </c>
      <c r="C768" s="558" t="s">
        <v>445</v>
      </c>
      <c r="D768" s="27">
        <f>'2 уровень'!F1586</f>
        <v>1200</v>
      </c>
      <c r="E768" s="27">
        <f>'2 уровень'!G1586</f>
        <v>400</v>
      </c>
      <c r="F768" s="27">
        <f>'2 уровень'!H1586</f>
        <v>327.87</v>
      </c>
      <c r="G768" s="64">
        <f>'2 уровень'!I1586</f>
        <v>81.967500000000001</v>
      </c>
      <c r="H768" s="78">
        <f>'2 уровень'!J1586</f>
        <v>0</v>
      </c>
      <c r="I768" s="78">
        <f>'2 уровень'!K1586</f>
        <v>0</v>
      </c>
      <c r="J768" s="73">
        <f>'2 уровень'!L1586</f>
        <v>0</v>
      </c>
      <c r="K768" s="73">
        <f>'2 уровень'!M1586</f>
        <v>0</v>
      </c>
      <c r="L768" s="73">
        <f>'2 уровень'!N1586</f>
        <v>0</v>
      </c>
      <c r="M768" s="73">
        <f>'2 уровень'!O1586</f>
        <v>0</v>
      </c>
      <c r="N768" s="73">
        <f>'2 уровень'!P1586</f>
        <v>0</v>
      </c>
      <c r="O768" s="73">
        <f>'2 уровень'!Q1586</f>
        <v>0</v>
      </c>
      <c r="P768" s="72">
        <f>'2 уровень'!R1586</f>
        <v>0</v>
      </c>
      <c r="Q768" s="72">
        <f>'2 уровень'!S1586</f>
        <v>0</v>
      </c>
      <c r="R768" s="72">
        <f>'2 уровень'!T1586</f>
        <v>0</v>
      </c>
      <c r="S768" s="72">
        <f>'2 уровень'!U1586</f>
        <v>0</v>
      </c>
      <c r="T768" s="72">
        <f>'2 уровень'!V1586</f>
        <v>0</v>
      </c>
      <c r="U768" s="72">
        <f>'2 уровень'!W1586</f>
        <v>0</v>
      </c>
      <c r="V768" s="793">
        <f>'2 уровень'!X1586</f>
        <v>0</v>
      </c>
      <c r="W768" s="72">
        <f>'2 уровень'!Y1586</f>
        <v>0</v>
      </c>
      <c r="X768" s="72">
        <f>'2 уровень'!Z1586</f>
        <v>0</v>
      </c>
      <c r="Y768" s="72">
        <f>'2 уровень'!AA1586</f>
        <v>0</v>
      </c>
      <c r="Z768" s="72">
        <f>'2 уровень'!AB1586</f>
        <v>0</v>
      </c>
      <c r="AA768" s="388">
        <f>'2 уровень'!AC1586</f>
        <v>0</v>
      </c>
      <c r="AB768" s="72"/>
      <c r="AC768" s="72"/>
      <c r="AD768" s="928" t="e">
        <f>'2 уровень'!#REF!</f>
        <v>#REF!</v>
      </c>
      <c r="AE768" s="935" t="e">
        <f>'2 уровень'!#REF!</f>
        <v>#REF!</v>
      </c>
      <c r="AF768" s="196"/>
      <c r="AG768" s="196"/>
      <c r="AH768" s="905"/>
      <c r="AI768" s="59"/>
      <c r="AJ768" s="59"/>
      <c r="AK768" s="277"/>
      <c r="AL768" s="59"/>
      <c r="AM768" s="59"/>
      <c r="AN768" s="59"/>
      <c r="AO768" s="277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  <c r="GD768" s="59"/>
      <c r="GE768" s="59"/>
      <c r="GF768" s="59"/>
      <c r="GG768" s="59"/>
      <c r="GH768" s="59"/>
      <c r="GI768" s="59"/>
      <c r="GJ768" s="59"/>
      <c r="GK768" s="59"/>
      <c r="GL768" s="59"/>
      <c r="GM768" s="59"/>
      <c r="GN768" s="59"/>
      <c r="GO768" s="59"/>
      <c r="GP768" s="59"/>
      <c r="GQ768" s="59"/>
    </row>
    <row r="769" spans="1:199" ht="45" x14ac:dyDescent="0.25">
      <c r="A769" s="18">
        <v>1</v>
      </c>
      <c r="B769" s="18">
        <v>1</v>
      </c>
      <c r="C769" s="558" t="s">
        <v>446</v>
      </c>
      <c r="D769" s="27">
        <f>'2 уровень'!F1587</f>
        <v>0</v>
      </c>
      <c r="E769" s="27">
        <f>'2 уровень'!G1587</f>
        <v>0</v>
      </c>
      <c r="F769" s="27">
        <f>'2 уровень'!H1587</f>
        <v>0</v>
      </c>
      <c r="G769" s="64">
        <f>'2 уровень'!I1587</f>
        <v>0</v>
      </c>
      <c r="H769" s="78"/>
      <c r="I769" s="78">
        <f>'2 уровень'!K1587</f>
        <v>0</v>
      </c>
      <c r="J769" s="73">
        <f>'2 уровень'!L1587</f>
        <v>0</v>
      </c>
      <c r="K769" s="73">
        <f>'2 уровень'!M1587</f>
        <v>0</v>
      </c>
      <c r="L769" s="73">
        <f>'2 уровень'!N1587</f>
        <v>0</v>
      </c>
      <c r="M769" s="73">
        <f>'2 уровень'!O1587</f>
        <v>0</v>
      </c>
      <c r="N769" s="73">
        <f>'2 уровень'!P1587</f>
        <v>0</v>
      </c>
      <c r="O769" s="73">
        <f>'2 уровень'!Q1587</f>
        <v>0</v>
      </c>
      <c r="P769" s="72">
        <f>'2 уровень'!R1587</f>
        <v>0</v>
      </c>
      <c r="Q769" s="72">
        <f>'2 уровень'!S1587</f>
        <v>0</v>
      </c>
      <c r="R769" s="72">
        <f>'2 уровень'!T1587</f>
        <v>0</v>
      </c>
      <c r="S769" s="72">
        <f>'2 уровень'!U1587</f>
        <v>0</v>
      </c>
      <c r="T769" s="72">
        <f>'2 уровень'!V1587</f>
        <v>0</v>
      </c>
      <c r="U769" s="72">
        <f>'2 уровень'!W1587</f>
        <v>0</v>
      </c>
      <c r="V769" s="793">
        <f>'2 уровень'!X1587</f>
        <v>0</v>
      </c>
      <c r="W769" s="72">
        <f>'2 уровень'!Y1587</f>
        <v>0</v>
      </c>
      <c r="X769" s="72">
        <f>'2 уровень'!Z1587</f>
        <v>0</v>
      </c>
      <c r="Y769" s="72">
        <f>'2 уровень'!AA1587</f>
        <v>0</v>
      </c>
      <c r="Z769" s="72">
        <f>'2 уровень'!AB1587</f>
        <v>0</v>
      </c>
      <c r="AA769" s="388">
        <f>'2 уровень'!AC1587</f>
        <v>0</v>
      </c>
      <c r="AB769" s="72"/>
      <c r="AC769" s="72"/>
      <c r="AD769" s="928" t="e">
        <f>'2 уровень'!#REF!</f>
        <v>#REF!</v>
      </c>
      <c r="AE769" s="935" t="e">
        <f>'2 уровень'!#REF!</f>
        <v>#REF!</v>
      </c>
      <c r="AF769" s="196"/>
      <c r="AG769" s="196"/>
      <c r="AH769" s="905"/>
      <c r="AI769" s="59"/>
      <c r="AJ769" s="59"/>
      <c r="AK769" s="277"/>
      <c r="AL769" s="59"/>
      <c r="AM769" s="59"/>
      <c r="AN769" s="59"/>
      <c r="AO769" s="277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  <c r="GD769" s="59"/>
      <c r="GE769" s="59"/>
      <c r="GF769" s="59"/>
      <c r="GG769" s="59"/>
      <c r="GH769" s="59"/>
      <c r="GI769" s="59"/>
      <c r="GJ769" s="59"/>
      <c r="GK769" s="59"/>
      <c r="GL769" s="59"/>
      <c r="GM769" s="59"/>
      <c r="GN769" s="59"/>
      <c r="GO769" s="59"/>
      <c r="GP769" s="59"/>
      <c r="GQ769" s="59"/>
    </row>
    <row r="770" spans="1:199" ht="71.25" x14ac:dyDescent="0.25">
      <c r="A770" s="18">
        <v>1</v>
      </c>
      <c r="B770" s="18">
        <v>1</v>
      </c>
      <c r="C770" s="979" t="s">
        <v>447</v>
      </c>
      <c r="D770" s="27">
        <f>'2 уровень'!F1588</f>
        <v>0</v>
      </c>
      <c r="E770" s="27">
        <f>'2 уровень'!G1588</f>
        <v>0</v>
      </c>
      <c r="F770" s="27">
        <f>'2 уровень'!H1588</f>
        <v>0</v>
      </c>
      <c r="G770" s="64">
        <f>'2 уровень'!I1588</f>
        <v>0</v>
      </c>
      <c r="H770" s="78">
        <f>'2 уровень'!J1588</f>
        <v>0</v>
      </c>
      <c r="I770" s="78">
        <f>'2 уровень'!K1588</f>
        <v>0</v>
      </c>
      <c r="J770" s="73">
        <f>'2 уровень'!L1588</f>
        <v>0</v>
      </c>
      <c r="K770" s="73">
        <f>'2 уровень'!M1588</f>
        <v>0</v>
      </c>
      <c r="L770" s="73">
        <f>'2 уровень'!N1588</f>
        <v>0</v>
      </c>
      <c r="M770" s="73">
        <f>'2 уровень'!O1588</f>
        <v>0</v>
      </c>
      <c r="N770" s="73">
        <f>'2 уровень'!P1588</f>
        <v>0</v>
      </c>
      <c r="O770" s="73">
        <f>'2 уровень'!Q1588</f>
        <v>0</v>
      </c>
      <c r="P770" s="72">
        <f>'2 уровень'!R1588</f>
        <v>0</v>
      </c>
      <c r="Q770" s="72">
        <f>'2 уровень'!S1588</f>
        <v>0</v>
      </c>
      <c r="R770" s="72">
        <f>'2 уровень'!T1588</f>
        <v>0</v>
      </c>
      <c r="S770" s="72">
        <f>'2 уровень'!U1588</f>
        <v>0</v>
      </c>
      <c r="T770" s="72">
        <f>'2 уровень'!V1588</f>
        <v>0</v>
      </c>
      <c r="U770" s="72">
        <f>'2 уровень'!W1588</f>
        <v>0</v>
      </c>
      <c r="V770" s="793">
        <f>'2 уровень'!X1588</f>
        <v>0</v>
      </c>
      <c r="W770" s="72">
        <f>'2 уровень'!Y1588</f>
        <v>0</v>
      </c>
      <c r="X770" s="72">
        <f>'2 уровень'!Z1588</f>
        <v>0</v>
      </c>
      <c r="Y770" s="72">
        <f>'2 уровень'!AA1588</f>
        <v>0</v>
      </c>
      <c r="Z770" s="72">
        <f>'2 уровень'!AB1588</f>
        <v>0</v>
      </c>
      <c r="AA770" s="388">
        <f>'2 уровень'!AC1588</f>
        <v>0</v>
      </c>
      <c r="AB770" s="72" t="e">
        <f>U770/T770*100</f>
        <v>#DIV/0!</v>
      </c>
      <c r="AC770" s="72" t="e">
        <f>AA770/T770*100</f>
        <v>#DIV/0!</v>
      </c>
      <c r="AD770" s="928" t="e">
        <f>'2 уровень'!#REF!</f>
        <v>#REF!</v>
      </c>
      <c r="AE770" s="935" t="e">
        <f>'2 уровень'!#REF!</f>
        <v>#REF!</v>
      </c>
      <c r="AF770" s="196"/>
      <c r="AG770" s="196"/>
      <c r="AH770" s="905"/>
      <c r="AI770" s="59"/>
      <c r="AJ770" s="59"/>
      <c r="AK770" s="277"/>
      <c r="AL770" s="59"/>
      <c r="AM770" s="59"/>
      <c r="AN770" s="59"/>
      <c r="AO770" s="277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  <c r="GD770" s="59"/>
      <c r="GE770" s="59"/>
      <c r="GF770" s="59"/>
      <c r="GG770" s="59"/>
      <c r="GH770" s="59"/>
      <c r="GI770" s="59"/>
      <c r="GJ770" s="59"/>
      <c r="GK770" s="59"/>
      <c r="GL770" s="59"/>
      <c r="GM770" s="59"/>
      <c r="GN770" s="59"/>
      <c r="GO770" s="59"/>
      <c r="GP770" s="59"/>
      <c r="GQ770" s="59"/>
    </row>
    <row r="771" spans="1:199" ht="43.5" x14ac:dyDescent="0.25">
      <c r="A771" s="18">
        <v>1</v>
      </c>
      <c r="B771" s="18">
        <v>1</v>
      </c>
      <c r="C771" s="292" t="s">
        <v>448</v>
      </c>
      <c r="D771" s="27">
        <f>'2 уровень'!F1589</f>
        <v>0</v>
      </c>
      <c r="E771" s="27">
        <f>'2 уровень'!G1589</f>
        <v>0</v>
      </c>
      <c r="F771" s="27">
        <f>'2 уровень'!H1589</f>
        <v>0</v>
      </c>
      <c r="G771" s="64">
        <f>'2 уровень'!I1589</f>
        <v>0</v>
      </c>
      <c r="H771" s="78">
        <f>'2 уровень'!J1589</f>
        <v>0</v>
      </c>
      <c r="I771" s="78">
        <f>'2 уровень'!K1589</f>
        <v>0</v>
      </c>
      <c r="J771" s="73">
        <f>'2 уровень'!L1589</f>
        <v>0</v>
      </c>
      <c r="K771" s="73">
        <f>'2 уровень'!M1589</f>
        <v>0</v>
      </c>
      <c r="L771" s="73">
        <f>'2 уровень'!N1589</f>
        <v>0</v>
      </c>
      <c r="M771" s="73">
        <f>'2 уровень'!O1589</f>
        <v>0</v>
      </c>
      <c r="N771" s="73">
        <f>'2 уровень'!P1589</f>
        <v>0</v>
      </c>
      <c r="O771" s="73">
        <f>'2 уровень'!Q1589</f>
        <v>0</v>
      </c>
      <c r="P771" s="72">
        <f>'2 уровень'!R1589</f>
        <v>0</v>
      </c>
      <c r="Q771" s="72">
        <f>'2 уровень'!S1589</f>
        <v>0</v>
      </c>
      <c r="R771" s="72">
        <f>'2 уровень'!T1589</f>
        <v>0</v>
      </c>
      <c r="S771" s="72">
        <f>'2 уровень'!U1589</f>
        <v>0</v>
      </c>
      <c r="T771" s="72">
        <f>'2 уровень'!V1589</f>
        <v>0</v>
      </c>
      <c r="U771" s="72">
        <f>'2 уровень'!W1589</f>
        <v>0</v>
      </c>
      <c r="V771" s="793">
        <f>'2 уровень'!X1589</f>
        <v>0</v>
      </c>
      <c r="W771" s="72">
        <f>'2 уровень'!Y1589</f>
        <v>0</v>
      </c>
      <c r="X771" s="72">
        <f>'2 уровень'!Z1589</f>
        <v>0</v>
      </c>
      <c r="Y771" s="72">
        <f>'2 уровень'!AA1589</f>
        <v>0</v>
      </c>
      <c r="Z771" s="72">
        <f>'2 уровень'!AB1589</f>
        <v>0</v>
      </c>
      <c r="AA771" s="388">
        <f>'2 уровень'!AC1589</f>
        <v>0</v>
      </c>
      <c r="AB771" s="72"/>
      <c r="AC771" s="72"/>
      <c r="AD771" s="928" t="e">
        <f>'2 уровень'!#REF!</f>
        <v>#REF!</v>
      </c>
      <c r="AE771" s="935" t="e">
        <f>'2 уровень'!#REF!</f>
        <v>#REF!</v>
      </c>
      <c r="AF771" s="196"/>
      <c r="AG771" s="196"/>
      <c r="AH771" s="905"/>
      <c r="AI771" s="59"/>
      <c r="AJ771" s="59"/>
      <c r="AK771" s="277"/>
      <c r="AL771" s="59"/>
      <c r="AM771" s="59"/>
      <c r="AN771" s="59"/>
      <c r="AO771" s="277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  <c r="GD771" s="59"/>
      <c r="GE771" s="59"/>
      <c r="GF771" s="59"/>
      <c r="GG771" s="59"/>
      <c r="GH771" s="59"/>
      <c r="GI771" s="59"/>
      <c r="GJ771" s="59"/>
      <c r="GK771" s="59"/>
      <c r="GL771" s="59"/>
      <c r="GM771" s="59"/>
      <c r="GN771" s="59"/>
      <c r="GO771" s="59"/>
      <c r="GP771" s="59"/>
      <c r="GQ771" s="59"/>
    </row>
    <row r="772" spans="1:199" ht="100.5" x14ac:dyDescent="0.25">
      <c r="A772" s="18">
        <v>1</v>
      </c>
      <c r="B772" s="18">
        <v>1</v>
      </c>
      <c r="C772" s="292" t="s">
        <v>449</v>
      </c>
      <c r="D772" s="27">
        <f>'2 уровень'!F1590</f>
        <v>0</v>
      </c>
      <c r="E772" s="27">
        <f>'2 уровень'!G1590</f>
        <v>0</v>
      </c>
      <c r="F772" s="27">
        <f>'2 уровень'!H1590</f>
        <v>0</v>
      </c>
      <c r="G772" s="64" t="e">
        <f>'2 уровень'!I1590</f>
        <v>#DIV/0!</v>
      </c>
      <c r="H772" s="78">
        <f>'2 уровень'!J1590</f>
        <v>0</v>
      </c>
      <c r="I772" s="78">
        <f>'2 уровень'!K1590</f>
        <v>0</v>
      </c>
      <c r="J772" s="73">
        <f>'2 уровень'!L1590</f>
        <v>0</v>
      </c>
      <c r="K772" s="73">
        <f>'2 уровень'!M1590</f>
        <v>0</v>
      </c>
      <c r="L772" s="73">
        <f>'2 уровень'!N1590</f>
        <v>0</v>
      </c>
      <c r="M772" s="73">
        <f>'2 уровень'!O1590</f>
        <v>0</v>
      </c>
      <c r="N772" s="73">
        <f>'2 уровень'!P1590</f>
        <v>0</v>
      </c>
      <c r="O772" s="73">
        <f>'2 уровень'!Q1590</f>
        <v>0</v>
      </c>
      <c r="P772" s="72">
        <f>'2 уровень'!R1590</f>
        <v>0</v>
      </c>
      <c r="Q772" s="72">
        <f>'2 уровень'!S1590</f>
        <v>0</v>
      </c>
      <c r="R772" s="72">
        <f>'2 уровень'!T1590</f>
        <v>0</v>
      </c>
      <c r="S772" s="72">
        <f>'2 уровень'!U1590</f>
        <v>0</v>
      </c>
      <c r="T772" s="72">
        <f>'2 уровень'!V1590</f>
        <v>0</v>
      </c>
      <c r="U772" s="72">
        <f>'2 уровень'!W1590</f>
        <v>0</v>
      </c>
      <c r="V772" s="793">
        <f>'2 уровень'!X1590</f>
        <v>0</v>
      </c>
      <c r="W772" s="72">
        <f>'2 уровень'!Y1590</f>
        <v>0</v>
      </c>
      <c r="X772" s="72">
        <f>'2 уровень'!Z1590</f>
        <v>0</v>
      </c>
      <c r="Y772" s="72">
        <f>'2 уровень'!AA1590</f>
        <v>0</v>
      </c>
      <c r="Z772" s="72">
        <f>'2 уровень'!AB1590</f>
        <v>0</v>
      </c>
      <c r="AA772" s="388">
        <f>'2 уровень'!AC1590</f>
        <v>0</v>
      </c>
      <c r="AB772" s="72"/>
      <c r="AC772" s="72"/>
      <c r="AD772" s="928" t="e">
        <f>'2 уровень'!#REF!</f>
        <v>#REF!</v>
      </c>
      <c r="AE772" s="935" t="e">
        <f>'2 уровень'!#REF!</f>
        <v>#REF!</v>
      </c>
      <c r="AF772" s="196"/>
      <c r="AG772" s="196"/>
      <c r="AH772" s="905"/>
      <c r="AI772" s="59"/>
      <c r="AJ772" s="59"/>
      <c r="AK772" s="277"/>
      <c r="AL772" s="59"/>
      <c r="AM772" s="59"/>
      <c r="AN772" s="59"/>
      <c r="AO772" s="277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  <c r="GD772" s="59"/>
      <c r="GE772" s="59"/>
      <c r="GF772" s="59"/>
      <c r="GG772" s="59"/>
      <c r="GH772" s="59"/>
      <c r="GI772" s="59"/>
      <c r="GJ772" s="59"/>
      <c r="GK772" s="59"/>
      <c r="GL772" s="59"/>
      <c r="GM772" s="59"/>
      <c r="GN772" s="59"/>
      <c r="GO772" s="59"/>
      <c r="GP772" s="59"/>
      <c r="GQ772" s="59"/>
    </row>
    <row r="773" spans="1:199" ht="30" x14ac:dyDescent="0.25">
      <c r="A773" s="18">
        <v>1</v>
      </c>
      <c r="B773" s="18">
        <v>1</v>
      </c>
      <c r="C773" s="173" t="s">
        <v>468</v>
      </c>
      <c r="D773" s="27">
        <f>'2 уровень'!F1591</f>
        <v>2708.4</v>
      </c>
      <c r="E773" s="27">
        <f>'2 уровень'!G1591</f>
        <v>902.80000000000007</v>
      </c>
      <c r="F773" s="27">
        <f>'2 уровень'!H1591</f>
        <v>260</v>
      </c>
      <c r="G773" s="64">
        <f>'2 уровень'!I1591</f>
        <v>28.792912513842744</v>
      </c>
      <c r="H773" s="78">
        <f>'2 уровень'!J1591</f>
        <v>0</v>
      </c>
      <c r="I773" s="78">
        <f>'2 уровень'!K1591</f>
        <v>0</v>
      </c>
      <c r="J773" s="73">
        <f>'2 уровень'!L1591</f>
        <v>0</v>
      </c>
      <c r="K773" s="73">
        <f>'2 уровень'!M1591</f>
        <v>0</v>
      </c>
      <c r="L773" s="73">
        <f>'2 уровень'!N1591</f>
        <v>0</v>
      </c>
      <c r="M773" s="73">
        <f>'2 уровень'!O1591</f>
        <v>0</v>
      </c>
      <c r="N773" s="73">
        <f>'2 уровень'!P1591</f>
        <v>0</v>
      </c>
      <c r="O773" s="73">
        <f>'2 уровень'!Q1591</f>
        <v>0</v>
      </c>
      <c r="P773" s="72">
        <f>'2 уровень'!R1591</f>
        <v>7040.8</v>
      </c>
      <c r="Q773" s="72">
        <f>'2 уровень'!S1591</f>
        <v>7040.8</v>
      </c>
      <c r="R773" s="72">
        <f>'2 уровень'!T1591</f>
        <v>7040.8</v>
      </c>
      <c r="S773" s="72">
        <f>'2 уровень'!U1591</f>
        <v>7040.8</v>
      </c>
      <c r="T773" s="72">
        <f>'2 уровень'!V1591</f>
        <v>2346.9333333333334</v>
      </c>
      <c r="U773" s="72">
        <f>'2 уровень'!W1591</f>
        <v>685.31756000000007</v>
      </c>
      <c r="V773" s="793">
        <f>'2 уровень'!X1591</f>
        <v>0</v>
      </c>
      <c r="W773" s="72">
        <f>'2 уровень'!Y1591</f>
        <v>0</v>
      </c>
      <c r="X773" s="72">
        <f>'2 уровень'!Z1591</f>
        <v>-1661.6157733333334</v>
      </c>
      <c r="Y773" s="72">
        <f>'2 уровень'!AA1591</f>
        <v>0</v>
      </c>
      <c r="Z773" s="72">
        <f>'2 уровень'!AB1591</f>
        <v>-1.2390099999999999</v>
      </c>
      <c r="AA773" s="388">
        <f>'2 уровень'!AC1591</f>
        <v>684.07855000000006</v>
      </c>
      <c r="AB773" s="72"/>
      <c r="AC773" s="72"/>
      <c r="AD773" s="928" t="e">
        <f>'2 уровень'!#REF!</f>
        <v>#REF!</v>
      </c>
      <c r="AE773" s="935" t="e">
        <f>'2 уровень'!#REF!</f>
        <v>#REF!</v>
      </c>
      <c r="AF773" s="196"/>
      <c r="AG773" s="196"/>
      <c r="AH773" s="905"/>
      <c r="AI773" s="59"/>
      <c r="AJ773" s="59"/>
      <c r="AK773" s="277"/>
      <c r="AL773" s="59"/>
      <c r="AM773" s="59"/>
      <c r="AN773" s="59"/>
      <c r="AO773" s="277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  <c r="GD773" s="59"/>
      <c r="GE773" s="59"/>
      <c r="GF773" s="59"/>
      <c r="GG773" s="59"/>
      <c r="GH773" s="59"/>
      <c r="GI773" s="59"/>
      <c r="GJ773" s="59"/>
      <c r="GK773" s="59"/>
      <c r="GL773" s="59"/>
      <c r="GM773" s="59"/>
      <c r="GN773" s="59"/>
      <c r="GO773" s="59"/>
      <c r="GP773" s="59"/>
      <c r="GQ773" s="59"/>
    </row>
    <row r="774" spans="1:199" ht="30" x14ac:dyDescent="0.25">
      <c r="B774" s="18">
        <v>1</v>
      </c>
      <c r="C774" s="297" t="s">
        <v>312</v>
      </c>
      <c r="D774" s="27">
        <f>'2 уровень'!F1592</f>
        <v>1382.9787234042553</v>
      </c>
      <c r="E774" s="27">
        <f>'2 уровень'!G1592</f>
        <v>460.99290780141837</v>
      </c>
      <c r="F774" s="27">
        <f>'2 уровень'!H1592</f>
        <v>58.675531914893611</v>
      </c>
      <c r="G774" s="64">
        <f>'2 уровень'!I1592</f>
        <v>12.727881109521391</v>
      </c>
      <c r="H774" s="78">
        <f>'2 уровень'!J1592</f>
        <v>0</v>
      </c>
      <c r="I774" s="78">
        <f>'2 уровень'!K1592</f>
        <v>0</v>
      </c>
      <c r="J774" s="73">
        <f>'2 уровень'!L1592</f>
        <v>0</v>
      </c>
      <c r="K774" s="73">
        <f>'2 уровень'!M1592</f>
        <v>0</v>
      </c>
      <c r="L774" s="73">
        <f>'2 уровень'!N1592</f>
        <v>0</v>
      </c>
      <c r="M774" s="73">
        <f>'2 уровень'!O1592</f>
        <v>0</v>
      </c>
      <c r="N774" s="73">
        <f>'2 уровень'!P1592</f>
        <v>0</v>
      </c>
      <c r="O774" s="73">
        <f>'2 уровень'!Q1592</f>
        <v>0</v>
      </c>
      <c r="P774" s="72">
        <f>'2 уровень'!R1592</f>
        <v>0</v>
      </c>
      <c r="Q774" s="72">
        <f>'2 уровень'!S1592</f>
        <v>0</v>
      </c>
      <c r="R774" s="72">
        <f>'2 уровень'!T1592</f>
        <v>0</v>
      </c>
      <c r="S774" s="72">
        <f>'2 уровень'!U1592</f>
        <v>0</v>
      </c>
      <c r="T774" s="72">
        <f>'2 уровень'!V1592</f>
        <v>0</v>
      </c>
      <c r="U774" s="72">
        <f>'2 уровень'!W1592</f>
        <v>0</v>
      </c>
      <c r="V774" s="793">
        <f>'2 уровень'!X1592</f>
        <v>0</v>
      </c>
      <c r="W774" s="72">
        <f>'2 уровень'!Y1592</f>
        <v>0</v>
      </c>
      <c r="X774" s="72">
        <f>'2 уровень'!Z1592</f>
        <v>0</v>
      </c>
      <c r="Y774" s="72">
        <f>'2 уровень'!AA1592</f>
        <v>0</v>
      </c>
      <c r="Z774" s="72">
        <f>'2 уровень'!AB1592</f>
        <v>0</v>
      </c>
      <c r="AA774" s="388">
        <f>'2 уровень'!AC1592</f>
        <v>0</v>
      </c>
      <c r="AB774" s="72"/>
      <c r="AC774" s="72"/>
      <c r="AD774" s="928" t="e">
        <f>'2 уровень'!#REF!</f>
        <v>#REF!</v>
      </c>
      <c r="AE774" s="935" t="e">
        <f>'2 уровень'!#REF!</f>
        <v>#REF!</v>
      </c>
      <c r="AF774" s="196"/>
      <c r="AG774" s="196"/>
      <c r="AH774" s="905"/>
      <c r="AI774" s="59"/>
      <c r="AJ774" s="59"/>
      <c r="AK774" s="277"/>
      <c r="AL774" s="59"/>
      <c r="AM774" s="59"/>
      <c r="AN774" s="59"/>
      <c r="AO774" s="277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  <c r="GD774" s="59"/>
      <c r="GE774" s="59"/>
      <c r="GF774" s="59"/>
      <c r="GG774" s="59"/>
      <c r="GH774" s="59"/>
      <c r="GI774" s="59"/>
      <c r="GJ774" s="59"/>
      <c r="GK774" s="59"/>
      <c r="GL774" s="59"/>
      <c r="GM774" s="59"/>
      <c r="GN774" s="59"/>
      <c r="GO774" s="59"/>
      <c r="GP774" s="59"/>
      <c r="GQ774" s="59"/>
    </row>
    <row r="775" spans="1:199" x14ac:dyDescent="0.25">
      <c r="B775" s="18">
        <v>1</v>
      </c>
      <c r="C775" s="292" t="s">
        <v>320</v>
      </c>
      <c r="D775" s="27">
        <f>'2 уровень'!F1593</f>
        <v>0</v>
      </c>
      <c r="E775" s="27">
        <f>'2 уровень'!G1593</f>
        <v>0</v>
      </c>
      <c r="F775" s="27">
        <f>'2 уровень'!H1593</f>
        <v>0</v>
      </c>
      <c r="G775" s="64">
        <f>'2 уровень'!I1593</f>
        <v>0</v>
      </c>
      <c r="H775" s="78">
        <f>'2 уровень'!J1593</f>
        <v>0</v>
      </c>
      <c r="I775" s="78">
        <f>'2 уровень'!K1593</f>
        <v>0</v>
      </c>
      <c r="J775" s="73">
        <f>'2 уровень'!L1593</f>
        <v>0</v>
      </c>
      <c r="K775" s="73">
        <f>'2 уровень'!M1593</f>
        <v>0</v>
      </c>
      <c r="L775" s="73">
        <f>'2 уровень'!N1593</f>
        <v>0</v>
      </c>
      <c r="M775" s="73">
        <f>'2 уровень'!O1593</f>
        <v>0</v>
      </c>
      <c r="N775" s="73">
        <f>'2 уровень'!P1593</f>
        <v>0</v>
      </c>
      <c r="O775" s="73">
        <f>'2 уровень'!Q1593</f>
        <v>0</v>
      </c>
      <c r="P775" s="27">
        <f>'2 уровень'!R1593</f>
        <v>0</v>
      </c>
      <c r="Q775" s="27">
        <f>'2 уровень'!S1593</f>
        <v>0</v>
      </c>
      <c r="R775" s="27">
        <f>'2 уровень'!T1593</f>
        <v>0</v>
      </c>
      <c r="S775" s="27">
        <f>'2 уровень'!U1593</f>
        <v>0</v>
      </c>
      <c r="T775" s="27">
        <f>'2 уровень'!V1593</f>
        <v>0</v>
      </c>
      <c r="U775" s="27">
        <f>'2 уровень'!W1593</f>
        <v>0</v>
      </c>
      <c r="V775" s="27">
        <f>'2 уровень'!X1593</f>
        <v>0</v>
      </c>
      <c r="W775" s="27">
        <f>'2 уровень'!Y1593</f>
        <v>0</v>
      </c>
      <c r="X775" s="27">
        <f>'2 уровень'!Z1593</f>
        <v>0</v>
      </c>
      <c r="Y775" s="27">
        <f>'2 уровень'!AA1593</f>
        <v>0</v>
      </c>
      <c r="Z775" s="27">
        <f>'2 уровень'!AB1593</f>
        <v>0</v>
      </c>
      <c r="AA775" s="27">
        <f>'2 уровень'!AC1593</f>
        <v>0</v>
      </c>
      <c r="AB775" s="72"/>
      <c r="AC775" s="72"/>
      <c r="AD775" s="928"/>
      <c r="AE775" s="935"/>
      <c r="AF775" s="196"/>
      <c r="AG775" s="196"/>
      <c r="AH775" s="905"/>
      <c r="AI775" s="59"/>
      <c r="AJ775" s="59"/>
      <c r="AK775" s="277"/>
      <c r="AL775" s="59"/>
      <c r="AM775" s="59"/>
      <c r="AN775" s="59"/>
      <c r="AO775" s="277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  <c r="GD775" s="59"/>
      <c r="GE775" s="59"/>
      <c r="GF775" s="59"/>
      <c r="GG775" s="59"/>
      <c r="GH775" s="59"/>
      <c r="GI775" s="59"/>
      <c r="GJ775" s="59"/>
      <c r="GK775" s="59"/>
      <c r="GL775" s="59"/>
      <c r="GM775" s="59"/>
      <c r="GN775" s="59"/>
      <c r="GO775" s="59"/>
      <c r="GP775" s="59"/>
      <c r="GQ775" s="59"/>
    </row>
    <row r="776" spans="1:199" x14ac:dyDescent="0.25">
      <c r="B776" s="18">
        <v>1</v>
      </c>
      <c r="C776" s="174" t="s">
        <v>321</v>
      </c>
      <c r="D776" s="27">
        <f>'2 уровень'!F1594</f>
        <v>1382.9787234042553</v>
      </c>
      <c r="E776" s="27">
        <f>'2 уровень'!G1594</f>
        <v>460.99290780141837</v>
      </c>
      <c r="F776" s="27">
        <f>'2 уровень'!H1594</f>
        <v>58.675531914893611</v>
      </c>
      <c r="G776" s="64">
        <f>'2 уровень'!I1594</f>
        <v>12.727881109521391</v>
      </c>
      <c r="H776" s="78">
        <f>'2 уровень'!J1594</f>
        <v>0</v>
      </c>
      <c r="I776" s="78">
        <f>'2 уровень'!K1594</f>
        <v>0</v>
      </c>
      <c r="J776" s="73">
        <f>'2 уровень'!L1594</f>
        <v>0</v>
      </c>
      <c r="K776" s="73">
        <f>'2 уровень'!M1594</f>
        <v>0</v>
      </c>
      <c r="L776" s="73">
        <f>'2 уровень'!N1594</f>
        <v>0</v>
      </c>
      <c r="M776" s="73">
        <f>'2 уровень'!O1594</f>
        <v>0</v>
      </c>
      <c r="N776" s="73">
        <f>'2 уровень'!P1594</f>
        <v>0</v>
      </c>
      <c r="O776" s="73">
        <f>'2 уровень'!Q1594</f>
        <v>0</v>
      </c>
      <c r="P776" s="72">
        <f>'2 уровень'!R1594</f>
        <v>0</v>
      </c>
      <c r="Q776" s="72">
        <f>'2 уровень'!S1594</f>
        <v>0</v>
      </c>
      <c r="R776" s="72">
        <f>'2 уровень'!T1594</f>
        <v>0</v>
      </c>
      <c r="S776" s="72">
        <f>'2 уровень'!U1594</f>
        <v>0</v>
      </c>
      <c r="T776" s="72">
        <f>'2 уровень'!V1594</f>
        <v>0</v>
      </c>
      <c r="U776" s="72">
        <f>'2 уровень'!W1594</f>
        <v>0</v>
      </c>
      <c r="V776" s="793">
        <f>'2 уровень'!X1594</f>
        <v>0</v>
      </c>
      <c r="W776" s="72">
        <f>'2 уровень'!Y1594</f>
        <v>0</v>
      </c>
      <c r="X776" s="72">
        <f>'2 уровень'!Z1594</f>
        <v>0</v>
      </c>
      <c r="Y776" s="72">
        <f>'2 уровень'!AA1594</f>
        <v>0</v>
      </c>
      <c r="Z776" s="72">
        <f>'2 уровень'!AB1594</f>
        <v>0</v>
      </c>
      <c r="AA776" s="388">
        <f>'2 уровень'!AC1594</f>
        <v>0</v>
      </c>
      <c r="AB776" s="72"/>
      <c r="AC776" s="72"/>
      <c r="AD776" s="928"/>
      <c r="AE776" s="935"/>
      <c r="AF776" s="196"/>
      <c r="AG776" s="196"/>
      <c r="AH776" s="905"/>
      <c r="AI776" s="59"/>
      <c r="AJ776" s="59"/>
      <c r="AK776" s="277"/>
      <c r="AL776" s="59"/>
      <c r="AM776" s="59"/>
      <c r="AN776" s="59"/>
      <c r="AO776" s="277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  <c r="GD776" s="59"/>
      <c r="GE776" s="59"/>
      <c r="GF776" s="59"/>
      <c r="GG776" s="59"/>
      <c r="GH776" s="59"/>
      <c r="GI776" s="59"/>
      <c r="GJ776" s="59"/>
      <c r="GK776" s="59"/>
      <c r="GL776" s="59"/>
      <c r="GM776" s="59"/>
      <c r="GN776" s="59"/>
      <c r="GO776" s="59"/>
      <c r="GP776" s="59"/>
      <c r="GQ776" s="59"/>
    </row>
    <row r="777" spans="1:199" x14ac:dyDescent="0.25">
      <c r="B777" s="18">
        <v>1</v>
      </c>
      <c r="C777" s="292" t="s">
        <v>322</v>
      </c>
      <c r="D777" s="27">
        <f>'2 уровень'!F1595</f>
        <v>13000</v>
      </c>
      <c r="E777" s="27">
        <f>'2 уровень'!G1595</f>
        <v>4333.333333333333</v>
      </c>
      <c r="F777" s="27">
        <f>'2 уровень'!H1595</f>
        <v>551.54999999999995</v>
      </c>
      <c r="G777" s="64">
        <f>'2 уровень'!I1595</f>
        <v>12.729056081237017</v>
      </c>
      <c r="H777" s="78">
        <f>'2 уровень'!J1595</f>
        <v>0</v>
      </c>
      <c r="I777" s="78">
        <f>'2 уровень'!K1595</f>
        <v>0</v>
      </c>
      <c r="J777" s="73">
        <f>'2 уровень'!L1595</f>
        <v>0</v>
      </c>
      <c r="K777" s="73">
        <f>'2 уровень'!M1595</f>
        <v>0</v>
      </c>
      <c r="L777" s="73">
        <f>'2 уровень'!N1595</f>
        <v>0</v>
      </c>
      <c r="M777" s="73">
        <f>'2 уровень'!O1595</f>
        <v>0</v>
      </c>
      <c r="N777" s="73">
        <f>'2 уровень'!P1595</f>
        <v>0</v>
      </c>
      <c r="O777" s="73">
        <f>'2 уровень'!Q1595</f>
        <v>0</v>
      </c>
      <c r="P777" s="72">
        <f>'2 уровень'!R1595</f>
        <v>0</v>
      </c>
      <c r="Q777" s="72">
        <f>'2 уровень'!S1595</f>
        <v>0</v>
      </c>
      <c r="R777" s="72">
        <f>'2 уровень'!T1595</f>
        <v>0</v>
      </c>
      <c r="S777" s="72">
        <f>'2 уровень'!U1595</f>
        <v>0</v>
      </c>
      <c r="T777" s="72">
        <f>'2 уровень'!V1595</f>
        <v>0</v>
      </c>
      <c r="U777" s="72">
        <f>'2 уровень'!W1595</f>
        <v>0</v>
      </c>
      <c r="V777" s="793">
        <f>'2 уровень'!X1595</f>
        <v>0</v>
      </c>
      <c r="W777" s="72">
        <f>'2 уровень'!Y1595</f>
        <v>0</v>
      </c>
      <c r="X777" s="72">
        <f>'2 уровень'!Z1595</f>
        <v>0</v>
      </c>
      <c r="Y777" s="72">
        <f>'2 уровень'!AA1595</f>
        <v>0</v>
      </c>
      <c r="Z777" s="72">
        <f>'2 уровень'!AB1595</f>
        <v>0</v>
      </c>
      <c r="AA777" s="388">
        <f>'2 уровень'!AC1595</f>
        <v>0</v>
      </c>
      <c r="AB777" s="72"/>
      <c r="AC777" s="72"/>
      <c r="AD777" s="928"/>
      <c r="AE777" s="935"/>
      <c r="AF777" s="196"/>
      <c r="AG777" s="196"/>
      <c r="AH777" s="905"/>
      <c r="AI777" s="59"/>
      <c r="AJ777" s="59"/>
      <c r="AK777" s="277"/>
      <c r="AL777" s="59"/>
      <c r="AM777" s="59"/>
      <c r="AN777" s="59"/>
      <c r="AO777" s="277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  <c r="GD777" s="59"/>
      <c r="GE777" s="59"/>
      <c r="GF777" s="59"/>
      <c r="GG777" s="59"/>
      <c r="GH777" s="59"/>
      <c r="GI777" s="59"/>
      <c r="GJ777" s="59"/>
      <c r="GK777" s="59"/>
      <c r="GL777" s="59"/>
      <c r="GM777" s="59"/>
      <c r="GN777" s="59"/>
      <c r="GO777" s="59"/>
      <c r="GP777" s="59"/>
      <c r="GQ777" s="59"/>
    </row>
    <row r="778" spans="1:199" x14ac:dyDescent="0.25">
      <c r="A778" s="18">
        <v>1</v>
      </c>
      <c r="B778" s="18">
        <v>1</v>
      </c>
      <c r="C778" s="562" t="s">
        <v>217</v>
      </c>
      <c r="D778" s="27">
        <f>'2 уровень'!F1596</f>
        <v>1304</v>
      </c>
      <c r="E778" s="27">
        <f>'2 уровень'!G1596</f>
        <v>434.66666666666663</v>
      </c>
      <c r="F778" s="27">
        <f>'2 уровень'!H1596</f>
        <v>632</v>
      </c>
      <c r="G778" s="64">
        <f>'2 уровень'!I1596</f>
        <v>145.39877300613497</v>
      </c>
      <c r="H778" s="78">
        <f>'2 уровень'!J1596</f>
        <v>0</v>
      </c>
      <c r="I778" s="78">
        <f>'2 уровень'!K1596</f>
        <v>0</v>
      </c>
      <c r="J778" s="73">
        <f>'2 уровень'!L1596</f>
        <v>0</v>
      </c>
      <c r="K778" s="73">
        <f>'2 уровень'!M1596</f>
        <v>0</v>
      </c>
      <c r="L778" s="73">
        <f>'2 уровень'!N1596</f>
        <v>0</v>
      </c>
      <c r="M778" s="73">
        <f>'2 уровень'!O1596</f>
        <v>0</v>
      </c>
      <c r="N778" s="73">
        <f>'2 уровень'!P1596</f>
        <v>0</v>
      </c>
      <c r="O778" s="73">
        <f>'2 уровень'!Q1596</f>
        <v>0</v>
      </c>
      <c r="P778" s="72">
        <f>'2 уровень'!R1596</f>
        <v>1973.6750200000001</v>
      </c>
      <c r="Q778" s="72">
        <f>'2 уровень'!S1596</f>
        <v>1973.6750200000001</v>
      </c>
      <c r="R778" s="72">
        <f>'2 уровень'!T1596</f>
        <v>1973.6750200000001</v>
      </c>
      <c r="S778" s="72">
        <f>'2 уровень'!U1596</f>
        <v>1973.6750200000001</v>
      </c>
      <c r="T778" s="72">
        <f>'2 уровень'!V1596</f>
        <v>657.89167333333342</v>
      </c>
      <c r="U778" s="72">
        <f>'2 уровень'!W1596</f>
        <v>942.01019000000008</v>
      </c>
      <c r="V778" s="793">
        <f>'2 уровень'!X1596</f>
        <v>0</v>
      </c>
      <c r="W778" s="72">
        <f>'2 уровень'!Y1596</f>
        <v>0</v>
      </c>
      <c r="X778" s="72">
        <f>'2 уровень'!Z1596</f>
        <v>284.11851666666666</v>
      </c>
      <c r="Y778" s="72">
        <f>'2 уровень'!AA1596</f>
        <v>0</v>
      </c>
      <c r="Z778" s="72">
        <f>'2 уровень'!AB1596</f>
        <v>0</v>
      </c>
      <c r="AA778" s="388">
        <f>'2 уровень'!AC1596</f>
        <v>942.01019000000008</v>
      </c>
      <c r="AB778" s="72">
        <f>U778/T778*100</f>
        <v>143.18621563138595</v>
      </c>
      <c r="AC778" s="72">
        <f>AA778/T778*100</f>
        <v>143.18621563138595</v>
      </c>
      <c r="AD778" s="928"/>
      <c r="AE778" s="935"/>
      <c r="AF778" s="196"/>
      <c r="AG778" s="196"/>
      <c r="AH778" s="905"/>
      <c r="AI778" s="59"/>
      <c r="AJ778" s="59"/>
      <c r="AK778" s="277"/>
      <c r="AL778" s="59"/>
      <c r="AM778" s="59"/>
      <c r="AN778" s="59"/>
      <c r="AO778" s="277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  <c r="GD778" s="59"/>
      <c r="GE778" s="59"/>
      <c r="GF778" s="59"/>
      <c r="GG778" s="59"/>
      <c r="GH778" s="59"/>
      <c r="GI778" s="59"/>
      <c r="GJ778" s="59"/>
      <c r="GK778" s="59"/>
      <c r="GL778" s="59"/>
      <c r="GM778" s="59"/>
      <c r="GN778" s="59"/>
      <c r="GO778" s="59"/>
      <c r="GP778" s="59"/>
      <c r="GQ778" s="59"/>
    </row>
    <row r="779" spans="1:199" ht="86.25" x14ac:dyDescent="0.25">
      <c r="A779" s="18">
        <v>1</v>
      </c>
      <c r="B779" s="18">
        <v>1</v>
      </c>
      <c r="C779" s="587" t="s">
        <v>508</v>
      </c>
      <c r="D779" s="27">
        <f>'2 уровень'!F1597</f>
        <v>7093</v>
      </c>
      <c r="E779" s="27">
        <f>'2 уровень'!G1597</f>
        <v>2364.3333333333335</v>
      </c>
      <c r="F779" s="27">
        <f>'2 уровень'!H1597</f>
        <v>364</v>
      </c>
      <c r="G779" s="64">
        <f>'2 уровень'!I1597</f>
        <v>15.395460312984632</v>
      </c>
      <c r="H779" s="78">
        <f>'2 уровень'!J1597</f>
        <v>0</v>
      </c>
      <c r="I779" s="78">
        <f>'2 уровень'!K1597</f>
        <v>0</v>
      </c>
      <c r="J779" s="73">
        <f>'2 уровень'!L1597</f>
        <v>0</v>
      </c>
      <c r="K779" s="73">
        <f>'2 уровень'!M1597</f>
        <v>0</v>
      </c>
      <c r="L779" s="73">
        <f>'2 уровень'!N1597</f>
        <v>0</v>
      </c>
      <c r="M779" s="73">
        <f>'2 уровень'!O1597</f>
        <v>0</v>
      </c>
      <c r="N779" s="73">
        <f>'2 уровень'!P1597</f>
        <v>0</v>
      </c>
      <c r="O779" s="73">
        <f>'2 уровень'!Q1597</f>
        <v>0</v>
      </c>
      <c r="P779" s="72">
        <f>'2 уровень'!R1597</f>
        <v>26593.463080000001</v>
      </c>
      <c r="Q779" s="72">
        <f>'2 уровень'!S1597</f>
        <v>26593.463080000001</v>
      </c>
      <c r="R779" s="72">
        <f>'2 уровень'!T1597</f>
        <v>26593.463080000001</v>
      </c>
      <c r="S779" s="72">
        <f>'2 уровень'!U1597</f>
        <v>26593.463080000001</v>
      </c>
      <c r="T779" s="72">
        <f>'2 уровень'!V1597</f>
        <v>8864.4876933333344</v>
      </c>
      <c r="U779" s="72">
        <f>'2 уровень'!W1597</f>
        <v>1398.9398799999999</v>
      </c>
      <c r="V779" s="793">
        <f>'2 уровень'!X1597</f>
        <v>0</v>
      </c>
      <c r="W779" s="72">
        <f>'2 уровень'!Y1597</f>
        <v>0</v>
      </c>
      <c r="X779" s="72">
        <f>'2 уровень'!Z1597</f>
        <v>-7465.5478133333345</v>
      </c>
      <c r="Y779" s="72">
        <f>'2 уровень'!AA1597</f>
        <v>0</v>
      </c>
      <c r="Z779" s="72">
        <f>'2 уровень'!AB1597</f>
        <v>-0.47652</v>
      </c>
      <c r="AA779" s="388">
        <f>'2 уровень'!AC1597</f>
        <v>1398.46336</v>
      </c>
      <c r="AB779" s="72"/>
      <c r="AC779" s="72"/>
      <c r="AD779" s="928" t="e">
        <f>'2 уровень'!#REF!</f>
        <v>#REF!</v>
      </c>
      <c r="AE779" s="935" t="e">
        <f>'2 уровень'!#REF!</f>
        <v>#REF!</v>
      </c>
      <c r="AF779" s="196"/>
      <c r="AG779" s="196"/>
      <c r="AH779" s="905"/>
      <c r="AI779" s="59"/>
      <c r="AJ779" s="59"/>
      <c r="AK779" s="277"/>
      <c r="AL779" s="59"/>
      <c r="AM779" s="59"/>
      <c r="AN779" s="59"/>
      <c r="AO779" s="277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  <c r="GL779" s="59"/>
      <c r="GM779" s="59"/>
      <c r="GN779" s="59"/>
      <c r="GO779" s="59"/>
      <c r="GP779" s="59"/>
      <c r="GQ779" s="59"/>
    </row>
    <row r="780" spans="1:199" x14ac:dyDescent="0.25">
      <c r="A780" s="18">
        <v>1</v>
      </c>
      <c r="B780" s="18">
        <v>1</v>
      </c>
      <c r="C780" s="587" t="s">
        <v>260</v>
      </c>
      <c r="D780" s="27">
        <f>'2 уровень'!F1598</f>
        <v>52088.4</v>
      </c>
      <c r="E780" s="27">
        <f>'2 уровень'!G1598</f>
        <v>17362.8</v>
      </c>
      <c r="F780" s="27">
        <f>'2 уровень'!H1598</f>
        <v>12155.967500000001</v>
      </c>
      <c r="G780" s="64">
        <f>'2 уровень'!I1598</f>
        <v>70.011562075241329</v>
      </c>
      <c r="H780" s="78">
        <f>'2 уровень'!J1598</f>
        <v>0</v>
      </c>
      <c r="I780" s="78">
        <f>'2 уровень'!K1598</f>
        <v>0</v>
      </c>
      <c r="J780" s="73">
        <f>'2 уровень'!L1598</f>
        <v>0</v>
      </c>
      <c r="K780" s="73">
        <f>'2 уровень'!M1598</f>
        <v>0</v>
      </c>
      <c r="L780" s="73">
        <f>'2 уровень'!N1598</f>
        <v>0</v>
      </c>
      <c r="M780" s="73">
        <f>'2 уровень'!O1598</f>
        <v>0</v>
      </c>
      <c r="N780" s="73">
        <f>'2 уровень'!P1598</f>
        <v>0</v>
      </c>
      <c r="O780" s="73">
        <f>'2 уровень'!Q1598</f>
        <v>0</v>
      </c>
      <c r="P780" s="72">
        <f>'2 уровень'!R1598</f>
        <v>0</v>
      </c>
      <c r="Q780" s="72">
        <f>'2 уровень'!S1598</f>
        <v>0</v>
      </c>
      <c r="R780" s="72">
        <f>'2 уровень'!T1598</f>
        <v>0</v>
      </c>
      <c r="S780" s="72">
        <f>'2 уровень'!U1598</f>
        <v>0</v>
      </c>
      <c r="T780" s="72">
        <f>'2 уровень'!V1598</f>
        <v>0</v>
      </c>
      <c r="U780" s="72">
        <f>'2 уровень'!W1598</f>
        <v>0</v>
      </c>
      <c r="V780" s="793">
        <f>'2 уровень'!X1598</f>
        <v>0</v>
      </c>
      <c r="W780" s="72">
        <f>'2 уровень'!Y1598</f>
        <v>0</v>
      </c>
      <c r="X780" s="72">
        <f>'2 уровень'!Z1598</f>
        <v>0</v>
      </c>
      <c r="Y780" s="72">
        <f>'2 уровень'!AA1598</f>
        <v>0</v>
      </c>
      <c r="Z780" s="72">
        <f>'2 уровень'!AB1598</f>
        <v>0</v>
      </c>
      <c r="AA780" s="388">
        <f>'2 уровень'!AC1598</f>
        <v>0</v>
      </c>
      <c r="AB780" s="72"/>
      <c r="AC780" s="72"/>
      <c r="AD780" s="928" t="e">
        <f>'2 уровень'!#REF!</f>
        <v>#REF!</v>
      </c>
      <c r="AE780" s="935" t="e">
        <f>'2 уровень'!#REF!</f>
        <v>#REF!</v>
      </c>
      <c r="AF780" s="196"/>
      <c r="AG780" s="196"/>
      <c r="AH780" s="905"/>
      <c r="AI780" s="59"/>
      <c r="AJ780" s="59"/>
      <c r="AK780" s="277"/>
      <c r="AL780" s="59"/>
      <c r="AM780" s="59"/>
      <c r="AN780" s="59"/>
      <c r="AO780" s="277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  <c r="GD780" s="59"/>
      <c r="GE780" s="59"/>
      <c r="GF780" s="59"/>
      <c r="GG780" s="59"/>
      <c r="GH780" s="59"/>
      <c r="GI780" s="59"/>
      <c r="GJ780" s="59"/>
      <c r="GK780" s="59"/>
      <c r="GL780" s="59"/>
      <c r="GM780" s="59"/>
      <c r="GN780" s="59"/>
      <c r="GO780" s="59"/>
      <c r="GP780" s="59"/>
      <c r="GQ780" s="59"/>
    </row>
    <row r="781" spans="1:199" ht="29.25" x14ac:dyDescent="0.25">
      <c r="A781" s="18">
        <v>1</v>
      </c>
      <c r="B781" s="18">
        <v>1</v>
      </c>
      <c r="C781" s="587" t="s">
        <v>274</v>
      </c>
      <c r="D781" s="27">
        <f>'2 уровень'!F1599</f>
        <v>20785</v>
      </c>
      <c r="E781" s="27">
        <f>'2 уровень'!G1599</f>
        <v>6928.3333333333339</v>
      </c>
      <c r="F781" s="27">
        <f>'2 уровень'!H1599</f>
        <v>2263</v>
      </c>
      <c r="G781" s="64">
        <f>'2 уровень'!I1599</f>
        <v>32.66297810921337</v>
      </c>
      <c r="H781" s="78">
        <f>'2 уровень'!J1599</f>
        <v>0</v>
      </c>
      <c r="I781" s="78">
        <f>'2 уровень'!K1599</f>
        <v>0</v>
      </c>
      <c r="J781" s="73">
        <f>'2 уровень'!L1599</f>
        <v>0</v>
      </c>
      <c r="K781" s="73">
        <f>'2 уровень'!M1599</f>
        <v>0</v>
      </c>
      <c r="L781" s="73">
        <f>'2 уровень'!N1599</f>
        <v>0</v>
      </c>
      <c r="M781" s="73">
        <f>'2 уровень'!O1599</f>
        <v>0</v>
      </c>
      <c r="N781" s="73">
        <f>'2 уровень'!P1599</f>
        <v>0</v>
      </c>
      <c r="O781" s="73">
        <f>'2 уровень'!Q1599</f>
        <v>0</v>
      </c>
      <c r="P781" s="72">
        <f>'2 уровень'!R1599</f>
        <v>0</v>
      </c>
      <c r="Q781" s="72">
        <f>'2 уровень'!S1599</f>
        <v>0</v>
      </c>
      <c r="R781" s="72">
        <f>'2 уровень'!T1599</f>
        <v>0</v>
      </c>
      <c r="S781" s="72">
        <f>'2 уровень'!U1599</f>
        <v>0</v>
      </c>
      <c r="T781" s="72">
        <f>'2 уровень'!V1599</f>
        <v>0</v>
      </c>
      <c r="U781" s="72">
        <f>'2 уровень'!W1599</f>
        <v>0</v>
      </c>
      <c r="V781" s="793">
        <f>'2 уровень'!X1599</f>
        <v>0</v>
      </c>
      <c r="W781" s="72">
        <f>'2 уровень'!Y1599</f>
        <v>0</v>
      </c>
      <c r="X781" s="72">
        <f>'2 уровень'!Z1599</f>
        <v>0</v>
      </c>
      <c r="Y781" s="72">
        <f>'2 уровень'!AA1599</f>
        <v>0</v>
      </c>
      <c r="Z781" s="72">
        <f>'2 уровень'!AB1599</f>
        <v>0</v>
      </c>
      <c r="AA781" s="388">
        <f>'2 уровень'!AC1599</f>
        <v>0</v>
      </c>
      <c r="AB781" s="72"/>
      <c r="AC781" s="72"/>
      <c r="AD781" s="928" t="e">
        <f>'2 уровень'!#REF!</f>
        <v>#REF!</v>
      </c>
      <c r="AE781" s="935" t="e">
        <f>'2 уровень'!#REF!</f>
        <v>#REF!</v>
      </c>
      <c r="AF781" s="196"/>
      <c r="AG781" s="196"/>
      <c r="AH781" s="905"/>
      <c r="AI781" s="59"/>
      <c r="AJ781" s="59"/>
      <c r="AK781" s="277"/>
      <c r="AL781" s="59"/>
      <c r="AM781" s="59"/>
      <c r="AN781" s="59"/>
      <c r="AO781" s="277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  <c r="GD781" s="59"/>
      <c r="GE781" s="59"/>
      <c r="GF781" s="59"/>
      <c r="GG781" s="59"/>
      <c r="GH781" s="59"/>
      <c r="GI781" s="59"/>
      <c r="GJ781" s="59"/>
      <c r="GK781" s="59"/>
      <c r="GL781" s="59"/>
      <c r="GM781" s="59"/>
      <c r="GN781" s="59"/>
      <c r="GO781" s="59"/>
      <c r="GP781" s="59"/>
      <c r="GQ781" s="59"/>
    </row>
    <row r="782" spans="1:199" ht="29.25" x14ac:dyDescent="0.25">
      <c r="A782" s="18">
        <v>1</v>
      </c>
      <c r="B782" s="18">
        <v>1</v>
      </c>
      <c r="C782" s="587" t="s">
        <v>261</v>
      </c>
      <c r="D782" s="27">
        <f>'2 уровень'!F1600</f>
        <v>26303.978723404256</v>
      </c>
      <c r="E782" s="27">
        <f>'2 уровень'!G1600</f>
        <v>8767.9929078014175</v>
      </c>
      <c r="F782" s="27">
        <f>'2 уровень'!H1600</f>
        <v>4601.6755319148933</v>
      </c>
      <c r="G782" s="64">
        <f>'2 уровень'!I1600</f>
        <v>52.482655726380692</v>
      </c>
      <c r="H782" s="78">
        <f>'2 уровень'!J1600</f>
        <v>0</v>
      </c>
      <c r="I782" s="78">
        <f>'2 уровень'!K1600</f>
        <v>0</v>
      </c>
      <c r="J782" s="73">
        <f>'2 уровень'!L1600</f>
        <v>0</v>
      </c>
      <c r="K782" s="73">
        <f>'2 уровень'!M1600</f>
        <v>0</v>
      </c>
      <c r="L782" s="73">
        <f>'2 уровень'!N1600</f>
        <v>0</v>
      </c>
      <c r="M782" s="73">
        <f>'2 уровень'!O1600</f>
        <v>0</v>
      </c>
      <c r="N782" s="73">
        <f>'2 уровень'!P1600</f>
        <v>0</v>
      </c>
      <c r="O782" s="73">
        <f>'2 уровень'!Q1600</f>
        <v>0</v>
      </c>
      <c r="P782" s="72">
        <f>'2 уровень'!R1600</f>
        <v>0</v>
      </c>
      <c r="Q782" s="72">
        <f>'2 уровень'!S1600</f>
        <v>0</v>
      </c>
      <c r="R782" s="72">
        <f>'2 уровень'!T1600</f>
        <v>0</v>
      </c>
      <c r="S782" s="72">
        <f>'2 уровень'!U1600</f>
        <v>0</v>
      </c>
      <c r="T782" s="72">
        <f>'2 уровень'!V1600</f>
        <v>0</v>
      </c>
      <c r="U782" s="72">
        <f>'2 уровень'!W1600</f>
        <v>0</v>
      </c>
      <c r="V782" s="793">
        <f>'2 уровень'!X1600</f>
        <v>0</v>
      </c>
      <c r="W782" s="72">
        <f>'2 уровень'!Y1600</f>
        <v>0</v>
      </c>
      <c r="X782" s="72">
        <f>'2 уровень'!Z1600</f>
        <v>0</v>
      </c>
      <c r="Y782" s="72">
        <f>'2 уровень'!AA1600</f>
        <v>0</v>
      </c>
      <c r="Z782" s="72">
        <f>'2 уровень'!AB1600</f>
        <v>0</v>
      </c>
      <c r="AA782" s="388">
        <f>'2 уровень'!AC1600</f>
        <v>0</v>
      </c>
      <c r="AB782" s="72"/>
      <c r="AC782" s="72"/>
      <c r="AD782" s="928" t="e">
        <f>'2 уровень'!#REF!</f>
        <v>#REF!</v>
      </c>
      <c r="AE782" s="935" t="e">
        <f>'2 уровень'!#REF!</f>
        <v>#REF!</v>
      </c>
      <c r="AF782" s="196"/>
      <c r="AG782" s="196"/>
      <c r="AH782" s="905"/>
      <c r="AI782" s="59"/>
      <c r="AJ782" s="59"/>
      <c r="AK782" s="277"/>
      <c r="AL782" s="59"/>
      <c r="AM782" s="59"/>
      <c r="AN782" s="59"/>
      <c r="AO782" s="277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  <c r="GD782" s="59"/>
      <c r="GE782" s="59"/>
      <c r="GF782" s="59"/>
      <c r="GG782" s="59"/>
      <c r="GH782" s="59"/>
      <c r="GI782" s="59"/>
      <c r="GJ782" s="59"/>
      <c r="GK782" s="59"/>
      <c r="GL782" s="59"/>
      <c r="GM782" s="59"/>
      <c r="GN782" s="59"/>
      <c r="GO782" s="59"/>
      <c r="GP782" s="59"/>
      <c r="GQ782" s="59"/>
    </row>
    <row r="783" spans="1:199" ht="29.25" x14ac:dyDescent="0.25">
      <c r="A783" s="18">
        <v>1</v>
      </c>
      <c r="B783" s="18">
        <v>1</v>
      </c>
      <c r="C783" s="587" t="s">
        <v>262</v>
      </c>
      <c r="D783" s="27">
        <f>'2 уровень'!F1601</f>
        <v>4530</v>
      </c>
      <c r="E783" s="27">
        <f>'2 уровень'!G1601</f>
        <v>1510</v>
      </c>
      <c r="F783" s="27">
        <f>'2 уровень'!H1601</f>
        <v>688</v>
      </c>
      <c r="G783" s="64">
        <f>'2 уровень'!I1601</f>
        <v>45.562913907284766</v>
      </c>
      <c r="H783" s="78">
        <f>'2 уровень'!J1601</f>
        <v>0</v>
      </c>
      <c r="I783" s="78">
        <f>'2 уровень'!K1601</f>
        <v>0</v>
      </c>
      <c r="J783" s="73">
        <f>'2 уровень'!L1601</f>
        <v>0</v>
      </c>
      <c r="K783" s="73">
        <f>'2 уровень'!M1601</f>
        <v>0</v>
      </c>
      <c r="L783" s="73">
        <f>'2 уровень'!N1601</f>
        <v>0</v>
      </c>
      <c r="M783" s="73">
        <f>'2 уровень'!O1601</f>
        <v>0</v>
      </c>
      <c r="N783" s="73">
        <f>'2 уровень'!P1601</f>
        <v>0</v>
      </c>
      <c r="O783" s="73">
        <f>'2 уровень'!Q1601</f>
        <v>0</v>
      </c>
      <c r="P783" s="72">
        <f>'2 уровень'!R1601</f>
        <v>0</v>
      </c>
      <c r="Q783" s="72">
        <f>'2 уровень'!S1601</f>
        <v>0</v>
      </c>
      <c r="R783" s="72">
        <f>'2 уровень'!T1601</f>
        <v>0</v>
      </c>
      <c r="S783" s="72">
        <f>'2 уровень'!U1601</f>
        <v>0</v>
      </c>
      <c r="T783" s="72">
        <f>'2 уровень'!V1601</f>
        <v>0</v>
      </c>
      <c r="U783" s="72">
        <f>'2 уровень'!W1601</f>
        <v>0</v>
      </c>
      <c r="V783" s="793">
        <f>'2 уровень'!X1601</f>
        <v>0</v>
      </c>
      <c r="W783" s="72">
        <f>'2 уровень'!Y1601</f>
        <v>0</v>
      </c>
      <c r="X783" s="72">
        <f>'2 уровень'!Z1601</f>
        <v>0</v>
      </c>
      <c r="Y783" s="72">
        <f>'2 уровень'!AA1601</f>
        <v>0</v>
      </c>
      <c r="Z783" s="72">
        <f>'2 уровень'!AB1601</f>
        <v>0</v>
      </c>
      <c r="AA783" s="388">
        <f>'2 уровень'!AC1601</f>
        <v>0</v>
      </c>
      <c r="AB783" s="72" t="e">
        <f>U783/T783*100</f>
        <v>#DIV/0!</v>
      </c>
      <c r="AC783" s="72" t="e">
        <f>AA783/T783*100</f>
        <v>#DIV/0!</v>
      </c>
      <c r="AD783" s="928" t="e">
        <f>'2 уровень'!#REF!</f>
        <v>#REF!</v>
      </c>
      <c r="AE783" s="935" t="e">
        <f>'2 уровень'!#REF!</f>
        <v>#REF!</v>
      </c>
      <c r="AF783" s="196"/>
      <c r="AG783" s="196"/>
      <c r="AH783" s="905"/>
      <c r="AI783" s="59"/>
      <c r="AJ783" s="59"/>
      <c r="AK783" s="277"/>
      <c r="AL783" s="59"/>
      <c r="AM783" s="59"/>
      <c r="AN783" s="59"/>
      <c r="AO783" s="277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  <c r="GD783" s="59"/>
      <c r="GE783" s="59"/>
      <c r="GF783" s="59"/>
      <c r="GG783" s="59"/>
      <c r="GH783" s="59"/>
      <c r="GI783" s="59"/>
      <c r="GJ783" s="59"/>
      <c r="GK783" s="59"/>
      <c r="GL783" s="59"/>
      <c r="GM783" s="59"/>
      <c r="GN783" s="59"/>
      <c r="GO783" s="59"/>
      <c r="GP783" s="59"/>
      <c r="GQ783" s="59"/>
    </row>
    <row r="784" spans="1:199" x14ac:dyDescent="0.25">
      <c r="A784" s="18">
        <v>1</v>
      </c>
      <c r="B784" s="18">
        <v>1</v>
      </c>
      <c r="C784" s="588" t="s">
        <v>134</v>
      </c>
      <c r="D784" s="27">
        <f>'2 уровень'!F1602</f>
        <v>163735.03809523809</v>
      </c>
      <c r="E784" s="27">
        <f>'2 уровень'!G1602</f>
        <v>54578.346031746027</v>
      </c>
      <c r="F784" s="27">
        <f>'2 уровень'!H1602</f>
        <v>27996.488928571431</v>
      </c>
      <c r="G784" s="64">
        <f>'2 уровень'!I1602</f>
        <v>51.29596435972428</v>
      </c>
      <c r="H784" s="78">
        <f>'2 уровень'!J1602</f>
        <v>0</v>
      </c>
      <c r="I784" s="78">
        <f>'2 уровень'!K1602</f>
        <v>0</v>
      </c>
      <c r="J784" s="73">
        <f>'2 уровень'!L1602</f>
        <v>0</v>
      </c>
      <c r="K784" s="73">
        <f>'2 уровень'!M1602</f>
        <v>0</v>
      </c>
      <c r="L784" s="73">
        <f>'2 уровень'!N1602</f>
        <v>0</v>
      </c>
      <c r="M784" s="73">
        <f>'2 уровень'!O1602</f>
        <v>0</v>
      </c>
      <c r="N784" s="73">
        <f>'2 уровень'!P1602</f>
        <v>0</v>
      </c>
      <c r="O784" s="73">
        <f>'2 уровень'!Q1602</f>
        <v>0</v>
      </c>
      <c r="P784" s="72">
        <f>'2 уровень'!R1602</f>
        <v>293067.40295999998</v>
      </c>
      <c r="Q784" s="72">
        <f>'2 уровень'!S1602</f>
        <v>293067.40295999998</v>
      </c>
      <c r="R784" s="72">
        <f>'2 уровень'!T1602</f>
        <v>306337.95166999998</v>
      </c>
      <c r="S784" s="72">
        <f>'2 уровень'!U1602</f>
        <v>306337.95166999998</v>
      </c>
      <c r="T784" s="72">
        <f>'2 уровень'!V1602</f>
        <v>100343.24406200001</v>
      </c>
      <c r="U784" s="72">
        <f>'2 уровень'!W1602</f>
        <v>70829.04909</v>
      </c>
      <c r="V784" s="793">
        <f>'2 уровень'!X1602</f>
        <v>0</v>
      </c>
      <c r="W784" s="72">
        <f>'2 уровень'!Y1602</f>
        <v>0</v>
      </c>
      <c r="X784" s="72">
        <f>'2 уровень'!Z1602</f>
        <v>-29514.194972000008</v>
      </c>
      <c r="Y784" s="72">
        <f>'2 уровень'!AA1602</f>
        <v>0</v>
      </c>
      <c r="Z784" s="72">
        <f>'2 уровень'!AB1602</f>
        <v>-167.37302000000003</v>
      </c>
      <c r="AA784" s="388">
        <f>'2 уровень'!AC1602</f>
        <v>70661.676070000001</v>
      </c>
      <c r="AB784" s="72">
        <f>U784/T784*100</f>
        <v>70.586764213279963</v>
      </c>
      <c r="AC784" s="72">
        <f>AA784/T784*100</f>
        <v>70.419963726047783</v>
      </c>
      <c r="AD784" s="928" t="e">
        <f>'2 уровень'!#REF!</f>
        <v>#REF!</v>
      </c>
      <c r="AE784" s="935" t="e">
        <f>'2 уровень'!#REF!</f>
        <v>#REF!</v>
      </c>
      <c r="AF784" s="196"/>
      <c r="AG784" s="196"/>
      <c r="AH784" s="905"/>
      <c r="AI784" s="59"/>
      <c r="AJ784" s="59"/>
      <c r="AK784" s="277"/>
      <c r="AL784" s="59"/>
      <c r="AM784" s="59"/>
      <c r="AN784" s="59"/>
      <c r="AO784" s="277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  <c r="GD784" s="59"/>
      <c r="GE784" s="59"/>
      <c r="GF784" s="59"/>
      <c r="GG784" s="59"/>
      <c r="GH784" s="59"/>
      <c r="GI784" s="59"/>
      <c r="GJ784" s="59"/>
      <c r="GK784" s="59"/>
      <c r="GL784" s="59"/>
      <c r="GM784" s="59"/>
      <c r="GN784" s="59"/>
      <c r="GO784" s="59"/>
      <c r="GP784" s="59"/>
      <c r="GQ784" s="59"/>
    </row>
    <row r="785" spans="1:199" x14ac:dyDescent="0.25">
      <c r="A785" s="18">
        <v>1</v>
      </c>
      <c r="B785" s="18">
        <v>1</v>
      </c>
      <c r="C785" s="294"/>
      <c r="D785" s="27">
        <f>'2 уровень'!F1603</f>
        <v>0</v>
      </c>
      <c r="E785" s="27">
        <f>'2 уровень'!G1603</f>
        <v>0</v>
      </c>
      <c r="F785" s="27">
        <f>'2 уровень'!H1603</f>
        <v>0</v>
      </c>
      <c r="G785" s="64">
        <f>'2 уровень'!I1603</f>
        <v>0</v>
      </c>
      <c r="H785" s="78">
        <f>'2 уровень'!J1603</f>
        <v>0</v>
      </c>
      <c r="I785" s="78">
        <f>'2 уровень'!K1603</f>
        <v>0</v>
      </c>
      <c r="J785" s="73">
        <f>'2 уровень'!L1603</f>
        <v>0</v>
      </c>
      <c r="K785" s="73">
        <f>'2 уровень'!M1603</f>
        <v>0</v>
      </c>
      <c r="L785" s="73">
        <f>'2 уровень'!N1603</f>
        <v>0</v>
      </c>
      <c r="M785" s="73">
        <f>'2 уровень'!O1603</f>
        <v>0</v>
      </c>
      <c r="N785" s="73">
        <f>'2 уровень'!P1603</f>
        <v>0</v>
      </c>
      <c r="O785" s="73">
        <f>'2 уровень'!Q1603</f>
        <v>0</v>
      </c>
      <c r="P785" s="72">
        <f>'2 уровень'!R1603</f>
        <v>0</v>
      </c>
      <c r="Q785" s="72">
        <f>'2 уровень'!S1603</f>
        <v>0</v>
      </c>
      <c r="R785" s="72">
        <f>'2 уровень'!T1603</f>
        <v>0</v>
      </c>
      <c r="S785" s="72">
        <f>'2 уровень'!U1603</f>
        <v>0</v>
      </c>
      <c r="T785" s="72">
        <f>'2 уровень'!V1603</f>
        <v>0</v>
      </c>
      <c r="U785" s="72">
        <f>'2 уровень'!W1603</f>
        <v>0</v>
      </c>
      <c r="V785" s="793">
        <f>'2 уровень'!X1603</f>
        <v>0</v>
      </c>
      <c r="W785" s="72">
        <f>'2 уровень'!Y1603</f>
        <v>0</v>
      </c>
      <c r="X785" s="72">
        <f>'2 уровень'!Z1603</f>
        <v>0</v>
      </c>
      <c r="Y785" s="72">
        <f>'2 уровень'!AA1603</f>
        <v>0</v>
      </c>
      <c r="Z785" s="72">
        <f>'2 уровень'!AB1603</f>
        <v>0</v>
      </c>
      <c r="AA785" s="388">
        <f>'2 уровень'!AC1603</f>
        <v>0</v>
      </c>
      <c r="AB785" s="72"/>
      <c r="AC785" s="72"/>
      <c r="AD785" s="928" t="e">
        <f>'2 уровень'!#REF!</f>
        <v>#REF!</v>
      </c>
      <c r="AE785" s="935" t="e">
        <f>'2 уровень'!#REF!</f>
        <v>#REF!</v>
      </c>
      <c r="AF785" s="196"/>
      <c r="AG785" s="196"/>
      <c r="AH785" s="905"/>
      <c r="AI785" s="59"/>
      <c r="AJ785" s="59"/>
      <c r="AK785" s="277"/>
      <c r="AL785" s="59"/>
      <c r="AM785" s="59"/>
      <c r="AN785" s="59"/>
      <c r="AO785" s="277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  <c r="GD785" s="59"/>
      <c r="GE785" s="59"/>
      <c r="GF785" s="59"/>
      <c r="GG785" s="59"/>
      <c r="GH785" s="59"/>
      <c r="GI785" s="59"/>
      <c r="GJ785" s="59"/>
      <c r="GK785" s="59"/>
      <c r="GL785" s="59"/>
      <c r="GM785" s="59"/>
      <c r="GN785" s="59"/>
      <c r="GO785" s="59"/>
      <c r="GP785" s="59"/>
      <c r="GQ785" s="59"/>
    </row>
    <row r="786" spans="1:199" x14ac:dyDescent="0.25">
      <c r="A786" s="18">
        <v>1</v>
      </c>
      <c r="B786" s="18">
        <v>1</v>
      </c>
      <c r="C786" s="294" t="s">
        <v>28</v>
      </c>
      <c r="D786" s="27">
        <f>'2 уровень'!F1604</f>
        <v>0</v>
      </c>
      <c r="E786" s="27">
        <f>'2 уровень'!G1604</f>
        <v>0</v>
      </c>
      <c r="F786" s="27">
        <f>'2 уровень'!H1604</f>
        <v>0</v>
      </c>
      <c r="G786" s="64">
        <f>'2 уровень'!I1604</f>
        <v>0</v>
      </c>
      <c r="H786" s="78">
        <f>'2 уровень'!J1604</f>
        <v>0</v>
      </c>
      <c r="I786" s="78">
        <f>'2 уровень'!K1604</f>
        <v>0</v>
      </c>
      <c r="J786" s="73">
        <f>'2 уровень'!L1604</f>
        <v>0</v>
      </c>
      <c r="K786" s="73">
        <f>'2 уровень'!M1604</f>
        <v>0</v>
      </c>
      <c r="L786" s="73">
        <f>'2 уровень'!N1604</f>
        <v>0</v>
      </c>
      <c r="M786" s="73">
        <f>'2 уровень'!O1604</f>
        <v>0</v>
      </c>
      <c r="N786" s="73">
        <f>'2 уровень'!P1604</f>
        <v>0</v>
      </c>
      <c r="O786" s="73">
        <f>'2 уровень'!Q1604</f>
        <v>0</v>
      </c>
      <c r="P786" s="72">
        <f>'2 уровень'!R1604</f>
        <v>0</v>
      </c>
      <c r="Q786" s="72">
        <f>'2 уровень'!S1604</f>
        <v>0</v>
      </c>
      <c r="R786" s="72">
        <f>'2 уровень'!T1604</f>
        <v>0</v>
      </c>
      <c r="S786" s="72">
        <f>'2 уровень'!U1604</f>
        <v>0</v>
      </c>
      <c r="T786" s="72">
        <f>'2 уровень'!V1604</f>
        <v>0</v>
      </c>
      <c r="U786" s="72">
        <f>'2 уровень'!W1604</f>
        <v>0</v>
      </c>
      <c r="V786" s="793">
        <f>'2 уровень'!X1604</f>
        <v>0</v>
      </c>
      <c r="W786" s="72">
        <f>'2 уровень'!Y1604</f>
        <v>0</v>
      </c>
      <c r="X786" s="72">
        <f>'2 уровень'!Z1604</f>
        <v>0</v>
      </c>
      <c r="Y786" s="72">
        <f>'2 уровень'!AA1604</f>
        <v>0</v>
      </c>
      <c r="Z786" s="72">
        <f>'2 уровень'!AB1604</f>
        <v>0</v>
      </c>
      <c r="AA786" s="388">
        <f>'2 уровень'!AC1604</f>
        <v>0</v>
      </c>
      <c r="AB786" s="72"/>
      <c r="AC786" s="72"/>
      <c r="AD786" s="928" t="e">
        <f>'2 уровень'!#REF!</f>
        <v>#REF!</v>
      </c>
      <c r="AE786" s="935" t="e">
        <f>'2 уровень'!#REF!</f>
        <v>#REF!</v>
      </c>
      <c r="AF786" s="196"/>
      <c r="AG786" s="196"/>
      <c r="AH786" s="905"/>
      <c r="AI786" s="59"/>
      <c r="AJ786" s="59"/>
      <c r="AK786" s="277"/>
      <c r="AL786" s="59"/>
      <c r="AM786" s="59"/>
      <c r="AN786" s="59"/>
      <c r="AO786" s="277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  <c r="GD786" s="59"/>
      <c r="GE786" s="59"/>
      <c r="GF786" s="59"/>
      <c r="GG786" s="59"/>
      <c r="GH786" s="59"/>
      <c r="GI786" s="59"/>
      <c r="GJ786" s="59"/>
      <c r="GK786" s="59"/>
      <c r="GL786" s="59"/>
      <c r="GM786" s="59"/>
      <c r="GN786" s="59"/>
      <c r="GO786" s="59"/>
      <c r="GP786" s="59"/>
      <c r="GQ786" s="59"/>
    </row>
    <row r="787" spans="1:199" x14ac:dyDescent="0.25">
      <c r="A787" s="18">
        <v>1</v>
      </c>
      <c r="B787" s="18">
        <v>1</v>
      </c>
      <c r="C787" s="2526" t="s">
        <v>66</v>
      </c>
      <c r="D787" s="27">
        <f>'2 уровень'!F1605</f>
        <v>570</v>
      </c>
      <c r="E787" s="27">
        <f>'2 уровень'!G1605</f>
        <v>190</v>
      </c>
      <c r="F787" s="27">
        <f>'2 уровень'!H1605</f>
        <v>50</v>
      </c>
      <c r="G787" s="64">
        <f>'2 уровень'!I1605</f>
        <v>26.315789473684209</v>
      </c>
      <c r="H787" s="78">
        <f>'2 уровень'!J1605</f>
        <v>9.5105263157894733</v>
      </c>
      <c r="I787" s="78">
        <f>'2 уровень'!K1605</f>
        <v>9.7799999999999994</v>
      </c>
      <c r="J787" s="73">
        <f>'2 уровень'!L1605</f>
        <v>5421</v>
      </c>
      <c r="K787" s="73">
        <f>'2 уровень'!M1605</f>
        <v>1807</v>
      </c>
      <c r="L787" s="73">
        <f>'2 уровень'!N1605</f>
        <v>489</v>
      </c>
      <c r="M787" s="73">
        <f>'2 уровень'!O1605</f>
        <v>27.061427780852242</v>
      </c>
      <c r="N787" s="73">
        <f>'2 уровень'!P1605</f>
        <v>20</v>
      </c>
      <c r="O787" s="73">
        <f>'2 уровень'!Q1605</f>
        <v>73.349999999999994</v>
      </c>
      <c r="P787" s="72">
        <f>'2 уровень'!R1605</f>
        <v>0</v>
      </c>
      <c r="Q787" s="72">
        <f>'2 уровень'!S1605</f>
        <v>0</v>
      </c>
      <c r="R787" s="72">
        <f>'2 уровень'!T1605</f>
        <v>0</v>
      </c>
      <c r="S787" s="72">
        <f>'2 уровень'!U1605</f>
        <v>0</v>
      </c>
      <c r="T787" s="72">
        <f>'2 уровень'!V1605</f>
        <v>0</v>
      </c>
      <c r="U787" s="72">
        <f>'2 уровень'!W1605</f>
        <v>0</v>
      </c>
      <c r="V787" s="793">
        <f>'2 уровень'!X1605</f>
        <v>0</v>
      </c>
      <c r="W787" s="72">
        <f>'2 уровень'!Y1605</f>
        <v>0</v>
      </c>
      <c r="X787" s="72">
        <f>'2 уровень'!Z1605</f>
        <v>0</v>
      </c>
      <c r="Y787" s="72">
        <f>'2 уровень'!AA1605</f>
        <v>0</v>
      </c>
      <c r="Z787" s="72">
        <f>'2 уровень'!AB1605</f>
        <v>0</v>
      </c>
      <c r="AA787" s="388">
        <f>'2 уровень'!AC1605</f>
        <v>0</v>
      </c>
      <c r="AB787" s="72"/>
      <c r="AC787" s="72"/>
      <c r="AD787" s="928" t="e">
        <f>'2 уровень'!#REF!</f>
        <v>#REF!</v>
      </c>
      <c r="AE787" s="935" t="e">
        <f>'2 уровень'!#REF!</f>
        <v>#REF!</v>
      </c>
      <c r="AF787" s="196"/>
      <c r="AG787" s="196"/>
      <c r="AH787" s="905"/>
      <c r="AI787" s="59"/>
      <c r="AJ787" s="59"/>
      <c r="AK787" s="277"/>
      <c r="AL787" s="59"/>
      <c r="AM787" s="59"/>
      <c r="AN787" s="59"/>
      <c r="AO787" s="277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  <c r="GD787" s="59"/>
      <c r="GE787" s="59"/>
      <c r="GF787" s="59"/>
      <c r="GG787" s="59"/>
      <c r="GH787" s="59"/>
      <c r="GI787" s="59"/>
      <c r="GJ787" s="59"/>
      <c r="GK787" s="59"/>
      <c r="GL787" s="59"/>
      <c r="GM787" s="59"/>
      <c r="GN787" s="59"/>
      <c r="GO787" s="59"/>
      <c r="GP787" s="59"/>
      <c r="GQ787" s="59"/>
    </row>
    <row r="788" spans="1:199" x14ac:dyDescent="0.25">
      <c r="A788" s="18">
        <v>1</v>
      </c>
      <c r="B788" s="18">
        <v>1</v>
      </c>
      <c r="C788" s="1982" t="s">
        <v>16</v>
      </c>
      <c r="D788" s="27">
        <f>'2 уровень'!F1606</f>
        <v>600</v>
      </c>
      <c r="E788" s="27">
        <f>'2 уровень'!G1606</f>
        <v>200</v>
      </c>
      <c r="F788" s="27">
        <f>'2 уровень'!H1606</f>
        <v>28</v>
      </c>
      <c r="G788" s="64">
        <f>'2 уровень'!I1606</f>
        <v>14.000000000000002</v>
      </c>
      <c r="H788" s="78">
        <f>'2 уровень'!J1606</f>
        <v>8</v>
      </c>
      <c r="I788" s="78">
        <f>'2 уровень'!K1606</f>
        <v>6.7857142857142856</v>
      </c>
      <c r="J788" s="73">
        <f>'2 уровень'!L1606</f>
        <v>4800</v>
      </c>
      <c r="K788" s="73">
        <f>'2 уровень'!M1606</f>
        <v>1600</v>
      </c>
      <c r="L788" s="73">
        <f>'2 уровень'!N1606</f>
        <v>190</v>
      </c>
      <c r="M788" s="73">
        <f>'2 уровень'!O1606</f>
        <v>11.875</v>
      </c>
      <c r="N788" s="73">
        <f>'2 уровень'!P1606</f>
        <v>20</v>
      </c>
      <c r="O788" s="73">
        <f>'2 уровень'!Q1606</f>
        <v>28.5</v>
      </c>
      <c r="P788" s="72">
        <f>'2 уровень'!R1606</f>
        <v>0</v>
      </c>
      <c r="Q788" s="72">
        <f>'2 уровень'!S1606</f>
        <v>0</v>
      </c>
      <c r="R788" s="72">
        <f>'2 уровень'!T1606</f>
        <v>0</v>
      </c>
      <c r="S788" s="72">
        <f>'2 уровень'!U1606</f>
        <v>0</v>
      </c>
      <c r="T788" s="72">
        <f>'2 уровень'!V1606</f>
        <v>0</v>
      </c>
      <c r="U788" s="72">
        <f>'2 уровень'!W1606</f>
        <v>0</v>
      </c>
      <c r="V788" s="793">
        <f>'2 уровень'!X1606</f>
        <v>0</v>
      </c>
      <c r="W788" s="72">
        <f>'2 уровень'!Y1606</f>
        <v>0</v>
      </c>
      <c r="X788" s="72">
        <f>'2 уровень'!Z1606</f>
        <v>0</v>
      </c>
      <c r="Y788" s="72">
        <f>'2 уровень'!AA1606</f>
        <v>0</v>
      </c>
      <c r="Z788" s="72">
        <f>'2 уровень'!AB1606</f>
        <v>0</v>
      </c>
      <c r="AA788" s="388">
        <f>'2 уровень'!AC1606</f>
        <v>0</v>
      </c>
      <c r="AB788" s="72"/>
      <c r="AC788" s="72"/>
      <c r="AD788" s="928" t="e">
        <f>'2 уровень'!#REF!</f>
        <v>#REF!</v>
      </c>
      <c r="AE788" s="935" t="e">
        <f>'2 уровень'!#REF!</f>
        <v>#REF!</v>
      </c>
      <c r="AF788" s="196"/>
      <c r="AG788" s="196"/>
      <c r="AH788" s="905"/>
      <c r="AI788" s="59"/>
      <c r="AJ788" s="59"/>
      <c r="AK788" s="277"/>
      <c r="AL788" s="59"/>
      <c r="AM788" s="59"/>
      <c r="AN788" s="59"/>
      <c r="AO788" s="277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  <c r="GD788" s="59"/>
      <c r="GE788" s="59"/>
      <c r="GF788" s="59"/>
      <c r="GG788" s="59"/>
      <c r="GH788" s="59"/>
      <c r="GI788" s="59"/>
      <c r="GJ788" s="59"/>
      <c r="GK788" s="59"/>
      <c r="GL788" s="59"/>
      <c r="GM788" s="59"/>
      <c r="GN788" s="59"/>
      <c r="GO788" s="59"/>
      <c r="GP788" s="59"/>
      <c r="GQ788" s="59"/>
    </row>
    <row r="789" spans="1:199" ht="29.25" x14ac:dyDescent="0.25">
      <c r="A789" s="18">
        <v>1</v>
      </c>
      <c r="B789" s="18">
        <v>1</v>
      </c>
      <c r="C789" s="713" t="s">
        <v>136</v>
      </c>
      <c r="D789" s="27">
        <f>'2 уровень'!F1607</f>
        <v>1170</v>
      </c>
      <c r="E789" s="27">
        <f>'2 уровень'!G1607</f>
        <v>390</v>
      </c>
      <c r="F789" s="27">
        <f>'2 уровень'!H1607</f>
        <v>78</v>
      </c>
      <c r="G789" s="64">
        <f>'2 уровень'!I1607</f>
        <v>20</v>
      </c>
      <c r="H789" s="78">
        <f>'2 уровень'!J1607</f>
        <v>8.7358974358974351</v>
      </c>
      <c r="I789" s="78">
        <f>'2 уровень'!K1607</f>
        <v>8.7051282051282044</v>
      </c>
      <c r="J789" s="73">
        <f>'2 уровень'!L1607</f>
        <v>10221</v>
      </c>
      <c r="K789" s="73">
        <f>'2 уровень'!M1607</f>
        <v>3407</v>
      </c>
      <c r="L789" s="73">
        <f>'2 уровень'!N1607</f>
        <v>679</v>
      </c>
      <c r="M789" s="73">
        <f>'2 уровень'!O1607</f>
        <v>19.929556794834166</v>
      </c>
      <c r="N789" s="73">
        <f>'2 уровень'!P1607</f>
        <v>40</v>
      </c>
      <c r="O789" s="73">
        <f>'2 уровень'!Q1607</f>
        <v>50.924999999999997</v>
      </c>
      <c r="P789" s="72">
        <f>'2 уровень'!R1607</f>
        <v>35153.996460000002</v>
      </c>
      <c r="Q789" s="72">
        <f>'2 уровень'!S1607</f>
        <v>35153.996460000002</v>
      </c>
      <c r="R789" s="72">
        <f>'2 уровень'!T1607</f>
        <v>35072.38697</v>
      </c>
      <c r="S789" s="72">
        <f>'2 уровень'!U1607</f>
        <v>35072.38697</v>
      </c>
      <c r="T789" s="72">
        <f>'2 уровень'!V1607</f>
        <v>11701.676922000001</v>
      </c>
      <c r="U789" s="72">
        <f>'2 уровень'!W1607</f>
        <v>11687.73929</v>
      </c>
      <c r="V789" s="793">
        <f>'2 уровень'!X1607</f>
        <v>0</v>
      </c>
      <c r="W789" s="72">
        <f>'2 уровень'!Y1607</f>
        <v>0</v>
      </c>
      <c r="X789" s="72">
        <f>'2 уровень'!Z1607</f>
        <v>-13.937632000001031</v>
      </c>
      <c r="Y789" s="72">
        <f>'2 уровень'!AA1607</f>
        <v>0</v>
      </c>
      <c r="Z789" s="72">
        <f>'2 уровень'!AB1607</f>
        <v>-9.3515499999999996</v>
      </c>
      <c r="AA789" s="388">
        <f>'2 уровень'!AC1607</f>
        <v>11678.38774</v>
      </c>
      <c r="AB789" s="72">
        <f>U789/T789*100</f>
        <v>99.880892011521894</v>
      </c>
      <c r="AC789" s="72">
        <f>AA789/T789*100</f>
        <v>99.800975687884403</v>
      </c>
      <c r="AD789" s="928" t="e">
        <f>'2 уровень'!#REF!</f>
        <v>#REF!</v>
      </c>
      <c r="AE789" s="935" t="e">
        <f>'2 уровень'!#REF!</f>
        <v>#REF!</v>
      </c>
      <c r="AF789" s="196"/>
      <c r="AG789" s="196"/>
      <c r="AH789" s="905"/>
      <c r="AI789" s="59"/>
      <c r="AJ789" s="59"/>
      <c r="AK789" s="277"/>
      <c r="AL789" s="59"/>
      <c r="AM789" s="59"/>
      <c r="AN789" s="59"/>
      <c r="AO789" s="277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  <c r="GD789" s="59"/>
      <c r="GE789" s="59"/>
      <c r="GF789" s="59"/>
      <c r="GG789" s="59"/>
      <c r="GH789" s="59"/>
      <c r="GI789" s="59"/>
      <c r="GJ789" s="59"/>
      <c r="GK789" s="59"/>
      <c r="GL789" s="59"/>
      <c r="GM789" s="59"/>
      <c r="GN789" s="59"/>
      <c r="GO789" s="59"/>
      <c r="GP789" s="59"/>
      <c r="GQ789" s="59"/>
    </row>
    <row r="790" spans="1:199" x14ac:dyDescent="0.25">
      <c r="A790" s="18">
        <v>1</v>
      </c>
      <c r="B790" s="18">
        <v>1</v>
      </c>
      <c r="C790" s="721" t="s">
        <v>197</v>
      </c>
      <c r="D790" s="27">
        <f>'2 уровень'!F1608</f>
        <v>9900</v>
      </c>
      <c r="E790" s="27">
        <f>'2 уровень'!G1608</f>
        <v>3300</v>
      </c>
      <c r="F790" s="27">
        <f>'2 уровень'!H1608</f>
        <v>2927</v>
      </c>
      <c r="G790" s="64">
        <f>'2 уровень'!I1608</f>
        <v>88.696969696969703</v>
      </c>
      <c r="H790" s="78">
        <f>'2 уровень'!J1608</f>
        <v>0</v>
      </c>
      <c r="I790" s="78">
        <f>'2 уровень'!K1608</f>
        <v>0</v>
      </c>
      <c r="J790" s="73">
        <f>'2 уровень'!L1608</f>
        <v>0</v>
      </c>
      <c r="K790" s="73">
        <f>'2 уровень'!M1608</f>
        <v>0</v>
      </c>
      <c r="L790" s="73">
        <f>'2 уровень'!N1608</f>
        <v>0</v>
      </c>
      <c r="M790" s="73">
        <f>'2 уровень'!O1608</f>
        <v>0</v>
      </c>
      <c r="N790" s="73">
        <f>'2 уровень'!P1608</f>
        <v>0</v>
      </c>
      <c r="O790" s="73">
        <f>'2 уровень'!Q1608</f>
        <v>0</v>
      </c>
      <c r="P790" s="72">
        <f>'2 уровень'!R1608</f>
        <v>0</v>
      </c>
      <c r="Q790" s="72">
        <f>'2 уровень'!S1608</f>
        <v>0</v>
      </c>
      <c r="R790" s="72">
        <f>'2 уровень'!T1608</f>
        <v>0</v>
      </c>
      <c r="S790" s="72">
        <f>'2 уровень'!U1608</f>
        <v>0</v>
      </c>
      <c r="T790" s="72">
        <f>'2 уровень'!V1608</f>
        <v>0</v>
      </c>
      <c r="U790" s="72">
        <f>'2 уровень'!W1608</f>
        <v>0</v>
      </c>
      <c r="V790" s="793">
        <f>'2 уровень'!X1608</f>
        <v>0</v>
      </c>
      <c r="W790" s="72">
        <f>'2 уровень'!Y1608</f>
        <v>0</v>
      </c>
      <c r="X790" s="72">
        <f>'2 уровень'!Z1608</f>
        <v>0</v>
      </c>
      <c r="Y790" s="72">
        <f>'2 уровень'!AA1608</f>
        <v>0</v>
      </c>
      <c r="Z790" s="72">
        <f>'2 уровень'!AB1608</f>
        <v>0</v>
      </c>
      <c r="AA790" s="388">
        <f>'2 уровень'!AC1608</f>
        <v>0</v>
      </c>
      <c r="AB790" s="72"/>
      <c r="AC790" s="72"/>
      <c r="AD790" s="928" t="e">
        <f>'2 уровень'!#REF!</f>
        <v>#REF!</v>
      </c>
      <c r="AE790" s="935" t="e">
        <f>'2 уровень'!#REF!</f>
        <v>#REF!</v>
      </c>
      <c r="AF790" s="196"/>
      <c r="AG790" s="196"/>
      <c r="AH790" s="905"/>
      <c r="AI790" s="59"/>
      <c r="AJ790" s="59"/>
      <c r="AK790" s="277"/>
      <c r="AL790" s="59"/>
      <c r="AM790" s="59"/>
      <c r="AN790" s="59"/>
      <c r="AO790" s="277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  <c r="GD790" s="59"/>
      <c r="GE790" s="59"/>
      <c r="GF790" s="59"/>
      <c r="GG790" s="59"/>
      <c r="GH790" s="59"/>
      <c r="GI790" s="59"/>
      <c r="GJ790" s="59"/>
      <c r="GK790" s="59"/>
      <c r="GL790" s="59"/>
      <c r="GM790" s="59"/>
      <c r="GN790" s="59"/>
      <c r="GO790" s="59"/>
      <c r="GP790" s="59"/>
      <c r="GQ790" s="59"/>
    </row>
    <row r="791" spans="1:199" x14ac:dyDescent="0.25">
      <c r="A791" s="18">
        <v>1</v>
      </c>
      <c r="B791" s="18">
        <v>1</v>
      </c>
      <c r="C791" s="723" t="s">
        <v>198</v>
      </c>
      <c r="D791" s="27">
        <f>'2 уровень'!F1609</f>
        <v>9898</v>
      </c>
      <c r="E791" s="27">
        <f>'2 уровень'!G1609</f>
        <v>3299</v>
      </c>
      <c r="F791" s="27">
        <f>'2 уровень'!H1609</f>
        <v>2927</v>
      </c>
      <c r="G791" s="64">
        <f>'2 уровень'!I1609</f>
        <v>88.723855713852686</v>
      </c>
      <c r="H791" s="78">
        <f>'2 уровень'!J1609</f>
        <v>0</v>
      </c>
      <c r="I791" s="78">
        <f>'2 уровень'!K1609</f>
        <v>0</v>
      </c>
      <c r="J791" s="73">
        <f>'2 уровень'!L1609</f>
        <v>0</v>
      </c>
      <c r="K791" s="73">
        <f>'2 уровень'!M1609</f>
        <v>0</v>
      </c>
      <c r="L791" s="73">
        <f>'2 уровень'!N1609</f>
        <v>0</v>
      </c>
      <c r="M791" s="73">
        <f>'2 уровень'!O1609</f>
        <v>0</v>
      </c>
      <c r="N791" s="73">
        <f>'2 уровень'!P1609</f>
        <v>0</v>
      </c>
      <c r="O791" s="73">
        <f>'2 уровень'!Q1609</f>
        <v>0</v>
      </c>
      <c r="P791" s="72">
        <f>'2 уровень'!R1609</f>
        <v>0</v>
      </c>
      <c r="Q791" s="72">
        <f>'2 уровень'!S1609</f>
        <v>0</v>
      </c>
      <c r="R791" s="72">
        <f>'2 уровень'!T1609</f>
        <v>0</v>
      </c>
      <c r="S791" s="72">
        <f>'2 уровень'!U1609</f>
        <v>0</v>
      </c>
      <c r="T791" s="72">
        <f>'2 уровень'!V1609</f>
        <v>0</v>
      </c>
      <c r="U791" s="72">
        <f>'2 уровень'!W1609</f>
        <v>0</v>
      </c>
      <c r="V791" s="793">
        <f>'2 уровень'!X1609</f>
        <v>0</v>
      </c>
      <c r="W791" s="72">
        <f>'2 уровень'!Y1609</f>
        <v>0</v>
      </c>
      <c r="X791" s="72">
        <f>'2 уровень'!Z1609</f>
        <v>0</v>
      </c>
      <c r="Y791" s="72">
        <f>'2 уровень'!AA1609</f>
        <v>0</v>
      </c>
      <c r="Z791" s="72">
        <f>'2 уровень'!AB1609</f>
        <v>0</v>
      </c>
      <c r="AA791" s="388">
        <f>'2 уровень'!AC1609</f>
        <v>0</v>
      </c>
      <c r="AB791" s="72"/>
      <c r="AC791" s="72"/>
      <c r="AD791" s="928" t="e">
        <f>'2 уровень'!#REF!</f>
        <v>#REF!</v>
      </c>
      <c r="AE791" s="935" t="e">
        <f>'2 уровень'!#REF!</f>
        <v>#REF!</v>
      </c>
      <c r="AF791" s="196"/>
      <c r="AG791" s="196"/>
      <c r="AH791" s="905"/>
      <c r="AI791" s="59"/>
      <c r="AJ791" s="59"/>
      <c r="AK791" s="277"/>
      <c r="AL791" s="59"/>
      <c r="AM791" s="59"/>
      <c r="AN791" s="59"/>
      <c r="AO791" s="277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  <c r="GD791" s="59"/>
      <c r="GE791" s="59"/>
      <c r="GF791" s="59"/>
      <c r="GG791" s="59"/>
      <c r="GH791" s="59"/>
      <c r="GI791" s="59"/>
      <c r="GJ791" s="59"/>
      <c r="GK791" s="59"/>
      <c r="GL791" s="59"/>
      <c r="GM791" s="59"/>
      <c r="GN791" s="59"/>
      <c r="GO791" s="59"/>
      <c r="GP791" s="59"/>
      <c r="GQ791" s="59"/>
    </row>
    <row r="792" spans="1:199" ht="30" x14ac:dyDescent="0.25">
      <c r="A792" s="18">
        <v>1</v>
      </c>
      <c r="B792" s="18">
        <v>1</v>
      </c>
      <c r="C792" s="727" t="s">
        <v>199</v>
      </c>
      <c r="D792" s="27">
        <f>'2 уровень'!F1610</f>
        <v>2</v>
      </c>
      <c r="E792" s="27">
        <f>'2 уровень'!G1610</f>
        <v>1</v>
      </c>
      <c r="F792" s="27">
        <f>'2 уровень'!H1610</f>
        <v>0</v>
      </c>
      <c r="G792" s="64">
        <f>'2 уровень'!I1610</f>
        <v>0</v>
      </c>
      <c r="H792" s="78">
        <f>'2 уровень'!J1610</f>
        <v>0</v>
      </c>
      <c r="I792" s="78">
        <f>'2 уровень'!K1610</f>
        <v>0</v>
      </c>
      <c r="J792" s="73">
        <f>'2 уровень'!L1610</f>
        <v>0</v>
      </c>
      <c r="K792" s="73">
        <f>'2 уровень'!M1610</f>
        <v>0</v>
      </c>
      <c r="L792" s="73">
        <f>'2 уровень'!N1610</f>
        <v>0</v>
      </c>
      <c r="M792" s="73">
        <f>'2 уровень'!O1610</f>
        <v>0</v>
      </c>
      <c r="N792" s="73">
        <f>'2 уровень'!P1610</f>
        <v>0</v>
      </c>
      <c r="O792" s="73">
        <f>'2 уровень'!Q1610</f>
        <v>0</v>
      </c>
      <c r="P792" s="72">
        <f>'2 уровень'!R1610</f>
        <v>0</v>
      </c>
      <c r="Q792" s="72">
        <f>'2 уровень'!S1610</f>
        <v>0</v>
      </c>
      <c r="R792" s="72">
        <f>'2 уровень'!T1610</f>
        <v>0</v>
      </c>
      <c r="S792" s="72">
        <f>'2 уровень'!U1610</f>
        <v>0</v>
      </c>
      <c r="T792" s="72">
        <f>'2 уровень'!V1610</f>
        <v>0</v>
      </c>
      <c r="U792" s="72">
        <f>'2 уровень'!W1610</f>
        <v>0</v>
      </c>
      <c r="V792" s="793">
        <f>'2 уровень'!X1610</f>
        <v>0</v>
      </c>
      <c r="W792" s="72">
        <f>'2 уровень'!Y1610</f>
        <v>0</v>
      </c>
      <c r="X792" s="72">
        <f>'2 уровень'!Z1610</f>
        <v>0</v>
      </c>
      <c r="Y792" s="72">
        <f>'2 уровень'!AA1610</f>
        <v>0</v>
      </c>
      <c r="Z792" s="72">
        <f>'2 уровень'!AB1610</f>
        <v>0</v>
      </c>
      <c r="AA792" s="388">
        <f>'2 уровень'!AC1610</f>
        <v>0</v>
      </c>
      <c r="AB792" s="72"/>
      <c r="AC792" s="72"/>
      <c r="AD792" s="928" t="e">
        <f>'2 уровень'!#REF!</f>
        <v>#REF!</v>
      </c>
      <c r="AE792" s="935" t="e">
        <f>'2 уровень'!#REF!</f>
        <v>#REF!</v>
      </c>
      <c r="AF792" s="196"/>
      <c r="AG792" s="196"/>
      <c r="AH792" s="905"/>
      <c r="AI792" s="59"/>
      <c r="AJ792" s="59"/>
      <c r="AK792" s="277"/>
      <c r="AL792" s="59"/>
      <c r="AM792" s="59"/>
      <c r="AN792" s="59"/>
      <c r="AO792" s="277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  <c r="GL792" s="59"/>
      <c r="GM792" s="59"/>
      <c r="GN792" s="59"/>
      <c r="GO792" s="59"/>
      <c r="GP792" s="59"/>
      <c r="GQ792" s="59"/>
    </row>
    <row r="793" spans="1:199" ht="15.75" thickBot="1" x14ac:dyDescent="0.3">
      <c r="A793" s="18">
        <v>1</v>
      </c>
      <c r="B793" s="18">
        <v>1</v>
      </c>
      <c r="C793" s="720" t="s">
        <v>204</v>
      </c>
      <c r="D793" s="27">
        <f>'2 уровень'!F1611</f>
        <v>9900</v>
      </c>
      <c r="E793" s="27">
        <f>'2 уровень'!G1611</f>
        <v>3300</v>
      </c>
      <c r="F793" s="27">
        <f>'2 уровень'!H1611</f>
        <v>2927</v>
      </c>
      <c r="G793" s="64">
        <f>'2 уровень'!I1611</f>
        <v>88.696969696969703</v>
      </c>
      <c r="H793" s="78">
        <f>'2 уровень'!J1611</f>
        <v>0</v>
      </c>
      <c r="I793" s="78">
        <f>'2 уровень'!K1611</f>
        <v>0</v>
      </c>
      <c r="J793" s="73">
        <f>'2 уровень'!L1611</f>
        <v>0</v>
      </c>
      <c r="K793" s="73">
        <f>'2 уровень'!M1611</f>
        <v>0</v>
      </c>
      <c r="L793" s="73">
        <f>'2 уровень'!N1611</f>
        <v>0</v>
      </c>
      <c r="M793" s="73">
        <f>'2 уровень'!O1611</f>
        <v>0</v>
      </c>
      <c r="N793" s="73">
        <f>'2 уровень'!P1611</f>
        <v>0</v>
      </c>
      <c r="O793" s="73">
        <f>'2 уровень'!Q1611</f>
        <v>0</v>
      </c>
      <c r="P793" s="72">
        <f>'2 уровень'!R1611</f>
        <v>50673.65928</v>
      </c>
      <c r="Q793" s="72">
        <f>'2 уровень'!S1611</f>
        <v>50673.65928</v>
      </c>
      <c r="R793" s="72">
        <f>'2 уровень'!T1611</f>
        <v>50673.65928</v>
      </c>
      <c r="S793" s="72">
        <f>'2 уровень'!U1611</f>
        <v>50673.65928</v>
      </c>
      <c r="T793" s="72">
        <f>'2 уровень'!V1611</f>
        <v>16891.21976</v>
      </c>
      <c r="U793" s="72">
        <f>'2 уровень'!W1611</f>
        <v>16846.304040000003</v>
      </c>
      <c r="V793" s="793">
        <f>'2 уровень'!X1611</f>
        <v>0</v>
      </c>
      <c r="W793" s="72">
        <f>'2 уровень'!Y1611</f>
        <v>0</v>
      </c>
      <c r="X793" s="72">
        <f>'2 уровень'!Z1611</f>
        <v>-44.915719999997236</v>
      </c>
      <c r="Y793" s="72">
        <f>'2 уровень'!AA1611</f>
        <v>0</v>
      </c>
      <c r="Z793" s="72">
        <f>'2 уровень'!AB1611</f>
        <v>-414.00682</v>
      </c>
      <c r="AA793" s="388">
        <f>'2 уровень'!AC1611</f>
        <v>16432.297220000004</v>
      </c>
      <c r="AB793" s="72">
        <f>U793/T793*100</f>
        <v>99.734088356920424</v>
      </c>
      <c r="AC793" s="72">
        <f>AA793/T793*100</f>
        <v>97.283070456008346</v>
      </c>
      <c r="AD793" s="928" t="e">
        <f>'2 уровень'!#REF!</f>
        <v>#REF!</v>
      </c>
      <c r="AE793" s="935" t="e">
        <f>'2 уровень'!#REF!</f>
        <v>#REF!</v>
      </c>
      <c r="AF793" s="196"/>
      <c r="AG793" s="196"/>
      <c r="AH793" s="905"/>
      <c r="AI793" s="59"/>
      <c r="AJ793" s="59"/>
      <c r="AK793" s="277"/>
      <c r="AL793" s="59"/>
      <c r="AM793" s="59"/>
      <c r="AN793" s="59"/>
      <c r="AO793" s="277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  <c r="GD793" s="59"/>
      <c r="GE793" s="59"/>
      <c r="GF793" s="59"/>
      <c r="GG793" s="59"/>
      <c r="GH793" s="59"/>
      <c r="GI793" s="59"/>
      <c r="GJ793" s="59"/>
      <c r="GK793" s="59"/>
      <c r="GL793" s="59"/>
      <c r="GM793" s="59"/>
      <c r="GN793" s="59"/>
      <c r="GO793" s="59"/>
      <c r="GP793" s="59"/>
      <c r="GQ793" s="59"/>
    </row>
    <row r="794" spans="1:199" x14ac:dyDescent="0.25">
      <c r="A794" s="18">
        <v>1</v>
      </c>
      <c r="B794" s="18">
        <v>1</v>
      </c>
      <c r="C794" s="6" t="s">
        <v>82</v>
      </c>
      <c r="D794" s="79"/>
      <c r="E794" s="79"/>
      <c r="F794" s="79"/>
      <c r="G794" s="80"/>
      <c r="H794" s="81"/>
      <c r="I794" s="81"/>
      <c r="J794" s="24"/>
      <c r="K794" s="24"/>
      <c r="L794" s="24"/>
      <c r="M794" s="24"/>
      <c r="N794" s="24"/>
      <c r="O794" s="24"/>
      <c r="P794" s="391">
        <f>P795-P796-P848-P850-P853-P857</f>
        <v>5.8207660913467407E-11</v>
      </c>
      <c r="Q794" s="391">
        <f>Q795-Q796-Q848-Q850-Q853-Q857</f>
        <v>5.8207660913467407E-11</v>
      </c>
      <c r="R794" s="391">
        <f>R795-R796-R848-R850-R853-R857</f>
        <v>0</v>
      </c>
      <c r="S794" s="391">
        <f>S795-S796-S848-S850-S853-S857</f>
        <v>0</v>
      </c>
      <c r="T794" s="391">
        <f t="shared" ref="T794:AA794" si="42">T795-T796-T848-T850-T853-T857</f>
        <v>0</v>
      </c>
      <c r="U794" s="391">
        <f t="shared" si="42"/>
        <v>-2.9103830456733704E-11</v>
      </c>
      <c r="V794" s="795">
        <f t="shared" si="42"/>
        <v>0</v>
      </c>
      <c r="W794" s="391">
        <f t="shared" si="42"/>
        <v>0</v>
      </c>
      <c r="X794" s="391">
        <f t="shared" si="42"/>
        <v>-2.2737367544323206E-13</v>
      </c>
      <c r="Y794" s="391">
        <f t="shared" si="42"/>
        <v>0</v>
      </c>
      <c r="Z794" s="391">
        <f t="shared" si="42"/>
        <v>0</v>
      </c>
      <c r="AA794" s="391">
        <f t="shared" si="42"/>
        <v>2.9103830456733704E-11</v>
      </c>
      <c r="AB794" s="391"/>
      <c r="AC794" s="391"/>
      <c r="AD794" s="936"/>
      <c r="AE794" s="940" t="e">
        <f t="shared" ref="AE794" si="43">AE795-AE796-AE848-AE853-AE857</f>
        <v>#REF!</v>
      </c>
      <c r="AF794" s="196"/>
      <c r="AG794" s="196"/>
      <c r="AH794" s="905"/>
      <c r="AK794" s="992"/>
      <c r="AO794" s="277"/>
    </row>
    <row r="795" spans="1:199" s="59" customFormat="1" x14ac:dyDescent="0.25">
      <c r="A795" s="18">
        <v>1</v>
      </c>
      <c r="B795" s="18">
        <v>1</v>
      </c>
      <c r="C795" s="12" t="s">
        <v>92</v>
      </c>
      <c r="D795" s="60">
        <f>'2 уровень'!F1732</f>
        <v>0</v>
      </c>
      <c r="E795" s="60">
        <f>'2 уровень'!G1732</f>
        <v>0</v>
      </c>
      <c r="F795" s="60">
        <f>'2 уровень'!H1732</f>
        <v>0</v>
      </c>
      <c r="G795" s="71">
        <f>'2 уровень'!I1732</f>
        <v>0</v>
      </c>
      <c r="H795" s="72">
        <f>'2 уровень'!J1732</f>
        <v>0</v>
      </c>
      <c r="I795" s="72">
        <f>'2 уровень'!K1732</f>
        <v>0</v>
      </c>
      <c r="J795" s="176">
        <f>'2 уровень'!L1732</f>
        <v>0</v>
      </c>
      <c r="K795" s="176">
        <f>'2 уровень'!M1732</f>
        <v>0</v>
      </c>
      <c r="L795" s="176">
        <f>'2 уровень'!N1732</f>
        <v>0</v>
      </c>
      <c r="M795" s="176">
        <f>'2 уровень'!O1732</f>
        <v>0</v>
      </c>
      <c r="N795" s="176">
        <f>'2 уровень'!P1732</f>
        <v>0</v>
      </c>
      <c r="O795" s="176">
        <f>'2 уровень'!Q1732</f>
        <v>0</v>
      </c>
      <c r="P795" s="72">
        <f>'2 уровень'!R1732</f>
        <v>688280.68193000008</v>
      </c>
      <c r="Q795" s="72">
        <f>'2 уровень'!S1732</f>
        <v>688280.68193000008</v>
      </c>
      <c r="R795" s="72">
        <f>'2 уровень'!T1732</f>
        <v>696736.91224333341</v>
      </c>
      <c r="S795" s="72">
        <f>'2 уровень'!U1732</f>
        <v>696736.91224333341</v>
      </c>
      <c r="T795" s="72">
        <f>'2 уровень'!V1732</f>
        <v>231118.14003933335</v>
      </c>
      <c r="U795" s="72">
        <f>'2 уровень'!W1732</f>
        <v>221776.75802000001</v>
      </c>
      <c r="V795" s="793">
        <f>'2 уровень'!X1732</f>
        <v>0</v>
      </c>
      <c r="W795" s="72">
        <f>'2 уровень'!Y1732</f>
        <v>-323.29861</v>
      </c>
      <c r="X795" s="72">
        <f>'2 уровень'!Z1732</f>
        <v>-9341.3820193333104</v>
      </c>
      <c r="Y795" s="72">
        <f>'2 уровень'!AA1732</f>
        <v>-29.412310000000002</v>
      </c>
      <c r="Z795" s="72">
        <f>'2 уровень'!AB1732</f>
        <v>-7456.7971100000013</v>
      </c>
      <c r="AA795" s="388">
        <f>'2 уровень'!AC1732</f>
        <v>213996.66230000003</v>
      </c>
      <c r="AB795" s="72">
        <f>U795/T795*100</f>
        <v>95.95817878348123</v>
      </c>
      <c r="AC795" s="72">
        <f>AA795/T795*100</f>
        <v>92.591893593285462</v>
      </c>
      <c r="AD795" s="930" t="e">
        <f>'2 уровень'!#REF!</f>
        <v>#REF!</v>
      </c>
      <c r="AE795" s="935" t="e">
        <f>'2 уровень'!#REF!</f>
        <v>#REF!</v>
      </c>
      <c r="AF795" s="196"/>
      <c r="AG795" s="196"/>
      <c r="AH795" s="905"/>
      <c r="AK795" s="277"/>
      <c r="AO795" s="277"/>
    </row>
    <row r="796" spans="1:199" s="59" customFormat="1" x14ac:dyDescent="0.25">
      <c r="A796" s="18">
        <v>1</v>
      </c>
      <c r="B796" s="18">
        <v>1</v>
      </c>
      <c r="C796" s="2051" t="s">
        <v>77</v>
      </c>
      <c r="D796" s="20">
        <f>'2 уровень'!F1733</f>
        <v>5154</v>
      </c>
      <c r="E796" s="20">
        <f>'2 уровень'!G1733</f>
        <v>1718</v>
      </c>
      <c r="F796" s="20">
        <f>'2 уровень'!H1733</f>
        <v>1589</v>
      </c>
      <c r="G796" s="62">
        <f>'2 уровень'!I1733</f>
        <v>92.491268917345749</v>
      </c>
      <c r="H796" s="72">
        <f>'2 уровень'!J1733</f>
        <v>8.8905704307334101</v>
      </c>
      <c r="I796" s="72">
        <f>'2 уровень'!K1733</f>
        <v>8.286343612334802</v>
      </c>
      <c r="J796" s="23">
        <f>'2 уровень'!L1733</f>
        <v>45822</v>
      </c>
      <c r="K796" s="23">
        <f>'2 уровень'!M1733</f>
        <v>15274</v>
      </c>
      <c r="L796" s="23">
        <f>'2 уровень'!N1733</f>
        <v>13167</v>
      </c>
      <c r="M796" s="23">
        <f>'2 уровень'!O1733</f>
        <v>86.205316223648026</v>
      </c>
      <c r="N796" s="23">
        <f>'2 уровень'!P1733</f>
        <v>138</v>
      </c>
      <c r="O796" s="23">
        <f>'2 уровень'!Q1733</f>
        <v>286.23913043478262</v>
      </c>
      <c r="P796" s="72">
        <f>'2 уровень'!R1733</f>
        <v>208167.62951</v>
      </c>
      <c r="Q796" s="72">
        <f>'2 уровень'!S1733</f>
        <v>208167.62951</v>
      </c>
      <c r="R796" s="72">
        <f>'2 уровень'!T1733</f>
        <v>207702.88742000001</v>
      </c>
      <c r="S796" s="72">
        <f>'2 уровень'!U1733</f>
        <v>207702.88742000001</v>
      </c>
      <c r="T796" s="72">
        <f>'2 уровень'!V1733</f>
        <v>69296.261418666661</v>
      </c>
      <c r="U796" s="72">
        <f>'2 уровень'!W1733</f>
        <v>69208.417460000011</v>
      </c>
      <c r="V796" s="793">
        <f>'2 уровень'!X1733</f>
        <v>0</v>
      </c>
      <c r="W796" s="72">
        <f>'2 уровень'!Y1733</f>
        <v>-323.29861</v>
      </c>
      <c r="X796" s="72">
        <f>'2 уровень'!Z1733</f>
        <v>-87.843958666649996</v>
      </c>
      <c r="Y796" s="72">
        <f>'2 уровень'!AA1733</f>
        <v>0</v>
      </c>
      <c r="Z796" s="72">
        <f>'2 уровень'!AB1733</f>
        <v>-7236.7374900000013</v>
      </c>
      <c r="AA796" s="388">
        <f>'2 уровень'!AC1733</f>
        <v>61648.381360000007</v>
      </c>
      <c r="AB796" s="72">
        <f>U796/T796*100</f>
        <v>99.873234202151366</v>
      </c>
      <c r="AC796" s="72">
        <f>AA796/T796*100</f>
        <v>88.963502644882212</v>
      </c>
      <c r="AD796" s="924" t="e">
        <f>'2 уровень'!#REF!</f>
        <v>#REF!</v>
      </c>
      <c r="AE796" s="935" t="e">
        <f>'2 уровень'!#REF!</f>
        <v>#REF!</v>
      </c>
      <c r="AF796" s="196"/>
      <c r="AG796" s="196"/>
      <c r="AH796" s="905"/>
      <c r="AI796" s="18"/>
      <c r="AJ796" s="18"/>
      <c r="AK796" s="992"/>
      <c r="AL796" s="18"/>
      <c r="AM796" s="18"/>
      <c r="AN796" s="18"/>
      <c r="AO796" s="277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</row>
    <row r="797" spans="1:199" x14ac:dyDescent="0.25">
      <c r="A797" s="18">
        <v>1</v>
      </c>
      <c r="B797" s="18">
        <v>1</v>
      </c>
      <c r="C797" s="295" t="s">
        <v>195</v>
      </c>
      <c r="D797" s="27">
        <f>'2 уровень'!F1734</f>
        <v>0</v>
      </c>
      <c r="E797" s="27">
        <f>'2 уровень'!G1734</f>
        <v>0</v>
      </c>
      <c r="F797" s="27">
        <f>'2 уровень'!H1734</f>
        <v>0</v>
      </c>
      <c r="G797" s="64">
        <f>'2 уровень'!I1734</f>
        <v>0</v>
      </c>
      <c r="H797" s="78">
        <f>'2 уровень'!J1734</f>
        <v>0</v>
      </c>
      <c r="I797" s="78">
        <f>'2 уровень'!K1734</f>
        <v>0</v>
      </c>
      <c r="J797" s="73">
        <f>'2 уровень'!L1734</f>
        <v>0</v>
      </c>
      <c r="K797" s="73">
        <f>'2 уровень'!M1734</f>
        <v>0</v>
      </c>
      <c r="L797" s="73">
        <f>'2 уровень'!N1734</f>
        <v>0</v>
      </c>
      <c r="M797" s="73">
        <f>'2 уровень'!O1734</f>
        <v>0</v>
      </c>
      <c r="N797" s="73">
        <f>'2 уровень'!P1734</f>
        <v>0</v>
      </c>
      <c r="O797" s="73">
        <f>'2 уровень'!Q1734</f>
        <v>0</v>
      </c>
      <c r="P797" s="72">
        <f>'2 уровень'!R1734</f>
        <v>0</v>
      </c>
      <c r="Q797" s="72">
        <f>'2 уровень'!S1734</f>
        <v>0</v>
      </c>
      <c r="R797" s="72">
        <f>'2 уровень'!T1734</f>
        <v>0</v>
      </c>
      <c r="S797" s="72">
        <f>'2 уровень'!U1734</f>
        <v>0</v>
      </c>
      <c r="T797" s="72">
        <f>'2 уровень'!V1734</f>
        <v>0</v>
      </c>
      <c r="U797" s="72">
        <f>'2 уровень'!W1734</f>
        <v>0</v>
      </c>
      <c r="V797" s="793">
        <f>'2 уровень'!X1734</f>
        <v>0</v>
      </c>
      <c r="W797" s="72">
        <f>'2 уровень'!Y1734</f>
        <v>0</v>
      </c>
      <c r="X797" s="72">
        <f>'2 уровень'!Z1734</f>
        <v>0</v>
      </c>
      <c r="Y797" s="72">
        <f>'2 уровень'!AA1734</f>
        <v>0</v>
      </c>
      <c r="Z797" s="72">
        <f>'2 уровень'!AB1734</f>
        <v>0</v>
      </c>
      <c r="AA797" s="388">
        <f>'2 уровень'!AC1734</f>
        <v>0</v>
      </c>
      <c r="AB797" s="72"/>
      <c r="AC797" s="72"/>
      <c r="AD797" s="928" t="e">
        <f>'2 уровень'!#REF!</f>
        <v>#REF!</v>
      </c>
      <c r="AE797" s="935" t="e">
        <f>'2 уровень'!#REF!</f>
        <v>#REF!</v>
      </c>
      <c r="AF797" s="196"/>
      <c r="AG797" s="196"/>
      <c r="AH797" s="905"/>
      <c r="AK797" s="992"/>
      <c r="AO797" s="277"/>
    </row>
    <row r="798" spans="1:199" ht="60" x14ac:dyDescent="0.25">
      <c r="B798" s="18">
        <v>1</v>
      </c>
      <c r="C798" s="896" t="s">
        <v>325</v>
      </c>
      <c r="D798" s="27">
        <f>'2 уровень'!F1735</f>
        <v>0</v>
      </c>
      <c r="E798" s="27">
        <f>'2 уровень'!G1735</f>
        <v>0</v>
      </c>
      <c r="F798" s="27">
        <f>'2 уровень'!H1735</f>
        <v>0</v>
      </c>
      <c r="G798" s="64">
        <f>'2 уровень'!I1735</f>
        <v>0</v>
      </c>
      <c r="H798" s="78">
        <f>'2 уровень'!J1735</f>
        <v>0</v>
      </c>
      <c r="I798" s="78">
        <f>'2 уровень'!K1735</f>
        <v>0</v>
      </c>
      <c r="J798" s="73">
        <f>'2 уровень'!L1735</f>
        <v>0</v>
      </c>
      <c r="K798" s="73">
        <f>'2 уровень'!M1735</f>
        <v>0</v>
      </c>
      <c r="L798" s="73">
        <f>'2 уровень'!N1735</f>
        <v>0</v>
      </c>
      <c r="M798" s="73">
        <f>'2 уровень'!O1735</f>
        <v>0</v>
      </c>
      <c r="N798" s="73">
        <f>'2 уровень'!P1735</f>
        <v>0</v>
      </c>
      <c r="O798" s="73">
        <f>'2 уровень'!Q1735</f>
        <v>0</v>
      </c>
      <c r="P798" s="72">
        <f>'2 уровень'!R1735</f>
        <v>204717.24718000001</v>
      </c>
      <c r="Q798" s="72">
        <f>'2 уровень'!S1735</f>
        <v>204717.24718000001</v>
      </c>
      <c r="R798" s="72">
        <f>'2 уровень'!T1735</f>
        <v>203707.80187</v>
      </c>
      <c r="S798" s="72">
        <f>'2 уровень'!U1735</f>
        <v>203707.80187</v>
      </c>
      <c r="T798" s="72">
        <f>'2 уровень'!V1735</f>
        <v>68037.193331333328</v>
      </c>
      <c r="U798" s="72">
        <f>'2 уровень'!W1735</f>
        <v>64715.168790000003</v>
      </c>
      <c r="V798" s="793">
        <f>'2 уровень'!X1735</f>
        <v>0</v>
      </c>
      <c r="W798" s="72">
        <f>'2 уровень'!Y1735</f>
        <v>0</v>
      </c>
      <c r="X798" s="72">
        <f>'2 уровень'!Z1735</f>
        <v>-3322.024541333325</v>
      </c>
      <c r="Y798" s="72">
        <f>'2 уровень'!AA1735</f>
        <v>0</v>
      </c>
      <c r="Z798" s="72">
        <f>'2 уровень'!AB1735</f>
        <v>-50.8767</v>
      </c>
      <c r="AA798" s="388">
        <f>'2 уровень'!AC1735</f>
        <v>64664.292090000003</v>
      </c>
      <c r="AB798" s="72">
        <f>U798/T798*100</f>
        <v>95.117340415329238</v>
      </c>
      <c r="AC798" s="72">
        <f>AA798/T798*100</f>
        <v>95.042562639367432</v>
      </c>
      <c r="AD798" s="928" t="e">
        <f>'2 уровень'!#REF!</f>
        <v>#REF!</v>
      </c>
      <c r="AE798" s="935" t="e">
        <f>'2 уровень'!#REF!</f>
        <v>#REF!</v>
      </c>
      <c r="AF798" s="196"/>
      <c r="AG798" s="196"/>
      <c r="AH798" s="905"/>
      <c r="AK798" s="992"/>
      <c r="AO798" s="277"/>
    </row>
    <row r="799" spans="1:199" x14ac:dyDescent="0.25">
      <c r="B799" s="18">
        <v>1</v>
      </c>
      <c r="C799" s="172" t="s">
        <v>289</v>
      </c>
      <c r="D799" s="27">
        <f>'2 уровень'!F1736</f>
        <v>0</v>
      </c>
      <c r="E799" s="27">
        <f>'2 уровень'!G1736</f>
        <v>0</v>
      </c>
      <c r="F799" s="27">
        <f>'2 уровень'!H1736</f>
        <v>0</v>
      </c>
      <c r="G799" s="64">
        <f>'2 уровень'!I1736</f>
        <v>0</v>
      </c>
      <c r="H799" s="78">
        <f>'2 уровень'!J1736</f>
        <v>0</v>
      </c>
      <c r="I799" s="78">
        <f>'2 уровень'!K1736</f>
        <v>0</v>
      </c>
      <c r="J799" s="73">
        <f>'2 уровень'!L1736</f>
        <v>0</v>
      </c>
      <c r="K799" s="73">
        <f>'2 уровень'!M1736</f>
        <v>0</v>
      </c>
      <c r="L799" s="73">
        <f>'2 уровень'!N1736</f>
        <v>0</v>
      </c>
      <c r="M799" s="73">
        <f>'2 уровень'!O1736</f>
        <v>0</v>
      </c>
      <c r="N799" s="73">
        <f>'2 уровень'!P1736</f>
        <v>0</v>
      </c>
      <c r="O799" s="73">
        <f>'2 уровень'!Q1736</f>
        <v>0</v>
      </c>
      <c r="P799" s="72">
        <f>'2 уровень'!R1736</f>
        <v>1925.6340600000001</v>
      </c>
      <c r="Q799" s="72">
        <f>'2 уровень'!S1736</f>
        <v>1925.6340600000001</v>
      </c>
      <c r="R799" s="72">
        <f>'2 уровень'!T1736</f>
        <v>1925.6340600000001</v>
      </c>
      <c r="S799" s="72">
        <f>'2 уровень'!U1736</f>
        <v>1925.6340600000001</v>
      </c>
      <c r="T799" s="72">
        <f>'2 уровень'!V1736</f>
        <v>641.87801999999999</v>
      </c>
      <c r="U799" s="72">
        <f>'2 уровень'!W1736</f>
        <v>641.87804000000006</v>
      </c>
      <c r="V799" s="793">
        <f>'2 уровень'!X1736</f>
        <v>0</v>
      </c>
      <c r="W799" s="72">
        <f>'2 уровень'!Y1736</f>
        <v>0</v>
      </c>
      <c r="X799" s="72">
        <f>'2 уровень'!Z1736</f>
        <v>2.0000000063191692E-5</v>
      </c>
      <c r="Y799" s="72">
        <f>'2 уровень'!AA1736</f>
        <v>0</v>
      </c>
      <c r="Z799" s="72">
        <f>'2 уровень'!AB1736</f>
        <v>0</v>
      </c>
      <c r="AA799" s="388">
        <f>'2 уровень'!AC1736</f>
        <v>641.87804000000006</v>
      </c>
      <c r="AB799" s="72">
        <f>U799/T799*100</f>
        <v>100.00000311585681</v>
      </c>
      <c r="AC799" s="72">
        <f>AA799/T799*100</f>
        <v>100.00000311585681</v>
      </c>
      <c r="AD799" s="928" t="e">
        <f>'2 уровень'!#REF!</f>
        <v>#REF!</v>
      </c>
      <c r="AE799" s="935" t="e">
        <f>'2 уровень'!#REF!</f>
        <v>#REF!</v>
      </c>
      <c r="AF799" s="196"/>
      <c r="AG799" s="196"/>
      <c r="AH799" s="905"/>
      <c r="AK799" s="992"/>
      <c r="AO799" s="277"/>
    </row>
    <row r="800" spans="1:199" ht="29.25" x14ac:dyDescent="0.25">
      <c r="B800" s="18">
        <v>1</v>
      </c>
      <c r="C800" s="292" t="s">
        <v>271</v>
      </c>
      <c r="D800" s="27">
        <f>'2 уровень'!F1737</f>
        <v>29610</v>
      </c>
      <c r="E800" s="27">
        <f>'2 уровень'!G1737</f>
        <v>9870</v>
      </c>
      <c r="F800" s="27">
        <f>'2 уровень'!H1737</f>
        <v>6240</v>
      </c>
      <c r="G800" s="64">
        <f>'2 уровень'!I1737</f>
        <v>63.221884498480243</v>
      </c>
      <c r="H800" s="78">
        <f>'2 уровень'!J1737</f>
        <v>0</v>
      </c>
      <c r="I800" s="78">
        <f>'2 уровень'!K1737</f>
        <v>0</v>
      </c>
      <c r="J800" s="73">
        <f>'2 уровень'!L1737</f>
        <v>0</v>
      </c>
      <c r="K800" s="73">
        <f>'2 уровень'!M1737</f>
        <v>0</v>
      </c>
      <c r="L800" s="73">
        <f>'2 уровень'!N1737</f>
        <v>0</v>
      </c>
      <c r="M800" s="73">
        <f>'2 уровень'!O1737</f>
        <v>0</v>
      </c>
      <c r="N800" s="73">
        <f>'2 уровень'!P1737</f>
        <v>0</v>
      </c>
      <c r="O800" s="73">
        <f>'2 уровень'!Q1737</f>
        <v>0</v>
      </c>
      <c r="P800" s="72">
        <f>'2 уровень'!R1737</f>
        <v>0</v>
      </c>
      <c r="Q800" s="72">
        <f>'2 уровень'!S1737</f>
        <v>0</v>
      </c>
      <c r="R800" s="72">
        <f>'2 уровень'!T1737</f>
        <v>0</v>
      </c>
      <c r="S800" s="72">
        <f>'2 уровень'!U1737</f>
        <v>0</v>
      </c>
      <c r="T800" s="72">
        <f>'2 уровень'!V1737</f>
        <v>0</v>
      </c>
      <c r="U800" s="72">
        <f>'2 уровень'!W1737</f>
        <v>0</v>
      </c>
      <c r="V800" s="793">
        <f>'2 уровень'!X1737</f>
        <v>0</v>
      </c>
      <c r="W800" s="72">
        <f>'2 уровень'!Y1737</f>
        <v>0</v>
      </c>
      <c r="X800" s="72">
        <f>'2 уровень'!Z1737</f>
        <v>0</v>
      </c>
      <c r="Y800" s="72">
        <f>'2 уровень'!AA1737</f>
        <v>0</v>
      </c>
      <c r="Z800" s="72">
        <f>'2 уровень'!AB1737</f>
        <v>0</v>
      </c>
      <c r="AA800" s="388">
        <f>'2 уровень'!AC1737</f>
        <v>0</v>
      </c>
      <c r="AB800" s="72"/>
      <c r="AC800" s="72"/>
      <c r="AD800" s="928" t="e">
        <f>'2 уровень'!#REF!</f>
        <v>#REF!</v>
      </c>
      <c r="AE800" s="935" t="e">
        <f>'2 уровень'!#REF!</f>
        <v>#REF!</v>
      </c>
      <c r="AF800" s="196"/>
      <c r="AG800" s="196"/>
      <c r="AH800" s="905"/>
      <c r="AK800" s="992"/>
      <c r="AO800" s="277"/>
    </row>
    <row r="801" spans="2:41" ht="30" x14ac:dyDescent="0.25">
      <c r="B801" s="18">
        <v>1</v>
      </c>
      <c r="C801" s="558" t="s">
        <v>193</v>
      </c>
      <c r="D801" s="27">
        <f>'2 уровень'!F1738</f>
        <v>0</v>
      </c>
      <c r="E801" s="27">
        <f>'2 уровень'!G1738</f>
        <v>0</v>
      </c>
      <c r="F801" s="27">
        <f>'2 уровень'!H1738</f>
        <v>0</v>
      </c>
      <c r="G801" s="64">
        <f>'2 уровень'!I1738</f>
        <v>0</v>
      </c>
      <c r="H801" s="78">
        <f>'2 уровень'!J1738</f>
        <v>0</v>
      </c>
      <c r="I801" s="78">
        <f>'2 уровень'!K1738</f>
        <v>0</v>
      </c>
      <c r="J801" s="73">
        <f>'2 уровень'!L1738</f>
        <v>0</v>
      </c>
      <c r="K801" s="73">
        <f>'2 уровень'!M1738</f>
        <v>0</v>
      </c>
      <c r="L801" s="73">
        <f>'2 уровень'!N1738</f>
        <v>0</v>
      </c>
      <c r="M801" s="73">
        <f>'2 уровень'!O1738</f>
        <v>0</v>
      </c>
      <c r="N801" s="73">
        <f>'2 уровень'!P1738</f>
        <v>0</v>
      </c>
      <c r="O801" s="73">
        <f>'2 уровень'!Q1738</f>
        <v>0</v>
      </c>
      <c r="P801" s="72">
        <f>'2 уровень'!R1738</f>
        <v>0</v>
      </c>
      <c r="Q801" s="72">
        <f>'2 уровень'!S1738</f>
        <v>0</v>
      </c>
      <c r="R801" s="72">
        <f>'2 уровень'!T1738</f>
        <v>0</v>
      </c>
      <c r="S801" s="72">
        <f>'2 уровень'!U1738</f>
        <v>0</v>
      </c>
      <c r="T801" s="72">
        <f>'2 уровень'!V1738</f>
        <v>0</v>
      </c>
      <c r="U801" s="72">
        <f>'2 уровень'!W1738</f>
        <v>0</v>
      </c>
      <c r="V801" s="793">
        <f>'2 уровень'!X1738</f>
        <v>0</v>
      </c>
      <c r="W801" s="72">
        <f>'2 уровень'!Y1738</f>
        <v>0</v>
      </c>
      <c r="X801" s="72">
        <f>'2 уровень'!Z1738</f>
        <v>0</v>
      </c>
      <c r="Y801" s="72">
        <f>'2 уровень'!AA1738</f>
        <v>0</v>
      </c>
      <c r="Z801" s="72">
        <f>'2 уровень'!AB1738</f>
        <v>0</v>
      </c>
      <c r="AA801" s="388">
        <f>'2 уровень'!AC1738</f>
        <v>0</v>
      </c>
      <c r="AB801" s="72"/>
      <c r="AC801" s="72"/>
      <c r="AD801" s="928" t="e">
        <f>'2 уровень'!#REF!</f>
        <v>#REF!</v>
      </c>
      <c r="AE801" s="935" t="e">
        <f>'2 уровень'!#REF!</f>
        <v>#REF!</v>
      </c>
      <c r="AF801" s="196"/>
      <c r="AG801" s="196"/>
      <c r="AH801" s="905"/>
      <c r="AK801" s="992"/>
      <c r="AO801" s="277"/>
    </row>
    <row r="802" spans="2:41" ht="30" x14ac:dyDescent="0.25">
      <c r="B802" s="18">
        <v>1</v>
      </c>
      <c r="C802" s="558" t="s">
        <v>454</v>
      </c>
      <c r="D802" s="27">
        <f>'2 уровень'!F1739</f>
        <v>19000</v>
      </c>
      <c r="E802" s="27">
        <f>'2 уровень'!G1739</f>
        <v>6333.333333333333</v>
      </c>
      <c r="F802" s="27">
        <f>'2 уровень'!H1739</f>
        <v>3470</v>
      </c>
      <c r="G802" s="64">
        <f>'2 уровень'!I1739</f>
        <v>54.789473684210535</v>
      </c>
      <c r="H802" s="78">
        <f>'2 уровень'!J1739</f>
        <v>0</v>
      </c>
      <c r="I802" s="78">
        <f>'2 уровень'!K1739</f>
        <v>0</v>
      </c>
      <c r="J802" s="73">
        <f>'2 уровень'!L1739</f>
        <v>0</v>
      </c>
      <c r="K802" s="73">
        <f>'2 уровень'!M1739</f>
        <v>0</v>
      </c>
      <c r="L802" s="73">
        <f>'2 уровень'!N1739</f>
        <v>0</v>
      </c>
      <c r="M802" s="73">
        <f>'2 уровень'!O1739</f>
        <v>0</v>
      </c>
      <c r="N802" s="73">
        <f>'2 уровень'!P1739</f>
        <v>0</v>
      </c>
      <c r="O802" s="73">
        <f>'2 уровень'!Q1739</f>
        <v>0</v>
      </c>
      <c r="P802" s="72">
        <f>'2 уровень'!R1739</f>
        <v>0</v>
      </c>
      <c r="Q802" s="72">
        <f>'2 уровень'!S1739</f>
        <v>0</v>
      </c>
      <c r="R802" s="72">
        <f>'2 уровень'!T1739</f>
        <v>0</v>
      </c>
      <c r="S802" s="72">
        <f>'2 уровень'!U1739</f>
        <v>0</v>
      </c>
      <c r="T802" s="72">
        <f>'2 уровень'!V1739</f>
        <v>0</v>
      </c>
      <c r="U802" s="72">
        <f>'2 уровень'!W1739</f>
        <v>0</v>
      </c>
      <c r="V802" s="793">
        <f>'2 уровень'!X1739</f>
        <v>0</v>
      </c>
      <c r="W802" s="72">
        <f>'2 уровень'!Y1739</f>
        <v>0</v>
      </c>
      <c r="X802" s="72">
        <f>'2 уровень'!Z1739</f>
        <v>0</v>
      </c>
      <c r="Y802" s="72">
        <f>'2 уровень'!AA1739</f>
        <v>0</v>
      </c>
      <c r="Z802" s="72">
        <f>'2 уровень'!AB1739</f>
        <v>0</v>
      </c>
      <c r="AA802" s="388">
        <f>'2 уровень'!AC1739</f>
        <v>0</v>
      </c>
      <c r="AB802" s="72"/>
      <c r="AC802" s="72"/>
      <c r="AD802" s="928" t="e">
        <f>'2 уровень'!#REF!</f>
        <v>#REF!</v>
      </c>
      <c r="AE802" s="935" t="e">
        <f>'2 уровень'!#REF!</f>
        <v>#REF!</v>
      </c>
      <c r="AF802" s="196"/>
      <c r="AG802" s="196"/>
      <c r="AH802" s="905"/>
      <c r="AK802" s="992"/>
      <c r="AO802" s="277"/>
    </row>
    <row r="803" spans="2:41" ht="60" x14ac:dyDescent="0.25">
      <c r="B803" s="18">
        <v>1</v>
      </c>
      <c r="C803" s="295" t="s">
        <v>455</v>
      </c>
      <c r="D803" s="27">
        <f>'2 уровень'!F1740</f>
        <v>300</v>
      </c>
      <c r="E803" s="27">
        <f>'2 уровень'!G1740</f>
        <v>100</v>
      </c>
      <c r="F803" s="27">
        <f>'2 уровень'!H1740</f>
        <v>81</v>
      </c>
      <c r="G803" s="64">
        <f>'2 уровень'!I1740</f>
        <v>81</v>
      </c>
      <c r="H803" s="78">
        <f>'2 уровень'!J1740</f>
        <v>0</v>
      </c>
      <c r="I803" s="78">
        <f>'2 уровень'!K1740</f>
        <v>0</v>
      </c>
      <c r="J803" s="73">
        <f>'2 уровень'!L1740</f>
        <v>0</v>
      </c>
      <c r="K803" s="73">
        <f>'2 уровень'!M1740</f>
        <v>0</v>
      </c>
      <c r="L803" s="73">
        <f>'2 уровень'!N1740</f>
        <v>0</v>
      </c>
      <c r="M803" s="73">
        <f>'2 уровень'!O1740</f>
        <v>0</v>
      </c>
      <c r="N803" s="73">
        <f>'2 уровень'!P1740</f>
        <v>0</v>
      </c>
      <c r="O803" s="73">
        <f>'2 уровень'!Q1740</f>
        <v>0</v>
      </c>
      <c r="P803" s="72">
        <f>'2 уровень'!R1740</f>
        <v>0</v>
      </c>
      <c r="Q803" s="72">
        <f>'2 уровень'!S1740</f>
        <v>0</v>
      </c>
      <c r="R803" s="72">
        <f>'2 уровень'!T1740</f>
        <v>0</v>
      </c>
      <c r="S803" s="72">
        <f>'2 уровень'!U1740</f>
        <v>0</v>
      </c>
      <c r="T803" s="72">
        <f>'2 уровень'!V1740</f>
        <v>0</v>
      </c>
      <c r="U803" s="72">
        <f>'2 уровень'!W1740</f>
        <v>0</v>
      </c>
      <c r="V803" s="793">
        <f>'2 уровень'!X1740</f>
        <v>0</v>
      </c>
      <c r="W803" s="72">
        <f>'2 уровень'!Y1740</f>
        <v>0</v>
      </c>
      <c r="X803" s="72">
        <f>'2 уровень'!Z1740</f>
        <v>0</v>
      </c>
      <c r="Y803" s="72">
        <f>'2 уровень'!AA1740</f>
        <v>0</v>
      </c>
      <c r="Z803" s="72">
        <f>'2 уровень'!AB1740</f>
        <v>0</v>
      </c>
      <c r="AA803" s="388">
        <f>'2 уровень'!AC1740</f>
        <v>0</v>
      </c>
      <c r="AB803" s="72"/>
      <c r="AC803" s="72"/>
      <c r="AD803" s="928" t="e">
        <f>'2 уровень'!#REF!</f>
        <v>#REF!</v>
      </c>
      <c r="AE803" s="935" t="e">
        <f>'2 уровень'!#REF!</f>
        <v>#REF!</v>
      </c>
      <c r="AF803" s="196"/>
      <c r="AG803" s="196"/>
      <c r="AH803" s="905"/>
      <c r="AK803" s="992"/>
      <c r="AO803" s="277"/>
    </row>
    <row r="804" spans="2:41" ht="45" x14ac:dyDescent="0.25">
      <c r="B804" s="18">
        <v>1</v>
      </c>
      <c r="C804" s="173" t="s">
        <v>456</v>
      </c>
      <c r="D804" s="27">
        <f>'2 уровень'!F1741</f>
        <v>9700</v>
      </c>
      <c r="E804" s="27">
        <f>'2 уровень'!G1741</f>
        <v>3233.3333333333335</v>
      </c>
      <c r="F804" s="27">
        <f>'2 уровень'!H1741</f>
        <v>2689</v>
      </c>
      <c r="G804" s="64">
        <f>'2 уровень'!I1741</f>
        <v>83.164948453608247</v>
      </c>
      <c r="H804" s="78">
        <f>'2 уровень'!J1741</f>
        <v>0</v>
      </c>
      <c r="I804" s="78">
        <f>'2 уровень'!K1741</f>
        <v>0</v>
      </c>
      <c r="J804" s="73">
        <f>'2 уровень'!L1741</f>
        <v>0</v>
      </c>
      <c r="K804" s="73">
        <f>'2 уровень'!M1741</f>
        <v>0</v>
      </c>
      <c r="L804" s="73">
        <f>'2 уровень'!N1741</f>
        <v>0</v>
      </c>
      <c r="M804" s="73">
        <f>'2 уровень'!O1741</f>
        <v>0</v>
      </c>
      <c r="N804" s="73">
        <f>'2 уровень'!P1741</f>
        <v>0</v>
      </c>
      <c r="O804" s="73">
        <f>'2 уровень'!Q1741</f>
        <v>0</v>
      </c>
      <c r="P804" s="72">
        <f>'2 уровень'!R1741</f>
        <v>0</v>
      </c>
      <c r="Q804" s="72">
        <f>'2 уровень'!S1741</f>
        <v>0</v>
      </c>
      <c r="R804" s="72">
        <f>'2 уровень'!T1741</f>
        <v>0</v>
      </c>
      <c r="S804" s="72">
        <f>'2 уровень'!U1741</f>
        <v>0</v>
      </c>
      <c r="T804" s="72">
        <f>'2 уровень'!V1741</f>
        <v>0</v>
      </c>
      <c r="U804" s="72">
        <f>'2 уровень'!W1741</f>
        <v>0</v>
      </c>
      <c r="V804" s="793">
        <f>'2 уровень'!X1741</f>
        <v>0</v>
      </c>
      <c r="W804" s="72">
        <f>'2 уровень'!Y1741</f>
        <v>0</v>
      </c>
      <c r="X804" s="72">
        <f>'2 уровень'!Z1741</f>
        <v>0</v>
      </c>
      <c r="Y804" s="72">
        <f>'2 уровень'!AA1741</f>
        <v>0</v>
      </c>
      <c r="Z804" s="72">
        <f>'2 уровень'!AB1741</f>
        <v>0</v>
      </c>
      <c r="AA804" s="388">
        <f>'2 уровень'!AC1741</f>
        <v>0</v>
      </c>
      <c r="AB804" s="72"/>
      <c r="AC804" s="72"/>
      <c r="AD804" s="928" t="e">
        <f>'2 уровень'!#REF!</f>
        <v>#REF!</v>
      </c>
      <c r="AE804" s="935" t="e">
        <f>'2 уровень'!#REF!</f>
        <v>#REF!</v>
      </c>
      <c r="AF804" s="196"/>
      <c r="AG804" s="196"/>
      <c r="AH804" s="905"/>
      <c r="AK804" s="992"/>
      <c r="AO804" s="277"/>
    </row>
    <row r="805" spans="2:41" ht="90" x14ac:dyDescent="0.25">
      <c r="B805" s="18">
        <v>1</v>
      </c>
      <c r="C805" s="173" t="s">
        <v>457</v>
      </c>
      <c r="D805" s="27">
        <f>'2 уровень'!F1742</f>
        <v>610</v>
      </c>
      <c r="E805" s="27">
        <f>'2 уровень'!G1742</f>
        <v>203.33333333333334</v>
      </c>
      <c r="F805" s="27">
        <f>'2 уровень'!H1742</f>
        <v>0</v>
      </c>
      <c r="G805" s="64">
        <f>'2 уровень'!I1742</f>
        <v>0</v>
      </c>
      <c r="H805" s="78">
        <f>'2 уровень'!J1742</f>
        <v>0</v>
      </c>
      <c r="I805" s="78">
        <f>'2 уровень'!K1742</f>
        <v>0</v>
      </c>
      <c r="J805" s="73">
        <f>'2 уровень'!L1742</f>
        <v>0</v>
      </c>
      <c r="K805" s="73">
        <f>'2 уровень'!M1742</f>
        <v>0</v>
      </c>
      <c r="L805" s="73">
        <f>'2 уровень'!N1742</f>
        <v>0</v>
      </c>
      <c r="M805" s="73">
        <f>'2 уровень'!O1742</f>
        <v>0</v>
      </c>
      <c r="N805" s="73">
        <f>'2 уровень'!P1742</f>
        <v>0</v>
      </c>
      <c r="O805" s="73">
        <f>'2 уровень'!Q1742</f>
        <v>0</v>
      </c>
      <c r="P805" s="72">
        <f>'2 уровень'!R1742</f>
        <v>0</v>
      </c>
      <c r="Q805" s="72">
        <f>'2 уровень'!S1742</f>
        <v>0</v>
      </c>
      <c r="R805" s="72">
        <f>'2 уровень'!T1742</f>
        <v>0</v>
      </c>
      <c r="S805" s="72">
        <f>'2 уровень'!U1742</f>
        <v>0</v>
      </c>
      <c r="T805" s="72">
        <f>'2 уровень'!V1742</f>
        <v>0</v>
      </c>
      <c r="U805" s="72">
        <f>'2 уровень'!W1742</f>
        <v>0</v>
      </c>
      <c r="V805" s="793">
        <f>'2 уровень'!X1742</f>
        <v>0</v>
      </c>
      <c r="W805" s="72">
        <f>'2 уровень'!Y1742</f>
        <v>0</v>
      </c>
      <c r="X805" s="72">
        <f>'2 уровень'!Z1742</f>
        <v>0</v>
      </c>
      <c r="Y805" s="72">
        <f>'2 уровень'!AA1742</f>
        <v>0</v>
      </c>
      <c r="Z805" s="72">
        <f>'2 уровень'!AB1742</f>
        <v>0</v>
      </c>
      <c r="AA805" s="388">
        <f>'2 уровень'!AC1742</f>
        <v>0</v>
      </c>
      <c r="AB805" s="72"/>
      <c r="AC805" s="72"/>
      <c r="AD805" s="928" t="e">
        <f>'2 уровень'!#REF!</f>
        <v>#REF!</v>
      </c>
      <c r="AE805" s="935" t="e">
        <f>'2 уровень'!#REF!</f>
        <v>#REF!</v>
      </c>
      <c r="AF805" s="196"/>
      <c r="AG805" s="196"/>
      <c r="AH805" s="905"/>
      <c r="AK805" s="992"/>
      <c r="AO805" s="277"/>
    </row>
    <row r="806" spans="2:41" x14ac:dyDescent="0.25">
      <c r="B806" s="18">
        <v>1</v>
      </c>
      <c r="C806" s="173" t="s">
        <v>131</v>
      </c>
      <c r="D806" s="27">
        <f>'2 уровень'!F1743</f>
        <v>58811</v>
      </c>
      <c r="E806" s="27">
        <f>'2 уровень'!G1743</f>
        <v>19603.666666666668</v>
      </c>
      <c r="F806" s="27">
        <f>'2 уровень'!H1743</f>
        <v>11741</v>
      </c>
      <c r="G806" s="64">
        <f>'2 уровень'!I1743</f>
        <v>59.891856965533648</v>
      </c>
      <c r="H806" s="78">
        <f>'2 уровень'!J1743</f>
        <v>0</v>
      </c>
      <c r="I806" s="78">
        <f>'2 уровень'!K1743</f>
        <v>0</v>
      </c>
      <c r="J806" s="73">
        <f>'2 уровень'!L1743</f>
        <v>0</v>
      </c>
      <c r="K806" s="73">
        <f>'2 уровень'!M1743</f>
        <v>0</v>
      </c>
      <c r="L806" s="73">
        <f>'2 уровень'!N1743</f>
        <v>0</v>
      </c>
      <c r="M806" s="73">
        <f>'2 уровень'!O1743</f>
        <v>0</v>
      </c>
      <c r="N806" s="73">
        <f>'2 уровень'!P1743</f>
        <v>0</v>
      </c>
      <c r="O806" s="73">
        <f>'2 уровень'!Q1743</f>
        <v>0</v>
      </c>
      <c r="P806" s="72">
        <f>'2 уровень'!R1743</f>
        <v>0</v>
      </c>
      <c r="Q806" s="72">
        <f>'2 уровень'!S1743</f>
        <v>0</v>
      </c>
      <c r="R806" s="72">
        <f>'2 уровень'!T1743</f>
        <v>0</v>
      </c>
      <c r="S806" s="72">
        <f>'2 уровень'!U1743</f>
        <v>0</v>
      </c>
      <c r="T806" s="72">
        <f>'2 уровень'!V1743</f>
        <v>0</v>
      </c>
      <c r="U806" s="72">
        <f>'2 уровень'!W1743</f>
        <v>0</v>
      </c>
      <c r="V806" s="793">
        <f>'2 уровень'!X1743</f>
        <v>0</v>
      </c>
      <c r="W806" s="72">
        <f>'2 уровень'!Y1743</f>
        <v>0</v>
      </c>
      <c r="X806" s="72">
        <f>'2 уровень'!Z1743</f>
        <v>0</v>
      </c>
      <c r="Y806" s="72">
        <f>'2 уровень'!AA1743</f>
        <v>0</v>
      </c>
      <c r="Z806" s="72">
        <f>'2 уровень'!AB1743</f>
        <v>0</v>
      </c>
      <c r="AA806" s="388">
        <f>'2 уровень'!AC1743</f>
        <v>0</v>
      </c>
      <c r="AB806" s="72"/>
      <c r="AC806" s="72"/>
      <c r="AD806" s="928" t="e">
        <f>'2 уровень'!#REF!</f>
        <v>#REF!</v>
      </c>
      <c r="AE806" s="935" t="e">
        <f>'2 уровень'!#REF!</f>
        <v>#REF!</v>
      </c>
      <c r="AF806" s="196"/>
      <c r="AG806" s="196"/>
      <c r="AH806" s="905"/>
      <c r="AK806" s="992"/>
      <c r="AO806" s="277"/>
    </row>
    <row r="807" spans="2:41" x14ac:dyDescent="0.25">
      <c r="B807" s="18">
        <v>1</v>
      </c>
      <c r="C807" s="173" t="s">
        <v>222</v>
      </c>
      <c r="D807" s="27">
        <f>'2 уровень'!F1744</f>
        <v>55800</v>
      </c>
      <c r="E807" s="27">
        <f>'2 уровень'!G1744</f>
        <v>18600</v>
      </c>
      <c r="F807" s="27">
        <f>'2 уровень'!H1744</f>
        <v>11227</v>
      </c>
      <c r="G807" s="64">
        <f>'2 уровень'!I1744</f>
        <v>60.360215053763447</v>
      </c>
      <c r="H807" s="78">
        <f>'2 уровень'!J1744</f>
        <v>0</v>
      </c>
      <c r="I807" s="78">
        <f>'2 уровень'!K1744</f>
        <v>0</v>
      </c>
      <c r="J807" s="73">
        <f>'2 уровень'!L1744</f>
        <v>0</v>
      </c>
      <c r="K807" s="73">
        <f>'2 уровень'!M1744</f>
        <v>0</v>
      </c>
      <c r="L807" s="73">
        <f>'2 уровень'!N1744</f>
        <v>0</v>
      </c>
      <c r="M807" s="73">
        <f>'2 уровень'!O1744</f>
        <v>0</v>
      </c>
      <c r="N807" s="73">
        <f>'2 уровень'!P1744</f>
        <v>0</v>
      </c>
      <c r="O807" s="73">
        <f>'2 уровень'!Q1744</f>
        <v>0</v>
      </c>
      <c r="P807" s="72">
        <f>'2 уровень'!R1744</f>
        <v>0</v>
      </c>
      <c r="Q807" s="72">
        <f>'2 уровень'!S1744</f>
        <v>0</v>
      </c>
      <c r="R807" s="72">
        <f>'2 уровень'!T1744</f>
        <v>0</v>
      </c>
      <c r="S807" s="72">
        <f>'2 уровень'!U1744</f>
        <v>0</v>
      </c>
      <c r="T807" s="72">
        <f>'2 уровень'!V1744</f>
        <v>0</v>
      </c>
      <c r="U807" s="72">
        <f>'2 уровень'!W1744</f>
        <v>0</v>
      </c>
      <c r="V807" s="793">
        <f>'2 уровень'!X1744</f>
        <v>0</v>
      </c>
      <c r="W807" s="72">
        <f>'2 уровень'!Y1744</f>
        <v>0</v>
      </c>
      <c r="X807" s="72">
        <f>'2 уровень'!Z1744</f>
        <v>0</v>
      </c>
      <c r="Y807" s="72">
        <f>'2 уровень'!AA1744</f>
        <v>0</v>
      </c>
      <c r="Z807" s="72">
        <f>'2 уровень'!AB1744</f>
        <v>0</v>
      </c>
      <c r="AA807" s="388">
        <f>'2 уровень'!AC1744</f>
        <v>0</v>
      </c>
      <c r="AB807" s="72"/>
      <c r="AC807" s="72"/>
      <c r="AD807" s="928" t="e">
        <f>'2 уровень'!#REF!</f>
        <v>#REF!</v>
      </c>
      <c r="AE807" s="935" t="e">
        <f>'2 уровень'!#REF!</f>
        <v>#REF!</v>
      </c>
      <c r="AF807" s="196"/>
      <c r="AG807" s="196"/>
      <c r="AH807" s="905"/>
      <c r="AK807" s="992"/>
      <c r="AO807" s="277"/>
    </row>
    <row r="808" spans="2:41" ht="45" x14ac:dyDescent="0.25">
      <c r="B808" s="18">
        <v>1</v>
      </c>
      <c r="C808" s="173" t="s">
        <v>458</v>
      </c>
      <c r="D808" s="27">
        <f>'2 уровень'!F1745</f>
        <v>1811</v>
      </c>
      <c r="E808" s="27">
        <f>'2 уровень'!G1745</f>
        <v>603.66666666666663</v>
      </c>
      <c r="F808" s="27">
        <f>'2 уровень'!H1745</f>
        <v>357</v>
      </c>
      <c r="G808" s="64">
        <f>'2 уровень'!I1745</f>
        <v>59.138597459966867</v>
      </c>
      <c r="H808" s="78">
        <f>'2 уровень'!J1745</f>
        <v>0</v>
      </c>
      <c r="I808" s="78">
        <f>'2 уровень'!K1745</f>
        <v>0</v>
      </c>
      <c r="J808" s="73">
        <f>'2 уровень'!L1745</f>
        <v>0</v>
      </c>
      <c r="K808" s="73">
        <f>'2 уровень'!M1745</f>
        <v>0</v>
      </c>
      <c r="L808" s="73">
        <f>'2 уровень'!N1745</f>
        <v>0</v>
      </c>
      <c r="M808" s="73">
        <f>'2 уровень'!O1745</f>
        <v>0</v>
      </c>
      <c r="N808" s="73">
        <f>'2 уровень'!P1745</f>
        <v>0</v>
      </c>
      <c r="O808" s="73">
        <f>'2 уровень'!Q1745</f>
        <v>0</v>
      </c>
      <c r="P808" s="72">
        <f>'2 уровень'!R1745</f>
        <v>0</v>
      </c>
      <c r="Q808" s="72">
        <f>'2 уровень'!S1745</f>
        <v>0</v>
      </c>
      <c r="R808" s="72">
        <f>'2 уровень'!T1745</f>
        <v>0</v>
      </c>
      <c r="S808" s="72">
        <f>'2 уровень'!U1745</f>
        <v>0</v>
      </c>
      <c r="T808" s="72">
        <f>'2 уровень'!V1745</f>
        <v>0</v>
      </c>
      <c r="U808" s="72">
        <f>'2 уровень'!W1745</f>
        <v>0</v>
      </c>
      <c r="V808" s="793">
        <f>'2 уровень'!X1745</f>
        <v>0</v>
      </c>
      <c r="W808" s="72">
        <f>'2 уровень'!Y1745</f>
        <v>0</v>
      </c>
      <c r="X808" s="72">
        <f>'2 уровень'!Z1745</f>
        <v>0</v>
      </c>
      <c r="Y808" s="72">
        <f>'2 уровень'!AA1745</f>
        <v>0</v>
      </c>
      <c r="Z808" s="72">
        <f>'2 уровень'!AB1745</f>
        <v>0</v>
      </c>
      <c r="AA808" s="388">
        <f>'2 уровень'!AC1745</f>
        <v>0</v>
      </c>
      <c r="AB808" s="72"/>
      <c r="AC808" s="72"/>
      <c r="AD808" s="928" t="e">
        <f>'2 уровень'!#REF!</f>
        <v>#REF!</v>
      </c>
      <c r="AE808" s="935" t="e">
        <f>'2 уровень'!#REF!</f>
        <v>#REF!</v>
      </c>
      <c r="AF808" s="196"/>
      <c r="AG808" s="196"/>
      <c r="AH808" s="905"/>
      <c r="AK808" s="992"/>
      <c r="AO808" s="277"/>
    </row>
    <row r="809" spans="2:41" ht="75" x14ac:dyDescent="0.25">
      <c r="B809" s="18">
        <v>1</v>
      </c>
      <c r="C809" s="173" t="s">
        <v>503</v>
      </c>
      <c r="D809" s="27">
        <f>'2 уровень'!F1746</f>
        <v>1200</v>
      </c>
      <c r="E809" s="27">
        <f>'2 уровень'!G1746</f>
        <v>400</v>
      </c>
      <c r="F809" s="27">
        <f>'2 уровень'!H1746</f>
        <v>157</v>
      </c>
      <c r="G809" s="64">
        <f>'2 уровень'!I1746</f>
        <v>39.25</v>
      </c>
      <c r="H809" s="78">
        <f>'2 уровень'!J1746</f>
        <v>0</v>
      </c>
      <c r="I809" s="78">
        <f>'2 уровень'!K1746</f>
        <v>0</v>
      </c>
      <c r="J809" s="73">
        <f>'2 уровень'!L1746</f>
        <v>0</v>
      </c>
      <c r="K809" s="73">
        <f>'2 уровень'!M1746</f>
        <v>0</v>
      </c>
      <c r="L809" s="73">
        <f>'2 уровень'!N1746</f>
        <v>0</v>
      </c>
      <c r="M809" s="73">
        <f>'2 уровень'!O1746</f>
        <v>0</v>
      </c>
      <c r="N809" s="73">
        <f>'2 уровень'!P1746</f>
        <v>0</v>
      </c>
      <c r="O809" s="73">
        <f>'2 уровень'!Q1746</f>
        <v>0</v>
      </c>
      <c r="P809" s="72">
        <f>'2 уровень'!R1746</f>
        <v>0</v>
      </c>
      <c r="Q809" s="72">
        <f>'2 уровень'!S1746</f>
        <v>0</v>
      </c>
      <c r="R809" s="72">
        <f>'2 уровень'!T1746</f>
        <v>0</v>
      </c>
      <c r="S809" s="72">
        <f>'2 уровень'!U1746</f>
        <v>0</v>
      </c>
      <c r="T809" s="72">
        <f>'2 уровень'!V1746</f>
        <v>0</v>
      </c>
      <c r="U809" s="72">
        <f>'2 уровень'!W1746</f>
        <v>0</v>
      </c>
      <c r="V809" s="793">
        <f>'2 уровень'!X1746</f>
        <v>0</v>
      </c>
      <c r="W809" s="72">
        <f>'2 уровень'!Y1746</f>
        <v>0</v>
      </c>
      <c r="X809" s="72">
        <f>'2 уровень'!Z1746</f>
        <v>0</v>
      </c>
      <c r="Y809" s="72">
        <f>'2 уровень'!AA1746</f>
        <v>0</v>
      </c>
      <c r="Z809" s="72">
        <f>'2 уровень'!AB1746</f>
        <v>0</v>
      </c>
      <c r="AA809" s="388">
        <f>'2 уровень'!AC1746</f>
        <v>0</v>
      </c>
      <c r="AB809" s="72"/>
      <c r="AC809" s="72"/>
      <c r="AD809" s="928" t="e">
        <f>'2 уровень'!#REF!</f>
        <v>#REF!</v>
      </c>
      <c r="AE809" s="935" t="e">
        <f>'2 уровень'!#REF!</f>
        <v>#REF!</v>
      </c>
      <c r="AF809" s="196"/>
      <c r="AG809" s="196"/>
      <c r="AH809" s="905"/>
      <c r="AK809" s="992"/>
      <c r="AO809" s="277"/>
    </row>
    <row r="810" spans="2:41" ht="30" x14ac:dyDescent="0.25">
      <c r="B810" s="18">
        <v>1</v>
      </c>
      <c r="C810" s="174" t="s">
        <v>344</v>
      </c>
      <c r="D810" s="27">
        <f>'2 уровень'!F1747</f>
        <v>16500</v>
      </c>
      <c r="E810" s="27">
        <f>'2 уровень'!G1747</f>
        <v>5500</v>
      </c>
      <c r="F810" s="27">
        <f>'2 уровень'!H1747</f>
        <v>4239</v>
      </c>
      <c r="G810" s="64">
        <f>'2 уровень'!I1747</f>
        <v>77.072727272727263</v>
      </c>
      <c r="H810" s="78">
        <f>'2 уровень'!J1747</f>
        <v>0</v>
      </c>
      <c r="I810" s="78">
        <f>'2 уровень'!K1747</f>
        <v>0</v>
      </c>
      <c r="J810" s="73">
        <f>'2 уровень'!L1747</f>
        <v>0</v>
      </c>
      <c r="K810" s="73">
        <f>'2 уровень'!M1747</f>
        <v>0</v>
      </c>
      <c r="L810" s="73">
        <f>'2 уровень'!N1747</f>
        <v>0</v>
      </c>
      <c r="M810" s="73">
        <f>'2 уровень'!O1747</f>
        <v>0</v>
      </c>
      <c r="N810" s="73">
        <f>'2 уровень'!P1747</f>
        <v>0</v>
      </c>
      <c r="O810" s="73">
        <f>'2 уровень'!Q1747</f>
        <v>0</v>
      </c>
      <c r="P810" s="72">
        <f>'2 уровень'!R1747</f>
        <v>0</v>
      </c>
      <c r="Q810" s="72">
        <f>'2 уровень'!S1747</f>
        <v>0</v>
      </c>
      <c r="R810" s="72">
        <f>'2 уровень'!T1747</f>
        <v>0</v>
      </c>
      <c r="S810" s="72">
        <f>'2 уровень'!U1747</f>
        <v>0</v>
      </c>
      <c r="T810" s="72">
        <f>'2 уровень'!V1747</f>
        <v>0</v>
      </c>
      <c r="U810" s="72">
        <f>'2 уровень'!W1747</f>
        <v>0</v>
      </c>
      <c r="V810" s="793">
        <f>'2 уровень'!X1747</f>
        <v>0</v>
      </c>
      <c r="W810" s="72">
        <f>'2 уровень'!Y1747</f>
        <v>0</v>
      </c>
      <c r="X810" s="72">
        <f>'2 уровень'!Z1747</f>
        <v>0</v>
      </c>
      <c r="Y810" s="72">
        <f>'2 уровень'!AA1747</f>
        <v>0</v>
      </c>
      <c r="Z810" s="72">
        <f>'2 уровень'!AB1747</f>
        <v>0</v>
      </c>
      <c r="AA810" s="388">
        <f>'2 уровень'!AC1747</f>
        <v>0</v>
      </c>
      <c r="AB810" s="72"/>
      <c r="AC810" s="72"/>
      <c r="AD810" s="928" t="e">
        <f>'2 уровень'!#REF!</f>
        <v>#REF!</v>
      </c>
      <c r="AE810" s="935" t="e">
        <f>'2 уровень'!#REF!</f>
        <v>#REF!</v>
      </c>
      <c r="AF810" s="196"/>
      <c r="AG810" s="196"/>
      <c r="AH810" s="905"/>
      <c r="AK810" s="992"/>
      <c r="AO810" s="277"/>
    </row>
    <row r="811" spans="2:41" ht="31.5" x14ac:dyDescent="0.25">
      <c r="B811" s="18">
        <v>1</v>
      </c>
      <c r="C811" s="560" t="s">
        <v>191</v>
      </c>
      <c r="D811" s="27">
        <f>'2 уровень'!F1748</f>
        <v>700</v>
      </c>
      <c r="E811" s="27">
        <f>'2 уровень'!G1748</f>
        <v>233.33333333333334</v>
      </c>
      <c r="F811" s="27">
        <f>'2 уровень'!H1748</f>
        <v>220</v>
      </c>
      <c r="G811" s="64">
        <f>'2 уровень'!I1748</f>
        <v>94.285714285714278</v>
      </c>
      <c r="H811" s="78">
        <f>'2 уровень'!J1748</f>
        <v>0</v>
      </c>
      <c r="I811" s="78">
        <f>'2 уровень'!K1748</f>
        <v>0</v>
      </c>
      <c r="J811" s="73">
        <f>'2 уровень'!L1748</f>
        <v>0</v>
      </c>
      <c r="K811" s="73">
        <f>'2 уровень'!M1748</f>
        <v>0</v>
      </c>
      <c r="L811" s="73">
        <f>'2 уровень'!N1748</f>
        <v>0</v>
      </c>
      <c r="M811" s="73">
        <f>'2 уровень'!O1748</f>
        <v>0</v>
      </c>
      <c r="N811" s="73">
        <f>'2 уровень'!P1748</f>
        <v>0</v>
      </c>
      <c r="O811" s="73">
        <f>'2 уровень'!Q1748</f>
        <v>0</v>
      </c>
      <c r="P811" s="72">
        <f>'2 уровень'!R1748</f>
        <v>0</v>
      </c>
      <c r="Q811" s="72">
        <f>'2 уровень'!S1748</f>
        <v>0</v>
      </c>
      <c r="R811" s="72">
        <f>'2 уровень'!T1748</f>
        <v>0</v>
      </c>
      <c r="S811" s="72">
        <f>'2 уровень'!U1748</f>
        <v>0</v>
      </c>
      <c r="T811" s="72">
        <f>'2 уровень'!V1748</f>
        <v>0</v>
      </c>
      <c r="U811" s="72">
        <f>'2 уровень'!W1748</f>
        <v>0</v>
      </c>
      <c r="V811" s="793">
        <f>'2 уровень'!X1748</f>
        <v>0</v>
      </c>
      <c r="W811" s="72">
        <f>'2 уровень'!Y1748</f>
        <v>0</v>
      </c>
      <c r="X811" s="72">
        <f>'2 уровень'!Z1748</f>
        <v>0</v>
      </c>
      <c r="Y811" s="72">
        <f>'2 уровень'!AA1748</f>
        <v>0</v>
      </c>
      <c r="Z811" s="72">
        <f>'2 уровень'!AB1748</f>
        <v>0</v>
      </c>
      <c r="AA811" s="388">
        <f>'2 уровень'!AC1748</f>
        <v>0</v>
      </c>
      <c r="AB811" s="72" t="e">
        <f>U811/T811*100</f>
        <v>#DIV/0!</v>
      </c>
      <c r="AC811" s="72" t="e">
        <f>AA811/T811*100</f>
        <v>#DIV/0!</v>
      </c>
      <c r="AD811" s="928" t="e">
        <f>'2 уровень'!#REF!</f>
        <v>#REF!</v>
      </c>
      <c r="AE811" s="935" t="e">
        <f>'2 уровень'!#REF!</f>
        <v>#REF!</v>
      </c>
      <c r="AF811" s="196"/>
      <c r="AG811" s="196"/>
      <c r="AH811" s="905"/>
      <c r="AK811" s="992"/>
      <c r="AO811" s="277"/>
    </row>
    <row r="812" spans="2:41" ht="30" x14ac:dyDescent="0.25">
      <c r="B812" s="18">
        <v>1</v>
      </c>
      <c r="C812" s="295" t="s">
        <v>194</v>
      </c>
      <c r="D812" s="27">
        <f>'2 уровень'!F1749</f>
        <v>0</v>
      </c>
      <c r="E812" s="27">
        <f>'2 уровень'!G1749</f>
        <v>0</v>
      </c>
      <c r="F812" s="27">
        <f>'2 уровень'!H1749</f>
        <v>0</v>
      </c>
      <c r="G812" s="64">
        <f>'2 уровень'!I1749</f>
        <v>0</v>
      </c>
      <c r="H812" s="78">
        <f>'2 уровень'!J1749</f>
        <v>0</v>
      </c>
      <c r="I812" s="78">
        <f>'2 уровень'!K1749</f>
        <v>0</v>
      </c>
      <c r="J812" s="73">
        <f>'2 уровень'!L1749</f>
        <v>0</v>
      </c>
      <c r="K812" s="73">
        <f>'2 уровень'!M1749</f>
        <v>0</v>
      </c>
      <c r="L812" s="73">
        <f>'2 уровень'!N1749</f>
        <v>0</v>
      </c>
      <c r="M812" s="73">
        <f>'2 уровень'!O1749</f>
        <v>0</v>
      </c>
      <c r="N812" s="73">
        <f>'2 уровень'!P1749</f>
        <v>0</v>
      </c>
      <c r="O812" s="73">
        <f>'2 уровень'!Q1749</f>
        <v>0</v>
      </c>
      <c r="P812" s="72">
        <f>'2 уровень'!R1749</f>
        <v>0</v>
      </c>
      <c r="Q812" s="72">
        <f>'2 уровень'!S1749</f>
        <v>0</v>
      </c>
      <c r="R812" s="72">
        <f>'2 уровень'!T1749</f>
        <v>0</v>
      </c>
      <c r="S812" s="72">
        <f>'2 уровень'!U1749</f>
        <v>0</v>
      </c>
      <c r="T812" s="72">
        <f>'2 уровень'!V1749</f>
        <v>0</v>
      </c>
      <c r="U812" s="72">
        <f>'2 уровень'!W1749</f>
        <v>0</v>
      </c>
      <c r="V812" s="793">
        <f>'2 уровень'!X1749</f>
        <v>0</v>
      </c>
      <c r="W812" s="72">
        <f>'2 уровень'!Y1749</f>
        <v>0</v>
      </c>
      <c r="X812" s="72">
        <f>'2 уровень'!Z1749</f>
        <v>0</v>
      </c>
      <c r="Y812" s="72">
        <f>'2 уровень'!AA1749</f>
        <v>0</v>
      </c>
      <c r="Z812" s="72">
        <f>'2 уровень'!AB1749</f>
        <v>0</v>
      </c>
      <c r="AA812" s="388">
        <f>'2 уровень'!AC1749</f>
        <v>0</v>
      </c>
      <c r="AB812" s="72" t="e">
        <f>U812/T812*100</f>
        <v>#DIV/0!</v>
      </c>
      <c r="AC812" s="72" t="e">
        <f>AA812/T812*100</f>
        <v>#DIV/0!</v>
      </c>
      <c r="AD812" s="928" t="e">
        <f>'2 уровень'!#REF!</f>
        <v>#REF!</v>
      </c>
      <c r="AE812" s="935" t="e">
        <f>'2 уровень'!#REF!</f>
        <v>#REF!</v>
      </c>
      <c r="AF812" s="196"/>
      <c r="AG812" s="196"/>
      <c r="AH812" s="905"/>
      <c r="AK812" s="992"/>
      <c r="AO812" s="277"/>
    </row>
    <row r="813" spans="2:41" ht="90" x14ac:dyDescent="0.25">
      <c r="B813" s="18">
        <v>1</v>
      </c>
      <c r="C813" s="173" t="s">
        <v>504</v>
      </c>
      <c r="D813" s="27">
        <f>'2 уровень'!F1750</f>
        <v>8809</v>
      </c>
      <c r="E813" s="27">
        <f>'2 уровень'!G1750</f>
        <v>2936.3333333333335</v>
      </c>
      <c r="F813" s="27">
        <f>'2 уровень'!H1750</f>
        <v>1726</v>
      </c>
      <c r="G813" s="64">
        <f>'2 уровень'!I1750</f>
        <v>58.780792371438295</v>
      </c>
      <c r="H813" s="78">
        <f>'2 уровень'!J1750</f>
        <v>0</v>
      </c>
      <c r="I813" s="78">
        <f>'2 уровень'!K1750</f>
        <v>0</v>
      </c>
      <c r="J813" s="73">
        <f>'2 уровень'!L1750</f>
        <v>0</v>
      </c>
      <c r="K813" s="73">
        <f>'2 уровень'!M1750</f>
        <v>0</v>
      </c>
      <c r="L813" s="73">
        <f>'2 уровень'!N1750</f>
        <v>0</v>
      </c>
      <c r="M813" s="73">
        <f>'2 уровень'!O1750</f>
        <v>0</v>
      </c>
      <c r="N813" s="73">
        <f>'2 уровень'!P1750</f>
        <v>0</v>
      </c>
      <c r="O813" s="73">
        <f>'2 уровень'!Q1750</f>
        <v>0</v>
      </c>
      <c r="P813" s="72">
        <f>'2 уровень'!R1750</f>
        <v>33026.279260000003</v>
      </c>
      <c r="Q813" s="72">
        <f>'2 уровень'!S1750</f>
        <v>33026.279260000003</v>
      </c>
      <c r="R813" s="72">
        <f>'2 уровень'!T1750</f>
        <v>33026.279260000003</v>
      </c>
      <c r="S813" s="72">
        <f>'2 уровень'!U1750</f>
        <v>33026.279260000003</v>
      </c>
      <c r="T813" s="72">
        <f>'2 уровень'!V1750</f>
        <v>11008.759753333334</v>
      </c>
      <c r="U813" s="72">
        <f>'2 уровень'!W1750</f>
        <v>6487.9493599999987</v>
      </c>
      <c r="V813" s="793">
        <f>'2 уровень'!X1750</f>
        <v>0</v>
      </c>
      <c r="W813" s="72">
        <f>'2 уровень'!Y1750</f>
        <v>0</v>
      </c>
      <c r="X813" s="72">
        <f>'2 уровень'!Z1750</f>
        <v>-4520.810393333335</v>
      </c>
      <c r="Y813" s="72">
        <f>'2 уровень'!AA1750</f>
        <v>0</v>
      </c>
      <c r="Z813" s="72">
        <f>'2 уровень'!AB1750</f>
        <v>0</v>
      </c>
      <c r="AA813" s="388">
        <f>'2 уровень'!AC1750</f>
        <v>6487.9493599999987</v>
      </c>
      <c r="AB813" s="72">
        <f>U813/T813*100</f>
        <v>58.934425906020138</v>
      </c>
      <c r="AC813" s="72">
        <f>AA813/T813*100</f>
        <v>58.934425906020138</v>
      </c>
      <c r="AD813" s="928" t="e">
        <f>'2 уровень'!#REF!</f>
        <v>#REF!</v>
      </c>
      <c r="AE813" s="935" t="e">
        <f>'2 уровень'!#REF!</f>
        <v>#REF!</v>
      </c>
      <c r="AF813" s="196"/>
      <c r="AG813" s="196"/>
      <c r="AH813" s="905"/>
      <c r="AK813" s="992"/>
      <c r="AO813" s="277"/>
    </row>
    <row r="814" spans="2:41" x14ac:dyDescent="0.25">
      <c r="B814" s="18">
        <v>1</v>
      </c>
      <c r="C814" s="173" t="s">
        <v>627</v>
      </c>
      <c r="D814" s="27">
        <f>'2 уровень'!F1751</f>
        <v>1519</v>
      </c>
      <c r="E814" s="27">
        <f>'2 уровень'!G1751</f>
        <v>506.33333333333331</v>
      </c>
      <c r="F814" s="27">
        <f>'2 уровень'!H1751</f>
        <v>100</v>
      </c>
      <c r="G814" s="64">
        <f>'2 уровень'!I1751</f>
        <v>19.749835418038185</v>
      </c>
      <c r="H814" s="78">
        <f>'2 уровень'!J1751</f>
        <v>0</v>
      </c>
      <c r="I814" s="78">
        <f>'2 уровень'!K1751</f>
        <v>0</v>
      </c>
      <c r="J814" s="73">
        <f>'2 уровень'!L1751</f>
        <v>0</v>
      </c>
      <c r="K814" s="73">
        <f>'2 уровень'!M1751</f>
        <v>0</v>
      </c>
      <c r="L814" s="73">
        <f>'2 уровень'!N1751</f>
        <v>0</v>
      </c>
      <c r="M814" s="73">
        <f>'2 уровень'!O1751</f>
        <v>0</v>
      </c>
      <c r="N814" s="73">
        <f>'2 уровень'!P1751</f>
        <v>0</v>
      </c>
      <c r="O814" s="73">
        <f>'2 уровень'!Q1751</f>
        <v>0</v>
      </c>
      <c r="P814" s="72">
        <f>'2 уровень'!R1751</f>
        <v>0</v>
      </c>
      <c r="Q814" s="72">
        <f>'2 уровень'!S1751</f>
        <v>0</v>
      </c>
      <c r="R814" s="72">
        <f>'2 уровень'!T1751</f>
        <v>0</v>
      </c>
      <c r="S814" s="72">
        <f>'2 уровень'!U1751</f>
        <v>0</v>
      </c>
      <c r="T814" s="72">
        <f>'2 уровень'!V1751</f>
        <v>0</v>
      </c>
      <c r="U814" s="72">
        <f>'2 уровень'!W1751</f>
        <v>0</v>
      </c>
      <c r="V814" s="793">
        <f>'2 уровень'!X1751</f>
        <v>0</v>
      </c>
      <c r="W814" s="72">
        <f>'2 уровень'!Y1751</f>
        <v>0</v>
      </c>
      <c r="X814" s="72">
        <f>'2 уровень'!Z1751</f>
        <v>0</v>
      </c>
      <c r="Y814" s="72">
        <f>'2 уровень'!AA1751</f>
        <v>0</v>
      </c>
      <c r="Z814" s="72">
        <f>'2 уровень'!AB1751</f>
        <v>0</v>
      </c>
      <c r="AA814" s="388">
        <f>'2 уровень'!AC1751</f>
        <v>0</v>
      </c>
      <c r="AB814" s="72" t="e">
        <f>U814/T814*100</f>
        <v>#DIV/0!</v>
      </c>
      <c r="AC814" s="72" t="e">
        <f>AA814/T814*100</f>
        <v>#DIV/0!</v>
      </c>
      <c r="AD814" s="928" t="e">
        <f>'2 уровень'!#REF!</f>
        <v>#REF!</v>
      </c>
      <c r="AE814" s="935" t="e">
        <f>'2 уровень'!#REF!</f>
        <v>#REF!</v>
      </c>
      <c r="AF814" s="196"/>
      <c r="AG814" s="196"/>
      <c r="AH814" s="905"/>
      <c r="AK814" s="992"/>
      <c r="AO814" s="277"/>
    </row>
    <row r="815" spans="2:41" x14ac:dyDescent="0.25">
      <c r="B815" s="18">
        <v>1</v>
      </c>
      <c r="C815" s="173" t="s">
        <v>628</v>
      </c>
      <c r="D815" s="27">
        <f>'2 уровень'!F1752</f>
        <v>2017</v>
      </c>
      <c r="E815" s="27">
        <f>'2 уровень'!G1752</f>
        <v>672.33333333333337</v>
      </c>
      <c r="F815" s="27">
        <f>'2 уровень'!H1752</f>
        <v>327</v>
      </c>
      <c r="G815" s="64">
        <f>'2 уровень'!I1752</f>
        <v>48.636588993554781</v>
      </c>
      <c r="H815" s="78">
        <f>'2 уровень'!J1752</f>
        <v>0</v>
      </c>
      <c r="I815" s="78">
        <f>'2 уровень'!K1752</f>
        <v>0</v>
      </c>
      <c r="J815" s="73">
        <f>'2 уровень'!L1752</f>
        <v>0</v>
      </c>
      <c r="K815" s="73">
        <f>'2 уровень'!M1752</f>
        <v>0</v>
      </c>
      <c r="L815" s="73">
        <f>'2 уровень'!N1752</f>
        <v>0</v>
      </c>
      <c r="M815" s="73">
        <f>'2 уровень'!O1752</f>
        <v>0</v>
      </c>
      <c r="N815" s="73">
        <f>'2 уровень'!P1752</f>
        <v>0</v>
      </c>
      <c r="O815" s="73">
        <f>'2 уровень'!Q1752</f>
        <v>0</v>
      </c>
      <c r="P815" s="72">
        <f>'2 уровень'!R1752</f>
        <v>0</v>
      </c>
      <c r="Q815" s="72">
        <f>'2 уровень'!S1752</f>
        <v>0</v>
      </c>
      <c r="R815" s="72">
        <f>'2 уровень'!T1752</f>
        <v>0</v>
      </c>
      <c r="S815" s="72">
        <f>'2 уровень'!U1752</f>
        <v>0</v>
      </c>
      <c r="T815" s="72">
        <f>'2 уровень'!V1752</f>
        <v>0</v>
      </c>
      <c r="U815" s="72">
        <f>'2 уровень'!W1752</f>
        <v>0</v>
      </c>
      <c r="V815" s="793">
        <f>'2 уровень'!X1752</f>
        <v>0</v>
      </c>
      <c r="W815" s="72">
        <f>'2 уровень'!Y1752</f>
        <v>0</v>
      </c>
      <c r="X815" s="72">
        <f>'2 уровень'!Z1752</f>
        <v>0</v>
      </c>
      <c r="Y815" s="72">
        <f>'2 уровень'!AA1752</f>
        <v>0</v>
      </c>
      <c r="Z815" s="72">
        <f>'2 уровень'!AB1752</f>
        <v>0</v>
      </c>
      <c r="AA815" s="388">
        <f>'2 уровень'!AC1752</f>
        <v>0</v>
      </c>
      <c r="AB815" s="72"/>
      <c r="AC815" s="72"/>
      <c r="AD815" s="928" t="e">
        <f>'2 уровень'!#REF!</f>
        <v>#REF!</v>
      </c>
      <c r="AE815" s="935" t="e">
        <f>'2 уровень'!#REF!</f>
        <v>#REF!</v>
      </c>
      <c r="AF815" s="196"/>
      <c r="AG815" s="196"/>
      <c r="AH815" s="905"/>
      <c r="AK815" s="992"/>
      <c r="AO815" s="277"/>
    </row>
    <row r="816" spans="2:41" x14ac:dyDescent="0.25">
      <c r="B816" s="18">
        <v>1</v>
      </c>
      <c r="C816" s="173" t="s">
        <v>629</v>
      </c>
      <c r="D816" s="27">
        <f>'2 уровень'!F1753</f>
        <v>4222</v>
      </c>
      <c r="E816" s="27">
        <f>'2 уровень'!G1753</f>
        <v>1407.3333333333333</v>
      </c>
      <c r="F816" s="27">
        <f>'2 уровень'!H1753</f>
        <v>1101</v>
      </c>
      <c r="G816" s="64">
        <f>'2 уровень'!I1753</f>
        <v>78.233064898152534</v>
      </c>
      <c r="H816" s="78">
        <f>'2 уровень'!J1753</f>
        <v>0</v>
      </c>
      <c r="I816" s="78">
        <f>'2 уровень'!K1753</f>
        <v>0</v>
      </c>
      <c r="J816" s="73">
        <f>'2 уровень'!L1753</f>
        <v>0</v>
      </c>
      <c r="K816" s="73">
        <f>'2 уровень'!M1753</f>
        <v>0</v>
      </c>
      <c r="L816" s="73">
        <f>'2 уровень'!N1753</f>
        <v>0</v>
      </c>
      <c r="M816" s="73">
        <f>'2 уровень'!O1753</f>
        <v>0</v>
      </c>
      <c r="N816" s="73">
        <f>'2 уровень'!P1753</f>
        <v>0</v>
      </c>
      <c r="O816" s="73">
        <f>'2 уровень'!Q1753</f>
        <v>0</v>
      </c>
      <c r="P816" s="72">
        <f>'2 уровень'!R1753</f>
        <v>0</v>
      </c>
      <c r="Q816" s="72">
        <f>'2 уровень'!S1753</f>
        <v>0</v>
      </c>
      <c r="R816" s="72">
        <f>'2 уровень'!T1753</f>
        <v>0</v>
      </c>
      <c r="S816" s="72">
        <f>'2 уровень'!U1753</f>
        <v>0</v>
      </c>
      <c r="T816" s="72">
        <f>'2 уровень'!V1753</f>
        <v>0</v>
      </c>
      <c r="U816" s="72">
        <f>'2 уровень'!W1753</f>
        <v>0</v>
      </c>
      <c r="V816" s="793">
        <f>'2 уровень'!X1753</f>
        <v>0</v>
      </c>
      <c r="W816" s="72">
        <f>'2 уровень'!Y1753</f>
        <v>0</v>
      </c>
      <c r="X816" s="72">
        <f>'2 уровень'!Z1753</f>
        <v>0</v>
      </c>
      <c r="Y816" s="72">
        <f>'2 уровень'!AA1753</f>
        <v>0</v>
      </c>
      <c r="Z816" s="72">
        <f>'2 уровень'!AB1753</f>
        <v>0</v>
      </c>
      <c r="AA816" s="388">
        <f>'2 уровень'!AC1753</f>
        <v>0</v>
      </c>
      <c r="AB816" s="72" t="e">
        <f>U816/T816*100</f>
        <v>#DIV/0!</v>
      </c>
      <c r="AC816" s="72" t="e">
        <f>AA816/T816*100</f>
        <v>#DIV/0!</v>
      </c>
      <c r="AD816" s="928" t="e">
        <f>'2 уровень'!#REF!</f>
        <v>#REF!</v>
      </c>
      <c r="AE816" s="935" t="e">
        <f>'2 уровень'!#REF!</f>
        <v>#REF!</v>
      </c>
      <c r="AF816" s="196"/>
      <c r="AG816" s="196"/>
      <c r="AH816" s="905"/>
      <c r="AK816" s="992"/>
      <c r="AO816" s="277"/>
    </row>
    <row r="817" spans="1:199" ht="45" x14ac:dyDescent="0.25">
      <c r="B817" s="18">
        <v>1</v>
      </c>
      <c r="C817" s="295" t="s">
        <v>459</v>
      </c>
      <c r="D817" s="27">
        <f>'2 уровень'!F1754</f>
        <v>24944</v>
      </c>
      <c r="E817" s="27">
        <f>'2 уровень'!G1754</f>
        <v>8314.6666666666661</v>
      </c>
      <c r="F817" s="27">
        <f>'2 уровень'!H1754</f>
        <v>8741</v>
      </c>
      <c r="G817" s="64">
        <f>'2 уровень'!I1754</f>
        <v>105.1274855676716</v>
      </c>
      <c r="H817" s="78">
        <f>'2 уровень'!J1754</f>
        <v>0</v>
      </c>
      <c r="I817" s="78">
        <f>'2 уровень'!K1754</f>
        <v>0</v>
      </c>
      <c r="J817" s="73">
        <f>'2 уровень'!L1754</f>
        <v>0</v>
      </c>
      <c r="K817" s="73">
        <f>'2 уровень'!M1754</f>
        <v>0</v>
      </c>
      <c r="L817" s="73">
        <f>'2 уровень'!N1754</f>
        <v>0</v>
      </c>
      <c r="M817" s="73">
        <f>'2 уровень'!O1754</f>
        <v>0</v>
      </c>
      <c r="N817" s="73">
        <f>'2 уровень'!P1754</f>
        <v>0</v>
      </c>
      <c r="O817" s="73">
        <f>'2 уровень'!Q1754</f>
        <v>0</v>
      </c>
      <c r="P817" s="72">
        <f>'2 уровень'!R1754</f>
        <v>90512.672099999996</v>
      </c>
      <c r="Q817" s="72">
        <f>'2 уровень'!S1754</f>
        <v>90512.672099999996</v>
      </c>
      <c r="R817" s="72">
        <f>'2 уровень'!T1754</f>
        <v>90512.672099999996</v>
      </c>
      <c r="S817" s="72">
        <f>'2 уровень'!U1754</f>
        <v>90512.672099999996</v>
      </c>
      <c r="T817" s="72">
        <f>'2 уровень'!V1754</f>
        <v>30170.8907</v>
      </c>
      <c r="U817" s="72">
        <f>'2 уровень'!W1754</f>
        <v>31636.779910000005</v>
      </c>
      <c r="V817" s="793">
        <f>'2 уровень'!X1754</f>
        <v>0</v>
      </c>
      <c r="W817" s="72">
        <f>'2 уровень'!Y1754</f>
        <v>0</v>
      </c>
      <c r="X817" s="72">
        <f>'2 уровень'!Z1754</f>
        <v>1465.8892100000016</v>
      </c>
      <c r="Y817" s="72">
        <f>'2 уровень'!AA1754</f>
        <v>0</v>
      </c>
      <c r="Z817" s="72">
        <f>'2 уровень'!AB1754</f>
        <v>-13.83089</v>
      </c>
      <c r="AA817" s="388">
        <f>'2 уровень'!AC1754</f>
        <v>31622.949020000004</v>
      </c>
      <c r="AB817" s="72"/>
      <c r="AC817" s="72"/>
      <c r="AD817" s="928" t="e">
        <f>'2 уровень'!#REF!</f>
        <v>#REF!</v>
      </c>
      <c r="AE817" s="935" t="e">
        <f>'2 уровень'!#REF!</f>
        <v>#REF!</v>
      </c>
      <c r="AF817" s="196"/>
      <c r="AG817" s="196"/>
      <c r="AH817" s="905"/>
      <c r="AK817" s="992"/>
      <c r="AO817" s="277"/>
    </row>
    <row r="818" spans="1:199" ht="30" x14ac:dyDescent="0.25">
      <c r="B818" s="18">
        <v>1</v>
      </c>
      <c r="C818" s="295" t="s">
        <v>272</v>
      </c>
      <c r="D818" s="27">
        <f>'2 уровень'!F1755</f>
        <v>13036</v>
      </c>
      <c r="E818" s="27">
        <f>'2 уровень'!G1755</f>
        <v>4345.333333333333</v>
      </c>
      <c r="F818" s="27">
        <f>'2 уровень'!H1755</f>
        <v>3250</v>
      </c>
      <c r="G818" s="64">
        <f>'2 уровень'!I1755</f>
        <v>74.792881251917777</v>
      </c>
      <c r="H818" s="78">
        <f>'2 уровень'!J1755</f>
        <v>0</v>
      </c>
      <c r="I818" s="78">
        <f>'2 уровень'!K1755</f>
        <v>0</v>
      </c>
      <c r="J818" s="73">
        <f>'2 уровень'!L1755</f>
        <v>0</v>
      </c>
      <c r="K818" s="73">
        <f>'2 уровень'!M1755</f>
        <v>0</v>
      </c>
      <c r="L818" s="73">
        <f>'2 уровень'!N1755</f>
        <v>0</v>
      </c>
      <c r="M818" s="73">
        <f>'2 уровень'!O1755</f>
        <v>0</v>
      </c>
      <c r="N818" s="73">
        <f>'2 уровень'!P1755</f>
        <v>0</v>
      </c>
      <c r="O818" s="73">
        <f>'2 уровень'!Q1755</f>
        <v>0</v>
      </c>
      <c r="P818" s="72">
        <f>'2 уровень'!R1755</f>
        <v>54264.403890000001</v>
      </c>
      <c r="Q818" s="72">
        <f>'2 уровень'!S1755</f>
        <v>54264.403890000001</v>
      </c>
      <c r="R818" s="72">
        <f>'2 уровень'!T1755</f>
        <v>54264.403890000001</v>
      </c>
      <c r="S818" s="72">
        <f>'2 уровень'!U1755</f>
        <v>54264.403890000001</v>
      </c>
      <c r="T818" s="72">
        <f>'2 уровень'!V1755</f>
        <v>18088.13463</v>
      </c>
      <c r="U818" s="72">
        <f>'2 уровень'!W1755</f>
        <v>14123.264340000002</v>
      </c>
      <c r="V818" s="793">
        <f>'2 уровень'!X1755</f>
        <v>0</v>
      </c>
      <c r="W818" s="72">
        <f>'2 уровень'!Y1755</f>
        <v>0</v>
      </c>
      <c r="X818" s="72">
        <f>'2 уровень'!Z1755</f>
        <v>-3964.8702899999985</v>
      </c>
      <c r="Y818" s="72">
        <f>'2 уровень'!AA1755</f>
        <v>0</v>
      </c>
      <c r="Z818" s="72">
        <f>'2 уровень'!AB1755</f>
        <v>-13.83089</v>
      </c>
      <c r="AA818" s="388">
        <f>'2 уровень'!AC1755</f>
        <v>14109.43345</v>
      </c>
      <c r="AB818" s="72"/>
      <c r="AC818" s="72"/>
      <c r="AD818" s="928"/>
      <c r="AE818" s="935"/>
      <c r="AF818" s="196"/>
      <c r="AG818" s="196"/>
      <c r="AH818" s="905"/>
      <c r="AK818" s="992"/>
      <c r="AO818" s="277"/>
    </row>
    <row r="819" spans="1:199" ht="30" x14ac:dyDescent="0.25">
      <c r="B819" s="18">
        <v>1</v>
      </c>
      <c r="C819" s="295" t="s">
        <v>460</v>
      </c>
      <c r="D819" s="27">
        <f>'2 уровень'!F1756</f>
        <v>11191</v>
      </c>
      <c r="E819" s="27">
        <f>'2 уровень'!G1756</f>
        <v>3730.3333333333335</v>
      </c>
      <c r="F819" s="27">
        <f>'2 уровень'!H1756</f>
        <v>2566</v>
      </c>
      <c r="G819" s="64">
        <f>'2 уровень'!I1756</f>
        <v>68.787418461263513</v>
      </c>
      <c r="H819" s="78">
        <f>'2 уровень'!J1756</f>
        <v>0</v>
      </c>
      <c r="I819" s="78">
        <f>'2 уровень'!K1756</f>
        <v>0</v>
      </c>
      <c r="J819" s="73">
        <f>'2 уровень'!L1756</f>
        <v>0</v>
      </c>
      <c r="K819" s="73">
        <f>'2 уровень'!M1756</f>
        <v>0</v>
      </c>
      <c r="L819" s="73">
        <f>'2 уровень'!N1756</f>
        <v>0</v>
      </c>
      <c r="M819" s="73">
        <f>'2 уровень'!O1756</f>
        <v>0</v>
      </c>
      <c r="N819" s="73">
        <f>'2 уровень'!P1756</f>
        <v>0</v>
      </c>
      <c r="O819" s="73">
        <f>'2 уровень'!Q1756</f>
        <v>0</v>
      </c>
      <c r="P819" s="72">
        <f>'2 уровень'!R1756</f>
        <v>49240.4</v>
      </c>
      <c r="Q819" s="72">
        <f>'2 уровень'!S1756</f>
        <v>49240.4</v>
      </c>
      <c r="R819" s="72">
        <f>'2 уровень'!T1756</f>
        <v>49240.4</v>
      </c>
      <c r="S819" s="72">
        <f>'2 уровень'!U1756</f>
        <v>49240.4</v>
      </c>
      <c r="T819" s="72">
        <f>'2 уровень'!V1756</f>
        <v>16413.466666666667</v>
      </c>
      <c r="U819" s="72">
        <f>'2 уровень'!W1756</f>
        <v>11649.021890000002</v>
      </c>
      <c r="V819" s="793">
        <f>'2 уровень'!X1756</f>
        <v>0</v>
      </c>
      <c r="W819" s="72">
        <f>'2 уровень'!Y1756</f>
        <v>0</v>
      </c>
      <c r="X819" s="72">
        <f>'2 уровень'!Z1756</f>
        <v>-4764.4447766666653</v>
      </c>
      <c r="Y819" s="72">
        <f>'2 уровень'!AA1756</f>
        <v>0</v>
      </c>
      <c r="Z819" s="72">
        <f>'2 уровень'!AB1756</f>
        <v>-8.6427499999999995</v>
      </c>
      <c r="AA819" s="388">
        <f>'2 уровень'!AC1756</f>
        <v>11640.379140000001</v>
      </c>
      <c r="AB819" s="72"/>
      <c r="AC819" s="72"/>
      <c r="AD819" s="928"/>
      <c r="AE819" s="935"/>
      <c r="AF819" s="196"/>
      <c r="AG819" s="196"/>
      <c r="AH819" s="905"/>
      <c r="AK819" s="992"/>
      <c r="AO819" s="277"/>
    </row>
    <row r="820" spans="1:199" ht="60" x14ac:dyDescent="0.25">
      <c r="B820" s="18">
        <v>1</v>
      </c>
      <c r="C820" s="173" t="s">
        <v>479</v>
      </c>
      <c r="D820" s="27">
        <f>'2 уровень'!F1757</f>
        <v>0</v>
      </c>
      <c r="E820" s="27">
        <f>'2 уровень'!G1757</f>
        <v>0</v>
      </c>
      <c r="F820" s="27">
        <f>'2 уровень'!H1757</f>
        <v>0</v>
      </c>
      <c r="G820" s="64">
        <f>'2 уровень'!I1757</f>
        <v>0</v>
      </c>
      <c r="H820" s="78">
        <f>'2 уровень'!J1757</f>
        <v>0</v>
      </c>
      <c r="I820" s="78">
        <f>'2 уровень'!K1757</f>
        <v>0</v>
      </c>
      <c r="J820" s="73">
        <f>'2 уровень'!L1757</f>
        <v>0</v>
      </c>
      <c r="K820" s="73">
        <f>'2 уровень'!M1757</f>
        <v>0</v>
      </c>
      <c r="L820" s="73">
        <f>'2 уровень'!N1757</f>
        <v>0</v>
      </c>
      <c r="M820" s="73">
        <f>'2 уровень'!O1757</f>
        <v>0</v>
      </c>
      <c r="N820" s="73">
        <f>'2 уровень'!P1757</f>
        <v>0</v>
      </c>
      <c r="O820" s="73">
        <f>'2 уровень'!Q1757</f>
        <v>0</v>
      </c>
      <c r="P820" s="72">
        <f>'2 уровень'!R1757</f>
        <v>0</v>
      </c>
      <c r="Q820" s="72">
        <f>'2 уровень'!S1757</f>
        <v>0</v>
      </c>
      <c r="R820" s="72">
        <f>'2 уровень'!T1757</f>
        <v>0</v>
      </c>
      <c r="S820" s="72">
        <f>'2 уровень'!U1757</f>
        <v>0</v>
      </c>
      <c r="T820" s="72">
        <f>'2 уровень'!V1757</f>
        <v>0</v>
      </c>
      <c r="U820" s="72">
        <f>'2 уровень'!W1757</f>
        <v>0</v>
      </c>
      <c r="V820" s="793">
        <f>'2 уровень'!X1757</f>
        <v>0</v>
      </c>
      <c r="W820" s="72">
        <f>'2 уровень'!Y1757</f>
        <v>0</v>
      </c>
      <c r="X820" s="72">
        <f>'2 уровень'!Z1757</f>
        <v>0</v>
      </c>
      <c r="Y820" s="72">
        <f>'2 уровень'!AA1757</f>
        <v>0</v>
      </c>
      <c r="Z820" s="72">
        <f>'2 уровень'!AB1757</f>
        <v>0</v>
      </c>
      <c r="AA820" s="388">
        <f>'2 уровень'!AC1757</f>
        <v>0</v>
      </c>
      <c r="AB820" s="72"/>
      <c r="AC820" s="72"/>
      <c r="AD820" s="928" t="e">
        <f>'2 уровень'!#REF!</f>
        <v>#REF!</v>
      </c>
      <c r="AE820" s="935" t="e">
        <f>'2 уровень'!#REF!</f>
        <v>#REF!</v>
      </c>
      <c r="AF820" s="196"/>
      <c r="AG820" s="196"/>
      <c r="AH820" s="905"/>
      <c r="AK820" s="992"/>
      <c r="AO820" s="277"/>
    </row>
    <row r="821" spans="1:199" ht="30" x14ac:dyDescent="0.25">
      <c r="B821" s="18">
        <v>1</v>
      </c>
      <c r="C821" s="173" t="s">
        <v>461</v>
      </c>
      <c r="D821" s="27">
        <f>'2 уровень'!F1758</f>
        <v>1694</v>
      </c>
      <c r="E821" s="27">
        <f>'2 уровень'!G1758</f>
        <v>564.66666666666663</v>
      </c>
      <c r="F821" s="27">
        <f>'2 уровень'!H1758</f>
        <v>529</v>
      </c>
      <c r="G821" s="64">
        <f>'2 уровень'!I1758</f>
        <v>93.683589138134607</v>
      </c>
      <c r="H821" s="78">
        <f>'2 уровень'!J1758</f>
        <v>0</v>
      </c>
      <c r="I821" s="78">
        <f>'2 уровень'!K1758</f>
        <v>0</v>
      </c>
      <c r="J821" s="73">
        <f>'2 уровень'!L1758</f>
        <v>0</v>
      </c>
      <c r="K821" s="73">
        <f>'2 уровень'!M1758</f>
        <v>0</v>
      </c>
      <c r="L821" s="73">
        <f>'2 уровень'!N1758</f>
        <v>0</v>
      </c>
      <c r="M821" s="73">
        <f>'2 уровень'!O1758</f>
        <v>0</v>
      </c>
      <c r="N821" s="73">
        <f>'2 уровень'!P1758</f>
        <v>0</v>
      </c>
      <c r="O821" s="73">
        <f>'2 уровень'!Q1758</f>
        <v>0</v>
      </c>
      <c r="P821" s="72">
        <f>'2 уровень'!R1758</f>
        <v>3599.50009</v>
      </c>
      <c r="Q821" s="72">
        <f>'2 уровень'!S1758</f>
        <v>3599.50009</v>
      </c>
      <c r="R821" s="72">
        <f>'2 уровень'!T1758</f>
        <v>3599.50009</v>
      </c>
      <c r="S821" s="72">
        <f>'2 уровень'!U1758</f>
        <v>3599.50009</v>
      </c>
      <c r="T821" s="72">
        <f>'2 уровень'!V1758</f>
        <v>1199.8333633333334</v>
      </c>
      <c r="U821" s="72">
        <f>'2 уровень'!W1758</f>
        <v>1012.0034499999999</v>
      </c>
      <c r="V821" s="793">
        <f>'2 уровень'!X1758</f>
        <v>0</v>
      </c>
      <c r="W821" s="72">
        <f>'2 уровень'!Y1758</f>
        <v>0</v>
      </c>
      <c r="X821" s="72">
        <f>'2 уровень'!Z1758</f>
        <v>-187.82991333333348</v>
      </c>
      <c r="Y821" s="72">
        <f>'2 уровень'!AA1758</f>
        <v>0</v>
      </c>
      <c r="Z821" s="72">
        <f>'2 уровень'!AB1758</f>
        <v>0</v>
      </c>
      <c r="AA821" s="388">
        <f>'2 уровень'!AC1758</f>
        <v>1012.0034499999999</v>
      </c>
      <c r="AB821" s="72">
        <f t="shared" ref="AB821:AB826" si="44">U821/T821*100</f>
        <v>84.345333354332524</v>
      </c>
      <c r="AC821" s="72">
        <f t="shared" ref="AC821:AC826" si="45">AA821/T821*100</f>
        <v>84.345333354332524</v>
      </c>
      <c r="AD821" s="928" t="e">
        <f>'2 уровень'!#REF!</f>
        <v>#REF!</v>
      </c>
      <c r="AE821" s="935" t="e">
        <f>'2 уровень'!#REF!</f>
        <v>#REF!</v>
      </c>
      <c r="AF821" s="196"/>
      <c r="AG821" s="196"/>
      <c r="AH821" s="905"/>
      <c r="AK821" s="992"/>
      <c r="AO821" s="277"/>
    </row>
    <row r="822" spans="1:199" ht="30" x14ac:dyDescent="0.25">
      <c r="B822" s="18">
        <v>1</v>
      </c>
      <c r="C822" s="173" t="s">
        <v>462</v>
      </c>
      <c r="D822" s="27">
        <f>'2 уровень'!F1759</f>
        <v>0</v>
      </c>
      <c r="E822" s="27">
        <f>'2 уровень'!G1759</f>
        <v>0</v>
      </c>
      <c r="F822" s="27">
        <f>'2 уровень'!H1759</f>
        <v>0</v>
      </c>
      <c r="G822" s="64">
        <f>'2 уровень'!I1759</f>
        <v>0</v>
      </c>
      <c r="H822" s="78">
        <f>'2 уровень'!J1759</f>
        <v>0</v>
      </c>
      <c r="I822" s="78">
        <f>'2 уровень'!K1759</f>
        <v>0</v>
      </c>
      <c r="J822" s="73">
        <f>'2 уровень'!L1759</f>
        <v>0</v>
      </c>
      <c r="K822" s="73">
        <f>'2 уровень'!M1759</f>
        <v>0</v>
      </c>
      <c r="L822" s="73">
        <f>'2 уровень'!N1759</f>
        <v>0</v>
      </c>
      <c r="M822" s="73">
        <f>'2 уровень'!O1759</f>
        <v>0</v>
      </c>
      <c r="N822" s="73">
        <f>'2 уровень'!P1759</f>
        <v>0</v>
      </c>
      <c r="O822" s="73">
        <f>'2 уровень'!Q1759</f>
        <v>0</v>
      </c>
      <c r="P822" s="72">
        <f>'2 уровень'!R1759</f>
        <v>0</v>
      </c>
      <c r="Q822" s="72">
        <f>'2 уровень'!S1759</f>
        <v>0</v>
      </c>
      <c r="R822" s="72">
        <f>'2 уровень'!T1759</f>
        <v>0</v>
      </c>
      <c r="S822" s="72">
        <f>'2 уровень'!U1759</f>
        <v>0</v>
      </c>
      <c r="T822" s="72">
        <f>'2 уровень'!V1759</f>
        <v>0</v>
      </c>
      <c r="U822" s="72">
        <f>'2 уровень'!W1759</f>
        <v>0</v>
      </c>
      <c r="V822" s="793">
        <f>'2 уровень'!X1759</f>
        <v>0</v>
      </c>
      <c r="W822" s="72">
        <f>'2 уровень'!Y1759</f>
        <v>0</v>
      </c>
      <c r="X822" s="72">
        <f>'2 уровень'!Z1759</f>
        <v>0</v>
      </c>
      <c r="Y822" s="72">
        <f>'2 уровень'!AA1759</f>
        <v>0</v>
      </c>
      <c r="Z822" s="72">
        <f>'2 уровень'!AB1759</f>
        <v>0</v>
      </c>
      <c r="AA822" s="388">
        <f>'2 уровень'!AC1759</f>
        <v>0</v>
      </c>
      <c r="AB822" s="72" t="e">
        <f t="shared" si="44"/>
        <v>#DIV/0!</v>
      </c>
      <c r="AC822" s="72" t="e">
        <f t="shared" si="45"/>
        <v>#DIV/0!</v>
      </c>
      <c r="AD822" s="928" t="e">
        <f>'2 уровень'!#REF!</f>
        <v>#REF!</v>
      </c>
      <c r="AE822" s="935" t="e">
        <f>'2 уровень'!#REF!</f>
        <v>#REF!</v>
      </c>
      <c r="AF822" s="196"/>
      <c r="AG822" s="196"/>
      <c r="AH822" s="905"/>
      <c r="AK822" s="992"/>
      <c r="AO822" s="277"/>
    </row>
    <row r="823" spans="1:199" ht="45" x14ac:dyDescent="0.25">
      <c r="A823" s="18">
        <v>1</v>
      </c>
      <c r="B823" s="18">
        <v>1</v>
      </c>
      <c r="C823" s="173" t="s">
        <v>463</v>
      </c>
      <c r="D823" s="27">
        <f>'2 уровень'!F1760</f>
        <v>0</v>
      </c>
      <c r="E823" s="27">
        <f>'2 уровень'!G1760</f>
        <v>0</v>
      </c>
      <c r="F823" s="27">
        <f>'2 уровень'!H1760</f>
        <v>0</v>
      </c>
      <c r="G823" s="64">
        <f>'2 уровень'!I1760</f>
        <v>0</v>
      </c>
      <c r="H823" s="78">
        <f>'2 уровень'!J1760</f>
        <v>0</v>
      </c>
      <c r="I823" s="78">
        <f>'2 уровень'!K1760</f>
        <v>0</v>
      </c>
      <c r="J823" s="73">
        <f>'2 уровень'!L1760</f>
        <v>0</v>
      </c>
      <c r="K823" s="73">
        <f>'2 уровень'!M1760</f>
        <v>0</v>
      </c>
      <c r="L823" s="73">
        <f>'2 уровень'!N1760</f>
        <v>0</v>
      </c>
      <c r="M823" s="73">
        <f>'2 уровень'!O1760</f>
        <v>0</v>
      </c>
      <c r="N823" s="73">
        <f>'2 уровень'!P1760</f>
        <v>0</v>
      </c>
      <c r="O823" s="73">
        <f>'2 уровень'!Q1760</f>
        <v>0</v>
      </c>
      <c r="P823" s="72">
        <f>'2 уровень'!R1760</f>
        <v>0</v>
      </c>
      <c r="Q823" s="72">
        <f>'2 уровень'!S1760</f>
        <v>0</v>
      </c>
      <c r="R823" s="72">
        <f>'2 уровень'!T1760</f>
        <v>0</v>
      </c>
      <c r="S823" s="72">
        <f>'2 уровень'!U1760</f>
        <v>0</v>
      </c>
      <c r="T823" s="72">
        <f>'2 уровень'!V1760</f>
        <v>0</v>
      </c>
      <c r="U823" s="72">
        <f>'2 уровень'!W1760</f>
        <v>0</v>
      </c>
      <c r="V823" s="793">
        <f>'2 уровень'!X1760</f>
        <v>0</v>
      </c>
      <c r="W823" s="72">
        <f>'2 уровень'!Y1760</f>
        <v>0</v>
      </c>
      <c r="X823" s="72">
        <f>'2 уровень'!Z1760</f>
        <v>0</v>
      </c>
      <c r="Y823" s="72">
        <f>'2 уровень'!AA1760</f>
        <v>0</v>
      </c>
      <c r="Z823" s="72">
        <f>'2 уровень'!AB1760</f>
        <v>0</v>
      </c>
      <c r="AA823" s="388">
        <f>'2 уровень'!AC1760</f>
        <v>0</v>
      </c>
      <c r="AB823" s="72" t="e">
        <f t="shared" si="44"/>
        <v>#DIV/0!</v>
      </c>
      <c r="AC823" s="72" t="e">
        <f t="shared" si="45"/>
        <v>#DIV/0!</v>
      </c>
      <c r="AD823" s="928" t="e">
        <f>'2 уровень'!#REF!</f>
        <v>#REF!</v>
      </c>
      <c r="AE823" s="935" t="e">
        <f>'2 уровень'!#REF!</f>
        <v>#REF!</v>
      </c>
      <c r="AF823" s="196"/>
      <c r="AG823" s="196"/>
      <c r="AH823" s="905"/>
      <c r="AI823" s="59"/>
      <c r="AJ823" s="59"/>
      <c r="AK823" s="277"/>
      <c r="AL823" s="59"/>
      <c r="AM823" s="59"/>
      <c r="AN823" s="59"/>
      <c r="AO823" s="277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  <c r="BA823" s="59"/>
      <c r="BB823" s="59"/>
      <c r="BC823" s="59"/>
      <c r="BD823" s="59"/>
      <c r="BE823" s="59"/>
      <c r="BF823" s="59"/>
      <c r="BG823" s="59"/>
      <c r="BH823" s="59"/>
      <c r="BI823" s="59"/>
      <c r="BJ823" s="59"/>
      <c r="BK823" s="59"/>
      <c r="BL823" s="59"/>
      <c r="BM823" s="59"/>
      <c r="BN823" s="59"/>
      <c r="BO823" s="59"/>
      <c r="BP823" s="59"/>
      <c r="BQ823" s="59"/>
      <c r="BR823" s="59"/>
      <c r="BS823" s="59"/>
      <c r="BT823" s="59"/>
      <c r="BU823" s="59"/>
      <c r="BV823" s="59"/>
      <c r="BW823" s="59"/>
      <c r="BX823" s="59"/>
      <c r="BY823" s="59"/>
      <c r="BZ823" s="59"/>
      <c r="CA823" s="59"/>
      <c r="CB823" s="59"/>
      <c r="CC823" s="59"/>
      <c r="CD823" s="59"/>
      <c r="CE823" s="59"/>
      <c r="CF823" s="59"/>
      <c r="CG823" s="59"/>
      <c r="CH823" s="59"/>
      <c r="CI823" s="59"/>
      <c r="CJ823" s="59"/>
      <c r="CK823" s="59"/>
      <c r="CL823" s="59"/>
      <c r="CM823" s="59"/>
      <c r="CN823" s="59"/>
      <c r="CO823" s="59"/>
      <c r="CP823" s="59"/>
      <c r="CQ823" s="59"/>
      <c r="CR823" s="59"/>
      <c r="CS823" s="59"/>
      <c r="CT823" s="59"/>
      <c r="CU823" s="59"/>
      <c r="CV823" s="59"/>
      <c r="CW823" s="59"/>
      <c r="CX823" s="59"/>
      <c r="CY823" s="59"/>
      <c r="CZ823" s="59"/>
      <c r="DA823" s="59"/>
      <c r="DB823" s="59"/>
      <c r="DC823" s="59"/>
      <c r="DD823" s="59"/>
      <c r="DE823" s="59"/>
      <c r="DF823" s="59"/>
      <c r="DG823" s="59"/>
      <c r="DH823" s="59"/>
      <c r="DI823" s="59"/>
      <c r="DJ823" s="59"/>
      <c r="DK823" s="59"/>
      <c r="DL823" s="59"/>
      <c r="DM823" s="59"/>
      <c r="DN823" s="59"/>
      <c r="DO823" s="59"/>
      <c r="DP823" s="59"/>
      <c r="DQ823" s="59"/>
      <c r="DR823" s="59"/>
      <c r="DS823" s="59"/>
      <c r="DT823" s="59"/>
      <c r="DU823" s="59"/>
      <c r="DV823" s="59"/>
      <c r="DW823" s="59"/>
      <c r="DX823" s="59"/>
      <c r="DY823" s="59"/>
      <c r="DZ823" s="59"/>
      <c r="EA823" s="59"/>
      <c r="EB823" s="59"/>
      <c r="EC823" s="59"/>
      <c r="ED823" s="59"/>
      <c r="EE823" s="59"/>
      <c r="EF823" s="59"/>
      <c r="EG823" s="59"/>
      <c r="EH823" s="59"/>
      <c r="EI823" s="59"/>
      <c r="EJ823" s="59"/>
      <c r="EK823" s="59"/>
      <c r="EL823" s="59"/>
      <c r="EM823" s="59"/>
      <c r="EN823" s="59"/>
      <c r="EO823" s="59"/>
      <c r="EP823" s="59"/>
      <c r="EQ823" s="59"/>
      <c r="ER823" s="59"/>
      <c r="ES823" s="59"/>
      <c r="ET823" s="59"/>
      <c r="EU823" s="59"/>
      <c r="EV823" s="59"/>
      <c r="EW823" s="59"/>
      <c r="EX823" s="59"/>
      <c r="EY823" s="59"/>
      <c r="EZ823" s="59"/>
      <c r="FA823" s="59"/>
      <c r="FB823" s="59"/>
      <c r="FC823" s="59"/>
      <c r="FD823" s="59"/>
      <c r="FE823" s="59"/>
      <c r="FF823" s="59"/>
      <c r="FG823" s="59"/>
      <c r="FH823" s="59"/>
      <c r="FI823" s="59"/>
      <c r="FJ823" s="59"/>
      <c r="FK823" s="59"/>
      <c r="FL823" s="59"/>
      <c r="FM823" s="59"/>
      <c r="FN823" s="59"/>
      <c r="FO823" s="59"/>
      <c r="FP823" s="59"/>
      <c r="FQ823" s="59"/>
      <c r="FR823" s="59"/>
      <c r="FS823" s="59"/>
      <c r="FT823" s="59"/>
      <c r="FU823" s="59"/>
      <c r="FV823" s="59"/>
      <c r="FW823" s="59"/>
      <c r="FX823" s="59"/>
      <c r="FY823" s="59"/>
      <c r="FZ823" s="59"/>
      <c r="GA823" s="59"/>
      <c r="GB823" s="59"/>
      <c r="GC823" s="59"/>
      <c r="GD823" s="59"/>
      <c r="GE823" s="59"/>
      <c r="GF823" s="59"/>
      <c r="GG823" s="59"/>
      <c r="GH823" s="59"/>
      <c r="GI823" s="59"/>
      <c r="GJ823" s="59"/>
      <c r="GK823" s="59"/>
      <c r="GL823" s="59"/>
      <c r="GM823" s="59"/>
      <c r="GN823" s="59"/>
      <c r="GO823" s="59"/>
      <c r="GP823" s="59"/>
      <c r="GQ823" s="59"/>
    </row>
    <row r="824" spans="1:199" ht="30" x14ac:dyDescent="0.25">
      <c r="A824" s="18">
        <v>1</v>
      </c>
      <c r="B824" s="18">
        <v>1</v>
      </c>
      <c r="C824" s="173" t="s">
        <v>464</v>
      </c>
      <c r="D824" s="27">
        <f>'2 уровень'!F1761</f>
        <v>151</v>
      </c>
      <c r="E824" s="27">
        <f>'2 уровень'!G1761</f>
        <v>50.333333333333336</v>
      </c>
      <c r="F824" s="27">
        <f>'2 уровень'!H1761</f>
        <v>155</v>
      </c>
      <c r="G824" s="64">
        <f>'2 уровень'!I1761</f>
        <v>307.94701986754967</v>
      </c>
      <c r="H824" s="78">
        <f>'2 уровень'!J1761</f>
        <v>0</v>
      </c>
      <c r="I824" s="78">
        <f>'2 уровень'!K1761</f>
        <v>0</v>
      </c>
      <c r="J824" s="73">
        <f>'2 уровень'!L1761</f>
        <v>0</v>
      </c>
      <c r="K824" s="73">
        <f>'2 уровень'!M1761</f>
        <v>0</v>
      </c>
      <c r="L824" s="73">
        <f>'2 уровень'!N1761</f>
        <v>0</v>
      </c>
      <c r="M824" s="73">
        <f>'2 уровень'!O1761</f>
        <v>0</v>
      </c>
      <c r="N824" s="73">
        <f>'2 уровень'!P1761</f>
        <v>0</v>
      </c>
      <c r="O824" s="73">
        <f>'2 уровень'!Q1761</f>
        <v>0</v>
      </c>
      <c r="P824" s="72">
        <f>'2 уровень'!R1761</f>
        <v>1424.5037999999997</v>
      </c>
      <c r="Q824" s="72">
        <f>'2 уровень'!S1761</f>
        <v>1424.5037999999997</v>
      </c>
      <c r="R824" s="72">
        <f>'2 уровень'!T1761</f>
        <v>1424.5037999999997</v>
      </c>
      <c r="S824" s="72">
        <f>'2 уровень'!U1761</f>
        <v>1424.5037999999997</v>
      </c>
      <c r="T824" s="72">
        <f>'2 уровень'!V1761</f>
        <v>474.83459999999991</v>
      </c>
      <c r="U824" s="72">
        <f>'2 уровень'!W1761</f>
        <v>1462.2389999999998</v>
      </c>
      <c r="V824" s="793">
        <f>'2 уровень'!X1761</f>
        <v>0</v>
      </c>
      <c r="W824" s="72">
        <f>'2 уровень'!Y1761</f>
        <v>0</v>
      </c>
      <c r="X824" s="72">
        <f>'2 уровень'!Z1761</f>
        <v>987.4043999999999</v>
      </c>
      <c r="Y824" s="72">
        <f>'2 уровень'!AA1761</f>
        <v>0</v>
      </c>
      <c r="Z824" s="72">
        <f>'2 уровень'!AB1761</f>
        <v>-5.1881400000000006</v>
      </c>
      <c r="AA824" s="388">
        <f>'2 уровень'!AC1761</f>
        <v>1457.0508599999998</v>
      </c>
      <c r="AB824" s="72">
        <f t="shared" si="44"/>
        <v>307.94701986754967</v>
      </c>
      <c r="AC824" s="72">
        <f t="shared" si="45"/>
        <v>306.85439940560354</v>
      </c>
      <c r="AD824" s="928" t="e">
        <f>'2 уровень'!#REF!</f>
        <v>#REF!</v>
      </c>
      <c r="AE824" s="935" t="e">
        <f>'2 уровень'!#REF!</f>
        <v>#REF!</v>
      </c>
      <c r="AF824" s="196"/>
      <c r="AG824" s="196"/>
      <c r="AH824" s="905"/>
      <c r="AI824" s="59"/>
      <c r="AJ824" s="59"/>
      <c r="AK824" s="277"/>
      <c r="AL824" s="59"/>
      <c r="AM824" s="59"/>
      <c r="AN824" s="59"/>
      <c r="AO824" s="277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  <c r="BA824" s="59"/>
      <c r="BB824" s="59"/>
      <c r="BC824" s="59"/>
      <c r="BD824" s="59"/>
      <c r="BE824" s="59"/>
      <c r="BF824" s="59"/>
      <c r="BG824" s="59"/>
      <c r="BH824" s="59"/>
      <c r="BI824" s="59"/>
      <c r="BJ824" s="59"/>
      <c r="BK824" s="59"/>
      <c r="BL824" s="59"/>
      <c r="BM824" s="59"/>
      <c r="BN824" s="59"/>
      <c r="BO824" s="59"/>
      <c r="BP824" s="59"/>
      <c r="BQ824" s="59"/>
      <c r="BR824" s="59"/>
      <c r="BS824" s="59"/>
      <c r="BT824" s="59"/>
      <c r="BU824" s="59"/>
      <c r="BV824" s="59"/>
      <c r="BW824" s="59"/>
      <c r="BX824" s="59"/>
      <c r="BY824" s="59"/>
      <c r="BZ824" s="59"/>
      <c r="CA824" s="59"/>
      <c r="CB824" s="59"/>
      <c r="CC824" s="59"/>
      <c r="CD824" s="59"/>
      <c r="CE824" s="59"/>
      <c r="CF824" s="59"/>
      <c r="CG824" s="59"/>
      <c r="CH824" s="59"/>
      <c r="CI824" s="59"/>
      <c r="CJ824" s="59"/>
      <c r="CK824" s="59"/>
      <c r="CL824" s="59"/>
      <c r="CM824" s="59"/>
      <c r="CN824" s="59"/>
      <c r="CO824" s="59"/>
      <c r="CP824" s="59"/>
      <c r="CQ824" s="59"/>
      <c r="CR824" s="59"/>
      <c r="CS824" s="59"/>
      <c r="CT824" s="59"/>
      <c r="CU824" s="59"/>
      <c r="CV824" s="59"/>
      <c r="CW824" s="59"/>
      <c r="CX824" s="59"/>
      <c r="CY824" s="59"/>
      <c r="CZ824" s="59"/>
      <c r="DA824" s="59"/>
      <c r="DB824" s="59"/>
      <c r="DC824" s="59"/>
      <c r="DD824" s="59"/>
      <c r="DE824" s="59"/>
      <c r="DF824" s="59"/>
      <c r="DG824" s="59"/>
      <c r="DH824" s="59"/>
      <c r="DI824" s="59"/>
      <c r="DJ824" s="59"/>
      <c r="DK824" s="59"/>
      <c r="DL824" s="59"/>
      <c r="DM824" s="59"/>
      <c r="DN824" s="59"/>
      <c r="DO824" s="59"/>
      <c r="DP824" s="59"/>
      <c r="DQ824" s="59"/>
      <c r="DR824" s="59"/>
      <c r="DS824" s="59"/>
      <c r="DT824" s="59"/>
      <c r="DU824" s="59"/>
      <c r="DV824" s="59"/>
      <c r="DW824" s="59"/>
      <c r="DX824" s="59"/>
      <c r="DY824" s="59"/>
      <c r="DZ824" s="59"/>
      <c r="EA824" s="59"/>
      <c r="EB824" s="59"/>
      <c r="EC824" s="59"/>
      <c r="ED824" s="59"/>
      <c r="EE824" s="59"/>
      <c r="EF824" s="59"/>
      <c r="EG824" s="59"/>
      <c r="EH824" s="59"/>
      <c r="EI824" s="59"/>
      <c r="EJ824" s="59"/>
      <c r="EK824" s="59"/>
      <c r="EL824" s="59"/>
      <c r="EM824" s="59"/>
      <c r="EN824" s="59"/>
      <c r="EO824" s="59"/>
      <c r="EP824" s="59"/>
      <c r="EQ824" s="59"/>
      <c r="ER824" s="59"/>
      <c r="ES824" s="59"/>
      <c r="ET824" s="59"/>
      <c r="EU824" s="59"/>
      <c r="EV824" s="59"/>
      <c r="EW824" s="59"/>
      <c r="EX824" s="59"/>
      <c r="EY824" s="59"/>
      <c r="EZ824" s="59"/>
      <c r="FA824" s="59"/>
      <c r="FB824" s="59"/>
      <c r="FC824" s="59"/>
      <c r="FD824" s="59"/>
      <c r="FE824" s="59"/>
      <c r="FF824" s="59"/>
      <c r="FG824" s="59"/>
      <c r="FH824" s="59"/>
      <c r="FI824" s="59"/>
      <c r="FJ824" s="59"/>
      <c r="FK824" s="59"/>
      <c r="FL824" s="59"/>
      <c r="FM824" s="59"/>
      <c r="FN824" s="59"/>
      <c r="FO824" s="59"/>
      <c r="FP824" s="59"/>
      <c r="FQ824" s="59"/>
      <c r="FR824" s="59"/>
      <c r="FS824" s="59"/>
      <c r="FT824" s="59"/>
      <c r="FU824" s="59"/>
      <c r="FV824" s="59"/>
      <c r="FW824" s="59"/>
      <c r="FX824" s="59"/>
      <c r="FY824" s="59"/>
      <c r="FZ824" s="59"/>
      <c r="GA824" s="59"/>
      <c r="GB824" s="59"/>
      <c r="GC824" s="59"/>
      <c r="GD824" s="59"/>
      <c r="GE824" s="59"/>
      <c r="GF824" s="59"/>
      <c r="GG824" s="59"/>
      <c r="GH824" s="59"/>
      <c r="GI824" s="59"/>
      <c r="GJ824" s="59"/>
      <c r="GK824" s="59"/>
      <c r="GL824" s="59"/>
      <c r="GM824" s="59"/>
      <c r="GN824" s="59"/>
      <c r="GO824" s="59"/>
      <c r="GP824" s="59"/>
      <c r="GQ824" s="59"/>
    </row>
    <row r="825" spans="1:199" ht="45" x14ac:dyDescent="0.25">
      <c r="B825" s="18">
        <v>1</v>
      </c>
      <c r="C825" s="295" t="s">
        <v>273</v>
      </c>
      <c r="D825" s="27">
        <f>'2 уровень'!F1762</f>
        <v>11908</v>
      </c>
      <c r="E825" s="27">
        <f>'2 уровень'!G1762</f>
        <v>3969.3333333333335</v>
      </c>
      <c r="F825" s="27">
        <f>'2 уровень'!H1762</f>
        <v>5491</v>
      </c>
      <c r="G825" s="64">
        <f>'2 уровень'!I1762</f>
        <v>138.33557272421902</v>
      </c>
      <c r="H825" s="78">
        <f>'2 уровень'!J1762</f>
        <v>0</v>
      </c>
      <c r="I825" s="78">
        <f>'2 уровень'!K1762</f>
        <v>0</v>
      </c>
      <c r="J825" s="73">
        <f>'2 уровень'!L1762</f>
        <v>0</v>
      </c>
      <c r="K825" s="73">
        <f>'2 уровень'!M1762</f>
        <v>0</v>
      </c>
      <c r="L825" s="73">
        <f>'2 уровень'!N1762</f>
        <v>0</v>
      </c>
      <c r="M825" s="73">
        <f>'2 уровень'!O1762</f>
        <v>0</v>
      </c>
      <c r="N825" s="73">
        <f>'2 уровень'!P1762</f>
        <v>0</v>
      </c>
      <c r="O825" s="73">
        <f>'2 уровень'!Q1762</f>
        <v>0</v>
      </c>
      <c r="P825" s="72">
        <f>'2 уровень'!R1762</f>
        <v>36248.268210000002</v>
      </c>
      <c r="Q825" s="72">
        <f>'2 уровень'!S1762</f>
        <v>36248.268210000002</v>
      </c>
      <c r="R825" s="72">
        <f>'2 уровень'!T1762</f>
        <v>36248.268210000002</v>
      </c>
      <c r="S825" s="72">
        <f>'2 уровень'!U1762</f>
        <v>36248.268210000002</v>
      </c>
      <c r="T825" s="72">
        <f>'2 уровень'!V1762</f>
        <v>12082.756069999999</v>
      </c>
      <c r="U825" s="72">
        <f>'2 уровень'!W1762</f>
        <v>17513.515570000003</v>
      </c>
      <c r="V825" s="793">
        <f>'2 уровень'!X1762</f>
        <v>0</v>
      </c>
      <c r="W825" s="72">
        <f>'2 уровень'!Y1762</f>
        <v>0</v>
      </c>
      <c r="X825" s="72">
        <f>'2 уровень'!Z1762</f>
        <v>5430.7595000000001</v>
      </c>
      <c r="Y825" s="72">
        <f>'2 уровень'!AA1762</f>
        <v>0</v>
      </c>
      <c r="Z825" s="72">
        <f>'2 уровень'!AB1762</f>
        <v>0</v>
      </c>
      <c r="AA825" s="388">
        <f>'2 уровень'!AC1762</f>
        <v>17513.515570000003</v>
      </c>
      <c r="AB825" s="72">
        <f t="shared" si="44"/>
        <v>144.94636379760999</v>
      </c>
      <c r="AC825" s="72">
        <f t="shared" si="45"/>
        <v>144.94636379760999</v>
      </c>
      <c r="AD825" s="928" t="e">
        <f>'2 уровень'!#REF!</f>
        <v>#REF!</v>
      </c>
      <c r="AE825" s="935" t="e">
        <f>'2 уровень'!#REF!</f>
        <v>#REF!</v>
      </c>
      <c r="AF825" s="196"/>
      <c r="AG825" s="196"/>
      <c r="AH825" s="905"/>
      <c r="AI825" s="59"/>
      <c r="AJ825" s="59"/>
      <c r="AK825" s="277"/>
      <c r="AL825" s="59"/>
      <c r="AM825" s="59"/>
      <c r="AN825" s="59"/>
      <c r="AO825" s="277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  <c r="BA825" s="59"/>
      <c r="BB825" s="59"/>
      <c r="BC825" s="59"/>
      <c r="BD825" s="59"/>
      <c r="BE825" s="59"/>
      <c r="BF825" s="59"/>
      <c r="BG825" s="59"/>
      <c r="BH825" s="59"/>
      <c r="BI825" s="59"/>
      <c r="BJ825" s="59"/>
      <c r="BK825" s="59"/>
      <c r="BL825" s="59"/>
      <c r="BM825" s="59"/>
      <c r="BN825" s="59"/>
      <c r="BO825" s="59"/>
      <c r="BP825" s="59"/>
      <c r="BQ825" s="59"/>
      <c r="BR825" s="59"/>
      <c r="BS825" s="59"/>
      <c r="BT825" s="59"/>
      <c r="BU825" s="59"/>
      <c r="BV825" s="59"/>
      <c r="BW825" s="59"/>
      <c r="BX825" s="59"/>
      <c r="BY825" s="59"/>
      <c r="BZ825" s="59"/>
      <c r="CA825" s="59"/>
      <c r="CB825" s="59"/>
      <c r="CC825" s="59"/>
      <c r="CD825" s="59"/>
      <c r="CE825" s="59"/>
      <c r="CF825" s="59"/>
      <c r="CG825" s="59"/>
      <c r="CH825" s="59"/>
      <c r="CI825" s="59"/>
      <c r="CJ825" s="59"/>
      <c r="CK825" s="59"/>
      <c r="CL825" s="59"/>
      <c r="CM825" s="59"/>
      <c r="CN825" s="59"/>
      <c r="CO825" s="59"/>
      <c r="CP825" s="59"/>
      <c r="CQ825" s="59"/>
      <c r="CR825" s="59"/>
      <c r="CS825" s="59"/>
      <c r="CT825" s="59"/>
      <c r="CU825" s="59"/>
      <c r="CV825" s="59"/>
      <c r="CW825" s="59"/>
      <c r="CX825" s="59"/>
      <c r="CY825" s="59"/>
      <c r="CZ825" s="59"/>
      <c r="DA825" s="59"/>
      <c r="DB825" s="59"/>
      <c r="DC825" s="59"/>
      <c r="DD825" s="59"/>
      <c r="DE825" s="59"/>
      <c r="DF825" s="59"/>
      <c r="DG825" s="59"/>
      <c r="DH825" s="59"/>
      <c r="DI825" s="59"/>
      <c r="DJ825" s="59"/>
      <c r="DK825" s="59"/>
      <c r="DL825" s="59"/>
      <c r="DM825" s="59"/>
      <c r="DN825" s="59"/>
      <c r="DO825" s="59"/>
      <c r="DP825" s="59"/>
      <c r="DQ825" s="59"/>
      <c r="DR825" s="59"/>
      <c r="DS825" s="59"/>
      <c r="DT825" s="59"/>
      <c r="DU825" s="59"/>
      <c r="DV825" s="59"/>
      <c r="DW825" s="59"/>
      <c r="DX825" s="59"/>
      <c r="DY825" s="59"/>
      <c r="DZ825" s="59"/>
      <c r="EA825" s="59"/>
      <c r="EB825" s="59"/>
      <c r="EC825" s="59"/>
      <c r="ED825" s="59"/>
      <c r="EE825" s="59"/>
      <c r="EF825" s="59"/>
      <c r="EG825" s="59"/>
      <c r="EH825" s="59"/>
      <c r="EI825" s="59"/>
      <c r="EJ825" s="59"/>
      <c r="EK825" s="59"/>
      <c r="EL825" s="59"/>
      <c r="EM825" s="59"/>
      <c r="EN825" s="59"/>
      <c r="EO825" s="59"/>
      <c r="EP825" s="59"/>
      <c r="EQ825" s="59"/>
      <c r="ER825" s="59"/>
      <c r="ES825" s="59"/>
      <c r="ET825" s="59"/>
      <c r="EU825" s="59"/>
      <c r="EV825" s="59"/>
      <c r="EW825" s="59"/>
      <c r="EX825" s="59"/>
      <c r="EY825" s="59"/>
      <c r="EZ825" s="59"/>
      <c r="FA825" s="59"/>
      <c r="FB825" s="59"/>
      <c r="FC825" s="59"/>
      <c r="FD825" s="59"/>
      <c r="FE825" s="59"/>
      <c r="FF825" s="59"/>
      <c r="FG825" s="59"/>
      <c r="FH825" s="59"/>
      <c r="FI825" s="59"/>
      <c r="FJ825" s="59"/>
      <c r="FK825" s="59"/>
      <c r="FL825" s="59"/>
      <c r="FM825" s="59"/>
      <c r="FN825" s="59"/>
      <c r="FO825" s="59"/>
      <c r="FP825" s="59"/>
      <c r="FQ825" s="59"/>
      <c r="FR825" s="59"/>
      <c r="FS825" s="59"/>
      <c r="FT825" s="59"/>
      <c r="FU825" s="59"/>
      <c r="FV825" s="59"/>
      <c r="FW825" s="59"/>
      <c r="FX825" s="59"/>
      <c r="FY825" s="59"/>
      <c r="FZ825" s="59"/>
      <c r="GA825" s="59"/>
      <c r="GB825" s="59"/>
      <c r="GC825" s="59"/>
      <c r="GD825" s="59"/>
      <c r="GE825" s="59"/>
      <c r="GF825" s="59"/>
      <c r="GG825" s="59"/>
      <c r="GH825" s="59"/>
      <c r="GI825" s="59"/>
      <c r="GJ825" s="59"/>
      <c r="GK825" s="59"/>
      <c r="GL825" s="59"/>
      <c r="GM825" s="59"/>
      <c r="GN825" s="59"/>
      <c r="GO825" s="59"/>
      <c r="GP825" s="59"/>
      <c r="GQ825" s="59"/>
    </row>
    <row r="826" spans="1:199" ht="43.5" x14ac:dyDescent="0.25">
      <c r="A826" s="18">
        <v>1</v>
      </c>
      <c r="B826" s="18">
        <v>1</v>
      </c>
      <c r="C826" s="292" t="s">
        <v>465</v>
      </c>
      <c r="D826" s="27">
        <f>'2 уровень'!F1763</f>
        <v>4147</v>
      </c>
      <c r="E826" s="27">
        <f>'2 уровень'!G1763</f>
        <v>1382.3333333333333</v>
      </c>
      <c r="F826" s="27">
        <f>'2 уровень'!H1763</f>
        <v>1498</v>
      </c>
      <c r="G826" s="64">
        <f>'2 уровень'!I1763</f>
        <v>108.36749457439112</v>
      </c>
      <c r="H826" s="78">
        <f>'2 уровень'!J1763</f>
        <v>0</v>
      </c>
      <c r="I826" s="78">
        <f>'2 уровень'!K1763</f>
        <v>0</v>
      </c>
      <c r="J826" s="73">
        <f>'2 уровень'!L1763</f>
        <v>0</v>
      </c>
      <c r="K826" s="73">
        <f>'2 уровень'!M1763</f>
        <v>0</v>
      </c>
      <c r="L826" s="73">
        <f>'2 уровень'!N1763</f>
        <v>0</v>
      </c>
      <c r="M826" s="73">
        <f>'2 уровень'!O1763</f>
        <v>0</v>
      </c>
      <c r="N826" s="73">
        <f>'2 уровень'!P1763</f>
        <v>0</v>
      </c>
      <c r="O826" s="73">
        <f>'2 уровень'!Q1763</f>
        <v>0</v>
      </c>
      <c r="P826" s="72">
        <f>'2 уровень'!R1763</f>
        <v>7605.4321200000004</v>
      </c>
      <c r="Q826" s="72">
        <f>'2 уровень'!S1763</f>
        <v>7605.4321200000004</v>
      </c>
      <c r="R826" s="72">
        <f>'2 уровень'!T1763</f>
        <v>7605.4321200000004</v>
      </c>
      <c r="S826" s="72">
        <f>'2 уровень'!U1763</f>
        <v>7605.4321200000004</v>
      </c>
      <c r="T826" s="72">
        <f>'2 уровень'!V1763</f>
        <v>2535.1440400000001</v>
      </c>
      <c r="U826" s="72">
        <f>'2 уровень'!W1763</f>
        <v>2705.1109000000006</v>
      </c>
      <c r="V826" s="793">
        <f>'2 уровень'!X1763</f>
        <v>0</v>
      </c>
      <c r="W826" s="72">
        <f>'2 уровень'!Y1763</f>
        <v>0</v>
      </c>
      <c r="X826" s="72">
        <f>'2 уровень'!Z1763</f>
        <v>169.96686000000045</v>
      </c>
      <c r="Y826" s="72">
        <f>'2 уровень'!AA1763</f>
        <v>0</v>
      </c>
      <c r="Z826" s="72">
        <f>'2 уровень'!AB1763</f>
        <v>0</v>
      </c>
      <c r="AA826" s="388">
        <f>'2 уровень'!AC1763</f>
        <v>2705.1109000000006</v>
      </c>
      <c r="AB826" s="72">
        <f t="shared" si="44"/>
        <v>106.70442615165963</v>
      </c>
      <c r="AC826" s="72">
        <f t="shared" si="45"/>
        <v>106.70442615165963</v>
      </c>
      <c r="AD826" s="928" t="e">
        <f>'2 уровень'!#REF!</f>
        <v>#REF!</v>
      </c>
      <c r="AE826" s="935" t="e">
        <f>'2 уровень'!#REF!</f>
        <v>#REF!</v>
      </c>
      <c r="AF826" s="196"/>
      <c r="AG826" s="196"/>
      <c r="AH826" s="905"/>
      <c r="AI826" s="59"/>
      <c r="AJ826" s="59"/>
      <c r="AK826" s="277"/>
      <c r="AL826" s="59"/>
      <c r="AM826" s="59"/>
      <c r="AN826" s="59"/>
      <c r="AO826" s="277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  <c r="BA826" s="59"/>
      <c r="BB826" s="59"/>
      <c r="BC826" s="59"/>
      <c r="BD826" s="59"/>
      <c r="BE826" s="59"/>
      <c r="BF826" s="59"/>
      <c r="BG826" s="59"/>
      <c r="BH826" s="59"/>
      <c r="BI826" s="59"/>
      <c r="BJ826" s="59"/>
      <c r="BK826" s="59"/>
      <c r="BL826" s="59"/>
      <c r="BM826" s="59"/>
      <c r="BN826" s="59"/>
      <c r="BO826" s="59"/>
      <c r="BP826" s="59"/>
      <c r="BQ826" s="59"/>
      <c r="BR826" s="59"/>
      <c r="BS826" s="59"/>
      <c r="BT826" s="59"/>
      <c r="BU826" s="59"/>
      <c r="BV826" s="59"/>
      <c r="BW826" s="59"/>
      <c r="BX826" s="59"/>
      <c r="BY826" s="59"/>
      <c r="BZ826" s="59"/>
      <c r="CA826" s="59"/>
      <c r="CB826" s="59"/>
      <c r="CC826" s="59"/>
      <c r="CD826" s="59"/>
      <c r="CE826" s="59"/>
      <c r="CF826" s="59"/>
      <c r="CG826" s="59"/>
      <c r="CH826" s="59"/>
      <c r="CI826" s="59"/>
      <c r="CJ826" s="59"/>
      <c r="CK826" s="59"/>
      <c r="CL826" s="59"/>
      <c r="CM826" s="59"/>
      <c r="CN826" s="59"/>
      <c r="CO826" s="59"/>
      <c r="CP826" s="59"/>
      <c r="CQ826" s="59"/>
      <c r="CR826" s="59"/>
      <c r="CS826" s="59"/>
      <c r="CT826" s="59"/>
      <c r="CU826" s="59"/>
      <c r="CV826" s="59"/>
      <c r="CW826" s="59"/>
      <c r="CX826" s="59"/>
      <c r="CY826" s="59"/>
      <c r="CZ826" s="59"/>
      <c r="DA826" s="59"/>
      <c r="DB826" s="59"/>
      <c r="DC826" s="59"/>
      <c r="DD826" s="59"/>
      <c r="DE826" s="59"/>
      <c r="DF826" s="59"/>
      <c r="DG826" s="59"/>
      <c r="DH826" s="59"/>
      <c r="DI826" s="59"/>
      <c r="DJ826" s="59"/>
      <c r="DK826" s="59"/>
      <c r="DL826" s="59"/>
      <c r="DM826" s="59"/>
      <c r="DN826" s="59"/>
      <c r="DO826" s="59"/>
      <c r="DP826" s="59"/>
      <c r="DQ826" s="59"/>
      <c r="DR826" s="59"/>
      <c r="DS826" s="59"/>
      <c r="DT826" s="59"/>
      <c r="DU826" s="59"/>
      <c r="DV826" s="59"/>
      <c r="DW826" s="59"/>
      <c r="DX826" s="59"/>
      <c r="DY826" s="59"/>
      <c r="DZ826" s="59"/>
      <c r="EA826" s="59"/>
      <c r="EB826" s="59"/>
      <c r="EC826" s="59"/>
      <c r="ED826" s="59"/>
      <c r="EE826" s="59"/>
      <c r="EF826" s="59"/>
      <c r="EG826" s="59"/>
      <c r="EH826" s="59"/>
      <c r="EI826" s="59"/>
      <c r="EJ826" s="59"/>
      <c r="EK826" s="59"/>
      <c r="EL826" s="59"/>
      <c r="EM826" s="59"/>
      <c r="EN826" s="59"/>
      <c r="EO826" s="59"/>
      <c r="EP826" s="59"/>
      <c r="EQ826" s="59"/>
      <c r="ER826" s="59"/>
      <c r="ES826" s="59"/>
      <c r="ET826" s="59"/>
      <c r="EU826" s="59"/>
      <c r="EV826" s="59"/>
      <c r="EW826" s="59"/>
      <c r="EX826" s="59"/>
      <c r="EY826" s="59"/>
      <c r="EZ826" s="59"/>
      <c r="FA826" s="59"/>
      <c r="FB826" s="59"/>
      <c r="FC826" s="59"/>
      <c r="FD826" s="59"/>
      <c r="FE826" s="59"/>
      <c r="FF826" s="59"/>
      <c r="FG826" s="59"/>
      <c r="FH826" s="59"/>
      <c r="FI826" s="59"/>
      <c r="FJ826" s="59"/>
      <c r="FK826" s="59"/>
      <c r="FL826" s="59"/>
      <c r="FM826" s="59"/>
      <c r="FN826" s="59"/>
      <c r="FO826" s="59"/>
      <c r="FP826" s="59"/>
      <c r="FQ826" s="59"/>
      <c r="FR826" s="59"/>
      <c r="FS826" s="59"/>
      <c r="FT826" s="59"/>
      <c r="FU826" s="59"/>
      <c r="FV826" s="59"/>
      <c r="FW826" s="59"/>
      <c r="FX826" s="59"/>
      <c r="FY826" s="59"/>
      <c r="FZ826" s="59"/>
      <c r="GA826" s="59"/>
      <c r="GB826" s="59"/>
      <c r="GC826" s="59"/>
      <c r="GD826" s="59"/>
      <c r="GE826" s="59"/>
      <c r="GF826" s="59"/>
      <c r="GG826" s="59"/>
      <c r="GH826" s="59"/>
      <c r="GI826" s="59"/>
      <c r="GJ826" s="59"/>
      <c r="GK826" s="59"/>
      <c r="GL826" s="59"/>
      <c r="GM826" s="59"/>
      <c r="GN826" s="59"/>
      <c r="GO826" s="59"/>
      <c r="GP826" s="59"/>
      <c r="GQ826" s="59"/>
    </row>
    <row r="827" spans="1:199" ht="60" x14ac:dyDescent="0.25">
      <c r="A827" s="18">
        <v>1</v>
      </c>
      <c r="B827" s="18">
        <v>1</v>
      </c>
      <c r="C827" s="173" t="s">
        <v>466</v>
      </c>
      <c r="D827" s="27">
        <f>'2 уровень'!F1764</f>
        <v>6200</v>
      </c>
      <c r="E827" s="27">
        <f>'2 уровень'!G1764</f>
        <v>2066.6666666666665</v>
      </c>
      <c r="F827" s="27">
        <f>'2 уровень'!H1764</f>
        <v>3391</v>
      </c>
      <c r="G827" s="64">
        <f>'2 уровень'!I1764</f>
        <v>164.08064516129033</v>
      </c>
      <c r="H827" s="78">
        <f>'2 уровень'!J1764</f>
        <v>0</v>
      </c>
      <c r="I827" s="78">
        <f>'2 уровень'!K1764</f>
        <v>0</v>
      </c>
      <c r="J827" s="73">
        <f>'2 уровень'!L1764</f>
        <v>0</v>
      </c>
      <c r="K827" s="73">
        <f>'2 уровень'!M1764</f>
        <v>0</v>
      </c>
      <c r="L827" s="73">
        <f>'2 уровень'!N1764</f>
        <v>0</v>
      </c>
      <c r="M827" s="73">
        <f>'2 уровень'!O1764</f>
        <v>0</v>
      </c>
      <c r="N827" s="73">
        <f>'2 уровень'!P1764</f>
        <v>0</v>
      </c>
      <c r="O827" s="73">
        <f>'2 уровень'!Q1764</f>
        <v>0</v>
      </c>
      <c r="P827" s="72">
        <f>'2 уровень'!R1764</f>
        <v>25783.568000000003</v>
      </c>
      <c r="Q827" s="72">
        <f>'2 уровень'!S1764</f>
        <v>25783.568000000003</v>
      </c>
      <c r="R827" s="72">
        <f>'2 уровень'!T1764</f>
        <v>25783.568000000003</v>
      </c>
      <c r="S827" s="72">
        <f>'2 уровень'!U1764</f>
        <v>25783.568000000003</v>
      </c>
      <c r="T827" s="72">
        <f>'2 уровень'!V1764</f>
        <v>8594.5226666666676</v>
      </c>
      <c r="U827" s="72">
        <f>'2 уровень'!W1764</f>
        <v>13726.876630000001</v>
      </c>
      <c r="V827" s="793">
        <f>'2 уровень'!X1764</f>
        <v>0</v>
      </c>
      <c r="W827" s="72">
        <f>'2 уровень'!Y1764</f>
        <v>0</v>
      </c>
      <c r="X827" s="72">
        <f>'2 уровень'!Z1764</f>
        <v>5132.353963333333</v>
      </c>
      <c r="Y827" s="72">
        <f>'2 уровень'!AA1764</f>
        <v>0</v>
      </c>
      <c r="Z827" s="72">
        <f>'2 уровень'!AB1764</f>
        <v>0</v>
      </c>
      <c r="AA827" s="388">
        <f>'2 уровень'!AC1764</f>
        <v>13726.876630000001</v>
      </c>
      <c r="AB827" s="72"/>
      <c r="AC827" s="72"/>
      <c r="AD827" s="928" t="e">
        <f>'2 уровень'!#REF!</f>
        <v>#REF!</v>
      </c>
      <c r="AE827" s="935" t="e">
        <f>'2 уровень'!#REF!</f>
        <v>#REF!</v>
      </c>
      <c r="AF827" s="196"/>
      <c r="AG827" s="196"/>
      <c r="AH827" s="905"/>
      <c r="AI827" s="59"/>
      <c r="AJ827" s="59"/>
      <c r="AK827" s="277"/>
      <c r="AL827" s="59"/>
      <c r="AM827" s="59"/>
      <c r="AN827" s="59"/>
      <c r="AO827" s="277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  <c r="BA827" s="59"/>
      <c r="BB827" s="59"/>
      <c r="BC827" s="59"/>
      <c r="BD827" s="59"/>
      <c r="BE827" s="59"/>
      <c r="BF827" s="59"/>
      <c r="BG827" s="59"/>
      <c r="BH827" s="59"/>
      <c r="BI827" s="59"/>
      <c r="BJ827" s="59"/>
      <c r="BK827" s="59"/>
      <c r="BL827" s="59"/>
      <c r="BM827" s="59"/>
      <c r="BN827" s="59"/>
      <c r="BO827" s="59"/>
      <c r="BP827" s="59"/>
      <c r="BQ827" s="59"/>
      <c r="BR827" s="59"/>
      <c r="BS827" s="59"/>
      <c r="BT827" s="59"/>
      <c r="BU827" s="59"/>
      <c r="BV827" s="59"/>
      <c r="BW827" s="59"/>
      <c r="BX827" s="59"/>
      <c r="BY827" s="59"/>
      <c r="BZ827" s="59"/>
      <c r="CA827" s="59"/>
      <c r="CB827" s="59"/>
      <c r="CC827" s="59"/>
      <c r="CD827" s="59"/>
      <c r="CE827" s="59"/>
      <c r="CF827" s="59"/>
      <c r="CG827" s="59"/>
      <c r="CH827" s="59"/>
      <c r="CI827" s="59"/>
      <c r="CJ827" s="59"/>
      <c r="CK827" s="59"/>
      <c r="CL827" s="59"/>
      <c r="CM827" s="59"/>
      <c r="CN827" s="59"/>
      <c r="CO827" s="59"/>
      <c r="CP827" s="59"/>
      <c r="CQ827" s="59"/>
      <c r="CR827" s="59"/>
      <c r="CS827" s="59"/>
      <c r="CT827" s="59"/>
      <c r="CU827" s="59"/>
      <c r="CV827" s="59"/>
      <c r="CW827" s="59"/>
      <c r="CX827" s="59"/>
      <c r="CY827" s="59"/>
      <c r="CZ827" s="59"/>
      <c r="DA827" s="59"/>
      <c r="DB827" s="59"/>
      <c r="DC827" s="59"/>
      <c r="DD827" s="59"/>
      <c r="DE827" s="59"/>
      <c r="DF827" s="59"/>
      <c r="DG827" s="59"/>
      <c r="DH827" s="59"/>
      <c r="DI827" s="59"/>
      <c r="DJ827" s="59"/>
      <c r="DK827" s="59"/>
      <c r="DL827" s="59"/>
      <c r="DM827" s="59"/>
      <c r="DN827" s="59"/>
      <c r="DO827" s="59"/>
      <c r="DP827" s="59"/>
      <c r="DQ827" s="59"/>
      <c r="DR827" s="59"/>
      <c r="DS827" s="59"/>
      <c r="DT827" s="59"/>
      <c r="DU827" s="59"/>
      <c r="DV827" s="59"/>
      <c r="DW827" s="59"/>
      <c r="DX827" s="59"/>
      <c r="DY827" s="59"/>
      <c r="DZ827" s="59"/>
      <c r="EA827" s="59"/>
      <c r="EB827" s="59"/>
      <c r="EC827" s="59"/>
      <c r="ED827" s="59"/>
      <c r="EE827" s="59"/>
      <c r="EF827" s="59"/>
      <c r="EG827" s="59"/>
      <c r="EH827" s="59"/>
      <c r="EI827" s="59"/>
      <c r="EJ827" s="59"/>
      <c r="EK827" s="59"/>
      <c r="EL827" s="59"/>
      <c r="EM827" s="59"/>
      <c r="EN827" s="59"/>
      <c r="EO827" s="59"/>
      <c r="EP827" s="59"/>
      <c r="EQ827" s="59"/>
      <c r="ER827" s="59"/>
      <c r="ES827" s="59"/>
      <c r="ET827" s="59"/>
      <c r="EU827" s="59"/>
      <c r="EV827" s="59"/>
      <c r="EW827" s="59"/>
      <c r="EX827" s="59"/>
      <c r="EY827" s="59"/>
      <c r="EZ827" s="59"/>
      <c r="FA827" s="59"/>
      <c r="FB827" s="59"/>
      <c r="FC827" s="59"/>
      <c r="FD827" s="59"/>
      <c r="FE827" s="59"/>
      <c r="FF827" s="59"/>
      <c r="FG827" s="59"/>
      <c r="FH827" s="59"/>
      <c r="FI827" s="59"/>
      <c r="FJ827" s="59"/>
      <c r="FK827" s="59"/>
      <c r="FL827" s="59"/>
      <c r="FM827" s="59"/>
      <c r="FN827" s="59"/>
      <c r="FO827" s="59"/>
      <c r="FP827" s="59"/>
      <c r="FQ827" s="59"/>
      <c r="FR827" s="59"/>
      <c r="FS827" s="59"/>
      <c r="FT827" s="59"/>
      <c r="FU827" s="59"/>
      <c r="FV827" s="59"/>
      <c r="FW827" s="59"/>
      <c r="FX827" s="59"/>
      <c r="FY827" s="59"/>
      <c r="FZ827" s="59"/>
      <c r="GA827" s="59"/>
      <c r="GB827" s="59"/>
      <c r="GC827" s="59"/>
      <c r="GD827" s="59"/>
      <c r="GE827" s="59"/>
      <c r="GF827" s="59"/>
      <c r="GG827" s="59"/>
      <c r="GH827" s="59"/>
      <c r="GI827" s="59"/>
      <c r="GJ827" s="59"/>
      <c r="GK827" s="59"/>
      <c r="GL827" s="59"/>
      <c r="GM827" s="59"/>
      <c r="GN827" s="59"/>
      <c r="GO827" s="59"/>
      <c r="GP827" s="59"/>
      <c r="GQ827" s="59"/>
    </row>
    <row r="828" spans="1:199" ht="60" x14ac:dyDescent="0.25">
      <c r="A828" s="18">
        <v>1</v>
      </c>
      <c r="B828" s="18">
        <v>1</v>
      </c>
      <c r="C828" s="295" t="s">
        <v>467</v>
      </c>
      <c r="D828" s="27">
        <f>'2 уровень'!F1765</f>
        <v>1561</v>
      </c>
      <c r="E828" s="27">
        <f>'2 уровень'!G1765</f>
        <v>520.33333333333337</v>
      </c>
      <c r="F828" s="27">
        <f>'2 уровень'!H1765</f>
        <v>602</v>
      </c>
      <c r="G828" s="64">
        <f>'2 уровень'!I1765</f>
        <v>115.69506726457399</v>
      </c>
      <c r="H828" s="78">
        <f>'2 уровень'!J1765</f>
        <v>0</v>
      </c>
      <c r="I828" s="78">
        <f>'2 уровень'!K1765</f>
        <v>0</v>
      </c>
      <c r="J828" s="73">
        <f>'2 уровень'!L1765</f>
        <v>0</v>
      </c>
      <c r="K828" s="73">
        <f>'2 уровень'!M1765</f>
        <v>0</v>
      </c>
      <c r="L828" s="73">
        <f>'2 уровень'!N1765</f>
        <v>0</v>
      </c>
      <c r="M828" s="73">
        <f>'2 уровень'!O1765</f>
        <v>0</v>
      </c>
      <c r="N828" s="73">
        <f>'2 уровень'!P1765</f>
        <v>0</v>
      </c>
      <c r="O828" s="73">
        <f>'2 уровень'!Q1765</f>
        <v>0</v>
      </c>
      <c r="P828" s="72">
        <f>'2 уровень'!R1765</f>
        <v>2859.2680900000005</v>
      </c>
      <c r="Q828" s="72">
        <f>'2 уровень'!S1765</f>
        <v>2859.2680900000005</v>
      </c>
      <c r="R828" s="72">
        <f>'2 уровень'!T1765</f>
        <v>2859.2680900000005</v>
      </c>
      <c r="S828" s="72">
        <f>'2 уровень'!U1765</f>
        <v>2859.2680900000005</v>
      </c>
      <c r="T828" s="72">
        <f>'2 уровень'!V1765</f>
        <v>953.08936333333349</v>
      </c>
      <c r="U828" s="72">
        <f>'2 уровень'!W1765</f>
        <v>1081.5280400000001</v>
      </c>
      <c r="V828" s="793">
        <f>'2 уровень'!X1765</f>
        <v>0</v>
      </c>
      <c r="W828" s="72">
        <f>'2 уровень'!Y1765</f>
        <v>0</v>
      </c>
      <c r="X828" s="72">
        <f>'2 уровень'!Z1765</f>
        <v>128.43867666666665</v>
      </c>
      <c r="Y828" s="72">
        <f>'2 уровень'!AA1765</f>
        <v>0</v>
      </c>
      <c r="Z828" s="72">
        <f>'2 уровень'!AB1765</f>
        <v>0</v>
      </c>
      <c r="AA828" s="388">
        <f>'2 уровень'!AC1765</f>
        <v>1081.5280400000001</v>
      </c>
      <c r="AB828" s="72"/>
      <c r="AC828" s="72"/>
      <c r="AD828" s="928" t="e">
        <f>'2 уровень'!#REF!</f>
        <v>#REF!</v>
      </c>
      <c r="AE828" s="935" t="e">
        <f>'2 уровень'!#REF!</f>
        <v>#REF!</v>
      </c>
      <c r="AF828" s="196"/>
      <c r="AG828" s="196"/>
      <c r="AH828" s="905"/>
      <c r="AI828" s="59"/>
      <c r="AJ828" s="59"/>
      <c r="AK828" s="277"/>
      <c r="AL828" s="59"/>
      <c r="AM828" s="59"/>
      <c r="AN828" s="59"/>
      <c r="AO828" s="277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  <c r="BA828" s="59"/>
      <c r="BB828" s="59"/>
      <c r="BC828" s="59"/>
      <c r="BD828" s="59"/>
      <c r="BE828" s="59"/>
      <c r="BF828" s="59"/>
      <c r="BG828" s="59"/>
      <c r="BH828" s="59"/>
      <c r="BI828" s="59"/>
      <c r="BJ828" s="59"/>
      <c r="BK828" s="59"/>
      <c r="BL828" s="59"/>
      <c r="BM828" s="59"/>
      <c r="BN828" s="59"/>
      <c r="BO828" s="59"/>
      <c r="BP828" s="59"/>
      <c r="BQ828" s="59"/>
      <c r="BR828" s="59"/>
      <c r="BS828" s="59"/>
      <c r="BT828" s="59"/>
      <c r="BU828" s="59"/>
      <c r="BV828" s="59"/>
      <c r="BW828" s="59"/>
      <c r="BX828" s="59"/>
      <c r="BY828" s="59"/>
      <c r="BZ828" s="59"/>
      <c r="CA828" s="59"/>
      <c r="CB828" s="59"/>
      <c r="CC828" s="59"/>
      <c r="CD828" s="59"/>
      <c r="CE828" s="59"/>
      <c r="CF828" s="59"/>
      <c r="CG828" s="59"/>
      <c r="CH828" s="59"/>
      <c r="CI828" s="59"/>
      <c r="CJ828" s="59"/>
      <c r="CK828" s="59"/>
      <c r="CL828" s="59"/>
      <c r="CM828" s="59"/>
      <c r="CN828" s="59"/>
      <c r="CO828" s="59"/>
      <c r="CP828" s="59"/>
      <c r="CQ828" s="59"/>
      <c r="CR828" s="59"/>
      <c r="CS828" s="59"/>
      <c r="CT828" s="59"/>
      <c r="CU828" s="59"/>
      <c r="CV828" s="59"/>
      <c r="CW828" s="59"/>
      <c r="CX828" s="59"/>
      <c r="CY828" s="59"/>
      <c r="CZ828" s="59"/>
      <c r="DA828" s="59"/>
      <c r="DB828" s="59"/>
      <c r="DC828" s="59"/>
      <c r="DD828" s="59"/>
      <c r="DE828" s="59"/>
      <c r="DF828" s="59"/>
      <c r="DG828" s="59"/>
      <c r="DH828" s="59"/>
      <c r="DI828" s="59"/>
      <c r="DJ828" s="59"/>
      <c r="DK828" s="59"/>
      <c r="DL828" s="59"/>
      <c r="DM828" s="59"/>
      <c r="DN828" s="59"/>
      <c r="DO828" s="59"/>
      <c r="DP828" s="59"/>
      <c r="DQ828" s="59"/>
      <c r="DR828" s="59"/>
      <c r="DS828" s="59"/>
      <c r="DT828" s="59"/>
      <c r="DU828" s="59"/>
      <c r="DV828" s="59"/>
      <c r="DW828" s="59"/>
      <c r="DX828" s="59"/>
      <c r="DY828" s="59"/>
      <c r="DZ828" s="59"/>
      <c r="EA828" s="59"/>
      <c r="EB828" s="59"/>
      <c r="EC828" s="59"/>
      <c r="ED828" s="59"/>
      <c r="EE828" s="59"/>
      <c r="EF828" s="59"/>
      <c r="EG828" s="59"/>
      <c r="EH828" s="59"/>
      <c r="EI828" s="59"/>
      <c r="EJ828" s="59"/>
      <c r="EK828" s="59"/>
      <c r="EL828" s="59"/>
      <c r="EM828" s="59"/>
      <c r="EN828" s="59"/>
      <c r="EO828" s="59"/>
      <c r="EP828" s="59"/>
      <c r="EQ828" s="59"/>
      <c r="ER828" s="59"/>
      <c r="ES828" s="59"/>
      <c r="ET828" s="59"/>
      <c r="EU828" s="59"/>
      <c r="EV828" s="59"/>
      <c r="EW828" s="59"/>
      <c r="EX828" s="59"/>
      <c r="EY828" s="59"/>
      <c r="EZ828" s="59"/>
      <c r="FA828" s="59"/>
      <c r="FB828" s="59"/>
      <c r="FC828" s="59"/>
      <c r="FD828" s="59"/>
      <c r="FE828" s="59"/>
      <c r="FF828" s="59"/>
      <c r="FG828" s="59"/>
      <c r="FH828" s="59"/>
      <c r="FI828" s="59"/>
      <c r="FJ828" s="59"/>
      <c r="FK828" s="59"/>
      <c r="FL828" s="59"/>
      <c r="FM828" s="59"/>
      <c r="FN828" s="59"/>
      <c r="FO828" s="59"/>
      <c r="FP828" s="59"/>
      <c r="FQ828" s="59"/>
      <c r="FR828" s="59"/>
      <c r="FS828" s="59"/>
      <c r="FT828" s="59"/>
      <c r="FU828" s="59"/>
      <c r="FV828" s="59"/>
      <c r="FW828" s="59"/>
      <c r="FX828" s="59"/>
      <c r="FY828" s="59"/>
      <c r="FZ828" s="59"/>
      <c r="GA828" s="59"/>
      <c r="GB828" s="59"/>
      <c r="GC828" s="59"/>
      <c r="GD828" s="59"/>
      <c r="GE828" s="59"/>
      <c r="GF828" s="59"/>
      <c r="GG828" s="59"/>
      <c r="GH828" s="59"/>
      <c r="GI828" s="59"/>
      <c r="GJ828" s="59"/>
      <c r="GK828" s="59"/>
      <c r="GL828" s="59"/>
      <c r="GM828" s="59"/>
      <c r="GN828" s="59"/>
      <c r="GO828" s="59"/>
      <c r="GP828" s="59"/>
      <c r="GQ828" s="59"/>
    </row>
    <row r="829" spans="1:199" x14ac:dyDescent="0.25">
      <c r="A829" s="18">
        <v>1</v>
      </c>
      <c r="B829" s="18">
        <v>1</v>
      </c>
      <c r="C829" s="173" t="s">
        <v>311</v>
      </c>
      <c r="D829" s="27">
        <f>'2 уровень'!F1766</f>
        <v>9507.2999999999993</v>
      </c>
      <c r="E829" s="27">
        <f>'2 уровень'!G1766</f>
        <v>3169.1</v>
      </c>
      <c r="F829" s="27">
        <f>'2 уровень'!H1766</f>
        <v>2701.8125</v>
      </c>
      <c r="G829" s="64">
        <f>'2 уровень'!I1766</f>
        <v>73.817409708097415</v>
      </c>
      <c r="H829" s="78">
        <f>'2 уровень'!J1766</f>
        <v>0</v>
      </c>
      <c r="I829" s="78">
        <f>'2 уровень'!K1766</f>
        <v>0</v>
      </c>
      <c r="J829" s="73">
        <f>'2 уровень'!L1766</f>
        <v>0</v>
      </c>
      <c r="K829" s="73">
        <f>'2 уровень'!M1766</f>
        <v>0</v>
      </c>
      <c r="L829" s="73">
        <f>'2 уровень'!N1766</f>
        <v>0</v>
      </c>
      <c r="M829" s="73">
        <f>'2 уровень'!O1766</f>
        <v>0</v>
      </c>
      <c r="N829" s="73">
        <f>'2 уровень'!P1766</f>
        <v>0</v>
      </c>
      <c r="O829" s="73">
        <f>'2 уровень'!Q1766</f>
        <v>0</v>
      </c>
      <c r="P829" s="72">
        <f>'2 уровень'!R1766</f>
        <v>38914.640999999996</v>
      </c>
      <c r="Q829" s="72">
        <f>'2 уровень'!S1766</f>
        <v>38914.640999999996</v>
      </c>
      <c r="R829" s="72">
        <f>'2 уровень'!T1766</f>
        <v>38914.640999999996</v>
      </c>
      <c r="S829" s="72">
        <f>'2 уровень'!U1766</f>
        <v>38914.640999999996</v>
      </c>
      <c r="T829" s="72">
        <f>'2 уровень'!V1766</f>
        <v>12971.546999999999</v>
      </c>
      <c r="U829" s="72">
        <f>'2 уровень'!W1766</f>
        <v>12842.966220000002</v>
      </c>
      <c r="V829" s="793">
        <f>'2 уровень'!X1766</f>
        <v>0</v>
      </c>
      <c r="W829" s="72">
        <f>'2 уровень'!Y1766</f>
        <v>0</v>
      </c>
      <c r="X829" s="72">
        <f>'2 уровень'!Z1766</f>
        <v>-128.58077999999699</v>
      </c>
      <c r="Y829" s="72">
        <f>'2 уровень'!AA1766</f>
        <v>0</v>
      </c>
      <c r="Z829" s="72">
        <f>'2 уровень'!AB1766</f>
        <v>-0.60017999999999994</v>
      </c>
      <c r="AA829" s="388">
        <f>'2 уровень'!AC1766</f>
        <v>12842.366040000001</v>
      </c>
      <c r="AB829" s="72"/>
      <c r="AC829" s="72"/>
      <c r="AD829" s="928" t="e">
        <f>'2 уровень'!#REF!</f>
        <v>#REF!</v>
      </c>
      <c r="AE829" s="935" t="e">
        <f>'2 уровень'!#REF!</f>
        <v>#REF!</v>
      </c>
      <c r="AF829" s="196"/>
      <c r="AG829" s="196"/>
      <c r="AH829" s="905"/>
      <c r="AI829" s="59"/>
      <c r="AJ829" s="59"/>
      <c r="AK829" s="277"/>
      <c r="AL829" s="59"/>
      <c r="AM829" s="59"/>
      <c r="AN829" s="59"/>
      <c r="AO829" s="277"/>
      <c r="AP829" s="59"/>
      <c r="AQ829" s="59"/>
      <c r="AR829" s="59"/>
      <c r="AS829" s="59"/>
      <c r="AT829" s="59"/>
      <c r="AU829" s="59"/>
      <c r="AV829" s="59"/>
      <c r="AW829" s="59"/>
      <c r="AX829" s="59"/>
      <c r="AY829" s="59"/>
      <c r="AZ829" s="59"/>
      <c r="BA829" s="59"/>
      <c r="BB829" s="59"/>
      <c r="BC829" s="59"/>
      <c r="BD829" s="59"/>
      <c r="BE829" s="59"/>
      <c r="BF829" s="59"/>
      <c r="BG829" s="59"/>
      <c r="BH829" s="59"/>
      <c r="BI829" s="59"/>
      <c r="BJ829" s="59"/>
      <c r="BK829" s="59"/>
      <c r="BL829" s="59"/>
      <c r="BM829" s="59"/>
      <c r="BN829" s="59"/>
      <c r="BO829" s="59"/>
      <c r="BP829" s="59"/>
      <c r="BQ829" s="59"/>
      <c r="BR829" s="59"/>
      <c r="BS829" s="59"/>
      <c r="BT829" s="59"/>
      <c r="BU829" s="59"/>
      <c r="BV829" s="59"/>
      <c r="BW829" s="59"/>
      <c r="BX829" s="59"/>
      <c r="BY829" s="59"/>
      <c r="BZ829" s="59"/>
      <c r="CA829" s="59"/>
      <c r="CB829" s="59"/>
      <c r="CC829" s="59"/>
      <c r="CD829" s="59"/>
      <c r="CE829" s="59"/>
      <c r="CF829" s="59"/>
      <c r="CG829" s="59"/>
      <c r="CH829" s="59"/>
      <c r="CI829" s="59"/>
      <c r="CJ829" s="59"/>
      <c r="CK829" s="59"/>
      <c r="CL829" s="59"/>
      <c r="CM829" s="59"/>
      <c r="CN829" s="59"/>
      <c r="CO829" s="59"/>
      <c r="CP829" s="59"/>
      <c r="CQ829" s="59"/>
      <c r="CR829" s="59"/>
      <c r="CS829" s="59"/>
      <c r="CT829" s="59"/>
      <c r="CU829" s="59"/>
      <c r="CV829" s="59"/>
      <c r="CW829" s="59"/>
      <c r="CX829" s="59"/>
      <c r="CY829" s="59"/>
      <c r="CZ829" s="59"/>
      <c r="DA829" s="59"/>
      <c r="DB829" s="59"/>
      <c r="DC829" s="59"/>
      <c r="DD829" s="59"/>
      <c r="DE829" s="59"/>
      <c r="DF829" s="59"/>
      <c r="DG829" s="59"/>
      <c r="DH829" s="59"/>
      <c r="DI829" s="59"/>
      <c r="DJ829" s="59"/>
      <c r="DK829" s="59"/>
      <c r="DL829" s="59"/>
      <c r="DM829" s="59"/>
      <c r="DN829" s="59"/>
      <c r="DO829" s="59"/>
      <c r="DP829" s="59"/>
      <c r="DQ829" s="59"/>
      <c r="DR829" s="59"/>
      <c r="DS829" s="59"/>
      <c r="DT829" s="59"/>
      <c r="DU829" s="59"/>
      <c r="DV829" s="59"/>
      <c r="DW829" s="59"/>
      <c r="DX829" s="59"/>
      <c r="DY829" s="59"/>
      <c r="DZ829" s="59"/>
      <c r="EA829" s="59"/>
      <c r="EB829" s="59"/>
      <c r="EC829" s="59"/>
      <c r="ED829" s="59"/>
      <c r="EE829" s="59"/>
      <c r="EF829" s="59"/>
      <c r="EG829" s="59"/>
      <c r="EH829" s="59"/>
      <c r="EI829" s="59"/>
      <c r="EJ829" s="59"/>
      <c r="EK829" s="59"/>
      <c r="EL829" s="59"/>
      <c r="EM829" s="59"/>
      <c r="EN829" s="59"/>
      <c r="EO829" s="59"/>
      <c r="EP829" s="59"/>
      <c r="EQ829" s="59"/>
      <c r="ER829" s="59"/>
      <c r="ES829" s="59"/>
      <c r="ET829" s="59"/>
      <c r="EU829" s="59"/>
      <c r="EV829" s="59"/>
      <c r="EW829" s="59"/>
      <c r="EX829" s="59"/>
      <c r="EY829" s="59"/>
      <c r="EZ829" s="59"/>
      <c r="FA829" s="59"/>
      <c r="FB829" s="59"/>
      <c r="FC829" s="59"/>
      <c r="FD829" s="59"/>
      <c r="FE829" s="59"/>
      <c r="FF829" s="59"/>
      <c r="FG829" s="59"/>
      <c r="FH829" s="59"/>
      <c r="FI829" s="59"/>
      <c r="FJ829" s="59"/>
      <c r="FK829" s="59"/>
      <c r="FL829" s="59"/>
      <c r="FM829" s="59"/>
      <c r="FN829" s="59"/>
      <c r="FO829" s="59"/>
      <c r="FP829" s="59"/>
      <c r="FQ829" s="59"/>
      <c r="FR829" s="59"/>
      <c r="FS829" s="59"/>
      <c r="FT829" s="59"/>
      <c r="FU829" s="59"/>
      <c r="FV829" s="59"/>
      <c r="FW829" s="59"/>
      <c r="FX829" s="59"/>
      <c r="FY829" s="59"/>
      <c r="FZ829" s="59"/>
      <c r="GA829" s="59"/>
      <c r="GB829" s="59"/>
      <c r="GC829" s="59"/>
      <c r="GD829" s="59"/>
      <c r="GE829" s="59"/>
      <c r="GF829" s="59"/>
      <c r="GG829" s="59"/>
      <c r="GH829" s="59"/>
      <c r="GI829" s="59"/>
      <c r="GJ829" s="59"/>
      <c r="GK829" s="59"/>
      <c r="GL829" s="59"/>
      <c r="GM829" s="59"/>
      <c r="GN829" s="59"/>
      <c r="GO829" s="59"/>
      <c r="GP829" s="59"/>
      <c r="GQ829" s="59"/>
    </row>
    <row r="830" spans="1:199" x14ac:dyDescent="0.25">
      <c r="A830" s="18">
        <v>1</v>
      </c>
      <c r="B830" s="18">
        <v>1</v>
      </c>
      <c r="C830" s="173" t="s">
        <v>304</v>
      </c>
      <c r="D830" s="27">
        <f>'2 уровень'!F1767</f>
        <v>0</v>
      </c>
      <c r="E830" s="27">
        <f>'2 уровень'!G1767</f>
        <v>0</v>
      </c>
      <c r="F830" s="27">
        <f>'2 уровень'!H1767</f>
        <v>0</v>
      </c>
      <c r="G830" s="64">
        <f>'2 уровень'!I1767</f>
        <v>0</v>
      </c>
      <c r="H830" s="78">
        <f>'2 уровень'!J1767</f>
        <v>0</v>
      </c>
      <c r="I830" s="78">
        <f>'2 уровень'!K1767</f>
        <v>0</v>
      </c>
      <c r="J830" s="73">
        <f>'2 уровень'!L1767</f>
        <v>0</v>
      </c>
      <c r="K830" s="73">
        <f>'2 уровень'!M1767</f>
        <v>0</v>
      </c>
      <c r="L830" s="73">
        <f>'2 уровень'!N1767</f>
        <v>0</v>
      </c>
      <c r="M830" s="73">
        <f>'2 уровень'!O1767</f>
        <v>0</v>
      </c>
      <c r="N830" s="73">
        <f>'2 уровень'!P1767</f>
        <v>0</v>
      </c>
      <c r="O830" s="73">
        <f>'2 уровень'!Q1767</f>
        <v>0</v>
      </c>
      <c r="P830" s="72">
        <f>'2 уровень'!R1767</f>
        <v>0</v>
      </c>
      <c r="Q830" s="72">
        <f>'2 уровень'!S1767</f>
        <v>0</v>
      </c>
      <c r="R830" s="72">
        <f>'2 уровень'!T1767</f>
        <v>0</v>
      </c>
      <c r="S830" s="72">
        <f>'2 уровень'!U1767</f>
        <v>0</v>
      </c>
      <c r="T830" s="72">
        <f>'2 уровень'!V1767</f>
        <v>0</v>
      </c>
      <c r="U830" s="72">
        <f>'2 уровень'!W1767</f>
        <v>0</v>
      </c>
      <c r="V830" s="793">
        <f>'2 уровень'!X1767</f>
        <v>0</v>
      </c>
      <c r="W830" s="72">
        <f>'2 уровень'!Y1767</f>
        <v>0</v>
      </c>
      <c r="X830" s="72">
        <f>'2 уровень'!Z1767</f>
        <v>0</v>
      </c>
      <c r="Y830" s="72">
        <f>'2 уровень'!AA1767</f>
        <v>0</v>
      </c>
      <c r="Z830" s="72">
        <f>'2 уровень'!AB1767</f>
        <v>0</v>
      </c>
      <c r="AA830" s="388">
        <f>'2 уровень'!AC1767</f>
        <v>0</v>
      </c>
      <c r="AB830" s="72"/>
      <c r="AC830" s="72"/>
      <c r="AD830" s="928" t="e">
        <f>'2 уровень'!#REF!</f>
        <v>#REF!</v>
      </c>
      <c r="AE830" s="935" t="e">
        <f>'2 уровень'!#REF!</f>
        <v>#REF!</v>
      </c>
      <c r="AF830" s="196"/>
      <c r="AG830" s="196"/>
      <c r="AH830" s="905"/>
      <c r="AI830" s="59"/>
      <c r="AJ830" s="59"/>
      <c r="AK830" s="277"/>
      <c r="AL830" s="59"/>
      <c r="AM830" s="59"/>
      <c r="AN830" s="59"/>
      <c r="AO830" s="277"/>
      <c r="AP830" s="59"/>
      <c r="AQ830" s="59"/>
      <c r="AR830" s="59"/>
      <c r="AS830" s="59"/>
      <c r="AT830" s="59"/>
      <c r="AU830" s="59"/>
      <c r="AV830" s="59"/>
      <c r="AW830" s="59"/>
      <c r="AX830" s="59"/>
      <c r="AY830" s="59"/>
      <c r="AZ830" s="59"/>
      <c r="BA830" s="59"/>
      <c r="BB830" s="59"/>
      <c r="BC830" s="59"/>
      <c r="BD830" s="59"/>
      <c r="BE830" s="59"/>
      <c r="BF830" s="59"/>
      <c r="BG830" s="59"/>
      <c r="BH830" s="59"/>
      <c r="BI830" s="59"/>
      <c r="BJ830" s="59"/>
      <c r="BK830" s="59"/>
      <c r="BL830" s="59"/>
      <c r="BM830" s="59"/>
      <c r="BN830" s="59"/>
      <c r="BO830" s="59"/>
      <c r="BP830" s="59"/>
      <c r="BQ830" s="59"/>
      <c r="BR830" s="59"/>
      <c r="BS830" s="59"/>
      <c r="BT830" s="59"/>
      <c r="BU830" s="59"/>
      <c r="BV830" s="59"/>
      <c r="BW830" s="59"/>
      <c r="BX830" s="59"/>
      <c r="BY830" s="59"/>
      <c r="BZ830" s="59"/>
      <c r="CA830" s="59"/>
      <c r="CB830" s="59"/>
      <c r="CC830" s="59"/>
      <c r="CD830" s="59"/>
      <c r="CE830" s="59"/>
      <c r="CF830" s="59"/>
      <c r="CG830" s="59"/>
      <c r="CH830" s="59"/>
      <c r="CI830" s="59"/>
      <c r="CJ830" s="59"/>
      <c r="CK830" s="59"/>
      <c r="CL830" s="59"/>
      <c r="CM830" s="59"/>
      <c r="CN830" s="59"/>
      <c r="CO830" s="59"/>
      <c r="CP830" s="59"/>
      <c r="CQ830" s="59"/>
      <c r="CR830" s="59"/>
      <c r="CS830" s="59"/>
      <c r="CT830" s="59"/>
      <c r="CU830" s="59"/>
      <c r="CV830" s="59"/>
      <c r="CW830" s="59"/>
      <c r="CX830" s="59"/>
      <c r="CY830" s="59"/>
      <c r="CZ830" s="59"/>
      <c r="DA830" s="59"/>
      <c r="DB830" s="59"/>
      <c r="DC830" s="59"/>
      <c r="DD830" s="59"/>
      <c r="DE830" s="59"/>
      <c r="DF830" s="59"/>
      <c r="DG830" s="59"/>
      <c r="DH830" s="59"/>
      <c r="DI830" s="59"/>
      <c r="DJ830" s="59"/>
      <c r="DK830" s="59"/>
      <c r="DL830" s="59"/>
      <c r="DM830" s="59"/>
      <c r="DN830" s="59"/>
      <c r="DO830" s="59"/>
      <c r="DP830" s="59"/>
      <c r="DQ830" s="59"/>
      <c r="DR830" s="59"/>
      <c r="DS830" s="59"/>
      <c r="DT830" s="59"/>
      <c r="DU830" s="59"/>
      <c r="DV830" s="59"/>
      <c r="DW830" s="59"/>
      <c r="DX830" s="59"/>
      <c r="DY830" s="59"/>
      <c r="DZ830" s="59"/>
      <c r="EA830" s="59"/>
      <c r="EB830" s="59"/>
      <c r="EC830" s="59"/>
      <c r="ED830" s="59"/>
      <c r="EE830" s="59"/>
      <c r="EF830" s="59"/>
      <c r="EG830" s="59"/>
      <c r="EH830" s="59"/>
      <c r="EI830" s="59"/>
      <c r="EJ830" s="59"/>
      <c r="EK830" s="59"/>
      <c r="EL830" s="59"/>
      <c r="EM830" s="59"/>
      <c r="EN830" s="59"/>
      <c r="EO830" s="59"/>
      <c r="EP830" s="59"/>
      <c r="EQ830" s="59"/>
      <c r="ER830" s="59"/>
      <c r="ES830" s="59"/>
      <c r="ET830" s="59"/>
      <c r="EU830" s="59"/>
      <c r="EV830" s="59"/>
      <c r="EW830" s="59"/>
      <c r="EX830" s="59"/>
      <c r="EY830" s="59"/>
      <c r="EZ830" s="59"/>
      <c r="FA830" s="59"/>
      <c r="FB830" s="59"/>
      <c r="FC830" s="59"/>
      <c r="FD830" s="59"/>
      <c r="FE830" s="59"/>
      <c r="FF830" s="59"/>
      <c r="FG830" s="59"/>
      <c r="FH830" s="59"/>
      <c r="FI830" s="59"/>
      <c r="FJ830" s="59"/>
      <c r="FK830" s="59"/>
      <c r="FL830" s="59"/>
      <c r="FM830" s="59"/>
      <c r="FN830" s="59"/>
      <c r="FO830" s="59"/>
      <c r="FP830" s="59"/>
      <c r="FQ830" s="59"/>
      <c r="FR830" s="59"/>
      <c r="FS830" s="59"/>
      <c r="FT830" s="59"/>
      <c r="FU830" s="59"/>
      <c r="FV830" s="59"/>
      <c r="FW830" s="59"/>
      <c r="FX830" s="59"/>
      <c r="FY830" s="59"/>
      <c r="FZ830" s="59"/>
      <c r="GA830" s="59"/>
      <c r="GB830" s="59"/>
      <c r="GC830" s="59"/>
      <c r="GD830" s="59"/>
      <c r="GE830" s="59"/>
      <c r="GF830" s="59"/>
      <c r="GG830" s="59"/>
      <c r="GH830" s="59"/>
      <c r="GI830" s="59"/>
      <c r="GJ830" s="59"/>
      <c r="GK830" s="59"/>
      <c r="GL830" s="59"/>
      <c r="GM830" s="59"/>
      <c r="GN830" s="59"/>
      <c r="GO830" s="59"/>
      <c r="GP830" s="59"/>
      <c r="GQ830" s="59"/>
    </row>
    <row r="831" spans="1:199" ht="30" x14ac:dyDescent="0.25">
      <c r="A831" s="18">
        <v>1</v>
      </c>
      <c r="B831" s="18">
        <v>1</v>
      </c>
      <c r="C831" s="173" t="s">
        <v>443</v>
      </c>
      <c r="D831" s="27">
        <f>'2 уровень'!F1768</f>
        <v>6050</v>
      </c>
      <c r="E831" s="27">
        <f>'2 уровень'!G1768</f>
        <v>2017</v>
      </c>
      <c r="F831" s="27">
        <f>'2 уровень'!H1768</f>
        <v>2035.8125</v>
      </c>
      <c r="G831" s="64">
        <f>'2 уровень'!I1768</f>
        <v>100.93269707486365</v>
      </c>
      <c r="H831" s="78">
        <f>'2 уровень'!J1768</f>
        <v>0</v>
      </c>
      <c r="I831" s="78">
        <f>'2 уровень'!K1768</f>
        <v>0</v>
      </c>
      <c r="J831" s="73">
        <f>'2 уровень'!L1768</f>
        <v>0</v>
      </c>
      <c r="K831" s="73">
        <f>'2 уровень'!M1768</f>
        <v>0</v>
      </c>
      <c r="L831" s="73">
        <f>'2 уровень'!N1768</f>
        <v>0</v>
      </c>
      <c r="M831" s="73">
        <f>'2 уровень'!O1768</f>
        <v>0</v>
      </c>
      <c r="N831" s="73">
        <f>'2 уровень'!P1768</f>
        <v>0</v>
      </c>
      <c r="O831" s="73">
        <f>'2 уровень'!Q1768</f>
        <v>0</v>
      </c>
      <c r="P831" s="72">
        <f>'2 уровень'!R1768</f>
        <v>0</v>
      </c>
      <c r="Q831" s="72">
        <f>'2 уровень'!S1768</f>
        <v>0</v>
      </c>
      <c r="R831" s="72">
        <f>'2 уровень'!T1768</f>
        <v>0</v>
      </c>
      <c r="S831" s="72">
        <f>'2 уровень'!U1768</f>
        <v>0</v>
      </c>
      <c r="T831" s="72">
        <f>'2 уровень'!V1768</f>
        <v>0</v>
      </c>
      <c r="U831" s="72">
        <f>'2 уровень'!W1768</f>
        <v>0</v>
      </c>
      <c r="V831" s="793">
        <f>'2 уровень'!X1768</f>
        <v>0</v>
      </c>
      <c r="W831" s="72">
        <f>'2 уровень'!Y1768</f>
        <v>0</v>
      </c>
      <c r="X831" s="72">
        <f>'2 уровень'!Z1768</f>
        <v>0</v>
      </c>
      <c r="Y831" s="72">
        <f>'2 уровень'!AA1768</f>
        <v>0</v>
      </c>
      <c r="Z831" s="72">
        <f>'2 уровень'!AB1768</f>
        <v>0</v>
      </c>
      <c r="AA831" s="388">
        <f>'2 уровень'!AC1768</f>
        <v>0</v>
      </c>
      <c r="AB831" s="72"/>
      <c r="AC831" s="72"/>
      <c r="AD831" s="928" t="e">
        <f>'2 уровень'!#REF!</f>
        <v>#REF!</v>
      </c>
      <c r="AE831" s="935" t="e">
        <f>'2 уровень'!#REF!</f>
        <v>#REF!</v>
      </c>
      <c r="AF831" s="196"/>
      <c r="AG831" s="196"/>
      <c r="AH831" s="905"/>
      <c r="AI831" s="59"/>
      <c r="AJ831" s="59"/>
      <c r="AK831" s="277"/>
      <c r="AL831" s="59"/>
      <c r="AM831" s="59"/>
      <c r="AN831" s="59"/>
      <c r="AO831" s="277"/>
      <c r="AP831" s="59"/>
      <c r="AQ831" s="59"/>
      <c r="AR831" s="59"/>
      <c r="AS831" s="59"/>
      <c r="AT831" s="59"/>
      <c r="AU831" s="59"/>
      <c r="AV831" s="59"/>
      <c r="AW831" s="59"/>
      <c r="AX831" s="59"/>
      <c r="AY831" s="59"/>
      <c r="AZ831" s="59"/>
      <c r="BA831" s="59"/>
      <c r="BB831" s="59"/>
      <c r="BC831" s="59"/>
      <c r="BD831" s="59"/>
      <c r="BE831" s="59"/>
      <c r="BF831" s="59"/>
      <c r="BG831" s="59"/>
      <c r="BH831" s="59"/>
      <c r="BI831" s="59"/>
      <c r="BJ831" s="59"/>
      <c r="BK831" s="59"/>
      <c r="BL831" s="59"/>
      <c r="BM831" s="59"/>
      <c r="BN831" s="59"/>
      <c r="BO831" s="59"/>
      <c r="BP831" s="59"/>
      <c r="BQ831" s="59"/>
      <c r="BR831" s="59"/>
      <c r="BS831" s="59"/>
      <c r="BT831" s="59"/>
      <c r="BU831" s="59"/>
      <c r="BV831" s="59"/>
      <c r="BW831" s="59"/>
      <c r="BX831" s="59"/>
      <c r="BY831" s="59"/>
      <c r="BZ831" s="59"/>
      <c r="CA831" s="59"/>
      <c r="CB831" s="59"/>
      <c r="CC831" s="59"/>
      <c r="CD831" s="59"/>
      <c r="CE831" s="59"/>
      <c r="CF831" s="59"/>
      <c r="CG831" s="59"/>
      <c r="CH831" s="59"/>
      <c r="CI831" s="59"/>
      <c r="CJ831" s="59"/>
      <c r="CK831" s="59"/>
      <c r="CL831" s="59"/>
      <c r="CM831" s="59"/>
      <c r="CN831" s="59"/>
      <c r="CO831" s="59"/>
      <c r="CP831" s="59"/>
      <c r="CQ831" s="59"/>
      <c r="CR831" s="59"/>
      <c r="CS831" s="59"/>
      <c r="CT831" s="59"/>
      <c r="CU831" s="59"/>
      <c r="CV831" s="59"/>
      <c r="CW831" s="59"/>
      <c r="CX831" s="59"/>
      <c r="CY831" s="59"/>
      <c r="CZ831" s="59"/>
      <c r="DA831" s="59"/>
      <c r="DB831" s="59"/>
      <c r="DC831" s="59"/>
      <c r="DD831" s="59"/>
      <c r="DE831" s="59"/>
      <c r="DF831" s="59"/>
      <c r="DG831" s="59"/>
      <c r="DH831" s="59"/>
      <c r="DI831" s="59"/>
      <c r="DJ831" s="59"/>
      <c r="DK831" s="59"/>
      <c r="DL831" s="59"/>
      <c r="DM831" s="59"/>
      <c r="DN831" s="59"/>
      <c r="DO831" s="59"/>
      <c r="DP831" s="59"/>
      <c r="DQ831" s="59"/>
      <c r="DR831" s="59"/>
      <c r="DS831" s="59"/>
      <c r="DT831" s="59"/>
      <c r="DU831" s="59"/>
      <c r="DV831" s="59"/>
      <c r="DW831" s="59"/>
      <c r="DX831" s="59"/>
      <c r="DY831" s="59"/>
      <c r="DZ831" s="59"/>
      <c r="EA831" s="59"/>
      <c r="EB831" s="59"/>
      <c r="EC831" s="59"/>
      <c r="ED831" s="59"/>
      <c r="EE831" s="59"/>
      <c r="EF831" s="59"/>
      <c r="EG831" s="59"/>
      <c r="EH831" s="59"/>
      <c r="EI831" s="59"/>
      <c r="EJ831" s="59"/>
      <c r="EK831" s="59"/>
      <c r="EL831" s="59"/>
      <c r="EM831" s="59"/>
      <c r="EN831" s="59"/>
      <c r="EO831" s="59"/>
      <c r="EP831" s="59"/>
      <c r="EQ831" s="59"/>
      <c r="ER831" s="59"/>
      <c r="ES831" s="59"/>
      <c r="ET831" s="59"/>
      <c r="EU831" s="59"/>
      <c r="EV831" s="59"/>
      <c r="EW831" s="59"/>
      <c r="EX831" s="59"/>
      <c r="EY831" s="59"/>
      <c r="EZ831" s="59"/>
      <c r="FA831" s="59"/>
      <c r="FB831" s="59"/>
      <c r="FC831" s="59"/>
      <c r="FD831" s="59"/>
      <c r="FE831" s="59"/>
      <c r="FF831" s="59"/>
      <c r="FG831" s="59"/>
      <c r="FH831" s="59"/>
      <c r="FI831" s="59"/>
      <c r="FJ831" s="59"/>
      <c r="FK831" s="59"/>
      <c r="FL831" s="59"/>
      <c r="FM831" s="59"/>
      <c r="FN831" s="59"/>
      <c r="FO831" s="59"/>
      <c r="FP831" s="59"/>
      <c r="FQ831" s="59"/>
      <c r="FR831" s="59"/>
      <c r="FS831" s="59"/>
      <c r="FT831" s="59"/>
      <c r="FU831" s="59"/>
      <c r="FV831" s="59"/>
      <c r="FW831" s="59"/>
      <c r="FX831" s="59"/>
      <c r="FY831" s="59"/>
      <c r="FZ831" s="59"/>
      <c r="GA831" s="59"/>
      <c r="GB831" s="59"/>
      <c r="GC831" s="59"/>
      <c r="GD831" s="59"/>
      <c r="GE831" s="59"/>
      <c r="GF831" s="59"/>
      <c r="GG831" s="59"/>
      <c r="GH831" s="59"/>
      <c r="GI831" s="59"/>
      <c r="GJ831" s="59"/>
      <c r="GK831" s="59"/>
      <c r="GL831" s="59"/>
      <c r="GM831" s="59"/>
      <c r="GN831" s="59"/>
      <c r="GO831" s="59"/>
      <c r="GP831" s="59"/>
      <c r="GQ831" s="59"/>
    </row>
    <row r="832" spans="1:199" x14ac:dyDescent="0.25">
      <c r="A832" s="18">
        <v>1</v>
      </c>
      <c r="B832" s="18">
        <v>1</v>
      </c>
      <c r="C832" s="558" t="s">
        <v>444</v>
      </c>
      <c r="D832" s="27">
        <f>'2 уровень'!F1769</f>
        <v>3950</v>
      </c>
      <c r="E832" s="27">
        <f>'2 уровень'!G1769</f>
        <v>1317</v>
      </c>
      <c r="F832" s="27">
        <f>'2 уровень'!H1769</f>
        <v>1326</v>
      </c>
      <c r="G832" s="64">
        <f>'2 уровень'!I1769</f>
        <v>100.68337129840548</v>
      </c>
      <c r="H832" s="78"/>
      <c r="I832" s="78">
        <f>'2 уровень'!K1769</f>
        <v>0</v>
      </c>
      <c r="J832" s="73">
        <f>'2 уровень'!L1769</f>
        <v>0</v>
      </c>
      <c r="K832" s="73">
        <f>'2 уровень'!M1769</f>
        <v>0</v>
      </c>
      <c r="L832" s="73">
        <f>'2 уровень'!N1769</f>
        <v>0</v>
      </c>
      <c r="M832" s="73">
        <f>'2 уровень'!O1769</f>
        <v>0</v>
      </c>
      <c r="N832" s="73">
        <f>'2 уровень'!P1769</f>
        <v>0</v>
      </c>
      <c r="O832" s="73">
        <f>'2 уровень'!Q1769</f>
        <v>0</v>
      </c>
      <c r="P832" s="72">
        <f>'2 уровень'!R1769</f>
        <v>0</v>
      </c>
      <c r="Q832" s="72">
        <f>'2 уровень'!S1769</f>
        <v>0</v>
      </c>
      <c r="R832" s="72">
        <f>'2 уровень'!T1769</f>
        <v>0</v>
      </c>
      <c r="S832" s="72">
        <f>'2 уровень'!U1769</f>
        <v>0</v>
      </c>
      <c r="T832" s="72">
        <f>'2 уровень'!V1769</f>
        <v>0</v>
      </c>
      <c r="U832" s="72">
        <f>'2 уровень'!W1769</f>
        <v>0</v>
      </c>
      <c r="V832" s="793">
        <f>'2 уровень'!X1769</f>
        <v>0</v>
      </c>
      <c r="W832" s="72">
        <f>'2 уровень'!Y1769</f>
        <v>0</v>
      </c>
      <c r="X832" s="72">
        <f>'2 уровень'!Z1769</f>
        <v>0</v>
      </c>
      <c r="Y832" s="72">
        <f>'2 уровень'!AA1769</f>
        <v>0</v>
      </c>
      <c r="Z832" s="72">
        <f>'2 уровень'!AB1769</f>
        <v>0</v>
      </c>
      <c r="AA832" s="388">
        <f>'2 уровень'!AC1769</f>
        <v>0</v>
      </c>
      <c r="AB832" s="72"/>
      <c r="AC832" s="72"/>
      <c r="AD832" s="928" t="e">
        <f>'2 уровень'!#REF!</f>
        <v>#REF!</v>
      </c>
      <c r="AE832" s="935" t="e">
        <f>'2 уровень'!#REF!</f>
        <v>#REF!</v>
      </c>
      <c r="AF832" s="196"/>
      <c r="AG832" s="196"/>
      <c r="AH832" s="905"/>
      <c r="AI832" s="59"/>
      <c r="AJ832" s="59"/>
      <c r="AK832" s="277"/>
      <c r="AL832" s="59"/>
      <c r="AM832" s="59"/>
      <c r="AN832" s="59"/>
      <c r="AO832" s="277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  <c r="BA832" s="59"/>
      <c r="BB832" s="59"/>
      <c r="BC832" s="59"/>
      <c r="BD832" s="59"/>
      <c r="BE832" s="59"/>
      <c r="BF832" s="59"/>
      <c r="BG832" s="59"/>
      <c r="BH832" s="59"/>
      <c r="BI832" s="59"/>
      <c r="BJ832" s="59"/>
      <c r="BK832" s="59"/>
      <c r="BL832" s="59"/>
      <c r="BM832" s="59"/>
      <c r="BN832" s="59"/>
      <c r="BO832" s="59"/>
      <c r="BP832" s="59"/>
      <c r="BQ832" s="59"/>
      <c r="BR832" s="59"/>
      <c r="BS832" s="59"/>
      <c r="BT832" s="59"/>
      <c r="BU832" s="59"/>
      <c r="BV832" s="59"/>
      <c r="BW832" s="59"/>
      <c r="BX832" s="59"/>
      <c r="BY832" s="59"/>
      <c r="BZ832" s="59"/>
      <c r="CA832" s="59"/>
      <c r="CB832" s="59"/>
      <c r="CC832" s="59"/>
      <c r="CD832" s="59"/>
      <c r="CE832" s="59"/>
      <c r="CF832" s="59"/>
      <c r="CG832" s="59"/>
      <c r="CH832" s="59"/>
      <c r="CI832" s="59"/>
      <c r="CJ832" s="59"/>
      <c r="CK832" s="59"/>
      <c r="CL832" s="59"/>
      <c r="CM832" s="59"/>
      <c r="CN832" s="59"/>
      <c r="CO832" s="59"/>
      <c r="CP832" s="59"/>
      <c r="CQ832" s="59"/>
      <c r="CR832" s="59"/>
      <c r="CS832" s="59"/>
      <c r="CT832" s="59"/>
      <c r="CU832" s="59"/>
      <c r="CV832" s="59"/>
      <c r="CW832" s="59"/>
      <c r="CX832" s="59"/>
      <c r="CY832" s="59"/>
      <c r="CZ832" s="59"/>
      <c r="DA832" s="59"/>
      <c r="DB832" s="59"/>
      <c r="DC832" s="59"/>
      <c r="DD832" s="59"/>
      <c r="DE832" s="59"/>
      <c r="DF832" s="59"/>
      <c r="DG832" s="59"/>
      <c r="DH832" s="59"/>
      <c r="DI832" s="59"/>
      <c r="DJ832" s="59"/>
      <c r="DK832" s="59"/>
      <c r="DL832" s="59"/>
      <c r="DM832" s="59"/>
      <c r="DN832" s="59"/>
      <c r="DO832" s="59"/>
      <c r="DP832" s="59"/>
      <c r="DQ832" s="59"/>
      <c r="DR832" s="59"/>
      <c r="DS832" s="59"/>
      <c r="DT832" s="59"/>
      <c r="DU832" s="59"/>
      <c r="DV832" s="59"/>
      <c r="DW832" s="59"/>
      <c r="DX832" s="59"/>
      <c r="DY832" s="59"/>
      <c r="DZ832" s="59"/>
      <c r="EA832" s="59"/>
      <c r="EB832" s="59"/>
      <c r="EC832" s="59"/>
      <c r="ED832" s="59"/>
      <c r="EE832" s="59"/>
      <c r="EF832" s="59"/>
      <c r="EG832" s="59"/>
      <c r="EH832" s="59"/>
      <c r="EI832" s="59"/>
      <c r="EJ832" s="59"/>
      <c r="EK832" s="59"/>
      <c r="EL832" s="59"/>
      <c r="EM832" s="59"/>
      <c r="EN832" s="59"/>
      <c r="EO832" s="59"/>
      <c r="EP832" s="59"/>
      <c r="EQ832" s="59"/>
      <c r="ER832" s="59"/>
      <c r="ES832" s="59"/>
      <c r="ET832" s="59"/>
      <c r="EU832" s="59"/>
      <c r="EV832" s="59"/>
      <c r="EW832" s="59"/>
      <c r="EX832" s="59"/>
      <c r="EY832" s="59"/>
      <c r="EZ832" s="59"/>
      <c r="FA832" s="59"/>
      <c r="FB832" s="59"/>
      <c r="FC832" s="59"/>
      <c r="FD832" s="59"/>
      <c r="FE832" s="59"/>
      <c r="FF832" s="59"/>
      <c r="FG832" s="59"/>
      <c r="FH832" s="59"/>
      <c r="FI832" s="59"/>
      <c r="FJ832" s="59"/>
      <c r="FK832" s="59"/>
      <c r="FL832" s="59"/>
      <c r="FM832" s="59"/>
      <c r="FN832" s="59"/>
      <c r="FO832" s="59"/>
      <c r="FP832" s="59"/>
      <c r="FQ832" s="59"/>
      <c r="FR832" s="59"/>
      <c r="FS832" s="59"/>
      <c r="FT832" s="59"/>
      <c r="FU832" s="59"/>
      <c r="FV832" s="59"/>
      <c r="FW832" s="59"/>
      <c r="FX832" s="59"/>
      <c r="FY832" s="59"/>
      <c r="FZ832" s="59"/>
      <c r="GA832" s="59"/>
      <c r="GB832" s="59"/>
      <c r="GC832" s="59"/>
      <c r="GD832" s="59"/>
      <c r="GE832" s="59"/>
      <c r="GF832" s="59"/>
      <c r="GG832" s="59"/>
      <c r="GH832" s="59"/>
      <c r="GI832" s="59"/>
      <c r="GJ832" s="59"/>
      <c r="GK832" s="59"/>
      <c r="GL832" s="59"/>
      <c r="GM832" s="59"/>
      <c r="GN832" s="59"/>
      <c r="GO832" s="59"/>
      <c r="GP832" s="59"/>
      <c r="GQ832" s="59"/>
    </row>
    <row r="833" spans="1:199" ht="30" x14ac:dyDescent="0.25">
      <c r="A833" s="18">
        <v>1</v>
      </c>
      <c r="B833" s="18">
        <v>1</v>
      </c>
      <c r="C833" s="558" t="s">
        <v>445</v>
      </c>
      <c r="D833" s="27">
        <f>'2 уровень'!F1770</f>
        <v>8400</v>
      </c>
      <c r="E833" s="27">
        <f>'2 уровень'!G1770</f>
        <v>2800</v>
      </c>
      <c r="F833" s="27">
        <f>'2 уровень'!H1770</f>
        <v>2839.25</v>
      </c>
      <c r="G833" s="64">
        <f>'2 уровень'!I1770</f>
        <v>101.40178571428571</v>
      </c>
      <c r="H833" s="78">
        <f>'2 уровень'!J1770</f>
        <v>0</v>
      </c>
      <c r="I833" s="78">
        <f>'2 уровень'!K1770</f>
        <v>0</v>
      </c>
      <c r="J833" s="73">
        <f>'2 уровень'!L1770</f>
        <v>0</v>
      </c>
      <c r="K833" s="73">
        <f>'2 уровень'!M1770</f>
        <v>0</v>
      </c>
      <c r="L833" s="73">
        <f>'2 уровень'!N1770</f>
        <v>0</v>
      </c>
      <c r="M833" s="73">
        <f>'2 уровень'!O1770</f>
        <v>0</v>
      </c>
      <c r="N833" s="73">
        <f>'2 уровень'!P1770</f>
        <v>0</v>
      </c>
      <c r="O833" s="73">
        <f>'2 уровень'!Q1770</f>
        <v>0</v>
      </c>
      <c r="P833" s="72">
        <f>'2 уровень'!R1770</f>
        <v>0</v>
      </c>
      <c r="Q833" s="72">
        <f>'2 уровень'!S1770</f>
        <v>0</v>
      </c>
      <c r="R833" s="72">
        <f>'2 уровень'!T1770</f>
        <v>0</v>
      </c>
      <c r="S833" s="72">
        <f>'2 уровень'!U1770</f>
        <v>0</v>
      </c>
      <c r="T833" s="72">
        <f>'2 уровень'!V1770</f>
        <v>0</v>
      </c>
      <c r="U833" s="72">
        <f>'2 уровень'!W1770</f>
        <v>0</v>
      </c>
      <c r="V833" s="793">
        <f>'2 уровень'!X1770</f>
        <v>0</v>
      </c>
      <c r="W833" s="72">
        <f>'2 уровень'!Y1770</f>
        <v>0</v>
      </c>
      <c r="X833" s="72">
        <f>'2 уровень'!Z1770</f>
        <v>0</v>
      </c>
      <c r="Y833" s="72">
        <f>'2 уровень'!AA1770</f>
        <v>0</v>
      </c>
      <c r="Z833" s="72">
        <f>'2 уровень'!AB1770</f>
        <v>0</v>
      </c>
      <c r="AA833" s="388">
        <f>'2 уровень'!AC1770</f>
        <v>0</v>
      </c>
      <c r="AB833" s="72"/>
      <c r="AC833" s="72"/>
      <c r="AD833" s="928" t="e">
        <f>'2 уровень'!#REF!</f>
        <v>#REF!</v>
      </c>
      <c r="AE833" s="935" t="e">
        <f>'2 уровень'!#REF!</f>
        <v>#REF!</v>
      </c>
      <c r="AF833" s="196"/>
      <c r="AG833" s="196"/>
      <c r="AH833" s="905"/>
      <c r="AI833" s="59"/>
      <c r="AJ833" s="59"/>
      <c r="AK833" s="277"/>
      <c r="AL833" s="59"/>
      <c r="AM833" s="59"/>
      <c r="AN833" s="59"/>
      <c r="AO833" s="277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  <c r="BA833" s="59"/>
      <c r="BB833" s="59"/>
      <c r="BC833" s="59"/>
      <c r="BD833" s="59"/>
      <c r="BE833" s="59"/>
      <c r="BF833" s="59"/>
      <c r="BG833" s="59"/>
      <c r="BH833" s="59"/>
      <c r="BI833" s="59"/>
      <c r="BJ833" s="59"/>
      <c r="BK833" s="59"/>
      <c r="BL833" s="59"/>
      <c r="BM833" s="59"/>
      <c r="BN833" s="59"/>
      <c r="BO833" s="59"/>
      <c r="BP833" s="59"/>
      <c r="BQ833" s="59"/>
      <c r="BR833" s="59"/>
      <c r="BS833" s="59"/>
      <c r="BT833" s="59"/>
      <c r="BU833" s="59"/>
      <c r="BV833" s="59"/>
      <c r="BW833" s="59"/>
      <c r="BX833" s="59"/>
      <c r="BY833" s="59"/>
      <c r="BZ833" s="59"/>
      <c r="CA833" s="59"/>
      <c r="CB833" s="59"/>
      <c r="CC833" s="59"/>
      <c r="CD833" s="59"/>
      <c r="CE833" s="59"/>
      <c r="CF833" s="59"/>
      <c r="CG833" s="59"/>
      <c r="CH833" s="59"/>
      <c r="CI833" s="59"/>
      <c r="CJ833" s="59"/>
      <c r="CK833" s="59"/>
      <c r="CL833" s="59"/>
      <c r="CM833" s="59"/>
      <c r="CN833" s="59"/>
      <c r="CO833" s="59"/>
      <c r="CP833" s="59"/>
      <c r="CQ833" s="59"/>
      <c r="CR833" s="59"/>
      <c r="CS833" s="59"/>
      <c r="CT833" s="59"/>
      <c r="CU833" s="59"/>
      <c r="CV833" s="59"/>
      <c r="CW833" s="59"/>
      <c r="CX833" s="59"/>
      <c r="CY833" s="59"/>
      <c r="CZ833" s="59"/>
      <c r="DA833" s="59"/>
      <c r="DB833" s="59"/>
      <c r="DC833" s="59"/>
      <c r="DD833" s="59"/>
      <c r="DE833" s="59"/>
      <c r="DF833" s="59"/>
      <c r="DG833" s="59"/>
      <c r="DH833" s="59"/>
      <c r="DI833" s="59"/>
      <c r="DJ833" s="59"/>
      <c r="DK833" s="59"/>
      <c r="DL833" s="59"/>
      <c r="DM833" s="59"/>
      <c r="DN833" s="59"/>
      <c r="DO833" s="59"/>
      <c r="DP833" s="59"/>
      <c r="DQ833" s="59"/>
      <c r="DR833" s="59"/>
      <c r="DS833" s="59"/>
      <c r="DT833" s="59"/>
      <c r="DU833" s="59"/>
      <c r="DV833" s="59"/>
      <c r="DW833" s="59"/>
      <c r="DX833" s="59"/>
      <c r="DY833" s="59"/>
      <c r="DZ833" s="59"/>
      <c r="EA833" s="59"/>
      <c r="EB833" s="59"/>
      <c r="EC833" s="59"/>
      <c r="ED833" s="59"/>
      <c r="EE833" s="59"/>
      <c r="EF833" s="59"/>
      <c r="EG833" s="59"/>
      <c r="EH833" s="59"/>
      <c r="EI833" s="59"/>
      <c r="EJ833" s="59"/>
      <c r="EK833" s="59"/>
      <c r="EL833" s="59"/>
      <c r="EM833" s="59"/>
      <c r="EN833" s="59"/>
      <c r="EO833" s="59"/>
      <c r="EP833" s="59"/>
      <c r="EQ833" s="59"/>
      <c r="ER833" s="59"/>
      <c r="ES833" s="59"/>
      <c r="ET833" s="59"/>
      <c r="EU833" s="59"/>
      <c r="EV833" s="59"/>
      <c r="EW833" s="59"/>
      <c r="EX833" s="59"/>
      <c r="EY833" s="59"/>
      <c r="EZ833" s="59"/>
      <c r="FA833" s="59"/>
      <c r="FB833" s="59"/>
      <c r="FC833" s="59"/>
      <c r="FD833" s="59"/>
      <c r="FE833" s="59"/>
      <c r="FF833" s="59"/>
      <c r="FG833" s="59"/>
      <c r="FH833" s="59"/>
      <c r="FI833" s="59"/>
      <c r="FJ833" s="59"/>
      <c r="FK833" s="59"/>
      <c r="FL833" s="59"/>
      <c r="FM833" s="59"/>
      <c r="FN833" s="59"/>
      <c r="FO833" s="59"/>
      <c r="FP833" s="59"/>
      <c r="FQ833" s="59"/>
      <c r="FR833" s="59"/>
      <c r="FS833" s="59"/>
      <c r="FT833" s="59"/>
      <c r="FU833" s="59"/>
      <c r="FV833" s="59"/>
      <c r="FW833" s="59"/>
      <c r="FX833" s="59"/>
      <c r="FY833" s="59"/>
      <c r="FZ833" s="59"/>
      <c r="GA833" s="59"/>
      <c r="GB833" s="59"/>
      <c r="GC833" s="59"/>
      <c r="GD833" s="59"/>
      <c r="GE833" s="59"/>
      <c r="GF833" s="59"/>
      <c r="GG833" s="59"/>
      <c r="GH833" s="59"/>
      <c r="GI833" s="59"/>
      <c r="GJ833" s="59"/>
      <c r="GK833" s="59"/>
      <c r="GL833" s="59"/>
      <c r="GM833" s="59"/>
      <c r="GN833" s="59"/>
      <c r="GO833" s="59"/>
      <c r="GP833" s="59"/>
      <c r="GQ833" s="59"/>
    </row>
    <row r="834" spans="1:199" ht="71.25" x14ac:dyDescent="0.25">
      <c r="A834" s="18">
        <v>1</v>
      </c>
      <c r="B834" s="18">
        <v>1</v>
      </c>
      <c r="C834" s="979" t="s">
        <v>447</v>
      </c>
      <c r="D834" s="27">
        <f>'2 уровень'!F1771</f>
        <v>0</v>
      </c>
      <c r="E834" s="27">
        <f>'2 уровень'!G1771</f>
        <v>0</v>
      </c>
      <c r="F834" s="27">
        <f>'2 уровень'!H1771</f>
        <v>0</v>
      </c>
      <c r="G834" s="64">
        <f>'2 уровень'!I1771</f>
        <v>0</v>
      </c>
      <c r="H834" s="78">
        <f>'2 уровень'!J1771</f>
        <v>0</v>
      </c>
      <c r="I834" s="78">
        <f>'2 уровень'!K1771</f>
        <v>0</v>
      </c>
      <c r="J834" s="73">
        <f>'2 уровень'!L1771</f>
        <v>0</v>
      </c>
      <c r="K834" s="73">
        <f>'2 уровень'!M1771</f>
        <v>0</v>
      </c>
      <c r="L834" s="73">
        <f>'2 уровень'!N1771</f>
        <v>0</v>
      </c>
      <c r="M834" s="73">
        <f>'2 уровень'!O1771</f>
        <v>0</v>
      </c>
      <c r="N834" s="73">
        <f>'2 уровень'!P1771</f>
        <v>0</v>
      </c>
      <c r="O834" s="73">
        <f>'2 уровень'!Q1771</f>
        <v>0</v>
      </c>
      <c r="P834" s="72">
        <f>'2 уровень'!R1771</f>
        <v>0</v>
      </c>
      <c r="Q834" s="72">
        <f>'2 уровень'!S1771</f>
        <v>0</v>
      </c>
      <c r="R834" s="72">
        <f>'2 уровень'!T1771</f>
        <v>0</v>
      </c>
      <c r="S834" s="72">
        <f>'2 уровень'!U1771</f>
        <v>0</v>
      </c>
      <c r="T834" s="72">
        <f>'2 уровень'!V1771</f>
        <v>0</v>
      </c>
      <c r="U834" s="72">
        <f>'2 уровень'!W1771</f>
        <v>0</v>
      </c>
      <c r="V834" s="793">
        <f>'2 уровень'!X1771</f>
        <v>0</v>
      </c>
      <c r="W834" s="72">
        <f>'2 уровень'!Y1771</f>
        <v>0</v>
      </c>
      <c r="X834" s="72">
        <f>'2 уровень'!Z1771</f>
        <v>0</v>
      </c>
      <c r="Y834" s="72">
        <f>'2 уровень'!AA1771</f>
        <v>0</v>
      </c>
      <c r="Z834" s="72">
        <f>'2 уровень'!AB1771</f>
        <v>0</v>
      </c>
      <c r="AA834" s="388">
        <f>'2 уровень'!AC1771</f>
        <v>0</v>
      </c>
      <c r="AB834" s="72" t="e">
        <f>U834/T834*100</f>
        <v>#DIV/0!</v>
      </c>
      <c r="AC834" s="72" t="e">
        <f>AA834/T834*100</f>
        <v>#DIV/0!</v>
      </c>
      <c r="AD834" s="928" t="e">
        <f>'2 уровень'!#REF!</f>
        <v>#REF!</v>
      </c>
      <c r="AE834" s="935" t="e">
        <f>'2 уровень'!#REF!</f>
        <v>#REF!</v>
      </c>
      <c r="AF834" s="196"/>
      <c r="AG834" s="196"/>
      <c r="AH834" s="905"/>
      <c r="AI834" s="59"/>
      <c r="AJ834" s="59"/>
      <c r="AK834" s="277"/>
      <c r="AL834" s="59"/>
      <c r="AM834" s="59"/>
      <c r="AN834" s="59"/>
      <c r="AO834" s="277"/>
      <c r="AP834" s="59"/>
      <c r="AQ834" s="59"/>
      <c r="AR834" s="59"/>
      <c r="AS834" s="59"/>
      <c r="AT834" s="59"/>
      <c r="AU834" s="59"/>
      <c r="AV834" s="59"/>
      <c r="AW834" s="59"/>
      <c r="AX834" s="59"/>
      <c r="AY834" s="59"/>
      <c r="AZ834" s="59"/>
      <c r="BA834" s="59"/>
      <c r="BB834" s="59"/>
      <c r="BC834" s="59"/>
      <c r="BD834" s="59"/>
      <c r="BE834" s="59"/>
      <c r="BF834" s="59"/>
      <c r="BG834" s="59"/>
      <c r="BH834" s="59"/>
      <c r="BI834" s="59"/>
      <c r="BJ834" s="59"/>
      <c r="BK834" s="59"/>
      <c r="BL834" s="59"/>
      <c r="BM834" s="59"/>
      <c r="BN834" s="59"/>
      <c r="BO834" s="59"/>
      <c r="BP834" s="59"/>
      <c r="BQ834" s="59"/>
      <c r="BR834" s="59"/>
      <c r="BS834" s="59"/>
      <c r="BT834" s="59"/>
      <c r="BU834" s="59"/>
      <c r="BV834" s="59"/>
      <c r="BW834" s="59"/>
      <c r="BX834" s="59"/>
      <c r="BY834" s="59"/>
      <c r="BZ834" s="59"/>
      <c r="CA834" s="59"/>
      <c r="CB834" s="59"/>
      <c r="CC834" s="59"/>
      <c r="CD834" s="59"/>
      <c r="CE834" s="59"/>
      <c r="CF834" s="59"/>
      <c r="CG834" s="59"/>
      <c r="CH834" s="59"/>
      <c r="CI834" s="59"/>
      <c r="CJ834" s="59"/>
      <c r="CK834" s="59"/>
      <c r="CL834" s="59"/>
      <c r="CM834" s="59"/>
      <c r="CN834" s="59"/>
      <c r="CO834" s="59"/>
      <c r="CP834" s="59"/>
      <c r="CQ834" s="59"/>
      <c r="CR834" s="59"/>
      <c r="CS834" s="59"/>
      <c r="CT834" s="59"/>
      <c r="CU834" s="59"/>
      <c r="CV834" s="59"/>
      <c r="CW834" s="59"/>
      <c r="CX834" s="59"/>
      <c r="CY834" s="59"/>
      <c r="CZ834" s="59"/>
      <c r="DA834" s="59"/>
      <c r="DB834" s="59"/>
      <c r="DC834" s="59"/>
      <c r="DD834" s="59"/>
      <c r="DE834" s="59"/>
      <c r="DF834" s="59"/>
      <c r="DG834" s="59"/>
      <c r="DH834" s="59"/>
      <c r="DI834" s="59"/>
      <c r="DJ834" s="59"/>
      <c r="DK834" s="59"/>
      <c r="DL834" s="59"/>
      <c r="DM834" s="59"/>
      <c r="DN834" s="59"/>
      <c r="DO834" s="59"/>
      <c r="DP834" s="59"/>
      <c r="DQ834" s="59"/>
      <c r="DR834" s="59"/>
      <c r="DS834" s="59"/>
      <c r="DT834" s="59"/>
      <c r="DU834" s="59"/>
      <c r="DV834" s="59"/>
      <c r="DW834" s="59"/>
      <c r="DX834" s="59"/>
      <c r="DY834" s="59"/>
      <c r="DZ834" s="59"/>
      <c r="EA834" s="59"/>
      <c r="EB834" s="59"/>
      <c r="EC834" s="59"/>
      <c r="ED834" s="59"/>
      <c r="EE834" s="59"/>
      <c r="EF834" s="59"/>
      <c r="EG834" s="59"/>
      <c r="EH834" s="59"/>
      <c r="EI834" s="59"/>
      <c r="EJ834" s="59"/>
      <c r="EK834" s="59"/>
      <c r="EL834" s="59"/>
      <c r="EM834" s="59"/>
      <c r="EN834" s="59"/>
      <c r="EO834" s="59"/>
      <c r="EP834" s="59"/>
      <c r="EQ834" s="59"/>
      <c r="ER834" s="59"/>
      <c r="ES834" s="59"/>
      <c r="ET834" s="59"/>
      <c r="EU834" s="59"/>
      <c r="EV834" s="59"/>
      <c r="EW834" s="59"/>
      <c r="EX834" s="59"/>
      <c r="EY834" s="59"/>
      <c r="EZ834" s="59"/>
      <c r="FA834" s="59"/>
      <c r="FB834" s="59"/>
      <c r="FC834" s="59"/>
      <c r="FD834" s="59"/>
      <c r="FE834" s="59"/>
      <c r="FF834" s="59"/>
      <c r="FG834" s="59"/>
      <c r="FH834" s="59"/>
      <c r="FI834" s="59"/>
      <c r="FJ834" s="59"/>
      <c r="FK834" s="59"/>
      <c r="FL834" s="59"/>
      <c r="FM834" s="59"/>
      <c r="FN834" s="59"/>
      <c r="FO834" s="59"/>
      <c r="FP834" s="59"/>
      <c r="FQ834" s="59"/>
      <c r="FR834" s="59"/>
      <c r="FS834" s="59"/>
      <c r="FT834" s="59"/>
      <c r="FU834" s="59"/>
      <c r="FV834" s="59"/>
      <c r="FW834" s="59"/>
      <c r="FX834" s="59"/>
      <c r="FY834" s="59"/>
      <c r="FZ834" s="59"/>
      <c r="GA834" s="59"/>
      <c r="GB834" s="59"/>
      <c r="GC834" s="59"/>
      <c r="GD834" s="59"/>
      <c r="GE834" s="59"/>
      <c r="GF834" s="59"/>
      <c r="GG834" s="59"/>
      <c r="GH834" s="59"/>
      <c r="GI834" s="59"/>
      <c r="GJ834" s="59"/>
      <c r="GK834" s="59"/>
      <c r="GL834" s="59"/>
      <c r="GM834" s="59"/>
      <c r="GN834" s="59"/>
      <c r="GO834" s="59"/>
      <c r="GP834" s="59"/>
      <c r="GQ834" s="59"/>
    </row>
    <row r="835" spans="1:199" ht="43.5" x14ac:dyDescent="0.25">
      <c r="A835" s="18">
        <v>1</v>
      </c>
      <c r="B835" s="18">
        <v>1</v>
      </c>
      <c r="C835" s="292" t="s">
        <v>448</v>
      </c>
      <c r="D835" s="27">
        <f>'2 уровень'!F1772</f>
        <v>100</v>
      </c>
      <c r="E835" s="27">
        <f>'2 уровень'!G1772</f>
        <v>33</v>
      </c>
      <c r="F835" s="27">
        <f>'2 уровень'!H1772</f>
        <v>33</v>
      </c>
      <c r="G835" s="64">
        <f>'2 уровень'!I1772</f>
        <v>100</v>
      </c>
      <c r="H835" s="78">
        <f>'2 уровень'!J1772</f>
        <v>0</v>
      </c>
      <c r="I835" s="78">
        <f>'2 уровень'!K1772</f>
        <v>0</v>
      </c>
      <c r="J835" s="73">
        <f>'2 уровень'!L1772</f>
        <v>0</v>
      </c>
      <c r="K835" s="73">
        <f>'2 уровень'!M1772</f>
        <v>0</v>
      </c>
      <c r="L835" s="73">
        <f>'2 уровень'!N1772</f>
        <v>0</v>
      </c>
      <c r="M835" s="73">
        <f>'2 уровень'!O1772</f>
        <v>0</v>
      </c>
      <c r="N835" s="73">
        <f>'2 уровень'!P1772</f>
        <v>0</v>
      </c>
      <c r="O835" s="73">
        <f>'2 уровень'!Q1772</f>
        <v>0</v>
      </c>
      <c r="P835" s="72">
        <f>'2 уровень'!R1772</f>
        <v>0</v>
      </c>
      <c r="Q835" s="72">
        <f>'2 уровень'!S1772</f>
        <v>0</v>
      </c>
      <c r="R835" s="72">
        <f>'2 уровень'!T1772</f>
        <v>0</v>
      </c>
      <c r="S835" s="72">
        <f>'2 уровень'!U1772</f>
        <v>0</v>
      </c>
      <c r="T835" s="72">
        <f>'2 уровень'!V1772</f>
        <v>0</v>
      </c>
      <c r="U835" s="72">
        <f>'2 уровень'!W1772</f>
        <v>0</v>
      </c>
      <c r="V835" s="793">
        <f>'2 уровень'!X1772</f>
        <v>0</v>
      </c>
      <c r="W835" s="72">
        <f>'2 уровень'!Y1772</f>
        <v>0</v>
      </c>
      <c r="X835" s="72">
        <f>'2 уровень'!Z1772</f>
        <v>0</v>
      </c>
      <c r="Y835" s="72">
        <f>'2 уровень'!AA1772</f>
        <v>0</v>
      </c>
      <c r="Z835" s="72">
        <f>'2 уровень'!AB1772</f>
        <v>0</v>
      </c>
      <c r="AA835" s="388">
        <f>'2 уровень'!AC1772</f>
        <v>0</v>
      </c>
      <c r="AB835" s="72"/>
      <c r="AC835" s="72"/>
      <c r="AD835" s="928" t="e">
        <f>'2 уровень'!#REF!</f>
        <v>#REF!</v>
      </c>
      <c r="AE835" s="935" t="e">
        <f>'2 уровень'!#REF!</f>
        <v>#REF!</v>
      </c>
      <c r="AF835" s="196"/>
      <c r="AG835" s="196"/>
      <c r="AH835" s="905"/>
      <c r="AI835" s="59"/>
      <c r="AJ835" s="59"/>
      <c r="AK835" s="277"/>
      <c r="AL835" s="59"/>
      <c r="AM835" s="59"/>
      <c r="AN835" s="59"/>
      <c r="AO835" s="277"/>
      <c r="AP835" s="59"/>
      <c r="AQ835" s="59"/>
      <c r="AR835" s="59"/>
      <c r="AS835" s="59"/>
      <c r="AT835" s="59"/>
      <c r="AU835" s="59"/>
      <c r="AV835" s="59"/>
      <c r="AW835" s="59"/>
      <c r="AX835" s="59"/>
      <c r="AY835" s="59"/>
      <c r="AZ835" s="59"/>
      <c r="BA835" s="59"/>
      <c r="BB835" s="59"/>
      <c r="BC835" s="59"/>
      <c r="BD835" s="59"/>
      <c r="BE835" s="59"/>
      <c r="BF835" s="59"/>
      <c r="BG835" s="59"/>
      <c r="BH835" s="59"/>
      <c r="BI835" s="59"/>
      <c r="BJ835" s="59"/>
      <c r="BK835" s="59"/>
      <c r="BL835" s="59"/>
      <c r="BM835" s="59"/>
      <c r="BN835" s="59"/>
      <c r="BO835" s="59"/>
      <c r="BP835" s="59"/>
      <c r="BQ835" s="59"/>
      <c r="BR835" s="59"/>
      <c r="BS835" s="59"/>
      <c r="BT835" s="59"/>
      <c r="BU835" s="59"/>
      <c r="BV835" s="59"/>
      <c r="BW835" s="59"/>
      <c r="BX835" s="59"/>
      <c r="BY835" s="59"/>
      <c r="BZ835" s="59"/>
      <c r="CA835" s="59"/>
      <c r="CB835" s="59"/>
      <c r="CC835" s="59"/>
      <c r="CD835" s="59"/>
      <c r="CE835" s="59"/>
      <c r="CF835" s="59"/>
      <c r="CG835" s="59"/>
      <c r="CH835" s="59"/>
      <c r="CI835" s="59"/>
      <c r="CJ835" s="59"/>
      <c r="CK835" s="59"/>
      <c r="CL835" s="59"/>
      <c r="CM835" s="59"/>
      <c r="CN835" s="59"/>
      <c r="CO835" s="59"/>
      <c r="CP835" s="59"/>
      <c r="CQ835" s="59"/>
      <c r="CR835" s="59"/>
      <c r="CS835" s="59"/>
      <c r="CT835" s="59"/>
      <c r="CU835" s="59"/>
      <c r="CV835" s="59"/>
      <c r="CW835" s="59"/>
      <c r="CX835" s="59"/>
      <c r="CY835" s="59"/>
      <c r="CZ835" s="59"/>
      <c r="DA835" s="59"/>
      <c r="DB835" s="59"/>
      <c r="DC835" s="59"/>
      <c r="DD835" s="59"/>
      <c r="DE835" s="59"/>
      <c r="DF835" s="59"/>
      <c r="DG835" s="59"/>
      <c r="DH835" s="59"/>
      <c r="DI835" s="59"/>
      <c r="DJ835" s="59"/>
      <c r="DK835" s="59"/>
      <c r="DL835" s="59"/>
      <c r="DM835" s="59"/>
      <c r="DN835" s="59"/>
      <c r="DO835" s="59"/>
      <c r="DP835" s="59"/>
      <c r="DQ835" s="59"/>
      <c r="DR835" s="59"/>
      <c r="DS835" s="59"/>
      <c r="DT835" s="59"/>
      <c r="DU835" s="59"/>
      <c r="DV835" s="59"/>
      <c r="DW835" s="59"/>
      <c r="DX835" s="59"/>
      <c r="DY835" s="59"/>
      <c r="DZ835" s="59"/>
      <c r="EA835" s="59"/>
      <c r="EB835" s="59"/>
      <c r="EC835" s="59"/>
      <c r="ED835" s="59"/>
      <c r="EE835" s="59"/>
      <c r="EF835" s="59"/>
      <c r="EG835" s="59"/>
      <c r="EH835" s="59"/>
      <c r="EI835" s="59"/>
      <c r="EJ835" s="59"/>
      <c r="EK835" s="59"/>
      <c r="EL835" s="59"/>
      <c r="EM835" s="59"/>
      <c r="EN835" s="59"/>
      <c r="EO835" s="59"/>
      <c r="EP835" s="59"/>
      <c r="EQ835" s="59"/>
      <c r="ER835" s="59"/>
      <c r="ES835" s="59"/>
      <c r="ET835" s="59"/>
      <c r="EU835" s="59"/>
      <c r="EV835" s="59"/>
      <c r="EW835" s="59"/>
      <c r="EX835" s="59"/>
      <c r="EY835" s="59"/>
      <c r="EZ835" s="59"/>
      <c r="FA835" s="59"/>
      <c r="FB835" s="59"/>
      <c r="FC835" s="59"/>
      <c r="FD835" s="59"/>
      <c r="FE835" s="59"/>
      <c r="FF835" s="59"/>
      <c r="FG835" s="59"/>
      <c r="FH835" s="59"/>
      <c r="FI835" s="59"/>
      <c r="FJ835" s="59"/>
      <c r="FK835" s="59"/>
      <c r="FL835" s="59"/>
      <c r="FM835" s="59"/>
      <c r="FN835" s="59"/>
      <c r="FO835" s="59"/>
      <c r="FP835" s="59"/>
      <c r="FQ835" s="59"/>
      <c r="FR835" s="59"/>
      <c r="FS835" s="59"/>
      <c r="FT835" s="59"/>
      <c r="FU835" s="59"/>
      <c r="FV835" s="59"/>
      <c r="FW835" s="59"/>
      <c r="FX835" s="59"/>
      <c r="FY835" s="59"/>
      <c r="FZ835" s="59"/>
      <c r="GA835" s="59"/>
      <c r="GB835" s="59"/>
      <c r="GC835" s="59"/>
      <c r="GD835" s="59"/>
      <c r="GE835" s="59"/>
      <c r="GF835" s="59"/>
      <c r="GG835" s="59"/>
      <c r="GH835" s="59"/>
      <c r="GI835" s="59"/>
      <c r="GJ835" s="59"/>
      <c r="GK835" s="59"/>
      <c r="GL835" s="59"/>
      <c r="GM835" s="59"/>
      <c r="GN835" s="59"/>
      <c r="GO835" s="59"/>
      <c r="GP835" s="59"/>
      <c r="GQ835" s="59"/>
    </row>
    <row r="836" spans="1:199" ht="100.5" x14ac:dyDescent="0.25">
      <c r="B836" s="18">
        <v>1</v>
      </c>
      <c r="C836" s="292" t="s">
        <v>449</v>
      </c>
      <c r="D836" s="27">
        <f>'2 уровень'!F1773</f>
        <v>0</v>
      </c>
      <c r="E836" s="27">
        <f>'2 уровень'!G1773</f>
        <v>0</v>
      </c>
      <c r="F836" s="27">
        <f>'2 уровень'!H1773</f>
        <v>0</v>
      </c>
      <c r="G836" s="64">
        <f>'2 уровень'!I1773</f>
        <v>0</v>
      </c>
      <c r="H836" s="78">
        <f>'2 уровень'!J1773</f>
        <v>0</v>
      </c>
      <c r="I836" s="78">
        <f>'2 уровень'!K1773</f>
        <v>0</v>
      </c>
      <c r="J836" s="73">
        <f>'2 уровень'!L1773</f>
        <v>0</v>
      </c>
      <c r="K836" s="73">
        <f>'2 уровень'!M1773</f>
        <v>0</v>
      </c>
      <c r="L836" s="73">
        <f>'2 уровень'!N1773</f>
        <v>0</v>
      </c>
      <c r="M836" s="73">
        <f>'2 уровень'!O1773</f>
        <v>0</v>
      </c>
      <c r="N836" s="73">
        <f>'2 уровень'!P1773</f>
        <v>0</v>
      </c>
      <c r="O836" s="73">
        <f>'2 уровень'!Q1773</f>
        <v>0</v>
      </c>
      <c r="P836" s="72">
        <f>'2 уровень'!R1773</f>
        <v>0</v>
      </c>
      <c r="Q836" s="72">
        <f>'2 уровень'!S1773</f>
        <v>0</v>
      </c>
      <c r="R836" s="72">
        <f>'2 уровень'!T1773</f>
        <v>0</v>
      </c>
      <c r="S836" s="72">
        <f>'2 уровень'!U1773</f>
        <v>0</v>
      </c>
      <c r="T836" s="72">
        <f>'2 уровень'!V1773</f>
        <v>0</v>
      </c>
      <c r="U836" s="72">
        <f>'2 уровень'!W1773</f>
        <v>0</v>
      </c>
      <c r="V836" s="793">
        <f>'2 уровень'!X1773</f>
        <v>0</v>
      </c>
      <c r="W836" s="72">
        <f>'2 уровень'!Y1773</f>
        <v>0</v>
      </c>
      <c r="X836" s="72">
        <f>'2 уровень'!Z1773</f>
        <v>0</v>
      </c>
      <c r="Y836" s="72">
        <f>'2 уровень'!AA1773</f>
        <v>0</v>
      </c>
      <c r="Z836" s="72">
        <f>'2 уровень'!AB1773</f>
        <v>0</v>
      </c>
      <c r="AA836" s="388">
        <f>'2 уровень'!AC1773</f>
        <v>0</v>
      </c>
      <c r="AB836" s="72"/>
      <c r="AC836" s="72"/>
      <c r="AD836" s="928" t="e">
        <f>'2 уровень'!#REF!</f>
        <v>#REF!</v>
      </c>
      <c r="AE836" s="935" t="e">
        <f>'2 уровень'!#REF!</f>
        <v>#REF!</v>
      </c>
      <c r="AF836" s="196"/>
      <c r="AG836" s="196"/>
      <c r="AH836" s="905"/>
      <c r="AI836" s="59"/>
      <c r="AJ836" s="59"/>
      <c r="AK836" s="277"/>
      <c r="AL836" s="59"/>
      <c r="AM836" s="59"/>
      <c r="AN836" s="59"/>
      <c r="AO836" s="277"/>
      <c r="AP836" s="59"/>
      <c r="AQ836" s="59"/>
      <c r="AR836" s="59"/>
      <c r="AS836" s="59"/>
      <c r="AT836" s="59"/>
      <c r="AU836" s="59"/>
      <c r="AV836" s="59"/>
      <c r="AW836" s="59"/>
      <c r="AX836" s="59"/>
      <c r="AY836" s="59"/>
      <c r="AZ836" s="59"/>
      <c r="BA836" s="59"/>
      <c r="BB836" s="59"/>
      <c r="BC836" s="59"/>
      <c r="BD836" s="59"/>
      <c r="BE836" s="59"/>
      <c r="BF836" s="59"/>
      <c r="BG836" s="59"/>
      <c r="BH836" s="59"/>
      <c r="BI836" s="59"/>
      <c r="BJ836" s="59"/>
      <c r="BK836" s="59"/>
      <c r="BL836" s="59"/>
      <c r="BM836" s="59"/>
      <c r="BN836" s="59"/>
      <c r="BO836" s="59"/>
      <c r="BP836" s="59"/>
      <c r="BQ836" s="59"/>
      <c r="BR836" s="59"/>
      <c r="BS836" s="59"/>
      <c r="BT836" s="59"/>
      <c r="BU836" s="59"/>
      <c r="BV836" s="59"/>
      <c r="BW836" s="59"/>
      <c r="BX836" s="59"/>
      <c r="BY836" s="59"/>
      <c r="BZ836" s="59"/>
      <c r="CA836" s="59"/>
      <c r="CB836" s="59"/>
      <c r="CC836" s="59"/>
      <c r="CD836" s="59"/>
      <c r="CE836" s="59"/>
      <c r="CF836" s="59"/>
      <c r="CG836" s="59"/>
      <c r="CH836" s="59"/>
      <c r="CI836" s="59"/>
      <c r="CJ836" s="59"/>
      <c r="CK836" s="59"/>
      <c r="CL836" s="59"/>
      <c r="CM836" s="59"/>
      <c r="CN836" s="59"/>
      <c r="CO836" s="59"/>
      <c r="CP836" s="59"/>
      <c r="CQ836" s="59"/>
      <c r="CR836" s="59"/>
      <c r="CS836" s="59"/>
      <c r="CT836" s="59"/>
      <c r="CU836" s="59"/>
      <c r="CV836" s="59"/>
      <c r="CW836" s="59"/>
      <c r="CX836" s="59"/>
      <c r="CY836" s="59"/>
      <c r="CZ836" s="59"/>
      <c r="DA836" s="59"/>
      <c r="DB836" s="59"/>
      <c r="DC836" s="59"/>
      <c r="DD836" s="59"/>
      <c r="DE836" s="59"/>
      <c r="DF836" s="59"/>
      <c r="DG836" s="59"/>
      <c r="DH836" s="59"/>
      <c r="DI836" s="59"/>
      <c r="DJ836" s="59"/>
      <c r="DK836" s="59"/>
      <c r="DL836" s="59"/>
      <c r="DM836" s="59"/>
      <c r="DN836" s="59"/>
      <c r="DO836" s="59"/>
      <c r="DP836" s="59"/>
      <c r="DQ836" s="59"/>
      <c r="DR836" s="59"/>
      <c r="DS836" s="59"/>
      <c r="DT836" s="59"/>
      <c r="DU836" s="59"/>
      <c r="DV836" s="59"/>
      <c r="DW836" s="59"/>
      <c r="DX836" s="59"/>
      <c r="DY836" s="59"/>
      <c r="DZ836" s="59"/>
      <c r="EA836" s="59"/>
      <c r="EB836" s="59"/>
      <c r="EC836" s="59"/>
      <c r="ED836" s="59"/>
      <c r="EE836" s="59"/>
      <c r="EF836" s="59"/>
      <c r="EG836" s="59"/>
      <c r="EH836" s="59"/>
      <c r="EI836" s="59"/>
      <c r="EJ836" s="59"/>
      <c r="EK836" s="59"/>
      <c r="EL836" s="59"/>
      <c r="EM836" s="59"/>
      <c r="EN836" s="59"/>
      <c r="EO836" s="59"/>
      <c r="EP836" s="59"/>
      <c r="EQ836" s="59"/>
      <c r="ER836" s="59"/>
      <c r="ES836" s="59"/>
      <c r="ET836" s="59"/>
      <c r="EU836" s="59"/>
      <c r="EV836" s="59"/>
      <c r="EW836" s="59"/>
      <c r="EX836" s="59"/>
      <c r="EY836" s="59"/>
      <c r="EZ836" s="59"/>
      <c r="FA836" s="59"/>
      <c r="FB836" s="59"/>
      <c r="FC836" s="59"/>
      <c r="FD836" s="59"/>
      <c r="FE836" s="59"/>
      <c r="FF836" s="59"/>
      <c r="FG836" s="59"/>
      <c r="FH836" s="59"/>
      <c r="FI836" s="59"/>
      <c r="FJ836" s="59"/>
      <c r="FK836" s="59"/>
      <c r="FL836" s="59"/>
      <c r="FM836" s="59"/>
      <c r="FN836" s="59"/>
      <c r="FO836" s="59"/>
      <c r="FP836" s="59"/>
      <c r="FQ836" s="59"/>
      <c r="FR836" s="59"/>
      <c r="FS836" s="59"/>
      <c r="FT836" s="59"/>
      <c r="FU836" s="59"/>
      <c r="FV836" s="59"/>
      <c r="FW836" s="59"/>
      <c r="FX836" s="59"/>
      <c r="FY836" s="59"/>
      <c r="FZ836" s="59"/>
      <c r="GA836" s="59"/>
      <c r="GB836" s="59"/>
      <c r="GC836" s="59"/>
      <c r="GD836" s="59"/>
      <c r="GE836" s="59"/>
      <c r="GF836" s="59"/>
      <c r="GG836" s="59"/>
      <c r="GH836" s="59"/>
      <c r="GI836" s="59"/>
      <c r="GJ836" s="59"/>
      <c r="GK836" s="59"/>
      <c r="GL836" s="59"/>
      <c r="GM836" s="59"/>
      <c r="GN836" s="59"/>
      <c r="GO836" s="59"/>
      <c r="GP836" s="59"/>
      <c r="GQ836" s="59"/>
    </row>
    <row r="837" spans="1:199" ht="30" x14ac:dyDescent="0.25">
      <c r="B837" s="18">
        <v>1</v>
      </c>
      <c r="C837" s="173" t="s">
        <v>468</v>
      </c>
      <c r="D837" s="27">
        <f>'2 уровень'!F1774</f>
        <v>3357.2999999999997</v>
      </c>
      <c r="E837" s="27">
        <f>'2 уровень'!G1774</f>
        <v>1119.0999999999999</v>
      </c>
      <c r="F837" s="27">
        <f>'2 уровень'!H1774</f>
        <v>633</v>
      </c>
      <c r="G837" s="64">
        <f>'2 уровень'!I1774</f>
        <v>56.568364611260058</v>
      </c>
      <c r="H837" s="78">
        <f>'2 уровень'!J1774</f>
        <v>0</v>
      </c>
      <c r="I837" s="78">
        <f>'2 уровень'!K1774</f>
        <v>0</v>
      </c>
      <c r="J837" s="73">
        <f>'2 уровень'!L1774</f>
        <v>0</v>
      </c>
      <c r="K837" s="73">
        <f>'2 уровень'!M1774</f>
        <v>0</v>
      </c>
      <c r="L837" s="73">
        <f>'2 уровень'!N1774</f>
        <v>0</v>
      </c>
      <c r="M837" s="73">
        <f>'2 уровень'!O1774</f>
        <v>0</v>
      </c>
      <c r="N837" s="73">
        <f>'2 уровень'!P1774</f>
        <v>0</v>
      </c>
      <c r="O837" s="73">
        <f>'2 уровень'!Q1774</f>
        <v>0</v>
      </c>
      <c r="P837" s="27">
        <f>'2 уровень'!R1774</f>
        <v>8728.2000000000007</v>
      </c>
      <c r="Q837" s="27">
        <f>'2 уровень'!S1774</f>
        <v>8728.2000000000007</v>
      </c>
      <c r="R837" s="27">
        <f>'2 уровень'!T1774</f>
        <v>8728.2000000000007</v>
      </c>
      <c r="S837" s="27">
        <f>'2 уровень'!U1774</f>
        <v>8728.2000000000007</v>
      </c>
      <c r="T837" s="27">
        <f>'2 уровень'!V1774</f>
        <v>2909.4</v>
      </c>
      <c r="U837" s="27">
        <f>'2 уровень'!W1774</f>
        <v>1648.8792599999997</v>
      </c>
      <c r="V837" s="27">
        <f>'2 уровень'!X1774</f>
        <v>0</v>
      </c>
      <c r="W837" s="27">
        <f>'2 уровень'!Y1774</f>
        <v>0</v>
      </c>
      <c r="X837" s="27">
        <f>'2 уровень'!Z1774</f>
        <v>-1260.5207400000004</v>
      </c>
      <c r="Y837" s="27">
        <f>'2 уровень'!AA1774</f>
        <v>0</v>
      </c>
      <c r="Z837" s="27">
        <f>'2 уровень'!AB1774</f>
        <v>0</v>
      </c>
      <c r="AA837" s="27">
        <f>'2 уровень'!AC1774</f>
        <v>1648.8792599999997</v>
      </c>
      <c r="AB837" s="72"/>
      <c r="AC837" s="72"/>
      <c r="AD837" s="928" t="e">
        <f>'2 уровень'!#REF!</f>
        <v>#REF!</v>
      </c>
      <c r="AE837" s="935" t="e">
        <f>'2 уровень'!#REF!</f>
        <v>#REF!</v>
      </c>
      <c r="AF837" s="196"/>
      <c r="AG837" s="196"/>
      <c r="AH837" s="905"/>
      <c r="AI837" s="59"/>
      <c r="AJ837" s="59"/>
      <c r="AK837" s="277"/>
      <c r="AL837" s="59"/>
      <c r="AM837" s="59"/>
      <c r="AN837" s="59"/>
      <c r="AO837" s="277"/>
      <c r="AP837" s="59"/>
      <c r="AQ837" s="59"/>
      <c r="AR837" s="59"/>
      <c r="AS837" s="59"/>
      <c r="AT837" s="59"/>
      <c r="AU837" s="59"/>
      <c r="AV837" s="59"/>
      <c r="AW837" s="59"/>
      <c r="AX837" s="59"/>
      <c r="AY837" s="59"/>
      <c r="AZ837" s="59"/>
      <c r="BA837" s="59"/>
      <c r="BB837" s="59"/>
      <c r="BC837" s="59"/>
      <c r="BD837" s="59"/>
      <c r="BE837" s="59"/>
      <c r="BF837" s="59"/>
      <c r="BG837" s="59"/>
      <c r="BH837" s="59"/>
      <c r="BI837" s="59"/>
      <c r="BJ837" s="59"/>
      <c r="BK837" s="59"/>
      <c r="BL837" s="59"/>
      <c r="BM837" s="59"/>
      <c r="BN837" s="59"/>
      <c r="BO837" s="59"/>
      <c r="BP837" s="59"/>
      <c r="BQ837" s="59"/>
      <c r="BR837" s="59"/>
      <c r="BS837" s="59"/>
      <c r="BT837" s="59"/>
      <c r="BU837" s="59"/>
      <c r="BV837" s="59"/>
      <c r="BW837" s="59"/>
      <c r="BX837" s="59"/>
      <c r="BY837" s="59"/>
      <c r="BZ837" s="59"/>
      <c r="CA837" s="59"/>
      <c r="CB837" s="59"/>
      <c r="CC837" s="59"/>
      <c r="CD837" s="59"/>
      <c r="CE837" s="59"/>
      <c r="CF837" s="59"/>
      <c r="CG837" s="59"/>
      <c r="CH837" s="59"/>
      <c r="CI837" s="59"/>
      <c r="CJ837" s="59"/>
      <c r="CK837" s="59"/>
      <c r="CL837" s="59"/>
      <c r="CM837" s="59"/>
      <c r="CN837" s="59"/>
      <c r="CO837" s="59"/>
      <c r="CP837" s="59"/>
      <c r="CQ837" s="59"/>
      <c r="CR837" s="59"/>
      <c r="CS837" s="59"/>
      <c r="CT837" s="59"/>
      <c r="CU837" s="59"/>
      <c r="CV837" s="59"/>
      <c r="CW837" s="59"/>
      <c r="CX837" s="59"/>
      <c r="CY837" s="59"/>
      <c r="CZ837" s="59"/>
      <c r="DA837" s="59"/>
      <c r="DB837" s="59"/>
      <c r="DC837" s="59"/>
      <c r="DD837" s="59"/>
      <c r="DE837" s="59"/>
      <c r="DF837" s="59"/>
      <c r="DG837" s="59"/>
      <c r="DH837" s="59"/>
      <c r="DI837" s="59"/>
      <c r="DJ837" s="59"/>
      <c r="DK837" s="59"/>
      <c r="DL837" s="59"/>
      <c r="DM837" s="59"/>
      <c r="DN837" s="59"/>
      <c r="DO837" s="59"/>
      <c r="DP837" s="59"/>
      <c r="DQ837" s="59"/>
      <c r="DR837" s="59"/>
      <c r="DS837" s="59"/>
      <c r="DT837" s="59"/>
      <c r="DU837" s="59"/>
      <c r="DV837" s="59"/>
      <c r="DW837" s="59"/>
      <c r="DX837" s="59"/>
      <c r="DY837" s="59"/>
      <c r="DZ837" s="59"/>
      <c r="EA837" s="59"/>
      <c r="EB837" s="59"/>
      <c r="EC837" s="59"/>
      <c r="ED837" s="59"/>
      <c r="EE837" s="59"/>
      <c r="EF837" s="59"/>
      <c r="EG837" s="59"/>
      <c r="EH837" s="59"/>
      <c r="EI837" s="59"/>
      <c r="EJ837" s="59"/>
      <c r="EK837" s="59"/>
      <c r="EL837" s="59"/>
      <c r="EM837" s="59"/>
      <c r="EN837" s="59"/>
      <c r="EO837" s="59"/>
      <c r="EP837" s="59"/>
      <c r="EQ837" s="59"/>
      <c r="ER837" s="59"/>
      <c r="ES837" s="59"/>
      <c r="ET837" s="59"/>
      <c r="EU837" s="59"/>
      <c r="EV837" s="59"/>
      <c r="EW837" s="59"/>
      <c r="EX837" s="59"/>
      <c r="EY837" s="59"/>
      <c r="EZ837" s="59"/>
      <c r="FA837" s="59"/>
      <c r="FB837" s="59"/>
      <c r="FC837" s="59"/>
      <c r="FD837" s="59"/>
      <c r="FE837" s="59"/>
      <c r="FF837" s="59"/>
      <c r="FG837" s="59"/>
      <c r="FH837" s="59"/>
      <c r="FI837" s="59"/>
      <c r="FJ837" s="59"/>
      <c r="FK837" s="59"/>
      <c r="FL837" s="59"/>
      <c r="FM837" s="59"/>
      <c r="FN837" s="59"/>
      <c r="FO837" s="59"/>
      <c r="FP837" s="59"/>
      <c r="FQ837" s="59"/>
      <c r="FR837" s="59"/>
      <c r="FS837" s="59"/>
      <c r="FT837" s="59"/>
      <c r="FU837" s="59"/>
      <c r="FV837" s="59"/>
      <c r="FW837" s="59"/>
      <c r="FX837" s="59"/>
      <c r="FY837" s="59"/>
      <c r="FZ837" s="59"/>
      <c r="GA837" s="59"/>
      <c r="GB837" s="59"/>
      <c r="GC837" s="59"/>
      <c r="GD837" s="59"/>
      <c r="GE837" s="59"/>
      <c r="GF837" s="59"/>
      <c r="GG837" s="59"/>
      <c r="GH837" s="59"/>
      <c r="GI837" s="59"/>
      <c r="GJ837" s="59"/>
      <c r="GK837" s="59"/>
      <c r="GL837" s="59"/>
      <c r="GM837" s="59"/>
      <c r="GN837" s="59"/>
      <c r="GO837" s="59"/>
      <c r="GP837" s="59"/>
      <c r="GQ837" s="59"/>
    </row>
    <row r="838" spans="1:199" ht="30" x14ac:dyDescent="0.25">
      <c r="B838" s="18">
        <v>1</v>
      </c>
      <c r="C838" s="297" t="s">
        <v>312</v>
      </c>
      <c r="D838" s="27">
        <f>'2 уровень'!F1775</f>
        <v>10638.297872340425</v>
      </c>
      <c r="E838" s="27">
        <f>'2 уровень'!G1775</f>
        <v>3546.0992907801419</v>
      </c>
      <c r="F838" s="27">
        <f>'2 уровень'!H1775</f>
        <v>3497.3829787234035</v>
      </c>
      <c r="G838" s="64">
        <f>'2 уровень'!I1775</f>
        <v>98.628961610925074</v>
      </c>
      <c r="H838" s="78">
        <f>'2 уровень'!J1775</f>
        <v>0</v>
      </c>
      <c r="I838" s="78">
        <f>'2 уровень'!K1775</f>
        <v>0</v>
      </c>
      <c r="J838" s="73">
        <f>'2 уровень'!L1775</f>
        <v>0</v>
      </c>
      <c r="K838" s="73">
        <f>'2 уровень'!M1775</f>
        <v>0</v>
      </c>
      <c r="L838" s="73">
        <f>'2 уровень'!N1775</f>
        <v>0</v>
      </c>
      <c r="M838" s="73">
        <f>'2 уровень'!O1775</f>
        <v>0</v>
      </c>
      <c r="N838" s="73">
        <f>'2 уровень'!P1775</f>
        <v>0</v>
      </c>
      <c r="O838" s="73">
        <f>'2 уровень'!Q1775</f>
        <v>0</v>
      </c>
      <c r="P838" s="72">
        <f>'2 уровень'!R1775</f>
        <v>0</v>
      </c>
      <c r="Q838" s="72">
        <f>'2 уровень'!S1775</f>
        <v>0</v>
      </c>
      <c r="R838" s="72">
        <f>'2 уровень'!T1775</f>
        <v>0</v>
      </c>
      <c r="S838" s="72">
        <f>'2 уровень'!U1775</f>
        <v>0</v>
      </c>
      <c r="T838" s="72">
        <f>'2 уровень'!V1775</f>
        <v>0</v>
      </c>
      <c r="U838" s="72">
        <f>'2 уровень'!W1775</f>
        <v>0</v>
      </c>
      <c r="V838" s="793">
        <f>'2 уровень'!X1775</f>
        <v>0</v>
      </c>
      <c r="W838" s="72">
        <f>'2 уровень'!Y1775</f>
        <v>0</v>
      </c>
      <c r="X838" s="72">
        <f>'2 уровень'!Z1775</f>
        <v>0</v>
      </c>
      <c r="Y838" s="72">
        <f>'2 уровень'!AA1775</f>
        <v>0</v>
      </c>
      <c r="Z838" s="72">
        <f>'2 уровень'!AB1775</f>
        <v>0</v>
      </c>
      <c r="AA838" s="388">
        <f>'2 уровень'!AC1775</f>
        <v>0</v>
      </c>
      <c r="AB838" s="72"/>
      <c r="AC838" s="72"/>
      <c r="AD838" s="928" t="e">
        <f>'2 уровень'!#REF!</f>
        <v>#REF!</v>
      </c>
      <c r="AE838" s="935" t="e">
        <f>'2 уровень'!#REF!</f>
        <v>#REF!</v>
      </c>
      <c r="AF838" s="196"/>
      <c r="AG838" s="196"/>
      <c r="AH838" s="905"/>
      <c r="AI838" s="59"/>
      <c r="AJ838" s="59"/>
      <c r="AK838" s="277"/>
      <c r="AL838" s="59"/>
      <c r="AM838" s="59"/>
      <c r="AN838" s="59"/>
      <c r="AO838" s="277"/>
      <c r="AP838" s="59"/>
      <c r="AQ838" s="59"/>
      <c r="AR838" s="59"/>
      <c r="AS838" s="59"/>
      <c r="AT838" s="59"/>
      <c r="AU838" s="59"/>
      <c r="AV838" s="59"/>
      <c r="AW838" s="59"/>
      <c r="AX838" s="59"/>
      <c r="AY838" s="59"/>
      <c r="AZ838" s="59"/>
      <c r="BA838" s="59"/>
      <c r="BB838" s="59"/>
      <c r="BC838" s="59"/>
      <c r="BD838" s="59"/>
      <c r="BE838" s="59"/>
      <c r="BF838" s="59"/>
      <c r="BG838" s="59"/>
      <c r="BH838" s="59"/>
      <c r="BI838" s="59"/>
      <c r="BJ838" s="59"/>
      <c r="BK838" s="59"/>
      <c r="BL838" s="59"/>
      <c r="BM838" s="59"/>
      <c r="BN838" s="59"/>
      <c r="BO838" s="59"/>
      <c r="BP838" s="59"/>
      <c r="BQ838" s="59"/>
      <c r="BR838" s="59"/>
      <c r="BS838" s="59"/>
      <c r="BT838" s="59"/>
      <c r="BU838" s="59"/>
      <c r="BV838" s="59"/>
      <c r="BW838" s="59"/>
      <c r="BX838" s="59"/>
      <c r="BY838" s="59"/>
      <c r="BZ838" s="59"/>
      <c r="CA838" s="59"/>
      <c r="CB838" s="59"/>
      <c r="CC838" s="59"/>
      <c r="CD838" s="59"/>
      <c r="CE838" s="59"/>
      <c r="CF838" s="59"/>
      <c r="CG838" s="59"/>
      <c r="CH838" s="59"/>
      <c r="CI838" s="59"/>
      <c r="CJ838" s="59"/>
      <c r="CK838" s="59"/>
      <c r="CL838" s="59"/>
      <c r="CM838" s="59"/>
      <c r="CN838" s="59"/>
      <c r="CO838" s="59"/>
      <c r="CP838" s="59"/>
      <c r="CQ838" s="59"/>
      <c r="CR838" s="59"/>
      <c r="CS838" s="59"/>
      <c r="CT838" s="59"/>
      <c r="CU838" s="59"/>
      <c r="CV838" s="59"/>
      <c r="CW838" s="59"/>
      <c r="CX838" s="59"/>
      <c r="CY838" s="59"/>
      <c r="CZ838" s="59"/>
      <c r="DA838" s="59"/>
      <c r="DB838" s="59"/>
      <c r="DC838" s="59"/>
      <c r="DD838" s="59"/>
      <c r="DE838" s="59"/>
      <c r="DF838" s="59"/>
      <c r="DG838" s="59"/>
      <c r="DH838" s="59"/>
      <c r="DI838" s="59"/>
      <c r="DJ838" s="59"/>
      <c r="DK838" s="59"/>
      <c r="DL838" s="59"/>
      <c r="DM838" s="59"/>
      <c r="DN838" s="59"/>
      <c r="DO838" s="59"/>
      <c r="DP838" s="59"/>
      <c r="DQ838" s="59"/>
      <c r="DR838" s="59"/>
      <c r="DS838" s="59"/>
      <c r="DT838" s="59"/>
      <c r="DU838" s="59"/>
      <c r="DV838" s="59"/>
      <c r="DW838" s="59"/>
      <c r="DX838" s="59"/>
      <c r="DY838" s="59"/>
      <c r="DZ838" s="59"/>
      <c r="EA838" s="59"/>
      <c r="EB838" s="59"/>
      <c r="EC838" s="59"/>
      <c r="ED838" s="59"/>
      <c r="EE838" s="59"/>
      <c r="EF838" s="59"/>
      <c r="EG838" s="59"/>
      <c r="EH838" s="59"/>
      <c r="EI838" s="59"/>
      <c r="EJ838" s="59"/>
      <c r="EK838" s="59"/>
      <c r="EL838" s="59"/>
      <c r="EM838" s="59"/>
      <c r="EN838" s="59"/>
      <c r="EO838" s="59"/>
      <c r="EP838" s="59"/>
      <c r="EQ838" s="59"/>
      <c r="ER838" s="59"/>
      <c r="ES838" s="59"/>
      <c r="ET838" s="59"/>
      <c r="EU838" s="59"/>
      <c r="EV838" s="59"/>
      <c r="EW838" s="59"/>
      <c r="EX838" s="59"/>
      <c r="EY838" s="59"/>
      <c r="EZ838" s="59"/>
      <c r="FA838" s="59"/>
      <c r="FB838" s="59"/>
      <c r="FC838" s="59"/>
      <c r="FD838" s="59"/>
      <c r="FE838" s="59"/>
      <c r="FF838" s="59"/>
      <c r="FG838" s="59"/>
      <c r="FH838" s="59"/>
      <c r="FI838" s="59"/>
      <c r="FJ838" s="59"/>
      <c r="FK838" s="59"/>
      <c r="FL838" s="59"/>
      <c r="FM838" s="59"/>
      <c r="FN838" s="59"/>
      <c r="FO838" s="59"/>
      <c r="FP838" s="59"/>
      <c r="FQ838" s="59"/>
      <c r="FR838" s="59"/>
      <c r="FS838" s="59"/>
      <c r="FT838" s="59"/>
      <c r="FU838" s="59"/>
      <c r="FV838" s="59"/>
      <c r="FW838" s="59"/>
      <c r="FX838" s="59"/>
      <c r="FY838" s="59"/>
      <c r="FZ838" s="59"/>
      <c r="GA838" s="59"/>
      <c r="GB838" s="59"/>
      <c r="GC838" s="59"/>
      <c r="GD838" s="59"/>
      <c r="GE838" s="59"/>
      <c r="GF838" s="59"/>
      <c r="GG838" s="59"/>
      <c r="GH838" s="59"/>
      <c r="GI838" s="59"/>
      <c r="GJ838" s="59"/>
      <c r="GK838" s="59"/>
      <c r="GL838" s="59"/>
      <c r="GM838" s="59"/>
      <c r="GN838" s="59"/>
      <c r="GO838" s="59"/>
      <c r="GP838" s="59"/>
      <c r="GQ838" s="59"/>
    </row>
    <row r="839" spans="1:199" x14ac:dyDescent="0.25">
      <c r="B839" s="18">
        <v>1</v>
      </c>
      <c r="C839" s="292" t="s">
        <v>320</v>
      </c>
      <c r="D839" s="27">
        <f>'2 уровень'!F1776</f>
        <v>0</v>
      </c>
      <c r="E839" s="27">
        <f>'2 уровень'!G1776</f>
        <v>0</v>
      </c>
      <c r="F839" s="27">
        <f>'2 уровень'!H1776</f>
        <v>0</v>
      </c>
      <c r="G839" s="64">
        <f>'2 уровень'!I1776</f>
        <v>0</v>
      </c>
      <c r="H839" s="78">
        <f>'2 уровень'!J1776</f>
        <v>0</v>
      </c>
      <c r="I839" s="78">
        <f>'2 уровень'!K1776</f>
        <v>0</v>
      </c>
      <c r="J839" s="73">
        <f>'2 уровень'!L1776</f>
        <v>0</v>
      </c>
      <c r="K839" s="73">
        <f>'2 уровень'!M1776</f>
        <v>0</v>
      </c>
      <c r="L839" s="73">
        <f>'2 уровень'!N1776</f>
        <v>0</v>
      </c>
      <c r="M839" s="73">
        <f>'2 уровень'!O1776</f>
        <v>0</v>
      </c>
      <c r="N839" s="73">
        <f>'2 уровень'!P1776</f>
        <v>0</v>
      </c>
      <c r="O839" s="73">
        <f>'2 уровень'!Q1776</f>
        <v>0</v>
      </c>
      <c r="P839" s="72">
        <f>'2 уровень'!R1776</f>
        <v>0</v>
      </c>
      <c r="Q839" s="72">
        <f>'2 уровень'!S1776</f>
        <v>0</v>
      </c>
      <c r="R839" s="72">
        <f>'2 уровень'!T1776</f>
        <v>0</v>
      </c>
      <c r="S839" s="72">
        <f>'2 уровень'!U1776</f>
        <v>0</v>
      </c>
      <c r="T839" s="72">
        <f>'2 уровень'!V1776</f>
        <v>0</v>
      </c>
      <c r="U839" s="72">
        <f>'2 уровень'!W1776</f>
        <v>0</v>
      </c>
      <c r="V839" s="793">
        <f>'2 уровень'!X1776</f>
        <v>0</v>
      </c>
      <c r="W839" s="72">
        <f>'2 уровень'!Y1776</f>
        <v>0</v>
      </c>
      <c r="X839" s="72">
        <f>'2 уровень'!Z1776</f>
        <v>0</v>
      </c>
      <c r="Y839" s="72">
        <f>'2 уровень'!AA1776</f>
        <v>0</v>
      </c>
      <c r="Z839" s="72">
        <f>'2 уровень'!AB1776</f>
        <v>0</v>
      </c>
      <c r="AA839" s="388">
        <f>'2 уровень'!AC1776</f>
        <v>0</v>
      </c>
      <c r="AB839" s="72"/>
      <c r="AC839" s="72"/>
      <c r="AD839" s="928"/>
      <c r="AE839" s="935"/>
      <c r="AF839" s="196"/>
      <c r="AG839" s="196"/>
      <c r="AH839" s="905"/>
      <c r="AI839" s="59"/>
      <c r="AJ839" s="59"/>
      <c r="AK839" s="277"/>
      <c r="AL839" s="59"/>
      <c r="AM839" s="59"/>
      <c r="AN839" s="59"/>
      <c r="AO839" s="277"/>
      <c r="AP839" s="59"/>
      <c r="AQ839" s="59"/>
      <c r="AR839" s="59"/>
      <c r="AS839" s="59"/>
      <c r="AT839" s="59"/>
      <c r="AU839" s="59"/>
      <c r="AV839" s="59"/>
      <c r="AW839" s="59"/>
      <c r="AX839" s="59"/>
      <c r="AY839" s="59"/>
      <c r="AZ839" s="59"/>
      <c r="BA839" s="59"/>
      <c r="BB839" s="59"/>
      <c r="BC839" s="59"/>
      <c r="BD839" s="59"/>
      <c r="BE839" s="59"/>
      <c r="BF839" s="59"/>
      <c r="BG839" s="59"/>
      <c r="BH839" s="59"/>
      <c r="BI839" s="59"/>
      <c r="BJ839" s="59"/>
      <c r="BK839" s="59"/>
      <c r="BL839" s="59"/>
      <c r="BM839" s="59"/>
      <c r="BN839" s="59"/>
      <c r="BO839" s="59"/>
      <c r="BP839" s="59"/>
      <c r="BQ839" s="59"/>
      <c r="BR839" s="59"/>
      <c r="BS839" s="59"/>
      <c r="BT839" s="59"/>
      <c r="BU839" s="59"/>
      <c r="BV839" s="59"/>
      <c r="BW839" s="59"/>
      <c r="BX839" s="59"/>
      <c r="BY839" s="59"/>
      <c r="BZ839" s="59"/>
      <c r="CA839" s="59"/>
      <c r="CB839" s="59"/>
      <c r="CC839" s="59"/>
      <c r="CD839" s="59"/>
      <c r="CE839" s="59"/>
      <c r="CF839" s="59"/>
      <c r="CG839" s="59"/>
      <c r="CH839" s="59"/>
      <c r="CI839" s="59"/>
      <c r="CJ839" s="59"/>
      <c r="CK839" s="59"/>
      <c r="CL839" s="59"/>
      <c r="CM839" s="59"/>
      <c r="CN839" s="59"/>
      <c r="CO839" s="59"/>
      <c r="CP839" s="59"/>
      <c r="CQ839" s="59"/>
      <c r="CR839" s="59"/>
      <c r="CS839" s="59"/>
      <c r="CT839" s="59"/>
      <c r="CU839" s="59"/>
      <c r="CV839" s="59"/>
      <c r="CW839" s="59"/>
      <c r="CX839" s="59"/>
      <c r="CY839" s="59"/>
      <c r="CZ839" s="59"/>
      <c r="DA839" s="59"/>
      <c r="DB839" s="59"/>
      <c r="DC839" s="59"/>
      <c r="DD839" s="59"/>
      <c r="DE839" s="59"/>
      <c r="DF839" s="59"/>
      <c r="DG839" s="59"/>
      <c r="DH839" s="59"/>
      <c r="DI839" s="59"/>
      <c r="DJ839" s="59"/>
      <c r="DK839" s="59"/>
      <c r="DL839" s="59"/>
      <c r="DM839" s="59"/>
      <c r="DN839" s="59"/>
      <c r="DO839" s="59"/>
      <c r="DP839" s="59"/>
      <c r="DQ839" s="59"/>
      <c r="DR839" s="59"/>
      <c r="DS839" s="59"/>
      <c r="DT839" s="59"/>
      <c r="DU839" s="59"/>
      <c r="DV839" s="59"/>
      <c r="DW839" s="59"/>
      <c r="DX839" s="59"/>
      <c r="DY839" s="59"/>
      <c r="DZ839" s="59"/>
      <c r="EA839" s="59"/>
      <c r="EB839" s="59"/>
      <c r="EC839" s="59"/>
      <c r="ED839" s="59"/>
      <c r="EE839" s="59"/>
      <c r="EF839" s="59"/>
      <c r="EG839" s="59"/>
      <c r="EH839" s="59"/>
      <c r="EI839" s="59"/>
      <c r="EJ839" s="59"/>
      <c r="EK839" s="59"/>
      <c r="EL839" s="59"/>
      <c r="EM839" s="59"/>
      <c r="EN839" s="59"/>
      <c r="EO839" s="59"/>
      <c r="EP839" s="59"/>
      <c r="EQ839" s="59"/>
      <c r="ER839" s="59"/>
      <c r="ES839" s="59"/>
      <c r="ET839" s="59"/>
      <c r="EU839" s="59"/>
      <c r="EV839" s="59"/>
      <c r="EW839" s="59"/>
      <c r="EX839" s="59"/>
      <c r="EY839" s="59"/>
      <c r="EZ839" s="59"/>
      <c r="FA839" s="59"/>
      <c r="FB839" s="59"/>
      <c r="FC839" s="59"/>
      <c r="FD839" s="59"/>
      <c r="FE839" s="59"/>
      <c r="FF839" s="59"/>
      <c r="FG839" s="59"/>
      <c r="FH839" s="59"/>
      <c r="FI839" s="59"/>
      <c r="FJ839" s="59"/>
      <c r="FK839" s="59"/>
      <c r="FL839" s="59"/>
      <c r="FM839" s="59"/>
      <c r="FN839" s="59"/>
      <c r="FO839" s="59"/>
      <c r="FP839" s="59"/>
      <c r="FQ839" s="59"/>
      <c r="FR839" s="59"/>
      <c r="FS839" s="59"/>
      <c r="FT839" s="59"/>
      <c r="FU839" s="59"/>
      <c r="FV839" s="59"/>
      <c r="FW839" s="59"/>
      <c r="FX839" s="59"/>
      <c r="FY839" s="59"/>
      <c r="FZ839" s="59"/>
      <c r="GA839" s="59"/>
      <c r="GB839" s="59"/>
      <c r="GC839" s="59"/>
      <c r="GD839" s="59"/>
      <c r="GE839" s="59"/>
      <c r="GF839" s="59"/>
      <c r="GG839" s="59"/>
      <c r="GH839" s="59"/>
      <c r="GI839" s="59"/>
      <c r="GJ839" s="59"/>
      <c r="GK839" s="59"/>
      <c r="GL839" s="59"/>
      <c r="GM839" s="59"/>
      <c r="GN839" s="59"/>
      <c r="GO839" s="59"/>
      <c r="GP839" s="59"/>
      <c r="GQ839" s="59"/>
    </row>
    <row r="840" spans="1:199" x14ac:dyDescent="0.25">
      <c r="A840" s="18">
        <v>1</v>
      </c>
      <c r="B840" s="18">
        <v>1</v>
      </c>
      <c r="C840" s="174" t="s">
        <v>321</v>
      </c>
      <c r="D840" s="27">
        <f>'2 уровень'!F1777</f>
        <v>10638.297872340425</v>
      </c>
      <c r="E840" s="27">
        <f>'2 уровень'!G1777</f>
        <v>3546.0992907801419</v>
      </c>
      <c r="F840" s="27">
        <f>'2 уровень'!H1777</f>
        <v>3497.3829787234035</v>
      </c>
      <c r="G840" s="64">
        <f>'2 уровень'!I1777</f>
        <v>98.628961610925074</v>
      </c>
      <c r="H840" s="78">
        <f>'2 уровень'!J1777</f>
        <v>0</v>
      </c>
      <c r="I840" s="78">
        <f>'2 уровень'!K1777</f>
        <v>0</v>
      </c>
      <c r="J840" s="73">
        <f>'2 уровень'!L1777</f>
        <v>0</v>
      </c>
      <c r="K840" s="73">
        <f>'2 уровень'!M1777</f>
        <v>0</v>
      </c>
      <c r="L840" s="73">
        <f>'2 уровень'!N1777</f>
        <v>0</v>
      </c>
      <c r="M840" s="73">
        <f>'2 уровень'!O1777</f>
        <v>0</v>
      </c>
      <c r="N840" s="73">
        <f>'2 уровень'!P1777</f>
        <v>0</v>
      </c>
      <c r="O840" s="73">
        <f>'2 уровень'!Q1777</f>
        <v>0</v>
      </c>
      <c r="P840" s="72">
        <f>'2 уровень'!R1777</f>
        <v>0</v>
      </c>
      <c r="Q840" s="72">
        <f>'2 уровень'!S1777</f>
        <v>0</v>
      </c>
      <c r="R840" s="72">
        <f>'2 уровень'!T1777</f>
        <v>0</v>
      </c>
      <c r="S840" s="72">
        <f>'2 уровень'!U1777</f>
        <v>0</v>
      </c>
      <c r="T840" s="72">
        <f>'2 уровень'!V1777</f>
        <v>0</v>
      </c>
      <c r="U840" s="72">
        <f>'2 уровень'!W1777</f>
        <v>0</v>
      </c>
      <c r="V840" s="793">
        <f>'2 уровень'!X1777</f>
        <v>0</v>
      </c>
      <c r="W840" s="72">
        <f>'2 уровень'!Y1777</f>
        <v>0</v>
      </c>
      <c r="X840" s="72">
        <f>'2 уровень'!Z1777</f>
        <v>0</v>
      </c>
      <c r="Y840" s="72">
        <f>'2 уровень'!AA1777</f>
        <v>0</v>
      </c>
      <c r="Z840" s="72">
        <f>'2 уровень'!AB1777</f>
        <v>0</v>
      </c>
      <c r="AA840" s="388">
        <f>'2 уровень'!AC1777</f>
        <v>0</v>
      </c>
      <c r="AB840" s="72"/>
      <c r="AC840" s="72"/>
      <c r="AD840" s="928"/>
      <c r="AE840" s="935"/>
      <c r="AF840" s="196"/>
      <c r="AG840" s="196"/>
      <c r="AH840" s="905"/>
      <c r="AI840" s="59"/>
      <c r="AJ840" s="59"/>
      <c r="AK840" s="277"/>
      <c r="AL840" s="59"/>
      <c r="AM840" s="59"/>
      <c r="AN840" s="59"/>
      <c r="AO840" s="277"/>
      <c r="AP840" s="59"/>
      <c r="AQ840" s="59"/>
      <c r="AR840" s="59"/>
      <c r="AS840" s="59"/>
      <c r="AT840" s="59"/>
      <c r="AU840" s="59"/>
      <c r="AV840" s="59"/>
      <c r="AW840" s="59"/>
      <c r="AX840" s="59"/>
      <c r="AY840" s="59"/>
      <c r="AZ840" s="59"/>
      <c r="BA840" s="59"/>
      <c r="BB840" s="59"/>
      <c r="BC840" s="59"/>
      <c r="BD840" s="59"/>
      <c r="BE840" s="59"/>
      <c r="BF840" s="59"/>
      <c r="BG840" s="59"/>
      <c r="BH840" s="59"/>
      <c r="BI840" s="59"/>
      <c r="BJ840" s="59"/>
      <c r="BK840" s="59"/>
      <c r="BL840" s="59"/>
      <c r="BM840" s="59"/>
      <c r="BN840" s="59"/>
      <c r="BO840" s="59"/>
      <c r="BP840" s="59"/>
      <c r="BQ840" s="59"/>
      <c r="BR840" s="59"/>
      <c r="BS840" s="59"/>
      <c r="BT840" s="59"/>
      <c r="BU840" s="59"/>
      <c r="BV840" s="59"/>
      <c r="BW840" s="59"/>
      <c r="BX840" s="59"/>
      <c r="BY840" s="59"/>
      <c r="BZ840" s="59"/>
      <c r="CA840" s="59"/>
      <c r="CB840" s="59"/>
      <c r="CC840" s="59"/>
      <c r="CD840" s="59"/>
      <c r="CE840" s="59"/>
      <c r="CF840" s="59"/>
      <c r="CG840" s="59"/>
      <c r="CH840" s="59"/>
      <c r="CI840" s="59"/>
      <c r="CJ840" s="59"/>
      <c r="CK840" s="59"/>
      <c r="CL840" s="59"/>
      <c r="CM840" s="59"/>
      <c r="CN840" s="59"/>
      <c r="CO840" s="59"/>
      <c r="CP840" s="59"/>
      <c r="CQ840" s="59"/>
      <c r="CR840" s="59"/>
      <c r="CS840" s="59"/>
      <c r="CT840" s="59"/>
      <c r="CU840" s="59"/>
      <c r="CV840" s="59"/>
      <c r="CW840" s="59"/>
      <c r="CX840" s="59"/>
      <c r="CY840" s="59"/>
      <c r="CZ840" s="59"/>
      <c r="DA840" s="59"/>
      <c r="DB840" s="59"/>
      <c r="DC840" s="59"/>
      <c r="DD840" s="59"/>
      <c r="DE840" s="59"/>
      <c r="DF840" s="59"/>
      <c r="DG840" s="59"/>
      <c r="DH840" s="59"/>
      <c r="DI840" s="59"/>
      <c r="DJ840" s="59"/>
      <c r="DK840" s="59"/>
      <c r="DL840" s="59"/>
      <c r="DM840" s="59"/>
      <c r="DN840" s="59"/>
      <c r="DO840" s="59"/>
      <c r="DP840" s="59"/>
      <c r="DQ840" s="59"/>
      <c r="DR840" s="59"/>
      <c r="DS840" s="59"/>
      <c r="DT840" s="59"/>
      <c r="DU840" s="59"/>
      <c r="DV840" s="59"/>
      <c r="DW840" s="59"/>
      <c r="DX840" s="59"/>
      <c r="DY840" s="59"/>
      <c r="DZ840" s="59"/>
      <c r="EA840" s="59"/>
      <c r="EB840" s="59"/>
      <c r="EC840" s="59"/>
      <c r="ED840" s="59"/>
      <c r="EE840" s="59"/>
      <c r="EF840" s="59"/>
      <c r="EG840" s="59"/>
      <c r="EH840" s="59"/>
      <c r="EI840" s="59"/>
      <c r="EJ840" s="59"/>
      <c r="EK840" s="59"/>
      <c r="EL840" s="59"/>
      <c r="EM840" s="59"/>
      <c r="EN840" s="59"/>
      <c r="EO840" s="59"/>
      <c r="EP840" s="59"/>
      <c r="EQ840" s="59"/>
      <c r="ER840" s="59"/>
      <c r="ES840" s="59"/>
      <c r="ET840" s="59"/>
      <c r="EU840" s="59"/>
      <c r="EV840" s="59"/>
      <c r="EW840" s="59"/>
      <c r="EX840" s="59"/>
      <c r="EY840" s="59"/>
      <c r="EZ840" s="59"/>
      <c r="FA840" s="59"/>
      <c r="FB840" s="59"/>
      <c r="FC840" s="59"/>
      <c r="FD840" s="59"/>
      <c r="FE840" s="59"/>
      <c r="FF840" s="59"/>
      <c r="FG840" s="59"/>
      <c r="FH840" s="59"/>
      <c r="FI840" s="59"/>
      <c r="FJ840" s="59"/>
      <c r="FK840" s="59"/>
      <c r="FL840" s="59"/>
      <c r="FM840" s="59"/>
      <c r="FN840" s="59"/>
      <c r="FO840" s="59"/>
      <c r="FP840" s="59"/>
      <c r="FQ840" s="59"/>
      <c r="FR840" s="59"/>
      <c r="FS840" s="59"/>
      <c r="FT840" s="59"/>
      <c r="FU840" s="59"/>
      <c r="FV840" s="59"/>
      <c r="FW840" s="59"/>
      <c r="FX840" s="59"/>
      <c r="FY840" s="59"/>
      <c r="FZ840" s="59"/>
      <c r="GA840" s="59"/>
      <c r="GB840" s="59"/>
      <c r="GC840" s="59"/>
      <c r="GD840" s="59"/>
      <c r="GE840" s="59"/>
      <c r="GF840" s="59"/>
      <c r="GG840" s="59"/>
      <c r="GH840" s="59"/>
      <c r="GI840" s="59"/>
      <c r="GJ840" s="59"/>
      <c r="GK840" s="59"/>
      <c r="GL840" s="59"/>
      <c r="GM840" s="59"/>
      <c r="GN840" s="59"/>
      <c r="GO840" s="59"/>
      <c r="GP840" s="59"/>
      <c r="GQ840" s="59"/>
    </row>
    <row r="841" spans="1:199" x14ac:dyDescent="0.25">
      <c r="A841" s="18">
        <v>1</v>
      </c>
      <c r="B841" s="18">
        <v>1</v>
      </c>
      <c r="C841" s="292" t="s">
        <v>322</v>
      </c>
      <c r="D841" s="27">
        <f>'2 уровень'!F1778</f>
        <v>100000</v>
      </c>
      <c r="E841" s="27">
        <f>'2 уровень'!G1778</f>
        <v>33333.333333333336</v>
      </c>
      <c r="F841" s="27">
        <f>'2 уровень'!H1778</f>
        <v>32875.399999999994</v>
      </c>
      <c r="G841" s="64">
        <f>'2 уровень'!I1778</f>
        <v>98.627186271862698</v>
      </c>
      <c r="H841" s="78">
        <f>'2 уровень'!J1778</f>
        <v>0</v>
      </c>
      <c r="I841" s="78">
        <f>'2 уровень'!K1778</f>
        <v>0</v>
      </c>
      <c r="J841" s="73">
        <f>'2 уровень'!L1778</f>
        <v>0</v>
      </c>
      <c r="K841" s="73">
        <f>'2 уровень'!M1778</f>
        <v>0</v>
      </c>
      <c r="L841" s="73">
        <f>'2 уровень'!N1778</f>
        <v>0</v>
      </c>
      <c r="M841" s="73">
        <f>'2 уровень'!O1778</f>
        <v>0</v>
      </c>
      <c r="N841" s="73">
        <f>'2 уровень'!P1778</f>
        <v>0</v>
      </c>
      <c r="O841" s="73">
        <f>'2 уровень'!Q1778</f>
        <v>0</v>
      </c>
      <c r="P841" s="72">
        <f>'2 уровень'!R1778</f>
        <v>0</v>
      </c>
      <c r="Q841" s="72">
        <f>'2 уровень'!S1778</f>
        <v>0</v>
      </c>
      <c r="R841" s="72">
        <f>'2 уровень'!T1778</f>
        <v>0</v>
      </c>
      <c r="S841" s="72">
        <f>'2 уровень'!U1778</f>
        <v>0</v>
      </c>
      <c r="T841" s="72">
        <f>'2 уровень'!V1778</f>
        <v>0</v>
      </c>
      <c r="U841" s="72">
        <f>'2 уровень'!W1778</f>
        <v>0</v>
      </c>
      <c r="V841" s="793">
        <f>'2 уровень'!X1778</f>
        <v>0</v>
      </c>
      <c r="W841" s="72">
        <f>'2 уровень'!Y1778</f>
        <v>0</v>
      </c>
      <c r="X841" s="72">
        <f>'2 уровень'!Z1778</f>
        <v>0</v>
      </c>
      <c r="Y841" s="72">
        <f>'2 уровень'!AA1778</f>
        <v>0</v>
      </c>
      <c r="Z841" s="72">
        <f>'2 уровень'!AB1778</f>
        <v>0</v>
      </c>
      <c r="AA841" s="388">
        <f>'2 уровень'!AC1778</f>
        <v>0</v>
      </c>
      <c r="AB841" s="72"/>
      <c r="AC841" s="72"/>
      <c r="AD841" s="928"/>
      <c r="AE841" s="935"/>
      <c r="AF841" s="196"/>
      <c r="AG841" s="196"/>
      <c r="AH841" s="905"/>
      <c r="AI841" s="59"/>
      <c r="AJ841" s="59"/>
      <c r="AK841" s="277"/>
      <c r="AL841" s="59"/>
      <c r="AM841" s="59"/>
      <c r="AN841" s="59"/>
      <c r="AO841" s="277"/>
      <c r="AP841" s="59"/>
      <c r="AQ841" s="59"/>
      <c r="AR841" s="59"/>
      <c r="AS841" s="59"/>
      <c r="AT841" s="59"/>
      <c r="AU841" s="59"/>
      <c r="AV841" s="59"/>
      <c r="AW841" s="59"/>
      <c r="AX841" s="59"/>
      <c r="AY841" s="59"/>
      <c r="AZ841" s="59"/>
      <c r="BA841" s="59"/>
      <c r="BB841" s="59"/>
      <c r="BC841" s="59"/>
      <c r="BD841" s="59"/>
      <c r="BE841" s="59"/>
      <c r="BF841" s="59"/>
      <c r="BG841" s="59"/>
      <c r="BH841" s="59"/>
      <c r="BI841" s="59"/>
      <c r="BJ841" s="59"/>
      <c r="BK841" s="59"/>
      <c r="BL841" s="59"/>
      <c r="BM841" s="59"/>
      <c r="BN841" s="59"/>
      <c r="BO841" s="59"/>
      <c r="BP841" s="59"/>
      <c r="BQ841" s="59"/>
      <c r="BR841" s="59"/>
      <c r="BS841" s="59"/>
      <c r="BT841" s="59"/>
      <c r="BU841" s="59"/>
      <c r="BV841" s="59"/>
      <c r="BW841" s="59"/>
      <c r="BX841" s="59"/>
      <c r="BY841" s="59"/>
      <c r="BZ841" s="59"/>
      <c r="CA841" s="59"/>
      <c r="CB841" s="59"/>
      <c r="CC841" s="59"/>
      <c r="CD841" s="59"/>
      <c r="CE841" s="59"/>
      <c r="CF841" s="59"/>
      <c r="CG841" s="59"/>
      <c r="CH841" s="59"/>
      <c r="CI841" s="59"/>
      <c r="CJ841" s="59"/>
      <c r="CK841" s="59"/>
      <c r="CL841" s="59"/>
      <c r="CM841" s="59"/>
      <c r="CN841" s="59"/>
      <c r="CO841" s="59"/>
      <c r="CP841" s="59"/>
      <c r="CQ841" s="59"/>
      <c r="CR841" s="59"/>
      <c r="CS841" s="59"/>
      <c r="CT841" s="59"/>
      <c r="CU841" s="59"/>
      <c r="CV841" s="59"/>
      <c r="CW841" s="59"/>
      <c r="CX841" s="59"/>
      <c r="CY841" s="59"/>
      <c r="CZ841" s="59"/>
      <c r="DA841" s="59"/>
      <c r="DB841" s="59"/>
      <c r="DC841" s="59"/>
      <c r="DD841" s="59"/>
      <c r="DE841" s="59"/>
      <c r="DF841" s="59"/>
      <c r="DG841" s="59"/>
      <c r="DH841" s="59"/>
      <c r="DI841" s="59"/>
      <c r="DJ841" s="59"/>
      <c r="DK841" s="59"/>
      <c r="DL841" s="59"/>
      <c r="DM841" s="59"/>
      <c r="DN841" s="59"/>
      <c r="DO841" s="59"/>
      <c r="DP841" s="59"/>
      <c r="DQ841" s="59"/>
      <c r="DR841" s="59"/>
      <c r="DS841" s="59"/>
      <c r="DT841" s="59"/>
      <c r="DU841" s="59"/>
      <c r="DV841" s="59"/>
      <c r="DW841" s="59"/>
      <c r="DX841" s="59"/>
      <c r="DY841" s="59"/>
      <c r="DZ841" s="59"/>
      <c r="EA841" s="59"/>
      <c r="EB841" s="59"/>
      <c r="EC841" s="59"/>
      <c r="ED841" s="59"/>
      <c r="EE841" s="59"/>
      <c r="EF841" s="59"/>
      <c r="EG841" s="59"/>
      <c r="EH841" s="59"/>
      <c r="EI841" s="59"/>
      <c r="EJ841" s="59"/>
      <c r="EK841" s="59"/>
      <c r="EL841" s="59"/>
      <c r="EM841" s="59"/>
      <c r="EN841" s="59"/>
      <c r="EO841" s="59"/>
      <c r="EP841" s="59"/>
      <c r="EQ841" s="59"/>
      <c r="ER841" s="59"/>
      <c r="ES841" s="59"/>
      <c r="ET841" s="59"/>
      <c r="EU841" s="59"/>
      <c r="EV841" s="59"/>
      <c r="EW841" s="59"/>
      <c r="EX841" s="59"/>
      <c r="EY841" s="59"/>
      <c r="EZ841" s="59"/>
      <c r="FA841" s="59"/>
      <c r="FB841" s="59"/>
      <c r="FC841" s="59"/>
      <c r="FD841" s="59"/>
      <c r="FE841" s="59"/>
      <c r="FF841" s="59"/>
      <c r="FG841" s="59"/>
      <c r="FH841" s="59"/>
      <c r="FI841" s="59"/>
      <c r="FJ841" s="59"/>
      <c r="FK841" s="59"/>
      <c r="FL841" s="59"/>
      <c r="FM841" s="59"/>
      <c r="FN841" s="59"/>
      <c r="FO841" s="59"/>
      <c r="FP841" s="59"/>
      <c r="FQ841" s="59"/>
      <c r="FR841" s="59"/>
      <c r="FS841" s="59"/>
      <c r="FT841" s="59"/>
      <c r="FU841" s="59"/>
      <c r="FV841" s="59"/>
      <c r="FW841" s="59"/>
      <c r="FX841" s="59"/>
      <c r="FY841" s="59"/>
      <c r="FZ841" s="59"/>
      <c r="GA841" s="59"/>
      <c r="GB841" s="59"/>
      <c r="GC841" s="59"/>
      <c r="GD841" s="59"/>
      <c r="GE841" s="59"/>
      <c r="GF841" s="59"/>
      <c r="GG841" s="59"/>
      <c r="GH841" s="59"/>
      <c r="GI841" s="59"/>
      <c r="GJ841" s="59"/>
      <c r="GK841" s="59"/>
      <c r="GL841" s="59"/>
      <c r="GM841" s="59"/>
      <c r="GN841" s="59"/>
      <c r="GO841" s="59"/>
      <c r="GP841" s="59"/>
      <c r="GQ841" s="59"/>
    </row>
    <row r="842" spans="1:199" x14ac:dyDescent="0.25">
      <c r="A842" s="18">
        <v>1</v>
      </c>
      <c r="B842" s="18">
        <v>1</v>
      </c>
      <c r="C842" s="562" t="s">
        <v>217</v>
      </c>
      <c r="D842" s="27">
        <f>'2 уровень'!F1779</f>
        <v>3350</v>
      </c>
      <c r="E842" s="27">
        <f>'2 уровень'!G1779</f>
        <v>1116.6666666666667</v>
      </c>
      <c r="F842" s="27">
        <f>'2 уровень'!H1779</f>
        <v>894</v>
      </c>
      <c r="G842" s="64">
        <f>'2 уровень'!I1779</f>
        <v>80.0597014925373</v>
      </c>
      <c r="H842" s="78">
        <f>'2 уровень'!J1779</f>
        <v>0</v>
      </c>
      <c r="I842" s="78">
        <f>'2 уровень'!K1779</f>
        <v>0</v>
      </c>
      <c r="J842" s="73">
        <f>'2 уровень'!L1779</f>
        <v>0</v>
      </c>
      <c r="K842" s="73">
        <f>'2 уровень'!M1779</f>
        <v>0</v>
      </c>
      <c r="L842" s="73">
        <f>'2 уровень'!N1779</f>
        <v>0</v>
      </c>
      <c r="M842" s="73">
        <f>'2 уровень'!O1779</f>
        <v>0</v>
      </c>
      <c r="N842" s="73">
        <f>'2 уровень'!P1779</f>
        <v>0</v>
      </c>
      <c r="O842" s="73">
        <f>'2 уровень'!Q1779</f>
        <v>0</v>
      </c>
      <c r="P842" s="72">
        <f>'2 уровень'!R1779</f>
        <v>11256.7395</v>
      </c>
      <c r="Q842" s="72">
        <f>'2 уровень'!S1779</f>
        <v>11256.7395</v>
      </c>
      <c r="R842" s="72">
        <f>'2 уровень'!T1779</f>
        <v>11256.7395</v>
      </c>
      <c r="S842" s="72">
        <f>'2 уровень'!U1779</f>
        <v>11256.7395</v>
      </c>
      <c r="T842" s="72">
        <f>'2 уровень'!V1779</f>
        <v>3752.2464999999997</v>
      </c>
      <c r="U842" s="72">
        <f>'2 уровень'!W1779</f>
        <v>1914.9406200000001</v>
      </c>
      <c r="V842" s="793">
        <f>'2 уровень'!X1779</f>
        <v>0</v>
      </c>
      <c r="W842" s="72">
        <f>'2 уровень'!Y1779</f>
        <v>0</v>
      </c>
      <c r="X842" s="72">
        <f>'2 уровень'!Z1779</f>
        <v>-1837.3058799999997</v>
      </c>
      <c r="Y842" s="72">
        <f>'2 уровень'!AA1779</f>
        <v>0</v>
      </c>
      <c r="Z842" s="72">
        <f>'2 уровень'!AB1779</f>
        <v>0</v>
      </c>
      <c r="AA842" s="388">
        <f>'2 уровень'!AC1779</f>
        <v>1914.9406200000001</v>
      </c>
      <c r="AB842" s="72">
        <f>U842/T842*100</f>
        <v>51.034510126133782</v>
      </c>
      <c r="AC842" s="72">
        <f>AA842/T842*100</f>
        <v>51.034510126133782</v>
      </c>
      <c r="AD842" s="928" t="e">
        <f>'2 уровень'!#REF!</f>
        <v>#REF!</v>
      </c>
      <c r="AE842" s="935" t="e">
        <f>'2 уровень'!#REF!</f>
        <v>#REF!</v>
      </c>
      <c r="AF842" s="196"/>
      <c r="AG842" s="196"/>
      <c r="AH842" s="905"/>
      <c r="AI842" s="59"/>
      <c r="AJ842" s="59"/>
      <c r="AK842" s="277"/>
      <c r="AL842" s="59"/>
      <c r="AM842" s="59"/>
      <c r="AN842" s="59"/>
      <c r="AO842" s="277"/>
      <c r="AP842" s="59"/>
      <c r="AQ842" s="59"/>
      <c r="AR842" s="59"/>
      <c r="AS842" s="59"/>
      <c r="AT842" s="59"/>
      <c r="AU842" s="59"/>
      <c r="AV842" s="59"/>
      <c r="AW842" s="59"/>
      <c r="AX842" s="59"/>
      <c r="AY842" s="59"/>
      <c r="AZ842" s="59"/>
      <c r="BA842" s="59"/>
      <c r="BB842" s="59"/>
      <c r="BC842" s="59"/>
      <c r="BD842" s="59"/>
      <c r="BE842" s="59"/>
      <c r="BF842" s="59"/>
      <c r="BG842" s="59"/>
      <c r="BH842" s="59"/>
      <c r="BI842" s="59"/>
      <c r="BJ842" s="59"/>
      <c r="BK842" s="59"/>
      <c r="BL842" s="59"/>
      <c r="BM842" s="59"/>
      <c r="BN842" s="59"/>
      <c r="BO842" s="59"/>
      <c r="BP842" s="59"/>
      <c r="BQ842" s="59"/>
      <c r="BR842" s="59"/>
      <c r="BS842" s="59"/>
      <c r="BT842" s="59"/>
      <c r="BU842" s="59"/>
      <c r="BV842" s="59"/>
      <c r="BW842" s="59"/>
      <c r="BX842" s="59"/>
      <c r="BY842" s="59"/>
      <c r="BZ842" s="59"/>
      <c r="CA842" s="59"/>
      <c r="CB842" s="59"/>
      <c r="CC842" s="59"/>
      <c r="CD842" s="59"/>
      <c r="CE842" s="59"/>
      <c r="CF842" s="59"/>
      <c r="CG842" s="59"/>
      <c r="CH842" s="59"/>
      <c r="CI842" s="59"/>
      <c r="CJ842" s="59"/>
      <c r="CK842" s="59"/>
      <c r="CL842" s="59"/>
      <c r="CM842" s="59"/>
      <c r="CN842" s="59"/>
      <c r="CO842" s="59"/>
      <c r="CP842" s="59"/>
      <c r="CQ842" s="59"/>
      <c r="CR842" s="59"/>
      <c r="CS842" s="59"/>
      <c r="CT842" s="59"/>
      <c r="CU842" s="59"/>
      <c r="CV842" s="59"/>
      <c r="CW842" s="59"/>
      <c r="CX842" s="59"/>
      <c r="CY842" s="59"/>
      <c r="CZ842" s="59"/>
      <c r="DA842" s="59"/>
      <c r="DB842" s="59"/>
      <c r="DC842" s="59"/>
      <c r="DD842" s="59"/>
      <c r="DE842" s="59"/>
      <c r="DF842" s="59"/>
      <c r="DG842" s="59"/>
      <c r="DH842" s="59"/>
      <c r="DI842" s="59"/>
      <c r="DJ842" s="59"/>
      <c r="DK842" s="59"/>
      <c r="DL842" s="59"/>
      <c r="DM842" s="59"/>
      <c r="DN842" s="59"/>
      <c r="DO842" s="59"/>
      <c r="DP842" s="59"/>
      <c r="DQ842" s="59"/>
      <c r="DR842" s="59"/>
      <c r="DS842" s="59"/>
      <c r="DT842" s="59"/>
      <c r="DU842" s="59"/>
      <c r="DV842" s="59"/>
      <c r="DW842" s="59"/>
      <c r="DX842" s="59"/>
      <c r="DY842" s="59"/>
      <c r="DZ842" s="59"/>
      <c r="EA842" s="59"/>
      <c r="EB842" s="59"/>
      <c r="EC842" s="59"/>
      <c r="ED842" s="59"/>
      <c r="EE842" s="59"/>
      <c r="EF842" s="59"/>
      <c r="EG842" s="59"/>
      <c r="EH842" s="59"/>
      <c r="EI842" s="59"/>
      <c r="EJ842" s="59"/>
      <c r="EK842" s="59"/>
      <c r="EL842" s="59"/>
      <c r="EM842" s="59"/>
      <c r="EN842" s="59"/>
      <c r="EO842" s="59"/>
      <c r="EP842" s="59"/>
      <c r="EQ842" s="59"/>
      <c r="ER842" s="59"/>
      <c r="ES842" s="59"/>
      <c r="ET842" s="59"/>
      <c r="EU842" s="59"/>
      <c r="EV842" s="59"/>
      <c r="EW842" s="59"/>
      <c r="EX842" s="59"/>
      <c r="EY842" s="59"/>
      <c r="EZ842" s="59"/>
      <c r="FA842" s="59"/>
      <c r="FB842" s="59"/>
      <c r="FC842" s="59"/>
      <c r="FD842" s="59"/>
      <c r="FE842" s="59"/>
      <c r="FF842" s="59"/>
      <c r="FG842" s="59"/>
      <c r="FH842" s="59"/>
      <c r="FI842" s="59"/>
      <c r="FJ842" s="59"/>
      <c r="FK842" s="59"/>
      <c r="FL842" s="59"/>
      <c r="FM842" s="59"/>
      <c r="FN842" s="59"/>
      <c r="FO842" s="59"/>
      <c r="FP842" s="59"/>
      <c r="FQ842" s="59"/>
      <c r="FR842" s="59"/>
      <c r="FS842" s="59"/>
      <c r="FT842" s="59"/>
      <c r="FU842" s="59"/>
      <c r="FV842" s="59"/>
      <c r="FW842" s="59"/>
      <c r="FX842" s="59"/>
      <c r="FY842" s="59"/>
      <c r="FZ842" s="59"/>
      <c r="GA842" s="59"/>
      <c r="GB842" s="59"/>
      <c r="GC842" s="59"/>
      <c r="GD842" s="59"/>
      <c r="GE842" s="59"/>
      <c r="GF842" s="59"/>
      <c r="GG842" s="59"/>
      <c r="GH842" s="59"/>
      <c r="GI842" s="59"/>
      <c r="GJ842" s="59"/>
      <c r="GK842" s="59"/>
      <c r="GL842" s="59"/>
      <c r="GM842" s="59"/>
      <c r="GN842" s="59"/>
      <c r="GO842" s="59"/>
      <c r="GP842" s="59"/>
      <c r="GQ842" s="59"/>
    </row>
    <row r="843" spans="1:199" ht="86.25" x14ac:dyDescent="0.25">
      <c r="A843" s="18">
        <v>1</v>
      </c>
      <c r="B843" s="18">
        <v>1</v>
      </c>
      <c r="C843" s="587" t="s">
        <v>508</v>
      </c>
      <c r="D843" s="27">
        <f>'2 уровень'!F1780</f>
        <v>8809</v>
      </c>
      <c r="E843" s="27">
        <f>'2 уровень'!G1780</f>
        <v>2936.3333333333335</v>
      </c>
      <c r="F843" s="27">
        <f>'2 уровень'!H1780</f>
        <v>1726</v>
      </c>
      <c r="G843" s="64">
        <f>'2 уровень'!I1780</f>
        <v>58.780792371438295</v>
      </c>
      <c r="H843" s="78">
        <f>'2 уровень'!J1780</f>
        <v>0</v>
      </c>
      <c r="I843" s="78">
        <f>'2 уровень'!K1780</f>
        <v>0</v>
      </c>
      <c r="J843" s="73">
        <f>'2 уровень'!L1780</f>
        <v>0</v>
      </c>
      <c r="K843" s="73">
        <f>'2 уровень'!M1780</f>
        <v>0</v>
      </c>
      <c r="L843" s="73">
        <f>'2 уровень'!N1780</f>
        <v>0</v>
      </c>
      <c r="M843" s="73">
        <f>'2 уровень'!O1780</f>
        <v>0</v>
      </c>
      <c r="N843" s="73">
        <f>'2 уровень'!P1780</f>
        <v>0</v>
      </c>
      <c r="O843" s="73">
        <f>'2 уровень'!Q1780</f>
        <v>0</v>
      </c>
      <c r="P843" s="72">
        <f>'2 уровень'!R1780</f>
        <v>33026.279260000003</v>
      </c>
      <c r="Q843" s="72">
        <f>'2 уровень'!S1780</f>
        <v>33026.279260000003</v>
      </c>
      <c r="R843" s="72">
        <f>'2 уровень'!T1780</f>
        <v>33026.279260000003</v>
      </c>
      <c r="S843" s="72">
        <f>'2 уровень'!U1780</f>
        <v>33026.279260000003</v>
      </c>
      <c r="T843" s="72">
        <f>'2 уровень'!V1780</f>
        <v>11008.759753333334</v>
      </c>
      <c r="U843" s="72">
        <f>'2 уровень'!W1780</f>
        <v>6487.9493599999987</v>
      </c>
      <c r="V843" s="793">
        <f>'2 уровень'!X1780</f>
        <v>0</v>
      </c>
      <c r="W843" s="72">
        <f>'2 уровень'!Y1780</f>
        <v>0</v>
      </c>
      <c r="X843" s="72">
        <f>'2 уровень'!Z1780</f>
        <v>-4520.810393333335</v>
      </c>
      <c r="Y843" s="72">
        <f>'2 уровень'!AA1780</f>
        <v>0</v>
      </c>
      <c r="Z843" s="72">
        <f>'2 уровень'!AB1780</f>
        <v>0</v>
      </c>
      <c r="AA843" s="388">
        <f>'2 уровень'!AC1780</f>
        <v>6487.9493599999987</v>
      </c>
      <c r="AB843" s="72"/>
      <c r="AC843" s="72"/>
      <c r="AD843" s="928" t="e">
        <f>'2 уровень'!#REF!</f>
        <v>#REF!</v>
      </c>
      <c r="AE843" s="935" t="e">
        <f>'2 уровень'!#REF!</f>
        <v>#REF!</v>
      </c>
      <c r="AF843" s="196"/>
      <c r="AG843" s="196"/>
      <c r="AH843" s="905"/>
      <c r="AI843" s="59"/>
      <c r="AJ843" s="59"/>
      <c r="AK843" s="277"/>
      <c r="AL843" s="59"/>
      <c r="AM843" s="59"/>
      <c r="AN843" s="59"/>
      <c r="AO843" s="277"/>
      <c r="AP843" s="59"/>
      <c r="AQ843" s="59"/>
      <c r="AR843" s="59"/>
      <c r="AS843" s="59"/>
      <c r="AT843" s="59"/>
      <c r="AU843" s="59"/>
      <c r="AV843" s="59"/>
      <c r="AW843" s="59"/>
      <c r="AX843" s="59"/>
      <c r="AY843" s="59"/>
      <c r="AZ843" s="59"/>
      <c r="BA843" s="59"/>
      <c r="BB843" s="59"/>
      <c r="BC843" s="59"/>
      <c r="BD843" s="59"/>
      <c r="BE843" s="59"/>
      <c r="BF843" s="59"/>
      <c r="BG843" s="59"/>
      <c r="BH843" s="59"/>
      <c r="BI843" s="59"/>
      <c r="BJ843" s="59"/>
      <c r="BK843" s="59"/>
      <c r="BL843" s="59"/>
      <c r="BM843" s="59"/>
      <c r="BN843" s="59"/>
      <c r="BO843" s="59"/>
      <c r="BP843" s="59"/>
      <c r="BQ843" s="59"/>
      <c r="BR843" s="59"/>
      <c r="BS843" s="59"/>
      <c r="BT843" s="59"/>
      <c r="BU843" s="59"/>
      <c r="BV843" s="59"/>
      <c r="BW843" s="59"/>
      <c r="BX843" s="59"/>
      <c r="BY843" s="59"/>
      <c r="BZ843" s="59"/>
      <c r="CA843" s="59"/>
      <c r="CB843" s="59"/>
      <c r="CC843" s="59"/>
      <c r="CD843" s="59"/>
      <c r="CE843" s="59"/>
      <c r="CF843" s="59"/>
      <c r="CG843" s="59"/>
      <c r="CH843" s="59"/>
      <c r="CI843" s="59"/>
      <c r="CJ843" s="59"/>
      <c r="CK843" s="59"/>
      <c r="CL843" s="59"/>
      <c r="CM843" s="59"/>
      <c r="CN843" s="59"/>
      <c r="CO843" s="59"/>
      <c r="CP843" s="59"/>
      <c r="CQ843" s="59"/>
      <c r="CR843" s="59"/>
      <c r="CS843" s="59"/>
      <c r="CT843" s="59"/>
      <c r="CU843" s="59"/>
      <c r="CV843" s="59"/>
      <c r="CW843" s="59"/>
      <c r="CX843" s="59"/>
      <c r="CY843" s="59"/>
      <c r="CZ843" s="59"/>
      <c r="DA843" s="59"/>
      <c r="DB843" s="59"/>
      <c r="DC843" s="59"/>
      <c r="DD843" s="59"/>
      <c r="DE843" s="59"/>
      <c r="DF843" s="59"/>
      <c r="DG843" s="59"/>
      <c r="DH843" s="59"/>
      <c r="DI843" s="59"/>
      <c r="DJ843" s="59"/>
      <c r="DK843" s="59"/>
      <c r="DL843" s="59"/>
      <c r="DM843" s="59"/>
      <c r="DN843" s="59"/>
      <c r="DO843" s="59"/>
      <c r="DP843" s="59"/>
      <c r="DQ843" s="59"/>
      <c r="DR843" s="59"/>
      <c r="DS843" s="59"/>
      <c r="DT843" s="59"/>
      <c r="DU843" s="59"/>
      <c r="DV843" s="59"/>
      <c r="DW843" s="59"/>
      <c r="DX843" s="59"/>
      <c r="DY843" s="59"/>
      <c r="DZ843" s="59"/>
      <c r="EA843" s="59"/>
      <c r="EB843" s="59"/>
      <c r="EC843" s="59"/>
      <c r="ED843" s="59"/>
      <c r="EE843" s="59"/>
      <c r="EF843" s="59"/>
      <c r="EG843" s="59"/>
      <c r="EH843" s="59"/>
      <c r="EI843" s="59"/>
      <c r="EJ843" s="59"/>
      <c r="EK843" s="59"/>
      <c r="EL843" s="59"/>
      <c r="EM843" s="59"/>
      <c r="EN843" s="59"/>
      <c r="EO843" s="59"/>
      <c r="EP843" s="59"/>
      <c r="EQ843" s="59"/>
      <c r="ER843" s="59"/>
      <c r="ES843" s="59"/>
      <c r="ET843" s="59"/>
      <c r="EU843" s="59"/>
      <c r="EV843" s="59"/>
      <c r="EW843" s="59"/>
      <c r="EX843" s="59"/>
      <c r="EY843" s="59"/>
      <c r="EZ843" s="59"/>
      <c r="FA843" s="59"/>
      <c r="FB843" s="59"/>
      <c r="FC843" s="59"/>
      <c r="FD843" s="59"/>
      <c r="FE843" s="59"/>
      <c r="FF843" s="59"/>
      <c r="FG843" s="59"/>
      <c r="FH843" s="59"/>
      <c r="FI843" s="59"/>
      <c r="FJ843" s="59"/>
      <c r="FK843" s="59"/>
      <c r="FL843" s="59"/>
      <c r="FM843" s="59"/>
      <c r="FN843" s="59"/>
      <c r="FO843" s="59"/>
      <c r="FP843" s="59"/>
      <c r="FQ843" s="59"/>
      <c r="FR843" s="59"/>
      <c r="FS843" s="59"/>
      <c r="FT843" s="59"/>
      <c r="FU843" s="59"/>
      <c r="FV843" s="59"/>
      <c r="FW843" s="59"/>
      <c r="FX843" s="59"/>
      <c r="FY843" s="59"/>
      <c r="FZ843" s="59"/>
      <c r="GA843" s="59"/>
      <c r="GB843" s="59"/>
      <c r="GC843" s="59"/>
      <c r="GD843" s="59"/>
      <c r="GE843" s="59"/>
      <c r="GF843" s="59"/>
      <c r="GG843" s="59"/>
      <c r="GH843" s="59"/>
      <c r="GI843" s="59"/>
      <c r="GJ843" s="59"/>
      <c r="GK843" s="59"/>
      <c r="GL843" s="59"/>
      <c r="GM843" s="59"/>
      <c r="GN843" s="59"/>
      <c r="GO843" s="59"/>
      <c r="GP843" s="59"/>
      <c r="GQ843" s="59"/>
    </row>
    <row r="844" spans="1:199" x14ac:dyDescent="0.25">
      <c r="A844" s="18">
        <v>1</v>
      </c>
      <c r="B844" s="18">
        <v>1</v>
      </c>
      <c r="C844" s="587" t="s">
        <v>260</v>
      </c>
      <c r="D844" s="27">
        <f>'2 уровень'!F1781</f>
        <v>39117.300000000003</v>
      </c>
      <c r="E844" s="27">
        <f>'2 уровень'!G1781</f>
        <v>13039.1</v>
      </c>
      <c r="F844" s="27">
        <f>'2 уровень'!H1781</f>
        <v>8941.8125</v>
      </c>
      <c r="G844" s="64">
        <f>'2 уровень'!I1781</f>
        <v>68.576914817740487</v>
      </c>
      <c r="H844" s="78">
        <f>'2 уровень'!J1781</f>
        <v>0</v>
      </c>
      <c r="I844" s="78">
        <f>'2 уровень'!K1781</f>
        <v>0</v>
      </c>
      <c r="J844" s="73">
        <f>'2 уровень'!L1781</f>
        <v>0</v>
      </c>
      <c r="K844" s="73">
        <f>'2 уровень'!M1781</f>
        <v>0</v>
      </c>
      <c r="L844" s="73">
        <f>'2 уровень'!N1781</f>
        <v>0</v>
      </c>
      <c r="M844" s="73">
        <f>'2 уровень'!O1781</f>
        <v>0</v>
      </c>
      <c r="N844" s="73">
        <f>'2 уровень'!P1781</f>
        <v>0</v>
      </c>
      <c r="O844" s="73">
        <f>'2 уровень'!Q1781</f>
        <v>0</v>
      </c>
      <c r="P844" s="72">
        <f>'2 уровень'!R1781</f>
        <v>0</v>
      </c>
      <c r="Q844" s="72">
        <f>'2 уровень'!S1781</f>
        <v>0</v>
      </c>
      <c r="R844" s="72">
        <f>'2 уровень'!T1781</f>
        <v>0</v>
      </c>
      <c r="S844" s="72">
        <f>'2 уровень'!U1781</f>
        <v>0</v>
      </c>
      <c r="T844" s="72">
        <f>'2 уровень'!V1781</f>
        <v>0</v>
      </c>
      <c r="U844" s="72">
        <f>'2 уровень'!W1781</f>
        <v>0</v>
      </c>
      <c r="V844" s="793">
        <f>'2 уровень'!X1781</f>
        <v>0</v>
      </c>
      <c r="W844" s="72">
        <f>'2 уровень'!Y1781</f>
        <v>0</v>
      </c>
      <c r="X844" s="72">
        <f>'2 уровень'!Z1781</f>
        <v>0</v>
      </c>
      <c r="Y844" s="72">
        <f>'2 уровень'!AA1781</f>
        <v>0</v>
      </c>
      <c r="Z844" s="72">
        <f>'2 уровень'!AB1781</f>
        <v>0</v>
      </c>
      <c r="AA844" s="388">
        <f>'2 уровень'!AC1781</f>
        <v>0</v>
      </c>
      <c r="AB844" s="72"/>
      <c r="AC844" s="72"/>
      <c r="AD844" s="928" t="e">
        <f>'2 уровень'!#REF!</f>
        <v>#REF!</v>
      </c>
      <c r="AE844" s="935" t="e">
        <f>'2 уровень'!#REF!</f>
        <v>#REF!</v>
      </c>
      <c r="AF844" s="196"/>
      <c r="AG844" s="196"/>
      <c r="AH844" s="905"/>
      <c r="AI844" s="59"/>
      <c r="AJ844" s="59"/>
      <c r="AK844" s="277"/>
      <c r="AL844" s="59"/>
      <c r="AM844" s="59"/>
      <c r="AN844" s="59"/>
      <c r="AO844" s="277"/>
      <c r="AP844" s="59"/>
      <c r="AQ844" s="59"/>
      <c r="AR844" s="59"/>
      <c r="AS844" s="59"/>
      <c r="AT844" s="59"/>
      <c r="AU844" s="59"/>
      <c r="AV844" s="59"/>
      <c r="AW844" s="59"/>
      <c r="AX844" s="59"/>
      <c r="AY844" s="59"/>
      <c r="AZ844" s="59"/>
      <c r="BA844" s="59"/>
      <c r="BB844" s="59"/>
      <c r="BC844" s="59"/>
      <c r="BD844" s="59"/>
      <c r="BE844" s="59"/>
      <c r="BF844" s="59"/>
      <c r="BG844" s="59"/>
      <c r="BH844" s="59"/>
      <c r="BI844" s="59"/>
      <c r="BJ844" s="59"/>
      <c r="BK844" s="59"/>
      <c r="BL844" s="59"/>
      <c r="BM844" s="59"/>
      <c r="BN844" s="59"/>
      <c r="BO844" s="59"/>
      <c r="BP844" s="59"/>
      <c r="BQ844" s="59"/>
      <c r="BR844" s="59"/>
      <c r="BS844" s="59"/>
      <c r="BT844" s="59"/>
      <c r="BU844" s="59"/>
      <c r="BV844" s="59"/>
      <c r="BW844" s="59"/>
      <c r="BX844" s="59"/>
      <c r="BY844" s="59"/>
      <c r="BZ844" s="59"/>
      <c r="CA844" s="59"/>
      <c r="CB844" s="59"/>
      <c r="CC844" s="59"/>
      <c r="CD844" s="59"/>
      <c r="CE844" s="59"/>
      <c r="CF844" s="59"/>
      <c r="CG844" s="59"/>
      <c r="CH844" s="59"/>
      <c r="CI844" s="59"/>
      <c r="CJ844" s="59"/>
      <c r="CK844" s="59"/>
      <c r="CL844" s="59"/>
      <c r="CM844" s="59"/>
      <c r="CN844" s="59"/>
      <c r="CO844" s="59"/>
      <c r="CP844" s="59"/>
      <c r="CQ844" s="59"/>
      <c r="CR844" s="59"/>
      <c r="CS844" s="59"/>
      <c r="CT844" s="59"/>
      <c r="CU844" s="59"/>
      <c r="CV844" s="59"/>
      <c r="CW844" s="59"/>
      <c r="CX844" s="59"/>
      <c r="CY844" s="59"/>
      <c r="CZ844" s="59"/>
      <c r="DA844" s="59"/>
      <c r="DB844" s="59"/>
      <c r="DC844" s="59"/>
      <c r="DD844" s="59"/>
      <c r="DE844" s="59"/>
      <c r="DF844" s="59"/>
      <c r="DG844" s="59"/>
      <c r="DH844" s="59"/>
      <c r="DI844" s="59"/>
      <c r="DJ844" s="59"/>
      <c r="DK844" s="59"/>
      <c r="DL844" s="59"/>
      <c r="DM844" s="59"/>
      <c r="DN844" s="59"/>
      <c r="DO844" s="59"/>
      <c r="DP844" s="59"/>
      <c r="DQ844" s="59"/>
      <c r="DR844" s="59"/>
      <c r="DS844" s="59"/>
      <c r="DT844" s="59"/>
      <c r="DU844" s="59"/>
      <c r="DV844" s="59"/>
      <c r="DW844" s="59"/>
      <c r="DX844" s="59"/>
      <c r="DY844" s="59"/>
      <c r="DZ844" s="59"/>
      <c r="EA844" s="59"/>
      <c r="EB844" s="59"/>
      <c r="EC844" s="59"/>
      <c r="ED844" s="59"/>
      <c r="EE844" s="59"/>
      <c r="EF844" s="59"/>
      <c r="EG844" s="59"/>
      <c r="EH844" s="59"/>
      <c r="EI844" s="59"/>
      <c r="EJ844" s="59"/>
      <c r="EK844" s="59"/>
      <c r="EL844" s="59"/>
      <c r="EM844" s="59"/>
      <c r="EN844" s="59"/>
      <c r="EO844" s="59"/>
      <c r="EP844" s="59"/>
      <c r="EQ844" s="59"/>
      <c r="ER844" s="59"/>
      <c r="ES844" s="59"/>
      <c r="ET844" s="59"/>
      <c r="EU844" s="59"/>
      <c r="EV844" s="59"/>
      <c r="EW844" s="59"/>
      <c r="EX844" s="59"/>
      <c r="EY844" s="59"/>
      <c r="EZ844" s="59"/>
      <c r="FA844" s="59"/>
      <c r="FB844" s="59"/>
      <c r="FC844" s="59"/>
      <c r="FD844" s="59"/>
      <c r="FE844" s="59"/>
      <c r="FF844" s="59"/>
      <c r="FG844" s="59"/>
      <c r="FH844" s="59"/>
      <c r="FI844" s="59"/>
      <c r="FJ844" s="59"/>
      <c r="FK844" s="59"/>
      <c r="FL844" s="59"/>
      <c r="FM844" s="59"/>
      <c r="FN844" s="59"/>
      <c r="FO844" s="59"/>
      <c r="FP844" s="59"/>
      <c r="FQ844" s="59"/>
      <c r="FR844" s="59"/>
      <c r="FS844" s="59"/>
      <c r="FT844" s="59"/>
      <c r="FU844" s="59"/>
      <c r="FV844" s="59"/>
      <c r="FW844" s="59"/>
      <c r="FX844" s="59"/>
      <c r="FY844" s="59"/>
      <c r="FZ844" s="59"/>
      <c r="GA844" s="59"/>
      <c r="GB844" s="59"/>
      <c r="GC844" s="59"/>
      <c r="GD844" s="59"/>
      <c r="GE844" s="59"/>
      <c r="GF844" s="59"/>
      <c r="GG844" s="59"/>
      <c r="GH844" s="59"/>
      <c r="GI844" s="59"/>
      <c r="GJ844" s="59"/>
      <c r="GK844" s="59"/>
      <c r="GL844" s="59"/>
      <c r="GM844" s="59"/>
      <c r="GN844" s="59"/>
      <c r="GO844" s="59"/>
      <c r="GP844" s="59"/>
      <c r="GQ844" s="59"/>
    </row>
    <row r="845" spans="1:199" ht="29.25" x14ac:dyDescent="0.25">
      <c r="A845" s="18">
        <v>1</v>
      </c>
      <c r="B845" s="18">
        <v>1</v>
      </c>
      <c r="C845" s="587" t="s">
        <v>274</v>
      </c>
      <c r="D845" s="27">
        <f>'2 уровень'!F1782</f>
        <v>24944</v>
      </c>
      <c r="E845" s="27">
        <f>'2 уровень'!G1782</f>
        <v>8314.6666666666661</v>
      </c>
      <c r="F845" s="27">
        <f>'2 уровень'!H1782</f>
        <v>8741</v>
      </c>
      <c r="G845" s="64">
        <f>'2 уровень'!I1782</f>
        <v>105.1274855676716</v>
      </c>
      <c r="H845" s="78">
        <f>'2 уровень'!J1782</f>
        <v>0</v>
      </c>
      <c r="I845" s="78">
        <f>'2 уровень'!K1782</f>
        <v>0</v>
      </c>
      <c r="J845" s="73">
        <f>'2 уровень'!L1782</f>
        <v>0</v>
      </c>
      <c r="K845" s="73">
        <f>'2 уровень'!M1782</f>
        <v>0</v>
      </c>
      <c r="L845" s="73">
        <f>'2 уровень'!N1782</f>
        <v>0</v>
      </c>
      <c r="M845" s="73">
        <f>'2 уровень'!O1782</f>
        <v>0</v>
      </c>
      <c r="N845" s="73">
        <f>'2 уровень'!P1782</f>
        <v>0</v>
      </c>
      <c r="O845" s="73">
        <f>'2 уровень'!Q1782</f>
        <v>0</v>
      </c>
      <c r="P845" s="72">
        <f>'2 уровень'!R1782</f>
        <v>0</v>
      </c>
      <c r="Q845" s="72">
        <f>'2 уровень'!S1782</f>
        <v>0</v>
      </c>
      <c r="R845" s="72">
        <f>'2 уровень'!T1782</f>
        <v>0</v>
      </c>
      <c r="S845" s="72">
        <f>'2 уровень'!U1782</f>
        <v>0</v>
      </c>
      <c r="T845" s="72">
        <f>'2 уровень'!V1782</f>
        <v>0</v>
      </c>
      <c r="U845" s="72">
        <f>'2 уровень'!W1782</f>
        <v>0</v>
      </c>
      <c r="V845" s="793">
        <f>'2 уровень'!X1782</f>
        <v>0</v>
      </c>
      <c r="W845" s="72">
        <f>'2 уровень'!Y1782</f>
        <v>0</v>
      </c>
      <c r="X845" s="72">
        <f>'2 уровень'!Z1782</f>
        <v>0</v>
      </c>
      <c r="Y845" s="72">
        <f>'2 уровень'!AA1782</f>
        <v>0</v>
      </c>
      <c r="Z845" s="72">
        <f>'2 уровень'!AB1782</f>
        <v>0</v>
      </c>
      <c r="AA845" s="388">
        <f>'2 уровень'!AC1782</f>
        <v>0</v>
      </c>
      <c r="AB845" s="72"/>
      <c r="AC845" s="72"/>
      <c r="AD845" s="928" t="e">
        <f>'2 уровень'!#REF!</f>
        <v>#REF!</v>
      </c>
      <c r="AE845" s="935" t="e">
        <f>'2 уровень'!#REF!</f>
        <v>#REF!</v>
      </c>
      <c r="AF845" s="196"/>
      <c r="AG845" s="196"/>
      <c r="AH845" s="905"/>
      <c r="AI845" s="59"/>
      <c r="AJ845" s="59"/>
      <c r="AK845" s="277"/>
      <c r="AL845" s="59"/>
      <c r="AM845" s="59"/>
      <c r="AN845" s="59"/>
      <c r="AO845" s="277"/>
      <c r="AP845" s="59"/>
      <c r="AQ845" s="59"/>
      <c r="AR845" s="59"/>
      <c r="AS845" s="59"/>
      <c r="AT845" s="59"/>
      <c r="AU845" s="59"/>
      <c r="AV845" s="59"/>
      <c r="AW845" s="59"/>
      <c r="AX845" s="59"/>
      <c r="AY845" s="59"/>
      <c r="AZ845" s="59"/>
      <c r="BA845" s="59"/>
      <c r="BB845" s="59"/>
      <c r="BC845" s="59"/>
      <c r="BD845" s="59"/>
      <c r="BE845" s="59"/>
      <c r="BF845" s="59"/>
      <c r="BG845" s="59"/>
      <c r="BH845" s="59"/>
      <c r="BI845" s="59"/>
      <c r="BJ845" s="59"/>
      <c r="BK845" s="59"/>
      <c r="BL845" s="59"/>
      <c r="BM845" s="59"/>
      <c r="BN845" s="59"/>
      <c r="BO845" s="59"/>
      <c r="BP845" s="59"/>
      <c r="BQ845" s="59"/>
      <c r="BR845" s="59"/>
      <c r="BS845" s="59"/>
      <c r="BT845" s="59"/>
      <c r="BU845" s="59"/>
      <c r="BV845" s="59"/>
      <c r="BW845" s="59"/>
      <c r="BX845" s="59"/>
      <c r="BY845" s="59"/>
      <c r="BZ845" s="59"/>
      <c r="CA845" s="59"/>
      <c r="CB845" s="59"/>
      <c r="CC845" s="59"/>
      <c r="CD845" s="59"/>
      <c r="CE845" s="59"/>
      <c r="CF845" s="59"/>
      <c r="CG845" s="59"/>
      <c r="CH845" s="59"/>
      <c r="CI845" s="59"/>
      <c r="CJ845" s="59"/>
      <c r="CK845" s="59"/>
      <c r="CL845" s="59"/>
      <c r="CM845" s="59"/>
      <c r="CN845" s="59"/>
      <c r="CO845" s="59"/>
      <c r="CP845" s="59"/>
      <c r="CQ845" s="59"/>
      <c r="CR845" s="59"/>
      <c r="CS845" s="59"/>
      <c r="CT845" s="59"/>
      <c r="CU845" s="59"/>
      <c r="CV845" s="59"/>
      <c r="CW845" s="59"/>
      <c r="CX845" s="59"/>
      <c r="CY845" s="59"/>
      <c r="CZ845" s="59"/>
      <c r="DA845" s="59"/>
      <c r="DB845" s="59"/>
      <c r="DC845" s="59"/>
      <c r="DD845" s="59"/>
      <c r="DE845" s="59"/>
      <c r="DF845" s="59"/>
      <c r="DG845" s="59"/>
      <c r="DH845" s="59"/>
      <c r="DI845" s="59"/>
      <c r="DJ845" s="59"/>
      <c r="DK845" s="59"/>
      <c r="DL845" s="59"/>
      <c r="DM845" s="59"/>
      <c r="DN845" s="59"/>
      <c r="DO845" s="59"/>
      <c r="DP845" s="59"/>
      <c r="DQ845" s="59"/>
      <c r="DR845" s="59"/>
      <c r="DS845" s="59"/>
      <c r="DT845" s="59"/>
      <c r="DU845" s="59"/>
      <c r="DV845" s="59"/>
      <c r="DW845" s="59"/>
      <c r="DX845" s="59"/>
      <c r="DY845" s="59"/>
      <c r="DZ845" s="59"/>
      <c r="EA845" s="59"/>
      <c r="EB845" s="59"/>
      <c r="EC845" s="59"/>
      <c r="ED845" s="59"/>
      <c r="EE845" s="59"/>
      <c r="EF845" s="59"/>
      <c r="EG845" s="59"/>
      <c r="EH845" s="59"/>
      <c r="EI845" s="59"/>
      <c r="EJ845" s="59"/>
      <c r="EK845" s="59"/>
      <c r="EL845" s="59"/>
      <c r="EM845" s="59"/>
      <c r="EN845" s="59"/>
      <c r="EO845" s="59"/>
      <c r="EP845" s="59"/>
      <c r="EQ845" s="59"/>
      <c r="ER845" s="59"/>
      <c r="ES845" s="59"/>
      <c r="ET845" s="59"/>
      <c r="EU845" s="59"/>
      <c r="EV845" s="59"/>
      <c r="EW845" s="59"/>
      <c r="EX845" s="59"/>
      <c r="EY845" s="59"/>
      <c r="EZ845" s="59"/>
      <c r="FA845" s="59"/>
      <c r="FB845" s="59"/>
      <c r="FC845" s="59"/>
      <c r="FD845" s="59"/>
      <c r="FE845" s="59"/>
      <c r="FF845" s="59"/>
      <c r="FG845" s="59"/>
      <c r="FH845" s="59"/>
      <c r="FI845" s="59"/>
      <c r="FJ845" s="59"/>
      <c r="FK845" s="59"/>
      <c r="FL845" s="59"/>
      <c r="FM845" s="59"/>
      <c r="FN845" s="59"/>
      <c r="FO845" s="59"/>
      <c r="FP845" s="59"/>
      <c r="FQ845" s="59"/>
      <c r="FR845" s="59"/>
      <c r="FS845" s="59"/>
      <c r="FT845" s="59"/>
      <c r="FU845" s="59"/>
      <c r="FV845" s="59"/>
      <c r="FW845" s="59"/>
      <c r="FX845" s="59"/>
      <c r="FY845" s="59"/>
      <c r="FZ845" s="59"/>
      <c r="GA845" s="59"/>
      <c r="GB845" s="59"/>
      <c r="GC845" s="59"/>
      <c r="GD845" s="59"/>
      <c r="GE845" s="59"/>
      <c r="GF845" s="59"/>
      <c r="GG845" s="59"/>
      <c r="GH845" s="59"/>
      <c r="GI845" s="59"/>
      <c r="GJ845" s="59"/>
      <c r="GK845" s="59"/>
      <c r="GL845" s="59"/>
      <c r="GM845" s="59"/>
      <c r="GN845" s="59"/>
      <c r="GO845" s="59"/>
      <c r="GP845" s="59"/>
      <c r="GQ845" s="59"/>
    </row>
    <row r="846" spans="1:199" ht="29.25" x14ac:dyDescent="0.25">
      <c r="A846" s="18">
        <v>1</v>
      </c>
      <c r="B846" s="18">
        <v>1</v>
      </c>
      <c r="C846" s="587" t="s">
        <v>261</v>
      </c>
      <c r="D846" s="27">
        <f>'2 уровень'!F1783</f>
        <v>69449.297872340423</v>
      </c>
      <c r="E846" s="27">
        <f>'2 уровень'!G1783</f>
        <v>23149.765957446809</v>
      </c>
      <c r="F846" s="27">
        <f>'2 уровень'!H1783</f>
        <v>15238.382978723403</v>
      </c>
      <c r="G846" s="64">
        <f>'2 уровень'!I1783</f>
        <v>65.825213985895715</v>
      </c>
      <c r="H846" s="78">
        <f>'2 уровень'!J1783</f>
        <v>0</v>
      </c>
      <c r="I846" s="78">
        <f>'2 уровень'!K1783</f>
        <v>0</v>
      </c>
      <c r="J846" s="73">
        <f>'2 уровень'!L1783</f>
        <v>0</v>
      </c>
      <c r="K846" s="73">
        <f>'2 уровень'!M1783</f>
        <v>0</v>
      </c>
      <c r="L846" s="73">
        <f>'2 уровень'!N1783</f>
        <v>0</v>
      </c>
      <c r="M846" s="73">
        <f>'2 уровень'!O1783</f>
        <v>0</v>
      </c>
      <c r="N846" s="73">
        <f>'2 уровень'!P1783</f>
        <v>0</v>
      </c>
      <c r="O846" s="73">
        <f>'2 уровень'!Q1783</f>
        <v>0</v>
      </c>
      <c r="P846" s="72">
        <f>'2 уровень'!R1783</f>
        <v>0</v>
      </c>
      <c r="Q846" s="72">
        <f>'2 уровень'!S1783</f>
        <v>0</v>
      </c>
      <c r="R846" s="72">
        <f>'2 уровень'!T1783</f>
        <v>0</v>
      </c>
      <c r="S846" s="72">
        <f>'2 уровень'!U1783</f>
        <v>0</v>
      </c>
      <c r="T846" s="72">
        <f>'2 уровень'!V1783</f>
        <v>0</v>
      </c>
      <c r="U846" s="72">
        <f>'2 уровень'!W1783</f>
        <v>0</v>
      </c>
      <c r="V846" s="793">
        <f>'2 уровень'!X1783</f>
        <v>0</v>
      </c>
      <c r="W846" s="72">
        <f>'2 уровень'!Y1783</f>
        <v>0</v>
      </c>
      <c r="X846" s="72">
        <f>'2 уровень'!Z1783</f>
        <v>0</v>
      </c>
      <c r="Y846" s="72">
        <f>'2 уровень'!AA1783</f>
        <v>0</v>
      </c>
      <c r="Z846" s="72">
        <f>'2 уровень'!AB1783</f>
        <v>0</v>
      </c>
      <c r="AA846" s="388">
        <f>'2 уровень'!AC1783</f>
        <v>0</v>
      </c>
      <c r="AB846" s="72"/>
      <c r="AC846" s="72"/>
      <c r="AD846" s="928" t="e">
        <f>'2 уровень'!#REF!</f>
        <v>#REF!</v>
      </c>
      <c r="AE846" s="935" t="e">
        <f>'2 уровень'!#REF!</f>
        <v>#REF!</v>
      </c>
      <c r="AF846" s="196"/>
      <c r="AG846" s="196"/>
      <c r="AH846" s="905"/>
      <c r="AI846" s="59"/>
      <c r="AJ846" s="59"/>
      <c r="AK846" s="277"/>
      <c r="AL846" s="59"/>
      <c r="AM846" s="59"/>
      <c r="AN846" s="59"/>
      <c r="AO846" s="277"/>
      <c r="AP846" s="59"/>
      <c r="AQ846" s="59"/>
      <c r="AR846" s="59"/>
      <c r="AS846" s="59"/>
      <c r="AT846" s="59"/>
      <c r="AU846" s="59"/>
      <c r="AV846" s="59"/>
      <c r="AW846" s="59"/>
      <c r="AX846" s="59"/>
      <c r="AY846" s="59"/>
      <c r="AZ846" s="59"/>
      <c r="BA846" s="59"/>
      <c r="BB846" s="59"/>
      <c r="BC846" s="59"/>
      <c r="BD846" s="59"/>
      <c r="BE846" s="59"/>
      <c r="BF846" s="59"/>
      <c r="BG846" s="59"/>
      <c r="BH846" s="59"/>
      <c r="BI846" s="59"/>
      <c r="BJ846" s="59"/>
      <c r="BK846" s="59"/>
      <c r="BL846" s="59"/>
      <c r="BM846" s="59"/>
      <c r="BN846" s="59"/>
      <c r="BO846" s="59"/>
      <c r="BP846" s="59"/>
      <c r="BQ846" s="59"/>
      <c r="BR846" s="59"/>
      <c r="BS846" s="59"/>
      <c r="BT846" s="59"/>
      <c r="BU846" s="59"/>
      <c r="BV846" s="59"/>
      <c r="BW846" s="59"/>
      <c r="BX846" s="59"/>
      <c r="BY846" s="59"/>
      <c r="BZ846" s="59"/>
      <c r="CA846" s="59"/>
      <c r="CB846" s="59"/>
      <c r="CC846" s="59"/>
      <c r="CD846" s="59"/>
      <c r="CE846" s="59"/>
      <c r="CF846" s="59"/>
      <c r="CG846" s="59"/>
      <c r="CH846" s="59"/>
      <c r="CI846" s="59"/>
      <c r="CJ846" s="59"/>
      <c r="CK846" s="59"/>
      <c r="CL846" s="59"/>
      <c r="CM846" s="59"/>
      <c r="CN846" s="59"/>
      <c r="CO846" s="59"/>
      <c r="CP846" s="59"/>
      <c r="CQ846" s="59"/>
      <c r="CR846" s="59"/>
      <c r="CS846" s="59"/>
      <c r="CT846" s="59"/>
      <c r="CU846" s="59"/>
      <c r="CV846" s="59"/>
      <c r="CW846" s="59"/>
      <c r="CX846" s="59"/>
      <c r="CY846" s="59"/>
      <c r="CZ846" s="59"/>
      <c r="DA846" s="59"/>
      <c r="DB846" s="59"/>
      <c r="DC846" s="59"/>
      <c r="DD846" s="59"/>
      <c r="DE846" s="59"/>
      <c r="DF846" s="59"/>
      <c r="DG846" s="59"/>
      <c r="DH846" s="59"/>
      <c r="DI846" s="59"/>
      <c r="DJ846" s="59"/>
      <c r="DK846" s="59"/>
      <c r="DL846" s="59"/>
      <c r="DM846" s="59"/>
      <c r="DN846" s="59"/>
      <c r="DO846" s="59"/>
      <c r="DP846" s="59"/>
      <c r="DQ846" s="59"/>
      <c r="DR846" s="59"/>
      <c r="DS846" s="59"/>
      <c r="DT846" s="59"/>
      <c r="DU846" s="59"/>
      <c r="DV846" s="59"/>
      <c r="DW846" s="59"/>
      <c r="DX846" s="59"/>
      <c r="DY846" s="59"/>
      <c r="DZ846" s="59"/>
      <c r="EA846" s="59"/>
      <c r="EB846" s="59"/>
      <c r="EC846" s="59"/>
      <c r="ED846" s="59"/>
      <c r="EE846" s="59"/>
      <c r="EF846" s="59"/>
      <c r="EG846" s="59"/>
      <c r="EH846" s="59"/>
      <c r="EI846" s="59"/>
      <c r="EJ846" s="59"/>
      <c r="EK846" s="59"/>
      <c r="EL846" s="59"/>
      <c r="EM846" s="59"/>
      <c r="EN846" s="59"/>
      <c r="EO846" s="59"/>
      <c r="EP846" s="59"/>
      <c r="EQ846" s="59"/>
      <c r="ER846" s="59"/>
      <c r="ES846" s="59"/>
      <c r="ET846" s="59"/>
      <c r="EU846" s="59"/>
      <c r="EV846" s="59"/>
      <c r="EW846" s="59"/>
      <c r="EX846" s="59"/>
      <c r="EY846" s="59"/>
      <c r="EZ846" s="59"/>
      <c r="FA846" s="59"/>
      <c r="FB846" s="59"/>
      <c r="FC846" s="59"/>
      <c r="FD846" s="59"/>
      <c r="FE846" s="59"/>
      <c r="FF846" s="59"/>
      <c r="FG846" s="59"/>
      <c r="FH846" s="59"/>
      <c r="FI846" s="59"/>
      <c r="FJ846" s="59"/>
      <c r="FK846" s="59"/>
      <c r="FL846" s="59"/>
      <c r="FM846" s="59"/>
      <c r="FN846" s="59"/>
      <c r="FO846" s="59"/>
      <c r="FP846" s="59"/>
      <c r="FQ846" s="59"/>
      <c r="FR846" s="59"/>
      <c r="FS846" s="59"/>
      <c r="FT846" s="59"/>
      <c r="FU846" s="59"/>
      <c r="FV846" s="59"/>
      <c r="FW846" s="59"/>
      <c r="FX846" s="59"/>
      <c r="FY846" s="59"/>
      <c r="FZ846" s="59"/>
      <c r="GA846" s="59"/>
      <c r="GB846" s="59"/>
      <c r="GC846" s="59"/>
      <c r="GD846" s="59"/>
      <c r="GE846" s="59"/>
      <c r="GF846" s="59"/>
      <c r="GG846" s="59"/>
      <c r="GH846" s="59"/>
      <c r="GI846" s="59"/>
      <c r="GJ846" s="59"/>
      <c r="GK846" s="59"/>
      <c r="GL846" s="59"/>
      <c r="GM846" s="59"/>
      <c r="GN846" s="59"/>
      <c r="GO846" s="59"/>
      <c r="GP846" s="59"/>
      <c r="GQ846" s="59"/>
    </row>
    <row r="847" spans="1:199" ht="29.25" x14ac:dyDescent="0.25">
      <c r="A847" s="18">
        <v>1</v>
      </c>
      <c r="B847" s="18">
        <v>1</v>
      </c>
      <c r="C847" s="587" t="s">
        <v>262</v>
      </c>
      <c r="D847" s="27">
        <f>'2 уровень'!F1784</f>
        <v>16500</v>
      </c>
      <c r="E847" s="27">
        <f>'2 уровень'!G1784</f>
        <v>5500</v>
      </c>
      <c r="F847" s="27">
        <f>'2 уровень'!H1784</f>
        <v>4239</v>
      </c>
      <c r="G847" s="64">
        <f>'2 уровень'!I1784</f>
        <v>77.072727272727263</v>
      </c>
      <c r="H847" s="78">
        <f>'2 уровень'!J1784</f>
        <v>0</v>
      </c>
      <c r="I847" s="78">
        <f>'2 уровень'!K1784</f>
        <v>0</v>
      </c>
      <c r="J847" s="73">
        <f>'2 уровень'!L1784</f>
        <v>0</v>
      </c>
      <c r="K847" s="73">
        <f>'2 уровень'!M1784</f>
        <v>0</v>
      </c>
      <c r="L847" s="73">
        <f>'2 уровень'!N1784</f>
        <v>0</v>
      </c>
      <c r="M847" s="73">
        <f>'2 уровень'!O1784</f>
        <v>0</v>
      </c>
      <c r="N847" s="73">
        <f>'2 уровень'!P1784</f>
        <v>0</v>
      </c>
      <c r="O847" s="73">
        <f>'2 уровень'!Q1784</f>
        <v>0</v>
      </c>
      <c r="P847" s="72">
        <f>'2 уровень'!R1784</f>
        <v>0</v>
      </c>
      <c r="Q847" s="72">
        <f>'2 уровень'!S1784</f>
        <v>0</v>
      </c>
      <c r="R847" s="72">
        <f>'2 уровень'!T1784</f>
        <v>0</v>
      </c>
      <c r="S847" s="72">
        <f>'2 уровень'!U1784</f>
        <v>0</v>
      </c>
      <c r="T847" s="72">
        <f>'2 уровень'!V1784</f>
        <v>0</v>
      </c>
      <c r="U847" s="72">
        <f>'2 уровень'!W1784</f>
        <v>0</v>
      </c>
      <c r="V847" s="793">
        <f>'2 уровень'!X1784</f>
        <v>0</v>
      </c>
      <c r="W847" s="72">
        <f>'2 уровень'!Y1784</f>
        <v>0</v>
      </c>
      <c r="X847" s="72">
        <f>'2 уровень'!Z1784</f>
        <v>0</v>
      </c>
      <c r="Y847" s="72">
        <f>'2 уровень'!AA1784</f>
        <v>0</v>
      </c>
      <c r="Z847" s="72">
        <f>'2 уровень'!AB1784</f>
        <v>0</v>
      </c>
      <c r="AA847" s="388">
        <f>'2 уровень'!AC1784</f>
        <v>0</v>
      </c>
      <c r="AB847" s="72" t="e">
        <f>U847/T847*100</f>
        <v>#DIV/0!</v>
      </c>
      <c r="AC847" s="72" t="e">
        <f>AA847/T847*100</f>
        <v>#DIV/0!</v>
      </c>
      <c r="AD847" s="928" t="e">
        <f>'2 уровень'!#REF!</f>
        <v>#REF!</v>
      </c>
      <c r="AE847" s="935" t="e">
        <f>'2 уровень'!#REF!</f>
        <v>#REF!</v>
      </c>
      <c r="AF847" s="196"/>
      <c r="AG847" s="196"/>
      <c r="AH847" s="905"/>
      <c r="AI847" s="59"/>
      <c r="AJ847" s="59"/>
      <c r="AK847" s="277"/>
      <c r="AL847" s="59"/>
      <c r="AM847" s="59"/>
      <c r="AN847" s="59"/>
      <c r="AO847" s="277"/>
      <c r="AP847" s="59"/>
      <c r="AQ847" s="59"/>
      <c r="AR847" s="59"/>
      <c r="AS847" s="59"/>
      <c r="AT847" s="59"/>
      <c r="AU847" s="59"/>
      <c r="AV847" s="59"/>
      <c r="AW847" s="59"/>
      <c r="AX847" s="59"/>
      <c r="AY847" s="59"/>
      <c r="AZ847" s="59"/>
      <c r="BA847" s="59"/>
      <c r="BB847" s="59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  <c r="GA847" s="59"/>
      <c r="GB847" s="59"/>
      <c r="GC847" s="59"/>
      <c r="GD847" s="59"/>
      <c r="GE847" s="59"/>
      <c r="GF847" s="59"/>
      <c r="GG847" s="59"/>
      <c r="GH847" s="59"/>
      <c r="GI847" s="59"/>
      <c r="GJ847" s="59"/>
      <c r="GK847" s="59"/>
      <c r="GL847" s="59"/>
      <c r="GM847" s="59"/>
      <c r="GN847" s="59"/>
      <c r="GO847" s="59"/>
      <c r="GP847" s="59"/>
      <c r="GQ847" s="59"/>
    </row>
    <row r="848" spans="1:199" x14ac:dyDescent="0.25">
      <c r="A848" s="18">
        <v>1</v>
      </c>
      <c r="B848" s="18">
        <v>1</v>
      </c>
      <c r="C848" s="588" t="s">
        <v>134</v>
      </c>
      <c r="D848" s="27">
        <f>'2 уровень'!F1785</f>
        <v>280182.82380952383</v>
      </c>
      <c r="E848" s="27">
        <f>'2 уровень'!G1785</f>
        <v>93394.274603174621</v>
      </c>
      <c r="F848" s="27">
        <f>'2 уровень'!H1785</f>
        <v>64763.488690476195</v>
      </c>
      <c r="G848" s="64">
        <f>'2 уровень'!I1785</f>
        <v>69.344174432160301</v>
      </c>
      <c r="H848" s="78">
        <f>'2 уровень'!J1785</f>
        <v>0</v>
      </c>
      <c r="I848" s="78">
        <f>'2 уровень'!K1785</f>
        <v>0</v>
      </c>
      <c r="J848" s="73">
        <f>'2 уровень'!L1785</f>
        <v>0</v>
      </c>
      <c r="K848" s="73">
        <f>'2 уровень'!M1785</f>
        <v>0</v>
      </c>
      <c r="L848" s="73">
        <f>'2 уровень'!N1785</f>
        <v>0</v>
      </c>
      <c r="M848" s="73">
        <f>'2 уровень'!O1785</f>
        <v>0</v>
      </c>
      <c r="N848" s="73">
        <f>'2 уровень'!P1785</f>
        <v>0</v>
      </c>
      <c r="O848" s="73">
        <f>'2 уровень'!Q1785</f>
        <v>0</v>
      </c>
      <c r="P848" s="72">
        <f>'2 уровень'!R1785</f>
        <v>389081.41310000001</v>
      </c>
      <c r="Q848" s="72">
        <f>'2 уровень'!S1785</f>
        <v>389081.41310000001</v>
      </c>
      <c r="R848" s="72">
        <f>'2 уровень'!T1785</f>
        <v>388071.96779000002</v>
      </c>
      <c r="S848" s="72">
        <f>'2 уровень'!U1785</f>
        <v>388071.96779000002</v>
      </c>
      <c r="T848" s="72">
        <f>'2 уровень'!V1785</f>
        <v>129491.91530466666</v>
      </c>
      <c r="U848" s="72">
        <f>'2 уровень'!W1785</f>
        <v>119888.56220000001</v>
      </c>
      <c r="V848" s="793">
        <f>'2 уровень'!X1785</f>
        <v>0</v>
      </c>
      <c r="W848" s="72">
        <f>'2 уровень'!Y1785</f>
        <v>0</v>
      </c>
      <c r="X848" s="72">
        <f>'2 уровень'!Z1785</f>
        <v>-9603.3531046666558</v>
      </c>
      <c r="Y848" s="72">
        <f>'2 уровень'!AA1785</f>
        <v>0</v>
      </c>
      <c r="Z848" s="72">
        <f>'2 уровень'!AB1785</f>
        <v>-65.307769999999991</v>
      </c>
      <c r="AA848" s="388">
        <f>'2 уровень'!AC1785</f>
        <v>119823.25443</v>
      </c>
      <c r="AB848" s="72">
        <f>U848/T848*100</f>
        <v>92.583820324170802</v>
      </c>
      <c r="AC848" s="72">
        <f>AA848/T848*100</f>
        <v>92.533386465156241</v>
      </c>
      <c r="AD848" s="928" t="e">
        <f>'2 уровень'!#REF!</f>
        <v>#REF!</v>
      </c>
      <c r="AE848" s="935" t="e">
        <f>'2 уровень'!#REF!</f>
        <v>#REF!</v>
      </c>
      <c r="AF848" s="196"/>
      <c r="AG848" s="196"/>
      <c r="AH848" s="905"/>
      <c r="AI848" s="59"/>
      <c r="AJ848" s="59"/>
      <c r="AK848" s="277"/>
      <c r="AL848" s="59"/>
      <c r="AM848" s="59"/>
      <c r="AN848" s="59"/>
      <c r="AO848" s="277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  <c r="GD848" s="59"/>
      <c r="GE848" s="59"/>
      <c r="GF848" s="59"/>
      <c r="GG848" s="59"/>
      <c r="GH848" s="59"/>
      <c r="GI848" s="59"/>
      <c r="GJ848" s="59"/>
      <c r="GK848" s="59"/>
      <c r="GL848" s="59"/>
      <c r="GM848" s="59"/>
      <c r="GN848" s="59"/>
      <c r="GO848" s="59"/>
      <c r="GP848" s="59"/>
      <c r="GQ848" s="59"/>
    </row>
    <row r="849" spans="1:199" x14ac:dyDescent="0.25">
      <c r="B849" s="18">
        <v>1</v>
      </c>
      <c r="C849" s="3079"/>
      <c r="D849" s="27">
        <f>'2 уровень'!F1786</f>
        <v>0</v>
      </c>
      <c r="E849" s="27">
        <f>'2 уровень'!G1786</f>
        <v>0</v>
      </c>
      <c r="F849" s="27">
        <f>'2 уровень'!H1786</f>
        <v>0</v>
      </c>
      <c r="G849" s="64">
        <f>'2 уровень'!I1786</f>
        <v>0</v>
      </c>
      <c r="H849" s="78">
        <f>'2 уровень'!J1786</f>
        <v>0</v>
      </c>
      <c r="I849" s="78">
        <f>'2 уровень'!K1786</f>
        <v>0</v>
      </c>
      <c r="J849" s="73">
        <f>'2 уровень'!L1786</f>
        <v>0</v>
      </c>
      <c r="K849" s="73">
        <f>'2 уровень'!M1786</f>
        <v>0</v>
      </c>
      <c r="L849" s="73">
        <f>'2 уровень'!N1786</f>
        <v>0</v>
      </c>
      <c r="M849" s="73">
        <f>'2 уровень'!O1786</f>
        <v>0</v>
      </c>
      <c r="N849" s="73">
        <f>'2 уровень'!P1786</f>
        <v>0</v>
      </c>
      <c r="O849" s="73">
        <f>'2 уровень'!Q1786</f>
        <v>0</v>
      </c>
      <c r="P849" s="72">
        <f>'2 уровень'!R1786</f>
        <v>0</v>
      </c>
      <c r="Q849" s="72">
        <f>'2 уровень'!S1786</f>
        <v>0</v>
      </c>
      <c r="R849" s="72">
        <f>'2 уровень'!T1786</f>
        <v>0</v>
      </c>
      <c r="S849" s="72">
        <f>'2 уровень'!U1786</f>
        <v>0</v>
      </c>
      <c r="T849" s="72">
        <f>'2 уровень'!V1786</f>
        <v>0</v>
      </c>
      <c r="U849" s="72">
        <f>'2 уровень'!W1786</f>
        <v>0</v>
      </c>
      <c r="V849" s="793">
        <f>'2 уровень'!X1786</f>
        <v>0</v>
      </c>
      <c r="W849" s="72">
        <f>'2 уровень'!Y1786</f>
        <v>0</v>
      </c>
      <c r="X849" s="72">
        <f>'2 уровень'!Z1786</f>
        <v>0</v>
      </c>
      <c r="Y849" s="72">
        <f>'2 уровень'!AA1786</f>
        <v>0</v>
      </c>
      <c r="Z849" s="72">
        <f>'2 уровень'!AB1786</f>
        <v>0</v>
      </c>
      <c r="AA849" s="388">
        <f>'2 уровень'!AC1786</f>
        <v>0</v>
      </c>
      <c r="AB849" s="72"/>
      <c r="AC849" s="72"/>
      <c r="AD849" s="928"/>
      <c r="AE849" s="935"/>
      <c r="AF849" s="196"/>
      <c r="AG849" s="196"/>
      <c r="AH849" s="905"/>
      <c r="AI849" s="59"/>
      <c r="AJ849" s="59"/>
      <c r="AK849" s="277"/>
      <c r="AL849" s="59"/>
      <c r="AM849" s="59"/>
      <c r="AN849" s="59"/>
      <c r="AO849" s="277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  <c r="GD849" s="59"/>
      <c r="GE849" s="59"/>
      <c r="GF849" s="59"/>
      <c r="GG849" s="59"/>
      <c r="GH849" s="59"/>
      <c r="GI849" s="59"/>
      <c r="GJ849" s="59"/>
      <c r="GK849" s="59"/>
      <c r="GL849" s="59"/>
      <c r="GM849" s="59"/>
      <c r="GN849" s="59"/>
      <c r="GO849" s="59"/>
      <c r="GP849" s="59"/>
      <c r="GQ849" s="59"/>
    </row>
    <row r="850" spans="1:199" x14ac:dyDescent="0.25">
      <c r="B850" s="18">
        <v>1</v>
      </c>
      <c r="C850" s="3079" t="s">
        <v>209</v>
      </c>
      <c r="D850" s="27">
        <f>'2 уровень'!F1787</f>
        <v>75</v>
      </c>
      <c r="E850" s="27">
        <f>'2 уровень'!G1787</f>
        <v>24.999999999999996</v>
      </c>
      <c r="F850" s="27">
        <f>'2 уровень'!H1787</f>
        <v>86</v>
      </c>
      <c r="G850" s="64">
        <f>'2 уровень'!I1787</f>
        <v>344.00000000000006</v>
      </c>
      <c r="H850" s="78">
        <f>'2 уровень'!J1787</f>
        <v>0</v>
      </c>
      <c r="I850" s="78">
        <f>'2 уровень'!K1787</f>
        <v>0</v>
      </c>
      <c r="J850" s="73">
        <f>'2 уровень'!L1787</f>
        <v>0</v>
      </c>
      <c r="K850" s="73">
        <f>'2 уровень'!M1787</f>
        <v>0</v>
      </c>
      <c r="L850" s="73">
        <f>'2 уровень'!N1787</f>
        <v>0</v>
      </c>
      <c r="M850" s="73">
        <f>'2 уровень'!O1787</f>
        <v>0</v>
      </c>
      <c r="N850" s="73">
        <f>'2 уровень'!P1787</f>
        <v>0</v>
      </c>
      <c r="O850" s="73">
        <f>'2 уровень'!Q1787</f>
        <v>0</v>
      </c>
      <c r="P850" s="72">
        <f>'2 уровень'!R1787</f>
        <v>626.57305000000008</v>
      </c>
      <c r="Q850" s="72">
        <f>'2 уровень'!S1787</f>
        <v>626.57305000000008</v>
      </c>
      <c r="R850" s="72">
        <f>'2 уровень'!T1787</f>
        <v>642.23768333333339</v>
      </c>
      <c r="S850" s="72">
        <f>'2 уровень'!U1787</f>
        <v>642.23768333333339</v>
      </c>
      <c r="T850" s="72">
        <f>'2 уровень'!V1787</f>
        <v>211.99061000000003</v>
      </c>
      <c r="U850" s="72">
        <f>'2 уровень'!W1787</f>
        <v>644.06356000000005</v>
      </c>
      <c r="V850" s="793">
        <f>'2 уровень'!X1787</f>
        <v>0</v>
      </c>
      <c r="W850" s="72">
        <f>'2 уровень'!Y1787</f>
        <v>0</v>
      </c>
      <c r="X850" s="72">
        <f>'2 уровень'!Z1787</f>
        <v>432.07294999999999</v>
      </c>
      <c r="Y850" s="72">
        <f>'2 уровень'!AA1787</f>
        <v>-29.412310000000002</v>
      </c>
      <c r="Z850" s="72">
        <f>'2 уровень'!AB1787</f>
        <v>0</v>
      </c>
      <c r="AA850" s="388">
        <f>'2 уровень'!AC1787</f>
        <v>644.06356000000005</v>
      </c>
      <c r="AB850" s="72" t="e">
        <f>'2 уровень'!#REF!</f>
        <v>#REF!</v>
      </c>
      <c r="AC850" s="72"/>
      <c r="AD850" s="928"/>
      <c r="AE850" s="935"/>
      <c r="AF850" s="196"/>
      <c r="AG850" s="196"/>
      <c r="AH850" s="905"/>
      <c r="AI850" s="59"/>
      <c r="AJ850" s="59"/>
      <c r="AK850" s="277"/>
      <c r="AL850" s="59"/>
      <c r="AM850" s="59"/>
      <c r="AN850" s="59"/>
      <c r="AO850" s="277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  <c r="GD850" s="59"/>
      <c r="GE850" s="59"/>
      <c r="GF850" s="59"/>
      <c r="GG850" s="59"/>
      <c r="GH850" s="59"/>
      <c r="GI850" s="59"/>
      <c r="GJ850" s="59"/>
      <c r="GK850" s="59"/>
      <c r="GL850" s="59"/>
      <c r="GM850" s="59"/>
      <c r="GN850" s="59"/>
      <c r="GO850" s="59"/>
      <c r="GP850" s="59"/>
      <c r="GQ850" s="59"/>
    </row>
    <row r="851" spans="1:199" x14ac:dyDescent="0.25">
      <c r="A851" s="18">
        <v>1</v>
      </c>
      <c r="B851" s="18">
        <v>1</v>
      </c>
      <c r="C851" s="2051" t="s">
        <v>28</v>
      </c>
      <c r="D851" s="27">
        <f>'2 уровень'!F1788</f>
        <v>0</v>
      </c>
      <c r="E851" s="27">
        <f>'2 уровень'!G1788</f>
        <v>0</v>
      </c>
      <c r="F851" s="27">
        <f>'2 уровень'!H1788</f>
        <v>0</v>
      </c>
      <c r="G851" s="64">
        <f>'2 уровень'!I1788</f>
        <v>0</v>
      </c>
      <c r="H851" s="78">
        <f>'2 уровень'!J1788</f>
        <v>0</v>
      </c>
      <c r="I851" s="78">
        <f>'2 уровень'!K1788</f>
        <v>0</v>
      </c>
      <c r="J851" s="73">
        <f>'2 уровень'!L1788</f>
        <v>0</v>
      </c>
      <c r="K851" s="73">
        <f>'2 уровень'!M1788</f>
        <v>0</v>
      </c>
      <c r="L851" s="73">
        <f>'2 уровень'!N1788</f>
        <v>0</v>
      </c>
      <c r="M851" s="73">
        <f>'2 уровень'!O1788</f>
        <v>0</v>
      </c>
      <c r="N851" s="73">
        <f>'2 уровень'!P1788</f>
        <v>0</v>
      </c>
      <c r="O851" s="73">
        <f>'2 уровень'!Q1788</f>
        <v>0</v>
      </c>
      <c r="P851" s="72">
        <f>'2 уровень'!R1788</f>
        <v>0</v>
      </c>
      <c r="Q851" s="72">
        <f>'2 уровень'!S1788</f>
        <v>0</v>
      </c>
      <c r="R851" s="72">
        <f>'2 уровень'!T1788</f>
        <v>0</v>
      </c>
      <c r="S851" s="72">
        <f>'2 уровень'!U1788</f>
        <v>0</v>
      </c>
      <c r="T851" s="72">
        <f>'2 уровень'!V1788</f>
        <v>0</v>
      </c>
      <c r="U851" s="72">
        <f>'2 уровень'!W1788</f>
        <v>0</v>
      </c>
      <c r="V851" s="793">
        <f>'2 уровень'!X1788</f>
        <v>0</v>
      </c>
      <c r="W851" s="72">
        <f>'2 уровень'!Y1788</f>
        <v>0</v>
      </c>
      <c r="X851" s="72">
        <f>'2 уровень'!Z1788</f>
        <v>0</v>
      </c>
      <c r="Y851" s="72">
        <f>'2 уровень'!AA1788</f>
        <v>0</v>
      </c>
      <c r="Z851" s="72">
        <f>'2 уровень'!AB1788</f>
        <v>0</v>
      </c>
      <c r="AA851" s="388">
        <f>'2 уровень'!AC1788</f>
        <v>0</v>
      </c>
      <c r="AB851" s="72"/>
      <c r="AC851" s="72"/>
      <c r="AD851" s="928" t="e">
        <f>'2 уровень'!#REF!</f>
        <v>#REF!</v>
      </c>
      <c r="AE851" s="935" t="e">
        <f>'2 уровень'!#REF!</f>
        <v>#REF!</v>
      </c>
      <c r="AF851" s="196"/>
      <c r="AG851" s="196"/>
      <c r="AH851" s="905"/>
      <c r="AI851" s="59"/>
      <c r="AJ851" s="59"/>
      <c r="AK851" s="277"/>
      <c r="AL851" s="59"/>
      <c r="AM851" s="59"/>
      <c r="AN851" s="59"/>
      <c r="AO851" s="277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  <c r="GL851" s="59"/>
      <c r="GM851" s="59"/>
      <c r="GN851" s="59"/>
      <c r="GO851" s="59"/>
      <c r="GP851" s="59"/>
      <c r="GQ851" s="59"/>
    </row>
    <row r="852" spans="1:199" x14ac:dyDescent="0.25">
      <c r="A852" s="18">
        <v>1</v>
      </c>
      <c r="B852" s="18">
        <v>1</v>
      </c>
      <c r="C852" s="2441" t="s">
        <v>16</v>
      </c>
      <c r="D852" s="27">
        <f>'2 уровень'!F1789</f>
        <v>1431</v>
      </c>
      <c r="E852" s="27">
        <f>'2 уровень'!G1789</f>
        <v>477</v>
      </c>
      <c r="F852" s="27">
        <f>'2 уровень'!H1789</f>
        <v>421</v>
      </c>
      <c r="G852" s="64">
        <f>'2 уровень'!I1789</f>
        <v>88.259958071278817</v>
      </c>
      <c r="H852" s="78">
        <f>'2 уровень'!J1789</f>
        <v>7.4968553459119498</v>
      </c>
      <c r="I852" s="78">
        <f>'2 уровень'!K1789</f>
        <v>7.0403800475059386</v>
      </c>
      <c r="J852" s="73">
        <f>'2 уровень'!L1789</f>
        <v>10728</v>
      </c>
      <c r="K852" s="73">
        <f>'2 уровень'!M1789</f>
        <v>3576</v>
      </c>
      <c r="L852" s="73">
        <f>'2 уровень'!N1789</f>
        <v>2964</v>
      </c>
      <c r="M852" s="73">
        <f>'2 уровень'!O1789</f>
        <v>82.885906040268452</v>
      </c>
      <c r="N852" s="73">
        <f>'2 уровень'!P1789</f>
        <v>44.7</v>
      </c>
      <c r="O852" s="73">
        <f>'2 уровень'!Q1789</f>
        <v>198.92617449664428</v>
      </c>
      <c r="P852" s="72">
        <f>'2 уровень'!R1789</f>
        <v>0</v>
      </c>
      <c r="Q852" s="72">
        <f>'2 уровень'!S1789</f>
        <v>0</v>
      </c>
      <c r="R852" s="72">
        <f>'2 уровень'!T1789</f>
        <v>0</v>
      </c>
      <c r="S852" s="72">
        <f>'2 уровень'!U1789</f>
        <v>0</v>
      </c>
      <c r="T852" s="72">
        <f>'2 уровень'!V1789</f>
        <v>0</v>
      </c>
      <c r="U852" s="72">
        <f>'2 уровень'!W1789</f>
        <v>0</v>
      </c>
      <c r="V852" s="793">
        <f>'2 уровень'!X1789</f>
        <v>0</v>
      </c>
      <c r="W852" s="72">
        <f>'2 уровень'!Y1789</f>
        <v>0</v>
      </c>
      <c r="X852" s="72">
        <f>'2 уровень'!Z1789</f>
        <v>0</v>
      </c>
      <c r="Y852" s="72">
        <f>'2 уровень'!AA1789</f>
        <v>0</v>
      </c>
      <c r="Z852" s="72">
        <f>'2 уровень'!AB1789</f>
        <v>0</v>
      </c>
      <c r="AA852" s="388">
        <f>'2 уровень'!AC1789</f>
        <v>0</v>
      </c>
      <c r="AB852" s="72"/>
      <c r="AC852" s="72"/>
      <c r="AD852" s="928" t="e">
        <f>'2 уровень'!#REF!</f>
        <v>#REF!</v>
      </c>
      <c r="AE852" s="935" t="e">
        <f>'2 уровень'!#REF!</f>
        <v>#REF!</v>
      </c>
      <c r="AF852" s="196"/>
      <c r="AG852" s="196"/>
      <c r="AH852" s="905"/>
      <c r="AI852" s="59"/>
      <c r="AJ852" s="59"/>
      <c r="AK852" s="277"/>
      <c r="AL852" s="59"/>
      <c r="AM852" s="59"/>
      <c r="AN852" s="59"/>
      <c r="AO852" s="277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  <c r="GD852" s="59"/>
      <c r="GE852" s="59"/>
      <c r="GF852" s="59"/>
      <c r="GG852" s="59"/>
      <c r="GH852" s="59"/>
      <c r="GI852" s="59"/>
      <c r="GJ852" s="59"/>
      <c r="GK852" s="59"/>
      <c r="GL852" s="59"/>
      <c r="GM852" s="59"/>
      <c r="GN852" s="59"/>
      <c r="GO852" s="59"/>
      <c r="GP852" s="59"/>
      <c r="GQ852" s="59"/>
    </row>
    <row r="853" spans="1:199" ht="29.25" x14ac:dyDescent="0.25">
      <c r="A853" s="18">
        <v>1</v>
      </c>
      <c r="B853" s="18">
        <v>1</v>
      </c>
      <c r="C853" s="721" t="s">
        <v>136</v>
      </c>
      <c r="D853" s="27">
        <f>'2 уровень'!F1790</f>
        <v>1431</v>
      </c>
      <c r="E853" s="27">
        <f>'2 уровень'!G1790</f>
        <v>477</v>
      </c>
      <c r="F853" s="27">
        <f>'2 уровень'!H1790</f>
        <v>421</v>
      </c>
      <c r="G853" s="64">
        <f>'2 уровень'!I1790</f>
        <v>88.259958071278817</v>
      </c>
      <c r="H853" s="78">
        <f>'2 уровень'!J1790</f>
        <v>7.4968553459119498</v>
      </c>
      <c r="I853" s="78">
        <f>'2 уровень'!K1790</f>
        <v>7.0403800475059386</v>
      </c>
      <c r="J853" s="73">
        <f>'2 уровень'!L1790</f>
        <v>10728</v>
      </c>
      <c r="K853" s="73">
        <f>'2 уровень'!M1790</f>
        <v>3576</v>
      </c>
      <c r="L853" s="73">
        <f>'2 уровень'!N1790</f>
        <v>2964</v>
      </c>
      <c r="M853" s="73">
        <f>'2 уровень'!O1790</f>
        <v>82.885906040268452</v>
      </c>
      <c r="N853" s="73">
        <f>'2 уровень'!P1790</f>
        <v>44.7</v>
      </c>
      <c r="O853" s="73">
        <f>'2 уровень'!Q1790</f>
        <v>198.92617449664428</v>
      </c>
      <c r="P853" s="72">
        <f>'2 уровень'!R1790</f>
        <v>28850.463510000001</v>
      </c>
      <c r="Q853" s="72">
        <f>'2 уровень'!S1790</f>
        <v>28850.463510000001</v>
      </c>
      <c r="R853" s="72">
        <f>'2 уровень'!T1790</f>
        <v>38765.216589999996</v>
      </c>
      <c r="S853" s="72">
        <f>'2 уровень'!U1790</f>
        <v>38765.216589999996</v>
      </c>
      <c r="T853" s="72">
        <f>'2 уровень'!V1790</f>
        <v>11599.771785999999</v>
      </c>
      <c r="U853" s="72">
        <f>'2 уровень'!W1790</f>
        <v>11585.396229999998</v>
      </c>
      <c r="V853" s="793">
        <f>'2 уровень'!X1790</f>
        <v>0</v>
      </c>
      <c r="W853" s="72">
        <f>'2 уровень'!Y1790</f>
        <v>0</v>
      </c>
      <c r="X853" s="72">
        <f>'2 уровень'!Z1790</f>
        <v>-14.37555600000087</v>
      </c>
      <c r="Y853" s="72">
        <f>'2 уровень'!AA1790</f>
        <v>0</v>
      </c>
      <c r="Z853" s="72">
        <f>'2 уровень'!AB1790</f>
        <v>-14.570379999999998</v>
      </c>
      <c r="AA853" s="388">
        <f>'2 уровень'!AC1790</f>
        <v>11570.825849999999</v>
      </c>
      <c r="AB853" s="72">
        <f>U853/T853*100</f>
        <v>99.876070354958614</v>
      </c>
      <c r="AC853" s="72">
        <f>AA853/T853*100</f>
        <v>99.750461159633019</v>
      </c>
      <c r="AD853" s="928" t="e">
        <f>'2 уровень'!#REF!</f>
        <v>#REF!</v>
      </c>
      <c r="AE853" s="935" t="e">
        <f>'2 уровень'!#REF!</f>
        <v>#REF!</v>
      </c>
      <c r="AF853" s="196"/>
      <c r="AG853" s="196"/>
      <c r="AH853" s="905"/>
      <c r="AI853" s="59"/>
      <c r="AJ853" s="59"/>
      <c r="AK853" s="277"/>
      <c r="AL853" s="59"/>
      <c r="AM853" s="59"/>
      <c r="AN853" s="59"/>
      <c r="AO853" s="277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  <c r="GD853" s="59"/>
      <c r="GE853" s="59"/>
      <c r="GF853" s="59"/>
      <c r="GG853" s="59"/>
      <c r="GH853" s="59"/>
      <c r="GI853" s="59"/>
      <c r="GJ853" s="59"/>
      <c r="GK853" s="59"/>
      <c r="GL853" s="59"/>
      <c r="GM853" s="59"/>
      <c r="GN853" s="59"/>
      <c r="GO853" s="59"/>
      <c r="GP853" s="59"/>
      <c r="GQ853" s="59"/>
    </row>
    <row r="854" spans="1:199" x14ac:dyDescent="0.25">
      <c r="A854" s="18">
        <v>1</v>
      </c>
      <c r="B854" s="18">
        <v>1</v>
      </c>
      <c r="C854" s="726" t="s">
        <v>197</v>
      </c>
      <c r="D854" s="27">
        <f>'2 уровень'!F1791</f>
        <v>8500</v>
      </c>
      <c r="E854" s="27">
        <f>'2 уровень'!G1791</f>
        <v>2833</v>
      </c>
      <c r="F854" s="27">
        <f>'2 уровень'!H1791</f>
        <v>2620</v>
      </c>
      <c r="G854" s="64">
        <f>'2 уровень'!I1791</f>
        <v>92.481468408048002</v>
      </c>
      <c r="H854" s="78">
        <f>'2 уровень'!J1791</f>
        <v>0</v>
      </c>
      <c r="I854" s="78">
        <f>'2 уровень'!K1791</f>
        <v>0</v>
      </c>
      <c r="J854" s="73">
        <f>'2 уровень'!L1791</f>
        <v>0</v>
      </c>
      <c r="K854" s="73">
        <f>'2 уровень'!M1791</f>
        <v>0</v>
      </c>
      <c r="L854" s="73">
        <f>'2 уровень'!N1791</f>
        <v>0</v>
      </c>
      <c r="M854" s="73">
        <f>'2 уровень'!O1791</f>
        <v>0</v>
      </c>
      <c r="N854" s="73">
        <f>'2 уровень'!P1791</f>
        <v>0</v>
      </c>
      <c r="O854" s="73">
        <f>'2 уровень'!Q1791</f>
        <v>0</v>
      </c>
      <c r="P854" s="72">
        <f>'2 уровень'!R1791</f>
        <v>0</v>
      </c>
      <c r="Q854" s="72">
        <f>'2 уровень'!S1791</f>
        <v>0</v>
      </c>
      <c r="R854" s="72">
        <f>'2 уровень'!T1791</f>
        <v>0</v>
      </c>
      <c r="S854" s="72">
        <f>'2 уровень'!U1791</f>
        <v>0</v>
      </c>
      <c r="T854" s="72">
        <f>'2 уровень'!V1791</f>
        <v>0</v>
      </c>
      <c r="U854" s="72">
        <f>'2 уровень'!W1791</f>
        <v>0</v>
      </c>
      <c r="V854" s="793">
        <f>'2 уровень'!X1791</f>
        <v>0</v>
      </c>
      <c r="W854" s="72">
        <f>'2 уровень'!Y1791</f>
        <v>0</v>
      </c>
      <c r="X854" s="72">
        <f>'2 уровень'!Z1791</f>
        <v>0</v>
      </c>
      <c r="Y854" s="72">
        <f>'2 уровень'!AA1791</f>
        <v>0</v>
      </c>
      <c r="Z854" s="72">
        <f>'2 уровень'!AB1791</f>
        <v>0</v>
      </c>
      <c r="AA854" s="388">
        <f>'2 уровень'!AC1791</f>
        <v>0</v>
      </c>
      <c r="AB854" s="72"/>
      <c r="AC854" s="72"/>
      <c r="AD854" s="928" t="e">
        <f>'2 уровень'!#REF!</f>
        <v>#REF!</v>
      </c>
      <c r="AE854" s="935" t="e">
        <f>'2 уровень'!#REF!</f>
        <v>#REF!</v>
      </c>
      <c r="AF854" s="196"/>
      <c r="AG854" s="196"/>
      <c r="AH854" s="905"/>
      <c r="AI854" s="59"/>
      <c r="AJ854" s="59"/>
      <c r="AK854" s="277"/>
      <c r="AL854" s="59"/>
      <c r="AM854" s="59"/>
      <c r="AN854" s="59"/>
      <c r="AO854" s="277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  <c r="GD854" s="59"/>
      <c r="GE854" s="59"/>
      <c r="GF854" s="59"/>
      <c r="GG854" s="59"/>
      <c r="GH854" s="59"/>
      <c r="GI854" s="59"/>
      <c r="GJ854" s="59"/>
      <c r="GK854" s="59"/>
      <c r="GL854" s="59"/>
      <c r="GM854" s="59"/>
      <c r="GN854" s="59"/>
      <c r="GO854" s="59"/>
      <c r="GP854" s="59"/>
      <c r="GQ854" s="59"/>
    </row>
    <row r="855" spans="1:199" x14ac:dyDescent="0.25">
      <c r="A855" s="18">
        <v>1</v>
      </c>
      <c r="B855" s="18">
        <v>1</v>
      </c>
      <c r="C855" s="723" t="s">
        <v>198</v>
      </c>
      <c r="D855" s="27">
        <f>'2 уровень'!F1792</f>
        <v>8495</v>
      </c>
      <c r="E855" s="27">
        <f>'2 уровень'!G1792</f>
        <v>2832</v>
      </c>
      <c r="F855" s="27">
        <f>'2 уровень'!H1792</f>
        <v>2620</v>
      </c>
      <c r="G855" s="64">
        <f>'2 уровень'!I1792</f>
        <v>92.514124293785315</v>
      </c>
      <c r="H855" s="78">
        <f>'2 уровень'!J1792</f>
        <v>0</v>
      </c>
      <c r="I855" s="78">
        <f>'2 уровень'!K1792</f>
        <v>0</v>
      </c>
      <c r="J855" s="73">
        <f>'2 уровень'!L1792</f>
        <v>0</v>
      </c>
      <c r="K855" s="73">
        <f>'2 уровень'!M1792</f>
        <v>0</v>
      </c>
      <c r="L855" s="73">
        <f>'2 уровень'!N1792</f>
        <v>0</v>
      </c>
      <c r="M855" s="73">
        <f>'2 уровень'!O1792</f>
        <v>0</v>
      </c>
      <c r="N855" s="73">
        <f>'2 уровень'!P1792</f>
        <v>0</v>
      </c>
      <c r="O855" s="73">
        <f>'2 уровень'!Q1792</f>
        <v>0</v>
      </c>
      <c r="P855" s="72">
        <f>'2 уровень'!R1792</f>
        <v>0</v>
      </c>
      <c r="Q855" s="72">
        <f>'2 уровень'!S1792</f>
        <v>0</v>
      </c>
      <c r="R855" s="72">
        <f>'2 уровень'!T1792</f>
        <v>0</v>
      </c>
      <c r="S855" s="72">
        <f>'2 уровень'!U1792</f>
        <v>0</v>
      </c>
      <c r="T855" s="72">
        <f>'2 уровень'!V1792</f>
        <v>0</v>
      </c>
      <c r="U855" s="72">
        <f>'2 уровень'!W1792</f>
        <v>0</v>
      </c>
      <c r="V855" s="793">
        <f>'2 уровень'!X1792</f>
        <v>0</v>
      </c>
      <c r="W855" s="72">
        <f>'2 уровень'!Y1792</f>
        <v>0</v>
      </c>
      <c r="X855" s="72">
        <f>'2 уровень'!Z1792</f>
        <v>0</v>
      </c>
      <c r="Y855" s="72">
        <f>'2 уровень'!AA1792</f>
        <v>0</v>
      </c>
      <c r="Z855" s="72">
        <f>'2 уровень'!AB1792</f>
        <v>0</v>
      </c>
      <c r="AA855" s="388">
        <f>'2 уровень'!AC1792</f>
        <v>0</v>
      </c>
      <c r="AB855" s="72"/>
      <c r="AC855" s="72"/>
      <c r="AD855" s="928" t="e">
        <f>'2 уровень'!#REF!</f>
        <v>#REF!</v>
      </c>
      <c r="AE855" s="935" t="e">
        <f>'2 уровень'!#REF!</f>
        <v>#REF!</v>
      </c>
      <c r="AF855" s="196"/>
      <c r="AG855" s="196"/>
      <c r="AH855" s="905"/>
      <c r="AI855" s="59"/>
      <c r="AJ855" s="59"/>
      <c r="AK855" s="277"/>
      <c r="AL855" s="59"/>
      <c r="AM855" s="59"/>
      <c r="AN855" s="59"/>
      <c r="AO855" s="277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  <c r="GD855" s="59"/>
      <c r="GE855" s="59"/>
      <c r="GF855" s="59"/>
      <c r="GG855" s="59"/>
      <c r="GH855" s="59"/>
      <c r="GI855" s="59"/>
      <c r="GJ855" s="59"/>
      <c r="GK855" s="59"/>
      <c r="GL855" s="59"/>
      <c r="GM855" s="59"/>
      <c r="GN855" s="59"/>
      <c r="GO855" s="59"/>
      <c r="GP855" s="59"/>
      <c r="GQ855" s="59"/>
    </row>
    <row r="856" spans="1:199" ht="30" x14ac:dyDescent="0.25">
      <c r="A856" s="18">
        <v>1</v>
      </c>
      <c r="B856" s="18">
        <v>1</v>
      </c>
      <c r="C856" s="723" t="s">
        <v>199</v>
      </c>
      <c r="D856" s="27">
        <f>'2 уровень'!F1793</f>
        <v>5</v>
      </c>
      <c r="E856" s="27">
        <f>'2 уровень'!G1793</f>
        <v>2</v>
      </c>
      <c r="F856" s="27">
        <f>'2 уровень'!H1793</f>
        <v>0</v>
      </c>
      <c r="G856" s="64">
        <f>'2 уровень'!I1793</f>
        <v>0</v>
      </c>
      <c r="H856" s="78">
        <f>'2 уровень'!J1793</f>
        <v>0</v>
      </c>
      <c r="I856" s="78">
        <f>'2 уровень'!K1793</f>
        <v>0</v>
      </c>
      <c r="J856" s="73">
        <f>'2 уровень'!L1793</f>
        <v>0</v>
      </c>
      <c r="K856" s="73">
        <f>'2 уровень'!M1793</f>
        <v>0</v>
      </c>
      <c r="L856" s="73">
        <f>'2 уровень'!N1793</f>
        <v>0</v>
      </c>
      <c r="M856" s="73">
        <f>'2 уровень'!O1793</f>
        <v>0</v>
      </c>
      <c r="N856" s="73">
        <f>'2 уровень'!P1793</f>
        <v>0</v>
      </c>
      <c r="O856" s="73">
        <f>'2 уровень'!Q1793</f>
        <v>0</v>
      </c>
      <c r="P856" s="72">
        <f>'2 уровень'!R1793</f>
        <v>0</v>
      </c>
      <c r="Q856" s="72">
        <f>'2 уровень'!S1793</f>
        <v>0</v>
      </c>
      <c r="R856" s="72">
        <f>'2 уровень'!T1793</f>
        <v>0</v>
      </c>
      <c r="S856" s="72">
        <f>'2 уровень'!U1793</f>
        <v>0</v>
      </c>
      <c r="T856" s="72">
        <f>'2 уровень'!V1793</f>
        <v>0</v>
      </c>
      <c r="U856" s="72">
        <f>'2 уровень'!W1793</f>
        <v>0</v>
      </c>
      <c r="V856" s="793">
        <f>'2 уровень'!X1793</f>
        <v>0</v>
      </c>
      <c r="W856" s="72">
        <f>'2 уровень'!Y1793</f>
        <v>0</v>
      </c>
      <c r="X856" s="72">
        <f>'2 уровень'!Z1793</f>
        <v>0</v>
      </c>
      <c r="Y856" s="72">
        <f>'2 уровень'!AA1793</f>
        <v>0</v>
      </c>
      <c r="Z856" s="72">
        <f>'2 уровень'!AB1793</f>
        <v>0</v>
      </c>
      <c r="AA856" s="388">
        <f>'2 уровень'!AC1793</f>
        <v>0</v>
      </c>
      <c r="AB856" s="72"/>
      <c r="AC856" s="72"/>
      <c r="AD856" s="928" t="e">
        <f>'2 уровень'!#REF!</f>
        <v>#REF!</v>
      </c>
      <c r="AE856" s="935" t="e">
        <f>'2 уровень'!#REF!</f>
        <v>#REF!</v>
      </c>
      <c r="AF856" s="196"/>
      <c r="AG856" s="196"/>
      <c r="AH856" s="905"/>
      <c r="AI856" s="59"/>
      <c r="AJ856" s="59"/>
      <c r="AK856" s="277"/>
      <c r="AL856" s="59"/>
      <c r="AM856" s="59"/>
      <c r="AN856" s="59"/>
      <c r="AO856" s="277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  <c r="GD856" s="59"/>
      <c r="GE856" s="59"/>
      <c r="GF856" s="59"/>
      <c r="GG856" s="59"/>
      <c r="GH856" s="59"/>
      <c r="GI856" s="59"/>
      <c r="GJ856" s="59"/>
      <c r="GK856" s="59"/>
      <c r="GL856" s="59"/>
      <c r="GM856" s="59"/>
      <c r="GN856" s="59"/>
      <c r="GO856" s="59"/>
      <c r="GP856" s="59"/>
      <c r="GQ856" s="59"/>
    </row>
    <row r="857" spans="1:199" ht="15.75" thickBot="1" x14ac:dyDescent="0.3">
      <c r="A857" s="18">
        <v>1</v>
      </c>
      <c r="B857" s="18">
        <v>1</v>
      </c>
      <c r="C857" s="720" t="s">
        <v>204</v>
      </c>
      <c r="D857" s="27">
        <f>'2 уровень'!F1794</f>
        <v>8500</v>
      </c>
      <c r="E857" s="27">
        <f>'2 уровень'!G1794</f>
        <v>2833</v>
      </c>
      <c r="F857" s="27">
        <f>'2 уровень'!H1794</f>
        <v>2620</v>
      </c>
      <c r="G857" s="64">
        <f>'2 уровень'!I1794</f>
        <v>92.481468408048002</v>
      </c>
      <c r="H857" s="78">
        <f>'2 уровень'!J1794</f>
        <v>0</v>
      </c>
      <c r="I857" s="78">
        <f>'2 уровень'!K1794</f>
        <v>0</v>
      </c>
      <c r="J857" s="73">
        <f>'2 уровень'!L1794</f>
        <v>0</v>
      </c>
      <c r="K857" s="73">
        <f>'2 уровень'!M1794</f>
        <v>0</v>
      </c>
      <c r="L857" s="73">
        <f>'2 уровень'!N1794</f>
        <v>0</v>
      </c>
      <c r="M857" s="73">
        <f>'2 уровень'!O1794</f>
        <v>0</v>
      </c>
      <c r="N857" s="73">
        <f>'2 уровень'!P1794</f>
        <v>0</v>
      </c>
      <c r="O857" s="73">
        <f>'2 уровень'!Q1794</f>
        <v>0</v>
      </c>
      <c r="P857" s="72">
        <f>'2 уровень'!R1794</f>
        <v>61554.602760000009</v>
      </c>
      <c r="Q857" s="72">
        <f>'2 уровень'!S1794</f>
        <v>61554.602760000009</v>
      </c>
      <c r="R857" s="72">
        <f>'2 уровень'!T1794</f>
        <v>61554.602760000009</v>
      </c>
      <c r="S857" s="72">
        <f>'2 уровень'!U1794</f>
        <v>61554.602760000009</v>
      </c>
      <c r="T857" s="72">
        <f>'2 уровень'!V1794</f>
        <v>20518.200920000003</v>
      </c>
      <c r="U857" s="72">
        <f>'2 уровень'!W1794</f>
        <v>20450.318569999999</v>
      </c>
      <c r="V857" s="793">
        <f>'2 уровень'!X1794</f>
        <v>0</v>
      </c>
      <c r="W857" s="72">
        <f>'2 уровень'!Y1794</f>
        <v>0</v>
      </c>
      <c r="X857" s="72">
        <f>'2 уровень'!Z1794</f>
        <v>-67.882350000003498</v>
      </c>
      <c r="Y857" s="72">
        <f>'2 уровень'!AA1794</f>
        <v>0</v>
      </c>
      <c r="Z857" s="72">
        <f>'2 уровень'!AB1794</f>
        <v>-140.18146999999999</v>
      </c>
      <c r="AA857" s="388">
        <f>'2 уровень'!AC1794</f>
        <v>20310.1371</v>
      </c>
      <c r="AB857" s="72">
        <f>U857/T857*100</f>
        <v>99.669160321293887</v>
      </c>
      <c r="AC857" s="72">
        <f>AA857/T857*100</f>
        <v>98.985954856318841</v>
      </c>
      <c r="AD857" s="928" t="e">
        <f>'2 уровень'!#REF!</f>
        <v>#REF!</v>
      </c>
      <c r="AE857" s="935" t="e">
        <f>'2 уровень'!#REF!</f>
        <v>#REF!</v>
      </c>
      <c r="AF857" s="196"/>
      <c r="AG857" s="196"/>
      <c r="AH857" s="905"/>
      <c r="AI857" s="59"/>
      <c r="AJ857" s="59"/>
      <c r="AK857" s="277"/>
      <c r="AL857" s="59"/>
      <c r="AM857" s="59"/>
      <c r="AN857" s="59"/>
      <c r="AO857" s="277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  <c r="GD857" s="59"/>
      <c r="GE857" s="59"/>
      <c r="GF857" s="59"/>
      <c r="GG857" s="59"/>
      <c r="GH857" s="59"/>
      <c r="GI857" s="59"/>
      <c r="GJ857" s="59"/>
      <c r="GK857" s="59"/>
      <c r="GL857" s="59"/>
      <c r="GM857" s="59"/>
      <c r="GN857" s="59"/>
      <c r="GO857" s="59"/>
      <c r="GP857" s="59"/>
      <c r="GQ857" s="59"/>
    </row>
    <row r="858" spans="1:199" x14ac:dyDescent="0.25">
      <c r="A858" s="18">
        <v>1</v>
      </c>
      <c r="B858" s="18">
        <v>1</v>
      </c>
      <c r="C858" s="6" t="s">
        <v>103</v>
      </c>
      <c r="D858" s="79"/>
      <c r="E858" s="79"/>
      <c r="F858" s="79"/>
      <c r="G858" s="80"/>
      <c r="H858" s="81"/>
      <c r="I858" s="81"/>
      <c r="J858" s="24"/>
      <c r="K858" s="24"/>
      <c r="L858" s="24"/>
      <c r="M858" s="24"/>
      <c r="N858" s="24"/>
      <c r="O858" s="24"/>
      <c r="P858" s="391">
        <f>P859-P915-P918-P922-P860</f>
        <v>0</v>
      </c>
      <c r="Q858" s="391">
        <f>Q859-Q915-Q918-Q922-Q860</f>
        <v>0</v>
      </c>
      <c r="R858" s="391">
        <f>R859-R915-R918-R922-R860</f>
        <v>0</v>
      </c>
      <c r="S858" s="391">
        <f>S859-S915-S918-S922-S860</f>
        <v>0</v>
      </c>
      <c r="T858" s="391">
        <f t="shared" ref="T858:AA858" si="46">T859-T915-T918-T922-T860</f>
        <v>0</v>
      </c>
      <c r="U858" s="391">
        <f t="shared" si="46"/>
        <v>0</v>
      </c>
      <c r="V858" s="391">
        <f t="shared" si="46"/>
        <v>0</v>
      </c>
      <c r="W858" s="391">
        <f t="shared" si="46"/>
        <v>0</v>
      </c>
      <c r="X858" s="391">
        <f t="shared" si="46"/>
        <v>0</v>
      </c>
      <c r="Y858" s="391">
        <f t="shared" si="46"/>
        <v>0</v>
      </c>
      <c r="Z858" s="391">
        <f t="shared" si="46"/>
        <v>0</v>
      </c>
      <c r="AA858" s="391">
        <f t="shared" si="46"/>
        <v>0</v>
      </c>
      <c r="AB858" s="391"/>
      <c r="AC858" s="391"/>
      <c r="AD858" s="936"/>
      <c r="AE858" s="940"/>
      <c r="AF858" s="196"/>
      <c r="AG858" s="196"/>
      <c r="AH858" s="905"/>
      <c r="AI858" s="59"/>
      <c r="AJ858" s="59"/>
      <c r="AK858" s="277"/>
      <c r="AL858" s="59"/>
      <c r="AM858" s="59"/>
      <c r="AN858" s="59"/>
      <c r="AO858" s="277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  <c r="GD858" s="59"/>
      <c r="GE858" s="59"/>
      <c r="GF858" s="59"/>
      <c r="GG858" s="59"/>
      <c r="GH858" s="59"/>
      <c r="GI858" s="59"/>
      <c r="GJ858" s="59"/>
      <c r="GK858" s="59"/>
      <c r="GL858" s="59"/>
      <c r="GM858" s="59"/>
      <c r="GN858" s="59"/>
      <c r="GO858" s="59"/>
      <c r="GP858" s="59"/>
      <c r="GQ858" s="59"/>
    </row>
    <row r="859" spans="1:199" s="59" customFormat="1" x14ac:dyDescent="0.25">
      <c r="A859" s="18">
        <v>1</v>
      </c>
      <c r="B859" s="18">
        <v>1</v>
      </c>
      <c r="C859" s="12" t="s">
        <v>92</v>
      </c>
      <c r="D859" s="60">
        <f>'2 уровень'!F1882</f>
        <v>0</v>
      </c>
      <c r="E859" s="60">
        <f>'2 уровень'!G1882</f>
        <v>0</v>
      </c>
      <c r="F859" s="60">
        <f>'2 уровень'!H1882</f>
        <v>0</v>
      </c>
      <c r="G859" s="71">
        <f>'2 уровень'!I1882</f>
        <v>0</v>
      </c>
      <c r="H859" s="72">
        <f>'2 уровень'!J1882</f>
        <v>0</v>
      </c>
      <c r="I859" s="72">
        <f>'2 уровень'!K1882</f>
        <v>0</v>
      </c>
      <c r="J859" s="21">
        <f>'2 уровень'!L1882</f>
        <v>0</v>
      </c>
      <c r="K859" s="21">
        <f>'2 уровень'!M1882</f>
        <v>0</v>
      </c>
      <c r="L859" s="21">
        <f>'2 уровень'!N1882</f>
        <v>0</v>
      </c>
      <c r="M859" s="21">
        <f>'2 уровень'!O1882</f>
        <v>0</v>
      </c>
      <c r="N859" s="21">
        <f>'2 уровень'!P1882</f>
        <v>0</v>
      </c>
      <c r="O859" s="21">
        <f>'2 уровень'!Q1882</f>
        <v>0</v>
      </c>
      <c r="P859" s="72">
        <f>'2 уровень'!R1882</f>
        <v>510360.01762400003</v>
      </c>
      <c r="Q859" s="72">
        <f>'2 уровень'!S1882</f>
        <v>510360.01762400003</v>
      </c>
      <c r="R859" s="72">
        <f>'2 уровень'!T1882</f>
        <v>520709.19064400007</v>
      </c>
      <c r="S859" s="72">
        <f>'2 уровень'!U1882</f>
        <v>520709.19064400007</v>
      </c>
      <c r="T859" s="72">
        <f>'2 уровень'!V1882</f>
        <v>172189.84047866665</v>
      </c>
      <c r="U859" s="72">
        <f>'2 уровень'!W1882</f>
        <v>171998.01422000001</v>
      </c>
      <c r="V859" s="793">
        <f>'2 уровень'!X1882</f>
        <v>0</v>
      </c>
      <c r="W859" s="72">
        <f>'2 уровень'!Y1882</f>
        <v>-1560.5407199999997</v>
      </c>
      <c r="X859" s="72">
        <f>'2 уровень'!Z1882</f>
        <v>-191.82625866667649</v>
      </c>
      <c r="Y859" s="72">
        <f>'2 уровень'!AA1882</f>
        <v>-4.3296999999999999</v>
      </c>
      <c r="Z859" s="72">
        <f>'2 уровень'!AB1882</f>
        <v>-1175.0285799999999</v>
      </c>
      <c r="AA859" s="388">
        <f>'2 уровень'!AC1882</f>
        <v>169262.44492000001</v>
      </c>
      <c r="AB859" s="72">
        <f>U859/T859*100</f>
        <v>99.888596064591624</v>
      </c>
      <c r="AC859" s="72">
        <f>AA859/T859*100</f>
        <v>98.299902276157042</v>
      </c>
      <c r="AD859" s="930" t="e">
        <f>'2 уровень'!#REF!</f>
        <v>#REF!</v>
      </c>
      <c r="AE859" s="935" t="e">
        <f>'2 уровень'!#REF!</f>
        <v>#REF!</v>
      </c>
      <c r="AF859" s="196"/>
      <c r="AG859" s="196"/>
      <c r="AH859" s="905"/>
      <c r="AI859" s="18"/>
      <c r="AJ859" s="18"/>
      <c r="AK859" s="992"/>
      <c r="AL859" s="18"/>
      <c r="AM859" s="18"/>
      <c r="AN859" s="18"/>
      <c r="AO859" s="277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</row>
    <row r="860" spans="1:199" s="59" customFormat="1" ht="29.25" x14ac:dyDescent="0.25">
      <c r="A860" s="18">
        <v>1</v>
      </c>
      <c r="B860" s="18">
        <v>1</v>
      </c>
      <c r="C860" s="175" t="s">
        <v>77</v>
      </c>
      <c r="D860" s="20">
        <f>'2 уровень'!F1883</f>
        <v>4184</v>
      </c>
      <c r="E860" s="20">
        <f>'2 уровень'!G1883</f>
        <v>1394.6666666666665</v>
      </c>
      <c r="F860" s="20">
        <f>'2 уровень'!H1883</f>
        <v>1431</v>
      </c>
      <c r="G860" s="62">
        <f>'2 уровень'!I1883</f>
        <v>102.60516252390059</v>
      </c>
      <c r="H860" s="72">
        <f>'2 уровень'!J1883</f>
        <v>8.8628107074569797</v>
      </c>
      <c r="I860" s="72">
        <f>'2 уровень'!K1883</f>
        <v>9.0412299091544366</v>
      </c>
      <c r="J860" s="23">
        <f>'2 уровень'!L1883</f>
        <v>37082</v>
      </c>
      <c r="K860" s="23">
        <f>'2 уровень'!M1883</f>
        <v>12360.666666666668</v>
      </c>
      <c r="L860" s="23">
        <f>'2 уровень'!N1883</f>
        <v>12938</v>
      </c>
      <c r="M860" s="23">
        <f>'2 уровень'!O1883</f>
        <v>104.67072973410279</v>
      </c>
      <c r="N860" s="23">
        <f>'2 уровень'!P1883</f>
        <v>115</v>
      </c>
      <c r="O860" s="23">
        <f>'2 уровень'!Q1883</f>
        <v>337.5130434782609</v>
      </c>
      <c r="P860" s="72">
        <f>'2 уровень'!R1883</f>
        <v>148916.61249999999</v>
      </c>
      <c r="Q860" s="72">
        <f>'2 уровень'!S1883</f>
        <v>148916.61249999999</v>
      </c>
      <c r="R860" s="72">
        <f>'2 уровень'!T1883</f>
        <v>159935.21447000004</v>
      </c>
      <c r="S860" s="72">
        <f>'2 уровень'!U1883</f>
        <v>159935.21447000004</v>
      </c>
      <c r="T860" s="72">
        <f>'2 уровень'!V1883</f>
        <v>51842.591227333338</v>
      </c>
      <c r="U860" s="72">
        <f>'2 уровень'!W1883</f>
        <v>51787.452710000012</v>
      </c>
      <c r="V860" s="793">
        <f>'2 уровень'!X1883</f>
        <v>0</v>
      </c>
      <c r="W860" s="72">
        <f>'2 уровень'!Y1883</f>
        <v>-1560.5407199999997</v>
      </c>
      <c r="X860" s="72">
        <f>'2 уровень'!Z1883</f>
        <v>-55.138517333325581</v>
      </c>
      <c r="Y860" s="72">
        <f>'2 уровень'!AA1883</f>
        <v>0</v>
      </c>
      <c r="Z860" s="72">
        <f>'2 уровень'!AB1883</f>
        <v>-1023.9531499999999</v>
      </c>
      <c r="AA860" s="388">
        <f>'2 уровень'!AC1883</f>
        <v>49202.958840000014</v>
      </c>
      <c r="AB860" s="72">
        <f>U860/T860*100</f>
        <v>99.893642435634561</v>
      </c>
      <c r="AC860" s="72">
        <f>AA860/T860*100</f>
        <v>94.908371042337848</v>
      </c>
      <c r="AD860" s="924" t="e">
        <f>'2 уровень'!#REF!</f>
        <v>#REF!</v>
      </c>
      <c r="AE860" s="935" t="e">
        <f>'2 уровень'!#REF!</f>
        <v>#REF!</v>
      </c>
      <c r="AF860" s="196"/>
      <c r="AG860" s="196"/>
      <c r="AH860" s="905"/>
      <c r="AK860" s="277"/>
      <c r="AO860" s="277"/>
    </row>
    <row r="861" spans="1:199" x14ac:dyDescent="0.25">
      <c r="A861" s="18">
        <v>1</v>
      </c>
      <c r="B861" s="18">
        <v>1</v>
      </c>
      <c r="C861" s="295" t="s">
        <v>195</v>
      </c>
      <c r="D861" s="27">
        <f>'2 уровень'!F1884</f>
        <v>0</v>
      </c>
      <c r="E861" s="27">
        <f>'2 уровень'!G1884</f>
        <v>0</v>
      </c>
      <c r="F861" s="27">
        <f>'2 уровень'!H1884</f>
        <v>0</v>
      </c>
      <c r="G861" s="64">
        <f>'2 уровень'!I1884</f>
        <v>0</v>
      </c>
      <c r="H861" s="78">
        <f>'2 уровень'!J1884</f>
        <v>0</v>
      </c>
      <c r="I861" s="78">
        <f>'2 уровень'!K1884</f>
        <v>0</v>
      </c>
      <c r="J861" s="73">
        <f>'2 уровень'!L1884</f>
        <v>0</v>
      </c>
      <c r="K861" s="73">
        <f>'2 уровень'!M1884</f>
        <v>0</v>
      </c>
      <c r="L861" s="73">
        <f>'2 уровень'!N1884</f>
        <v>0</v>
      </c>
      <c r="M861" s="73">
        <f>'2 уровень'!O1884</f>
        <v>0</v>
      </c>
      <c r="N861" s="73">
        <f>'2 уровень'!P1884</f>
        <v>0</v>
      </c>
      <c r="O861" s="73">
        <f>'2 уровень'!Q1884</f>
        <v>0</v>
      </c>
      <c r="P861" s="72">
        <f>'2 уровень'!R1884</f>
        <v>0</v>
      </c>
      <c r="Q861" s="72">
        <f>'2 уровень'!S1884</f>
        <v>0</v>
      </c>
      <c r="R861" s="72">
        <f>'2 уровень'!T1884</f>
        <v>0</v>
      </c>
      <c r="S861" s="72">
        <f>'2 уровень'!U1884</f>
        <v>0</v>
      </c>
      <c r="T861" s="72">
        <f>'2 уровень'!V1884</f>
        <v>0</v>
      </c>
      <c r="U861" s="72">
        <f>'2 уровень'!W1884</f>
        <v>0</v>
      </c>
      <c r="V861" s="793">
        <f>'2 уровень'!X1884</f>
        <v>0</v>
      </c>
      <c r="W861" s="72">
        <f>'2 уровень'!Y1884</f>
        <v>0</v>
      </c>
      <c r="X861" s="72">
        <f>'2 уровень'!Z1884</f>
        <v>0</v>
      </c>
      <c r="Y861" s="72">
        <f>'2 уровень'!AA1884</f>
        <v>0</v>
      </c>
      <c r="Z861" s="72">
        <f>'2 уровень'!AB1884</f>
        <v>0</v>
      </c>
      <c r="AA861" s="388">
        <f>'2 уровень'!AC1884</f>
        <v>0</v>
      </c>
      <c r="AB861" s="72"/>
      <c r="AC861" s="72"/>
      <c r="AD861" s="928" t="e">
        <f>'2 уровень'!#REF!</f>
        <v>#REF!</v>
      </c>
      <c r="AE861" s="935" t="e">
        <f>'2 уровень'!#REF!</f>
        <v>#REF!</v>
      </c>
      <c r="AF861" s="196"/>
      <c r="AG861" s="196"/>
      <c r="AH861" s="905"/>
      <c r="AI861" s="59"/>
      <c r="AJ861" s="59"/>
      <c r="AK861" s="277"/>
      <c r="AL861" s="59"/>
      <c r="AM861" s="59"/>
      <c r="AN861" s="59"/>
      <c r="AO861" s="277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  <c r="GD861" s="59"/>
      <c r="GE861" s="59"/>
      <c r="GF861" s="59"/>
      <c r="GG861" s="59"/>
      <c r="GH861" s="59"/>
      <c r="GI861" s="59"/>
      <c r="GJ861" s="59"/>
      <c r="GK861" s="59"/>
      <c r="GL861" s="59"/>
      <c r="GM861" s="59"/>
      <c r="GN861" s="59"/>
      <c r="GO861" s="59"/>
      <c r="GP861" s="59"/>
      <c r="GQ861" s="59"/>
    </row>
    <row r="862" spans="1:199" x14ac:dyDescent="0.25">
      <c r="B862" s="18">
        <v>1</v>
      </c>
      <c r="C862" s="172" t="s">
        <v>325</v>
      </c>
      <c r="D862" s="27">
        <f>'2 уровень'!F1885</f>
        <v>0</v>
      </c>
      <c r="E862" s="27">
        <f>'2 уровень'!G1885</f>
        <v>0</v>
      </c>
      <c r="F862" s="27">
        <f>'2 уровень'!H1885</f>
        <v>0</v>
      </c>
      <c r="G862" s="64">
        <f>'2 уровень'!I1885</f>
        <v>0</v>
      </c>
      <c r="H862" s="78">
        <f>'2 уровень'!J1885</f>
        <v>0</v>
      </c>
      <c r="I862" s="78">
        <f>'2 уровень'!K1885</f>
        <v>0</v>
      </c>
      <c r="J862" s="73">
        <f>'2 уровень'!L1885</f>
        <v>0</v>
      </c>
      <c r="K862" s="73">
        <f>'2 уровень'!M1885</f>
        <v>0</v>
      </c>
      <c r="L862" s="73">
        <f>'2 уровень'!N1885</f>
        <v>0</v>
      </c>
      <c r="M862" s="73">
        <f>'2 уровень'!O1885</f>
        <v>0</v>
      </c>
      <c r="N862" s="73">
        <f>'2 уровень'!P1885</f>
        <v>0</v>
      </c>
      <c r="O862" s="73">
        <f>'2 уровень'!Q1885</f>
        <v>0</v>
      </c>
      <c r="P862" s="72">
        <f>'2 уровень'!R1885</f>
        <v>170717.19656000001</v>
      </c>
      <c r="Q862" s="72">
        <f>'2 уровень'!S1885</f>
        <v>170717.19656000001</v>
      </c>
      <c r="R862" s="72">
        <f>'2 уровень'!T1885</f>
        <v>170077.77374</v>
      </c>
      <c r="S862" s="72">
        <f>'2 уровень'!U1885</f>
        <v>170077.77374</v>
      </c>
      <c r="T862" s="72">
        <f>'2 уровень'!V1885</f>
        <v>56777.847622666668</v>
      </c>
      <c r="U862" s="72">
        <f>'2 уровень'!W1885</f>
        <v>54016.814109999999</v>
      </c>
      <c r="V862" s="793">
        <f>'2 уровень'!X1885</f>
        <v>0</v>
      </c>
      <c r="W862" s="72">
        <f>'2 уровень'!Y1885</f>
        <v>0</v>
      </c>
      <c r="X862" s="72">
        <f>'2 уровень'!Z1885</f>
        <v>-2761.0335126666687</v>
      </c>
      <c r="Y862" s="72">
        <f>'2 уровень'!AA1885</f>
        <v>0</v>
      </c>
      <c r="Z862" s="72">
        <f>'2 уровень'!AB1885</f>
        <v>-9.4334100000000003</v>
      </c>
      <c r="AA862" s="388">
        <f>'2 уровень'!AC1885</f>
        <v>54007.380700000002</v>
      </c>
      <c r="AB862" s="72">
        <f>U862/T862*100</f>
        <v>95.137128953855552</v>
      </c>
      <c r="AC862" s="72">
        <f>AA862/T862*100</f>
        <v>95.120514357855569</v>
      </c>
      <c r="AD862" s="928" t="e">
        <f>'2 уровень'!#REF!</f>
        <v>#REF!</v>
      </c>
      <c r="AE862" s="935" t="e">
        <f>'2 уровень'!#REF!</f>
        <v>#REF!</v>
      </c>
      <c r="AF862" s="196"/>
      <c r="AG862" s="196"/>
      <c r="AH862" s="905"/>
      <c r="AI862" s="59"/>
      <c r="AJ862" s="59"/>
      <c r="AK862" s="277"/>
      <c r="AL862" s="59"/>
      <c r="AM862" s="59"/>
      <c r="AN862" s="59"/>
      <c r="AO862" s="277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  <c r="GD862" s="59"/>
      <c r="GE862" s="59"/>
      <c r="GF862" s="59"/>
      <c r="GG862" s="59"/>
      <c r="GH862" s="59"/>
      <c r="GI862" s="59"/>
      <c r="GJ862" s="59"/>
      <c r="GK862" s="59"/>
      <c r="GL862" s="59"/>
      <c r="GM862" s="59"/>
      <c r="GN862" s="59"/>
      <c r="GO862" s="59"/>
      <c r="GP862" s="59"/>
      <c r="GQ862" s="59"/>
    </row>
    <row r="863" spans="1:199" x14ac:dyDescent="0.25">
      <c r="B863" s="18">
        <v>1</v>
      </c>
      <c r="C863" s="172" t="s">
        <v>289</v>
      </c>
      <c r="D863" s="27">
        <f>'2 уровень'!F1886</f>
        <v>0</v>
      </c>
      <c r="E863" s="27">
        <f>'2 уровень'!G1886</f>
        <v>0</v>
      </c>
      <c r="F863" s="27">
        <f>'2 уровень'!H1886</f>
        <v>0</v>
      </c>
      <c r="G863" s="64">
        <f>'2 уровень'!I1886</f>
        <v>0</v>
      </c>
      <c r="H863" s="78">
        <f>'2 уровень'!J1886</f>
        <v>0</v>
      </c>
      <c r="I863" s="78">
        <f>'2 уровень'!K1886</f>
        <v>0</v>
      </c>
      <c r="J863" s="73">
        <f>'2 уровень'!L1886</f>
        <v>0</v>
      </c>
      <c r="K863" s="73">
        <f>'2 уровень'!M1886</f>
        <v>0</v>
      </c>
      <c r="L863" s="73">
        <f>'2 уровень'!N1886</f>
        <v>0</v>
      </c>
      <c r="M863" s="73">
        <f>'2 уровень'!O1886</f>
        <v>0</v>
      </c>
      <c r="N863" s="73">
        <f>'2 уровень'!P1886</f>
        <v>0</v>
      </c>
      <c r="O863" s="73">
        <f>'2 уровень'!Q1886</f>
        <v>0</v>
      </c>
      <c r="P863" s="72">
        <f>'2 уровень'!R1886</f>
        <v>7709.9783040000002</v>
      </c>
      <c r="Q863" s="72">
        <f>'2 уровень'!S1886</f>
        <v>7709.9783040000002</v>
      </c>
      <c r="R863" s="72">
        <f>'2 уровень'!T1886</f>
        <v>7709.9783040000002</v>
      </c>
      <c r="S863" s="72">
        <f>'2 уровень'!U1886</f>
        <v>7709.9783040000002</v>
      </c>
      <c r="T863" s="72">
        <f>'2 уровень'!V1886</f>
        <v>2569.9927680000001</v>
      </c>
      <c r="U863" s="72">
        <f>'2 уровень'!W1886</f>
        <v>2569.9927599999996</v>
      </c>
      <c r="V863" s="793">
        <f>'2 уровень'!X1886</f>
        <v>0</v>
      </c>
      <c r="W863" s="72">
        <f>'2 уровень'!Y1886</f>
        <v>0</v>
      </c>
      <c r="X863" s="72">
        <f>'2 уровень'!Z1886</f>
        <v>-8.0000004345492925E-6</v>
      </c>
      <c r="Y863" s="72">
        <f>'2 уровень'!AA1886</f>
        <v>0</v>
      </c>
      <c r="Z863" s="72">
        <f>'2 уровень'!AB1886</f>
        <v>0</v>
      </c>
      <c r="AA863" s="388">
        <f>'2 уровень'!AC1886</f>
        <v>2569.9927599999996</v>
      </c>
      <c r="AB863" s="72">
        <f>U863/T863*100</f>
        <v>99.999999688715064</v>
      </c>
      <c r="AC863" s="72">
        <f>AA863/T863*100</f>
        <v>99.999999688715064</v>
      </c>
      <c r="AD863" s="928" t="e">
        <f>'2 уровень'!#REF!</f>
        <v>#REF!</v>
      </c>
      <c r="AE863" s="935" t="e">
        <f>'2 уровень'!#REF!</f>
        <v>#REF!</v>
      </c>
      <c r="AF863" s="196"/>
      <c r="AG863" s="196"/>
      <c r="AH863" s="905"/>
      <c r="AI863" s="59"/>
      <c r="AJ863" s="59"/>
      <c r="AK863" s="277"/>
      <c r="AL863" s="59"/>
      <c r="AM863" s="59"/>
      <c r="AN863" s="59"/>
      <c r="AO863" s="277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  <c r="GD863" s="59"/>
      <c r="GE863" s="59"/>
      <c r="GF863" s="59"/>
      <c r="GG863" s="59"/>
      <c r="GH863" s="59"/>
      <c r="GI863" s="59"/>
      <c r="GJ863" s="59"/>
      <c r="GK863" s="59"/>
      <c r="GL863" s="59"/>
      <c r="GM863" s="59"/>
      <c r="GN863" s="59"/>
      <c r="GO863" s="59"/>
      <c r="GP863" s="59"/>
      <c r="GQ863" s="59"/>
    </row>
    <row r="864" spans="1:199" ht="29.25" x14ac:dyDescent="0.25">
      <c r="B864" s="18">
        <v>1</v>
      </c>
      <c r="C864" s="292" t="s">
        <v>271</v>
      </c>
      <c r="D864" s="27">
        <f>'2 уровень'!F1887</f>
        <v>22599</v>
      </c>
      <c r="E864" s="27">
        <f>'2 уровень'!G1887</f>
        <v>7533</v>
      </c>
      <c r="F864" s="27">
        <f>'2 уровень'!H1887</f>
        <v>6417</v>
      </c>
      <c r="G864" s="64">
        <f>'2 уровень'!I1887</f>
        <v>85.18518518518519</v>
      </c>
      <c r="H864" s="78">
        <f>'2 уровень'!J1887</f>
        <v>0</v>
      </c>
      <c r="I864" s="78">
        <f>'2 уровень'!K1887</f>
        <v>0</v>
      </c>
      <c r="J864" s="73">
        <f>'2 уровень'!L1887</f>
        <v>0</v>
      </c>
      <c r="K864" s="73">
        <f>'2 уровень'!M1887</f>
        <v>0</v>
      </c>
      <c r="L864" s="73">
        <f>'2 уровень'!N1887</f>
        <v>0</v>
      </c>
      <c r="M864" s="73">
        <f>'2 уровень'!O1887</f>
        <v>0</v>
      </c>
      <c r="N864" s="73">
        <f>'2 уровень'!P1887</f>
        <v>0</v>
      </c>
      <c r="O864" s="73">
        <f>'2 уровень'!Q1887</f>
        <v>0</v>
      </c>
      <c r="P864" s="72">
        <f>'2 уровень'!R1887</f>
        <v>0</v>
      </c>
      <c r="Q864" s="72">
        <f>'2 уровень'!S1887</f>
        <v>0</v>
      </c>
      <c r="R864" s="72">
        <f>'2 уровень'!T1887</f>
        <v>0</v>
      </c>
      <c r="S864" s="72">
        <f>'2 уровень'!U1887</f>
        <v>0</v>
      </c>
      <c r="T864" s="72">
        <f>'2 уровень'!V1887</f>
        <v>0</v>
      </c>
      <c r="U864" s="72">
        <f>'2 уровень'!W1887</f>
        <v>0</v>
      </c>
      <c r="V864" s="793">
        <f>'2 уровень'!X1887</f>
        <v>0</v>
      </c>
      <c r="W864" s="72">
        <f>'2 уровень'!Y1887</f>
        <v>0</v>
      </c>
      <c r="X864" s="72">
        <f>'2 уровень'!Z1887</f>
        <v>0</v>
      </c>
      <c r="Y864" s="72">
        <f>'2 уровень'!AA1887</f>
        <v>0</v>
      </c>
      <c r="Z864" s="72">
        <f>'2 уровень'!AB1887</f>
        <v>0</v>
      </c>
      <c r="AA864" s="388">
        <f>'2 уровень'!AC1887</f>
        <v>0</v>
      </c>
      <c r="AB864" s="72"/>
      <c r="AC864" s="72"/>
      <c r="AD864" s="928" t="e">
        <f>'2 уровень'!#REF!</f>
        <v>#REF!</v>
      </c>
      <c r="AE864" s="935" t="e">
        <f>'2 уровень'!#REF!</f>
        <v>#REF!</v>
      </c>
      <c r="AF864" s="196"/>
      <c r="AG864" s="196"/>
      <c r="AH864" s="905"/>
      <c r="AI864" s="59"/>
      <c r="AJ864" s="59"/>
      <c r="AK864" s="277"/>
      <c r="AL864" s="59"/>
      <c r="AM864" s="59"/>
      <c r="AN864" s="59"/>
      <c r="AO864" s="277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  <c r="GD864" s="59"/>
      <c r="GE864" s="59"/>
      <c r="GF864" s="59"/>
      <c r="GG864" s="59"/>
      <c r="GH864" s="59"/>
      <c r="GI864" s="59"/>
      <c r="GJ864" s="59"/>
      <c r="GK864" s="59"/>
      <c r="GL864" s="59"/>
      <c r="GM864" s="59"/>
      <c r="GN864" s="59"/>
      <c r="GO864" s="59"/>
      <c r="GP864" s="59"/>
      <c r="GQ864" s="59"/>
    </row>
    <row r="865" spans="2:199" ht="30" x14ac:dyDescent="0.25">
      <c r="B865" s="18">
        <v>1</v>
      </c>
      <c r="C865" s="558" t="s">
        <v>193</v>
      </c>
      <c r="D865" s="27">
        <f>'2 уровень'!F1888</f>
        <v>0</v>
      </c>
      <c r="E865" s="27">
        <f>'2 уровень'!G1888</f>
        <v>0</v>
      </c>
      <c r="F865" s="27">
        <f>'2 уровень'!H1888</f>
        <v>0</v>
      </c>
      <c r="G865" s="64">
        <f>'2 уровень'!I1888</f>
        <v>0</v>
      </c>
      <c r="H865" s="78">
        <f>'2 уровень'!J1888</f>
        <v>0</v>
      </c>
      <c r="I865" s="78">
        <f>'2 уровень'!K1888</f>
        <v>0</v>
      </c>
      <c r="J865" s="73">
        <f>'2 уровень'!L1888</f>
        <v>0</v>
      </c>
      <c r="K865" s="73">
        <f>'2 уровень'!M1888</f>
        <v>0</v>
      </c>
      <c r="L865" s="73">
        <f>'2 уровень'!N1888</f>
        <v>0</v>
      </c>
      <c r="M865" s="73">
        <f>'2 уровень'!O1888</f>
        <v>0</v>
      </c>
      <c r="N865" s="73">
        <f>'2 уровень'!P1888</f>
        <v>0</v>
      </c>
      <c r="O865" s="73">
        <f>'2 уровень'!Q1888</f>
        <v>0</v>
      </c>
      <c r="P865" s="72">
        <f>'2 уровень'!R1888</f>
        <v>0</v>
      </c>
      <c r="Q865" s="72">
        <f>'2 уровень'!S1888</f>
        <v>0</v>
      </c>
      <c r="R865" s="72">
        <f>'2 уровень'!T1888</f>
        <v>0</v>
      </c>
      <c r="S865" s="72">
        <f>'2 уровень'!U1888</f>
        <v>0</v>
      </c>
      <c r="T865" s="72">
        <f>'2 уровень'!V1888</f>
        <v>0</v>
      </c>
      <c r="U865" s="72">
        <f>'2 уровень'!W1888</f>
        <v>0</v>
      </c>
      <c r="V865" s="793">
        <f>'2 уровень'!X1888</f>
        <v>0</v>
      </c>
      <c r="W865" s="72">
        <f>'2 уровень'!Y1888</f>
        <v>0</v>
      </c>
      <c r="X865" s="72">
        <f>'2 уровень'!Z1888</f>
        <v>0</v>
      </c>
      <c r="Y865" s="72">
        <f>'2 уровень'!AA1888</f>
        <v>0</v>
      </c>
      <c r="Z865" s="72">
        <f>'2 уровень'!AB1888</f>
        <v>0</v>
      </c>
      <c r="AA865" s="388">
        <f>'2 уровень'!AC1888</f>
        <v>0</v>
      </c>
      <c r="AB865" s="72"/>
      <c r="AC865" s="72"/>
      <c r="AD865" s="928" t="e">
        <f>'2 уровень'!#REF!</f>
        <v>#REF!</v>
      </c>
      <c r="AE865" s="935" t="e">
        <f>'2 уровень'!#REF!</f>
        <v>#REF!</v>
      </c>
      <c r="AF865" s="196"/>
      <c r="AG865" s="196"/>
      <c r="AH865" s="905"/>
      <c r="AI865" s="59"/>
      <c r="AJ865" s="59"/>
      <c r="AK865" s="277"/>
      <c r="AL865" s="59"/>
      <c r="AM865" s="59"/>
      <c r="AN865" s="59"/>
      <c r="AO865" s="277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  <c r="GD865" s="59"/>
      <c r="GE865" s="59"/>
      <c r="GF865" s="59"/>
      <c r="GG865" s="59"/>
      <c r="GH865" s="59"/>
      <c r="GI865" s="59"/>
      <c r="GJ865" s="59"/>
      <c r="GK865" s="59"/>
      <c r="GL865" s="59"/>
      <c r="GM865" s="59"/>
      <c r="GN865" s="59"/>
      <c r="GO865" s="59"/>
      <c r="GP865" s="59"/>
      <c r="GQ865" s="59"/>
    </row>
    <row r="866" spans="2:199" ht="30" x14ac:dyDescent="0.25">
      <c r="B866" s="18">
        <v>1</v>
      </c>
      <c r="C866" s="558" t="s">
        <v>454</v>
      </c>
      <c r="D866" s="27">
        <f>'2 уровень'!F1889</f>
        <v>7165</v>
      </c>
      <c r="E866" s="27">
        <f>'2 уровень'!G1889</f>
        <v>2388.3333333333335</v>
      </c>
      <c r="F866" s="27">
        <f>'2 уровень'!H1889</f>
        <v>2361</v>
      </c>
      <c r="G866" s="64">
        <f>'2 уровень'!I1889</f>
        <v>98.855547801814367</v>
      </c>
      <c r="H866" s="78">
        <f>'2 уровень'!J1889</f>
        <v>0</v>
      </c>
      <c r="I866" s="78">
        <f>'2 уровень'!K1889</f>
        <v>0</v>
      </c>
      <c r="J866" s="73">
        <f>'2 уровень'!L1889</f>
        <v>0</v>
      </c>
      <c r="K866" s="73">
        <f>'2 уровень'!M1889</f>
        <v>0</v>
      </c>
      <c r="L866" s="73">
        <f>'2 уровень'!N1889</f>
        <v>0</v>
      </c>
      <c r="M866" s="73">
        <f>'2 уровень'!O1889</f>
        <v>0</v>
      </c>
      <c r="N866" s="73">
        <f>'2 уровень'!P1889</f>
        <v>0</v>
      </c>
      <c r="O866" s="73">
        <f>'2 уровень'!Q1889</f>
        <v>0</v>
      </c>
      <c r="P866" s="72">
        <f>'2 уровень'!R1889</f>
        <v>0</v>
      </c>
      <c r="Q866" s="72">
        <f>'2 уровень'!S1889</f>
        <v>0</v>
      </c>
      <c r="R866" s="72">
        <f>'2 уровень'!T1889</f>
        <v>0</v>
      </c>
      <c r="S866" s="72">
        <f>'2 уровень'!U1889</f>
        <v>0</v>
      </c>
      <c r="T866" s="72">
        <f>'2 уровень'!V1889</f>
        <v>0</v>
      </c>
      <c r="U866" s="72">
        <f>'2 уровень'!W1889</f>
        <v>0</v>
      </c>
      <c r="V866" s="793">
        <f>'2 уровень'!X1889</f>
        <v>0</v>
      </c>
      <c r="W866" s="72">
        <f>'2 уровень'!Y1889</f>
        <v>0</v>
      </c>
      <c r="X866" s="72">
        <f>'2 уровень'!Z1889</f>
        <v>0</v>
      </c>
      <c r="Y866" s="72">
        <f>'2 уровень'!AA1889</f>
        <v>0</v>
      </c>
      <c r="Z866" s="72">
        <f>'2 уровень'!AB1889</f>
        <v>0</v>
      </c>
      <c r="AA866" s="388">
        <f>'2 уровень'!AC1889</f>
        <v>0</v>
      </c>
      <c r="AB866" s="72"/>
      <c r="AC866" s="72"/>
      <c r="AD866" s="928" t="e">
        <f>'2 уровень'!#REF!</f>
        <v>#REF!</v>
      </c>
      <c r="AE866" s="935" t="e">
        <f>'2 уровень'!#REF!</f>
        <v>#REF!</v>
      </c>
      <c r="AF866" s="196"/>
      <c r="AG866" s="196"/>
      <c r="AH866" s="905"/>
      <c r="AI866" s="59"/>
      <c r="AJ866" s="59"/>
      <c r="AK866" s="277"/>
      <c r="AL866" s="59"/>
      <c r="AM866" s="59"/>
      <c r="AN866" s="59"/>
      <c r="AO866" s="277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  <c r="GD866" s="59"/>
      <c r="GE866" s="59"/>
      <c r="GF866" s="59"/>
      <c r="GG866" s="59"/>
      <c r="GH866" s="59"/>
      <c r="GI866" s="59"/>
      <c r="GJ866" s="59"/>
      <c r="GK866" s="59"/>
      <c r="GL866" s="59"/>
      <c r="GM866" s="59"/>
      <c r="GN866" s="59"/>
      <c r="GO866" s="59"/>
      <c r="GP866" s="59"/>
      <c r="GQ866" s="59"/>
    </row>
    <row r="867" spans="2:199" ht="60" x14ac:dyDescent="0.25">
      <c r="B867" s="18">
        <v>1</v>
      </c>
      <c r="C867" s="295" t="s">
        <v>455</v>
      </c>
      <c r="D867" s="27">
        <f>'2 уровень'!F1890</f>
        <v>3324</v>
      </c>
      <c r="E867" s="27">
        <f>'2 уровень'!G1890</f>
        <v>1108</v>
      </c>
      <c r="F867" s="27">
        <f>'2 уровень'!H1890</f>
        <v>1811</v>
      </c>
      <c r="G867" s="64">
        <f>'2 уровень'!I1890</f>
        <v>163.44765342960287</v>
      </c>
      <c r="H867" s="78">
        <f>'2 уровень'!J1890</f>
        <v>0</v>
      </c>
      <c r="I867" s="78">
        <f>'2 уровень'!K1890</f>
        <v>0</v>
      </c>
      <c r="J867" s="73">
        <f>'2 уровень'!L1890</f>
        <v>0</v>
      </c>
      <c r="K867" s="73">
        <f>'2 уровень'!M1890</f>
        <v>0</v>
      </c>
      <c r="L867" s="73">
        <f>'2 уровень'!N1890</f>
        <v>0</v>
      </c>
      <c r="M867" s="73">
        <f>'2 уровень'!O1890</f>
        <v>0</v>
      </c>
      <c r="N867" s="73">
        <f>'2 уровень'!P1890</f>
        <v>0</v>
      </c>
      <c r="O867" s="73">
        <f>'2 уровень'!Q1890</f>
        <v>0</v>
      </c>
      <c r="P867" s="72">
        <f>'2 уровень'!R1890</f>
        <v>0</v>
      </c>
      <c r="Q867" s="72">
        <f>'2 уровень'!S1890</f>
        <v>0</v>
      </c>
      <c r="R867" s="72">
        <f>'2 уровень'!T1890</f>
        <v>0</v>
      </c>
      <c r="S867" s="72">
        <f>'2 уровень'!U1890</f>
        <v>0</v>
      </c>
      <c r="T867" s="72">
        <f>'2 уровень'!V1890</f>
        <v>0</v>
      </c>
      <c r="U867" s="72">
        <f>'2 уровень'!W1890</f>
        <v>0</v>
      </c>
      <c r="V867" s="793">
        <f>'2 уровень'!X1890</f>
        <v>0</v>
      </c>
      <c r="W867" s="72">
        <f>'2 уровень'!Y1890</f>
        <v>0</v>
      </c>
      <c r="X867" s="72">
        <f>'2 уровень'!Z1890</f>
        <v>0</v>
      </c>
      <c r="Y867" s="72">
        <f>'2 уровень'!AA1890</f>
        <v>0</v>
      </c>
      <c r="Z867" s="72">
        <f>'2 уровень'!AB1890</f>
        <v>0</v>
      </c>
      <c r="AA867" s="388">
        <f>'2 уровень'!AC1890</f>
        <v>0</v>
      </c>
      <c r="AB867" s="72"/>
      <c r="AC867" s="72"/>
      <c r="AD867" s="928" t="e">
        <f>'2 уровень'!#REF!</f>
        <v>#REF!</v>
      </c>
      <c r="AE867" s="935" t="e">
        <f>'2 уровень'!#REF!</f>
        <v>#REF!</v>
      </c>
      <c r="AF867" s="196"/>
      <c r="AG867" s="196"/>
      <c r="AH867" s="905"/>
      <c r="AI867" s="59"/>
      <c r="AJ867" s="59"/>
      <c r="AK867" s="277"/>
      <c r="AL867" s="59"/>
      <c r="AM867" s="59"/>
      <c r="AN867" s="59"/>
      <c r="AO867" s="277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  <c r="GD867" s="59"/>
      <c r="GE867" s="59"/>
      <c r="GF867" s="59"/>
      <c r="GG867" s="59"/>
      <c r="GH867" s="59"/>
      <c r="GI867" s="59"/>
      <c r="GJ867" s="59"/>
      <c r="GK867" s="59"/>
      <c r="GL867" s="59"/>
      <c r="GM867" s="59"/>
      <c r="GN867" s="59"/>
      <c r="GO867" s="59"/>
      <c r="GP867" s="59"/>
      <c r="GQ867" s="59"/>
    </row>
    <row r="868" spans="2:199" ht="45" x14ac:dyDescent="0.25">
      <c r="B868" s="18">
        <v>1</v>
      </c>
      <c r="C868" s="173" t="s">
        <v>456</v>
      </c>
      <c r="D868" s="27">
        <f>'2 уровень'!F1891</f>
        <v>9200</v>
      </c>
      <c r="E868" s="27">
        <f>'2 уровень'!G1891</f>
        <v>3066.6666666666665</v>
      </c>
      <c r="F868" s="27">
        <f>'2 уровень'!H1891</f>
        <v>2245</v>
      </c>
      <c r="G868" s="64">
        <f>'2 уровень'!I1891</f>
        <v>73.206521739130437</v>
      </c>
      <c r="H868" s="78">
        <f>'2 уровень'!J1891</f>
        <v>0</v>
      </c>
      <c r="I868" s="78">
        <f>'2 уровень'!K1891</f>
        <v>0</v>
      </c>
      <c r="J868" s="73">
        <f>'2 уровень'!L1891</f>
        <v>0</v>
      </c>
      <c r="K868" s="73">
        <f>'2 уровень'!M1891</f>
        <v>0</v>
      </c>
      <c r="L868" s="73">
        <f>'2 уровень'!N1891</f>
        <v>0</v>
      </c>
      <c r="M868" s="73">
        <f>'2 уровень'!O1891</f>
        <v>0</v>
      </c>
      <c r="N868" s="73">
        <f>'2 уровень'!P1891</f>
        <v>0</v>
      </c>
      <c r="O868" s="73">
        <f>'2 уровень'!Q1891</f>
        <v>0</v>
      </c>
      <c r="P868" s="72">
        <f>'2 уровень'!R1891</f>
        <v>0</v>
      </c>
      <c r="Q868" s="72">
        <f>'2 уровень'!S1891</f>
        <v>0</v>
      </c>
      <c r="R868" s="72">
        <f>'2 уровень'!T1891</f>
        <v>0</v>
      </c>
      <c r="S868" s="72">
        <f>'2 уровень'!U1891</f>
        <v>0</v>
      </c>
      <c r="T868" s="72">
        <f>'2 уровень'!V1891</f>
        <v>0</v>
      </c>
      <c r="U868" s="72">
        <f>'2 уровень'!W1891</f>
        <v>0</v>
      </c>
      <c r="V868" s="793">
        <f>'2 уровень'!X1891</f>
        <v>0</v>
      </c>
      <c r="W868" s="72">
        <f>'2 уровень'!Y1891</f>
        <v>0</v>
      </c>
      <c r="X868" s="72">
        <f>'2 уровень'!Z1891</f>
        <v>0</v>
      </c>
      <c r="Y868" s="72">
        <f>'2 уровень'!AA1891</f>
        <v>0</v>
      </c>
      <c r="Z868" s="72">
        <f>'2 уровень'!AB1891</f>
        <v>0</v>
      </c>
      <c r="AA868" s="388">
        <f>'2 уровень'!AC1891</f>
        <v>0</v>
      </c>
      <c r="AB868" s="72"/>
      <c r="AC868" s="72"/>
      <c r="AD868" s="928" t="e">
        <f>'2 уровень'!#REF!</f>
        <v>#REF!</v>
      </c>
      <c r="AE868" s="935" t="e">
        <f>'2 уровень'!#REF!</f>
        <v>#REF!</v>
      </c>
      <c r="AF868" s="196"/>
      <c r="AG868" s="196"/>
      <c r="AH868" s="905"/>
      <c r="AI868" s="59"/>
      <c r="AJ868" s="59"/>
      <c r="AK868" s="277"/>
      <c r="AL868" s="59"/>
      <c r="AM868" s="59"/>
      <c r="AN868" s="59"/>
      <c r="AO868" s="277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  <c r="GD868" s="59"/>
      <c r="GE868" s="59"/>
      <c r="GF868" s="59"/>
      <c r="GG868" s="59"/>
      <c r="GH868" s="59"/>
      <c r="GI868" s="59"/>
      <c r="GJ868" s="59"/>
      <c r="GK868" s="59"/>
      <c r="GL868" s="59"/>
      <c r="GM868" s="59"/>
      <c r="GN868" s="59"/>
      <c r="GO868" s="59"/>
      <c r="GP868" s="59"/>
      <c r="GQ868" s="59"/>
    </row>
    <row r="869" spans="2:199" ht="90" x14ac:dyDescent="0.25">
      <c r="B869" s="18">
        <v>1</v>
      </c>
      <c r="C869" s="173" t="s">
        <v>457</v>
      </c>
      <c r="D869" s="27">
        <f>'2 уровень'!F1892</f>
        <v>2830</v>
      </c>
      <c r="E869" s="27">
        <f>'2 уровень'!G1892</f>
        <v>943.33333333333337</v>
      </c>
      <c r="F869" s="27">
        <f>'2 уровень'!H1892</f>
        <v>0</v>
      </c>
      <c r="G869" s="64">
        <f>'2 уровень'!I1892</f>
        <v>0</v>
      </c>
      <c r="H869" s="78">
        <f>'2 уровень'!J1892</f>
        <v>0</v>
      </c>
      <c r="I869" s="78">
        <f>'2 уровень'!K1892</f>
        <v>0</v>
      </c>
      <c r="J869" s="73">
        <f>'2 уровень'!L1892</f>
        <v>0</v>
      </c>
      <c r="K869" s="73">
        <f>'2 уровень'!M1892</f>
        <v>0</v>
      </c>
      <c r="L869" s="73">
        <f>'2 уровень'!N1892</f>
        <v>0</v>
      </c>
      <c r="M869" s="73">
        <f>'2 уровень'!O1892</f>
        <v>0</v>
      </c>
      <c r="N869" s="73">
        <f>'2 уровень'!P1892</f>
        <v>0</v>
      </c>
      <c r="O869" s="73">
        <f>'2 уровень'!Q1892</f>
        <v>0</v>
      </c>
      <c r="P869" s="72">
        <f>'2 уровень'!R1892</f>
        <v>0</v>
      </c>
      <c r="Q869" s="72">
        <f>'2 уровень'!S1892</f>
        <v>0</v>
      </c>
      <c r="R869" s="72">
        <f>'2 уровень'!T1892</f>
        <v>0</v>
      </c>
      <c r="S869" s="72">
        <f>'2 уровень'!U1892</f>
        <v>0</v>
      </c>
      <c r="T869" s="72">
        <f>'2 уровень'!V1892</f>
        <v>0</v>
      </c>
      <c r="U869" s="72">
        <f>'2 уровень'!W1892</f>
        <v>0</v>
      </c>
      <c r="V869" s="793">
        <f>'2 уровень'!X1892</f>
        <v>0</v>
      </c>
      <c r="W869" s="72">
        <f>'2 уровень'!Y1892</f>
        <v>0</v>
      </c>
      <c r="X869" s="72">
        <f>'2 уровень'!Z1892</f>
        <v>0</v>
      </c>
      <c r="Y869" s="72">
        <f>'2 уровень'!AA1892</f>
        <v>0</v>
      </c>
      <c r="Z869" s="72">
        <f>'2 уровень'!AB1892</f>
        <v>0</v>
      </c>
      <c r="AA869" s="388">
        <f>'2 уровень'!AC1892</f>
        <v>0</v>
      </c>
      <c r="AB869" s="72"/>
      <c r="AC869" s="72"/>
      <c r="AD869" s="928" t="e">
        <f>'2 уровень'!#REF!</f>
        <v>#REF!</v>
      </c>
      <c r="AE869" s="935" t="e">
        <f>'2 уровень'!#REF!</f>
        <v>#REF!</v>
      </c>
      <c r="AF869" s="196"/>
      <c r="AG869" s="196"/>
      <c r="AH869" s="905"/>
      <c r="AI869" s="59"/>
      <c r="AJ869" s="59"/>
      <c r="AK869" s="277"/>
      <c r="AL869" s="59"/>
      <c r="AM869" s="59"/>
      <c r="AN869" s="59"/>
      <c r="AO869" s="277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  <c r="GD869" s="59"/>
      <c r="GE869" s="59"/>
      <c r="GF869" s="59"/>
      <c r="GG869" s="59"/>
      <c r="GH869" s="59"/>
      <c r="GI869" s="59"/>
      <c r="GJ869" s="59"/>
      <c r="GK869" s="59"/>
      <c r="GL869" s="59"/>
      <c r="GM869" s="59"/>
      <c r="GN869" s="59"/>
      <c r="GO869" s="59"/>
      <c r="GP869" s="59"/>
      <c r="GQ869" s="59"/>
    </row>
    <row r="870" spans="2:199" ht="30" x14ac:dyDescent="0.25">
      <c r="B870" s="18">
        <v>1</v>
      </c>
      <c r="C870" s="173" t="s">
        <v>623</v>
      </c>
      <c r="D870" s="27">
        <f>'2 уровень'!F1893</f>
        <v>16</v>
      </c>
      <c r="E870" s="27">
        <f>'2 уровень'!G1893</f>
        <v>5.333333333333333</v>
      </c>
      <c r="F870" s="27">
        <f>'2 уровень'!H1893</f>
        <v>0</v>
      </c>
      <c r="G870" s="64">
        <f>'2 уровень'!I1893</f>
        <v>0</v>
      </c>
      <c r="H870" s="78">
        <f>'2 уровень'!J1893</f>
        <v>0</v>
      </c>
      <c r="I870" s="78">
        <f>'2 уровень'!K1893</f>
        <v>0</v>
      </c>
      <c r="J870" s="73">
        <f>'2 уровень'!L1893</f>
        <v>0</v>
      </c>
      <c r="K870" s="73">
        <f>'2 уровень'!M1893</f>
        <v>0</v>
      </c>
      <c r="L870" s="73">
        <f>'2 уровень'!N1893</f>
        <v>0</v>
      </c>
      <c r="M870" s="73">
        <f>'2 уровень'!O1893</f>
        <v>0</v>
      </c>
      <c r="N870" s="73">
        <f>'2 уровень'!P1893</f>
        <v>0</v>
      </c>
      <c r="O870" s="73">
        <f>'2 уровень'!Q1893</f>
        <v>0</v>
      </c>
      <c r="P870" s="72">
        <f>'2 уровень'!R1893</f>
        <v>0</v>
      </c>
      <c r="Q870" s="72">
        <f>'2 уровень'!S1893</f>
        <v>0</v>
      </c>
      <c r="R870" s="72">
        <f>'2 уровень'!T1893</f>
        <v>0</v>
      </c>
      <c r="S870" s="72">
        <f>'2 уровень'!U1893</f>
        <v>0</v>
      </c>
      <c r="T870" s="72">
        <f>'2 уровень'!V1893</f>
        <v>0</v>
      </c>
      <c r="U870" s="72">
        <f>'2 уровень'!W1893</f>
        <v>0</v>
      </c>
      <c r="V870" s="793">
        <f>'2 уровень'!X1893</f>
        <v>0</v>
      </c>
      <c r="W870" s="72">
        <f>'2 уровень'!Y1893</f>
        <v>0</v>
      </c>
      <c r="X870" s="72">
        <f>'2 уровень'!Z1893</f>
        <v>0</v>
      </c>
      <c r="Y870" s="72">
        <f>'2 уровень'!AA1893</f>
        <v>0</v>
      </c>
      <c r="Z870" s="72">
        <f>'2 уровень'!AB1893</f>
        <v>0</v>
      </c>
      <c r="AA870" s="388">
        <f>'2 уровень'!AC1893</f>
        <v>0</v>
      </c>
      <c r="AB870" s="72"/>
      <c r="AC870" s="72"/>
      <c r="AD870" s="928" t="e">
        <f>'2 уровень'!#REF!</f>
        <v>#REF!</v>
      </c>
      <c r="AE870" s="935" t="e">
        <f>'2 уровень'!#REF!</f>
        <v>#REF!</v>
      </c>
      <c r="AF870" s="196"/>
      <c r="AG870" s="196"/>
      <c r="AH870" s="905"/>
      <c r="AI870" s="59"/>
      <c r="AJ870" s="59"/>
      <c r="AK870" s="277"/>
      <c r="AL870" s="59"/>
      <c r="AM870" s="59"/>
      <c r="AN870" s="59"/>
      <c r="AO870" s="277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  <c r="GD870" s="59"/>
      <c r="GE870" s="59"/>
      <c r="GF870" s="59"/>
      <c r="GG870" s="59"/>
      <c r="GH870" s="59"/>
      <c r="GI870" s="59"/>
      <c r="GJ870" s="59"/>
      <c r="GK870" s="59"/>
      <c r="GL870" s="59"/>
      <c r="GM870" s="59"/>
      <c r="GN870" s="59"/>
      <c r="GO870" s="59"/>
      <c r="GP870" s="59"/>
      <c r="GQ870" s="59"/>
    </row>
    <row r="871" spans="2:199" ht="30" x14ac:dyDescent="0.25">
      <c r="B871" s="18">
        <v>1</v>
      </c>
      <c r="C871" s="173" t="s">
        <v>624</v>
      </c>
      <c r="D871" s="27">
        <f>'2 уровень'!F1894</f>
        <v>1</v>
      </c>
      <c r="E871" s="27">
        <f>'2 уровень'!G1894</f>
        <v>0.33333333333333331</v>
      </c>
      <c r="F871" s="27">
        <f>'2 уровень'!H1894</f>
        <v>0</v>
      </c>
      <c r="G871" s="64">
        <f>'2 уровень'!I1894</f>
        <v>0</v>
      </c>
      <c r="H871" s="78">
        <f>'2 уровень'!J1894</f>
        <v>0</v>
      </c>
      <c r="I871" s="78">
        <f>'2 уровень'!K1894</f>
        <v>0</v>
      </c>
      <c r="J871" s="73">
        <f>'2 уровень'!L1894</f>
        <v>0</v>
      </c>
      <c r="K871" s="73">
        <f>'2 уровень'!M1894</f>
        <v>0</v>
      </c>
      <c r="L871" s="73">
        <f>'2 уровень'!N1894</f>
        <v>0</v>
      </c>
      <c r="M871" s="73">
        <f>'2 уровень'!O1894</f>
        <v>0</v>
      </c>
      <c r="N871" s="73">
        <f>'2 уровень'!P1894</f>
        <v>0</v>
      </c>
      <c r="O871" s="73">
        <f>'2 уровень'!Q1894</f>
        <v>0</v>
      </c>
      <c r="P871" s="72">
        <f>'2 уровень'!R1894</f>
        <v>0</v>
      </c>
      <c r="Q871" s="72">
        <f>'2 уровень'!S1894</f>
        <v>0</v>
      </c>
      <c r="R871" s="72">
        <f>'2 уровень'!T1894</f>
        <v>0</v>
      </c>
      <c r="S871" s="72">
        <f>'2 уровень'!U1894</f>
        <v>0</v>
      </c>
      <c r="T871" s="72">
        <f>'2 уровень'!V1894</f>
        <v>0</v>
      </c>
      <c r="U871" s="72">
        <f>'2 уровень'!W1894</f>
        <v>0</v>
      </c>
      <c r="V871" s="793">
        <f>'2 уровень'!X1894</f>
        <v>0</v>
      </c>
      <c r="W871" s="72">
        <f>'2 уровень'!Y1894</f>
        <v>0</v>
      </c>
      <c r="X871" s="72">
        <f>'2 уровень'!Z1894</f>
        <v>0</v>
      </c>
      <c r="Y871" s="72">
        <f>'2 уровень'!AA1894</f>
        <v>0</v>
      </c>
      <c r="Z871" s="72">
        <f>'2 уровень'!AB1894</f>
        <v>0</v>
      </c>
      <c r="AA871" s="388">
        <f>'2 уровень'!AC1894</f>
        <v>0</v>
      </c>
      <c r="AB871" s="72"/>
      <c r="AC871" s="72"/>
      <c r="AD871" s="928" t="e">
        <f>'2 уровень'!#REF!</f>
        <v>#REF!</v>
      </c>
      <c r="AE871" s="935" t="e">
        <f>'2 уровень'!#REF!</f>
        <v>#REF!</v>
      </c>
      <c r="AF871" s="196"/>
      <c r="AG871" s="196"/>
      <c r="AH871" s="905"/>
      <c r="AI871" s="59"/>
      <c r="AJ871" s="59"/>
      <c r="AK871" s="277"/>
      <c r="AL871" s="59"/>
      <c r="AM871" s="59"/>
      <c r="AN871" s="59"/>
      <c r="AO871" s="277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  <c r="GD871" s="59"/>
      <c r="GE871" s="59"/>
      <c r="GF871" s="59"/>
      <c r="GG871" s="59"/>
      <c r="GH871" s="59"/>
      <c r="GI871" s="59"/>
      <c r="GJ871" s="59"/>
      <c r="GK871" s="59"/>
      <c r="GL871" s="59"/>
      <c r="GM871" s="59"/>
      <c r="GN871" s="59"/>
      <c r="GO871" s="59"/>
      <c r="GP871" s="59"/>
      <c r="GQ871" s="59"/>
    </row>
    <row r="872" spans="2:199" ht="30" x14ac:dyDescent="0.25">
      <c r="B872" s="18">
        <v>1</v>
      </c>
      <c r="C872" s="173" t="s">
        <v>625</v>
      </c>
      <c r="D872" s="27">
        <f>'2 уровень'!F1895</f>
        <v>15</v>
      </c>
      <c r="E872" s="27">
        <f>'2 уровень'!G1895</f>
        <v>5</v>
      </c>
      <c r="F872" s="27">
        <f>'2 уровень'!H1895</f>
        <v>0</v>
      </c>
      <c r="G872" s="64">
        <f>'2 уровень'!I1895</f>
        <v>0</v>
      </c>
      <c r="H872" s="78">
        <f>'2 уровень'!J1895</f>
        <v>0</v>
      </c>
      <c r="I872" s="78">
        <f>'2 уровень'!K1895</f>
        <v>0</v>
      </c>
      <c r="J872" s="73">
        <f>'2 уровень'!L1895</f>
        <v>0</v>
      </c>
      <c r="K872" s="73">
        <f>'2 уровень'!M1895</f>
        <v>0</v>
      </c>
      <c r="L872" s="73">
        <f>'2 уровень'!N1895</f>
        <v>0</v>
      </c>
      <c r="M872" s="73">
        <f>'2 уровень'!O1895</f>
        <v>0</v>
      </c>
      <c r="N872" s="73">
        <f>'2 уровень'!P1895</f>
        <v>0</v>
      </c>
      <c r="O872" s="73">
        <f>'2 уровень'!Q1895</f>
        <v>0</v>
      </c>
      <c r="P872" s="72">
        <f>'2 уровень'!R1895</f>
        <v>0</v>
      </c>
      <c r="Q872" s="72">
        <f>'2 уровень'!S1895</f>
        <v>0</v>
      </c>
      <c r="R872" s="72">
        <f>'2 уровень'!T1895</f>
        <v>0</v>
      </c>
      <c r="S872" s="72">
        <f>'2 уровень'!U1895</f>
        <v>0</v>
      </c>
      <c r="T872" s="72">
        <f>'2 уровень'!V1895</f>
        <v>0</v>
      </c>
      <c r="U872" s="72">
        <f>'2 уровень'!W1895</f>
        <v>0</v>
      </c>
      <c r="V872" s="793">
        <f>'2 уровень'!X1895</f>
        <v>0</v>
      </c>
      <c r="W872" s="72">
        <f>'2 уровень'!Y1895</f>
        <v>0</v>
      </c>
      <c r="X872" s="72">
        <f>'2 уровень'!Z1895</f>
        <v>0</v>
      </c>
      <c r="Y872" s="72">
        <f>'2 уровень'!AA1895</f>
        <v>0</v>
      </c>
      <c r="Z872" s="72">
        <f>'2 уровень'!AB1895</f>
        <v>0</v>
      </c>
      <c r="AA872" s="388">
        <f>'2 уровень'!AC1895</f>
        <v>0</v>
      </c>
      <c r="AB872" s="72"/>
      <c r="AC872" s="72"/>
      <c r="AD872" s="928" t="e">
        <f>'2 уровень'!#REF!</f>
        <v>#REF!</v>
      </c>
      <c r="AE872" s="935" t="e">
        <f>'2 уровень'!#REF!</f>
        <v>#REF!</v>
      </c>
      <c r="AF872" s="196"/>
      <c r="AG872" s="196"/>
      <c r="AH872" s="905"/>
      <c r="AI872" s="59"/>
      <c r="AJ872" s="59"/>
      <c r="AK872" s="277"/>
      <c r="AL872" s="59"/>
      <c r="AM872" s="59"/>
      <c r="AN872" s="59"/>
      <c r="AO872" s="277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  <c r="GD872" s="59"/>
      <c r="GE872" s="59"/>
      <c r="GF872" s="59"/>
      <c r="GG872" s="59"/>
      <c r="GH872" s="59"/>
      <c r="GI872" s="59"/>
      <c r="GJ872" s="59"/>
      <c r="GK872" s="59"/>
      <c r="GL872" s="59"/>
      <c r="GM872" s="59"/>
      <c r="GN872" s="59"/>
      <c r="GO872" s="59"/>
      <c r="GP872" s="59"/>
      <c r="GQ872" s="59"/>
    </row>
    <row r="873" spans="2:199" x14ac:dyDescent="0.25">
      <c r="B873" s="18">
        <v>1</v>
      </c>
      <c r="C873" s="173" t="s">
        <v>131</v>
      </c>
      <c r="D873" s="27">
        <f>'2 уровень'!F1896</f>
        <v>33044</v>
      </c>
      <c r="E873" s="27">
        <f>'2 уровень'!G1896</f>
        <v>12014.666666666668</v>
      </c>
      <c r="F873" s="27">
        <f>'2 уровень'!H1896</f>
        <v>9969</v>
      </c>
      <c r="G873" s="64">
        <f>'2 уровень'!I1896</f>
        <v>82.97358783708799</v>
      </c>
      <c r="H873" s="78">
        <f>'2 уровень'!J1896</f>
        <v>0</v>
      </c>
      <c r="I873" s="78">
        <f>'2 уровень'!K1896</f>
        <v>0</v>
      </c>
      <c r="J873" s="73">
        <f>'2 уровень'!L1896</f>
        <v>0</v>
      </c>
      <c r="K873" s="73">
        <f>'2 уровень'!M1896</f>
        <v>0</v>
      </c>
      <c r="L873" s="73">
        <f>'2 уровень'!N1896</f>
        <v>0</v>
      </c>
      <c r="M873" s="73">
        <f>'2 уровень'!O1896</f>
        <v>0</v>
      </c>
      <c r="N873" s="73">
        <f>'2 уровень'!P1896</f>
        <v>0</v>
      </c>
      <c r="O873" s="73">
        <f>'2 уровень'!Q1896</f>
        <v>0</v>
      </c>
      <c r="P873" s="72">
        <f>'2 уровень'!R1896</f>
        <v>0</v>
      </c>
      <c r="Q873" s="72">
        <f>'2 уровень'!S1896</f>
        <v>0</v>
      </c>
      <c r="R873" s="72">
        <f>'2 уровень'!T1896</f>
        <v>0</v>
      </c>
      <c r="S873" s="72">
        <f>'2 уровень'!U1896</f>
        <v>0</v>
      </c>
      <c r="T873" s="72">
        <f>'2 уровень'!V1896</f>
        <v>0</v>
      </c>
      <c r="U873" s="72">
        <f>'2 уровень'!W1896</f>
        <v>0</v>
      </c>
      <c r="V873" s="793">
        <f>'2 уровень'!X1896</f>
        <v>0</v>
      </c>
      <c r="W873" s="72">
        <f>'2 уровень'!Y1896</f>
        <v>0</v>
      </c>
      <c r="X873" s="72">
        <f>'2 уровень'!Z1896</f>
        <v>0</v>
      </c>
      <c r="Y873" s="72">
        <f>'2 уровень'!AA1896</f>
        <v>0</v>
      </c>
      <c r="Z873" s="72">
        <f>'2 уровень'!AB1896</f>
        <v>0</v>
      </c>
      <c r="AA873" s="388">
        <f>'2 уровень'!AC1896</f>
        <v>0</v>
      </c>
      <c r="AB873" s="72"/>
      <c r="AC873" s="72"/>
      <c r="AD873" s="928" t="e">
        <f>'2 уровень'!#REF!</f>
        <v>#REF!</v>
      </c>
      <c r="AE873" s="935" t="e">
        <f>'2 уровень'!#REF!</f>
        <v>#REF!</v>
      </c>
      <c r="AF873" s="196"/>
      <c r="AG873" s="196"/>
      <c r="AH873" s="905"/>
      <c r="AI873" s="59"/>
      <c r="AJ873" s="59"/>
      <c r="AK873" s="277"/>
      <c r="AL873" s="59"/>
      <c r="AM873" s="59"/>
      <c r="AN873" s="59"/>
      <c r="AO873" s="277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  <c r="GD873" s="59"/>
      <c r="GE873" s="59"/>
      <c r="GF873" s="59"/>
      <c r="GG873" s="59"/>
      <c r="GH873" s="59"/>
      <c r="GI873" s="59"/>
      <c r="GJ873" s="59"/>
      <c r="GK873" s="59"/>
      <c r="GL873" s="59"/>
      <c r="GM873" s="59"/>
      <c r="GN873" s="59"/>
      <c r="GO873" s="59"/>
      <c r="GP873" s="59"/>
      <c r="GQ873" s="59"/>
    </row>
    <row r="874" spans="2:199" x14ac:dyDescent="0.25">
      <c r="B874" s="18">
        <v>1</v>
      </c>
      <c r="C874" s="174" t="s">
        <v>222</v>
      </c>
      <c r="D874" s="27">
        <f>'2 уровень'!F1897</f>
        <v>28081</v>
      </c>
      <c r="E874" s="27">
        <f>'2 уровень'!G1897</f>
        <v>9360.3333333333339</v>
      </c>
      <c r="F874" s="27">
        <f>'2 уровень'!H1897</f>
        <v>8604</v>
      </c>
      <c r="G874" s="64">
        <f>'2 уровень'!I1897</f>
        <v>91.91980342580392</v>
      </c>
      <c r="H874" s="78">
        <f>'2 уровень'!J1897</f>
        <v>0</v>
      </c>
      <c r="I874" s="78">
        <f>'2 уровень'!K1897</f>
        <v>0</v>
      </c>
      <c r="J874" s="73">
        <f>'2 уровень'!L1897</f>
        <v>0</v>
      </c>
      <c r="K874" s="73">
        <f>'2 уровень'!M1897</f>
        <v>0</v>
      </c>
      <c r="L874" s="73">
        <f>'2 уровень'!N1897</f>
        <v>0</v>
      </c>
      <c r="M874" s="73">
        <f>'2 уровень'!O1897</f>
        <v>0</v>
      </c>
      <c r="N874" s="73">
        <f>'2 уровень'!P1897</f>
        <v>0</v>
      </c>
      <c r="O874" s="73">
        <f>'2 уровень'!Q1897</f>
        <v>0</v>
      </c>
      <c r="P874" s="72">
        <f>'2 уровень'!R1897</f>
        <v>0</v>
      </c>
      <c r="Q874" s="72">
        <f>'2 уровень'!S1897</f>
        <v>0</v>
      </c>
      <c r="R874" s="72">
        <f>'2 уровень'!T1897</f>
        <v>0</v>
      </c>
      <c r="S874" s="72">
        <f>'2 уровень'!U1897</f>
        <v>0</v>
      </c>
      <c r="T874" s="72">
        <f>'2 уровень'!V1897</f>
        <v>0</v>
      </c>
      <c r="U874" s="72">
        <f>'2 уровень'!W1897</f>
        <v>0</v>
      </c>
      <c r="V874" s="793">
        <f>'2 уровень'!X1897</f>
        <v>0</v>
      </c>
      <c r="W874" s="72">
        <f>'2 уровень'!Y1897</f>
        <v>0</v>
      </c>
      <c r="X874" s="72">
        <f>'2 уровень'!Z1897</f>
        <v>0</v>
      </c>
      <c r="Y874" s="72">
        <f>'2 уровень'!AA1897</f>
        <v>0</v>
      </c>
      <c r="Z874" s="72">
        <f>'2 уровень'!AB1897</f>
        <v>0</v>
      </c>
      <c r="AA874" s="388">
        <f>'2 уровень'!AC1897</f>
        <v>0</v>
      </c>
      <c r="AB874" s="72"/>
      <c r="AC874" s="72"/>
      <c r="AD874" s="928" t="e">
        <f>'2 уровень'!#REF!</f>
        <v>#REF!</v>
      </c>
      <c r="AE874" s="935" t="e">
        <f>'2 уровень'!#REF!</f>
        <v>#REF!</v>
      </c>
      <c r="AF874" s="196"/>
      <c r="AG874" s="196"/>
      <c r="AH874" s="905"/>
      <c r="AI874" s="59"/>
      <c r="AJ874" s="59"/>
      <c r="AK874" s="277"/>
      <c r="AL874" s="59"/>
      <c r="AM874" s="59"/>
      <c r="AN874" s="59"/>
      <c r="AO874" s="277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  <c r="GD874" s="59"/>
      <c r="GE874" s="59"/>
      <c r="GF874" s="59"/>
      <c r="GG874" s="59"/>
      <c r="GH874" s="59"/>
      <c r="GI874" s="59"/>
      <c r="GJ874" s="59"/>
      <c r="GK874" s="59"/>
      <c r="GL874" s="59"/>
      <c r="GM874" s="59"/>
      <c r="GN874" s="59"/>
      <c r="GO874" s="59"/>
      <c r="GP874" s="59"/>
      <c r="GQ874" s="59"/>
    </row>
    <row r="875" spans="2:199" ht="45" x14ac:dyDescent="0.25">
      <c r="B875" s="18">
        <v>1</v>
      </c>
      <c r="C875" s="174" t="s">
        <v>458</v>
      </c>
      <c r="D875" s="27">
        <f>'2 уровень'!F1898</f>
        <v>3463</v>
      </c>
      <c r="E875" s="27">
        <f>'2 уровень'!G1898</f>
        <v>1154.3333333333333</v>
      </c>
      <c r="F875" s="27">
        <f>'2 уровень'!H1898</f>
        <v>725</v>
      </c>
      <c r="G875" s="64">
        <f>'2 уровень'!I1898</f>
        <v>62.806814900375393</v>
      </c>
      <c r="H875" s="78">
        <f>'2 уровень'!J1898</f>
        <v>0</v>
      </c>
      <c r="I875" s="78">
        <f>'2 уровень'!K1898</f>
        <v>0</v>
      </c>
      <c r="J875" s="73">
        <f>'2 уровень'!L1898</f>
        <v>0</v>
      </c>
      <c r="K875" s="73">
        <f>'2 уровень'!M1898</f>
        <v>0</v>
      </c>
      <c r="L875" s="73">
        <f>'2 уровень'!N1898</f>
        <v>0</v>
      </c>
      <c r="M875" s="73">
        <f>'2 уровень'!O1898</f>
        <v>0</v>
      </c>
      <c r="N875" s="73">
        <f>'2 уровень'!P1898</f>
        <v>0</v>
      </c>
      <c r="O875" s="73">
        <f>'2 уровень'!Q1898</f>
        <v>0</v>
      </c>
      <c r="P875" s="72">
        <f>'2 уровень'!R1898</f>
        <v>0</v>
      </c>
      <c r="Q875" s="72">
        <f>'2 уровень'!S1898</f>
        <v>0</v>
      </c>
      <c r="R875" s="72">
        <f>'2 уровень'!T1898</f>
        <v>0</v>
      </c>
      <c r="S875" s="72">
        <f>'2 уровень'!U1898</f>
        <v>0</v>
      </c>
      <c r="T875" s="72">
        <f>'2 уровень'!V1898</f>
        <v>0</v>
      </c>
      <c r="U875" s="72">
        <f>'2 уровень'!W1898</f>
        <v>0</v>
      </c>
      <c r="V875" s="793">
        <f>'2 уровень'!X1898</f>
        <v>0</v>
      </c>
      <c r="W875" s="72">
        <f>'2 уровень'!Y1898</f>
        <v>0</v>
      </c>
      <c r="X875" s="72">
        <f>'2 уровень'!Z1898</f>
        <v>0</v>
      </c>
      <c r="Y875" s="72">
        <f>'2 уровень'!AA1898</f>
        <v>0</v>
      </c>
      <c r="Z875" s="72">
        <f>'2 уровень'!AB1898</f>
        <v>0</v>
      </c>
      <c r="AA875" s="388">
        <f>'2 уровень'!AC1898</f>
        <v>0</v>
      </c>
      <c r="AB875" s="72"/>
      <c r="AC875" s="72"/>
      <c r="AD875" s="928"/>
      <c r="AE875" s="935"/>
      <c r="AF875" s="196"/>
      <c r="AG875" s="196"/>
      <c r="AH875" s="905"/>
      <c r="AI875" s="59"/>
      <c r="AJ875" s="59"/>
      <c r="AK875" s="277"/>
      <c r="AL875" s="59"/>
      <c r="AM875" s="59"/>
      <c r="AN875" s="59"/>
      <c r="AO875" s="277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  <c r="GD875" s="59"/>
      <c r="GE875" s="59"/>
      <c r="GF875" s="59"/>
      <c r="GG875" s="59"/>
      <c r="GH875" s="59"/>
      <c r="GI875" s="59"/>
      <c r="GJ875" s="59"/>
      <c r="GK875" s="59"/>
      <c r="GL875" s="59"/>
      <c r="GM875" s="59"/>
      <c r="GN875" s="59"/>
      <c r="GO875" s="59"/>
      <c r="GP875" s="59"/>
      <c r="GQ875" s="59"/>
    </row>
    <row r="876" spans="2:199" ht="75" x14ac:dyDescent="0.25">
      <c r="B876" s="18">
        <v>1</v>
      </c>
      <c r="C876" s="174" t="s">
        <v>503</v>
      </c>
      <c r="D876" s="27">
        <f>'2 уровень'!F1899</f>
        <v>1500</v>
      </c>
      <c r="E876" s="27">
        <f>'2 уровень'!G1899</f>
        <v>1500</v>
      </c>
      <c r="F876" s="27">
        <f>'2 уровень'!H1899</f>
        <v>640</v>
      </c>
      <c r="G876" s="64">
        <f>'2 уровень'!I1899</f>
        <v>42.666666666666671</v>
      </c>
      <c r="H876" s="78">
        <f>'2 уровень'!J1899</f>
        <v>0</v>
      </c>
      <c r="I876" s="78">
        <f>'2 уровень'!K1899</f>
        <v>0</v>
      </c>
      <c r="J876" s="73">
        <f>'2 уровень'!L1899</f>
        <v>0</v>
      </c>
      <c r="K876" s="73">
        <f>'2 уровень'!M1899</f>
        <v>0</v>
      </c>
      <c r="L876" s="73">
        <f>'2 уровень'!N1899</f>
        <v>0</v>
      </c>
      <c r="M876" s="73">
        <f>'2 уровень'!O1899</f>
        <v>0</v>
      </c>
      <c r="N876" s="73">
        <f>'2 уровень'!P1899</f>
        <v>0</v>
      </c>
      <c r="O876" s="73">
        <f>'2 уровень'!Q1899</f>
        <v>0</v>
      </c>
      <c r="P876" s="72">
        <f>'2 уровень'!R1899</f>
        <v>0</v>
      </c>
      <c r="Q876" s="72">
        <f>'2 уровень'!S1899</f>
        <v>0</v>
      </c>
      <c r="R876" s="72">
        <f>'2 уровень'!T1899</f>
        <v>0</v>
      </c>
      <c r="S876" s="72">
        <f>'2 уровень'!U1899</f>
        <v>0</v>
      </c>
      <c r="T876" s="72">
        <f>'2 уровень'!V1899</f>
        <v>0</v>
      </c>
      <c r="U876" s="72">
        <f>'2 уровень'!W1899</f>
        <v>0</v>
      </c>
      <c r="V876" s="793">
        <f>'2 уровень'!X1899</f>
        <v>0</v>
      </c>
      <c r="W876" s="72">
        <f>'2 уровень'!Y1899</f>
        <v>0</v>
      </c>
      <c r="X876" s="72">
        <f>'2 уровень'!Z1899</f>
        <v>0</v>
      </c>
      <c r="Y876" s="72">
        <f>'2 уровень'!AA1899</f>
        <v>0</v>
      </c>
      <c r="Z876" s="72">
        <f>'2 уровень'!AB1899</f>
        <v>0</v>
      </c>
      <c r="AA876" s="388">
        <f>'2 уровень'!AC1899</f>
        <v>0</v>
      </c>
      <c r="AB876" s="72"/>
      <c r="AC876" s="72"/>
      <c r="AD876" s="928"/>
      <c r="AE876" s="935"/>
      <c r="AF876" s="196"/>
      <c r="AG876" s="196"/>
      <c r="AH876" s="905"/>
      <c r="AI876" s="59"/>
      <c r="AJ876" s="59"/>
      <c r="AK876" s="277"/>
      <c r="AL876" s="59"/>
      <c r="AM876" s="59"/>
      <c r="AN876" s="59"/>
      <c r="AO876" s="277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  <c r="GD876" s="59"/>
      <c r="GE876" s="59"/>
      <c r="GF876" s="59"/>
      <c r="GG876" s="59"/>
      <c r="GH876" s="59"/>
      <c r="GI876" s="59"/>
      <c r="GJ876" s="59"/>
      <c r="GK876" s="59"/>
      <c r="GL876" s="59"/>
      <c r="GM876" s="59"/>
      <c r="GN876" s="59"/>
      <c r="GO876" s="59"/>
      <c r="GP876" s="59"/>
      <c r="GQ876" s="59"/>
    </row>
    <row r="877" spans="2:199" ht="29.25" x14ac:dyDescent="0.25">
      <c r="B877" s="18">
        <v>1</v>
      </c>
      <c r="C877" s="559" t="s">
        <v>344</v>
      </c>
      <c r="D877" s="27">
        <f>'2 уровень'!F1900</f>
        <v>4500</v>
      </c>
      <c r="E877" s="27">
        <f>'2 уровень'!G1900</f>
        <v>1500</v>
      </c>
      <c r="F877" s="27">
        <f>'2 уровень'!H1900</f>
        <v>1485</v>
      </c>
      <c r="G877" s="64">
        <f>'2 уровень'!I1900</f>
        <v>99</v>
      </c>
      <c r="H877" s="78">
        <f>'2 уровень'!J1900</f>
        <v>0</v>
      </c>
      <c r="I877" s="78">
        <f>'2 уровень'!K1900</f>
        <v>0</v>
      </c>
      <c r="J877" s="73">
        <f>'2 уровень'!L1900</f>
        <v>0</v>
      </c>
      <c r="K877" s="73">
        <f>'2 уровень'!M1900</f>
        <v>0</v>
      </c>
      <c r="L877" s="73">
        <f>'2 уровень'!N1900</f>
        <v>0</v>
      </c>
      <c r="M877" s="73">
        <f>'2 уровень'!O1900</f>
        <v>0</v>
      </c>
      <c r="N877" s="73">
        <f>'2 уровень'!P1900</f>
        <v>0</v>
      </c>
      <c r="O877" s="73">
        <f>'2 уровень'!Q1900</f>
        <v>0</v>
      </c>
      <c r="P877" s="72">
        <f>'2 уровень'!R1900</f>
        <v>0</v>
      </c>
      <c r="Q877" s="72">
        <f>'2 уровень'!S1900</f>
        <v>0</v>
      </c>
      <c r="R877" s="72">
        <f>'2 уровень'!T1900</f>
        <v>0</v>
      </c>
      <c r="S877" s="72">
        <f>'2 уровень'!U1900</f>
        <v>0</v>
      </c>
      <c r="T877" s="72">
        <f>'2 уровень'!V1900</f>
        <v>0</v>
      </c>
      <c r="U877" s="72">
        <f>'2 уровень'!W1900</f>
        <v>0</v>
      </c>
      <c r="V877" s="793">
        <f>'2 уровень'!X1900</f>
        <v>0</v>
      </c>
      <c r="W877" s="72">
        <f>'2 уровень'!Y1900</f>
        <v>0</v>
      </c>
      <c r="X877" s="72">
        <f>'2 уровень'!Z1900</f>
        <v>0</v>
      </c>
      <c r="Y877" s="72">
        <f>'2 уровень'!AA1900</f>
        <v>0</v>
      </c>
      <c r="Z877" s="72">
        <f>'2 уровень'!AB1900</f>
        <v>0</v>
      </c>
      <c r="AA877" s="388">
        <f>'2 уровень'!AC1900</f>
        <v>0</v>
      </c>
      <c r="AB877" s="72"/>
      <c r="AC877" s="72"/>
      <c r="AD877" s="928"/>
      <c r="AE877" s="935"/>
      <c r="AF877" s="196"/>
      <c r="AG877" s="196"/>
      <c r="AH877" s="905"/>
      <c r="AI877" s="59"/>
      <c r="AJ877" s="59"/>
      <c r="AK877" s="277"/>
      <c r="AL877" s="59"/>
      <c r="AM877" s="59"/>
      <c r="AN877" s="59"/>
      <c r="AO877" s="277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  <c r="GD877" s="59"/>
      <c r="GE877" s="59"/>
      <c r="GF877" s="59"/>
      <c r="GG877" s="59"/>
      <c r="GH877" s="59"/>
      <c r="GI877" s="59"/>
      <c r="GJ877" s="59"/>
      <c r="GK877" s="59"/>
      <c r="GL877" s="59"/>
      <c r="GM877" s="59"/>
      <c r="GN877" s="59"/>
      <c r="GO877" s="59"/>
      <c r="GP877" s="59"/>
      <c r="GQ877" s="59"/>
    </row>
    <row r="878" spans="2:199" ht="78.75" x14ac:dyDescent="0.25">
      <c r="B878" s="18">
        <v>1</v>
      </c>
      <c r="C878" s="560" t="s">
        <v>641</v>
      </c>
      <c r="D878" s="27">
        <f>'2 уровень'!F1901</f>
        <v>1900</v>
      </c>
      <c r="E878" s="27">
        <f>'2 уровень'!G1901</f>
        <v>633.33333333333337</v>
      </c>
      <c r="F878" s="27">
        <f>'2 уровень'!H1901</f>
        <v>629</v>
      </c>
      <c r="G878" s="64">
        <f>'2 уровень'!I1901</f>
        <v>99.315789473684205</v>
      </c>
      <c r="H878" s="78">
        <f>'2 уровень'!J1901</f>
        <v>0</v>
      </c>
      <c r="I878" s="78">
        <f>'2 уровень'!K1901</f>
        <v>0</v>
      </c>
      <c r="J878" s="73">
        <f>'2 уровень'!L1901</f>
        <v>0</v>
      </c>
      <c r="K878" s="73">
        <f>'2 уровень'!M1901</f>
        <v>0</v>
      </c>
      <c r="L878" s="73">
        <f>'2 уровень'!N1901</f>
        <v>0</v>
      </c>
      <c r="M878" s="73">
        <f>'2 уровень'!O1901</f>
        <v>0</v>
      </c>
      <c r="N878" s="73">
        <f>'2 уровень'!P1901</f>
        <v>0</v>
      </c>
      <c r="O878" s="73">
        <f>'2 уровень'!Q1901</f>
        <v>0</v>
      </c>
      <c r="P878" s="72">
        <f>'2 уровень'!R1901</f>
        <v>0</v>
      </c>
      <c r="Q878" s="72">
        <f>'2 уровень'!S1901</f>
        <v>0</v>
      </c>
      <c r="R878" s="72">
        <f>'2 уровень'!T1901</f>
        <v>0</v>
      </c>
      <c r="S878" s="72">
        <f>'2 уровень'!U1901</f>
        <v>0</v>
      </c>
      <c r="T878" s="72">
        <f>'2 уровень'!V1901</f>
        <v>0</v>
      </c>
      <c r="U878" s="72">
        <f>'2 уровень'!W1901</f>
        <v>0</v>
      </c>
      <c r="V878" s="793">
        <f>'2 уровень'!X1901</f>
        <v>0</v>
      </c>
      <c r="W878" s="72">
        <f>'2 уровень'!Y1901</f>
        <v>0</v>
      </c>
      <c r="X878" s="72">
        <f>'2 уровень'!Z1901</f>
        <v>0</v>
      </c>
      <c r="Y878" s="72">
        <f>'2 уровень'!AA1901</f>
        <v>0</v>
      </c>
      <c r="Z878" s="72">
        <f>'2 уровень'!AB1901</f>
        <v>0</v>
      </c>
      <c r="AA878" s="388">
        <f>'2 уровень'!AC1901</f>
        <v>0</v>
      </c>
      <c r="AB878" s="72" t="e">
        <f>U878/T878*100</f>
        <v>#DIV/0!</v>
      </c>
      <c r="AC878" s="72" t="e">
        <f>AA878/T878*100</f>
        <v>#DIV/0!</v>
      </c>
      <c r="AD878" s="928" t="e">
        <f>'2 уровень'!#REF!</f>
        <v>#REF!</v>
      </c>
      <c r="AE878" s="935" t="e">
        <f>'2 уровень'!#REF!</f>
        <v>#REF!</v>
      </c>
      <c r="AF878" s="196"/>
      <c r="AG878" s="196"/>
      <c r="AH878" s="905"/>
      <c r="AI878" s="59"/>
      <c r="AJ878" s="59"/>
      <c r="AK878" s="277"/>
      <c r="AL878" s="59"/>
      <c r="AM878" s="59"/>
      <c r="AN878" s="59"/>
      <c r="AO878" s="277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  <c r="GD878" s="59"/>
      <c r="GE878" s="59"/>
      <c r="GF878" s="59"/>
      <c r="GG878" s="59"/>
      <c r="GH878" s="59"/>
      <c r="GI878" s="59"/>
      <c r="GJ878" s="59"/>
      <c r="GK878" s="59"/>
      <c r="GL878" s="59"/>
      <c r="GM878" s="59"/>
      <c r="GN878" s="59"/>
      <c r="GO878" s="59"/>
      <c r="GP878" s="59"/>
      <c r="GQ878" s="59"/>
    </row>
    <row r="879" spans="2:199" ht="30" x14ac:dyDescent="0.25">
      <c r="B879" s="18">
        <v>1</v>
      </c>
      <c r="C879" s="295" t="s">
        <v>194</v>
      </c>
      <c r="D879" s="27">
        <f>'2 уровень'!F1902</f>
        <v>0</v>
      </c>
      <c r="E879" s="27">
        <f>'2 уровень'!G1902</f>
        <v>0</v>
      </c>
      <c r="F879" s="27">
        <f>'2 уровень'!H1902</f>
        <v>0</v>
      </c>
      <c r="G879" s="64">
        <f>'2 уровень'!I1902</f>
        <v>0</v>
      </c>
      <c r="H879" s="78">
        <f>'2 уровень'!J1902</f>
        <v>0</v>
      </c>
      <c r="I879" s="78">
        <f>'2 уровень'!K1902</f>
        <v>0</v>
      </c>
      <c r="J879" s="73">
        <f>'2 уровень'!L1902</f>
        <v>0</v>
      </c>
      <c r="K879" s="73">
        <f>'2 уровень'!M1902</f>
        <v>0</v>
      </c>
      <c r="L879" s="73">
        <f>'2 уровень'!N1902</f>
        <v>0</v>
      </c>
      <c r="M879" s="73">
        <f>'2 уровень'!O1902</f>
        <v>0</v>
      </c>
      <c r="N879" s="73">
        <f>'2 уровень'!P1902</f>
        <v>0</v>
      </c>
      <c r="O879" s="73">
        <f>'2 уровень'!Q1902</f>
        <v>0</v>
      </c>
      <c r="P879" s="72">
        <f>'2 уровень'!R1902</f>
        <v>0</v>
      </c>
      <c r="Q879" s="72">
        <f>'2 уровень'!S1902</f>
        <v>0</v>
      </c>
      <c r="R879" s="72">
        <f>'2 уровень'!T1902</f>
        <v>0</v>
      </c>
      <c r="S879" s="72">
        <f>'2 уровень'!U1902</f>
        <v>0</v>
      </c>
      <c r="T879" s="72">
        <f>'2 уровень'!V1902</f>
        <v>0</v>
      </c>
      <c r="U879" s="72">
        <f>'2 уровень'!W1902</f>
        <v>0</v>
      </c>
      <c r="V879" s="793">
        <f>'2 уровень'!X1902</f>
        <v>0</v>
      </c>
      <c r="W879" s="72">
        <f>'2 уровень'!Y1902</f>
        <v>0</v>
      </c>
      <c r="X879" s="72">
        <f>'2 уровень'!Z1902</f>
        <v>0</v>
      </c>
      <c r="Y879" s="72">
        <f>'2 уровень'!AA1902</f>
        <v>0</v>
      </c>
      <c r="Z879" s="72">
        <f>'2 уровень'!AB1902</f>
        <v>0</v>
      </c>
      <c r="AA879" s="388">
        <f>'2 уровень'!AC1902</f>
        <v>0</v>
      </c>
      <c r="AB879" s="72" t="e">
        <f>U879/T879*100</f>
        <v>#DIV/0!</v>
      </c>
      <c r="AC879" s="72" t="e">
        <f>AA879/T879*100</f>
        <v>#DIV/0!</v>
      </c>
      <c r="AD879" s="928" t="e">
        <f>'2 уровень'!#REF!</f>
        <v>#REF!</v>
      </c>
      <c r="AE879" s="935" t="e">
        <f>'2 уровень'!#REF!</f>
        <v>#REF!</v>
      </c>
      <c r="AF879" s="196"/>
      <c r="AG879" s="196"/>
      <c r="AH879" s="905"/>
      <c r="AI879" s="59"/>
      <c r="AJ879" s="59"/>
      <c r="AK879" s="277"/>
      <c r="AL879" s="59"/>
      <c r="AM879" s="59"/>
      <c r="AN879" s="59"/>
      <c r="AO879" s="277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  <c r="GD879" s="59"/>
      <c r="GE879" s="59"/>
      <c r="GF879" s="59"/>
      <c r="GG879" s="59"/>
      <c r="GH879" s="59"/>
      <c r="GI879" s="59"/>
      <c r="GJ879" s="59"/>
      <c r="GK879" s="59"/>
      <c r="GL879" s="59"/>
      <c r="GM879" s="59"/>
      <c r="GN879" s="59"/>
      <c r="GO879" s="59"/>
      <c r="GP879" s="59"/>
      <c r="GQ879" s="59"/>
    </row>
    <row r="880" spans="2:199" ht="90" x14ac:dyDescent="0.25">
      <c r="B880" s="18">
        <v>1</v>
      </c>
      <c r="C880" s="173" t="s">
        <v>504</v>
      </c>
      <c r="D880" s="27">
        <f>'2 уровень'!F1903</f>
        <v>7138</v>
      </c>
      <c r="E880" s="27">
        <f>'2 уровень'!G1903</f>
        <v>2379.3333333333335</v>
      </c>
      <c r="F880" s="27">
        <f>'2 уровень'!H1903</f>
        <v>1889</v>
      </c>
      <c r="G880" s="64">
        <f>'2 уровень'!I1903</f>
        <v>79.391986550854583</v>
      </c>
      <c r="H880" s="78">
        <f>'2 уровень'!J1903</f>
        <v>0</v>
      </c>
      <c r="I880" s="78">
        <f>'2 уровень'!K1903</f>
        <v>0</v>
      </c>
      <c r="J880" s="73">
        <f>'2 уровень'!L1903</f>
        <v>0</v>
      </c>
      <c r="K880" s="73">
        <f>'2 уровень'!M1903</f>
        <v>0</v>
      </c>
      <c r="L880" s="73">
        <f>'2 уровень'!N1903</f>
        <v>0</v>
      </c>
      <c r="M880" s="73">
        <f>'2 уровень'!O1903</f>
        <v>0</v>
      </c>
      <c r="N880" s="73">
        <f>'2 уровень'!P1903</f>
        <v>0</v>
      </c>
      <c r="O880" s="73">
        <f>'2 уровень'!Q1903</f>
        <v>0</v>
      </c>
      <c r="P880" s="72">
        <f>'2 уровень'!R1903</f>
        <v>26761.68837</v>
      </c>
      <c r="Q880" s="72">
        <f>'2 уровень'!S1903</f>
        <v>26761.68837</v>
      </c>
      <c r="R880" s="72">
        <f>'2 уровень'!T1903</f>
        <v>26761.68837</v>
      </c>
      <c r="S880" s="72">
        <f>'2 уровень'!U1903</f>
        <v>26761.68837</v>
      </c>
      <c r="T880" s="72">
        <f>'2 уровень'!V1903</f>
        <v>8920.5627899999999</v>
      </c>
      <c r="U880" s="72">
        <f>'2 уровень'!W1903</f>
        <v>6937.6697599999989</v>
      </c>
      <c r="V880" s="793">
        <f>'2 уровень'!X1903</f>
        <v>0</v>
      </c>
      <c r="W880" s="72">
        <f>'2 уровень'!Y1903</f>
        <v>0</v>
      </c>
      <c r="X880" s="72">
        <f>'2 уровень'!Z1903</f>
        <v>-1982.8930300000011</v>
      </c>
      <c r="Y880" s="72">
        <f>'2 уровень'!AA1903</f>
        <v>0</v>
      </c>
      <c r="Z880" s="72">
        <f>'2 уровень'!AB1903</f>
        <v>0</v>
      </c>
      <c r="AA880" s="388">
        <f>'2 уровень'!AC1903</f>
        <v>6937.6697599999989</v>
      </c>
      <c r="AB880" s="72">
        <f>U880/T880*100</f>
        <v>77.771659964965039</v>
      </c>
      <c r="AC880" s="72">
        <f>AA880/T880*100</f>
        <v>77.771659964965039</v>
      </c>
      <c r="AD880" s="928" t="e">
        <f>'2 уровень'!#REF!</f>
        <v>#REF!</v>
      </c>
      <c r="AE880" s="935" t="e">
        <f>'2 уровень'!#REF!</f>
        <v>#REF!</v>
      </c>
      <c r="AF880" s="196"/>
      <c r="AG880" s="196"/>
      <c r="AH880" s="905"/>
      <c r="AI880" s="59"/>
      <c r="AJ880" s="59"/>
      <c r="AK880" s="277"/>
      <c r="AL880" s="59"/>
      <c r="AM880" s="59"/>
      <c r="AN880" s="59"/>
      <c r="AO880" s="277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  <c r="GD880" s="59"/>
      <c r="GE880" s="59"/>
      <c r="GF880" s="59"/>
      <c r="GG880" s="59"/>
      <c r="GH880" s="59"/>
      <c r="GI880" s="59"/>
      <c r="GJ880" s="59"/>
      <c r="GK880" s="59"/>
      <c r="GL880" s="59"/>
      <c r="GM880" s="59"/>
      <c r="GN880" s="59"/>
      <c r="GO880" s="59"/>
      <c r="GP880" s="59"/>
      <c r="GQ880" s="59"/>
    </row>
    <row r="881" spans="1:199" x14ac:dyDescent="0.25">
      <c r="C881" s="173" t="s">
        <v>627</v>
      </c>
      <c r="D881" s="27">
        <f>'2 уровень'!F1904</f>
        <v>1231</v>
      </c>
      <c r="E881" s="27">
        <f>'2 уровень'!G1904</f>
        <v>410.33333333333331</v>
      </c>
      <c r="F881" s="27">
        <f>'2 уровень'!H1904</f>
        <v>219</v>
      </c>
      <c r="G881" s="64">
        <f>'2 уровень'!I1904</f>
        <v>53.371242891957763</v>
      </c>
      <c r="H881" s="78"/>
      <c r="I881" s="78"/>
      <c r="J881" s="73"/>
      <c r="K881" s="73"/>
      <c r="L881" s="73"/>
      <c r="M881" s="73"/>
      <c r="N881" s="73"/>
      <c r="O881" s="73"/>
      <c r="P881" s="72"/>
      <c r="Q881" s="72"/>
      <c r="R881" s="72"/>
      <c r="S881" s="72"/>
      <c r="T881" s="72"/>
      <c r="U881" s="72"/>
      <c r="V881" s="793"/>
      <c r="W881" s="72"/>
      <c r="X881" s="72"/>
      <c r="Y881" s="72"/>
      <c r="Z881" s="72"/>
      <c r="AA881" s="388"/>
      <c r="AB881" s="72"/>
      <c r="AC881" s="72"/>
      <c r="AD881" s="928"/>
      <c r="AE881" s="935"/>
      <c r="AF881" s="196"/>
      <c r="AG881" s="196"/>
      <c r="AH881" s="905"/>
      <c r="AI881" s="59"/>
      <c r="AJ881" s="59"/>
      <c r="AK881" s="277"/>
      <c r="AL881" s="59"/>
      <c r="AM881" s="59"/>
      <c r="AN881" s="59"/>
      <c r="AO881" s="277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  <c r="GD881" s="59"/>
      <c r="GE881" s="59"/>
      <c r="GF881" s="59"/>
      <c r="GG881" s="59"/>
      <c r="GH881" s="59"/>
      <c r="GI881" s="59"/>
      <c r="GJ881" s="59"/>
      <c r="GK881" s="59"/>
      <c r="GL881" s="59"/>
      <c r="GM881" s="59"/>
      <c r="GN881" s="59"/>
      <c r="GO881" s="59"/>
      <c r="GP881" s="59"/>
      <c r="GQ881" s="59"/>
    </row>
    <row r="882" spans="1:199" x14ac:dyDescent="0.25">
      <c r="C882" s="173" t="s">
        <v>628</v>
      </c>
      <c r="D882" s="27">
        <f>'2 уровень'!F1905</f>
        <v>1634</v>
      </c>
      <c r="E882" s="27">
        <f>'2 уровень'!G1905</f>
        <v>544.66666666666663</v>
      </c>
      <c r="F882" s="27">
        <f>'2 уровень'!H1905</f>
        <v>350</v>
      </c>
      <c r="G882" s="64">
        <f>'2 уровень'!I1905</f>
        <v>64.25948592411261</v>
      </c>
      <c r="H882" s="78"/>
      <c r="I882" s="78"/>
      <c r="J882" s="73"/>
      <c r="K882" s="73"/>
      <c r="L882" s="73"/>
      <c r="M882" s="73"/>
      <c r="N882" s="73"/>
      <c r="O882" s="73"/>
      <c r="P882" s="72"/>
      <c r="Q882" s="72"/>
      <c r="R882" s="72"/>
      <c r="S882" s="72"/>
      <c r="T882" s="72"/>
      <c r="U882" s="72"/>
      <c r="V882" s="793"/>
      <c r="W882" s="72"/>
      <c r="X882" s="72"/>
      <c r="Y882" s="72"/>
      <c r="Z882" s="72"/>
      <c r="AA882" s="388"/>
      <c r="AB882" s="72"/>
      <c r="AC882" s="72"/>
      <c r="AD882" s="928"/>
      <c r="AE882" s="935"/>
      <c r="AF882" s="196"/>
      <c r="AG882" s="196"/>
      <c r="AH882" s="905"/>
      <c r="AI882" s="59"/>
      <c r="AJ882" s="59"/>
      <c r="AK882" s="277"/>
      <c r="AL882" s="59"/>
      <c r="AM882" s="59"/>
      <c r="AN882" s="59"/>
      <c r="AO882" s="277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  <c r="GD882" s="59"/>
      <c r="GE882" s="59"/>
      <c r="GF882" s="59"/>
      <c r="GG882" s="59"/>
      <c r="GH882" s="59"/>
      <c r="GI882" s="59"/>
      <c r="GJ882" s="59"/>
      <c r="GK882" s="59"/>
      <c r="GL882" s="59"/>
      <c r="GM882" s="59"/>
      <c r="GN882" s="59"/>
      <c r="GO882" s="59"/>
      <c r="GP882" s="59"/>
      <c r="GQ882" s="59"/>
    </row>
    <row r="883" spans="1:199" x14ac:dyDescent="0.25">
      <c r="C883" s="173" t="s">
        <v>629</v>
      </c>
      <c r="D883" s="27">
        <f>'2 уровень'!F1906</f>
        <v>3421</v>
      </c>
      <c r="E883" s="27">
        <f>'2 уровень'!G1906</f>
        <v>1140.3333333333333</v>
      </c>
      <c r="F883" s="27">
        <f>'2 уровень'!H1906</f>
        <v>982</v>
      </c>
      <c r="G883" s="64">
        <f>'2 уровень'!I1906</f>
        <v>86.115171002630817</v>
      </c>
      <c r="H883" s="78"/>
      <c r="I883" s="78"/>
      <c r="J883" s="73"/>
      <c r="K883" s="73"/>
      <c r="L883" s="73"/>
      <c r="M883" s="73"/>
      <c r="N883" s="73"/>
      <c r="O883" s="73"/>
      <c r="P883" s="72"/>
      <c r="Q883" s="72"/>
      <c r="R883" s="72"/>
      <c r="S883" s="72"/>
      <c r="T883" s="72"/>
      <c r="U883" s="72"/>
      <c r="V883" s="793"/>
      <c r="W883" s="72"/>
      <c r="X883" s="72"/>
      <c r="Y883" s="72"/>
      <c r="Z883" s="72"/>
      <c r="AA883" s="388"/>
      <c r="AB883" s="72"/>
      <c r="AC883" s="72"/>
      <c r="AD883" s="928"/>
      <c r="AE883" s="935"/>
      <c r="AF883" s="196"/>
      <c r="AG883" s="196"/>
      <c r="AH883" s="905"/>
      <c r="AI883" s="59"/>
      <c r="AJ883" s="59"/>
      <c r="AK883" s="277"/>
      <c r="AL883" s="59"/>
      <c r="AM883" s="59"/>
      <c r="AN883" s="59"/>
      <c r="AO883" s="277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  <c r="FP883" s="59"/>
      <c r="FQ883" s="59"/>
      <c r="FR883" s="59"/>
      <c r="FS883" s="59"/>
      <c r="FT883" s="59"/>
      <c r="FU883" s="59"/>
      <c r="FV883" s="59"/>
      <c r="FW883" s="59"/>
      <c r="FX883" s="59"/>
      <c r="FY883" s="59"/>
      <c r="FZ883" s="59"/>
      <c r="GA883" s="59"/>
      <c r="GB883" s="59"/>
      <c r="GC883" s="59"/>
      <c r="GD883" s="59"/>
      <c r="GE883" s="59"/>
      <c r="GF883" s="59"/>
      <c r="GG883" s="59"/>
      <c r="GH883" s="59"/>
      <c r="GI883" s="59"/>
      <c r="GJ883" s="59"/>
      <c r="GK883" s="59"/>
      <c r="GL883" s="59"/>
      <c r="GM883" s="59"/>
      <c r="GN883" s="59"/>
      <c r="GO883" s="59"/>
      <c r="GP883" s="59"/>
      <c r="GQ883" s="59"/>
    </row>
    <row r="884" spans="1:199" ht="45" x14ac:dyDescent="0.25">
      <c r="B884" s="18">
        <v>1</v>
      </c>
      <c r="C884" s="173" t="s">
        <v>459</v>
      </c>
      <c r="D884" s="27">
        <f>'2 уровень'!F1907</f>
        <v>21232</v>
      </c>
      <c r="E884" s="27">
        <f>'2 уровень'!G1907</f>
        <v>7077.3333333333339</v>
      </c>
      <c r="F884" s="27">
        <f>'2 уровень'!H1907</f>
        <v>6856</v>
      </c>
      <c r="G884" s="64">
        <f>'2 уровень'!I1907</f>
        <v>96.872645064054254</v>
      </c>
      <c r="H884" s="78">
        <f>'2 уровень'!J1907</f>
        <v>0</v>
      </c>
      <c r="I884" s="78">
        <f>'2 уровень'!K1907</f>
        <v>0</v>
      </c>
      <c r="J884" s="73">
        <f>'2 уровень'!L1907</f>
        <v>0</v>
      </c>
      <c r="K884" s="73">
        <f>'2 уровень'!M1907</f>
        <v>0</v>
      </c>
      <c r="L884" s="73">
        <f>'2 уровень'!N1907</f>
        <v>0</v>
      </c>
      <c r="M884" s="73">
        <f>'2 уровень'!O1907</f>
        <v>0</v>
      </c>
      <c r="N884" s="73">
        <f>'2 уровень'!P1907</f>
        <v>0</v>
      </c>
      <c r="O884" s="73">
        <f>'2 уровень'!Q1907</f>
        <v>0</v>
      </c>
      <c r="P884" s="72">
        <f>'2 уровень'!R1907</f>
        <v>77435.225930000001</v>
      </c>
      <c r="Q884" s="72">
        <f>'2 уровень'!S1907</f>
        <v>77435.225930000001</v>
      </c>
      <c r="R884" s="72">
        <f>'2 уровень'!T1907</f>
        <v>77435.225930000001</v>
      </c>
      <c r="S884" s="72">
        <f>'2 уровень'!U1907</f>
        <v>77435.225930000001</v>
      </c>
      <c r="T884" s="72">
        <f>'2 уровень'!V1907</f>
        <v>25811.741976666664</v>
      </c>
      <c r="U884" s="72">
        <f>'2 уровень'!W1907</f>
        <v>29824.558469999996</v>
      </c>
      <c r="V884" s="793">
        <f>'2 уровень'!X1907</f>
        <v>0</v>
      </c>
      <c r="W884" s="72">
        <f>'2 уровень'!Y1907</f>
        <v>0</v>
      </c>
      <c r="X884" s="72">
        <f>'2 уровень'!Z1907</f>
        <v>4012.8164933333305</v>
      </c>
      <c r="Y884" s="72">
        <f>'2 уровень'!AA1907</f>
        <v>0</v>
      </c>
      <c r="Z884" s="72">
        <f>'2 уровень'!AB1907</f>
        <v>-82.746740000000003</v>
      </c>
      <c r="AA884" s="388">
        <f>'2 уровень'!AC1907</f>
        <v>29741.811729999994</v>
      </c>
      <c r="AB884" s="72">
        <f>U884/T884*100</f>
        <v>115.54647685910095</v>
      </c>
      <c r="AC884" s="72">
        <f>AA884/T884*100</f>
        <v>115.22589896058173</v>
      </c>
      <c r="AD884" s="928" t="e">
        <f>'2 уровень'!#REF!</f>
        <v>#REF!</v>
      </c>
      <c r="AE884" s="935" t="e">
        <f>'2 уровень'!#REF!</f>
        <v>#REF!</v>
      </c>
      <c r="AF884" s="196"/>
      <c r="AG884" s="196"/>
      <c r="AH884" s="905"/>
      <c r="AI884" s="59"/>
      <c r="AJ884" s="59"/>
      <c r="AK884" s="277"/>
      <c r="AL884" s="59"/>
      <c r="AM884" s="59"/>
      <c r="AN884" s="59"/>
      <c r="AO884" s="277"/>
      <c r="AP884" s="59"/>
      <c r="AQ884" s="59"/>
      <c r="AR884" s="59"/>
      <c r="AS884" s="59"/>
      <c r="AT884" s="59"/>
      <c r="AU884" s="59"/>
      <c r="AV884" s="59"/>
      <c r="AW884" s="59"/>
      <c r="AX884" s="59"/>
      <c r="AY884" s="59"/>
      <c r="AZ884" s="59"/>
      <c r="BA884" s="59"/>
      <c r="BB884" s="59"/>
      <c r="BC884" s="59"/>
      <c r="BD884" s="59"/>
      <c r="BE884" s="59"/>
      <c r="BF884" s="59"/>
      <c r="BG884" s="59"/>
      <c r="BH884" s="59"/>
      <c r="BI884" s="59"/>
      <c r="BJ884" s="59"/>
      <c r="BK884" s="59"/>
      <c r="BL884" s="59"/>
      <c r="BM884" s="59"/>
      <c r="BN884" s="59"/>
      <c r="BO884" s="59"/>
      <c r="BP884" s="59"/>
      <c r="BQ884" s="59"/>
      <c r="BR884" s="59"/>
      <c r="BS884" s="59"/>
      <c r="BT884" s="59"/>
      <c r="BU884" s="59"/>
      <c r="BV884" s="59"/>
      <c r="BW884" s="59"/>
      <c r="BX884" s="59"/>
      <c r="BY884" s="59"/>
      <c r="BZ884" s="59"/>
      <c r="CA884" s="59"/>
      <c r="CB884" s="59"/>
      <c r="CC884" s="59"/>
      <c r="CD884" s="59"/>
      <c r="CE884" s="59"/>
      <c r="CF884" s="59"/>
      <c r="CG884" s="59"/>
      <c r="CH884" s="59"/>
      <c r="CI884" s="59"/>
      <c r="CJ884" s="59"/>
      <c r="CK884" s="59"/>
      <c r="CL884" s="59"/>
      <c r="CM884" s="59"/>
      <c r="CN884" s="59"/>
      <c r="CO884" s="59"/>
      <c r="CP884" s="59"/>
      <c r="CQ884" s="59"/>
      <c r="CR884" s="59"/>
      <c r="CS884" s="59"/>
      <c r="CT884" s="59"/>
      <c r="CU884" s="59"/>
      <c r="CV884" s="59"/>
      <c r="CW884" s="59"/>
      <c r="CX884" s="59"/>
      <c r="CY884" s="59"/>
      <c r="CZ884" s="59"/>
      <c r="DA884" s="59"/>
      <c r="DB884" s="59"/>
      <c r="DC884" s="59"/>
      <c r="DD884" s="59"/>
      <c r="DE884" s="59"/>
      <c r="DF884" s="59"/>
      <c r="DG884" s="59"/>
      <c r="DH884" s="59"/>
      <c r="DI884" s="59"/>
      <c r="DJ884" s="59"/>
      <c r="DK884" s="59"/>
      <c r="DL884" s="59"/>
      <c r="DM884" s="59"/>
      <c r="DN884" s="59"/>
      <c r="DO884" s="59"/>
      <c r="DP884" s="59"/>
      <c r="DQ884" s="59"/>
      <c r="DR884" s="59"/>
      <c r="DS884" s="59"/>
      <c r="DT884" s="59"/>
      <c r="DU884" s="59"/>
      <c r="DV884" s="59"/>
      <c r="DW884" s="59"/>
      <c r="DX884" s="59"/>
      <c r="DY884" s="59"/>
      <c r="DZ884" s="59"/>
      <c r="EA884" s="59"/>
      <c r="EB884" s="59"/>
      <c r="EC884" s="59"/>
      <c r="ED884" s="59"/>
      <c r="EE884" s="59"/>
      <c r="EF884" s="59"/>
      <c r="EG884" s="59"/>
      <c r="EH884" s="59"/>
      <c r="EI884" s="59"/>
      <c r="EJ884" s="59"/>
      <c r="EK884" s="59"/>
      <c r="EL884" s="59"/>
      <c r="EM884" s="59"/>
      <c r="EN884" s="59"/>
      <c r="EO884" s="59"/>
      <c r="EP884" s="59"/>
      <c r="EQ884" s="59"/>
      <c r="ER884" s="59"/>
      <c r="ES884" s="59"/>
      <c r="ET884" s="59"/>
      <c r="EU884" s="59"/>
      <c r="EV884" s="59"/>
      <c r="EW884" s="59"/>
      <c r="EX884" s="59"/>
      <c r="EY884" s="59"/>
      <c r="EZ884" s="59"/>
      <c r="FA884" s="59"/>
      <c r="FB884" s="59"/>
      <c r="FC884" s="59"/>
      <c r="FD884" s="59"/>
      <c r="FE884" s="59"/>
      <c r="FF884" s="59"/>
      <c r="FG884" s="59"/>
      <c r="FH884" s="59"/>
      <c r="FI884" s="59"/>
      <c r="FJ884" s="59"/>
      <c r="FK884" s="59"/>
      <c r="FL884" s="59"/>
      <c r="FM884" s="59"/>
      <c r="FN884" s="59"/>
      <c r="FO884" s="59"/>
      <c r="FP884" s="59"/>
      <c r="FQ884" s="59"/>
      <c r="FR884" s="59"/>
      <c r="FS884" s="59"/>
      <c r="FT884" s="59"/>
      <c r="FU884" s="59"/>
      <c r="FV884" s="59"/>
      <c r="FW884" s="59"/>
      <c r="FX884" s="59"/>
      <c r="FY884" s="59"/>
      <c r="FZ884" s="59"/>
      <c r="GA884" s="59"/>
      <c r="GB884" s="59"/>
      <c r="GC884" s="59"/>
      <c r="GD884" s="59"/>
      <c r="GE884" s="59"/>
      <c r="GF884" s="59"/>
      <c r="GG884" s="59"/>
      <c r="GH884" s="59"/>
      <c r="GI884" s="59"/>
      <c r="GJ884" s="59"/>
      <c r="GK884" s="59"/>
      <c r="GL884" s="59"/>
      <c r="GM884" s="59"/>
      <c r="GN884" s="59"/>
      <c r="GO884" s="59"/>
      <c r="GP884" s="59"/>
      <c r="GQ884" s="59"/>
    </row>
    <row r="885" spans="1:199" ht="30" x14ac:dyDescent="0.25">
      <c r="B885" s="18">
        <v>1</v>
      </c>
      <c r="C885" s="173" t="s">
        <v>272</v>
      </c>
      <c r="D885" s="27">
        <f>'2 уровень'!F1908</f>
        <v>10673</v>
      </c>
      <c r="E885" s="27">
        <f>'2 уровень'!G1908</f>
        <v>3557.666666666667</v>
      </c>
      <c r="F885" s="27">
        <f>'2 уровень'!H1908</f>
        <v>3581</v>
      </c>
      <c r="G885" s="64">
        <f>'2 уровень'!I1908</f>
        <v>100.65586058277896</v>
      </c>
      <c r="H885" s="78">
        <f>'2 уровень'!J1908</f>
        <v>0</v>
      </c>
      <c r="I885" s="78">
        <f>'2 уровень'!K1908</f>
        <v>0</v>
      </c>
      <c r="J885" s="73">
        <f>'2 уровень'!L1908</f>
        <v>0</v>
      </c>
      <c r="K885" s="73">
        <f>'2 уровень'!M1908</f>
        <v>0</v>
      </c>
      <c r="L885" s="73">
        <f>'2 уровень'!N1908</f>
        <v>0</v>
      </c>
      <c r="M885" s="73">
        <f>'2 уровень'!O1908</f>
        <v>0</v>
      </c>
      <c r="N885" s="73">
        <f>'2 уровень'!P1908</f>
        <v>0</v>
      </c>
      <c r="O885" s="73">
        <f>'2 уровень'!Q1908</f>
        <v>0</v>
      </c>
      <c r="P885" s="72">
        <f>'2 уровень'!R1908</f>
        <v>44905.28183</v>
      </c>
      <c r="Q885" s="72">
        <f>'2 уровень'!S1908</f>
        <v>44905.28183</v>
      </c>
      <c r="R885" s="72">
        <f>'2 уровень'!T1908</f>
        <v>44905.28183</v>
      </c>
      <c r="S885" s="72">
        <f>'2 уровень'!U1908</f>
        <v>44905.28183</v>
      </c>
      <c r="T885" s="72">
        <f>'2 уровень'!V1908</f>
        <v>14968.427276666665</v>
      </c>
      <c r="U885" s="72">
        <f>'2 уровень'!W1908</f>
        <v>16414.98345</v>
      </c>
      <c r="V885" s="793">
        <f>'2 уровень'!X1908</f>
        <v>0</v>
      </c>
      <c r="W885" s="72">
        <f>'2 уровень'!Y1908</f>
        <v>0</v>
      </c>
      <c r="X885" s="72">
        <f>'2 уровень'!Z1908</f>
        <v>1446.5561733333338</v>
      </c>
      <c r="Y885" s="72">
        <f>'2 уровень'!AA1908</f>
        <v>0</v>
      </c>
      <c r="Z885" s="72">
        <f>'2 уровень'!AB1908</f>
        <v>-82.746740000000003</v>
      </c>
      <c r="AA885" s="388">
        <f>'2 уровень'!AC1908</f>
        <v>16332.236709999999</v>
      </c>
      <c r="AB885" s="72"/>
      <c r="AC885" s="72"/>
      <c r="AD885" s="928" t="e">
        <f>'2 уровень'!#REF!</f>
        <v>#REF!</v>
      </c>
      <c r="AE885" s="935" t="e">
        <f>'2 уровень'!#REF!</f>
        <v>#REF!</v>
      </c>
      <c r="AF885" s="196"/>
      <c r="AG885" s="196"/>
      <c r="AH885" s="905"/>
      <c r="AI885" s="59"/>
      <c r="AJ885" s="59"/>
      <c r="AK885" s="277"/>
      <c r="AL885" s="59"/>
      <c r="AM885" s="59"/>
      <c r="AN885" s="59"/>
      <c r="AO885" s="277"/>
      <c r="AP885" s="59"/>
      <c r="AQ885" s="59"/>
      <c r="AR885" s="59"/>
      <c r="AS885" s="59"/>
      <c r="AT885" s="59"/>
      <c r="AU885" s="59"/>
      <c r="AV885" s="59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  <c r="GA885" s="59"/>
      <c r="GB885" s="59"/>
      <c r="GC885" s="59"/>
      <c r="GD885" s="59"/>
      <c r="GE885" s="59"/>
      <c r="GF885" s="59"/>
      <c r="GG885" s="59"/>
      <c r="GH885" s="59"/>
      <c r="GI885" s="59"/>
      <c r="GJ885" s="59"/>
      <c r="GK885" s="59"/>
      <c r="GL885" s="59"/>
      <c r="GM885" s="59"/>
      <c r="GN885" s="59"/>
      <c r="GO885" s="59"/>
      <c r="GP885" s="59"/>
      <c r="GQ885" s="59"/>
    </row>
    <row r="886" spans="1:199" ht="30" x14ac:dyDescent="0.25">
      <c r="B886" s="18">
        <v>1</v>
      </c>
      <c r="C886" s="173" t="s">
        <v>460</v>
      </c>
      <c r="D886" s="27">
        <f>'2 уровень'!F1909</f>
        <v>9085</v>
      </c>
      <c r="E886" s="27">
        <f>'2 уровень'!G1909</f>
        <v>3028.3333333333335</v>
      </c>
      <c r="F886" s="27">
        <f>'2 уровень'!H1909</f>
        <v>2887</v>
      </c>
      <c r="G886" s="64">
        <f>'2 уровень'!I1909</f>
        <v>95.33296642817831</v>
      </c>
      <c r="H886" s="78">
        <f>'2 уровень'!J1909</f>
        <v>0</v>
      </c>
      <c r="I886" s="78">
        <f>'2 уровень'!K1909</f>
        <v>0</v>
      </c>
      <c r="J886" s="73">
        <f>'2 уровень'!L1909</f>
        <v>0</v>
      </c>
      <c r="K886" s="73">
        <f>'2 уровень'!M1909</f>
        <v>0</v>
      </c>
      <c r="L886" s="73">
        <f>'2 уровень'!N1909</f>
        <v>0</v>
      </c>
      <c r="M886" s="73">
        <f>'2 уровень'!O1909</f>
        <v>0</v>
      </c>
      <c r="N886" s="73">
        <f>'2 уровень'!P1909</f>
        <v>0</v>
      </c>
      <c r="O886" s="73">
        <f>'2 уровень'!Q1909</f>
        <v>0</v>
      </c>
      <c r="P886" s="72">
        <f>'2 уровень'!R1909</f>
        <v>39974</v>
      </c>
      <c r="Q886" s="72">
        <f>'2 уровень'!S1909</f>
        <v>39974</v>
      </c>
      <c r="R886" s="72">
        <f>'2 уровень'!T1909</f>
        <v>39974</v>
      </c>
      <c r="S886" s="72">
        <f>'2 уровень'!U1909</f>
        <v>39974</v>
      </c>
      <c r="T886" s="72">
        <f>'2 уровень'!V1909</f>
        <v>13324.666666666666</v>
      </c>
      <c r="U886" s="72">
        <f>'2 уровень'!W1909</f>
        <v>13417.31091</v>
      </c>
      <c r="V886" s="793">
        <f>'2 уровень'!X1909</f>
        <v>0</v>
      </c>
      <c r="W886" s="72">
        <f>'2 уровень'!Y1909</f>
        <v>0</v>
      </c>
      <c r="X886" s="72">
        <f>'2 уровень'!Z1909</f>
        <v>92.644243333334089</v>
      </c>
      <c r="Y886" s="72">
        <f>'2 уровень'!AA1909</f>
        <v>0</v>
      </c>
      <c r="Z886" s="72">
        <f>'2 уровень'!AB1909</f>
        <v>-6.6539700000000002</v>
      </c>
      <c r="AA886" s="388">
        <f>'2 уровень'!AC1909</f>
        <v>13410.656940000001</v>
      </c>
      <c r="AB886" s="72">
        <f>U886/T886*100</f>
        <v>100.69528375944365</v>
      </c>
      <c r="AC886" s="72">
        <f>AA886/T886*100</f>
        <v>100.64534652524142</v>
      </c>
      <c r="AD886" s="928" t="e">
        <f>'2 уровень'!#REF!</f>
        <v>#REF!</v>
      </c>
      <c r="AE886" s="935" t="e">
        <f>'2 уровень'!#REF!</f>
        <v>#REF!</v>
      </c>
      <c r="AF886" s="196"/>
      <c r="AG886" s="196"/>
      <c r="AH886" s="905"/>
      <c r="AI886" s="59"/>
      <c r="AJ886" s="59"/>
      <c r="AK886" s="277"/>
      <c r="AL886" s="59"/>
      <c r="AM886" s="59"/>
      <c r="AN886" s="59"/>
      <c r="AO886" s="277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  <c r="GD886" s="59"/>
      <c r="GE886" s="59"/>
      <c r="GF886" s="59"/>
      <c r="GG886" s="59"/>
      <c r="GH886" s="59"/>
      <c r="GI886" s="59"/>
      <c r="GJ886" s="59"/>
      <c r="GK886" s="59"/>
      <c r="GL886" s="59"/>
      <c r="GM886" s="59"/>
      <c r="GN886" s="59"/>
      <c r="GO886" s="59"/>
      <c r="GP886" s="59"/>
      <c r="GQ886" s="59"/>
    </row>
    <row r="887" spans="1:199" ht="60" x14ac:dyDescent="0.25">
      <c r="B887" s="18">
        <v>1</v>
      </c>
      <c r="C887" s="295" t="s">
        <v>479</v>
      </c>
      <c r="D887" s="27">
        <f>'2 уровень'!F1910</f>
        <v>0</v>
      </c>
      <c r="E887" s="27">
        <f>'2 уровень'!G1910</f>
        <v>0</v>
      </c>
      <c r="F887" s="27">
        <f>'2 уровень'!H1910</f>
        <v>0</v>
      </c>
      <c r="G887" s="64">
        <f>'2 уровень'!I1910</f>
        <v>0</v>
      </c>
      <c r="H887" s="78">
        <f>'2 уровень'!J1910</f>
        <v>0</v>
      </c>
      <c r="I887" s="78">
        <f>'2 уровень'!K1910</f>
        <v>0</v>
      </c>
      <c r="J887" s="73">
        <f>'2 уровень'!L1910</f>
        <v>0</v>
      </c>
      <c r="K887" s="73">
        <f>'2 уровень'!M1910</f>
        <v>0</v>
      </c>
      <c r="L887" s="73">
        <f>'2 уровень'!N1910</f>
        <v>0</v>
      </c>
      <c r="M887" s="73">
        <f>'2 уровень'!O1910</f>
        <v>0</v>
      </c>
      <c r="N887" s="73">
        <f>'2 уровень'!P1910</f>
        <v>0</v>
      </c>
      <c r="O887" s="73">
        <f>'2 уровень'!Q1910</f>
        <v>0</v>
      </c>
      <c r="P887" s="72">
        <f>'2 уровень'!R1910</f>
        <v>0</v>
      </c>
      <c r="Q887" s="72">
        <f>'2 уровень'!S1910</f>
        <v>0</v>
      </c>
      <c r="R887" s="72">
        <f>'2 уровень'!T1910</f>
        <v>0</v>
      </c>
      <c r="S887" s="72">
        <f>'2 уровень'!U1910</f>
        <v>0</v>
      </c>
      <c r="T887" s="72">
        <f>'2 уровень'!V1910</f>
        <v>0</v>
      </c>
      <c r="U887" s="72">
        <f>'2 уровень'!W1910</f>
        <v>0</v>
      </c>
      <c r="V887" s="793">
        <f>'2 уровень'!X1910</f>
        <v>0</v>
      </c>
      <c r="W887" s="72">
        <f>'2 уровень'!Y1910</f>
        <v>0</v>
      </c>
      <c r="X887" s="72">
        <f>'2 уровень'!Z1910</f>
        <v>0</v>
      </c>
      <c r="Y887" s="72">
        <f>'2 уровень'!AA1910</f>
        <v>0</v>
      </c>
      <c r="Z887" s="72">
        <f>'2 уровень'!AB1910</f>
        <v>0</v>
      </c>
      <c r="AA887" s="388">
        <f>'2 уровень'!AC1910</f>
        <v>0</v>
      </c>
      <c r="AB887" s="72"/>
      <c r="AC887" s="72"/>
      <c r="AD887" s="928" t="e">
        <f>'2 уровень'!#REF!</f>
        <v>#REF!</v>
      </c>
      <c r="AE887" s="935" t="e">
        <f>'2 уровень'!#REF!</f>
        <v>#REF!</v>
      </c>
      <c r="AF887" s="196"/>
      <c r="AG887" s="196"/>
      <c r="AH887" s="905"/>
      <c r="AI887" s="59"/>
      <c r="AJ887" s="59"/>
      <c r="AK887" s="277"/>
      <c r="AL887" s="59"/>
      <c r="AM887" s="59"/>
      <c r="AN887" s="59"/>
      <c r="AO887" s="277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  <c r="GD887" s="59"/>
      <c r="GE887" s="59"/>
      <c r="GF887" s="59"/>
      <c r="GG887" s="59"/>
      <c r="GH887" s="59"/>
      <c r="GI887" s="59"/>
      <c r="GJ887" s="59"/>
      <c r="GK887" s="59"/>
      <c r="GL887" s="59"/>
      <c r="GM887" s="59"/>
      <c r="GN887" s="59"/>
      <c r="GO887" s="59"/>
      <c r="GP887" s="59"/>
      <c r="GQ887" s="59"/>
    </row>
    <row r="888" spans="1:199" ht="30" x14ac:dyDescent="0.25">
      <c r="B888" s="18">
        <v>1</v>
      </c>
      <c r="C888" s="173" t="s">
        <v>461</v>
      </c>
      <c r="D888" s="27">
        <f>'2 уровень'!F1911</f>
        <v>1375</v>
      </c>
      <c r="E888" s="27">
        <f>'2 уровень'!G1911</f>
        <v>458.33333333333331</v>
      </c>
      <c r="F888" s="27">
        <f>'2 уровень'!H1911</f>
        <v>543</v>
      </c>
      <c r="G888" s="64">
        <f>'2 уровень'!I1911</f>
        <v>118.47272727272728</v>
      </c>
      <c r="H888" s="78">
        <f>'2 уровень'!J1911</f>
        <v>0</v>
      </c>
      <c r="I888" s="78">
        <f>'2 уровень'!K1911</f>
        <v>0</v>
      </c>
      <c r="J888" s="73">
        <f>'2 уровень'!L1911</f>
        <v>0</v>
      </c>
      <c r="K888" s="73">
        <f>'2 уровень'!M1911</f>
        <v>0</v>
      </c>
      <c r="L888" s="73">
        <f>'2 уровень'!N1911</f>
        <v>0</v>
      </c>
      <c r="M888" s="73">
        <f>'2 уровень'!O1911</f>
        <v>0</v>
      </c>
      <c r="N888" s="73">
        <f>'2 уровень'!P1911</f>
        <v>0</v>
      </c>
      <c r="O888" s="73">
        <f>'2 уровень'!Q1911</f>
        <v>0</v>
      </c>
      <c r="P888" s="72">
        <f>'2 уровень'!R1911</f>
        <v>2921.8824300000001</v>
      </c>
      <c r="Q888" s="72">
        <f>'2 уровень'!S1911</f>
        <v>2921.8824300000001</v>
      </c>
      <c r="R888" s="72">
        <f>'2 уровень'!T1911</f>
        <v>2921.8824300000001</v>
      </c>
      <c r="S888" s="72">
        <f>'2 уровень'!U1911</f>
        <v>2921.8824300000001</v>
      </c>
      <c r="T888" s="72">
        <f>'2 уровень'!V1911</f>
        <v>973.96081000000004</v>
      </c>
      <c r="U888" s="72">
        <f>'2 уровень'!W1911</f>
        <v>1573.1687399999998</v>
      </c>
      <c r="V888" s="793">
        <f>'2 уровень'!X1911</f>
        <v>0</v>
      </c>
      <c r="W888" s="72">
        <f>'2 уровень'!Y1911</f>
        <v>0</v>
      </c>
      <c r="X888" s="72">
        <f>'2 уровень'!Z1911</f>
        <v>599.20792999999981</v>
      </c>
      <c r="Y888" s="72">
        <f>'2 уровень'!AA1911</f>
        <v>0</v>
      </c>
      <c r="Z888" s="72">
        <f>'2 уровень'!AB1911</f>
        <v>0</v>
      </c>
      <c r="AA888" s="388">
        <f>'2 уровень'!AC1911</f>
        <v>1573.1687399999998</v>
      </c>
      <c r="AB888" s="72">
        <f t="shared" ref="AB888:AB894" si="47">U888/T888*100</f>
        <v>161.52279679507842</v>
      </c>
      <c r="AC888" s="72">
        <f t="shared" ref="AC888:AC894" si="48">AA888/T888*100</f>
        <v>161.52279679507842</v>
      </c>
      <c r="AD888" s="928" t="e">
        <f>'2 уровень'!#REF!</f>
        <v>#REF!</v>
      </c>
      <c r="AE888" s="935" t="e">
        <f>'2 уровень'!#REF!</f>
        <v>#REF!</v>
      </c>
      <c r="AF888" s="196"/>
      <c r="AG888" s="196"/>
      <c r="AH888" s="905"/>
      <c r="AI888" s="59"/>
      <c r="AJ888" s="59"/>
      <c r="AK888" s="277"/>
      <c r="AL888" s="59"/>
      <c r="AM888" s="59"/>
      <c r="AN888" s="59"/>
      <c r="AO888" s="277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  <c r="GD888" s="59"/>
      <c r="GE888" s="59"/>
      <c r="GF888" s="59"/>
      <c r="GG888" s="59"/>
      <c r="GH888" s="59"/>
      <c r="GI888" s="59"/>
      <c r="GJ888" s="59"/>
      <c r="GK888" s="59"/>
      <c r="GL888" s="59"/>
      <c r="GM888" s="59"/>
      <c r="GN888" s="59"/>
      <c r="GO888" s="59"/>
      <c r="GP888" s="59"/>
      <c r="GQ888" s="59"/>
    </row>
    <row r="889" spans="1:199" ht="30" x14ac:dyDescent="0.25">
      <c r="B889" s="18">
        <v>1</v>
      </c>
      <c r="C889" s="173" t="s">
        <v>462</v>
      </c>
      <c r="D889" s="27">
        <f>'2 уровень'!F1912</f>
        <v>0</v>
      </c>
      <c r="E889" s="27">
        <f>'2 уровень'!G1912</f>
        <v>0</v>
      </c>
      <c r="F889" s="27">
        <f>'2 уровень'!H1912</f>
        <v>0</v>
      </c>
      <c r="G889" s="64">
        <f>'2 уровень'!I1912</f>
        <v>0</v>
      </c>
      <c r="H889" s="78">
        <f>'2 уровень'!J1912</f>
        <v>0</v>
      </c>
      <c r="I889" s="78">
        <f>'2 уровень'!K1912</f>
        <v>0</v>
      </c>
      <c r="J889" s="73">
        <f>'2 уровень'!L1912</f>
        <v>0</v>
      </c>
      <c r="K889" s="73">
        <f>'2 уровень'!M1912</f>
        <v>0</v>
      </c>
      <c r="L889" s="73">
        <f>'2 уровень'!N1912</f>
        <v>0</v>
      </c>
      <c r="M889" s="73">
        <f>'2 уровень'!O1912</f>
        <v>0</v>
      </c>
      <c r="N889" s="73">
        <f>'2 уровень'!P1912</f>
        <v>0</v>
      </c>
      <c r="O889" s="73">
        <f>'2 уровень'!Q1912</f>
        <v>0</v>
      </c>
      <c r="P889" s="72">
        <f>'2 уровень'!R1912</f>
        <v>0</v>
      </c>
      <c r="Q889" s="72">
        <f>'2 уровень'!S1912</f>
        <v>0</v>
      </c>
      <c r="R889" s="72">
        <f>'2 уровень'!T1912</f>
        <v>0</v>
      </c>
      <c r="S889" s="72">
        <f>'2 уровень'!U1912</f>
        <v>0</v>
      </c>
      <c r="T889" s="72">
        <f>'2 уровень'!V1912</f>
        <v>0</v>
      </c>
      <c r="U889" s="72">
        <f>'2 уровень'!W1912</f>
        <v>0</v>
      </c>
      <c r="V889" s="793">
        <f>'2 уровень'!X1912</f>
        <v>0</v>
      </c>
      <c r="W889" s="72">
        <f>'2 уровень'!Y1912</f>
        <v>0</v>
      </c>
      <c r="X889" s="72">
        <f>'2 уровень'!Z1912</f>
        <v>0</v>
      </c>
      <c r="Y889" s="72">
        <f>'2 уровень'!AA1912</f>
        <v>0</v>
      </c>
      <c r="Z889" s="72">
        <f>'2 уровень'!AB1912</f>
        <v>0</v>
      </c>
      <c r="AA889" s="388">
        <f>'2 уровень'!AC1912</f>
        <v>0</v>
      </c>
      <c r="AB889" s="72" t="e">
        <f t="shared" si="47"/>
        <v>#DIV/0!</v>
      </c>
      <c r="AC889" s="72" t="e">
        <f t="shared" si="48"/>
        <v>#DIV/0!</v>
      </c>
      <c r="AD889" s="928" t="e">
        <f>'2 уровень'!#REF!</f>
        <v>#REF!</v>
      </c>
      <c r="AE889" s="935" t="e">
        <f>'2 уровень'!#REF!</f>
        <v>#REF!</v>
      </c>
      <c r="AF889" s="196"/>
      <c r="AG889" s="196"/>
      <c r="AH889" s="905"/>
      <c r="AI889" s="59"/>
      <c r="AJ889" s="59"/>
      <c r="AK889" s="277"/>
      <c r="AL889" s="59"/>
      <c r="AM889" s="59"/>
      <c r="AN889" s="59"/>
      <c r="AO889" s="277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  <c r="GD889" s="59"/>
      <c r="GE889" s="59"/>
      <c r="GF889" s="59"/>
      <c r="GG889" s="59"/>
      <c r="GH889" s="59"/>
      <c r="GI889" s="59"/>
      <c r="GJ889" s="59"/>
      <c r="GK889" s="59"/>
      <c r="GL889" s="59"/>
      <c r="GM889" s="59"/>
      <c r="GN889" s="59"/>
      <c r="GO889" s="59"/>
      <c r="GP889" s="59"/>
      <c r="GQ889" s="59"/>
    </row>
    <row r="890" spans="1:199" ht="45" x14ac:dyDescent="0.25">
      <c r="B890" s="18">
        <v>1</v>
      </c>
      <c r="C890" s="173" t="s">
        <v>463</v>
      </c>
      <c r="D890" s="27">
        <f>'2 уровень'!F1913</f>
        <v>89</v>
      </c>
      <c r="E890" s="27">
        <f>'2 уровень'!G1913</f>
        <v>29.666666666666668</v>
      </c>
      <c r="F890" s="27">
        <f>'2 уровень'!H1913</f>
        <v>92</v>
      </c>
      <c r="G890" s="64">
        <f>'2 уровень'!I1913</f>
        <v>310.11235955056179</v>
      </c>
      <c r="H890" s="78">
        <f>'2 уровень'!J1913</f>
        <v>0</v>
      </c>
      <c r="I890" s="78">
        <f>'2 уровень'!K1913</f>
        <v>0</v>
      </c>
      <c r="J890" s="73">
        <f>'2 уровень'!L1913</f>
        <v>0</v>
      </c>
      <c r="K890" s="73">
        <f>'2 уровень'!M1913</f>
        <v>0</v>
      </c>
      <c r="L890" s="73">
        <f>'2 уровень'!N1913</f>
        <v>0</v>
      </c>
      <c r="M890" s="73">
        <f>'2 уровень'!O1913</f>
        <v>0</v>
      </c>
      <c r="N890" s="73">
        <f>'2 уровень'!P1913</f>
        <v>0</v>
      </c>
      <c r="O890" s="73">
        <f>'2 уровень'!Q1913</f>
        <v>0</v>
      </c>
      <c r="P890" s="72">
        <f>'2 уровень'!R1913</f>
        <v>839.6081999999999</v>
      </c>
      <c r="Q890" s="72">
        <f>'2 уровень'!S1913</f>
        <v>839.6081999999999</v>
      </c>
      <c r="R890" s="72">
        <f>'2 уровень'!T1913</f>
        <v>839.6081999999999</v>
      </c>
      <c r="S890" s="72">
        <f>'2 уровень'!U1913</f>
        <v>839.6081999999999</v>
      </c>
      <c r="T890" s="72">
        <f>'2 уровень'!V1913</f>
        <v>279.86939999999998</v>
      </c>
      <c r="U890" s="72">
        <f>'2 уровень'!W1913</f>
        <v>867.90960000000018</v>
      </c>
      <c r="V890" s="793">
        <f>'2 уровень'!X1913</f>
        <v>0</v>
      </c>
      <c r="W890" s="72">
        <f>'2 уровень'!Y1913</f>
        <v>0</v>
      </c>
      <c r="X890" s="72">
        <f>'2 уровень'!Z1913</f>
        <v>588.04020000000014</v>
      </c>
      <c r="Y890" s="72">
        <f>'2 уровень'!AA1913</f>
        <v>0</v>
      </c>
      <c r="Z890" s="72">
        <f>'2 уровень'!AB1913</f>
        <v>-33.722940000000001</v>
      </c>
      <c r="AA890" s="388">
        <f>'2 уровень'!AC1913</f>
        <v>834.18666000000019</v>
      </c>
      <c r="AB890" s="72">
        <f t="shared" si="47"/>
        <v>310.11235955056191</v>
      </c>
      <c r="AC890" s="72">
        <f t="shared" si="48"/>
        <v>298.06283216385935</v>
      </c>
      <c r="AD890" s="928" t="e">
        <f>'2 уровень'!#REF!</f>
        <v>#REF!</v>
      </c>
      <c r="AE890" s="935" t="e">
        <f>'2 уровень'!#REF!</f>
        <v>#REF!</v>
      </c>
      <c r="AF890" s="196"/>
      <c r="AG890" s="196"/>
      <c r="AH890" s="905"/>
      <c r="AI890" s="59"/>
      <c r="AJ890" s="59"/>
      <c r="AK890" s="277"/>
      <c r="AL890" s="59"/>
      <c r="AM890" s="59"/>
      <c r="AN890" s="59"/>
      <c r="AO890" s="277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  <c r="GD890" s="59"/>
      <c r="GE890" s="59"/>
      <c r="GF890" s="59"/>
      <c r="GG890" s="59"/>
      <c r="GH890" s="59"/>
      <c r="GI890" s="59"/>
      <c r="GJ890" s="59"/>
      <c r="GK890" s="59"/>
      <c r="GL890" s="59"/>
      <c r="GM890" s="59"/>
      <c r="GN890" s="59"/>
      <c r="GO890" s="59"/>
      <c r="GP890" s="59"/>
      <c r="GQ890" s="59"/>
    </row>
    <row r="891" spans="1:199" ht="30" x14ac:dyDescent="0.25">
      <c r="A891" s="18">
        <v>1</v>
      </c>
      <c r="B891" s="18">
        <v>1</v>
      </c>
      <c r="C891" s="173" t="s">
        <v>464</v>
      </c>
      <c r="D891" s="27">
        <f>'2 уровень'!F1914</f>
        <v>124</v>
      </c>
      <c r="E891" s="27">
        <f>'2 уровень'!G1914</f>
        <v>41.333333333333336</v>
      </c>
      <c r="F891" s="27">
        <f>'2 уровень'!H1914</f>
        <v>59</v>
      </c>
      <c r="G891" s="64">
        <f>'2 уровень'!I1914</f>
        <v>142.74193548387095</v>
      </c>
      <c r="H891" s="78">
        <f>'2 уровень'!J1914</f>
        <v>0</v>
      </c>
      <c r="I891" s="78">
        <f>'2 уровень'!K1914</f>
        <v>0</v>
      </c>
      <c r="J891" s="73">
        <f>'2 уровень'!L1914</f>
        <v>0</v>
      </c>
      <c r="K891" s="73">
        <f>'2 уровень'!M1914</f>
        <v>0</v>
      </c>
      <c r="L891" s="73">
        <f>'2 уровень'!N1914</f>
        <v>0</v>
      </c>
      <c r="M891" s="73">
        <f>'2 уровень'!O1914</f>
        <v>0</v>
      </c>
      <c r="N891" s="73">
        <f>'2 уровень'!P1914</f>
        <v>0</v>
      </c>
      <c r="O891" s="73">
        <f>'2 уровень'!Q1914</f>
        <v>0</v>
      </c>
      <c r="P891" s="72">
        <f>'2 уровень'!R1914</f>
        <v>1169.7911999999999</v>
      </c>
      <c r="Q891" s="72">
        <f>'2 уровень'!S1914</f>
        <v>1169.7911999999999</v>
      </c>
      <c r="R891" s="72">
        <f>'2 уровень'!T1914</f>
        <v>1169.7911999999999</v>
      </c>
      <c r="S891" s="72">
        <f>'2 уровень'!U1914</f>
        <v>1169.7911999999999</v>
      </c>
      <c r="T891" s="72">
        <f>'2 уровень'!V1914</f>
        <v>389.93039999999996</v>
      </c>
      <c r="U891" s="72">
        <f>'2 уровень'!W1914</f>
        <v>556.59419999999989</v>
      </c>
      <c r="V891" s="793">
        <f>'2 уровень'!X1914</f>
        <v>0</v>
      </c>
      <c r="W891" s="72">
        <f>'2 уровень'!Y1914</f>
        <v>0</v>
      </c>
      <c r="X891" s="72">
        <f>'2 уровень'!Z1914</f>
        <v>166.66379999999992</v>
      </c>
      <c r="Y891" s="72">
        <f>'2 уровень'!AA1914</f>
        <v>0</v>
      </c>
      <c r="Z891" s="72">
        <f>'2 уровень'!AB1914</f>
        <v>-42.36983</v>
      </c>
      <c r="AA891" s="388">
        <f>'2 уровень'!AC1914</f>
        <v>514.22436999999991</v>
      </c>
      <c r="AB891" s="72">
        <f t="shared" si="47"/>
        <v>142.74193548387095</v>
      </c>
      <c r="AC891" s="72">
        <f t="shared" si="48"/>
        <v>131.87593734676753</v>
      </c>
      <c r="AD891" s="928" t="e">
        <f>'2 уровень'!#REF!</f>
        <v>#REF!</v>
      </c>
      <c r="AE891" s="935" t="e">
        <f>'2 уровень'!#REF!</f>
        <v>#REF!</v>
      </c>
      <c r="AF891" s="196"/>
      <c r="AG891" s="196"/>
      <c r="AH891" s="905"/>
      <c r="AK891" s="992"/>
      <c r="AO891" s="277"/>
    </row>
    <row r="892" spans="1:199" ht="45" x14ac:dyDescent="0.25">
      <c r="A892" s="18">
        <v>1</v>
      </c>
      <c r="B892" s="18">
        <v>1</v>
      </c>
      <c r="C892" s="173" t="s">
        <v>273</v>
      </c>
      <c r="D892" s="27">
        <f>'2 уровень'!F1915</f>
        <v>10559</v>
      </c>
      <c r="E892" s="27">
        <f>'2 уровень'!G1915</f>
        <v>3519.6666666666665</v>
      </c>
      <c r="F892" s="27">
        <f>'2 уровень'!H1915</f>
        <v>3275</v>
      </c>
      <c r="G892" s="64">
        <f>'2 уровень'!I1915</f>
        <v>93.048584146225977</v>
      </c>
      <c r="H892" s="78">
        <f>'2 уровень'!J1915</f>
        <v>0</v>
      </c>
      <c r="I892" s="78">
        <f>'2 уровень'!K1915</f>
        <v>0</v>
      </c>
      <c r="J892" s="73">
        <f>'2 уровень'!L1915</f>
        <v>0</v>
      </c>
      <c r="K892" s="73">
        <f>'2 уровень'!M1915</f>
        <v>0</v>
      </c>
      <c r="L892" s="73">
        <f>'2 уровень'!N1915</f>
        <v>0</v>
      </c>
      <c r="M892" s="73">
        <f>'2 уровень'!O1915</f>
        <v>0</v>
      </c>
      <c r="N892" s="73">
        <f>'2 уровень'!P1915</f>
        <v>0</v>
      </c>
      <c r="O892" s="73">
        <f>'2 уровень'!Q1915</f>
        <v>0</v>
      </c>
      <c r="P892" s="72">
        <f>'2 уровень'!R1915</f>
        <v>32529.944099999997</v>
      </c>
      <c r="Q892" s="72">
        <f>'2 уровень'!S1915</f>
        <v>32529.944099999997</v>
      </c>
      <c r="R892" s="72">
        <f>'2 уровень'!T1915</f>
        <v>32529.944099999997</v>
      </c>
      <c r="S892" s="72">
        <f>'2 уровень'!U1915</f>
        <v>32529.944099999997</v>
      </c>
      <c r="T892" s="72">
        <f>'2 уровень'!V1915</f>
        <v>10843.314699999999</v>
      </c>
      <c r="U892" s="72">
        <f>'2 уровень'!W1915</f>
        <v>13409.575019999997</v>
      </c>
      <c r="V892" s="793">
        <f>'2 уровень'!X1915</f>
        <v>0</v>
      </c>
      <c r="W892" s="72">
        <f>'2 уровень'!Y1915</f>
        <v>0</v>
      </c>
      <c r="X892" s="72">
        <f>'2 уровень'!Z1915</f>
        <v>2566.2603199999967</v>
      </c>
      <c r="Y892" s="72">
        <f>'2 уровень'!AA1915</f>
        <v>0</v>
      </c>
      <c r="Z892" s="72">
        <f>'2 уровень'!AB1915</f>
        <v>0</v>
      </c>
      <c r="AA892" s="388">
        <f>'2 уровень'!AC1915</f>
        <v>13409.575019999997</v>
      </c>
      <c r="AB892" s="72">
        <f t="shared" si="47"/>
        <v>123.66675127486614</v>
      </c>
      <c r="AC892" s="72">
        <f t="shared" si="48"/>
        <v>123.66675127486614</v>
      </c>
      <c r="AD892" s="928" t="e">
        <f>'2 уровень'!#REF!</f>
        <v>#REF!</v>
      </c>
      <c r="AE892" s="935" t="e">
        <f>'2 уровень'!#REF!</f>
        <v>#REF!</v>
      </c>
      <c r="AF892" s="196"/>
      <c r="AG892" s="196"/>
      <c r="AH892" s="905"/>
      <c r="AK892" s="992"/>
      <c r="AO892" s="277"/>
    </row>
    <row r="893" spans="1:199" ht="30" x14ac:dyDescent="0.25">
      <c r="A893" s="18">
        <v>1</v>
      </c>
      <c r="B893" s="18">
        <v>1</v>
      </c>
      <c r="C893" s="173" t="s">
        <v>465</v>
      </c>
      <c r="D893" s="27">
        <f>'2 уровень'!F1916</f>
        <v>3366</v>
      </c>
      <c r="E893" s="27">
        <f>'2 уровень'!G1916</f>
        <v>1122</v>
      </c>
      <c r="F893" s="27">
        <f>'2 уровень'!H1916</f>
        <v>923</v>
      </c>
      <c r="G893" s="64">
        <f>'2 уровень'!I1916</f>
        <v>82.263814616755795</v>
      </c>
      <c r="H893" s="78">
        <f>'2 уровень'!J1916</f>
        <v>0</v>
      </c>
      <c r="I893" s="78">
        <f>'2 уровень'!K1916</f>
        <v>0</v>
      </c>
      <c r="J893" s="73">
        <f>'2 уровень'!L1916</f>
        <v>0</v>
      </c>
      <c r="K893" s="73">
        <f>'2 уровень'!M1916</f>
        <v>0</v>
      </c>
      <c r="L893" s="73">
        <f>'2 уровень'!N1916</f>
        <v>0</v>
      </c>
      <c r="M893" s="73">
        <f>'2 уровень'!O1916</f>
        <v>0</v>
      </c>
      <c r="N893" s="73">
        <f>'2 уровень'!P1916</f>
        <v>0</v>
      </c>
      <c r="O893" s="73">
        <f>'2 уровень'!Q1916</f>
        <v>0</v>
      </c>
      <c r="P893" s="72">
        <f>'2 уровень'!R1916</f>
        <v>6160.1165999999994</v>
      </c>
      <c r="Q893" s="72">
        <f>'2 уровень'!S1916</f>
        <v>6160.1165999999994</v>
      </c>
      <c r="R893" s="72">
        <f>'2 уровень'!T1916</f>
        <v>6160.1165999999994</v>
      </c>
      <c r="S893" s="72">
        <f>'2 уровень'!U1916</f>
        <v>6160.1165999999994</v>
      </c>
      <c r="T893" s="72">
        <f>'2 уровень'!V1916</f>
        <v>2053.3721999999998</v>
      </c>
      <c r="U893" s="72">
        <f>'2 уровень'!W1916</f>
        <v>1645.2789299999999</v>
      </c>
      <c r="V893" s="793">
        <f>'2 уровень'!X1916</f>
        <v>0</v>
      </c>
      <c r="W893" s="72">
        <f>'2 уровень'!Y1916</f>
        <v>0</v>
      </c>
      <c r="X893" s="72">
        <f>'2 уровень'!Z1916</f>
        <v>-408.09326999999985</v>
      </c>
      <c r="Y893" s="72">
        <f>'2 уровень'!AA1916</f>
        <v>0</v>
      </c>
      <c r="Z893" s="72">
        <f>'2 уровень'!AB1916</f>
        <v>0</v>
      </c>
      <c r="AA893" s="388">
        <f>'2 уровень'!AC1916</f>
        <v>1645.2789299999999</v>
      </c>
      <c r="AB893" s="72">
        <f t="shared" si="47"/>
        <v>80.125703951772607</v>
      </c>
      <c r="AC893" s="72">
        <f t="shared" si="48"/>
        <v>80.125703951772607</v>
      </c>
      <c r="AD893" s="928" t="e">
        <f>'2 уровень'!#REF!</f>
        <v>#REF!</v>
      </c>
      <c r="AE893" s="935" t="e">
        <f>'2 уровень'!#REF!</f>
        <v>#REF!</v>
      </c>
      <c r="AF893" s="196"/>
      <c r="AG893" s="196"/>
      <c r="AH893" s="905"/>
      <c r="AK893" s="992"/>
      <c r="AO893" s="277"/>
    </row>
    <row r="894" spans="1:199" ht="72" x14ac:dyDescent="0.25">
      <c r="B894" s="18">
        <v>1</v>
      </c>
      <c r="C894" s="292" t="s">
        <v>466</v>
      </c>
      <c r="D894" s="27">
        <f>'2 уровень'!F1917</f>
        <v>5100</v>
      </c>
      <c r="E894" s="27">
        <f>'2 уровень'!G1917</f>
        <v>1700</v>
      </c>
      <c r="F894" s="27">
        <f>'2 уровень'!H1917</f>
        <v>2053</v>
      </c>
      <c r="G894" s="64">
        <f>'2 уровень'!I1917</f>
        <v>120.76470588235296</v>
      </c>
      <c r="H894" s="78">
        <f>'2 уровень'!J1917</f>
        <v>0</v>
      </c>
      <c r="I894" s="78">
        <f>'2 уровень'!K1917</f>
        <v>0</v>
      </c>
      <c r="J894" s="73">
        <f>'2 уровень'!L1917</f>
        <v>0</v>
      </c>
      <c r="K894" s="73">
        <f>'2 уровень'!M1917</f>
        <v>0</v>
      </c>
      <c r="L894" s="73">
        <f>'2 уровень'!N1917</f>
        <v>0</v>
      </c>
      <c r="M894" s="73">
        <f>'2 уровень'!O1917</f>
        <v>0</v>
      </c>
      <c r="N894" s="73">
        <f>'2 уровень'!P1917</f>
        <v>0</v>
      </c>
      <c r="O894" s="73">
        <f>'2 уровень'!Q1917</f>
        <v>0</v>
      </c>
      <c r="P894" s="72">
        <f>'2 уровень'!R1917</f>
        <v>22103.246999999999</v>
      </c>
      <c r="Q894" s="72">
        <f>'2 уровень'!S1917</f>
        <v>22103.246999999999</v>
      </c>
      <c r="R894" s="72">
        <f>'2 уровень'!T1917</f>
        <v>22103.246999999999</v>
      </c>
      <c r="S894" s="72">
        <f>'2 уровень'!U1917</f>
        <v>22103.246999999999</v>
      </c>
      <c r="T894" s="72">
        <f>'2 уровень'!V1917</f>
        <v>7367.7489999999998</v>
      </c>
      <c r="U894" s="72">
        <f>'2 уровень'!W1917</f>
        <v>11144.746019999997</v>
      </c>
      <c r="V894" s="793">
        <f>'2 уровень'!X1917</f>
        <v>0</v>
      </c>
      <c r="W894" s="72">
        <f>'2 уровень'!Y1917</f>
        <v>0</v>
      </c>
      <c r="X894" s="72">
        <f>'2 уровень'!Z1917</f>
        <v>3776.9970199999971</v>
      </c>
      <c r="Y894" s="72">
        <f>'2 уровень'!AA1917</f>
        <v>0</v>
      </c>
      <c r="Z894" s="72">
        <f>'2 уровень'!AB1917</f>
        <v>0</v>
      </c>
      <c r="AA894" s="388">
        <f>'2 уровень'!AC1917</f>
        <v>11144.746019999997</v>
      </c>
      <c r="AB894" s="72">
        <f t="shared" si="47"/>
        <v>151.26392090718613</v>
      </c>
      <c r="AC894" s="72">
        <f t="shared" si="48"/>
        <v>151.26392090718613</v>
      </c>
      <c r="AD894" s="928" t="e">
        <f>'2 уровень'!#REF!</f>
        <v>#REF!</v>
      </c>
      <c r="AE894" s="935" t="e">
        <f>'2 уровень'!#REF!</f>
        <v>#REF!</v>
      </c>
      <c r="AF894" s="196"/>
      <c r="AG894" s="196"/>
      <c r="AH894" s="905"/>
      <c r="AK894" s="992"/>
      <c r="AO894" s="277"/>
    </row>
    <row r="895" spans="1:199" ht="45" x14ac:dyDescent="0.25">
      <c r="A895" s="18">
        <v>1</v>
      </c>
      <c r="B895" s="18">
        <v>1</v>
      </c>
      <c r="C895" s="173" t="s">
        <v>467</v>
      </c>
      <c r="D895" s="27">
        <f>'2 уровень'!F1918</f>
        <v>2093</v>
      </c>
      <c r="E895" s="27">
        <f>'2 уровень'!G1918</f>
        <v>697.66666666666663</v>
      </c>
      <c r="F895" s="27">
        <f>'2 уровень'!H1918</f>
        <v>299</v>
      </c>
      <c r="G895" s="64">
        <f>'2 уровень'!I1918</f>
        <v>42.857142857142861</v>
      </c>
      <c r="H895" s="78">
        <f>'2 уровень'!J1918</f>
        <v>0</v>
      </c>
      <c r="I895" s="78">
        <f>'2 уровень'!K1918</f>
        <v>0</v>
      </c>
      <c r="J895" s="73">
        <f>'2 уровень'!L1918</f>
        <v>0</v>
      </c>
      <c r="K895" s="73">
        <f>'2 уровень'!M1918</f>
        <v>0</v>
      </c>
      <c r="L895" s="73">
        <f>'2 уровень'!N1918</f>
        <v>0</v>
      </c>
      <c r="M895" s="73">
        <f>'2 уровень'!O1918</f>
        <v>0</v>
      </c>
      <c r="N895" s="73">
        <f>'2 уровень'!P1918</f>
        <v>0</v>
      </c>
      <c r="O895" s="73">
        <f>'2 уровень'!Q1918</f>
        <v>0</v>
      </c>
      <c r="P895" s="72">
        <f>'2 уровень'!R1918</f>
        <v>4266.5805</v>
      </c>
      <c r="Q895" s="72">
        <f>'2 уровень'!S1918</f>
        <v>4266.5805</v>
      </c>
      <c r="R895" s="72">
        <f>'2 уровень'!T1918</f>
        <v>4266.5805</v>
      </c>
      <c r="S895" s="72">
        <f>'2 уровень'!U1918</f>
        <v>4266.5805</v>
      </c>
      <c r="T895" s="72">
        <f>'2 уровень'!V1918</f>
        <v>1422.1935000000001</v>
      </c>
      <c r="U895" s="72">
        <f>'2 уровень'!W1918</f>
        <v>619.55006999999978</v>
      </c>
      <c r="V895" s="793">
        <f>'2 уровень'!X1918</f>
        <v>0</v>
      </c>
      <c r="W895" s="72">
        <f>'2 уровень'!Y1918</f>
        <v>0</v>
      </c>
      <c r="X895" s="72">
        <f>'2 уровень'!Z1918</f>
        <v>-802.64343000000031</v>
      </c>
      <c r="Y895" s="72">
        <f>'2 уровень'!AA1918</f>
        <v>0</v>
      </c>
      <c r="Z895" s="72">
        <f>'2 уровень'!AB1918</f>
        <v>0</v>
      </c>
      <c r="AA895" s="388">
        <f>'2 уровень'!AC1918</f>
        <v>619.55006999999978</v>
      </c>
      <c r="AB895" s="72"/>
      <c r="AC895" s="72"/>
      <c r="AD895" s="928" t="e">
        <f>'2 уровень'!#REF!</f>
        <v>#REF!</v>
      </c>
      <c r="AE895" s="935" t="e">
        <f>'2 уровень'!#REF!</f>
        <v>#REF!</v>
      </c>
      <c r="AF895" s="196"/>
      <c r="AG895" s="196"/>
      <c r="AH895" s="905"/>
      <c r="AK895" s="992"/>
      <c r="AO895" s="277"/>
    </row>
    <row r="896" spans="1:199" ht="30" x14ac:dyDescent="0.25">
      <c r="A896" s="18">
        <v>1</v>
      </c>
      <c r="B896" s="18">
        <v>1</v>
      </c>
      <c r="C896" s="295" t="s">
        <v>311</v>
      </c>
      <c r="D896" s="27">
        <f>'2 уровень'!F1919</f>
        <v>3225.5</v>
      </c>
      <c r="E896" s="27">
        <f>'2 уровень'!G1919</f>
        <v>1075.1666666666667</v>
      </c>
      <c r="F896" s="27">
        <f>'2 уровень'!H1919</f>
        <v>1173.6824999999999</v>
      </c>
      <c r="G896" s="64">
        <f>'2 уровень'!I1919</f>
        <v>109.16284297008214</v>
      </c>
      <c r="H896" s="78">
        <f>'2 уровень'!J1919</f>
        <v>0</v>
      </c>
      <c r="I896" s="78">
        <f>'2 уровень'!K1919</f>
        <v>0</v>
      </c>
      <c r="J896" s="73">
        <f>'2 уровень'!L1919</f>
        <v>0</v>
      </c>
      <c r="K896" s="73">
        <f>'2 уровень'!M1919</f>
        <v>0</v>
      </c>
      <c r="L896" s="73">
        <f>'2 уровень'!N1919</f>
        <v>0</v>
      </c>
      <c r="M896" s="73">
        <f>'2 уровень'!O1919</f>
        <v>0</v>
      </c>
      <c r="N896" s="73">
        <f>'2 уровень'!P1919</f>
        <v>0</v>
      </c>
      <c r="O896" s="73">
        <f>'2 уровень'!Q1919</f>
        <v>0</v>
      </c>
      <c r="P896" s="72">
        <f>'2 уровень'!R1919</f>
        <v>6493.600000000004</v>
      </c>
      <c r="Q896" s="72">
        <f>'2 уровень'!S1919</f>
        <v>6493.600000000004</v>
      </c>
      <c r="R896" s="72">
        <f>'2 уровень'!T1919</f>
        <v>6493.600000000004</v>
      </c>
      <c r="S896" s="72">
        <f>'2 уровень'!U1919</f>
        <v>6493.600000000004</v>
      </c>
      <c r="T896" s="72">
        <f>'2 уровень'!V1919</f>
        <v>2164.5333333333347</v>
      </c>
      <c r="U896" s="72">
        <f>'2 уровень'!W1919</f>
        <v>2167.622339999989</v>
      </c>
      <c r="V896" s="793">
        <f>'2 уровень'!X1919</f>
        <v>0</v>
      </c>
      <c r="W896" s="72">
        <f>'2 уровень'!Y1919</f>
        <v>0</v>
      </c>
      <c r="X896" s="72">
        <f>'2 уровень'!Z1919</f>
        <v>3.0890066666543134</v>
      </c>
      <c r="Y896" s="72">
        <f>'2 уровень'!AA1919</f>
        <v>-4.3296999999999999</v>
      </c>
      <c r="Z896" s="72">
        <f>'2 уровень'!AB1919</f>
        <v>-8.8817841970012523E-16</v>
      </c>
      <c r="AA896" s="388">
        <f>'2 уровень'!AC1919</f>
        <v>2167.622339999989</v>
      </c>
      <c r="AB896" s="72"/>
      <c r="AC896" s="72"/>
      <c r="AD896" s="928" t="e">
        <f>'2 уровень'!#REF!</f>
        <v>#REF!</v>
      </c>
      <c r="AE896" s="935" t="e">
        <f>'2 уровень'!#REF!</f>
        <v>#REF!</v>
      </c>
      <c r="AF896" s="196"/>
      <c r="AG896" s="196"/>
      <c r="AH896" s="905"/>
      <c r="AK896" s="992"/>
      <c r="AO896" s="277"/>
    </row>
    <row r="897" spans="1:41" x14ac:dyDescent="0.25">
      <c r="A897" s="18">
        <v>1</v>
      </c>
      <c r="B897" s="18">
        <v>1</v>
      </c>
      <c r="C897" s="173" t="s">
        <v>304</v>
      </c>
      <c r="D897" s="27">
        <f>'2 уровень'!F1920</f>
        <v>0</v>
      </c>
      <c r="E897" s="27">
        <f>'2 уровень'!G1920</f>
        <v>0</v>
      </c>
      <c r="F897" s="27">
        <f>'2 уровень'!H1920</f>
        <v>0</v>
      </c>
      <c r="G897" s="64">
        <f>'2 уровень'!I1920</f>
        <v>0</v>
      </c>
      <c r="H897" s="78">
        <f>'2 уровень'!J1920</f>
        <v>0</v>
      </c>
      <c r="I897" s="78">
        <f>'2 уровень'!K1920</f>
        <v>0</v>
      </c>
      <c r="J897" s="73">
        <f>'2 уровень'!L1920</f>
        <v>0</v>
      </c>
      <c r="K897" s="73">
        <f>'2 уровень'!M1920</f>
        <v>0</v>
      </c>
      <c r="L897" s="73">
        <f>'2 уровень'!N1920</f>
        <v>0</v>
      </c>
      <c r="M897" s="73">
        <f>'2 уровень'!O1920</f>
        <v>0</v>
      </c>
      <c r="N897" s="73">
        <f>'2 уровень'!P1920</f>
        <v>0</v>
      </c>
      <c r="O897" s="73">
        <f>'2 уровень'!Q1920</f>
        <v>0</v>
      </c>
      <c r="P897" s="72">
        <f>'2 уровень'!R1920</f>
        <v>0</v>
      </c>
      <c r="Q897" s="72">
        <f>'2 уровень'!S1920</f>
        <v>0</v>
      </c>
      <c r="R897" s="72">
        <f>'2 уровень'!T1920</f>
        <v>0</v>
      </c>
      <c r="S897" s="72">
        <f>'2 уровень'!U1920</f>
        <v>0</v>
      </c>
      <c r="T897" s="72">
        <f>'2 уровень'!V1920</f>
        <v>0</v>
      </c>
      <c r="U897" s="72">
        <f>'2 уровень'!W1920</f>
        <v>0</v>
      </c>
      <c r="V897" s="793">
        <f>'2 уровень'!X1920</f>
        <v>0</v>
      </c>
      <c r="W897" s="72">
        <f>'2 уровень'!Y1920</f>
        <v>0</v>
      </c>
      <c r="X897" s="72">
        <f>'2 уровень'!Z1920</f>
        <v>0</v>
      </c>
      <c r="Y897" s="72">
        <f>'2 уровень'!AA1920</f>
        <v>0</v>
      </c>
      <c r="Z897" s="72">
        <f>'2 уровень'!AB1920</f>
        <v>0</v>
      </c>
      <c r="AA897" s="388">
        <f>'2 уровень'!AC1920</f>
        <v>0</v>
      </c>
      <c r="AB897" s="72"/>
      <c r="AC897" s="72"/>
      <c r="AD897" s="928" t="e">
        <f>'2 уровень'!#REF!</f>
        <v>#REF!</v>
      </c>
      <c r="AE897" s="935" t="e">
        <f>'2 уровень'!#REF!</f>
        <v>#REF!</v>
      </c>
      <c r="AF897" s="196"/>
      <c r="AG897" s="196"/>
      <c r="AH897" s="905"/>
      <c r="AK897" s="992"/>
      <c r="AO897" s="277"/>
    </row>
    <row r="898" spans="1:41" ht="30" x14ac:dyDescent="0.25">
      <c r="A898" s="18">
        <v>1</v>
      </c>
      <c r="B898" s="18">
        <v>1</v>
      </c>
      <c r="C898" s="173" t="s">
        <v>443</v>
      </c>
      <c r="D898" s="27">
        <f>'2 уровень'!F1921</f>
        <v>500</v>
      </c>
      <c r="E898" s="27">
        <f>'2 уровень'!G1921</f>
        <v>166.66666666666666</v>
      </c>
      <c r="F898" s="27">
        <f>'2 уровень'!H1921</f>
        <v>83.68249999999999</v>
      </c>
      <c r="G898" s="64">
        <f>'2 уровень'!I1921</f>
        <v>50.209499999999998</v>
      </c>
      <c r="H898" s="78">
        <f>'2 уровень'!J1921</f>
        <v>0</v>
      </c>
      <c r="I898" s="78">
        <f>'2 уровень'!K1921</f>
        <v>0</v>
      </c>
      <c r="J898" s="73">
        <f>'2 уровень'!L1921</f>
        <v>0</v>
      </c>
      <c r="K898" s="73">
        <f>'2 уровень'!M1921</f>
        <v>0</v>
      </c>
      <c r="L898" s="73">
        <f>'2 уровень'!N1921</f>
        <v>0</v>
      </c>
      <c r="M898" s="73">
        <f>'2 уровень'!O1921</f>
        <v>0</v>
      </c>
      <c r="N898" s="73">
        <f>'2 уровень'!P1921</f>
        <v>0</v>
      </c>
      <c r="O898" s="73">
        <f>'2 уровень'!Q1921</f>
        <v>0</v>
      </c>
      <c r="P898" s="72">
        <f>'2 уровень'!R1921</f>
        <v>0</v>
      </c>
      <c r="Q898" s="72">
        <f>'2 уровень'!S1921</f>
        <v>0</v>
      </c>
      <c r="R898" s="72">
        <f>'2 уровень'!T1921</f>
        <v>0</v>
      </c>
      <c r="S898" s="72">
        <f>'2 уровень'!U1921</f>
        <v>0</v>
      </c>
      <c r="T898" s="72">
        <f>'2 уровень'!V1921</f>
        <v>0</v>
      </c>
      <c r="U898" s="72">
        <f>'2 уровень'!W1921</f>
        <v>0</v>
      </c>
      <c r="V898" s="793">
        <f>'2 уровень'!X1921</f>
        <v>0</v>
      </c>
      <c r="W898" s="72">
        <f>'2 уровень'!Y1921</f>
        <v>0</v>
      </c>
      <c r="X898" s="72">
        <f>'2 уровень'!Z1921</f>
        <v>0</v>
      </c>
      <c r="Y898" s="72">
        <f>'2 уровень'!AA1921</f>
        <v>0</v>
      </c>
      <c r="Z898" s="72">
        <f>'2 уровень'!AB1921</f>
        <v>0</v>
      </c>
      <c r="AA898" s="388">
        <f>'2 уровень'!AC1921</f>
        <v>0</v>
      </c>
      <c r="AB898" s="72"/>
      <c r="AC898" s="72"/>
      <c r="AD898" s="928" t="e">
        <f>'2 уровень'!#REF!</f>
        <v>#REF!</v>
      </c>
      <c r="AE898" s="935" t="e">
        <f>'2 уровень'!#REF!</f>
        <v>#REF!</v>
      </c>
      <c r="AF898" s="196"/>
      <c r="AG898" s="196"/>
      <c r="AH898" s="905"/>
      <c r="AK898" s="992"/>
      <c r="AO898" s="277"/>
    </row>
    <row r="899" spans="1:41" x14ac:dyDescent="0.25">
      <c r="A899" s="18">
        <v>1</v>
      </c>
      <c r="B899" s="18">
        <v>1</v>
      </c>
      <c r="C899" s="173" t="s">
        <v>444</v>
      </c>
      <c r="D899" s="27">
        <f>'2 уровень'!F1922</f>
        <v>0</v>
      </c>
      <c r="E899" s="27">
        <f>'2 уровень'!G1922</f>
        <v>0</v>
      </c>
      <c r="F899" s="27">
        <f>'2 уровень'!H1922</f>
        <v>0</v>
      </c>
      <c r="G899" s="64">
        <f>'2 уровень'!I1922</f>
        <v>0</v>
      </c>
      <c r="H899" s="78">
        <f>'2 уровень'!J1922</f>
        <v>0</v>
      </c>
      <c r="I899" s="78">
        <f>'2 уровень'!K1922</f>
        <v>0</v>
      </c>
      <c r="J899" s="73">
        <f>'2 уровень'!L1922</f>
        <v>0</v>
      </c>
      <c r="K899" s="73">
        <f>'2 уровень'!M1922</f>
        <v>0</v>
      </c>
      <c r="L899" s="73">
        <f>'2 уровень'!N1922</f>
        <v>0</v>
      </c>
      <c r="M899" s="73">
        <f>'2 уровень'!O1922</f>
        <v>0</v>
      </c>
      <c r="N899" s="73">
        <f>'2 уровень'!P1922</f>
        <v>0</v>
      </c>
      <c r="O899" s="73">
        <f>'2 уровень'!Q1922</f>
        <v>0</v>
      </c>
      <c r="P899" s="72">
        <f>'2 уровень'!R1922</f>
        <v>0</v>
      </c>
      <c r="Q899" s="72">
        <f>'2 уровень'!S1922</f>
        <v>0</v>
      </c>
      <c r="R899" s="72">
        <f>'2 уровень'!T1922</f>
        <v>0</v>
      </c>
      <c r="S899" s="72">
        <f>'2 уровень'!U1922</f>
        <v>0</v>
      </c>
      <c r="T899" s="72">
        <f>'2 уровень'!V1922</f>
        <v>0</v>
      </c>
      <c r="U899" s="72">
        <f>'2 уровень'!W1922</f>
        <v>0</v>
      </c>
      <c r="V899" s="793">
        <f>'2 уровень'!X1922</f>
        <v>0</v>
      </c>
      <c r="W899" s="72">
        <f>'2 уровень'!Y1922</f>
        <v>0</v>
      </c>
      <c r="X899" s="72">
        <f>'2 уровень'!Z1922</f>
        <v>0</v>
      </c>
      <c r="Y899" s="72">
        <f>'2 уровень'!AA1922</f>
        <v>0</v>
      </c>
      <c r="Z899" s="72">
        <f>'2 уровень'!AB1922</f>
        <v>0</v>
      </c>
      <c r="AA899" s="388">
        <f>'2 уровень'!AC1922</f>
        <v>0</v>
      </c>
      <c r="AB899" s="72"/>
      <c r="AC899" s="72"/>
      <c r="AD899" s="928" t="e">
        <f>'2 уровень'!#REF!</f>
        <v>#REF!</v>
      </c>
      <c r="AE899" s="935" t="e">
        <f>'2 уровень'!#REF!</f>
        <v>#REF!</v>
      </c>
      <c r="AF899" s="196"/>
      <c r="AG899" s="196"/>
      <c r="AH899" s="905"/>
      <c r="AK899" s="992"/>
      <c r="AO899" s="277"/>
    </row>
    <row r="900" spans="1:41" ht="30" x14ac:dyDescent="0.25">
      <c r="A900" s="18">
        <v>1</v>
      </c>
      <c r="B900" s="18">
        <v>1</v>
      </c>
      <c r="C900" s="558" t="s">
        <v>445</v>
      </c>
      <c r="D900" s="27">
        <f>'2 уровень'!F1923</f>
        <v>2000</v>
      </c>
      <c r="E900" s="27">
        <f>'2 уровень'!G1923</f>
        <v>666.66666666666663</v>
      </c>
      <c r="F900" s="27">
        <f>'2 уровень'!H1923</f>
        <v>334.72999999999996</v>
      </c>
      <c r="G900" s="64">
        <f>'2 уровень'!I1923</f>
        <v>50.209499999999998</v>
      </c>
      <c r="H900" s="78"/>
      <c r="I900" s="78">
        <f>'2 уровень'!K1923</f>
        <v>0</v>
      </c>
      <c r="J900" s="73">
        <f>'2 уровень'!L1923</f>
        <v>0</v>
      </c>
      <c r="K900" s="73">
        <f>'2 уровень'!M1923</f>
        <v>0</v>
      </c>
      <c r="L900" s="73">
        <f>'2 уровень'!N1923</f>
        <v>0</v>
      </c>
      <c r="M900" s="73">
        <f>'2 уровень'!O1923</f>
        <v>0</v>
      </c>
      <c r="N900" s="73">
        <f>'2 уровень'!P1923</f>
        <v>0</v>
      </c>
      <c r="O900" s="73">
        <f>'2 уровень'!Q1923</f>
        <v>0</v>
      </c>
      <c r="P900" s="72">
        <f>'2 уровень'!R1923</f>
        <v>0</v>
      </c>
      <c r="Q900" s="72">
        <f>'2 уровень'!S1923</f>
        <v>0</v>
      </c>
      <c r="R900" s="72">
        <f>'2 уровень'!T1923</f>
        <v>0</v>
      </c>
      <c r="S900" s="72">
        <f>'2 уровень'!U1923</f>
        <v>0</v>
      </c>
      <c r="T900" s="72">
        <f>'2 уровень'!V1923</f>
        <v>0</v>
      </c>
      <c r="U900" s="72">
        <f>'2 уровень'!W1923</f>
        <v>0</v>
      </c>
      <c r="V900" s="793">
        <f>'2 уровень'!X1923</f>
        <v>0</v>
      </c>
      <c r="W900" s="72">
        <f>'2 уровень'!Y1923</f>
        <v>0</v>
      </c>
      <c r="X900" s="72">
        <f>'2 уровень'!Z1923</f>
        <v>0</v>
      </c>
      <c r="Y900" s="72">
        <f>'2 уровень'!AA1923</f>
        <v>0</v>
      </c>
      <c r="Z900" s="72">
        <f>'2 уровень'!AB1923</f>
        <v>0</v>
      </c>
      <c r="AA900" s="388">
        <f>'2 уровень'!AC1923</f>
        <v>0</v>
      </c>
      <c r="AB900" s="72"/>
      <c r="AC900" s="72"/>
      <c r="AD900" s="928" t="e">
        <f>'2 уровень'!#REF!</f>
        <v>#REF!</v>
      </c>
      <c r="AE900" s="935" t="e">
        <f>'2 уровень'!#REF!</f>
        <v>#REF!</v>
      </c>
      <c r="AF900" s="196"/>
      <c r="AG900" s="196"/>
      <c r="AH900" s="905"/>
      <c r="AK900" s="992"/>
      <c r="AO900" s="277"/>
    </row>
    <row r="901" spans="1:41" ht="60" x14ac:dyDescent="0.25">
      <c r="A901" s="18">
        <v>1</v>
      </c>
      <c r="B901" s="18">
        <v>1</v>
      </c>
      <c r="C901" s="558" t="s">
        <v>447</v>
      </c>
      <c r="D901" s="27">
        <f>'2 уровень'!F1924</f>
        <v>0</v>
      </c>
      <c r="E901" s="27">
        <f>'2 уровень'!G1924</f>
        <v>0</v>
      </c>
      <c r="F901" s="27">
        <f>'2 уровень'!H1924</f>
        <v>0</v>
      </c>
      <c r="G901" s="64">
        <f>'2 уровень'!I1924</f>
        <v>0</v>
      </c>
      <c r="H901" s="78">
        <f>'2 уровень'!J1924</f>
        <v>0</v>
      </c>
      <c r="I901" s="78">
        <f>'2 уровень'!K1924</f>
        <v>0</v>
      </c>
      <c r="J901" s="73">
        <f>'2 уровень'!L1924</f>
        <v>0</v>
      </c>
      <c r="K901" s="73">
        <f>'2 уровень'!M1924</f>
        <v>0</v>
      </c>
      <c r="L901" s="73">
        <f>'2 уровень'!N1924</f>
        <v>0</v>
      </c>
      <c r="M901" s="73">
        <f>'2 уровень'!O1924</f>
        <v>0</v>
      </c>
      <c r="N901" s="73">
        <f>'2 уровень'!P1924</f>
        <v>0</v>
      </c>
      <c r="O901" s="73">
        <f>'2 уровень'!Q1924</f>
        <v>0</v>
      </c>
      <c r="P901" s="72">
        <f>'2 уровень'!R1924</f>
        <v>0</v>
      </c>
      <c r="Q901" s="72">
        <f>'2 уровень'!S1924</f>
        <v>0</v>
      </c>
      <c r="R901" s="72">
        <f>'2 уровень'!T1924</f>
        <v>0</v>
      </c>
      <c r="S901" s="72">
        <f>'2 уровень'!U1924</f>
        <v>0</v>
      </c>
      <c r="T901" s="72">
        <f>'2 уровень'!V1924</f>
        <v>0</v>
      </c>
      <c r="U901" s="72">
        <f>'2 уровень'!W1924</f>
        <v>0</v>
      </c>
      <c r="V901" s="793">
        <f>'2 уровень'!X1924</f>
        <v>0</v>
      </c>
      <c r="W901" s="72">
        <f>'2 уровень'!Y1924</f>
        <v>0</v>
      </c>
      <c r="X901" s="72">
        <f>'2 уровень'!Z1924</f>
        <v>0</v>
      </c>
      <c r="Y901" s="72">
        <f>'2 уровень'!AA1924</f>
        <v>0</v>
      </c>
      <c r="Z901" s="72">
        <f>'2 уровень'!AB1924</f>
        <v>0</v>
      </c>
      <c r="AA901" s="388">
        <f>'2 уровень'!AC1924</f>
        <v>0</v>
      </c>
      <c r="AB901" s="72"/>
      <c r="AC901" s="72"/>
      <c r="AD901" s="928" t="e">
        <f>'2 уровень'!#REF!</f>
        <v>#REF!</v>
      </c>
      <c r="AE901" s="935" t="e">
        <f>'2 уровень'!#REF!</f>
        <v>#REF!</v>
      </c>
      <c r="AF901" s="196"/>
      <c r="AG901" s="196"/>
      <c r="AH901" s="905"/>
      <c r="AK901" s="992"/>
      <c r="AO901" s="277"/>
    </row>
    <row r="902" spans="1:41" ht="42.75" x14ac:dyDescent="0.25">
      <c r="A902" s="18">
        <v>1</v>
      </c>
      <c r="B902" s="18">
        <v>1</v>
      </c>
      <c r="C902" s="979" t="s">
        <v>448</v>
      </c>
      <c r="D902" s="27">
        <f>'2 уровень'!F1925</f>
        <v>0</v>
      </c>
      <c r="E902" s="27">
        <f>'2 уровень'!G1925</f>
        <v>0</v>
      </c>
      <c r="F902" s="27">
        <f>'2 уровень'!H1925</f>
        <v>0</v>
      </c>
      <c r="G902" s="64">
        <f>'2 уровень'!I1925</f>
        <v>0</v>
      </c>
      <c r="H902" s="78">
        <f>'2 уровень'!J1925</f>
        <v>0</v>
      </c>
      <c r="I902" s="78">
        <f>'2 уровень'!K1925</f>
        <v>0</v>
      </c>
      <c r="J902" s="73">
        <f>'2 уровень'!L1925</f>
        <v>0</v>
      </c>
      <c r="K902" s="73">
        <f>'2 уровень'!M1925</f>
        <v>0</v>
      </c>
      <c r="L902" s="73">
        <f>'2 уровень'!N1925</f>
        <v>0</v>
      </c>
      <c r="M902" s="73">
        <f>'2 уровень'!O1925</f>
        <v>0</v>
      </c>
      <c r="N902" s="73">
        <f>'2 уровень'!P1925</f>
        <v>0</v>
      </c>
      <c r="O902" s="73">
        <f>'2 уровень'!Q1925</f>
        <v>0</v>
      </c>
      <c r="P902" s="72">
        <f>'2 уровень'!R1925</f>
        <v>0</v>
      </c>
      <c r="Q902" s="72">
        <f>'2 уровень'!S1925</f>
        <v>0</v>
      </c>
      <c r="R902" s="72">
        <f>'2 уровень'!T1925</f>
        <v>0</v>
      </c>
      <c r="S902" s="72">
        <f>'2 уровень'!U1925</f>
        <v>0</v>
      </c>
      <c r="T902" s="72">
        <f>'2 уровень'!V1925</f>
        <v>0</v>
      </c>
      <c r="U902" s="72">
        <f>'2 уровень'!W1925</f>
        <v>0</v>
      </c>
      <c r="V902" s="793">
        <f>'2 уровень'!X1925</f>
        <v>0</v>
      </c>
      <c r="W902" s="72">
        <f>'2 уровень'!Y1925</f>
        <v>0</v>
      </c>
      <c r="X902" s="72">
        <f>'2 уровень'!Z1925</f>
        <v>0</v>
      </c>
      <c r="Y902" s="72">
        <f>'2 уровень'!AA1925</f>
        <v>0</v>
      </c>
      <c r="Z902" s="72">
        <f>'2 уровень'!AB1925</f>
        <v>0</v>
      </c>
      <c r="AA902" s="388">
        <f>'2 уровень'!AC1925</f>
        <v>0</v>
      </c>
      <c r="AB902" s="72" t="e">
        <f>U902/T902*100</f>
        <v>#DIV/0!</v>
      </c>
      <c r="AC902" s="72" t="e">
        <f>AA902/T902*100</f>
        <v>#DIV/0!</v>
      </c>
      <c r="AD902" s="928" t="e">
        <f>'2 уровень'!#REF!</f>
        <v>#REF!</v>
      </c>
      <c r="AE902" s="935" t="e">
        <f>'2 уровень'!#REF!</f>
        <v>#REF!</v>
      </c>
      <c r="AF902" s="196"/>
      <c r="AG902" s="196"/>
      <c r="AH902" s="905"/>
      <c r="AK902" s="992"/>
      <c r="AO902" s="277"/>
    </row>
    <row r="903" spans="1:41" ht="99.75" x14ac:dyDescent="0.25">
      <c r="B903" s="18">
        <v>1</v>
      </c>
      <c r="C903" s="979" t="s">
        <v>449</v>
      </c>
      <c r="D903" s="27">
        <f>'2 уровень'!F1926</f>
        <v>0</v>
      </c>
      <c r="E903" s="27">
        <f>'2 уровень'!G1926</f>
        <v>0</v>
      </c>
      <c r="F903" s="27">
        <f>'2 уровень'!H1926</f>
        <v>0</v>
      </c>
      <c r="G903" s="64" t="e">
        <f>'2 уровень'!I1926</f>
        <v>#DIV/0!</v>
      </c>
      <c r="H903" s="78">
        <f>'2 уровень'!J1926</f>
        <v>0</v>
      </c>
      <c r="I903" s="78">
        <f>'2 уровень'!K1926</f>
        <v>0</v>
      </c>
      <c r="J903" s="73">
        <f>'2 уровень'!L1926</f>
        <v>0</v>
      </c>
      <c r="K903" s="73">
        <f>'2 уровень'!M1926</f>
        <v>0</v>
      </c>
      <c r="L903" s="73">
        <f>'2 уровень'!N1926</f>
        <v>0</v>
      </c>
      <c r="M903" s="73">
        <f>'2 уровень'!O1926</f>
        <v>0</v>
      </c>
      <c r="N903" s="73">
        <f>'2 уровень'!P1926</f>
        <v>0</v>
      </c>
      <c r="O903" s="73">
        <f>'2 уровень'!Q1926</f>
        <v>0</v>
      </c>
      <c r="P903" s="72">
        <f>'2 уровень'!R1926</f>
        <v>0</v>
      </c>
      <c r="Q903" s="72">
        <f>'2 уровень'!S1926</f>
        <v>0</v>
      </c>
      <c r="R903" s="72">
        <f>'2 уровень'!T1926</f>
        <v>0</v>
      </c>
      <c r="S903" s="72">
        <f>'2 уровень'!U1926</f>
        <v>0</v>
      </c>
      <c r="T903" s="72">
        <f>'2 уровень'!V1926</f>
        <v>0</v>
      </c>
      <c r="U903" s="72">
        <f>'2 уровень'!W1926</f>
        <v>0</v>
      </c>
      <c r="V903" s="793">
        <f>'2 уровень'!X1926</f>
        <v>0</v>
      </c>
      <c r="W903" s="72">
        <f>'2 уровень'!Y1926</f>
        <v>0</v>
      </c>
      <c r="X903" s="72">
        <f>'2 уровень'!Z1926</f>
        <v>0</v>
      </c>
      <c r="Y903" s="72">
        <f>'2 уровень'!AA1926</f>
        <v>0</v>
      </c>
      <c r="Z903" s="72">
        <f>'2 уровень'!AB1926</f>
        <v>0</v>
      </c>
      <c r="AA903" s="388">
        <f>'2 уровень'!AC1926</f>
        <v>0</v>
      </c>
      <c r="AB903" s="72" t="e">
        <f>U903/T903*100</f>
        <v>#DIV/0!</v>
      </c>
      <c r="AC903" s="72" t="e">
        <f>AA903/T903*100</f>
        <v>#DIV/0!</v>
      </c>
      <c r="AD903" s="928"/>
      <c r="AE903" s="935"/>
      <c r="AF903" s="196"/>
      <c r="AG903" s="196"/>
      <c r="AH903" s="905"/>
      <c r="AK903" s="992"/>
      <c r="AO903" s="277"/>
    </row>
    <row r="904" spans="1:41" ht="30" x14ac:dyDescent="0.25">
      <c r="B904" s="18">
        <v>1</v>
      </c>
      <c r="C904" s="558" t="s">
        <v>468</v>
      </c>
      <c r="D904" s="27">
        <f>'2 уровень'!F1927</f>
        <v>2725.5</v>
      </c>
      <c r="E904" s="27">
        <f>'2 уровень'!G1927</f>
        <v>908.5</v>
      </c>
      <c r="F904" s="27">
        <f>'2 уровень'!H1927</f>
        <v>1090</v>
      </c>
      <c r="G904" s="64">
        <f>'2 уровень'!I1927</f>
        <v>119.91199119911991</v>
      </c>
      <c r="H904" s="78">
        <f>'2 уровень'!J1927</f>
        <v>0</v>
      </c>
      <c r="I904" s="78">
        <f>'2 уровень'!K1927</f>
        <v>0</v>
      </c>
      <c r="J904" s="73">
        <f>'2 уровень'!L1927</f>
        <v>0</v>
      </c>
      <c r="K904" s="73">
        <f>'2 уровень'!M1927</f>
        <v>0</v>
      </c>
      <c r="L904" s="73">
        <f>'2 уровень'!N1927</f>
        <v>0</v>
      </c>
      <c r="M904" s="73">
        <f>'2 уровень'!O1927</f>
        <v>0</v>
      </c>
      <c r="N904" s="73">
        <f>'2 уровень'!P1927</f>
        <v>0</v>
      </c>
      <c r="O904" s="73">
        <f>'2 уровень'!Q1927</f>
        <v>0</v>
      </c>
      <c r="P904" s="72">
        <f>'2 уровень'!R1927</f>
        <v>7087.6</v>
      </c>
      <c r="Q904" s="72">
        <f>'2 уровень'!S1927</f>
        <v>7087.6</v>
      </c>
      <c r="R904" s="72">
        <f>'2 уровень'!T1927</f>
        <v>7087.6</v>
      </c>
      <c r="S904" s="72">
        <f>'2 уровень'!U1927</f>
        <v>7087.6</v>
      </c>
      <c r="T904" s="72">
        <f>'2 уровень'!V1927</f>
        <v>2362.5333333333333</v>
      </c>
      <c r="U904" s="72">
        <f>'2 уровень'!W1927</f>
        <v>2884.7992599999998</v>
      </c>
      <c r="V904" s="793">
        <f>'2 уровень'!X1927</f>
        <v>0</v>
      </c>
      <c r="W904" s="72">
        <f>'2 уровень'!Y1927</f>
        <v>0</v>
      </c>
      <c r="X904" s="72">
        <f>'2 уровень'!Z1927</f>
        <v>522.26592666666647</v>
      </c>
      <c r="Y904" s="72">
        <f>'2 уровень'!AA1927</f>
        <v>0</v>
      </c>
      <c r="Z904" s="72">
        <f>'2 уровень'!AB1927</f>
        <v>0</v>
      </c>
      <c r="AA904" s="388">
        <f>'2 уровень'!AC1927</f>
        <v>2884.7992599999998</v>
      </c>
      <c r="AB904" s="72"/>
      <c r="AC904" s="72"/>
      <c r="AD904" s="928"/>
      <c r="AE904" s="935"/>
      <c r="AF904" s="196"/>
      <c r="AG904" s="196"/>
      <c r="AH904" s="905"/>
      <c r="AK904" s="992"/>
      <c r="AO904" s="277"/>
    </row>
    <row r="905" spans="1:41" x14ac:dyDescent="0.25">
      <c r="B905" s="18">
        <v>1</v>
      </c>
      <c r="C905" s="558" t="s">
        <v>312</v>
      </c>
      <c r="D905" s="27">
        <f>'2 уровень'!F1928</f>
        <v>1914.8936170212764</v>
      </c>
      <c r="E905" s="27">
        <f>'2 уровень'!G1928</f>
        <v>638.29787234042556</v>
      </c>
      <c r="F905" s="27">
        <f>'2 уровень'!H1928</f>
        <v>674.62765957446811</v>
      </c>
      <c r="G905" s="64">
        <f>'2 уровень'!I1928</f>
        <v>105.74101247248717</v>
      </c>
      <c r="H905" s="78">
        <f>'2 уровень'!J1928</f>
        <v>0</v>
      </c>
      <c r="I905" s="78">
        <f>'2 уровень'!K1928</f>
        <v>0</v>
      </c>
      <c r="J905" s="73">
        <f>'2 уровень'!L1928</f>
        <v>0</v>
      </c>
      <c r="K905" s="73">
        <f>'2 уровень'!M1928</f>
        <v>0</v>
      </c>
      <c r="L905" s="73">
        <f>'2 уровень'!N1928</f>
        <v>0</v>
      </c>
      <c r="M905" s="73">
        <f>'2 уровень'!O1928</f>
        <v>0</v>
      </c>
      <c r="N905" s="73">
        <f>'2 уровень'!P1928</f>
        <v>0</v>
      </c>
      <c r="O905" s="73">
        <f>'2 уровень'!Q1928</f>
        <v>0</v>
      </c>
      <c r="P905" s="72">
        <f>'2 уровень'!R1928</f>
        <v>0</v>
      </c>
      <c r="Q905" s="72">
        <f>'2 уровень'!S1928</f>
        <v>0</v>
      </c>
      <c r="R905" s="72">
        <f>'2 уровень'!T1928</f>
        <v>0</v>
      </c>
      <c r="S905" s="72">
        <f>'2 уровень'!U1928</f>
        <v>0</v>
      </c>
      <c r="T905" s="72">
        <f>'2 уровень'!V1928</f>
        <v>0</v>
      </c>
      <c r="U905" s="72">
        <f>'2 уровень'!W1928</f>
        <v>0</v>
      </c>
      <c r="V905" s="793">
        <f>'2 уровень'!X1928</f>
        <v>0</v>
      </c>
      <c r="W905" s="72">
        <f>'2 уровень'!Y1928</f>
        <v>0</v>
      </c>
      <c r="X905" s="72">
        <f>'2 уровень'!Z1928</f>
        <v>0</v>
      </c>
      <c r="Y905" s="72">
        <f>'2 уровень'!AA1928</f>
        <v>0</v>
      </c>
      <c r="Z905" s="72">
        <f>'2 уровень'!AB1928</f>
        <v>0</v>
      </c>
      <c r="AA905" s="388">
        <f>'2 уровень'!AC1928</f>
        <v>0</v>
      </c>
      <c r="AB905" s="72"/>
      <c r="AC905" s="72"/>
      <c r="AD905" s="928"/>
      <c r="AE905" s="935"/>
      <c r="AF905" s="196"/>
      <c r="AG905" s="196"/>
      <c r="AH905" s="905"/>
      <c r="AK905" s="992"/>
      <c r="AO905" s="277"/>
    </row>
    <row r="906" spans="1:41" x14ac:dyDescent="0.25">
      <c r="A906" s="18">
        <v>1</v>
      </c>
      <c r="B906" s="18">
        <v>1</v>
      </c>
      <c r="C906" s="292" t="s">
        <v>320</v>
      </c>
      <c r="D906" s="27">
        <f>'2 уровень'!F1929</f>
        <v>0</v>
      </c>
      <c r="E906" s="27">
        <f>'2 уровень'!G1929</f>
        <v>0</v>
      </c>
      <c r="F906" s="27">
        <f>'2 уровень'!H1929</f>
        <v>0</v>
      </c>
      <c r="G906" s="64">
        <f>'2 уровень'!I1929</f>
        <v>0</v>
      </c>
      <c r="H906" s="78">
        <f>'2 уровень'!J1929</f>
        <v>0</v>
      </c>
      <c r="I906" s="78">
        <f>'2 уровень'!K1929</f>
        <v>0</v>
      </c>
      <c r="J906" s="73">
        <f>'2 уровень'!L1929</f>
        <v>0</v>
      </c>
      <c r="K906" s="73">
        <f>'2 уровень'!M1929</f>
        <v>0</v>
      </c>
      <c r="L906" s="73">
        <f>'2 уровень'!N1929</f>
        <v>0</v>
      </c>
      <c r="M906" s="73">
        <f>'2 уровень'!O1929</f>
        <v>0</v>
      </c>
      <c r="N906" s="73">
        <f>'2 уровень'!P1929</f>
        <v>0</v>
      </c>
      <c r="O906" s="73">
        <f>'2 уровень'!Q1929</f>
        <v>0</v>
      </c>
      <c r="P906" s="72">
        <f>'2 уровень'!R1929</f>
        <v>0</v>
      </c>
      <c r="Q906" s="72">
        <f>'2 уровень'!S1929</f>
        <v>0</v>
      </c>
      <c r="R906" s="72">
        <f>'2 уровень'!T1929</f>
        <v>0</v>
      </c>
      <c r="S906" s="72">
        <f>'2 уровень'!U1929</f>
        <v>0</v>
      </c>
      <c r="T906" s="72">
        <f>'2 уровень'!V1929</f>
        <v>0</v>
      </c>
      <c r="U906" s="72">
        <f>'2 уровень'!W1929</f>
        <v>0</v>
      </c>
      <c r="V906" s="793">
        <f>'2 уровень'!X1929</f>
        <v>0</v>
      </c>
      <c r="W906" s="72">
        <f>'2 уровень'!Y1929</f>
        <v>0</v>
      </c>
      <c r="X906" s="72">
        <f>'2 уровень'!Z1929</f>
        <v>0</v>
      </c>
      <c r="Y906" s="72">
        <f>'2 уровень'!AA1929</f>
        <v>0</v>
      </c>
      <c r="Z906" s="72">
        <f>'2 уровень'!AB1929</f>
        <v>0</v>
      </c>
      <c r="AA906" s="388">
        <f>'2 уровень'!AC1929</f>
        <v>0</v>
      </c>
      <c r="AB906" s="72"/>
      <c r="AC906" s="72"/>
      <c r="AD906" s="928" t="e">
        <f>'2 уровень'!#REF!</f>
        <v>#REF!</v>
      </c>
      <c r="AE906" s="935" t="e">
        <f>'2 уровень'!#REF!</f>
        <v>#REF!</v>
      </c>
      <c r="AF906" s="196"/>
      <c r="AG906" s="196"/>
      <c r="AH906" s="905"/>
      <c r="AK906" s="992"/>
      <c r="AO906" s="277"/>
    </row>
    <row r="907" spans="1:41" x14ac:dyDescent="0.25">
      <c r="B907" s="18">
        <v>1</v>
      </c>
      <c r="C907" s="292" t="s">
        <v>321</v>
      </c>
      <c r="D907" s="27">
        <f>'2 уровень'!F1930</f>
        <v>1914.8936170212764</v>
      </c>
      <c r="E907" s="27">
        <f>'2 уровень'!G1930</f>
        <v>638.29787234042556</v>
      </c>
      <c r="F907" s="27">
        <f>'2 уровень'!H1930</f>
        <v>674.62765957446811</v>
      </c>
      <c r="G907" s="64">
        <f>'2 уровень'!I1930</f>
        <v>105.74101247248717</v>
      </c>
      <c r="H907" s="78">
        <f>'2 уровень'!J1930</f>
        <v>0</v>
      </c>
      <c r="I907" s="78">
        <f>'2 уровень'!K1930</f>
        <v>0</v>
      </c>
      <c r="J907" s="73">
        <f>'2 уровень'!L1930</f>
        <v>0</v>
      </c>
      <c r="K907" s="73">
        <f>'2 уровень'!M1930</f>
        <v>0</v>
      </c>
      <c r="L907" s="73">
        <f>'2 уровень'!N1930</f>
        <v>0</v>
      </c>
      <c r="M907" s="73">
        <f>'2 уровень'!O1930</f>
        <v>0</v>
      </c>
      <c r="N907" s="73">
        <f>'2 уровень'!P1930</f>
        <v>0</v>
      </c>
      <c r="O907" s="73">
        <f>'2 уровень'!Q1930</f>
        <v>0</v>
      </c>
      <c r="P907" s="72">
        <f>'2 уровень'!R1930</f>
        <v>0</v>
      </c>
      <c r="Q907" s="72">
        <f>'2 уровень'!S1930</f>
        <v>0</v>
      </c>
      <c r="R907" s="72">
        <f>'2 уровень'!T1930</f>
        <v>0</v>
      </c>
      <c r="S907" s="72">
        <f>'2 уровень'!U1930</f>
        <v>0</v>
      </c>
      <c r="T907" s="72">
        <f>'2 уровень'!V1930</f>
        <v>0</v>
      </c>
      <c r="U907" s="72">
        <f>'2 уровень'!W1930</f>
        <v>0</v>
      </c>
      <c r="V907" s="793">
        <f>'2 уровень'!X1930</f>
        <v>0</v>
      </c>
      <c r="W907" s="72">
        <f>'2 уровень'!Y1930</f>
        <v>0</v>
      </c>
      <c r="X907" s="72">
        <f>'2 уровень'!Z1930</f>
        <v>0</v>
      </c>
      <c r="Y907" s="72">
        <f>'2 уровень'!AA1930</f>
        <v>0</v>
      </c>
      <c r="Z907" s="72">
        <f>'2 уровень'!AB1930</f>
        <v>0</v>
      </c>
      <c r="AA907" s="388">
        <f>'2 уровень'!AC1930</f>
        <v>0</v>
      </c>
      <c r="AB907" s="72"/>
      <c r="AC907" s="72"/>
      <c r="AD907" s="928" t="e">
        <f>'2 уровень'!#REF!</f>
        <v>#REF!</v>
      </c>
      <c r="AE907" s="935" t="e">
        <f>'2 уровень'!#REF!</f>
        <v>#REF!</v>
      </c>
      <c r="AF907" s="196"/>
      <c r="AG907" s="196"/>
      <c r="AH907" s="905"/>
      <c r="AK907" s="992"/>
      <c r="AO907" s="277"/>
    </row>
    <row r="908" spans="1:41" x14ac:dyDescent="0.25">
      <c r="B908" s="18">
        <v>1</v>
      </c>
      <c r="C908" s="173" t="s">
        <v>322</v>
      </c>
      <c r="D908" s="27">
        <f>'2 уровень'!F1931</f>
        <v>18000</v>
      </c>
      <c r="E908" s="27">
        <f>'2 уровень'!G1931</f>
        <v>6000</v>
      </c>
      <c r="F908" s="27">
        <f>'2 уровень'!H1931</f>
        <v>6341.5</v>
      </c>
      <c r="G908" s="64">
        <f>'2 уровень'!I1931</f>
        <v>105.69166666666668</v>
      </c>
      <c r="H908" s="78">
        <f>'2 уровень'!J1931</f>
        <v>0</v>
      </c>
      <c r="I908" s="78">
        <f>'2 уровень'!K1931</f>
        <v>0</v>
      </c>
      <c r="J908" s="73">
        <f>'2 уровень'!L1931</f>
        <v>0</v>
      </c>
      <c r="K908" s="73">
        <f>'2 уровень'!M1931</f>
        <v>0</v>
      </c>
      <c r="L908" s="73">
        <f>'2 уровень'!N1931</f>
        <v>0</v>
      </c>
      <c r="M908" s="73">
        <f>'2 уровень'!O1931</f>
        <v>0</v>
      </c>
      <c r="N908" s="73">
        <f>'2 уровень'!P1931</f>
        <v>0</v>
      </c>
      <c r="O908" s="73">
        <f>'2 уровень'!Q1931</f>
        <v>0</v>
      </c>
      <c r="P908" s="27">
        <f>'2 уровень'!R1931</f>
        <v>0</v>
      </c>
      <c r="Q908" s="27">
        <f>'2 уровень'!S1931</f>
        <v>0</v>
      </c>
      <c r="R908" s="27">
        <f>'2 уровень'!T1931</f>
        <v>0</v>
      </c>
      <c r="S908" s="27">
        <f>'2 уровень'!U1931</f>
        <v>0</v>
      </c>
      <c r="T908" s="27">
        <f>'2 уровень'!V1931</f>
        <v>0</v>
      </c>
      <c r="U908" s="27">
        <f>'2 уровень'!W1931</f>
        <v>0</v>
      </c>
      <c r="V908" s="27">
        <f>'2 уровень'!X1931</f>
        <v>0</v>
      </c>
      <c r="W908" s="27">
        <f>'2 уровень'!Y1931</f>
        <v>0</v>
      </c>
      <c r="X908" s="27">
        <f>'2 уровень'!Z1931</f>
        <v>0</v>
      </c>
      <c r="Y908" s="27">
        <f>'2 уровень'!AA1931</f>
        <v>0</v>
      </c>
      <c r="Z908" s="27">
        <f>'2 уровень'!AB1931</f>
        <v>0</v>
      </c>
      <c r="AA908" s="27">
        <f>'2 уровень'!AC1931</f>
        <v>0</v>
      </c>
      <c r="AB908" s="72"/>
      <c r="AC908" s="72"/>
      <c r="AD908" s="928" t="e">
        <f>'2 уровень'!#REF!</f>
        <v>#REF!</v>
      </c>
      <c r="AE908" s="935" t="e">
        <f>'2 уровень'!#REF!</f>
        <v>#REF!</v>
      </c>
      <c r="AF908" s="196"/>
      <c r="AG908" s="196"/>
      <c r="AH908" s="905"/>
      <c r="AK908" s="992"/>
      <c r="AO908" s="277"/>
    </row>
    <row r="909" spans="1:41" x14ac:dyDescent="0.25">
      <c r="B909" s="18">
        <v>1</v>
      </c>
      <c r="C909" s="559" t="s">
        <v>217</v>
      </c>
      <c r="D909" s="27">
        <f>'2 уровень'!F1932</f>
        <v>900</v>
      </c>
      <c r="E909" s="27">
        <f>'2 уровень'!G1932</f>
        <v>300</v>
      </c>
      <c r="F909" s="27">
        <f>'2 уровень'!H1932</f>
        <v>403</v>
      </c>
      <c r="G909" s="64">
        <f>'2 уровень'!I1932</f>
        <v>134.33333333333331</v>
      </c>
      <c r="H909" s="78">
        <f>'2 уровень'!J1932</f>
        <v>0</v>
      </c>
      <c r="I909" s="78">
        <f>'2 уровень'!K1932</f>
        <v>0</v>
      </c>
      <c r="J909" s="73">
        <f>'2 уровень'!L1932</f>
        <v>0</v>
      </c>
      <c r="K909" s="73">
        <f>'2 уровень'!M1932</f>
        <v>0</v>
      </c>
      <c r="L909" s="73">
        <f>'2 уровень'!N1932</f>
        <v>0</v>
      </c>
      <c r="M909" s="73">
        <f>'2 уровень'!O1932</f>
        <v>0</v>
      </c>
      <c r="N909" s="73">
        <f>'2 уровень'!P1932</f>
        <v>0</v>
      </c>
      <c r="O909" s="73">
        <f>'2 уровень'!Q1932</f>
        <v>0</v>
      </c>
      <c r="P909" s="72">
        <f>'2 уровень'!R1932</f>
        <v>1218.0630000000001</v>
      </c>
      <c r="Q909" s="72">
        <f>'2 уровень'!S1932</f>
        <v>1218.0630000000001</v>
      </c>
      <c r="R909" s="72">
        <f>'2 уровень'!T1932</f>
        <v>1218.0630000000001</v>
      </c>
      <c r="S909" s="72">
        <f>'2 уровень'!U1932</f>
        <v>1218.0630000000001</v>
      </c>
      <c r="T909" s="72">
        <f>'2 уровень'!V1932</f>
        <v>406.02100000000002</v>
      </c>
      <c r="U909" s="72">
        <f>'2 уровень'!W1932</f>
        <v>511.14620999999994</v>
      </c>
      <c r="V909" s="793">
        <f>'2 уровень'!X1932</f>
        <v>0</v>
      </c>
      <c r="W909" s="72">
        <f>'2 уровень'!Y1932</f>
        <v>0</v>
      </c>
      <c r="X909" s="72">
        <f>'2 уровень'!Z1932</f>
        <v>105.12520999999992</v>
      </c>
      <c r="Y909" s="72">
        <f>'2 уровень'!AA1932</f>
        <v>0</v>
      </c>
      <c r="Z909" s="72">
        <f>'2 уровень'!AB1932</f>
        <v>0</v>
      </c>
      <c r="AA909" s="388">
        <f>'2 уровень'!AC1932</f>
        <v>511.14620999999994</v>
      </c>
      <c r="AB909" s="72"/>
      <c r="AC909" s="72"/>
      <c r="AD909" s="928" t="e">
        <f>'2 уровень'!#REF!</f>
        <v>#REF!</v>
      </c>
      <c r="AE909" s="935" t="e">
        <f>'2 уровень'!#REF!</f>
        <v>#REF!</v>
      </c>
      <c r="AF909" s="196"/>
      <c r="AG909" s="196"/>
      <c r="AH909" s="905"/>
      <c r="AK909" s="992"/>
      <c r="AO909" s="277"/>
    </row>
    <row r="910" spans="1:41" ht="86.25" x14ac:dyDescent="0.25">
      <c r="B910" s="18">
        <v>1</v>
      </c>
      <c r="C910" s="292" t="s">
        <v>508</v>
      </c>
      <c r="D910" s="27">
        <f>'2 уровень'!F1933</f>
        <v>7138</v>
      </c>
      <c r="E910" s="27">
        <f>'2 уровень'!G1933</f>
        <v>2379.3333333333335</v>
      </c>
      <c r="F910" s="27">
        <f>'2 уровень'!H1933</f>
        <v>1889</v>
      </c>
      <c r="G910" s="64">
        <f>'2 уровень'!I1933</f>
        <v>79.391986550854583</v>
      </c>
      <c r="H910" s="78">
        <f>'2 уровень'!J1933</f>
        <v>0</v>
      </c>
      <c r="I910" s="78">
        <f>'2 уровень'!K1933</f>
        <v>0</v>
      </c>
      <c r="J910" s="73">
        <f>'2 уровень'!L1933</f>
        <v>0</v>
      </c>
      <c r="K910" s="73">
        <f>'2 уровень'!M1933</f>
        <v>0</v>
      </c>
      <c r="L910" s="73">
        <f>'2 уровень'!N1933</f>
        <v>0</v>
      </c>
      <c r="M910" s="73">
        <f>'2 уровень'!O1933</f>
        <v>0</v>
      </c>
      <c r="N910" s="73">
        <f>'2 уровень'!P1933</f>
        <v>0</v>
      </c>
      <c r="O910" s="73">
        <f>'2 уровень'!Q1933</f>
        <v>0</v>
      </c>
      <c r="P910" s="72">
        <f>'2 уровень'!R1933</f>
        <v>26761.68837</v>
      </c>
      <c r="Q910" s="72">
        <f>'2 уровень'!S1933</f>
        <v>26761.68837</v>
      </c>
      <c r="R910" s="72">
        <f>'2 уровень'!T1933</f>
        <v>26761.68837</v>
      </c>
      <c r="S910" s="72">
        <f>'2 уровень'!U1933</f>
        <v>26761.68837</v>
      </c>
      <c r="T910" s="72">
        <f>'2 уровень'!V1933</f>
        <v>8920.5627899999999</v>
      </c>
      <c r="U910" s="72">
        <f>'2 уровень'!W1933</f>
        <v>6937.6697599999989</v>
      </c>
      <c r="V910" s="793">
        <f>'2 уровень'!X1933</f>
        <v>0</v>
      </c>
      <c r="W910" s="72">
        <f>'2 уровень'!Y1933</f>
        <v>0</v>
      </c>
      <c r="X910" s="72">
        <f>'2 уровень'!Z1933</f>
        <v>-1982.8930300000011</v>
      </c>
      <c r="Y910" s="72">
        <f>'2 уровень'!AA1933</f>
        <v>0</v>
      </c>
      <c r="Z910" s="72">
        <f>'2 уровень'!AB1933</f>
        <v>0</v>
      </c>
      <c r="AA910" s="388">
        <f>'2 уровень'!AC1933</f>
        <v>6937.6697599999989</v>
      </c>
      <c r="AB910" s="72"/>
      <c r="AC910" s="72"/>
      <c r="AD910" s="928"/>
      <c r="AE910" s="935"/>
      <c r="AF910" s="196"/>
      <c r="AG910" s="196"/>
      <c r="AH910" s="905"/>
      <c r="AK910" s="992"/>
      <c r="AO910" s="277"/>
    </row>
    <row r="911" spans="1:41" x14ac:dyDescent="0.25">
      <c r="A911" s="18">
        <v>1</v>
      </c>
      <c r="B911" s="18">
        <v>1</v>
      </c>
      <c r="C911" s="174" t="s">
        <v>260</v>
      </c>
      <c r="D911" s="27">
        <f>'2 уровень'!F1934</f>
        <v>25824.5</v>
      </c>
      <c r="E911" s="27">
        <f>'2 уровень'!G1934</f>
        <v>8608.1666666666661</v>
      </c>
      <c r="F911" s="27">
        <f>'2 уровень'!H1934</f>
        <v>7590.6824999999999</v>
      </c>
      <c r="G911" s="64">
        <f>'2 уровень'!I1934</f>
        <v>88.180013165792175</v>
      </c>
      <c r="H911" s="78">
        <f>'2 уровень'!J1934</f>
        <v>0</v>
      </c>
      <c r="I911" s="78">
        <f>'2 уровень'!K1934</f>
        <v>0</v>
      </c>
      <c r="J911" s="73">
        <f>'2 уровень'!L1934</f>
        <v>0</v>
      </c>
      <c r="K911" s="73">
        <f>'2 уровень'!M1934</f>
        <v>0</v>
      </c>
      <c r="L911" s="73">
        <f>'2 уровень'!N1934</f>
        <v>0</v>
      </c>
      <c r="M911" s="73">
        <f>'2 уровень'!O1934</f>
        <v>0</v>
      </c>
      <c r="N911" s="73">
        <f>'2 уровень'!P1934</f>
        <v>0</v>
      </c>
      <c r="O911" s="73">
        <f>'2 уровень'!Q1934</f>
        <v>0</v>
      </c>
      <c r="P911" s="72">
        <f>'2 уровень'!R1934</f>
        <v>0</v>
      </c>
      <c r="Q911" s="72">
        <f>'2 уровень'!S1934</f>
        <v>0</v>
      </c>
      <c r="R911" s="72">
        <f>'2 уровень'!T1934</f>
        <v>0</v>
      </c>
      <c r="S911" s="72">
        <f>'2 уровень'!U1934</f>
        <v>0</v>
      </c>
      <c r="T911" s="72">
        <f>'2 уровень'!V1934</f>
        <v>0</v>
      </c>
      <c r="U911" s="72">
        <f>'2 уровень'!W1934</f>
        <v>0</v>
      </c>
      <c r="V911" s="793">
        <f>'2 уровень'!X1934</f>
        <v>0</v>
      </c>
      <c r="W911" s="72">
        <f>'2 уровень'!Y1934</f>
        <v>0</v>
      </c>
      <c r="X911" s="72">
        <f>'2 уровень'!Z1934</f>
        <v>0</v>
      </c>
      <c r="Y911" s="72">
        <f>'2 уровень'!AA1934</f>
        <v>0</v>
      </c>
      <c r="Z911" s="72">
        <f>'2 уровень'!AB1934</f>
        <v>0</v>
      </c>
      <c r="AA911" s="388">
        <f>'2 уровень'!AC1934</f>
        <v>0</v>
      </c>
      <c r="AB911" s="72"/>
      <c r="AC911" s="72"/>
      <c r="AD911" s="928"/>
      <c r="AE911" s="935"/>
      <c r="AF911" s="196"/>
      <c r="AG911" s="196"/>
      <c r="AH911" s="905"/>
      <c r="AK911" s="992"/>
      <c r="AO911" s="277"/>
    </row>
    <row r="912" spans="1:41" ht="29.25" x14ac:dyDescent="0.25">
      <c r="A912" s="18">
        <v>1</v>
      </c>
      <c r="B912" s="18">
        <v>1</v>
      </c>
      <c r="C912" s="292" t="s">
        <v>274</v>
      </c>
      <c r="D912" s="27">
        <f>'2 уровень'!F1935</f>
        <v>21232</v>
      </c>
      <c r="E912" s="27">
        <f>'2 уровень'!G1935</f>
        <v>7077.3333333333339</v>
      </c>
      <c r="F912" s="27">
        <f>'2 уровень'!H1935</f>
        <v>6856</v>
      </c>
      <c r="G912" s="64">
        <f>'2 уровень'!I1935</f>
        <v>96.872645064054254</v>
      </c>
      <c r="H912" s="78">
        <f>'2 уровень'!J1935</f>
        <v>0</v>
      </c>
      <c r="I912" s="78">
        <f>'2 уровень'!K1935</f>
        <v>0</v>
      </c>
      <c r="J912" s="73">
        <f>'2 уровень'!L1935</f>
        <v>0</v>
      </c>
      <c r="K912" s="73">
        <f>'2 уровень'!M1935</f>
        <v>0</v>
      </c>
      <c r="L912" s="73">
        <f>'2 уровень'!N1935</f>
        <v>0</v>
      </c>
      <c r="M912" s="73">
        <f>'2 уровень'!O1935</f>
        <v>0</v>
      </c>
      <c r="N912" s="73">
        <f>'2 уровень'!P1935</f>
        <v>0</v>
      </c>
      <c r="O912" s="73">
        <f>'2 уровень'!Q1935</f>
        <v>0</v>
      </c>
      <c r="P912" s="72">
        <f>'2 уровень'!R1935</f>
        <v>0</v>
      </c>
      <c r="Q912" s="72">
        <f>'2 уровень'!S1935</f>
        <v>0</v>
      </c>
      <c r="R912" s="72">
        <f>'2 уровень'!T1935</f>
        <v>0</v>
      </c>
      <c r="S912" s="72">
        <f>'2 уровень'!U1935</f>
        <v>0</v>
      </c>
      <c r="T912" s="72">
        <f>'2 уровень'!V1935</f>
        <v>0</v>
      </c>
      <c r="U912" s="72">
        <f>'2 уровень'!W1935</f>
        <v>0</v>
      </c>
      <c r="V912" s="793">
        <f>'2 уровень'!X1935</f>
        <v>0</v>
      </c>
      <c r="W912" s="72">
        <f>'2 уровень'!Y1935</f>
        <v>0</v>
      </c>
      <c r="X912" s="72">
        <f>'2 уровень'!Z1935</f>
        <v>0</v>
      </c>
      <c r="Y912" s="72">
        <f>'2 уровень'!AA1935</f>
        <v>0</v>
      </c>
      <c r="Z912" s="72">
        <f>'2 уровень'!AB1935</f>
        <v>0</v>
      </c>
      <c r="AA912" s="388">
        <f>'2 уровень'!AC1935</f>
        <v>0</v>
      </c>
      <c r="AB912" s="72"/>
      <c r="AC912" s="72"/>
      <c r="AD912" s="928"/>
      <c r="AE912" s="935"/>
      <c r="AF912" s="196"/>
      <c r="AG912" s="196"/>
      <c r="AH912" s="905"/>
      <c r="AK912" s="992"/>
      <c r="AO912" s="277"/>
    </row>
    <row r="913" spans="1:199" ht="30" x14ac:dyDescent="0.25">
      <c r="A913" s="18">
        <v>1</v>
      </c>
      <c r="B913" s="18">
        <v>1</v>
      </c>
      <c r="C913" s="562" t="s">
        <v>261</v>
      </c>
      <c r="D913" s="27">
        <f>'2 уровень'!F1936</f>
        <v>34958.893617021276</v>
      </c>
      <c r="E913" s="27">
        <f>'2 уровень'!G1936</f>
        <v>12652.964539007093</v>
      </c>
      <c r="F913" s="27">
        <f>'2 уровень'!H1936</f>
        <v>10643.627659574468</v>
      </c>
      <c r="G913" s="64">
        <f>'2 уровень'!I1936</f>
        <v>84.11963557442877</v>
      </c>
      <c r="H913" s="78">
        <f>'2 уровень'!J1936</f>
        <v>0</v>
      </c>
      <c r="I913" s="78">
        <f>'2 уровень'!K1936</f>
        <v>0</v>
      </c>
      <c r="J913" s="73">
        <f>'2 уровень'!L1936</f>
        <v>0</v>
      </c>
      <c r="K913" s="73">
        <f>'2 уровень'!M1936</f>
        <v>0</v>
      </c>
      <c r="L913" s="73">
        <f>'2 уровень'!N1936</f>
        <v>0</v>
      </c>
      <c r="M913" s="73">
        <f>'2 уровень'!O1936</f>
        <v>0</v>
      </c>
      <c r="N913" s="73">
        <f>'2 уровень'!P1936</f>
        <v>0</v>
      </c>
      <c r="O913" s="73">
        <f>'2 уровень'!Q1936</f>
        <v>0</v>
      </c>
      <c r="P913" s="72">
        <f>'2 уровень'!R1936</f>
        <v>0</v>
      </c>
      <c r="Q913" s="72">
        <f>'2 уровень'!S1936</f>
        <v>0</v>
      </c>
      <c r="R913" s="72">
        <f>'2 уровень'!T1936</f>
        <v>0</v>
      </c>
      <c r="S913" s="72">
        <f>'2 уровень'!U1936</f>
        <v>0</v>
      </c>
      <c r="T913" s="72">
        <f>'2 уровень'!V1936</f>
        <v>0</v>
      </c>
      <c r="U913" s="72">
        <f>'2 уровень'!W1936</f>
        <v>0</v>
      </c>
      <c r="V913" s="793">
        <f>'2 уровень'!X1936</f>
        <v>0</v>
      </c>
      <c r="W913" s="72">
        <f>'2 уровень'!Y1936</f>
        <v>0</v>
      </c>
      <c r="X913" s="72">
        <f>'2 уровень'!Z1936</f>
        <v>0</v>
      </c>
      <c r="Y913" s="72">
        <f>'2 уровень'!AA1936</f>
        <v>0</v>
      </c>
      <c r="Z913" s="72">
        <f>'2 уровень'!AB1936</f>
        <v>0</v>
      </c>
      <c r="AA913" s="388">
        <f>'2 уровень'!AC1936</f>
        <v>0</v>
      </c>
      <c r="AB913" s="72" t="e">
        <f>U913/T913*100</f>
        <v>#DIV/0!</v>
      </c>
      <c r="AC913" s="72" t="e">
        <f>AA913/T913*100</f>
        <v>#DIV/0!</v>
      </c>
      <c r="AD913" s="928" t="e">
        <f>'2 уровень'!#REF!</f>
        <v>#REF!</v>
      </c>
      <c r="AE913" s="935" t="e">
        <f>'2 уровень'!#REF!</f>
        <v>#REF!</v>
      </c>
      <c r="AF913" s="196"/>
      <c r="AG913" s="196"/>
      <c r="AH913" s="905"/>
      <c r="AK913" s="992"/>
      <c r="AO913" s="277"/>
    </row>
    <row r="914" spans="1:199" ht="29.25" x14ac:dyDescent="0.25">
      <c r="A914" s="18">
        <v>1</v>
      </c>
      <c r="B914" s="18">
        <v>1</v>
      </c>
      <c r="C914" s="587" t="s">
        <v>262</v>
      </c>
      <c r="D914" s="27">
        <f>'2 уровень'!F1937</f>
        <v>6400</v>
      </c>
      <c r="E914" s="27">
        <f>'2 уровень'!G1937</f>
        <v>2133.3333333333335</v>
      </c>
      <c r="F914" s="27">
        <f>'2 уровень'!H1937</f>
        <v>2114</v>
      </c>
      <c r="G914" s="64">
        <f>'2 уровень'!I1937</f>
        <v>99.093749999999986</v>
      </c>
      <c r="H914" s="78">
        <f>'2 уровень'!J1937</f>
        <v>0</v>
      </c>
      <c r="I914" s="78">
        <f>'2 уровень'!K1937</f>
        <v>0</v>
      </c>
      <c r="J914" s="73">
        <f>'2 уровень'!L1937</f>
        <v>0</v>
      </c>
      <c r="K914" s="73">
        <f>'2 уровень'!M1937</f>
        <v>0</v>
      </c>
      <c r="L914" s="73">
        <f>'2 уровень'!N1937</f>
        <v>0</v>
      </c>
      <c r="M914" s="73">
        <f>'2 уровень'!O1937</f>
        <v>0</v>
      </c>
      <c r="N914" s="73">
        <f>'2 уровень'!P1937</f>
        <v>0</v>
      </c>
      <c r="O914" s="73">
        <f>'2 уровень'!Q1937</f>
        <v>0</v>
      </c>
      <c r="P914" s="72">
        <f>'2 уровень'!R1937</f>
        <v>0</v>
      </c>
      <c r="Q914" s="72">
        <f>'2 уровень'!S1937</f>
        <v>0</v>
      </c>
      <c r="R914" s="72">
        <f>'2 уровень'!T1937</f>
        <v>0</v>
      </c>
      <c r="S914" s="72">
        <f>'2 уровень'!U1937</f>
        <v>0</v>
      </c>
      <c r="T914" s="72">
        <f>'2 уровень'!V1937</f>
        <v>0</v>
      </c>
      <c r="U914" s="72">
        <f>'2 уровень'!W1937</f>
        <v>0</v>
      </c>
      <c r="V914" s="793">
        <f>'2 уровень'!X1937</f>
        <v>0</v>
      </c>
      <c r="W914" s="72">
        <f>'2 уровень'!Y1937</f>
        <v>0</v>
      </c>
      <c r="X914" s="72">
        <f>'2 уровень'!Z1937</f>
        <v>0</v>
      </c>
      <c r="Y914" s="72">
        <f>'2 уровень'!AA1937</f>
        <v>0</v>
      </c>
      <c r="Z914" s="72">
        <f>'2 уровень'!AB1937</f>
        <v>0</v>
      </c>
      <c r="AA914" s="388">
        <f>'2 уровень'!AC1937</f>
        <v>0</v>
      </c>
      <c r="AB914" s="72"/>
      <c r="AC914" s="72"/>
      <c r="AD914" s="928" t="e">
        <f>'2 уровень'!#REF!</f>
        <v>#REF!</v>
      </c>
      <c r="AE914" s="935" t="e">
        <f>'2 уровень'!#REF!</f>
        <v>#REF!</v>
      </c>
      <c r="AF914" s="196"/>
      <c r="AG914" s="196"/>
      <c r="AH914" s="905"/>
      <c r="AK914" s="992"/>
      <c r="AO914" s="277"/>
    </row>
    <row r="915" spans="1:199" ht="29.25" x14ac:dyDescent="0.25">
      <c r="A915" s="18">
        <v>1</v>
      </c>
      <c r="B915" s="18">
        <v>1</v>
      </c>
      <c r="C915" s="587" t="s">
        <v>134</v>
      </c>
      <c r="D915" s="27">
        <f>'2 уровень'!F1938</f>
        <v>162215.4142857143</v>
      </c>
      <c r="E915" s="27">
        <f>'2 уровень'!G1938</f>
        <v>56671.804761904772</v>
      </c>
      <c r="F915" s="27">
        <f>'2 уровень'!H1938</f>
        <v>48901.36345238096</v>
      </c>
      <c r="G915" s="64">
        <f>'2 уровень'!I1938</f>
        <v>86.288699747308627</v>
      </c>
      <c r="H915" s="78">
        <f>'2 уровень'!J1938</f>
        <v>0</v>
      </c>
      <c r="I915" s="78">
        <f>'2 уровень'!K1938</f>
        <v>0</v>
      </c>
      <c r="J915" s="73">
        <f>'2 уровень'!L1938</f>
        <v>0</v>
      </c>
      <c r="K915" s="73">
        <f>'2 уровень'!M1938</f>
        <v>0</v>
      </c>
      <c r="L915" s="73">
        <f>'2 уровень'!N1938</f>
        <v>0</v>
      </c>
      <c r="M915" s="73">
        <f>'2 уровень'!O1938</f>
        <v>0</v>
      </c>
      <c r="N915" s="73">
        <f>'2 уровень'!P1938</f>
        <v>0</v>
      </c>
      <c r="O915" s="73">
        <f>'2 уровень'!Q1938</f>
        <v>0</v>
      </c>
      <c r="P915" s="72">
        <f>'2 уровень'!R1938</f>
        <v>297423.35216400004</v>
      </c>
      <c r="Q915" s="72">
        <f>'2 уровень'!S1938</f>
        <v>297423.35216400004</v>
      </c>
      <c r="R915" s="72">
        <f>'2 уровень'!T1938</f>
        <v>296783.929344</v>
      </c>
      <c r="S915" s="72">
        <f>'2 уровень'!U1938</f>
        <v>296783.929344</v>
      </c>
      <c r="T915" s="72">
        <f>'2 уровень'!V1938</f>
        <v>99013.232823999992</v>
      </c>
      <c r="U915" s="72">
        <f>'2 уровень'!W1938</f>
        <v>98912.602909999987</v>
      </c>
      <c r="V915" s="793">
        <f>'2 уровень'!X1938</f>
        <v>0</v>
      </c>
      <c r="W915" s="72">
        <f>'2 уровень'!Y1938</f>
        <v>0</v>
      </c>
      <c r="X915" s="72">
        <f>'2 уровень'!Z1938</f>
        <v>-100.62991400001874</v>
      </c>
      <c r="Y915" s="72">
        <f>'2 уровень'!AA1938</f>
        <v>-4.3296999999999999</v>
      </c>
      <c r="Z915" s="72">
        <f>'2 уровень'!AB1938</f>
        <v>-92.180149999999998</v>
      </c>
      <c r="AA915" s="388">
        <f>'2 уровень'!AC1938</f>
        <v>98820.422759999987</v>
      </c>
      <c r="AB915" s="72"/>
      <c r="AC915" s="72"/>
      <c r="AD915" s="928" t="e">
        <f>'2 уровень'!#REF!</f>
        <v>#REF!</v>
      </c>
      <c r="AE915" s="935" t="e">
        <f>'2 уровень'!#REF!</f>
        <v>#REF!</v>
      </c>
      <c r="AF915" s="196"/>
      <c r="AG915" s="196"/>
      <c r="AH915" s="905"/>
      <c r="AK915" s="992"/>
      <c r="AO915" s="277"/>
    </row>
    <row r="916" spans="1:199" x14ac:dyDescent="0.25">
      <c r="A916" s="18">
        <v>1</v>
      </c>
      <c r="B916" s="18">
        <v>1</v>
      </c>
      <c r="C916" s="587" t="s">
        <v>66</v>
      </c>
      <c r="D916" s="27">
        <f>'2 уровень'!F1939</f>
        <v>200</v>
      </c>
      <c r="E916" s="27">
        <f>'2 уровень'!G1939</f>
        <v>67</v>
      </c>
      <c r="F916" s="27">
        <f>'2 уровень'!H1939</f>
        <v>63</v>
      </c>
      <c r="G916" s="64">
        <f>'2 уровень'!I1939</f>
        <v>94.029850746268664</v>
      </c>
      <c r="H916" s="78">
        <f>'2 уровень'!J1939</f>
        <v>10.1</v>
      </c>
      <c r="I916" s="78">
        <f>'2 уровень'!K1939</f>
        <v>10.317460317460318</v>
      </c>
      <c r="J916" s="73">
        <f>'2 уровень'!L1939</f>
        <v>2020</v>
      </c>
      <c r="K916" s="73">
        <f>'2 уровень'!M1939</f>
        <v>673</v>
      </c>
      <c r="L916" s="73">
        <f>'2 уровень'!N1939</f>
        <v>650</v>
      </c>
      <c r="M916" s="73">
        <f>'2 уровень'!O1939</f>
        <v>96.582466567607725</v>
      </c>
      <c r="N916" s="73">
        <f>'2 уровень'!P1939</f>
        <v>8</v>
      </c>
      <c r="O916" s="73">
        <f>'2 уровень'!Q1939</f>
        <v>243.75</v>
      </c>
      <c r="P916" s="72">
        <f>'2 уровень'!R1939</f>
        <v>0</v>
      </c>
      <c r="Q916" s="72">
        <f>'2 уровень'!S1939</f>
        <v>0</v>
      </c>
      <c r="R916" s="72">
        <f>'2 уровень'!T1939</f>
        <v>0</v>
      </c>
      <c r="S916" s="72">
        <f>'2 уровень'!U1939</f>
        <v>0</v>
      </c>
      <c r="T916" s="72">
        <f>'2 уровень'!V1939</f>
        <v>0</v>
      </c>
      <c r="U916" s="72">
        <f>'2 уровень'!W1939</f>
        <v>0</v>
      </c>
      <c r="V916" s="793">
        <f>'2 уровень'!X1939</f>
        <v>0</v>
      </c>
      <c r="W916" s="72">
        <f>'2 уровень'!Y1939</f>
        <v>0</v>
      </c>
      <c r="X916" s="72">
        <f>'2 уровень'!Z1939</f>
        <v>0</v>
      </c>
      <c r="Y916" s="72">
        <f>'2 уровень'!AA1939</f>
        <v>0</v>
      </c>
      <c r="Z916" s="72">
        <f>'2 уровень'!AB1939</f>
        <v>0</v>
      </c>
      <c r="AA916" s="388">
        <f>'2 уровень'!AC1939</f>
        <v>0</v>
      </c>
      <c r="AB916" s="72"/>
      <c r="AC916" s="72"/>
      <c r="AD916" s="928" t="e">
        <f>'2 уровень'!#REF!</f>
        <v>#REF!</v>
      </c>
      <c r="AE916" s="935" t="e">
        <f>'2 уровень'!#REF!</f>
        <v>#REF!</v>
      </c>
      <c r="AF916" s="196"/>
      <c r="AG916" s="196"/>
      <c r="AH916" s="905"/>
      <c r="AK916" s="992"/>
      <c r="AO916" s="277"/>
    </row>
    <row r="917" spans="1:199" ht="29.25" x14ac:dyDescent="0.25">
      <c r="A917" s="18">
        <v>1</v>
      </c>
      <c r="B917" s="18">
        <v>1</v>
      </c>
      <c r="C917" s="587" t="s">
        <v>16</v>
      </c>
      <c r="D917" s="27">
        <f>'2 уровень'!F1940</f>
        <v>605</v>
      </c>
      <c r="E917" s="27">
        <f>'2 уровень'!G1940</f>
        <v>202</v>
      </c>
      <c r="F917" s="27">
        <f>'2 уровень'!H1940</f>
        <v>268</v>
      </c>
      <c r="G917" s="64">
        <f>'2 уровень'!I1940</f>
        <v>132.67326732673268</v>
      </c>
      <c r="H917" s="78">
        <f>'2 уровень'!J1940</f>
        <v>8</v>
      </c>
      <c r="I917" s="78">
        <f>'2 уровень'!K1940</f>
        <v>7.6007462686567164</v>
      </c>
      <c r="J917" s="73">
        <f>'2 уровень'!L1940</f>
        <v>4840</v>
      </c>
      <c r="K917" s="73">
        <f>'2 уровень'!M1940</f>
        <v>1613</v>
      </c>
      <c r="L917" s="73">
        <f>'2 уровень'!N1940</f>
        <v>2037</v>
      </c>
      <c r="M917" s="73">
        <f>'2 уровень'!O1940</f>
        <v>126.28642281463112</v>
      </c>
      <c r="N917" s="73">
        <f>'2 уровень'!P1940</f>
        <v>20</v>
      </c>
      <c r="O917" s="73">
        <f>'2 уровень'!Q1940</f>
        <v>305.55</v>
      </c>
      <c r="P917" s="72">
        <f>'2 уровень'!R1940</f>
        <v>0</v>
      </c>
      <c r="Q917" s="72">
        <f>'2 уровень'!S1940</f>
        <v>0</v>
      </c>
      <c r="R917" s="72">
        <f>'2 уровень'!T1940</f>
        <v>0</v>
      </c>
      <c r="S917" s="72">
        <f>'2 уровень'!U1940</f>
        <v>0</v>
      </c>
      <c r="T917" s="72">
        <f>'2 уровень'!V1940</f>
        <v>0</v>
      </c>
      <c r="U917" s="72">
        <f>'2 уровень'!W1940</f>
        <v>0</v>
      </c>
      <c r="V917" s="793">
        <f>'2 уровень'!X1940</f>
        <v>0</v>
      </c>
      <c r="W917" s="72">
        <f>'2 уровень'!Y1940</f>
        <v>0</v>
      </c>
      <c r="X917" s="72">
        <f>'2 уровень'!Z1940</f>
        <v>0</v>
      </c>
      <c r="Y917" s="72">
        <f>'2 уровень'!AA1940</f>
        <v>0</v>
      </c>
      <c r="Z917" s="72">
        <f>'2 уровень'!AB1940</f>
        <v>0</v>
      </c>
      <c r="AA917" s="388">
        <f>'2 уровень'!AC1940</f>
        <v>0</v>
      </c>
      <c r="AB917" s="72"/>
      <c r="AC917" s="72"/>
      <c r="AD917" s="928" t="e">
        <f>'2 уровень'!#REF!</f>
        <v>#REF!</v>
      </c>
      <c r="AE917" s="935" t="e">
        <f>'2 уровень'!#REF!</f>
        <v>#REF!</v>
      </c>
      <c r="AF917" s="196"/>
      <c r="AG917" s="196"/>
      <c r="AH917" s="905"/>
      <c r="AK917" s="992"/>
      <c r="AO917" s="277"/>
    </row>
    <row r="918" spans="1:199" ht="29.25" x14ac:dyDescent="0.25">
      <c r="A918" s="18">
        <v>1</v>
      </c>
      <c r="B918" s="18">
        <v>1</v>
      </c>
      <c r="C918" s="587" t="s">
        <v>136</v>
      </c>
      <c r="D918" s="27">
        <f>'2 уровень'!F1941</f>
        <v>805</v>
      </c>
      <c r="E918" s="27">
        <f>'2 уровень'!G1941</f>
        <v>269</v>
      </c>
      <c r="F918" s="27">
        <f>'2 уровень'!H1941</f>
        <v>331</v>
      </c>
      <c r="G918" s="64">
        <f>'2 уровень'!I1941</f>
        <v>123.04832713754648</v>
      </c>
      <c r="H918" s="78">
        <f>'2 уровень'!J1941</f>
        <v>8.5217391304347831</v>
      </c>
      <c r="I918" s="78">
        <f>'2 уровень'!K1941</f>
        <v>8.1178247734138971</v>
      </c>
      <c r="J918" s="73">
        <f>'2 уровень'!L1941</f>
        <v>6860</v>
      </c>
      <c r="K918" s="73">
        <f>'2 уровень'!M1941</f>
        <v>2286</v>
      </c>
      <c r="L918" s="73">
        <f>'2 уровень'!N1941</f>
        <v>2687</v>
      </c>
      <c r="M918" s="73">
        <f>'2 уровень'!O1941</f>
        <v>117.54155730533684</v>
      </c>
      <c r="N918" s="73">
        <f>'2 уровень'!P1941</f>
        <v>28</v>
      </c>
      <c r="O918" s="73">
        <f>'2 уровень'!Q1941</f>
        <v>287.89285714285717</v>
      </c>
      <c r="P918" s="72">
        <f>'2 уровень'!R1941</f>
        <v>14574.475</v>
      </c>
      <c r="Q918" s="72">
        <f>'2 уровень'!S1941</f>
        <v>14574.475</v>
      </c>
      <c r="R918" s="72">
        <f>'2 уровень'!T1941</f>
        <v>14544.468870000001</v>
      </c>
      <c r="S918" s="72">
        <f>'2 уровень'!U1941</f>
        <v>14544.468870000001</v>
      </c>
      <c r="T918" s="72">
        <f>'2 уровень'!V1941</f>
        <v>4852.1571073333334</v>
      </c>
      <c r="U918" s="72">
        <f>'2 уровень'!W1941</f>
        <v>4847.0127300000013</v>
      </c>
      <c r="V918" s="793">
        <f>'2 уровень'!X1941</f>
        <v>0</v>
      </c>
      <c r="W918" s="72">
        <f>'2 уровень'!Y1941</f>
        <v>0</v>
      </c>
      <c r="X918" s="72">
        <f>'2 уровень'!Z1941</f>
        <v>-5.1443773333321587</v>
      </c>
      <c r="Y918" s="72">
        <f>'2 уровень'!AA1941</f>
        <v>0</v>
      </c>
      <c r="Z918" s="72">
        <f>'2 уровень'!AB1941</f>
        <v>-44.036679999999997</v>
      </c>
      <c r="AA918" s="388">
        <f>'2 уровень'!AC1941</f>
        <v>4802.9760500000011</v>
      </c>
      <c r="AB918" s="72">
        <f>U918/T918*100</f>
        <v>99.893977519286068</v>
      </c>
      <c r="AC918" s="72">
        <f>AA918/T918*100</f>
        <v>98.986408390218813</v>
      </c>
      <c r="AD918" s="928" t="e">
        <f>'2 уровень'!#REF!</f>
        <v>#REF!</v>
      </c>
      <c r="AE918" s="935" t="e">
        <f>'2 уровень'!#REF!</f>
        <v>#REF!</v>
      </c>
      <c r="AF918" s="196"/>
      <c r="AG918" s="196"/>
      <c r="AH918" s="905"/>
      <c r="AK918" s="992"/>
      <c r="AO918" s="277"/>
    </row>
    <row r="919" spans="1:199" x14ac:dyDescent="0.25">
      <c r="A919" s="18">
        <v>1</v>
      </c>
      <c r="B919" s="18">
        <v>1</v>
      </c>
      <c r="C919" s="588" t="s">
        <v>197</v>
      </c>
      <c r="D919" s="27">
        <f>'2 уровень'!F1942</f>
        <v>7800</v>
      </c>
      <c r="E919" s="27">
        <f>'2 уровень'!G1942</f>
        <v>2600</v>
      </c>
      <c r="F919" s="27">
        <f>'2 уровень'!H1942</f>
        <v>2317</v>
      </c>
      <c r="G919" s="64">
        <f>'2 уровень'!I1942</f>
        <v>89.115384615384613</v>
      </c>
      <c r="H919" s="78">
        <f>'2 уровень'!J1942</f>
        <v>0</v>
      </c>
      <c r="I919" s="78">
        <f>'2 уровень'!K1942</f>
        <v>0</v>
      </c>
      <c r="J919" s="73">
        <f>'2 уровень'!L1942</f>
        <v>0</v>
      </c>
      <c r="K919" s="73">
        <f>'2 уровень'!M1942</f>
        <v>0</v>
      </c>
      <c r="L919" s="73">
        <f>'2 уровень'!N1942</f>
        <v>0</v>
      </c>
      <c r="M919" s="73">
        <f>'2 уровень'!O1942</f>
        <v>0</v>
      </c>
      <c r="N919" s="73">
        <f>'2 уровень'!P1942</f>
        <v>0</v>
      </c>
      <c r="O919" s="73">
        <f>'2 уровень'!Q1942</f>
        <v>0</v>
      </c>
      <c r="P919" s="72">
        <f>'2 уровень'!R1942</f>
        <v>0</v>
      </c>
      <c r="Q919" s="72">
        <f>'2 уровень'!S1942</f>
        <v>0</v>
      </c>
      <c r="R919" s="72">
        <f>'2 уровень'!T1942</f>
        <v>0</v>
      </c>
      <c r="S919" s="72">
        <f>'2 уровень'!U1942</f>
        <v>0</v>
      </c>
      <c r="T919" s="72">
        <f>'2 уровень'!V1942</f>
        <v>0</v>
      </c>
      <c r="U919" s="72">
        <f>'2 уровень'!W1942</f>
        <v>0</v>
      </c>
      <c r="V919" s="793">
        <f>'2 уровень'!X1942</f>
        <v>0</v>
      </c>
      <c r="W919" s="72">
        <f>'2 уровень'!Y1942</f>
        <v>0</v>
      </c>
      <c r="X919" s="72">
        <f>'2 уровень'!Z1942</f>
        <v>0</v>
      </c>
      <c r="Y919" s="72">
        <f>'2 уровень'!AA1942</f>
        <v>0</v>
      </c>
      <c r="Z919" s="72">
        <f>'2 уровень'!AB1942</f>
        <v>0</v>
      </c>
      <c r="AA919" s="388">
        <f>'2 уровень'!AC1942</f>
        <v>0</v>
      </c>
      <c r="AB919" s="72" t="e">
        <f>U919/T919*100</f>
        <v>#DIV/0!</v>
      </c>
      <c r="AC919" s="72" t="e">
        <f>AA919/T919*100</f>
        <v>#DIV/0!</v>
      </c>
      <c r="AD919" s="928" t="e">
        <f>'2 уровень'!#REF!</f>
        <v>#REF!</v>
      </c>
      <c r="AE919" s="935" t="e">
        <f>'2 уровень'!#REF!</f>
        <v>#REF!</v>
      </c>
      <c r="AF919" s="196"/>
      <c r="AG919" s="196"/>
      <c r="AH919" s="905"/>
      <c r="AK919" s="992"/>
      <c r="AO919" s="277"/>
    </row>
    <row r="920" spans="1:199" x14ac:dyDescent="0.25">
      <c r="A920" s="18">
        <v>1</v>
      </c>
      <c r="B920" s="18">
        <v>1</v>
      </c>
      <c r="C920" s="2051" t="s">
        <v>198</v>
      </c>
      <c r="D920" s="27">
        <f>'2 уровень'!F1943</f>
        <v>7793</v>
      </c>
      <c r="E920" s="27">
        <f>'2 уровень'!G1943</f>
        <v>2598</v>
      </c>
      <c r="F920" s="27">
        <f>'2 уровень'!H1943</f>
        <v>2317</v>
      </c>
      <c r="G920" s="64">
        <f>'2 уровень'!I1943</f>
        <v>89.183987682832949</v>
      </c>
      <c r="H920" s="78">
        <f>'2 уровень'!J1943</f>
        <v>0</v>
      </c>
      <c r="I920" s="78">
        <f>'2 уровень'!K1943</f>
        <v>0</v>
      </c>
      <c r="J920" s="73">
        <f>'2 уровень'!L1943</f>
        <v>0</v>
      </c>
      <c r="K920" s="73">
        <f>'2 уровень'!M1943</f>
        <v>0</v>
      </c>
      <c r="L920" s="73">
        <f>'2 уровень'!N1943</f>
        <v>0</v>
      </c>
      <c r="M920" s="73">
        <f>'2 уровень'!O1943</f>
        <v>0</v>
      </c>
      <c r="N920" s="73">
        <f>'2 уровень'!P1943</f>
        <v>0</v>
      </c>
      <c r="O920" s="73">
        <f>'2 уровень'!Q1943</f>
        <v>0</v>
      </c>
      <c r="P920" s="72">
        <f>'2 уровень'!R1943</f>
        <v>0</v>
      </c>
      <c r="Q920" s="72">
        <f>'2 уровень'!S1943</f>
        <v>0</v>
      </c>
      <c r="R920" s="72">
        <f>'2 уровень'!T1943</f>
        <v>0</v>
      </c>
      <c r="S920" s="72">
        <f>'2 уровень'!U1943</f>
        <v>0</v>
      </c>
      <c r="T920" s="72">
        <f>'2 уровень'!V1943</f>
        <v>0</v>
      </c>
      <c r="U920" s="72">
        <f>'2 уровень'!W1943</f>
        <v>0</v>
      </c>
      <c r="V920" s="793">
        <f>'2 уровень'!X1943</f>
        <v>0</v>
      </c>
      <c r="W920" s="72">
        <f>'2 уровень'!Y1943</f>
        <v>0</v>
      </c>
      <c r="X920" s="72">
        <f>'2 уровень'!Z1943</f>
        <v>0</v>
      </c>
      <c r="Y920" s="72">
        <f>'2 уровень'!AA1943</f>
        <v>0</v>
      </c>
      <c r="Z920" s="72">
        <f>'2 уровень'!AB1943</f>
        <v>0</v>
      </c>
      <c r="AA920" s="388">
        <f>'2 уровень'!AC1943</f>
        <v>0</v>
      </c>
      <c r="AB920" s="72"/>
      <c r="AC920" s="72"/>
      <c r="AD920" s="928" t="e">
        <f>'2 уровень'!#REF!</f>
        <v>#REF!</v>
      </c>
      <c r="AE920" s="935" t="e">
        <f>'2 уровень'!#REF!</f>
        <v>#REF!</v>
      </c>
      <c r="AF920" s="196"/>
      <c r="AG920" s="196"/>
      <c r="AH920" s="905"/>
      <c r="AK920" s="992"/>
      <c r="AO920" s="277"/>
    </row>
    <row r="921" spans="1:199" x14ac:dyDescent="0.25">
      <c r="A921" s="18">
        <v>1</v>
      </c>
      <c r="B921" s="18">
        <v>1</v>
      </c>
      <c r="C921" s="2053" t="s">
        <v>199</v>
      </c>
      <c r="D921" s="27">
        <f>'2 уровень'!F1944</f>
        <v>7</v>
      </c>
      <c r="E921" s="27">
        <f>'2 уровень'!G1944</f>
        <v>2</v>
      </c>
      <c r="F921" s="27">
        <f>'2 уровень'!H1944</f>
        <v>0</v>
      </c>
      <c r="G921" s="64">
        <f>'2 уровень'!I1944</f>
        <v>0</v>
      </c>
      <c r="H921" s="78">
        <f>'2 уровень'!J1944</f>
        <v>0</v>
      </c>
      <c r="I921" s="78">
        <f>'2 уровень'!K1944</f>
        <v>0</v>
      </c>
      <c r="J921" s="73">
        <f>'2 уровень'!L1944</f>
        <v>0</v>
      </c>
      <c r="K921" s="73">
        <f>'2 уровень'!M1944</f>
        <v>0</v>
      </c>
      <c r="L921" s="73">
        <f>'2 уровень'!N1944</f>
        <v>0</v>
      </c>
      <c r="M921" s="73">
        <f>'2 уровень'!O1944</f>
        <v>0</v>
      </c>
      <c r="N921" s="73">
        <f>'2 уровень'!P1944</f>
        <v>0</v>
      </c>
      <c r="O921" s="73">
        <f>'2 уровень'!Q1944</f>
        <v>0</v>
      </c>
      <c r="P921" s="72">
        <f>'2 уровень'!R1944</f>
        <v>0</v>
      </c>
      <c r="Q921" s="72">
        <f>'2 уровень'!S1944</f>
        <v>0</v>
      </c>
      <c r="R921" s="72">
        <f>'2 уровень'!T1944</f>
        <v>0</v>
      </c>
      <c r="S921" s="72">
        <f>'2 уровень'!U1944</f>
        <v>0</v>
      </c>
      <c r="T921" s="72">
        <f>'2 уровень'!V1944</f>
        <v>0</v>
      </c>
      <c r="U921" s="72">
        <f>'2 уровень'!W1944</f>
        <v>0</v>
      </c>
      <c r="V921" s="793">
        <f>'2 уровень'!X1944</f>
        <v>0</v>
      </c>
      <c r="W921" s="72">
        <f>'2 уровень'!Y1944</f>
        <v>0</v>
      </c>
      <c r="X921" s="72">
        <f>'2 уровень'!Z1944</f>
        <v>0</v>
      </c>
      <c r="Y921" s="72">
        <f>'2 уровень'!AA1944</f>
        <v>0</v>
      </c>
      <c r="Z921" s="72">
        <f>'2 уровень'!AB1944</f>
        <v>0</v>
      </c>
      <c r="AA921" s="388">
        <f>'2 уровень'!AC1944</f>
        <v>0</v>
      </c>
      <c r="AB921" s="72"/>
      <c r="AC921" s="72"/>
      <c r="AD921" s="928" t="e">
        <f>'2 уровень'!#REF!</f>
        <v>#REF!</v>
      </c>
      <c r="AE921" s="935" t="e">
        <f>'2 уровень'!#REF!</f>
        <v>#REF!</v>
      </c>
      <c r="AF921" s="196"/>
      <c r="AG921" s="196"/>
      <c r="AH921" s="905"/>
      <c r="AK921" s="992"/>
      <c r="AO921" s="277"/>
    </row>
    <row r="922" spans="1:199" ht="15.75" thickBot="1" x14ac:dyDescent="0.3">
      <c r="A922" s="18">
        <v>1</v>
      </c>
      <c r="B922" s="18">
        <v>1</v>
      </c>
      <c r="C922" s="713" t="s">
        <v>204</v>
      </c>
      <c r="D922" s="27">
        <f>'2 уровень'!F1945</f>
        <v>7800</v>
      </c>
      <c r="E922" s="27">
        <f>'2 уровень'!G1945</f>
        <v>2600</v>
      </c>
      <c r="F922" s="27">
        <f>'2 уровень'!H1945</f>
        <v>2317</v>
      </c>
      <c r="G922" s="64">
        <f>'2 уровень'!I1945</f>
        <v>89.115384615384613</v>
      </c>
      <c r="H922" s="78">
        <f>'2 уровень'!J1945</f>
        <v>0</v>
      </c>
      <c r="I922" s="78">
        <f>'2 уровень'!K1945</f>
        <v>0</v>
      </c>
      <c r="J922" s="73">
        <f>'2 уровень'!L1945</f>
        <v>0</v>
      </c>
      <c r="K922" s="73">
        <f>'2 уровень'!M1945</f>
        <v>0</v>
      </c>
      <c r="L922" s="73">
        <f>'2 уровень'!N1945</f>
        <v>0</v>
      </c>
      <c r="M922" s="73">
        <f>'2 уровень'!O1945</f>
        <v>0</v>
      </c>
      <c r="N922" s="73">
        <f>'2 уровень'!P1945</f>
        <v>0</v>
      </c>
      <c r="O922" s="73">
        <f>'2 уровень'!Q1945</f>
        <v>0</v>
      </c>
      <c r="P922" s="72">
        <f>'2 уровень'!R1945</f>
        <v>49445.577960000002</v>
      </c>
      <c r="Q922" s="72">
        <f>'2 уровень'!S1945</f>
        <v>49445.577960000002</v>
      </c>
      <c r="R922" s="72">
        <f>'2 уровень'!T1945</f>
        <v>49445.577960000002</v>
      </c>
      <c r="S922" s="72">
        <f>'2 уровень'!U1945</f>
        <v>49445.577960000002</v>
      </c>
      <c r="T922" s="72">
        <f>'2 уровень'!V1945</f>
        <v>16481.85932</v>
      </c>
      <c r="U922" s="72">
        <f>'2 уровень'!W1945</f>
        <v>16450.94587</v>
      </c>
      <c r="V922" s="793">
        <f>'2 уровень'!X1945</f>
        <v>0</v>
      </c>
      <c r="W922" s="72">
        <f>'2 уровень'!Y1945</f>
        <v>0</v>
      </c>
      <c r="X922" s="72">
        <f>'2 уровень'!Z1945</f>
        <v>-30.913450000000012</v>
      </c>
      <c r="Y922" s="72">
        <f>'2 уровень'!AA1945</f>
        <v>0</v>
      </c>
      <c r="Z922" s="72">
        <f>'2 уровень'!AB1945</f>
        <v>-14.858600000000003</v>
      </c>
      <c r="AA922" s="388">
        <f>'2 уровень'!AC1945</f>
        <v>16436.08727</v>
      </c>
      <c r="AB922" s="72">
        <f>U922/T922*100</f>
        <v>99.812439547020716</v>
      </c>
      <c r="AC922" s="72">
        <f>AA922/T922*100</f>
        <v>99.722288310370075</v>
      </c>
      <c r="AD922" s="928" t="e">
        <f>'2 уровень'!#REF!</f>
        <v>#REF!</v>
      </c>
      <c r="AE922" s="935" t="e">
        <f>'2 уровень'!#REF!</f>
        <v>#REF!</v>
      </c>
      <c r="AF922" s="196"/>
      <c r="AG922" s="196"/>
      <c r="AH922" s="905"/>
      <c r="AK922" s="992"/>
      <c r="AO922" s="277"/>
    </row>
    <row r="923" spans="1:199" x14ac:dyDescent="0.25">
      <c r="A923" s="18">
        <v>1</v>
      </c>
      <c r="B923" s="18">
        <v>1</v>
      </c>
      <c r="C923" s="6" t="s">
        <v>104</v>
      </c>
      <c r="D923" s="79"/>
      <c r="E923" s="79"/>
      <c r="F923" s="79"/>
      <c r="G923" s="80"/>
      <c r="H923" s="81"/>
      <c r="I923" s="81"/>
      <c r="J923" s="24"/>
      <c r="K923" s="24"/>
      <c r="L923" s="24"/>
      <c r="M923" s="24"/>
      <c r="N923" s="24"/>
      <c r="O923" s="24"/>
      <c r="P923" s="397">
        <f>P924-P925-P977-P980-P984</f>
        <v>0</v>
      </c>
      <c r="Q923" s="397">
        <f>Q924-Q925-Q977-Q980-Q984</f>
        <v>0</v>
      </c>
      <c r="R923" s="397">
        <f>R924-R925-R977-R980-R984</f>
        <v>5.4569682106375694E-11</v>
      </c>
      <c r="S923" s="397">
        <f>S924-S925-S977-S980-S984</f>
        <v>5.4569682106375694E-11</v>
      </c>
      <c r="T923" s="397">
        <f t="shared" ref="T923:AA923" si="49">T924-T925-T977-T980-T984</f>
        <v>-8.1854523159563541E-12</v>
      </c>
      <c r="U923" s="397">
        <f t="shared" si="49"/>
        <v>0</v>
      </c>
      <c r="V923" s="397">
        <f t="shared" si="49"/>
        <v>0</v>
      </c>
      <c r="W923" s="397">
        <f t="shared" si="49"/>
        <v>0</v>
      </c>
      <c r="X923" s="397">
        <f t="shared" si="49"/>
        <v>0</v>
      </c>
      <c r="Y923" s="397">
        <f t="shared" si="49"/>
        <v>0</v>
      </c>
      <c r="Z923" s="397">
        <f t="shared" si="49"/>
        <v>-2.1316282072803006E-14</v>
      </c>
      <c r="AA923" s="397">
        <f t="shared" si="49"/>
        <v>0</v>
      </c>
      <c r="AB923" s="397"/>
      <c r="AC923" s="397"/>
      <c r="AD923" s="936"/>
      <c r="AE923" s="948"/>
      <c r="AF923" s="196"/>
      <c r="AG923" s="196"/>
      <c r="AH923" s="905"/>
      <c r="AK923" s="992"/>
      <c r="AO923" s="277"/>
    </row>
    <row r="924" spans="1:199" s="59" customFormat="1" x14ac:dyDescent="0.25">
      <c r="A924" s="18">
        <v>1</v>
      </c>
      <c r="B924" s="18">
        <v>1</v>
      </c>
      <c r="C924" s="12" t="s">
        <v>92</v>
      </c>
      <c r="D924" s="60">
        <f>'Охотск '!C90</f>
        <v>0</v>
      </c>
      <c r="E924" s="60">
        <f>'Охотск '!D90</f>
        <v>0</v>
      </c>
      <c r="F924" s="60">
        <f>'Охотск '!E90</f>
        <v>0</v>
      </c>
      <c r="G924" s="71">
        <f>'Охотск '!F90</f>
        <v>0</v>
      </c>
      <c r="H924" s="72">
        <f>'Охотск '!G90</f>
        <v>0</v>
      </c>
      <c r="I924" s="72">
        <f>'Охотск '!H90</f>
        <v>0</v>
      </c>
      <c r="J924" s="21">
        <f>'Охотск '!I90</f>
        <v>0</v>
      </c>
      <c r="K924" s="21">
        <f>'Охотск '!J90</f>
        <v>0</v>
      </c>
      <c r="L924" s="21">
        <f>'Охотск '!K90</f>
        <v>0</v>
      </c>
      <c r="M924" s="21">
        <f>'Охотск '!L90</f>
        <v>0</v>
      </c>
      <c r="N924" s="21">
        <f>'Охотск '!M90</f>
        <v>0</v>
      </c>
      <c r="O924" s="21">
        <f>'Охотск '!N90</f>
        <v>0</v>
      </c>
      <c r="P924" s="398">
        <f>'Охотск '!O90</f>
        <v>345250.24436050002</v>
      </c>
      <c r="Q924" s="398">
        <f>'Охотск '!P90</f>
        <v>345250.24436050002</v>
      </c>
      <c r="R924" s="398">
        <f>'Охотск '!Q90</f>
        <v>348609.15792050003</v>
      </c>
      <c r="S924" s="398">
        <f>'Охотск '!R90</f>
        <v>348609.15792050003</v>
      </c>
      <c r="T924" s="398">
        <f>'Охотск '!S90</f>
        <v>115755.19749883332</v>
      </c>
      <c r="U924" s="398">
        <f>'Охотск '!T90</f>
        <v>109570.67095</v>
      </c>
      <c r="V924" s="799">
        <f>'Охотск '!U90</f>
        <v>0</v>
      </c>
      <c r="W924" s="398">
        <f>'Охотск '!V90</f>
        <v>-4.0096000000000007</v>
      </c>
      <c r="X924" s="398">
        <f>'Охотск '!W90</f>
        <v>-6184.526548833338</v>
      </c>
      <c r="Y924" s="398">
        <f>'Охотск '!X90</f>
        <v>0</v>
      </c>
      <c r="Z924" s="398">
        <f>'Охотск '!Y90</f>
        <v>-1538.34726</v>
      </c>
      <c r="AA924" s="399">
        <f>'Охотск '!Z90</f>
        <v>108028.31409</v>
      </c>
      <c r="AB924" s="398">
        <f>U924/T924*100</f>
        <v>94.657236407120593</v>
      </c>
      <c r="AC924" s="398">
        <f>AA924/T924*100</f>
        <v>93.324806509088972</v>
      </c>
      <c r="AD924" s="930"/>
      <c r="AE924" s="944">
        <f>'Охотск '!AD90</f>
        <v>0</v>
      </c>
      <c r="AF924" s="196"/>
      <c r="AG924" s="196"/>
      <c r="AH924" s="905"/>
      <c r="AK924" s="277"/>
      <c r="AO924" s="277"/>
    </row>
    <row r="925" spans="1:199" s="59" customFormat="1" x14ac:dyDescent="0.25">
      <c r="A925" s="18">
        <v>1</v>
      </c>
      <c r="B925" s="18">
        <v>1</v>
      </c>
      <c r="C925" s="2051" t="s">
        <v>77</v>
      </c>
      <c r="D925" s="20">
        <f>'Охотск '!C91</f>
        <v>1350</v>
      </c>
      <c r="E925" s="20">
        <f>'Охотск '!D91</f>
        <v>450</v>
      </c>
      <c r="F925" s="20">
        <f>'Охотск '!E91</f>
        <v>422</v>
      </c>
      <c r="G925" s="62">
        <f>'Охотск '!F91</f>
        <v>93.777777777777786</v>
      </c>
      <c r="H925" s="72">
        <f>'Охотск '!G91</f>
        <v>10.425925925925926</v>
      </c>
      <c r="I925" s="72">
        <f>'Охотск '!H91</f>
        <v>8.718009478672986</v>
      </c>
      <c r="J925" s="29">
        <f>'Охотск '!I91</f>
        <v>14075</v>
      </c>
      <c r="K925" s="29">
        <f>'Охотск '!J91</f>
        <v>4692</v>
      </c>
      <c r="L925" s="29">
        <f>'Охотск '!K91</f>
        <v>3679</v>
      </c>
      <c r="M925" s="29">
        <f>'Охотск '!L91</f>
        <v>78.410059676044327</v>
      </c>
      <c r="N925" s="29">
        <f>'Охотск '!M91</f>
        <v>45</v>
      </c>
      <c r="O925" s="29">
        <f>'Охотск '!N91</f>
        <v>245.26666666666668</v>
      </c>
      <c r="P925" s="398">
        <f>'Охотск '!O91</f>
        <v>168702.01022999999</v>
      </c>
      <c r="Q925" s="398">
        <f>'Охотск '!P91</f>
        <v>168702.01022999999</v>
      </c>
      <c r="R925" s="398">
        <f>'Охотск '!Q91</f>
        <v>170587.68421999997</v>
      </c>
      <c r="S925" s="398">
        <f>'Охотск '!R91</f>
        <v>170587.68421999997</v>
      </c>
      <c r="T925" s="398">
        <f>'Охотск '!S91</f>
        <v>56611.138207999997</v>
      </c>
      <c r="U925" s="398">
        <f>'Охотск '!T91</f>
        <v>56684.079579999991</v>
      </c>
      <c r="V925" s="799">
        <f>'Охотск '!U91</f>
        <v>0</v>
      </c>
      <c r="W925" s="398">
        <f>'Охотск '!V91</f>
        <v>-4.0096000000000007</v>
      </c>
      <c r="X925" s="398">
        <f>'Охотск '!W91</f>
        <v>72.941371999993862</v>
      </c>
      <c r="Y925" s="398">
        <f>'Охотск '!X91</f>
        <v>0</v>
      </c>
      <c r="Z925" s="398">
        <f>'Охотск '!Y91</f>
        <v>-1272.44092</v>
      </c>
      <c r="AA925" s="399">
        <f>'Охотск '!Z91</f>
        <v>55407.629059999992</v>
      </c>
      <c r="AB925" s="398">
        <f>U925/T925*100</f>
        <v>100.12884632655148</v>
      </c>
      <c r="AC925" s="398">
        <f>AA925/T925*100</f>
        <v>97.874077105501598</v>
      </c>
      <c r="AD925" s="924">
        <f>'Охотск '!AA91</f>
        <v>0</v>
      </c>
      <c r="AE925" s="944">
        <f>'Охотск '!AB91</f>
        <v>0</v>
      </c>
      <c r="AF925" s="196"/>
      <c r="AG925" s="196"/>
      <c r="AH925" s="905"/>
      <c r="AK925" s="277"/>
      <c r="AO925" s="277"/>
    </row>
    <row r="926" spans="1:199" s="59" customFormat="1" x14ac:dyDescent="0.25">
      <c r="A926" s="18"/>
      <c r="B926" s="18">
        <v>1</v>
      </c>
      <c r="C926" s="1964" t="s">
        <v>14</v>
      </c>
      <c r="D926" s="20">
        <f>'Охотск '!C92</f>
        <v>0</v>
      </c>
      <c r="E926" s="20">
        <f>'Охотск '!D92</f>
        <v>0</v>
      </c>
      <c r="F926" s="20">
        <f>'Охотск '!E92</f>
        <v>0</v>
      </c>
      <c r="G926" s="62">
        <f>'Охотск '!F92</f>
        <v>0</v>
      </c>
      <c r="H926" s="72">
        <f>'Охотск '!G92</f>
        <v>0</v>
      </c>
      <c r="I926" s="72">
        <f>'Охотск '!H92</f>
        <v>0</v>
      </c>
      <c r="J926" s="29">
        <f>'Охотск '!I92</f>
        <v>0</v>
      </c>
      <c r="K926" s="29">
        <f>'Охотск '!J92</f>
        <v>0</v>
      </c>
      <c r="L926" s="29">
        <f>'Охотск '!K92</f>
        <v>0</v>
      </c>
      <c r="M926" s="29">
        <f>'Охотск '!L92</f>
        <v>0</v>
      </c>
      <c r="N926" s="29">
        <f>'Охотск '!M92</f>
        <v>0</v>
      </c>
      <c r="O926" s="29">
        <f>'Охотск '!N92</f>
        <v>0</v>
      </c>
      <c r="P926" s="398">
        <f>'Охотск '!O92</f>
        <v>0</v>
      </c>
      <c r="Q926" s="398">
        <f>'Охотск '!P92</f>
        <v>0</v>
      </c>
      <c r="R926" s="398">
        <f>'Охотск '!Q92</f>
        <v>0</v>
      </c>
      <c r="S926" s="398">
        <f>'Охотск '!R92</f>
        <v>0</v>
      </c>
      <c r="T926" s="398">
        <f>'Охотск '!S92</f>
        <v>0</v>
      </c>
      <c r="U926" s="398">
        <f>'Охотск '!T92</f>
        <v>0</v>
      </c>
      <c r="V926" s="799">
        <f>'Охотск '!U92</f>
        <v>0</v>
      </c>
      <c r="W926" s="398">
        <f>'Охотск '!V92</f>
        <v>0</v>
      </c>
      <c r="X926" s="398">
        <f>'Охотск '!W92</f>
        <v>0</v>
      </c>
      <c r="Y926" s="398">
        <f>'Охотск '!X92</f>
        <v>0</v>
      </c>
      <c r="Z926" s="398">
        <f>'Охотск '!Y92</f>
        <v>0</v>
      </c>
      <c r="AA926" s="399">
        <f>'Охотск '!Z92</f>
        <v>0</v>
      </c>
      <c r="AB926" s="398"/>
      <c r="AC926" s="398"/>
      <c r="AD926" s="924"/>
      <c r="AE926" s="944"/>
      <c r="AF926" s="196"/>
      <c r="AG926" s="196"/>
      <c r="AH926" s="905"/>
      <c r="AK926" s="277"/>
      <c r="AO926" s="277"/>
    </row>
    <row r="927" spans="1:199" x14ac:dyDescent="0.25">
      <c r="A927" s="18">
        <v>1</v>
      </c>
      <c r="B927" s="18">
        <v>1</v>
      </c>
      <c r="C927" s="2438" t="s">
        <v>325</v>
      </c>
      <c r="D927" s="27">
        <f>'Охотск '!C93</f>
        <v>0</v>
      </c>
      <c r="E927" s="27">
        <f>'Охотск '!D93</f>
        <v>0</v>
      </c>
      <c r="F927" s="27">
        <f>'Охотск '!E93</f>
        <v>0</v>
      </c>
      <c r="G927" s="64">
        <f>'Охотск '!F93</f>
        <v>0</v>
      </c>
      <c r="H927" s="78">
        <f>'Охотск '!G93</f>
        <v>0</v>
      </c>
      <c r="I927" s="78">
        <f>'Охотск '!H93</f>
        <v>0</v>
      </c>
      <c r="J927" s="25">
        <f>'Охотск '!I93</f>
        <v>0</v>
      </c>
      <c r="K927" s="25">
        <f>'Охотск '!J93</f>
        <v>0</v>
      </c>
      <c r="L927" s="25">
        <f>'Охотск '!K93</f>
        <v>0</v>
      </c>
      <c r="M927" s="25">
        <f>'Охотск '!L93</f>
        <v>0</v>
      </c>
      <c r="N927" s="25">
        <f>'Охотск '!M93</f>
        <v>0</v>
      </c>
      <c r="O927" s="25">
        <f>'Охотск '!N93</f>
        <v>0</v>
      </c>
      <c r="P927" s="400">
        <f>'Охотск '!O93</f>
        <v>51523.715880000003</v>
      </c>
      <c r="Q927" s="400">
        <f>'Охотск '!P93</f>
        <v>51523.715880000003</v>
      </c>
      <c r="R927" s="400">
        <f>'Охотск '!Q93</f>
        <v>52482.169430000002</v>
      </c>
      <c r="S927" s="400">
        <f>'Охотск '!R93</f>
        <v>52482.169430000002</v>
      </c>
      <c r="T927" s="400">
        <f>'Охотск '!S93</f>
        <v>17366.26267</v>
      </c>
      <c r="U927" s="400">
        <f>'Охотск '!T93</f>
        <v>16560.45765</v>
      </c>
      <c r="V927" s="803">
        <f>'Охотск '!U93</f>
        <v>0</v>
      </c>
      <c r="W927" s="400">
        <f>'Охотск '!V93</f>
        <v>0</v>
      </c>
      <c r="X927" s="400">
        <f>'Охотск '!W93</f>
        <v>-805.80501999999979</v>
      </c>
      <c r="Y927" s="400">
        <f>'Охотск '!X93</f>
        <v>0</v>
      </c>
      <c r="Z927" s="400">
        <f>'Охотск '!Y93</f>
        <v>-2.6190599999999997</v>
      </c>
      <c r="AA927" s="401">
        <f>'Охотск '!Z93</f>
        <v>16557.838589999999</v>
      </c>
      <c r="AB927" s="400"/>
      <c r="AC927" s="400"/>
      <c r="AD927" s="928">
        <f>'Охотск '!AA92</f>
        <v>0</v>
      </c>
      <c r="AE927" s="949">
        <f>'Охотск '!AB92</f>
        <v>0</v>
      </c>
      <c r="AF927" s="196"/>
      <c r="AG927" s="196"/>
      <c r="AH927" s="905"/>
      <c r="AI927" s="59"/>
      <c r="AJ927" s="59"/>
      <c r="AK927" s="277"/>
      <c r="AL927" s="59"/>
      <c r="AM927" s="59"/>
      <c r="AN927" s="59"/>
      <c r="AO927" s="277"/>
      <c r="AP927" s="59"/>
      <c r="AQ927" s="59"/>
      <c r="AR927" s="59"/>
      <c r="AS927" s="59"/>
      <c r="AT927" s="59"/>
      <c r="AU927" s="59"/>
      <c r="AV927" s="59"/>
      <c r="AW927" s="59"/>
      <c r="AX927" s="59"/>
      <c r="AY927" s="59"/>
      <c r="AZ927" s="59"/>
      <c r="BA927" s="59"/>
      <c r="BB927" s="59"/>
      <c r="BC927" s="59"/>
      <c r="BD927" s="59"/>
      <c r="BE927" s="59"/>
      <c r="BF927" s="59"/>
      <c r="BG927" s="59"/>
      <c r="BH927" s="59"/>
      <c r="BI927" s="59"/>
      <c r="BJ927" s="59"/>
      <c r="BK927" s="59"/>
      <c r="BL927" s="59"/>
      <c r="BM927" s="59"/>
      <c r="BN927" s="59"/>
      <c r="BO927" s="59"/>
      <c r="BP927" s="59"/>
      <c r="BQ927" s="59"/>
      <c r="BR927" s="59"/>
      <c r="BS927" s="59"/>
      <c r="BT927" s="59"/>
      <c r="BU927" s="59"/>
      <c r="BV927" s="59"/>
      <c r="BW927" s="59"/>
      <c r="BX927" s="59"/>
      <c r="BY927" s="59"/>
      <c r="BZ927" s="59"/>
      <c r="CA927" s="59"/>
      <c r="CB927" s="59"/>
      <c r="CC927" s="59"/>
      <c r="CD927" s="59"/>
      <c r="CE927" s="59"/>
      <c r="CF927" s="59"/>
      <c r="CG927" s="59"/>
      <c r="CH927" s="59"/>
      <c r="CI927" s="59"/>
      <c r="CJ927" s="59"/>
      <c r="CK927" s="59"/>
      <c r="CL927" s="59"/>
      <c r="CM927" s="59"/>
      <c r="CN927" s="59"/>
      <c r="CO927" s="59"/>
      <c r="CP927" s="59"/>
      <c r="CQ927" s="59"/>
      <c r="CR927" s="59"/>
      <c r="CS927" s="59"/>
      <c r="CT927" s="59"/>
      <c r="CU927" s="59"/>
      <c r="CV927" s="59"/>
      <c r="CW927" s="59"/>
      <c r="CX927" s="59"/>
      <c r="CY927" s="59"/>
      <c r="CZ927" s="59"/>
      <c r="DA927" s="59"/>
      <c r="DB927" s="59"/>
      <c r="DC927" s="59"/>
      <c r="DD927" s="59"/>
      <c r="DE927" s="59"/>
      <c r="DF927" s="59"/>
      <c r="DG927" s="59"/>
      <c r="DH927" s="59"/>
      <c r="DI927" s="59"/>
      <c r="DJ927" s="59"/>
      <c r="DK927" s="59"/>
      <c r="DL927" s="59"/>
      <c r="DM927" s="59"/>
      <c r="DN927" s="59"/>
      <c r="DO927" s="59"/>
      <c r="DP927" s="59"/>
      <c r="DQ927" s="59"/>
      <c r="DR927" s="59"/>
      <c r="DS927" s="59"/>
      <c r="DT927" s="59"/>
      <c r="DU927" s="59"/>
      <c r="DV927" s="59"/>
      <c r="DW927" s="59"/>
      <c r="DX927" s="59"/>
      <c r="DY927" s="59"/>
      <c r="DZ927" s="59"/>
      <c r="EA927" s="59"/>
      <c r="EB927" s="59"/>
      <c r="EC927" s="59"/>
      <c r="ED927" s="59"/>
      <c r="EE927" s="59"/>
      <c r="EF927" s="59"/>
      <c r="EG927" s="59"/>
      <c r="EH927" s="59"/>
      <c r="EI927" s="59"/>
      <c r="EJ927" s="59"/>
      <c r="EK927" s="59"/>
      <c r="EL927" s="59"/>
      <c r="EM927" s="59"/>
      <c r="EN927" s="59"/>
      <c r="EO927" s="59"/>
      <c r="EP927" s="59"/>
      <c r="EQ927" s="59"/>
      <c r="ER927" s="59"/>
      <c r="ES927" s="59"/>
      <c r="ET927" s="59"/>
      <c r="EU927" s="59"/>
      <c r="EV927" s="59"/>
      <c r="EW927" s="59"/>
      <c r="EX927" s="59"/>
      <c r="EY927" s="59"/>
      <c r="EZ927" s="59"/>
      <c r="FA927" s="59"/>
      <c r="FB927" s="59"/>
      <c r="FC927" s="59"/>
      <c r="FD927" s="59"/>
      <c r="FE927" s="59"/>
      <c r="FF927" s="59"/>
      <c r="FG927" s="59"/>
      <c r="FH927" s="59"/>
      <c r="FI927" s="59"/>
      <c r="FJ927" s="59"/>
      <c r="FK927" s="59"/>
      <c r="FL927" s="59"/>
      <c r="FM927" s="59"/>
      <c r="FN927" s="59"/>
      <c r="FO927" s="59"/>
      <c r="FP927" s="59"/>
      <c r="FQ927" s="59"/>
      <c r="FR927" s="59"/>
      <c r="FS927" s="59"/>
      <c r="FT927" s="59"/>
      <c r="FU927" s="59"/>
      <c r="FV927" s="59"/>
      <c r="FW927" s="59"/>
      <c r="FX927" s="59"/>
      <c r="FY927" s="59"/>
      <c r="FZ927" s="59"/>
      <c r="GA927" s="59"/>
      <c r="GB927" s="59"/>
      <c r="GC927" s="59"/>
      <c r="GD927" s="59"/>
      <c r="GE927" s="59"/>
      <c r="GF927" s="59"/>
      <c r="GG927" s="59"/>
      <c r="GH927" s="59"/>
      <c r="GI927" s="59"/>
      <c r="GJ927" s="59"/>
      <c r="GK927" s="59"/>
      <c r="GL927" s="59"/>
      <c r="GM927" s="59"/>
      <c r="GN927" s="59"/>
      <c r="GO927" s="59"/>
      <c r="GP927" s="59"/>
      <c r="GQ927" s="59"/>
    </row>
    <row r="928" spans="1:199" x14ac:dyDescent="0.25">
      <c r="A928" s="18">
        <v>1</v>
      </c>
      <c r="B928" s="18">
        <v>1</v>
      </c>
      <c r="C928" s="172" t="s">
        <v>289</v>
      </c>
      <c r="D928" s="27">
        <f>'Охотск '!C94</f>
        <v>0</v>
      </c>
      <c r="E928" s="27">
        <f>'Охотск '!D94</f>
        <v>0</v>
      </c>
      <c r="F928" s="27">
        <f>'Охотск '!E94</f>
        <v>0</v>
      </c>
      <c r="G928" s="64">
        <f>'Охотск '!F94</f>
        <v>0</v>
      </c>
      <c r="H928" s="78">
        <f>'Охотск '!G94</f>
        <v>0</v>
      </c>
      <c r="I928" s="78">
        <f>'Охотск '!H94</f>
        <v>0</v>
      </c>
      <c r="J928" s="25">
        <f>'Охотск '!I94</f>
        <v>0</v>
      </c>
      <c r="K928" s="25">
        <f>'Охотск '!J94</f>
        <v>0</v>
      </c>
      <c r="L928" s="25">
        <f>'Охотск '!K94</f>
        <v>0</v>
      </c>
      <c r="M928" s="25">
        <f>'Охотск '!L94</f>
        <v>0</v>
      </c>
      <c r="N928" s="25">
        <f>'Охотск '!M94</f>
        <v>0</v>
      </c>
      <c r="O928" s="25">
        <f>'Охотск '!N94</f>
        <v>0</v>
      </c>
      <c r="P928" s="400">
        <f>'Охотск '!O94</f>
        <v>13867.3744635</v>
      </c>
      <c r="Q928" s="400">
        <f>'Охотск '!P94</f>
        <v>13867.3744635</v>
      </c>
      <c r="R928" s="400">
        <f>'Охотск '!Q94</f>
        <v>13867.3744635</v>
      </c>
      <c r="S928" s="400">
        <f>'Охотск '!R94</f>
        <v>13867.3744635</v>
      </c>
      <c r="T928" s="400">
        <f>'Охотск '!S94</f>
        <v>4622.4581545000001</v>
      </c>
      <c r="U928" s="400">
        <f>'Охотск '!T94</f>
        <v>4622.4581600000001</v>
      </c>
      <c r="V928" s="803">
        <f>'Охотск '!U94</f>
        <v>0</v>
      </c>
      <c r="W928" s="400">
        <f>'Охотск '!V94</f>
        <v>0</v>
      </c>
      <c r="X928" s="400">
        <f>'Охотск '!W94</f>
        <v>5.5000000429572538E-6</v>
      </c>
      <c r="Y928" s="400">
        <f>'Охотск '!X94</f>
        <v>0</v>
      </c>
      <c r="Z928" s="400">
        <f>'Охотск '!Y94</f>
        <v>0</v>
      </c>
      <c r="AA928" s="401">
        <f>'Охотск '!Z94</f>
        <v>4622.4581600000001</v>
      </c>
      <c r="AB928" s="400">
        <f>U928/T928*100</f>
        <v>100.00000011898432</v>
      </c>
      <c r="AC928" s="400">
        <f>AA928/T928*100</f>
        <v>100.00000011898432</v>
      </c>
      <c r="AD928" s="928">
        <f>'Охотск '!AA93</f>
        <v>0</v>
      </c>
      <c r="AE928" s="949">
        <f>'Охотск '!AB93</f>
        <v>0</v>
      </c>
      <c r="AF928" s="196"/>
      <c r="AG928" s="196"/>
      <c r="AH928" s="905"/>
      <c r="AK928" s="992"/>
      <c r="AO928" s="277"/>
    </row>
    <row r="929" spans="2:41" x14ac:dyDescent="0.25">
      <c r="B929" s="18">
        <v>1</v>
      </c>
      <c r="C929" s="3000" t="s">
        <v>271</v>
      </c>
      <c r="D929" s="27">
        <f>'Охотск '!C95</f>
        <v>14900</v>
      </c>
      <c r="E929" s="27">
        <f>'Охотск '!D95</f>
        <v>4967</v>
      </c>
      <c r="F929" s="27">
        <f>'Охотск '!E95</f>
        <v>3552</v>
      </c>
      <c r="G929" s="64">
        <f>'Охотск '!F95</f>
        <v>71.511979061807935</v>
      </c>
      <c r="H929" s="78">
        <f>'Охотск '!G95</f>
        <v>0</v>
      </c>
      <c r="I929" s="78">
        <f>'Охотск '!H95</f>
        <v>0</v>
      </c>
      <c r="J929" s="25">
        <f>'Охотск '!I95</f>
        <v>0</v>
      </c>
      <c r="K929" s="25">
        <f>'Охотск '!J95</f>
        <v>0</v>
      </c>
      <c r="L929" s="25">
        <f>'Охотск '!K95</f>
        <v>0</v>
      </c>
      <c r="M929" s="25">
        <f>'Охотск '!L95</f>
        <v>0</v>
      </c>
      <c r="N929" s="25">
        <f>'Охотск '!M95</f>
        <v>0</v>
      </c>
      <c r="O929" s="25">
        <f>'Охотск '!N95</f>
        <v>0</v>
      </c>
      <c r="P929" s="400">
        <f>'Охотск '!O95</f>
        <v>0</v>
      </c>
      <c r="Q929" s="400">
        <f>'Охотск '!P95</f>
        <v>0</v>
      </c>
      <c r="R929" s="400">
        <f>'Охотск '!Q95</f>
        <v>0</v>
      </c>
      <c r="S929" s="400">
        <f>'Охотск '!R95</f>
        <v>0</v>
      </c>
      <c r="T929" s="400">
        <f>'Охотск '!S95</f>
        <v>0</v>
      </c>
      <c r="U929" s="400">
        <f>'Охотск '!T95</f>
        <v>0</v>
      </c>
      <c r="V929" s="803">
        <f>'Охотск '!U95</f>
        <v>0</v>
      </c>
      <c r="W929" s="400">
        <f>'Охотск '!V95</f>
        <v>0</v>
      </c>
      <c r="X929" s="400">
        <f>'Охотск '!W95</f>
        <v>0</v>
      </c>
      <c r="Y929" s="400">
        <f>'Охотск '!X95</f>
        <v>0</v>
      </c>
      <c r="Z929" s="400">
        <f>'Охотск '!Y95</f>
        <v>0</v>
      </c>
      <c r="AA929" s="401">
        <f>'Охотск '!Z95</f>
        <v>0</v>
      </c>
      <c r="AB929" s="400"/>
      <c r="AC929" s="400" t="e">
        <f>AA929/T929*100</f>
        <v>#DIV/0!</v>
      </c>
      <c r="AD929" s="928">
        <f>'Охотск '!AA94</f>
        <v>0</v>
      </c>
      <c r="AE929" s="949">
        <f>'Охотск '!AB94</f>
        <v>0</v>
      </c>
      <c r="AF929" s="196"/>
      <c r="AG929" s="196"/>
      <c r="AH929" s="905"/>
      <c r="AK929" s="992"/>
      <c r="AO929" s="277"/>
    </row>
    <row r="930" spans="2:41" ht="29.25" x14ac:dyDescent="0.25">
      <c r="B930" s="18">
        <v>1</v>
      </c>
      <c r="C930" s="591" t="s">
        <v>193</v>
      </c>
      <c r="D930" s="27">
        <f>'Охотск '!C96</f>
        <v>0</v>
      </c>
      <c r="E930" s="27">
        <f>'Охотск '!D96</f>
        <v>0</v>
      </c>
      <c r="F930" s="27">
        <f>'Охотск '!E96</f>
        <v>0</v>
      </c>
      <c r="G930" s="64"/>
      <c r="H930" s="78">
        <f>'Охотск '!G96</f>
        <v>0</v>
      </c>
      <c r="I930" s="78">
        <f>'Охотск '!H96</f>
        <v>0</v>
      </c>
      <c r="J930" s="25">
        <f>'Охотск '!I96</f>
        <v>0</v>
      </c>
      <c r="K930" s="25">
        <f>'Охотск '!J96</f>
        <v>0</v>
      </c>
      <c r="L930" s="25">
        <f>'Охотск '!K96</f>
        <v>0</v>
      </c>
      <c r="M930" s="25">
        <f>'Охотск '!L96</f>
        <v>0</v>
      </c>
      <c r="N930" s="25">
        <f>'Охотск '!M96</f>
        <v>0</v>
      </c>
      <c r="O930" s="25">
        <f>'Охотск '!N96</f>
        <v>0</v>
      </c>
      <c r="P930" s="400">
        <f>'Охотск '!O96</f>
        <v>0</v>
      </c>
      <c r="Q930" s="400">
        <f>'Охотск '!P96</f>
        <v>0</v>
      </c>
      <c r="R930" s="400">
        <f>'Охотск '!Q96</f>
        <v>0</v>
      </c>
      <c r="S930" s="400">
        <f>'Охотск '!R96</f>
        <v>0</v>
      </c>
      <c r="T930" s="400">
        <f>'Охотск '!S96</f>
        <v>0</v>
      </c>
      <c r="U930" s="400">
        <f>'Охотск '!T96</f>
        <v>0</v>
      </c>
      <c r="V930" s="803">
        <f>'Охотск '!U96</f>
        <v>0</v>
      </c>
      <c r="W930" s="400">
        <f>'Охотск '!V96</f>
        <v>0</v>
      </c>
      <c r="X930" s="400">
        <f>'Охотск '!W96</f>
        <v>0</v>
      </c>
      <c r="Y930" s="400">
        <f>'Охотск '!X96</f>
        <v>0</v>
      </c>
      <c r="Z930" s="400">
        <f>'Охотск '!Y96</f>
        <v>0</v>
      </c>
      <c r="AA930" s="401">
        <f>'Охотск '!Z96</f>
        <v>0</v>
      </c>
      <c r="AB930" s="400"/>
      <c r="AC930" s="400"/>
      <c r="AD930" s="928">
        <f>'Охотск '!AA95</f>
        <v>0</v>
      </c>
      <c r="AE930" s="949">
        <f>'Охотск '!AB95</f>
        <v>0</v>
      </c>
      <c r="AF930" s="196"/>
      <c r="AG930" s="196"/>
      <c r="AH930" s="905"/>
      <c r="AK930" s="992"/>
      <c r="AO930" s="277"/>
    </row>
    <row r="931" spans="2:41" ht="30" x14ac:dyDescent="0.25">
      <c r="B931" s="18">
        <v>1</v>
      </c>
      <c r="C931" s="592" t="s">
        <v>454</v>
      </c>
      <c r="D931" s="27">
        <f>'Охотск '!C97</f>
        <v>5800</v>
      </c>
      <c r="E931" s="27">
        <f>'Охотск '!D97</f>
        <v>1933</v>
      </c>
      <c r="F931" s="27">
        <f>'Охотск '!E97</f>
        <v>1324</v>
      </c>
      <c r="G931" s="64">
        <f>'Охотск '!F97</f>
        <v>68.494568028970519</v>
      </c>
      <c r="H931" s="78">
        <f>'Охотск '!G97</f>
        <v>0</v>
      </c>
      <c r="I931" s="78">
        <f>'Охотск '!H97</f>
        <v>0</v>
      </c>
      <c r="J931" s="25">
        <f>'Охотск '!I97</f>
        <v>0</v>
      </c>
      <c r="K931" s="25">
        <f>'Охотск '!J97</f>
        <v>0</v>
      </c>
      <c r="L931" s="25">
        <f>'Охотск '!K97</f>
        <v>0</v>
      </c>
      <c r="M931" s="25">
        <f>'Охотск '!L97</f>
        <v>0</v>
      </c>
      <c r="N931" s="25">
        <f>'Охотск '!M97</f>
        <v>0</v>
      </c>
      <c r="O931" s="25">
        <f>'Охотск '!N97</f>
        <v>0</v>
      </c>
      <c r="P931" s="400">
        <f>'Охотск '!O97</f>
        <v>0</v>
      </c>
      <c r="Q931" s="400">
        <f>'Охотск '!P97</f>
        <v>0</v>
      </c>
      <c r="R931" s="400">
        <f>'Охотск '!Q97</f>
        <v>0</v>
      </c>
      <c r="S931" s="400">
        <f>'Охотск '!R97</f>
        <v>0</v>
      </c>
      <c r="T931" s="400">
        <f>'Охотск '!S97</f>
        <v>0</v>
      </c>
      <c r="U931" s="400">
        <f>'Охотск '!T97</f>
        <v>0</v>
      </c>
      <c r="V931" s="803">
        <f>'Охотск '!U97</f>
        <v>0</v>
      </c>
      <c r="W931" s="400">
        <f>'Охотск '!V97</f>
        <v>0</v>
      </c>
      <c r="X931" s="400">
        <f>'Охотск '!W97</f>
        <v>0</v>
      </c>
      <c r="Y931" s="400">
        <f>'Охотск '!X97</f>
        <v>0</v>
      </c>
      <c r="Z931" s="400">
        <f>'Охотск '!Y97</f>
        <v>0</v>
      </c>
      <c r="AA931" s="401">
        <f>'Охотск '!Z97</f>
        <v>0</v>
      </c>
      <c r="AB931" s="400"/>
      <c r="AC931" s="400"/>
      <c r="AD931" s="928">
        <f>'Охотск '!AA96</f>
        <v>0</v>
      </c>
      <c r="AE931" s="949">
        <f>'Охотск '!AB96</f>
        <v>0</v>
      </c>
      <c r="AF931" s="196"/>
      <c r="AG931" s="196"/>
      <c r="AH931" s="905"/>
      <c r="AK931" s="992"/>
      <c r="AO931" s="277"/>
    </row>
    <row r="932" spans="2:41" ht="60" x14ac:dyDescent="0.25">
      <c r="B932" s="18">
        <v>1</v>
      </c>
      <c r="C932" s="592" t="s">
        <v>455</v>
      </c>
      <c r="D932" s="27">
        <f>'Охотск '!C98</f>
        <v>3800</v>
      </c>
      <c r="E932" s="27">
        <f>'Охотск '!D98</f>
        <v>1267</v>
      </c>
      <c r="F932" s="27">
        <f>'Охотск '!E98</f>
        <v>746</v>
      </c>
      <c r="G932" s="64">
        <f>'Охотск '!F98</f>
        <v>58.879242304656664</v>
      </c>
      <c r="H932" s="78">
        <f>'Охотск '!G98</f>
        <v>0</v>
      </c>
      <c r="I932" s="78">
        <f>'Охотск '!H98</f>
        <v>0</v>
      </c>
      <c r="J932" s="25">
        <f>'Охотск '!I98</f>
        <v>0</v>
      </c>
      <c r="K932" s="25">
        <f>'Охотск '!J98</f>
        <v>0</v>
      </c>
      <c r="L932" s="25">
        <f>'Охотск '!K98</f>
        <v>0</v>
      </c>
      <c r="M932" s="25">
        <f>'Охотск '!L98</f>
        <v>0</v>
      </c>
      <c r="N932" s="25">
        <f>'Охотск '!M98</f>
        <v>0</v>
      </c>
      <c r="O932" s="25">
        <f>'Охотск '!N98</f>
        <v>0</v>
      </c>
      <c r="P932" s="400">
        <f>'Охотск '!O98</f>
        <v>0</v>
      </c>
      <c r="Q932" s="400">
        <f>'Охотск '!P98</f>
        <v>0</v>
      </c>
      <c r="R932" s="400">
        <f>'Охотск '!Q98</f>
        <v>0</v>
      </c>
      <c r="S932" s="400">
        <f>'Охотск '!R98</f>
        <v>0</v>
      </c>
      <c r="T932" s="400">
        <f>'Охотск '!S98</f>
        <v>0</v>
      </c>
      <c r="U932" s="400">
        <f>'Охотск '!T98</f>
        <v>0</v>
      </c>
      <c r="V932" s="803">
        <f>'Охотск '!U98</f>
        <v>0</v>
      </c>
      <c r="W932" s="400">
        <f>'Охотск '!V98</f>
        <v>0</v>
      </c>
      <c r="X932" s="400">
        <f>'Охотск '!W98</f>
        <v>0</v>
      </c>
      <c r="Y932" s="400">
        <f>'Охотск '!X98</f>
        <v>0</v>
      </c>
      <c r="Z932" s="400">
        <f>'Охотск '!Y98</f>
        <v>0</v>
      </c>
      <c r="AA932" s="401">
        <f>'Охотск '!Z98</f>
        <v>0</v>
      </c>
      <c r="AB932" s="400"/>
      <c r="AC932" s="400"/>
      <c r="AD932" s="928">
        <f>'Охотск '!AA97</f>
        <v>0</v>
      </c>
      <c r="AE932" s="949">
        <f>'Охотск '!AB97</f>
        <v>0</v>
      </c>
      <c r="AF932" s="196"/>
      <c r="AG932" s="196"/>
      <c r="AH932" s="905"/>
      <c r="AK932" s="992"/>
      <c r="AO932" s="277"/>
    </row>
    <row r="933" spans="2:41" ht="45" x14ac:dyDescent="0.25">
      <c r="B933" s="18">
        <v>1</v>
      </c>
      <c r="C933" s="593" t="s">
        <v>456</v>
      </c>
      <c r="D933" s="27">
        <f>'Охотск '!C99</f>
        <v>5300</v>
      </c>
      <c r="E933" s="27">
        <f>'Охотск '!D99</f>
        <v>1767</v>
      </c>
      <c r="F933" s="27">
        <f>'Охотск '!E99</f>
        <v>1482</v>
      </c>
      <c r="G933" s="64">
        <f>'Охотск '!F99</f>
        <v>83.870967741935488</v>
      </c>
      <c r="H933" s="78">
        <f>'Охотск '!G99</f>
        <v>0</v>
      </c>
      <c r="I933" s="78">
        <f>'Охотск '!H99</f>
        <v>0</v>
      </c>
      <c r="J933" s="25">
        <f>'Охотск '!I99</f>
        <v>0</v>
      </c>
      <c r="K933" s="25">
        <f>'Охотск '!J99</f>
        <v>0</v>
      </c>
      <c r="L933" s="25">
        <f>'Охотск '!K99</f>
        <v>0</v>
      </c>
      <c r="M933" s="25">
        <f>'Охотск '!L99</f>
        <v>0</v>
      </c>
      <c r="N933" s="25">
        <f>'Охотск '!M99</f>
        <v>0</v>
      </c>
      <c r="O933" s="25">
        <f>'Охотск '!N99</f>
        <v>0</v>
      </c>
      <c r="P933" s="400">
        <f>'Охотск '!O99</f>
        <v>0</v>
      </c>
      <c r="Q933" s="400">
        <f>'Охотск '!P99</f>
        <v>0</v>
      </c>
      <c r="R933" s="400">
        <f>'Охотск '!Q99</f>
        <v>0</v>
      </c>
      <c r="S933" s="400">
        <f>'Охотск '!R99</f>
        <v>0</v>
      </c>
      <c r="T933" s="400">
        <f>'Охотск '!S99</f>
        <v>0</v>
      </c>
      <c r="U933" s="400">
        <f>'Охотск '!T99</f>
        <v>0</v>
      </c>
      <c r="V933" s="803">
        <f>'Охотск '!U99</f>
        <v>0</v>
      </c>
      <c r="W933" s="400">
        <f>'Охотск '!V99</f>
        <v>0</v>
      </c>
      <c r="X933" s="400">
        <f>'Охотск '!W99</f>
        <v>0</v>
      </c>
      <c r="Y933" s="400">
        <f>'Охотск '!X99</f>
        <v>0</v>
      </c>
      <c r="Z933" s="400">
        <f>'Охотск '!Y99</f>
        <v>0</v>
      </c>
      <c r="AA933" s="401">
        <f>'Охотск '!Z99</f>
        <v>0</v>
      </c>
      <c r="AB933" s="400"/>
      <c r="AC933" s="400"/>
      <c r="AD933" s="928">
        <f>'Охотск '!AA98</f>
        <v>0</v>
      </c>
      <c r="AE933" s="949">
        <f>'Охотск '!AB98</f>
        <v>0</v>
      </c>
      <c r="AF933" s="196"/>
      <c r="AG933" s="196"/>
      <c r="AH933" s="905"/>
      <c r="AK933" s="992"/>
      <c r="AO933" s="277"/>
    </row>
    <row r="934" spans="2:41" ht="90" x14ac:dyDescent="0.25">
      <c r="B934" s="18">
        <v>1</v>
      </c>
      <c r="C934" s="594" t="s">
        <v>457</v>
      </c>
      <c r="D934" s="27">
        <f>'Охотск '!C100</f>
        <v>0</v>
      </c>
      <c r="E934" s="27">
        <f>'Охотск '!D100</f>
        <v>0</v>
      </c>
      <c r="F934" s="27">
        <f>'Охотск '!E100</f>
        <v>0</v>
      </c>
      <c r="G934" s="64"/>
      <c r="H934" s="78">
        <f>'Охотск '!G100</f>
        <v>0</v>
      </c>
      <c r="I934" s="78">
        <f>'Охотск '!H100</f>
        <v>0</v>
      </c>
      <c r="J934" s="25">
        <f>'Охотск '!I100</f>
        <v>0</v>
      </c>
      <c r="K934" s="25">
        <f>'Охотск '!J100</f>
        <v>0</v>
      </c>
      <c r="L934" s="25">
        <f>'Охотск '!K100</f>
        <v>0</v>
      </c>
      <c r="M934" s="25">
        <f>'Охотск '!L100</f>
        <v>0</v>
      </c>
      <c r="N934" s="25">
        <f>'Охотск '!M100</f>
        <v>0</v>
      </c>
      <c r="O934" s="25">
        <f>'Охотск '!N100</f>
        <v>0</v>
      </c>
      <c r="P934" s="400">
        <f>'Охотск '!O100</f>
        <v>0</v>
      </c>
      <c r="Q934" s="400">
        <f>'Охотск '!P100</f>
        <v>0</v>
      </c>
      <c r="R934" s="400">
        <f>'Охотск '!Q100</f>
        <v>0</v>
      </c>
      <c r="S934" s="400">
        <f>'Охотск '!R100</f>
        <v>0</v>
      </c>
      <c r="T934" s="400">
        <f>'Охотск '!S100</f>
        <v>0</v>
      </c>
      <c r="U934" s="400">
        <f>'Охотск '!T100</f>
        <v>0</v>
      </c>
      <c r="V934" s="803">
        <f>'Охотск '!U100</f>
        <v>0</v>
      </c>
      <c r="W934" s="400">
        <f>'Охотск '!V100</f>
        <v>0</v>
      </c>
      <c r="X934" s="400">
        <f>'Охотск '!W100</f>
        <v>0</v>
      </c>
      <c r="Y934" s="400" t="str">
        <f>'Охотск '!X100</f>
        <v xml:space="preserve"> </v>
      </c>
      <c r="Z934" s="400">
        <f>'Охотск '!Y100</f>
        <v>0</v>
      </c>
      <c r="AA934" s="401">
        <f>'Охотск '!Z100</f>
        <v>0</v>
      </c>
      <c r="AB934" s="400"/>
      <c r="AC934" s="400"/>
      <c r="AD934" s="928">
        <f>'Охотск '!AA99</f>
        <v>0</v>
      </c>
      <c r="AE934" s="949">
        <f>'Охотск '!AB99</f>
        <v>0</v>
      </c>
      <c r="AF934" s="196"/>
      <c r="AG934" s="196"/>
      <c r="AH934" s="905"/>
      <c r="AK934" s="992"/>
      <c r="AO934" s="277"/>
    </row>
    <row r="935" spans="2:41" x14ac:dyDescent="0.25">
      <c r="B935" s="18">
        <v>1</v>
      </c>
      <c r="C935" s="594" t="s">
        <v>131</v>
      </c>
      <c r="D935" s="27">
        <f>'Охотск '!C101</f>
        <v>9327</v>
      </c>
      <c r="E935" s="27">
        <f>'Охотск '!D101</f>
        <v>3109</v>
      </c>
      <c r="F935" s="27">
        <f>'Охотск '!E101</f>
        <v>2235</v>
      </c>
      <c r="G935" s="64">
        <f>'Охотск '!F101</f>
        <v>71.888066902541013</v>
      </c>
      <c r="H935" s="78">
        <f>'Охотск '!G101</f>
        <v>0</v>
      </c>
      <c r="I935" s="78">
        <f>'Охотск '!H101</f>
        <v>0</v>
      </c>
      <c r="J935" s="25">
        <f>'Охотск '!I101</f>
        <v>0</v>
      </c>
      <c r="K935" s="25">
        <f>'Охотск '!J101</f>
        <v>0</v>
      </c>
      <c r="L935" s="25">
        <f>'Охотск '!K101</f>
        <v>0</v>
      </c>
      <c r="M935" s="25">
        <f>'Охотск '!L101</f>
        <v>0</v>
      </c>
      <c r="N935" s="25">
        <f>'Охотск '!M101</f>
        <v>0</v>
      </c>
      <c r="O935" s="25">
        <f>'Охотск '!N101</f>
        <v>0</v>
      </c>
      <c r="P935" s="400">
        <f>'Охотск '!O101</f>
        <v>0</v>
      </c>
      <c r="Q935" s="400">
        <f>'Охотск '!P101</f>
        <v>0</v>
      </c>
      <c r="R935" s="400">
        <f>'Охотск '!Q101</f>
        <v>0</v>
      </c>
      <c r="S935" s="400">
        <f>'Охотск '!R101</f>
        <v>0</v>
      </c>
      <c r="T935" s="400">
        <f>'Охотск '!S101</f>
        <v>0</v>
      </c>
      <c r="U935" s="400">
        <f>'Охотск '!T101</f>
        <v>0</v>
      </c>
      <c r="V935" s="803">
        <f>'Охотск '!U101</f>
        <v>0</v>
      </c>
      <c r="W935" s="400">
        <f>'Охотск '!V101</f>
        <v>0</v>
      </c>
      <c r="X935" s="400">
        <f>'Охотск '!W101</f>
        <v>0</v>
      </c>
      <c r="Y935" s="400">
        <f>'Охотск '!X101</f>
        <v>0</v>
      </c>
      <c r="Z935" s="400">
        <f>'Охотск '!Y101</f>
        <v>0</v>
      </c>
      <c r="AA935" s="401">
        <f>'Охотск '!Z101</f>
        <v>0</v>
      </c>
      <c r="AB935" s="400"/>
      <c r="AC935" s="400"/>
      <c r="AD935" s="928">
        <f>'Охотск '!AA100</f>
        <v>0</v>
      </c>
      <c r="AE935" s="949">
        <f>'Охотск '!AB100</f>
        <v>0</v>
      </c>
      <c r="AF935" s="196"/>
      <c r="AG935" s="196"/>
      <c r="AH935" s="905"/>
      <c r="AK935" s="992"/>
      <c r="AO935" s="277"/>
    </row>
    <row r="936" spans="2:41" x14ac:dyDescent="0.25">
      <c r="B936" s="18">
        <v>1</v>
      </c>
      <c r="C936" s="594" t="s">
        <v>222</v>
      </c>
      <c r="D936" s="27">
        <f>'Охотск '!C102</f>
        <v>8943</v>
      </c>
      <c r="E936" s="27">
        <f>'Охотск '!D102</f>
        <v>2981</v>
      </c>
      <c r="F936" s="27">
        <f>'Охотск '!E102</f>
        <v>2115</v>
      </c>
      <c r="G936" s="64">
        <f>'Охотск '!F102</f>
        <v>70.94934585709494</v>
      </c>
      <c r="H936" s="78">
        <f>'Охотск '!G102</f>
        <v>0</v>
      </c>
      <c r="I936" s="78">
        <f>'Охотск '!H102</f>
        <v>0</v>
      </c>
      <c r="J936" s="25">
        <f>'Охотск '!I102</f>
        <v>0</v>
      </c>
      <c r="K936" s="25">
        <f>'Охотск '!J102</f>
        <v>0</v>
      </c>
      <c r="L936" s="25">
        <f>'Охотск '!K102</f>
        <v>0</v>
      </c>
      <c r="M936" s="25">
        <f>'Охотск '!L102</f>
        <v>0</v>
      </c>
      <c r="N936" s="25">
        <f>'Охотск '!M102</f>
        <v>0</v>
      </c>
      <c r="O936" s="25">
        <f>'Охотск '!N102</f>
        <v>0</v>
      </c>
      <c r="P936" s="400">
        <f>'Охотск '!O102</f>
        <v>0</v>
      </c>
      <c r="Q936" s="400">
        <f>'Охотск '!P102</f>
        <v>0</v>
      </c>
      <c r="R936" s="400">
        <f>'Охотск '!Q102</f>
        <v>0</v>
      </c>
      <c r="S936" s="400">
        <f>'Охотск '!R102</f>
        <v>0</v>
      </c>
      <c r="T936" s="400">
        <f>'Охотск '!S102</f>
        <v>0</v>
      </c>
      <c r="U936" s="400">
        <f>'Охотск '!T102</f>
        <v>0</v>
      </c>
      <c r="V936" s="803">
        <f>'Охотск '!U102</f>
        <v>0</v>
      </c>
      <c r="W936" s="400">
        <f>'Охотск '!V102</f>
        <v>0</v>
      </c>
      <c r="X936" s="400">
        <f>'Охотск '!W102</f>
        <v>0</v>
      </c>
      <c r="Y936" s="400">
        <f>'Охотск '!X102</f>
        <v>0</v>
      </c>
      <c r="Z936" s="400">
        <f>'Охотск '!Y102</f>
        <v>0</v>
      </c>
      <c r="AA936" s="401">
        <f>'Охотск '!Z102</f>
        <v>0</v>
      </c>
      <c r="AB936" s="400"/>
      <c r="AC936" s="400"/>
      <c r="AD936" s="928">
        <f>'Охотск '!AA101</f>
        <v>0</v>
      </c>
      <c r="AE936" s="949">
        <f>'Охотск '!AB101</f>
        <v>0</v>
      </c>
      <c r="AF936" s="196"/>
      <c r="AG936" s="196"/>
      <c r="AH936" s="905"/>
      <c r="AK936" s="992"/>
      <c r="AO936" s="277"/>
    </row>
    <row r="937" spans="2:41" ht="45" x14ac:dyDescent="0.25">
      <c r="B937" s="18">
        <v>1</v>
      </c>
      <c r="C937" s="594" t="s">
        <v>458</v>
      </c>
      <c r="D937" s="27">
        <f>'Охотск '!C103</f>
        <v>280</v>
      </c>
      <c r="E937" s="27">
        <f>'Охотск '!D103</f>
        <v>93</v>
      </c>
      <c r="F937" s="27">
        <f>'Охотск '!E103</f>
        <v>91</v>
      </c>
      <c r="G937" s="64">
        <f>'Охотск '!F103</f>
        <v>97.849462365591393</v>
      </c>
      <c r="H937" s="78">
        <f>'Охотск '!G103</f>
        <v>0</v>
      </c>
      <c r="I937" s="78">
        <f>'Охотск '!H103</f>
        <v>0</v>
      </c>
      <c r="J937" s="25">
        <f>'Охотск '!I103</f>
        <v>0</v>
      </c>
      <c r="K937" s="25">
        <f>'Охотск '!J103</f>
        <v>0</v>
      </c>
      <c r="L937" s="25">
        <f>'Охотск '!K103</f>
        <v>0</v>
      </c>
      <c r="M937" s="25">
        <f>'Охотск '!L103</f>
        <v>0</v>
      </c>
      <c r="N937" s="25">
        <f>'Охотск '!M103</f>
        <v>0</v>
      </c>
      <c r="O937" s="25">
        <f>'Охотск '!N103</f>
        <v>0</v>
      </c>
      <c r="P937" s="400">
        <f>'Охотск '!O103</f>
        <v>0</v>
      </c>
      <c r="Q937" s="400">
        <f>'Охотск '!P103</f>
        <v>0</v>
      </c>
      <c r="R937" s="400">
        <f>'Охотск '!Q103</f>
        <v>0</v>
      </c>
      <c r="S937" s="400">
        <f>'Охотск '!R103</f>
        <v>0</v>
      </c>
      <c r="T937" s="400">
        <f>'Охотск '!S103</f>
        <v>0</v>
      </c>
      <c r="U937" s="400">
        <f>'Охотск '!T103</f>
        <v>0</v>
      </c>
      <c r="V937" s="803">
        <f>'Охотск '!U103</f>
        <v>0</v>
      </c>
      <c r="W937" s="400">
        <f>'Охотск '!V103</f>
        <v>0</v>
      </c>
      <c r="X937" s="400">
        <f>'Охотск '!W103</f>
        <v>0</v>
      </c>
      <c r="Y937" s="400">
        <f>'Охотск '!X103</f>
        <v>0</v>
      </c>
      <c r="Z937" s="400">
        <f>'Охотск '!Y103</f>
        <v>0</v>
      </c>
      <c r="AA937" s="401">
        <f>'Охотск '!Z103</f>
        <v>0</v>
      </c>
      <c r="AB937" s="400"/>
      <c r="AC937" s="400"/>
      <c r="AD937" s="928">
        <f>'Охотск '!AA102</f>
        <v>0</v>
      </c>
      <c r="AE937" s="949">
        <f>'Охотск '!AB102</f>
        <v>0</v>
      </c>
      <c r="AF937" s="196"/>
      <c r="AG937" s="196"/>
      <c r="AH937" s="905"/>
      <c r="AK937" s="992"/>
      <c r="AO937" s="277"/>
    </row>
    <row r="938" spans="2:41" ht="75" x14ac:dyDescent="0.25">
      <c r="B938" s="18">
        <v>1</v>
      </c>
      <c r="C938" s="594" t="s">
        <v>503</v>
      </c>
      <c r="D938" s="27">
        <f>'Охотск '!C104</f>
        <v>104</v>
      </c>
      <c r="E938" s="27">
        <f>'Охотск '!D104</f>
        <v>35</v>
      </c>
      <c r="F938" s="27">
        <f>'Охотск '!E104</f>
        <v>29</v>
      </c>
      <c r="G938" s="64">
        <f>'Охотск '!F104</f>
        <v>82.857142857142861</v>
      </c>
      <c r="H938" s="78">
        <f>'Охотск '!G104</f>
        <v>0</v>
      </c>
      <c r="I938" s="78">
        <f>'Охотск '!H104</f>
        <v>0</v>
      </c>
      <c r="J938" s="25">
        <f>'Охотск '!I104</f>
        <v>0</v>
      </c>
      <c r="K938" s="25">
        <f>'Охотск '!J104</f>
        <v>0</v>
      </c>
      <c r="L938" s="25">
        <f>'Охотск '!K104</f>
        <v>0</v>
      </c>
      <c r="M938" s="25">
        <f>'Охотск '!L104</f>
        <v>0</v>
      </c>
      <c r="N938" s="25">
        <f>'Охотск '!M104</f>
        <v>0</v>
      </c>
      <c r="O938" s="25">
        <f>'Охотск '!N104</f>
        <v>0</v>
      </c>
      <c r="P938" s="400">
        <f>'Охотск '!O104</f>
        <v>0</v>
      </c>
      <c r="Q938" s="400">
        <f>'Охотск '!P104</f>
        <v>0</v>
      </c>
      <c r="R938" s="400">
        <f>'Охотск '!Q104</f>
        <v>0</v>
      </c>
      <c r="S938" s="400">
        <f>'Охотск '!R104</f>
        <v>0</v>
      </c>
      <c r="T938" s="400">
        <f>'Охотск '!S104</f>
        <v>0</v>
      </c>
      <c r="U938" s="400">
        <f>'Охотск '!T104</f>
        <v>0</v>
      </c>
      <c r="V938" s="803">
        <f>'Охотск '!U104</f>
        <v>0</v>
      </c>
      <c r="W938" s="400">
        <f>'Охотск '!V104</f>
        <v>0</v>
      </c>
      <c r="X938" s="400">
        <f>'Охотск '!W104</f>
        <v>0</v>
      </c>
      <c r="Y938" s="400">
        <f>'Охотск '!X104</f>
        <v>0</v>
      </c>
      <c r="Z938" s="400">
        <f>'Охотск '!Y104</f>
        <v>0</v>
      </c>
      <c r="AA938" s="401">
        <f>'Охотск '!Z104</f>
        <v>0</v>
      </c>
      <c r="AB938" s="400"/>
      <c r="AC938" s="400"/>
      <c r="AD938" s="928">
        <f>'Охотск '!AA103</f>
        <v>0</v>
      </c>
      <c r="AE938" s="949">
        <f>'Охотск '!AB103</f>
        <v>0</v>
      </c>
      <c r="AF938" s="196"/>
      <c r="AG938" s="196"/>
      <c r="AH938" s="905"/>
      <c r="AK938" s="992"/>
      <c r="AO938" s="277"/>
    </row>
    <row r="939" spans="2:41" ht="29.25" x14ac:dyDescent="0.25">
      <c r="C939" s="591" t="s">
        <v>344</v>
      </c>
      <c r="D939" s="27">
        <f>'Охотск '!C105</f>
        <v>2830</v>
      </c>
      <c r="E939" s="27">
        <f>'Охотск '!D105</f>
        <v>943</v>
      </c>
      <c r="F939" s="27">
        <f>'Охотск '!E105</f>
        <v>845</v>
      </c>
      <c r="G939" s="64">
        <f>'Охотск '!F105</f>
        <v>89.607635206786853</v>
      </c>
      <c r="H939" s="78"/>
      <c r="I939" s="78"/>
      <c r="J939" s="25"/>
      <c r="K939" s="25"/>
      <c r="L939" s="25"/>
      <c r="M939" s="25"/>
      <c r="N939" s="25"/>
      <c r="O939" s="25"/>
      <c r="P939" s="400"/>
      <c r="Q939" s="400"/>
      <c r="R939" s="400"/>
      <c r="S939" s="400"/>
      <c r="T939" s="400"/>
      <c r="U939" s="400"/>
      <c r="V939" s="803"/>
      <c r="W939" s="400"/>
      <c r="X939" s="400"/>
      <c r="Y939" s="400"/>
      <c r="Z939" s="400"/>
      <c r="AA939" s="401"/>
      <c r="AB939" s="400"/>
      <c r="AC939" s="400"/>
      <c r="AD939" s="928"/>
      <c r="AE939" s="949"/>
      <c r="AF939" s="196"/>
      <c r="AG939" s="196"/>
      <c r="AH939" s="905"/>
      <c r="AK939" s="992"/>
      <c r="AO939" s="277"/>
    </row>
    <row r="940" spans="2:41" ht="72" x14ac:dyDescent="0.25">
      <c r="C940" s="591" t="s">
        <v>641</v>
      </c>
      <c r="D940" s="27">
        <f>'Охотск '!C106</f>
        <v>120</v>
      </c>
      <c r="E940" s="27">
        <f>'Охотск '!D106</f>
        <v>40</v>
      </c>
      <c r="F940" s="27">
        <f>'Охотск '!E106</f>
        <v>25</v>
      </c>
      <c r="G940" s="64">
        <f>'Охотск '!F106</f>
        <v>62.5</v>
      </c>
      <c r="H940" s="78"/>
      <c r="I940" s="78"/>
      <c r="J940" s="25"/>
      <c r="K940" s="25"/>
      <c r="L940" s="25"/>
      <c r="M940" s="25"/>
      <c r="N940" s="25"/>
      <c r="O940" s="25"/>
      <c r="P940" s="400"/>
      <c r="Q940" s="400"/>
      <c r="R940" s="400"/>
      <c r="S940" s="400"/>
      <c r="T940" s="400"/>
      <c r="U940" s="400"/>
      <c r="V940" s="803"/>
      <c r="W940" s="400"/>
      <c r="X940" s="400"/>
      <c r="Y940" s="400"/>
      <c r="Z940" s="400"/>
      <c r="AA940" s="401"/>
      <c r="AB940" s="400"/>
      <c r="AC940" s="400"/>
      <c r="AD940" s="928"/>
      <c r="AE940" s="949"/>
      <c r="AF940" s="196"/>
      <c r="AG940" s="196"/>
      <c r="AH940" s="905"/>
      <c r="AK940" s="992"/>
      <c r="AO940" s="277"/>
    </row>
    <row r="941" spans="2:41" ht="30" x14ac:dyDescent="0.25">
      <c r="B941" s="18">
        <v>1</v>
      </c>
      <c r="C941" s="594" t="s">
        <v>194</v>
      </c>
      <c r="D941" s="27">
        <f>'Охотск '!C107</f>
        <v>0</v>
      </c>
      <c r="E941" s="27">
        <f>'Охотск '!D107</f>
        <v>0</v>
      </c>
      <c r="F941" s="27">
        <f>'Охотск '!E107</f>
        <v>0</v>
      </c>
      <c r="G941" s="64">
        <f>'Охотск '!F107</f>
        <v>0</v>
      </c>
      <c r="H941" s="78">
        <f>'Охотск '!G107</f>
        <v>0</v>
      </c>
      <c r="I941" s="78">
        <f>'Охотск '!H107</f>
        <v>0</v>
      </c>
      <c r="J941" s="25">
        <f>'Охотск '!I107</f>
        <v>0</v>
      </c>
      <c r="K941" s="25">
        <f>'Охотск '!J107</f>
        <v>0</v>
      </c>
      <c r="L941" s="25">
        <f>'Охотск '!K107</f>
        <v>0</v>
      </c>
      <c r="M941" s="25">
        <f>'Охотск '!L107</f>
        <v>0</v>
      </c>
      <c r="N941" s="25">
        <f>'Охотск '!M107</f>
        <v>0</v>
      </c>
      <c r="O941" s="25">
        <f>'Охотск '!N107</f>
        <v>0</v>
      </c>
      <c r="P941" s="400">
        <f>'Охотск '!O107</f>
        <v>0</v>
      </c>
      <c r="Q941" s="400">
        <f>'Охотск '!P107</f>
        <v>0</v>
      </c>
      <c r="R941" s="400">
        <f>'Охотск '!Q107</f>
        <v>0</v>
      </c>
      <c r="S941" s="400">
        <f>'Охотск '!R107</f>
        <v>0</v>
      </c>
      <c r="T941" s="400">
        <f>'Охотск '!S107</f>
        <v>0</v>
      </c>
      <c r="U941" s="400">
        <f>'Охотск '!T107</f>
        <v>0</v>
      </c>
      <c r="V941" s="803">
        <f>'Охотск '!U107</f>
        <v>0</v>
      </c>
      <c r="W941" s="400">
        <f>'Охотск '!V107</f>
        <v>0</v>
      </c>
      <c r="X941" s="400">
        <f>'Охотск '!W107</f>
        <v>0</v>
      </c>
      <c r="Y941" s="400">
        <f>'Охотск '!X107</f>
        <v>0</v>
      </c>
      <c r="Z941" s="400">
        <f>'Охотск '!Y107</f>
        <v>0</v>
      </c>
      <c r="AA941" s="401">
        <f>'Охотск '!Z107</f>
        <v>0</v>
      </c>
      <c r="AB941" s="400"/>
      <c r="AC941" s="400"/>
      <c r="AD941" s="928">
        <f>'Охотск '!AA104</f>
        <v>0</v>
      </c>
      <c r="AE941" s="949">
        <f>'Охотск '!AB104</f>
        <v>0</v>
      </c>
      <c r="AF941" s="196"/>
      <c r="AG941" s="196"/>
      <c r="AH941" s="905"/>
      <c r="AK941" s="992"/>
      <c r="AO941" s="277"/>
    </row>
    <row r="942" spans="2:41" ht="90" x14ac:dyDescent="0.25">
      <c r="B942" s="18">
        <v>1</v>
      </c>
      <c r="C942" s="596" t="s">
        <v>504</v>
      </c>
      <c r="D942" s="27">
        <f>'Охотск '!C108</f>
        <v>1680</v>
      </c>
      <c r="E942" s="27">
        <f>'Охотск '!D108</f>
        <v>560</v>
      </c>
      <c r="F942" s="27">
        <f>'Охотск '!E108</f>
        <v>208</v>
      </c>
      <c r="G942" s="64">
        <f>'Охотск '!F108</f>
        <v>37.142857142857146</v>
      </c>
      <c r="H942" s="78">
        <f>'Охотск '!G108</f>
        <v>0</v>
      </c>
      <c r="I942" s="78">
        <f>'Охотск '!H108</f>
        <v>0</v>
      </c>
      <c r="J942" s="25">
        <f>'Охотск '!I108</f>
        <v>0</v>
      </c>
      <c r="K942" s="25">
        <f>'Охотск '!J108</f>
        <v>0</v>
      </c>
      <c r="L942" s="25">
        <f>'Охотск '!K108</f>
        <v>0</v>
      </c>
      <c r="M942" s="25">
        <f>'Охотск '!L108</f>
        <v>0</v>
      </c>
      <c r="N942" s="25">
        <f>'Охотск '!M108</f>
        <v>0</v>
      </c>
      <c r="O942" s="25">
        <f>'Охотск '!N108</f>
        <v>0</v>
      </c>
      <c r="P942" s="400">
        <f>'Охотск '!O108</f>
        <v>9636.0157500000005</v>
      </c>
      <c r="Q942" s="400">
        <f>'Охотск '!P108</f>
        <v>9636.0157500000005</v>
      </c>
      <c r="R942" s="400">
        <f>'Охотск '!Q108</f>
        <v>9636.0157500000005</v>
      </c>
      <c r="S942" s="400">
        <f>'Охотск '!R108</f>
        <v>9636.0157500000005</v>
      </c>
      <c r="T942" s="400">
        <f>'Охотск '!S108</f>
        <v>3212.0052500000002</v>
      </c>
      <c r="U942" s="400">
        <f>'Охотск '!T108</f>
        <v>1131.5196799999999</v>
      </c>
      <c r="V942" s="803">
        <f>'Охотск '!U108</f>
        <v>0</v>
      </c>
      <c r="W942" s="400">
        <f>'Охотск '!V108</f>
        <v>0</v>
      </c>
      <c r="X942" s="400">
        <f>'Охотск '!W108</f>
        <v>-2080.4855700000003</v>
      </c>
      <c r="Y942" s="400">
        <f>'Охотск '!X108</f>
        <v>0</v>
      </c>
      <c r="Z942" s="400">
        <f>'Охотск '!Y108</f>
        <v>0</v>
      </c>
      <c r="AA942" s="401">
        <f>'Охотск '!Z108</f>
        <v>1131.5196799999999</v>
      </c>
      <c r="AB942" s="400"/>
      <c r="AC942" s="400"/>
      <c r="AD942" s="928">
        <f>'Охотск '!AA107</f>
        <v>0</v>
      </c>
      <c r="AE942" s="949">
        <f>'Охотск '!AB107</f>
        <v>0</v>
      </c>
      <c r="AF942" s="196"/>
      <c r="AG942" s="196"/>
      <c r="AH942" s="905"/>
      <c r="AK942" s="992"/>
      <c r="AO942" s="277"/>
    </row>
    <row r="943" spans="2:41" x14ac:dyDescent="0.25">
      <c r="C943" s="596" t="s">
        <v>627</v>
      </c>
      <c r="D943" s="27">
        <f>'Охотск '!C109</f>
        <v>290</v>
      </c>
      <c r="E943" s="27">
        <f>'Охотск '!D109</f>
        <v>96.666666666666671</v>
      </c>
      <c r="F943" s="27">
        <f>'Охотск '!E109</f>
        <v>17</v>
      </c>
      <c r="G943" s="64">
        <f>'Охотск '!F109</f>
        <v>0</v>
      </c>
      <c r="H943" s="78"/>
      <c r="I943" s="78"/>
      <c r="J943" s="25"/>
      <c r="K943" s="25"/>
      <c r="L943" s="25"/>
      <c r="M943" s="25"/>
      <c r="N943" s="25"/>
      <c r="O943" s="25"/>
      <c r="P943" s="400"/>
      <c r="Q943" s="400"/>
      <c r="R943" s="400"/>
      <c r="S943" s="400"/>
      <c r="T943" s="400"/>
      <c r="U943" s="400"/>
      <c r="V943" s="803"/>
      <c r="W943" s="400"/>
      <c r="X943" s="400"/>
      <c r="Y943" s="400"/>
      <c r="Z943" s="400"/>
      <c r="AA943" s="401"/>
      <c r="AB943" s="400"/>
      <c r="AC943" s="400"/>
      <c r="AD943" s="928"/>
      <c r="AE943" s="949"/>
      <c r="AF943" s="196"/>
      <c r="AG943" s="196"/>
      <c r="AH943" s="905"/>
      <c r="AK943" s="992"/>
      <c r="AO943" s="277"/>
    </row>
    <row r="944" spans="2:41" x14ac:dyDescent="0.25">
      <c r="C944" s="596" t="s">
        <v>628</v>
      </c>
      <c r="D944" s="27">
        <f>'Охотск '!C110</f>
        <v>385</v>
      </c>
      <c r="E944" s="27">
        <f>'Охотск '!D110</f>
        <v>128.33333333333334</v>
      </c>
      <c r="F944" s="27">
        <f>'Охотск '!E110</f>
        <v>49</v>
      </c>
      <c r="G944" s="64">
        <f>'Охотск '!F110</f>
        <v>0</v>
      </c>
      <c r="H944" s="78"/>
      <c r="I944" s="78"/>
      <c r="J944" s="25"/>
      <c r="K944" s="25"/>
      <c r="L944" s="25"/>
      <c r="M944" s="25"/>
      <c r="N944" s="25"/>
      <c r="O944" s="25"/>
      <c r="P944" s="400"/>
      <c r="Q944" s="400"/>
      <c r="R944" s="400"/>
      <c r="S944" s="400"/>
      <c r="T944" s="400"/>
      <c r="U944" s="400"/>
      <c r="V944" s="803"/>
      <c r="W944" s="400"/>
      <c r="X944" s="400"/>
      <c r="Y944" s="400"/>
      <c r="Z944" s="400"/>
      <c r="AA944" s="401"/>
      <c r="AB944" s="400"/>
      <c r="AC944" s="400"/>
      <c r="AD944" s="928"/>
      <c r="AE944" s="949"/>
      <c r="AF944" s="196"/>
      <c r="AG944" s="196"/>
      <c r="AH944" s="905"/>
      <c r="AK944" s="992"/>
      <c r="AO944" s="277"/>
    </row>
    <row r="945" spans="1:41" x14ac:dyDescent="0.25">
      <c r="C945" s="596" t="s">
        <v>629</v>
      </c>
      <c r="D945" s="27">
        <f>'Охотск '!C111</f>
        <v>805</v>
      </c>
      <c r="E945" s="27">
        <f>'Охотск '!D111</f>
        <v>268.33333333333331</v>
      </c>
      <c r="F945" s="27">
        <f>'Охотск '!E111</f>
        <v>108</v>
      </c>
      <c r="G945" s="64">
        <f>'Охотск '!F111</f>
        <v>0</v>
      </c>
      <c r="H945" s="78"/>
      <c r="I945" s="78"/>
      <c r="J945" s="25"/>
      <c r="K945" s="25"/>
      <c r="L945" s="25"/>
      <c r="M945" s="25"/>
      <c r="N945" s="25"/>
      <c r="O945" s="25"/>
      <c r="P945" s="400"/>
      <c r="Q945" s="400"/>
      <c r="R945" s="400"/>
      <c r="S945" s="400"/>
      <c r="T945" s="400"/>
      <c r="U945" s="400"/>
      <c r="V945" s="803"/>
      <c r="W945" s="400"/>
      <c r="X945" s="400"/>
      <c r="Y945" s="400"/>
      <c r="Z945" s="400"/>
      <c r="AA945" s="401"/>
      <c r="AB945" s="400"/>
      <c r="AC945" s="400"/>
      <c r="AD945" s="928"/>
      <c r="AE945" s="949"/>
      <c r="AF945" s="196"/>
      <c r="AG945" s="196"/>
      <c r="AH945" s="905"/>
      <c r="AK945" s="992"/>
      <c r="AO945" s="277"/>
    </row>
    <row r="946" spans="1:41" ht="45" x14ac:dyDescent="0.25">
      <c r="B946" s="18">
        <v>1</v>
      </c>
      <c r="C946" s="594" t="s">
        <v>459</v>
      </c>
      <c r="D946" s="27">
        <f>'Охотск '!C112</f>
        <v>4177</v>
      </c>
      <c r="E946" s="27">
        <f>'Охотск '!D112</f>
        <v>1392.3333333333335</v>
      </c>
      <c r="F946" s="27">
        <f>'Охотск '!E112</f>
        <v>873</v>
      </c>
      <c r="G946" s="64">
        <f>'Охотск '!F112</f>
        <v>62.700502753172124</v>
      </c>
      <c r="H946" s="78">
        <f>'Охотск '!G112</f>
        <v>0</v>
      </c>
      <c r="I946" s="78">
        <f>'Охотск '!H112</f>
        <v>0</v>
      </c>
      <c r="J946" s="25">
        <f>'Охотск '!I112</f>
        <v>0</v>
      </c>
      <c r="K946" s="25">
        <f>'Охотск '!J112</f>
        <v>0</v>
      </c>
      <c r="L946" s="25">
        <f>'Охотск '!K112</f>
        <v>0</v>
      </c>
      <c r="M946" s="25">
        <f>'Охотск '!L112</f>
        <v>0</v>
      </c>
      <c r="N946" s="25">
        <f>'Охотск '!M112</f>
        <v>0</v>
      </c>
      <c r="O946" s="25">
        <f>'Охотск '!N112</f>
        <v>0</v>
      </c>
      <c r="P946" s="400">
        <f>'Охотск '!O112</f>
        <v>23195.040300000001</v>
      </c>
      <c r="Q946" s="400">
        <f>'Охотск '!P112</f>
        <v>23195.040300000001</v>
      </c>
      <c r="R946" s="400">
        <f>'Охотск '!Q112</f>
        <v>23195.040300000001</v>
      </c>
      <c r="S946" s="400">
        <f>'Охотск '!R112</f>
        <v>23195.040300000001</v>
      </c>
      <c r="T946" s="400">
        <f>'Охотск '!S112</f>
        <v>7731.6801000000014</v>
      </c>
      <c r="U946" s="400">
        <f>'Охотск '!T112</f>
        <v>5170.7146900000007</v>
      </c>
      <c r="V946" s="803">
        <f>'Охотск '!U112</f>
        <v>0</v>
      </c>
      <c r="W946" s="400">
        <f>'Охотск '!V112</f>
        <v>0</v>
      </c>
      <c r="X946" s="400">
        <f>'Охотск '!W112</f>
        <v>-2560.9654100000002</v>
      </c>
      <c r="Y946" s="400">
        <f>'Охотск '!X112</f>
        <v>0</v>
      </c>
      <c r="Z946" s="400">
        <f>'Охотск '!Y112</f>
        <v>0</v>
      </c>
      <c r="AA946" s="401">
        <f>'Охотск '!Z112</f>
        <v>5170.7146900000007</v>
      </c>
      <c r="AB946" s="400">
        <f>U946/T946*100</f>
        <v>66.876986930693107</v>
      </c>
      <c r="AC946" s="400">
        <f>AA946/T946*100</f>
        <v>66.876986930693107</v>
      </c>
      <c r="AD946" s="928">
        <f>'Охотск '!AA108</f>
        <v>0</v>
      </c>
      <c r="AE946" s="949">
        <f>'Охотск '!AB108</f>
        <v>0</v>
      </c>
      <c r="AF946" s="196"/>
      <c r="AG946" s="196"/>
      <c r="AH946" s="905"/>
      <c r="AK946" s="992"/>
      <c r="AO946" s="277"/>
    </row>
    <row r="947" spans="1:41" ht="30" x14ac:dyDescent="0.25">
      <c r="B947" s="18">
        <v>1</v>
      </c>
      <c r="C947" s="2934" t="s">
        <v>272</v>
      </c>
      <c r="D947" s="27">
        <f>'Охотск '!C113</f>
        <v>2498</v>
      </c>
      <c r="E947" s="27">
        <f>'Охотск '!D113</f>
        <v>832.66666666666674</v>
      </c>
      <c r="F947" s="27">
        <f>'Охотск '!E113</f>
        <v>685</v>
      </c>
      <c r="G947" s="64">
        <f>'Охотск '!F113</f>
        <v>82.265812650120083</v>
      </c>
      <c r="H947" s="78">
        <f>'Охотск '!G113</f>
        <v>0</v>
      </c>
      <c r="I947" s="78">
        <f>'Охотск '!H113</f>
        <v>0</v>
      </c>
      <c r="J947" s="25">
        <f>'Охотск '!I113</f>
        <v>0</v>
      </c>
      <c r="K947" s="25">
        <f>'Охотск '!J113</f>
        <v>0</v>
      </c>
      <c r="L947" s="25">
        <f>'Охотск '!K113</f>
        <v>0</v>
      </c>
      <c r="M947" s="25">
        <f>'Охотск '!L113</f>
        <v>0</v>
      </c>
      <c r="N947" s="25">
        <f>'Охотск '!M113</f>
        <v>0</v>
      </c>
      <c r="O947" s="25">
        <f>'Охотск '!N113</f>
        <v>0</v>
      </c>
      <c r="P947" s="400">
        <f>'Охотск '!O113</f>
        <v>15667.877359999999</v>
      </c>
      <c r="Q947" s="400">
        <f>'Охотск '!P113</f>
        <v>15667.877359999999</v>
      </c>
      <c r="R947" s="400">
        <f>'Охотск '!Q113</f>
        <v>15667.877359999999</v>
      </c>
      <c r="S947" s="400">
        <f>'Охотск '!R113</f>
        <v>15667.877359999999</v>
      </c>
      <c r="T947" s="400">
        <f>'Охотск '!S113</f>
        <v>5222.6257866666674</v>
      </c>
      <c r="U947" s="400">
        <f>'Охотск '!T113</f>
        <v>4618.8840100000007</v>
      </c>
      <c r="V947" s="803">
        <f>'Охотск '!U113</f>
        <v>0</v>
      </c>
      <c r="W947" s="400">
        <f>'Охотск '!V113</f>
        <v>0</v>
      </c>
      <c r="X947" s="400">
        <f>'Охотск '!W113</f>
        <v>-603.74177666666662</v>
      </c>
      <c r="Y947" s="400">
        <f>'Охотск '!X113</f>
        <v>0</v>
      </c>
      <c r="Z947" s="400">
        <f>'Охотск '!Y113</f>
        <v>0</v>
      </c>
      <c r="AA947" s="401">
        <f>'Охотск '!Z113</f>
        <v>4618.8840100000007</v>
      </c>
      <c r="AB947" s="400">
        <f>U947/T947*100</f>
        <v>88.439880601669458</v>
      </c>
      <c r="AC947" s="400">
        <f>AA947/T947*100</f>
        <v>88.439880601669458</v>
      </c>
      <c r="AD947" s="928">
        <f>'Охотск '!AA112</f>
        <v>0</v>
      </c>
      <c r="AE947" s="949">
        <f>'Охотск '!AB112</f>
        <v>0</v>
      </c>
      <c r="AF947" s="196"/>
      <c r="AG947" s="196"/>
      <c r="AH947" s="905"/>
      <c r="AK947" s="992"/>
      <c r="AO947" s="277"/>
    </row>
    <row r="948" spans="1:41" ht="30" x14ac:dyDescent="0.25">
      <c r="B948" s="18">
        <v>1</v>
      </c>
      <c r="C948" s="594" t="s">
        <v>460</v>
      </c>
      <c r="D948" s="27">
        <f>'Охотск '!C114</f>
        <v>2140</v>
      </c>
      <c r="E948" s="27">
        <f>'Охотск '!D114</f>
        <v>713.33333333333337</v>
      </c>
      <c r="F948" s="27">
        <f>'Охотск '!E114</f>
        <v>538</v>
      </c>
      <c r="G948" s="64">
        <f>'Охотск '!F114</f>
        <v>75.420560747663544</v>
      </c>
      <c r="H948" s="78">
        <f>'Охотск '!G114</f>
        <v>0</v>
      </c>
      <c r="I948" s="78">
        <f>'Охотск '!H114</f>
        <v>0</v>
      </c>
      <c r="J948" s="25">
        <f>'Охотск '!I114</f>
        <v>0</v>
      </c>
      <c r="K948" s="25">
        <f>'Охотск '!J114</f>
        <v>0</v>
      </c>
      <c r="L948" s="25">
        <f>'Охотск '!K114</f>
        <v>0</v>
      </c>
      <c r="M948" s="25">
        <f>'Охотск '!L114</f>
        <v>0</v>
      </c>
      <c r="N948" s="25">
        <f>'Охотск '!M114</f>
        <v>0</v>
      </c>
      <c r="O948" s="25">
        <f>'Охотск '!N114</f>
        <v>0</v>
      </c>
      <c r="P948" s="400">
        <f>'Охотск '!O114</f>
        <v>14124</v>
      </c>
      <c r="Q948" s="400">
        <f>'Охотск '!P114</f>
        <v>14124</v>
      </c>
      <c r="R948" s="400">
        <f>'Охотск '!Q114</f>
        <v>14124</v>
      </c>
      <c r="S948" s="400">
        <f>'Охотск '!R114</f>
        <v>14124</v>
      </c>
      <c r="T948" s="400">
        <f>'Охотск '!S114</f>
        <v>4708</v>
      </c>
      <c r="U948" s="400">
        <f>'Охотск '!T114</f>
        <v>3776.60455</v>
      </c>
      <c r="V948" s="803">
        <f>'Охотск '!U114</f>
        <v>0</v>
      </c>
      <c r="W948" s="400">
        <f>'Охотск '!V114</f>
        <v>0</v>
      </c>
      <c r="X948" s="400">
        <f>'Охотск '!W114</f>
        <v>-931.39544999999998</v>
      </c>
      <c r="Y948" s="400">
        <f>'Охотск '!X114</f>
        <v>0</v>
      </c>
      <c r="Z948" s="400">
        <f>'Охотск '!Y114</f>
        <v>0</v>
      </c>
      <c r="AA948" s="401">
        <f>'Охотск '!Z114</f>
        <v>3776.60455</v>
      </c>
      <c r="AB948" s="400">
        <f>U948/T948*100</f>
        <v>80.216749150382327</v>
      </c>
      <c r="AC948" s="400">
        <f>AA948/T948*100</f>
        <v>80.216749150382327</v>
      </c>
      <c r="AD948" s="928">
        <f>'Охотск '!AA113</f>
        <v>0</v>
      </c>
      <c r="AE948" s="949">
        <f>'Охотск '!AB113</f>
        <v>0</v>
      </c>
      <c r="AF948" s="196"/>
      <c r="AG948" s="196"/>
      <c r="AH948" s="905"/>
      <c r="AK948" s="992"/>
      <c r="AO948" s="277"/>
    </row>
    <row r="949" spans="1:41" ht="60" x14ac:dyDescent="0.25">
      <c r="B949" s="18">
        <v>1</v>
      </c>
      <c r="C949" s="594" t="s">
        <v>479</v>
      </c>
      <c r="D949" s="27">
        <f>'Охотск '!C115</f>
        <v>0</v>
      </c>
      <c r="E949" s="27">
        <f>'Охотск '!D115</f>
        <v>0</v>
      </c>
      <c r="F949" s="27">
        <f>'Охотск '!E115</f>
        <v>0</v>
      </c>
      <c r="G949" s="64">
        <f>'Охотск '!F115</f>
        <v>0</v>
      </c>
      <c r="H949" s="78">
        <f>'Охотск '!G115</f>
        <v>0</v>
      </c>
      <c r="I949" s="78">
        <f>'Охотск '!H115</f>
        <v>0</v>
      </c>
      <c r="J949" s="25">
        <f>'Охотск '!I115</f>
        <v>0</v>
      </c>
      <c r="K949" s="25">
        <f>'Охотск '!J115</f>
        <v>0</v>
      </c>
      <c r="L949" s="25">
        <f>'Охотск '!K115</f>
        <v>0</v>
      </c>
      <c r="M949" s="25">
        <f>'Охотск '!L115</f>
        <v>0</v>
      </c>
      <c r="N949" s="25">
        <f>'Охотск '!M115</f>
        <v>0</v>
      </c>
      <c r="O949" s="25">
        <f>'Охотск '!N115</f>
        <v>0</v>
      </c>
      <c r="P949" s="400">
        <f>'Охотск '!O115</f>
        <v>0</v>
      </c>
      <c r="Q949" s="400">
        <f>'Охотск '!P115</f>
        <v>0</v>
      </c>
      <c r="R949" s="400">
        <f>'Охотск '!Q115</f>
        <v>0</v>
      </c>
      <c r="S949" s="400">
        <f>'Охотск '!R115</f>
        <v>0</v>
      </c>
      <c r="T949" s="400">
        <f>'Охотск '!S115</f>
        <v>0</v>
      </c>
      <c r="U949" s="400">
        <f>'Охотск '!T115</f>
        <v>0</v>
      </c>
      <c r="V949" s="803">
        <f>'Охотск '!U115</f>
        <v>0</v>
      </c>
      <c r="W949" s="400">
        <f>'Охотск '!V115</f>
        <v>0</v>
      </c>
      <c r="X949" s="400">
        <f>'Охотск '!W115</f>
        <v>0</v>
      </c>
      <c r="Y949" s="400">
        <f>'Охотск '!X115</f>
        <v>0</v>
      </c>
      <c r="Z949" s="400">
        <f>'Охотск '!Y115</f>
        <v>0</v>
      </c>
      <c r="AA949" s="401">
        <f>'Охотск '!Z115</f>
        <v>0</v>
      </c>
      <c r="AB949" s="400" t="e">
        <f>U949/T949*100</f>
        <v>#DIV/0!</v>
      </c>
      <c r="AC949" s="400" t="e">
        <f>AA949/T949*100</f>
        <v>#DIV/0!</v>
      </c>
      <c r="AD949" s="928">
        <f>'Охотск '!AA114</f>
        <v>0</v>
      </c>
      <c r="AE949" s="949">
        <f>'Охотск '!AB114</f>
        <v>0</v>
      </c>
      <c r="AF949" s="196"/>
      <c r="AG949" s="196"/>
      <c r="AH949" s="905"/>
      <c r="AK949" s="992"/>
      <c r="AO949" s="277"/>
    </row>
    <row r="950" spans="1:41" ht="30" x14ac:dyDescent="0.25">
      <c r="B950" s="18">
        <v>1</v>
      </c>
      <c r="C950" s="594" t="s">
        <v>461</v>
      </c>
      <c r="D950" s="27">
        <f>'Охотск '!C116</f>
        <v>324</v>
      </c>
      <c r="E950" s="27">
        <f>'Охотск '!D116</f>
        <v>108</v>
      </c>
      <c r="F950" s="27">
        <f>'Охотск '!E116</f>
        <v>113</v>
      </c>
      <c r="G950" s="64">
        <f>'Охотск '!F116</f>
        <v>104.62962962962963</v>
      </c>
      <c r="H950" s="78">
        <f>'Охотск '!G116</f>
        <v>0</v>
      </c>
      <c r="I950" s="78">
        <f>'Охотск '!H116</f>
        <v>0</v>
      </c>
      <c r="J950" s="25">
        <f>'Охотск '!I116</f>
        <v>0</v>
      </c>
      <c r="K950" s="25">
        <f>'Охотск '!J116</f>
        <v>0</v>
      </c>
      <c r="L950" s="25">
        <f>'Охотск '!K116</f>
        <v>0</v>
      </c>
      <c r="M950" s="25">
        <f>'Охотск '!L116</f>
        <v>0</v>
      </c>
      <c r="N950" s="25">
        <f>'Охотск '!M116</f>
        <v>0</v>
      </c>
      <c r="O950" s="25">
        <f>'Охотск '!N116</f>
        <v>0</v>
      </c>
      <c r="P950" s="400">
        <f>'Охотск '!O116</f>
        <v>1053.20704</v>
      </c>
      <c r="Q950" s="400">
        <f>'Охотск '!P116</f>
        <v>1053.20704</v>
      </c>
      <c r="R950" s="400">
        <f>'Охотск '!Q116</f>
        <v>1053.20704</v>
      </c>
      <c r="S950" s="400">
        <f>'Охотск '!R116</f>
        <v>1053.20704</v>
      </c>
      <c r="T950" s="400">
        <f>'Охотск '!S116</f>
        <v>351.06901333333332</v>
      </c>
      <c r="U950" s="400">
        <f>'Охотск '!T116</f>
        <v>351.60914000000002</v>
      </c>
      <c r="V950" s="803">
        <f>'Охотск '!U116</f>
        <v>0</v>
      </c>
      <c r="W950" s="400">
        <f>'Охотск '!V116</f>
        <v>0</v>
      </c>
      <c r="X950" s="400">
        <f>'Охотск '!W116</f>
        <v>0.54012666666670839</v>
      </c>
      <c r="Y950" s="400">
        <f>'Охотск '!X116</f>
        <v>0</v>
      </c>
      <c r="Z950" s="400">
        <f>'Охотск '!Y116</f>
        <v>0</v>
      </c>
      <c r="AA950" s="401">
        <f>'Охотск '!Z116</f>
        <v>351.60914000000002</v>
      </c>
      <c r="AB950" s="400"/>
      <c r="AC950" s="400"/>
      <c r="AD950" s="928">
        <f>'Охотск '!AA115</f>
        <v>0</v>
      </c>
      <c r="AE950" s="949">
        <f>'Охотск '!AB115</f>
        <v>0</v>
      </c>
      <c r="AF950" s="196"/>
      <c r="AG950" s="196"/>
      <c r="AH950" s="905"/>
      <c r="AK950" s="992"/>
      <c r="AO950" s="277"/>
    </row>
    <row r="951" spans="1:41" ht="30" x14ac:dyDescent="0.25">
      <c r="B951" s="18">
        <v>1</v>
      </c>
      <c r="C951" s="594" t="s">
        <v>462</v>
      </c>
      <c r="D951" s="27">
        <f>'Охотск '!C117</f>
        <v>0</v>
      </c>
      <c r="E951" s="27">
        <f>'Охотск '!D117</f>
        <v>0</v>
      </c>
      <c r="F951" s="27">
        <f>'Охотск '!E117</f>
        <v>0</v>
      </c>
      <c r="G951" s="64">
        <f>'Охотск '!F117</f>
        <v>0</v>
      </c>
      <c r="H951" s="78">
        <f>'Охотск '!G117</f>
        <v>0</v>
      </c>
      <c r="I951" s="78">
        <f>'Охотск '!H117</f>
        <v>0</v>
      </c>
      <c r="J951" s="25">
        <f>'Охотск '!I117</f>
        <v>0</v>
      </c>
      <c r="K951" s="25">
        <f>'Охотск '!J117</f>
        <v>0</v>
      </c>
      <c r="L951" s="25">
        <f>'Охотск '!K117</f>
        <v>0</v>
      </c>
      <c r="M951" s="25">
        <f>'Охотск '!L117</f>
        <v>0</v>
      </c>
      <c r="N951" s="25">
        <f>'Охотск '!M117</f>
        <v>0</v>
      </c>
      <c r="O951" s="25">
        <f>'Охотск '!N117</f>
        <v>0</v>
      </c>
      <c r="P951" s="400">
        <f>'Охотск '!O117</f>
        <v>0</v>
      </c>
      <c r="Q951" s="400">
        <f>'Охотск '!P117</f>
        <v>0</v>
      </c>
      <c r="R951" s="400">
        <f>'Охотск '!Q117</f>
        <v>0</v>
      </c>
      <c r="S951" s="400">
        <f>'Охотск '!R117</f>
        <v>0</v>
      </c>
      <c r="T951" s="400">
        <f>'Охотск '!S117</f>
        <v>0</v>
      </c>
      <c r="U951" s="400">
        <f>'Охотск '!T117</f>
        <v>0</v>
      </c>
      <c r="V951" s="803">
        <f>'Охотск '!U117</f>
        <v>0</v>
      </c>
      <c r="W951" s="400">
        <f>'Охотск '!V117</f>
        <v>0</v>
      </c>
      <c r="X951" s="400">
        <f>'Охотск '!W117</f>
        <v>0</v>
      </c>
      <c r="Y951" s="400">
        <f>'Охотск '!X117</f>
        <v>0</v>
      </c>
      <c r="Z951" s="400">
        <f>'Охотск '!Y117</f>
        <v>0</v>
      </c>
      <c r="AA951" s="401">
        <f>'Охотск '!Z117</f>
        <v>0</v>
      </c>
      <c r="AB951" s="400" t="e">
        <f>U951/T951*100</f>
        <v>#DIV/0!</v>
      </c>
      <c r="AC951" s="400" t="e">
        <f>AA951/T951*100</f>
        <v>#DIV/0!</v>
      </c>
      <c r="AD951" s="928">
        <f>'Охотск '!AA116</f>
        <v>0</v>
      </c>
      <c r="AE951" s="949">
        <f>'Охотск '!AB116</f>
        <v>0</v>
      </c>
      <c r="AF951" s="196"/>
      <c r="AG951" s="196"/>
      <c r="AH951" s="905"/>
      <c r="AK951" s="992"/>
      <c r="AO951" s="277"/>
    </row>
    <row r="952" spans="1:41" ht="45" x14ac:dyDescent="0.25">
      <c r="B952" s="18">
        <v>1</v>
      </c>
      <c r="C952" s="593" t="s">
        <v>463</v>
      </c>
      <c r="D952" s="27">
        <f>'Охотск '!C118</f>
        <v>6</v>
      </c>
      <c r="E952" s="27">
        <f>'Охотск '!D118</f>
        <v>2</v>
      </c>
      <c r="F952" s="27">
        <f>'Охотск '!E118</f>
        <v>10</v>
      </c>
      <c r="G952" s="64">
        <f>'Охотск '!F118</f>
        <v>500</v>
      </c>
      <c r="H952" s="78">
        <f>'Охотск '!G118</f>
        <v>0</v>
      </c>
      <c r="I952" s="78">
        <f>'Охотск '!H118</f>
        <v>0</v>
      </c>
      <c r="J952" s="25">
        <f>'Охотск '!I118</f>
        <v>0</v>
      </c>
      <c r="K952" s="25">
        <f>'Охотск '!J118</f>
        <v>0</v>
      </c>
      <c r="L952" s="25">
        <f>'Охотск '!K118</f>
        <v>0</v>
      </c>
      <c r="M952" s="25">
        <f>'Охотск '!L118</f>
        <v>0</v>
      </c>
      <c r="N952" s="25">
        <f>'Охотск '!M118</f>
        <v>0</v>
      </c>
      <c r="O952" s="25">
        <f>'Охотск '!N118</f>
        <v>0</v>
      </c>
      <c r="P952" s="400">
        <f>'Охотск '!O118</f>
        <v>86.588880000000003</v>
      </c>
      <c r="Q952" s="400">
        <f>'Охотск '!P118</f>
        <v>86.588880000000003</v>
      </c>
      <c r="R952" s="400">
        <f>'Охотск '!Q118</f>
        <v>86.588880000000003</v>
      </c>
      <c r="S952" s="400">
        <f>'Охотск '!R118</f>
        <v>86.588880000000003</v>
      </c>
      <c r="T952" s="400">
        <f>'Охотск '!S118</f>
        <v>28.862960000000001</v>
      </c>
      <c r="U952" s="400">
        <f>'Охотск '!T118</f>
        <v>144.31479999999999</v>
      </c>
      <c r="V952" s="803">
        <f>'Охотск '!U118</f>
        <v>0</v>
      </c>
      <c r="W952" s="400">
        <f>'Охотск '!V118</f>
        <v>0</v>
      </c>
      <c r="X952" s="400">
        <f>'Охотск '!W118</f>
        <v>115.45183999999999</v>
      </c>
      <c r="Y952" s="400">
        <f>'Охотск '!X118</f>
        <v>0</v>
      </c>
      <c r="Z952" s="400">
        <f>'Охотск '!Y118</f>
        <v>0</v>
      </c>
      <c r="AA952" s="401">
        <f>'Охотск '!Z118</f>
        <v>144.31479999999999</v>
      </c>
      <c r="AB952" s="400"/>
      <c r="AC952" s="400"/>
      <c r="AD952" s="928">
        <f>'Охотск '!AA117</f>
        <v>0</v>
      </c>
      <c r="AE952" s="949">
        <f>'Охотск '!AB117</f>
        <v>0</v>
      </c>
      <c r="AF952" s="196"/>
      <c r="AG952" s="196"/>
      <c r="AH952" s="905"/>
      <c r="AK952" s="992"/>
      <c r="AO952" s="277"/>
    </row>
    <row r="953" spans="1:41" ht="30" x14ac:dyDescent="0.25">
      <c r="B953" s="18">
        <v>1</v>
      </c>
      <c r="C953" s="594" t="s">
        <v>464</v>
      </c>
      <c r="D953" s="27">
        <f>'Охотск '!C119</f>
        <v>28</v>
      </c>
      <c r="E953" s="27">
        <f>'Охотск '!D119</f>
        <v>9.3333333333333339</v>
      </c>
      <c r="F953" s="27">
        <f>'Охотск '!E119</f>
        <v>24</v>
      </c>
      <c r="G953" s="64">
        <f>'Охотск '!F119</f>
        <v>257.14285714285711</v>
      </c>
      <c r="H953" s="78">
        <f>'Охотск '!G119</f>
        <v>0</v>
      </c>
      <c r="I953" s="78">
        <f>'Охотск '!H119</f>
        <v>0</v>
      </c>
      <c r="J953" s="25">
        <f>'Охотск '!I119</f>
        <v>0</v>
      </c>
      <c r="K953" s="25">
        <f>'Охотск '!J119</f>
        <v>0</v>
      </c>
      <c r="L953" s="25">
        <f>'Охотск '!K119</f>
        <v>0</v>
      </c>
      <c r="M953" s="25">
        <f>'Охотск '!L119</f>
        <v>0</v>
      </c>
      <c r="N953" s="25">
        <f>'Охотск '!M119</f>
        <v>0</v>
      </c>
      <c r="O953" s="25">
        <f>'Охотск '!N119</f>
        <v>0</v>
      </c>
      <c r="P953" s="400">
        <f>'Охотск '!O119</f>
        <v>404.08143999999999</v>
      </c>
      <c r="Q953" s="400">
        <f>'Охотск '!P119</f>
        <v>404.08143999999999</v>
      </c>
      <c r="R953" s="400">
        <f>'Охотск '!Q119</f>
        <v>404.08143999999999</v>
      </c>
      <c r="S953" s="400">
        <f>'Охотск '!R119</f>
        <v>404.08143999999999</v>
      </c>
      <c r="T953" s="400">
        <f>'Охотск '!S119</f>
        <v>134.69381333333334</v>
      </c>
      <c r="U953" s="400">
        <f>'Охотск '!T119</f>
        <v>346.35551999999996</v>
      </c>
      <c r="V953" s="803">
        <f>'Охотск '!U119</f>
        <v>0</v>
      </c>
      <c r="W953" s="400">
        <f>'Охотск '!V119</f>
        <v>0</v>
      </c>
      <c r="X953" s="400">
        <f>'Охотск '!W119</f>
        <v>211.66170666666662</v>
      </c>
      <c r="Y953" s="400">
        <f>'Охотск '!X119</f>
        <v>0</v>
      </c>
      <c r="Z953" s="400">
        <f>'Охотск '!Y119</f>
        <v>0</v>
      </c>
      <c r="AA953" s="401">
        <f>'Охотск '!Z119</f>
        <v>346.35551999999996</v>
      </c>
      <c r="AB953" s="400">
        <f t="shared" ref="AB953:AB959" si="50">U953/T953*100</f>
        <v>257.14285714285711</v>
      </c>
      <c r="AC953" s="400">
        <f t="shared" ref="AC953:AC959" si="51">AA953/T953*100</f>
        <v>257.14285714285711</v>
      </c>
      <c r="AD953" s="928">
        <f>'Охотск '!AA118</f>
        <v>0</v>
      </c>
      <c r="AE953" s="949">
        <f>'Охотск '!AB118</f>
        <v>0</v>
      </c>
      <c r="AF953" s="196"/>
      <c r="AG953" s="196"/>
      <c r="AH953" s="905"/>
      <c r="AK953" s="992"/>
      <c r="AO953" s="277"/>
    </row>
    <row r="954" spans="1:41" ht="45" x14ac:dyDescent="0.25">
      <c r="B954" s="18">
        <v>1</v>
      </c>
      <c r="C954" s="594" t="s">
        <v>273</v>
      </c>
      <c r="D954" s="27">
        <f>'Охотск '!C120</f>
        <v>1679</v>
      </c>
      <c r="E954" s="27">
        <f>'Охотск '!D120</f>
        <v>559.66666666666663</v>
      </c>
      <c r="F954" s="27">
        <f>'Охотск '!E120</f>
        <v>188</v>
      </c>
      <c r="G954" s="64">
        <f>'Охотск '!F120</f>
        <v>33.591423466349021</v>
      </c>
      <c r="H954" s="78">
        <f>'Охотск '!G120</f>
        <v>0</v>
      </c>
      <c r="I954" s="78">
        <f>'Охотск '!H120</f>
        <v>0</v>
      </c>
      <c r="J954" s="25">
        <f>'Охотск '!I120</f>
        <v>0</v>
      </c>
      <c r="K954" s="25">
        <f>'Охотск '!J120</f>
        <v>0</v>
      </c>
      <c r="L954" s="25">
        <f>'Охотск '!K120</f>
        <v>0</v>
      </c>
      <c r="M954" s="25">
        <f>'Охотск '!L120</f>
        <v>0</v>
      </c>
      <c r="N954" s="25">
        <f>'Охотск '!M120</f>
        <v>0</v>
      </c>
      <c r="O954" s="25">
        <f>'Охотск '!N120</f>
        <v>0</v>
      </c>
      <c r="P954" s="400">
        <f>'Охотск '!O120</f>
        <v>7527.1629400000011</v>
      </c>
      <c r="Q954" s="400">
        <f>'Охотск '!P120</f>
        <v>7527.1629400000011</v>
      </c>
      <c r="R954" s="400">
        <f>'Охотск '!Q120</f>
        <v>7527.1629400000011</v>
      </c>
      <c r="S954" s="400">
        <f>'Охотск '!R120</f>
        <v>7527.1629400000011</v>
      </c>
      <c r="T954" s="400">
        <f>'Охотск '!S120</f>
        <v>2509.054313333334</v>
      </c>
      <c r="U954" s="400">
        <f>'Охотск '!T120</f>
        <v>551.83068000000003</v>
      </c>
      <c r="V954" s="803">
        <f>'Охотск '!U120</f>
        <v>0</v>
      </c>
      <c r="W954" s="400">
        <f>'Охотск '!V120</f>
        <v>0</v>
      </c>
      <c r="X954" s="400">
        <f>'Охотск '!W120</f>
        <v>-1957.2236333333335</v>
      </c>
      <c r="Y954" s="400">
        <f>'Охотск '!X120</f>
        <v>0</v>
      </c>
      <c r="Z954" s="400">
        <f>'Охотск '!Y120</f>
        <v>0</v>
      </c>
      <c r="AA954" s="401">
        <f>'Охотск '!Z120</f>
        <v>551.83068000000003</v>
      </c>
      <c r="AB954" s="400">
        <f t="shared" si="50"/>
        <v>21.993572521229353</v>
      </c>
      <c r="AC954" s="400">
        <f t="shared" si="51"/>
        <v>21.993572521229353</v>
      </c>
      <c r="AD954" s="928">
        <f>'Охотск '!AA119</f>
        <v>0</v>
      </c>
      <c r="AE954" s="949">
        <f>'Охотск '!AB119</f>
        <v>0</v>
      </c>
      <c r="AF954" s="196"/>
      <c r="AG954" s="196"/>
      <c r="AH954" s="905"/>
      <c r="AK954" s="992"/>
      <c r="AO954" s="277"/>
    </row>
    <row r="955" spans="1:41" ht="30" x14ac:dyDescent="0.25">
      <c r="B955" s="18">
        <v>1</v>
      </c>
      <c r="C955" s="594" t="s">
        <v>465</v>
      </c>
      <c r="D955" s="27">
        <f>'Охотск '!C121</f>
        <v>793</v>
      </c>
      <c r="E955" s="27">
        <f>'Охотск '!D121</f>
        <v>264.33333333333331</v>
      </c>
      <c r="F955" s="27">
        <f>'Охотск '!E121</f>
        <v>182</v>
      </c>
      <c r="G955" s="64">
        <f>'Охотск '!F121</f>
        <v>68.852459016393453</v>
      </c>
      <c r="H955" s="78">
        <f>'Охотск '!G121</f>
        <v>0</v>
      </c>
      <c r="I955" s="78">
        <f>'Охотск '!H121</f>
        <v>0</v>
      </c>
      <c r="J955" s="25">
        <f>'Охотск '!I121</f>
        <v>0</v>
      </c>
      <c r="K955" s="25">
        <f>'Охотск '!J121</f>
        <v>0</v>
      </c>
      <c r="L955" s="25">
        <f>'Охотск '!K121</f>
        <v>0</v>
      </c>
      <c r="M955" s="25">
        <f>'Охотск '!L121</f>
        <v>0</v>
      </c>
      <c r="N955" s="25">
        <f>'Охотск '!M121</f>
        <v>0</v>
      </c>
      <c r="O955" s="25">
        <f>'Охотск '!N121</f>
        <v>0</v>
      </c>
      <c r="P955" s="400">
        <f>'Охотск '!O121</f>
        <v>2247.7267800000004</v>
      </c>
      <c r="Q955" s="400">
        <f>'Охотск '!P121</f>
        <v>2247.7267800000004</v>
      </c>
      <c r="R955" s="400">
        <f>'Охотск '!Q121</f>
        <v>2247.7267800000004</v>
      </c>
      <c r="S955" s="400">
        <f>'Охотск '!R121</f>
        <v>2247.7267800000004</v>
      </c>
      <c r="T955" s="400">
        <f>'Охотск '!S121</f>
        <v>749.2422600000001</v>
      </c>
      <c r="U955" s="400">
        <f>'Охотск '!T121</f>
        <v>529.23757000000001</v>
      </c>
      <c r="V955" s="803">
        <f>'Охотск '!U121</f>
        <v>0</v>
      </c>
      <c r="W955" s="400">
        <f>'Охотск '!V121</f>
        <v>0</v>
      </c>
      <c r="X955" s="400">
        <f>'Охотск '!W121</f>
        <v>-220.0046900000001</v>
      </c>
      <c r="Y955" s="400">
        <f>'Охотск '!X121</f>
        <v>0</v>
      </c>
      <c r="Z955" s="400">
        <f>'Охотск '!Y121</f>
        <v>0</v>
      </c>
      <c r="AA955" s="401">
        <f>'Охотск '!Z121</f>
        <v>529.23757000000001</v>
      </c>
      <c r="AB955" s="400">
        <f t="shared" si="50"/>
        <v>70.636374675395373</v>
      </c>
      <c r="AC955" s="400">
        <f t="shared" si="51"/>
        <v>70.636374675395373</v>
      </c>
      <c r="AD955" s="928">
        <f>'Охотск '!AA120</f>
        <v>0</v>
      </c>
      <c r="AE955" s="949">
        <f>'Охотск '!AB120</f>
        <v>0</v>
      </c>
      <c r="AF955" s="196"/>
      <c r="AG955" s="196"/>
      <c r="AH955" s="905"/>
      <c r="AK955" s="992"/>
      <c r="AO955" s="277"/>
    </row>
    <row r="956" spans="1:41" ht="60" x14ac:dyDescent="0.25">
      <c r="B956" s="18">
        <v>1</v>
      </c>
      <c r="C956" s="594" t="s">
        <v>466</v>
      </c>
      <c r="D956" s="27">
        <f>'Охотск '!C122</f>
        <v>806</v>
      </c>
      <c r="E956" s="27">
        <f>'Охотск '!D122</f>
        <v>268.66666666666669</v>
      </c>
      <c r="F956" s="27">
        <f>'Охотск '!E122</f>
        <v>0</v>
      </c>
      <c r="G956" s="64">
        <f>'Охотск '!F122</f>
        <v>0</v>
      </c>
      <c r="H956" s="78">
        <f>'Охотск '!G122</f>
        <v>0</v>
      </c>
      <c r="I956" s="78">
        <f>'Охотск '!H122</f>
        <v>0</v>
      </c>
      <c r="J956" s="25">
        <f>'Охотск '!I122</f>
        <v>0</v>
      </c>
      <c r="K956" s="25">
        <f>'Охотск '!J122</f>
        <v>0</v>
      </c>
      <c r="L956" s="25">
        <f>'Охотск '!K122</f>
        <v>0</v>
      </c>
      <c r="M956" s="25">
        <f>'Охотск '!L122</f>
        <v>0</v>
      </c>
      <c r="N956" s="25">
        <f>'Охотск '!M122</f>
        <v>0</v>
      </c>
      <c r="O956" s="25">
        <f>'Охотск '!N122</f>
        <v>0</v>
      </c>
      <c r="P956" s="400">
        <f>'Охотск '!O122</f>
        <v>5067.6121600000006</v>
      </c>
      <c r="Q956" s="400">
        <f>'Охотск '!P122</f>
        <v>5067.6121600000006</v>
      </c>
      <c r="R956" s="400">
        <f>'Охотск '!Q122</f>
        <v>5067.6121600000006</v>
      </c>
      <c r="S956" s="400">
        <f>'Охотск '!R122</f>
        <v>5067.6121600000006</v>
      </c>
      <c r="T956" s="400">
        <f>'Охотск '!S122</f>
        <v>1689.2040533333336</v>
      </c>
      <c r="U956" s="400">
        <f>'Охотск '!T122</f>
        <v>0</v>
      </c>
      <c r="V956" s="803">
        <f>'Охотск '!U122</f>
        <v>0</v>
      </c>
      <c r="W956" s="400">
        <f>'Охотск '!V122</f>
        <v>0</v>
      </c>
      <c r="X956" s="400">
        <f>'Охотск '!W122</f>
        <v>-1689.2040533333336</v>
      </c>
      <c r="Y956" s="400">
        <f>'Охотск '!X122</f>
        <v>0</v>
      </c>
      <c r="Z956" s="400">
        <f>'Охотск '!Y122</f>
        <v>0</v>
      </c>
      <c r="AA956" s="401">
        <f>'Охотск '!Z122</f>
        <v>0</v>
      </c>
      <c r="AB956" s="400">
        <f t="shared" si="50"/>
        <v>0</v>
      </c>
      <c r="AC956" s="400">
        <f t="shared" si="51"/>
        <v>0</v>
      </c>
      <c r="AD956" s="928">
        <f>'Охотск '!AA121</f>
        <v>0</v>
      </c>
      <c r="AE956" s="949">
        <f>'Охотск '!AB121</f>
        <v>0</v>
      </c>
      <c r="AF956" s="196"/>
      <c r="AG956" s="196"/>
      <c r="AH956" s="905"/>
      <c r="AK956" s="992"/>
      <c r="AO956" s="277"/>
    </row>
    <row r="957" spans="1:41" ht="45" x14ac:dyDescent="0.25">
      <c r="A957" s="18">
        <v>1</v>
      </c>
      <c r="B957" s="18">
        <v>1</v>
      </c>
      <c r="C957" s="594" t="s">
        <v>467</v>
      </c>
      <c r="D957" s="27">
        <f>'Охотск '!C123</f>
        <v>80</v>
      </c>
      <c r="E957" s="27">
        <f>'Охотск '!D123</f>
        <v>26.666666666666668</v>
      </c>
      <c r="F957" s="27">
        <f>'Охотск '!E123</f>
        <v>6</v>
      </c>
      <c r="G957" s="64">
        <f>'Охотск '!F123</f>
        <v>22.499999999999996</v>
      </c>
      <c r="H957" s="78">
        <f>'Охотск '!G123</f>
        <v>0</v>
      </c>
      <c r="I957" s="78">
        <f>'Охотск '!H123</f>
        <v>0</v>
      </c>
      <c r="J957" s="25">
        <f>'Охотск '!I123</f>
        <v>0</v>
      </c>
      <c r="K957" s="25">
        <f>'Охотск '!J123</f>
        <v>0</v>
      </c>
      <c r="L957" s="25">
        <f>'Охотск '!K123</f>
        <v>0</v>
      </c>
      <c r="M957" s="25">
        <f>'Охотск '!L123</f>
        <v>0</v>
      </c>
      <c r="N957" s="25">
        <f>'Охотск '!M123</f>
        <v>0</v>
      </c>
      <c r="O957" s="25">
        <f>'Охотск '!N123</f>
        <v>0</v>
      </c>
      <c r="P957" s="400">
        <f>'Охотск '!O123</f>
        <v>211.82400000000001</v>
      </c>
      <c r="Q957" s="400">
        <f>'Охотск '!P123</f>
        <v>211.82400000000001</v>
      </c>
      <c r="R957" s="400">
        <f>'Охотск '!Q123</f>
        <v>211.82400000000001</v>
      </c>
      <c r="S957" s="400">
        <f>'Охотск '!R123</f>
        <v>211.82400000000001</v>
      </c>
      <c r="T957" s="400">
        <f>'Охотск '!S123</f>
        <v>70.608000000000004</v>
      </c>
      <c r="U957" s="400">
        <f>'Охотск '!T123</f>
        <v>22.593109999999999</v>
      </c>
      <c r="V957" s="803">
        <f>'Охотск '!U123</f>
        <v>0</v>
      </c>
      <c r="W957" s="400">
        <f>'Охотск '!V123</f>
        <v>0</v>
      </c>
      <c r="X957" s="400">
        <f>'Охотск '!W123</f>
        <v>-48.014890000000008</v>
      </c>
      <c r="Y957" s="400">
        <f>'Охотск '!X123</f>
        <v>0</v>
      </c>
      <c r="Z957" s="400">
        <f>'Охотск '!Y123</f>
        <v>0</v>
      </c>
      <c r="AA957" s="401">
        <f>'Охотск '!Z123</f>
        <v>22.593109999999999</v>
      </c>
      <c r="AB957" s="400">
        <f t="shared" si="50"/>
        <v>31.997946408338997</v>
      </c>
      <c r="AC957" s="400">
        <f t="shared" si="51"/>
        <v>31.997946408338997</v>
      </c>
      <c r="AD957" s="928">
        <f>'Охотск '!AA122</f>
        <v>0</v>
      </c>
      <c r="AE957" s="949">
        <f>'Охотск '!AB122</f>
        <v>0</v>
      </c>
      <c r="AF957" s="196"/>
      <c r="AG957" s="196"/>
      <c r="AH957" s="905"/>
      <c r="AK957" s="992"/>
      <c r="AO957" s="277"/>
    </row>
    <row r="958" spans="1:41" x14ac:dyDescent="0.25">
      <c r="B958" s="18">
        <v>1</v>
      </c>
      <c r="C958" s="594" t="s">
        <v>311</v>
      </c>
      <c r="D958" s="27">
        <f>'Охотск '!C124</f>
        <v>754.5</v>
      </c>
      <c r="E958" s="27">
        <f>'Охотск '!D124</f>
        <v>251.5</v>
      </c>
      <c r="F958" s="27">
        <f>'Охотск '!E124</f>
        <v>288.41000000000003</v>
      </c>
      <c r="G958" s="64">
        <f>'Охотск '!F124</f>
        <v>114.67594433399604</v>
      </c>
      <c r="H958" s="78">
        <f>'Охотск '!G124</f>
        <v>0</v>
      </c>
      <c r="I958" s="78">
        <f>'Охотск '!H124</f>
        <v>0</v>
      </c>
      <c r="J958" s="25">
        <f>'Охотск '!I124</f>
        <v>0</v>
      </c>
      <c r="K958" s="25">
        <f>'Охотск '!J124</f>
        <v>0</v>
      </c>
      <c r="L958" s="25">
        <f>'Охотск '!K124</f>
        <v>0</v>
      </c>
      <c r="M958" s="25">
        <f>'Охотск '!L124</f>
        <v>0</v>
      </c>
      <c r="N958" s="25">
        <f>'Охотск '!M124</f>
        <v>0</v>
      </c>
      <c r="O958" s="25">
        <f>'Охотск '!N124</f>
        <v>0</v>
      </c>
      <c r="P958" s="400">
        <f>'Охотск '!O124</f>
        <v>11522.976000000001</v>
      </c>
      <c r="Q958" s="400">
        <f>'Охотск '!P124</f>
        <v>11522.976000000001</v>
      </c>
      <c r="R958" s="400">
        <f>'Охотск '!Q124</f>
        <v>11522.976000000001</v>
      </c>
      <c r="S958" s="400">
        <f>'Охотск '!R124</f>
        <v>11522.976000000001</v>
      </c>
      <c r="T958" s="400">
        <f>'Охотск '!S124</f>
        <v>3840.9920000000002</v>
      </c>
      <c r="U958" s="400">
        <f>'Охотск '!T124</f>
        <v>3290.8380600000014</v>
      </c>
      <c r="V958" s="803">
        <f>'Охотск '!U124</f>
        <v>0</v>
      </c>
      <c r="W958" s="400">
        <f>'Охотск '!V124</f>
        <v>0</v>
      </c>
      <c r="X958" s="400">
        <f>'Охотск '!W124</f>
        <v>-550.15393999999878</v>
      </c>
      <c r="Y958" s="400">
        <f>'Охотск '!X124</f>
        <v>0</v>
      </c>
      <c r="Z958" s="400">
        <f>'Охотск '!Y124</f>
        <v>0</v>
      </c>
      <c r="AA958" s="401">
        <f>'Охотск '!Z124</f>
        <v>3290.8380600000014</v>
      </c>
      <c r="AB958" s="400">
        <f t="shared" si="50"/>
        <v>85.676774645716563</v>
      </c>
      <c r="AC958" s="400">
        <f t="shared" si="51"/>
        <v>85.676774645716563</v>
      </c>
      <c r="AD958" s="928">
        <f>'Охотск '!AA123</f>
        <v>0</v>
      </c>
      <c r="AE958" s="949">
        <f>'Охотск '!AB123</f>
        <v>0</v>
      </c>
      <c r="AF958" s="196"/>
      <c r="AG958" s="196"/>
      <c r="AH958" s="905"/>
      <c r="AK958" s="992"/>
      <c r="AO958" s="277"/>
    </row>
    <row r="959" spans="1:41" x14ac:dyDescent="0.25">
      <c r="A959" s="18">
        <v>1</v>
      </c>
      <c r="B959" s="18">
        <v>1</v>
      </c>
      <c r="C959" s="591" t="s">
        <v>304</v>
      </c>
      <c r="D959" s="27">
        <f>'Охотск '!C125</f>
        <v>0</v>
      </c>
      <c r="E959" s="27">
        <f>'Охотск '!D125</f>
        <v>0</v>
      </c>
      <c r="F959" s="27">
        <f>'Охотск '!E125</f>
        <v>0</v>
      </c>
      <c r="G959" s="64">
        <f>'Охотск '!F125</f>
        <v>0</v>
      </c>
      <c r="H959" s="78">
        <f>'Охотск '!G125</f>
        <v>0</v>
      </c>
      <c r="I959" s="78">
        <f>'Охотск '!H125</f>
        <v>0</v>
      </c>
      <c r="J959" s="25">
        <f>'Охотск '!I125</f>
        <v>0</v>
      </c>
      <c r="K959" s="25">
        <f>'Охотск '!J125</f>
        <v>0</v>
      </c>
      <c r="L959" s="25">
        <f>'Охотск '!K125</f>
        <v>0</v>
      </c>
      <c r="M959" s="25">
        <f>'Охотск '!L125</f>
        <v>0</v>
      </c>
      <c r="N959" s="25">
        <f>'Охотск '!M125</f>
        <v>0</v>
      </c>
      <c r="O959" s="25">
        <f>'Охотск '!N125</f>
        <v>0</v>
      </c>
      <c r="P959" s="400">
        <f>'Охотск '!O125</f>
        <v>0</v>
      </c>
      <c r="Q959" s="400">
        <f>'Охотск '!P125</f>
        <v>0</v>
      </c>
      <c r="R959" s="400">
        <f>'Охотск '!Q125</f>
        <v>0</v>
      </c>
      <c r="S959" s="400">
        <f>'Охотск '!R125</f>
        <v>0</v>
      </c>
      <c r="T959" s="400">
        <f>'Охотск '!S125</f>
        <v>0</v>
      </c>
      <c r="U959" s="400">
        <f>'Охотск '!T125</f>
        <v>0</v>
      </c>
      <c r="V959" s="803">
        <f>'Охотск '!U125</f>
        <v>0</v>
      </c>
      <c r="W959" s="400">
        <f>'Охотск '!V125</f>
        <v>0</v>
      </c>
      <c r="X959" s="400">
        <f>'Охотск '!W125</f>
        <v>0</v>
      </c>
      <c r="Y959" s="400">
        <f>'Охотск '!X125</f>
        <v>0</v>
      </c>
      <c r="Z959" s="400">
        <f>'Охотск '!Y125</f>
        <v>0</v>
      </c>
      <c r="AA959" s="401">
        <f>'Охотск '!Z125</f>
        <v>0</v>
      </c>
      <c r="AB959" s="400" t="e">
        <f t="shared" si="50"/>
        <v>#DIV/0!</v>
      </c>
      <c r="AC959" s="400" t="e">
        <f t="shared" si="51"/>
        <v>#DIV/0!</v>
      </c>
      <c r="AD959" s="928">
        <f>'Охотск '!AA124</f>
        <v>0</v>
      </c>
      <c r="AE959" s="949">
        <f>'Охотск '!AB124</f>
        <v>0</v>
      </c>
      <c r="AF959" s="196"/>
      <c r="AG959" s="196"/>
      <c r="AH959" s="905"/>
      <c r="AK959" s="992"/>
      <c r="AO959" s="277"/>
    </row>
    <row r="960" spans="1:41" ht="30" x14ac:dyDescent="0.25">
      <c r="A960" s="18">
        <v>1</v>
      </c>
      <c r="B960" s="18">
        <v>1</v>
      </c>
      <c r="C960" s="594" t="s">
        <v>443</v>
      </c>
      <c r="D960" s="27">
        <f>'Охотск '!C126</f>
        <v>112.5</v>
      </c>
      <c r="E960" s="27">
        <f>'Охотск '!D126</f>
        <v>37.5</v>
      </c>
      <c r="F960" s="27">
        <f>'Охотск '!E126</f>
        <v>129.41000000000003</v>
      </c>
      <c r="G960" s="64">
        <f>'Охотск '!F126</f>
        <v>345.09333333333336</v>
      </c>
      <c r="H960" s="78">
        <f>'Охотск '!G126</f>
        <v>0</v>
      </c>
      <c r="I960" s="78">
        <f>'Охотск '!H126</f>
        <v>0</v>
      </c>
      <c r="J960" s="25">
        <f>'Охотск '!I126</f>
        <v>0</v>
      </c>
      <c r="K960" s="25">
        <f>'Охотск '!J126</f>
        <v>0</v>
      </c>
      <c r="L960" s="25">
        <f>'Охотск '!K126</f>
        <v>0</v>
      </c>
      <c r="M960" s="25">
        <f>'Охотск '!L126</f>
        <v>0</v>
      </c>
      <c r="N960" s="25">
        <f>'Охотск '!M126</f>
        <v>0</v>
      </c>
      <c r="O960" s="25">
        <f>'Охотск '!N126</f>
        <v>0</v>
      </c>
      <c r="P960" s="400">
        <f>'Охотск '!O126</f>
        <v>0</v>
      </c>
      <c r="Q960" s="400">
        <f>'Охотск '!P126</f>
        <v>0</v>
      </c>
      <c r="R960" s="400">
        <f>'Охотск '!Q126</f>
        <v>0</v>
      </c>
      <c r="S960" s="400">
        <f>'Охотск '!R126</f>
        <v>0</v>
      </c>
      <c r="T960" s="400">
        <f>'Охотск '!S126</f>
        <v>0</v>
      </c>
      <c r="U960" s="400">
        <f>'Охотск '!T126</f>
        <v>0</v>
      </c>
      <c r="V960" s="803">
        <f>'Охотск '!U126</f>
        <v>0</v>
      </c>
      <c r="W960" s="400">
        <f>'Охотск '!V126</f>
        <v>0</v>
      </c>
      <c r="X960" s="400">
        <f>'Охотск '!W126</f>
        <v>0</v>
      </c>
      <c r="Y960" s="400">
        <f>'Охотск '!X126</f>
        <v>0</v>
      </c>
      <c r="Z960" s="400">
        <f>'Охотск '!Y126</f>
        <v>0</v>
      </c>
      <c r="AA960" s="401">
        <f>'Охотск '!Z126</f>
        <v>0</v>
      </c>
      <c r="AB960" s="400"/>
      <c r="AC960" s="400"/>
      <c r="AD960" s="928">
        <f>'Охотск '!AA125</f>
        <v>0</v>
      </c>
      <c r="AE960" s="949">
        <f>'Охотск '!AB125</f>
        <v>0</v>
      </c>
      <c r="AF960" s="196"/>
      <c r="AG960" s="196"/>
      <c r="AH960" s="905"/>
      <c r="AK960" s="992"/>
      <c r="AO960" s="277"/>
    </row>
    <row r="961" spans="1:41" x14ac:dyDescent="0.25">
      <c r="A961" s="18">
        <v>1</v>
      </c>
      <c r="B961" s="18">
        <v>1</v>
      </c>
      <c r="C961" s="593" t="s">
        <v>444</v>
      </c>
      <c r="D961" s="27">
        <f>'Охотск '!C127</f>
        <v>0</v>
      </c>
      <c r="E961" s="27">
        <f>'Охотск '!D127</f>
        <v>0</v>
      </c>
      <c r="F961" s="27">
        <f>'Охотск '!E127</f>
        <v>0</v>
      </c>
      <c r="G961" s="64">
        <f>'Охотск '!F127</f>
        <v>0</v>
      </c>
      <c r="H961" s="78">
        <f>'Охотск '!G127</f>
        <v>0</v>
      </c>
      <c r="I961" s="78">
        <f>'Охотск '!H127</f>
        <v>0</v>
      </c>
      <c r="J961" s="25">
        <f>'Охотск '!I127</f>
        <v>0</v>
      </c>
      <c r="K961" s="25">
        <f>'Охотск '!J127</f>
        <v>0</v>
      </c>
      <c r="L961" s="25">
        <f>'Охотск '!K127</f>
        <v>0</v>
      </c>
      <c r="M961" s="25">
        <f>'Охотск '!L127</f>
        <v>0</v>
      </c>
      <c r="N961" s="25">
        <f>'Охотск '!M127</f>
        <v>0</v>
      </c>
      <c r="O961" s="25">
        <f>'Охотск '!N127</f>
        <v>0</v>
      </c>
      <c r="P961" s="400">
        <f>'Охотск '!O127</f>
        <v>0</v>
      </c>
      <c r="Q961" s="400">
        <f>'Охотск '!P127</f>
        <v>0</v>
      </c>
      <c r="R961" s="400">
        <f>'Охотск '!Q127</f>
        <v>0</v>
      </c>
      <c r="S961" s="400">
        <f>'Охотск '!R127</f>
        <v>0</v>
      </c>
      <c r="T961" s="400">
        <f>'Охотск '!S127</f>
        <v>0</v>
      </c>
      <c r="U961" s="400">
        <f>'Охотск '!T127</f>
        <v>0</v>
      </c>
      <c r="V961" s="803">
        <f>'Охотск '!U127</f>
        <v>0</v>
      </c>
      <c r="W961" s="400">
        <f>'Охотск '!V127</f>
        <v>0</v>
      </c>
      <c r="X961" s="400">
        <f>'Охотск '!W127</f>
        <v>0</v>
      </c>
      <c r="Y961" s="400">
        <f>'Охотск '!X127</f>
        <v>0</v>
      </c>
      <c r="Z961" s="400">
        <f>'Охотск '!Y127</f>
        <v>0</v>
      </c>
      <c r="AA961" s="401">
        <f>'Охотск '!Z127</f>
        <v>0</v>
      </c>
      <c r="AB961" s="400"/>
      <c r="AC961" s="400"/>
      <c r="AD961" s="928">
        <f>'Охотск '!AA126</f>
        <v>0</v>
      </c>
      <c r="AE961" s="949">
        <f>'Охотск '!AB126</f>
        <v>0</v>
      </c>
      <c r="AF961" s="196"/>
      <c r="AG961" s="196"/>
      <c r="AH961" s="905"/>
      <c r="AK961" s="992"/>
      <c r="AO961" s="277"/>
    </row>
    <row r="962" spans="1:41" ht="30" x14ac:dyDescent="0.25">
      <c r="A962" s="18">
        <v>1</v>
      </c>
      <c r="B962" s="18">
        <v>1</v>
      </c>
      <c r="C962" s="594" t="s">
        <v>445</v>
      </c>
      <c r="D962" s="27">
        <f>'Охотск '!C128</f>
        <v>450</v>
      </c>
      <c r="E962" s="27">
        <f>'Охотск '!D128</f>
        <v>150</v>
      </c>
      <c r="F962" s="27">
        <f>'Охотск '!E128</f>
        <v>517.6400000000001</v>
      </c>
      <c r="G962" s="64">
        <f>'Охотск '!F128</f>
        <v>345.09333333333336</v>
      </c>
      <c r="H962" s="78"/>
      <c r="I962" s="78">
        <f>'Охотск '!H128</f>
        <v>0</v>
      </c>
      <c r="J962" s="25">
        <f>'Охотск '!I128</f>
        <v>0</v>
      </c>
      <c r="K962" s="25">
        <f>'Охотск '!J128</f>
        <v>0</v>
      </c>
      <c r="L962" s="25">
        <f>'Охотск '!K128</f>
        <v>0</v>
      </c>
      <c r="M962" s="25">
        <f>'Охотск '!L128</f>
        <v>0</v>
      </c>
      <c r="N962" s="25">
        <f>'Охотск '!M128</f>
        <v>0</v>
      </c>
      <c r="O962" s="25">
        <f>'Охотск '!N128</f>
        <v>0</v>
      </c>
      <c r="P962" s="400">
        <f>'Охотск '!O128</f>
        <v>0</v>
      </c>
      <c r="Q962" s="400">
        <f>'Охотск '!P128</f>
        <v>0</v>
      </c>
      <c r="R962" s="400">
        <f>'Охотск '!Q128</f>
        <v>0</v>
      </c>
      <c r="S962" s="400">
        <f>'Охотск '!R128</f>
        <v>0</v>
      </c>
      <c r="T962" s="400">
        <f>'Охотск '!S128</f>
        <v>0</v>
      </c>
      <c r="U962" s="400">
        <f>'Охотск '!T128</f>
        <v>0</v>
      </c>
      <c r="V962" s="803">
        <f>'Охотск '!U128</f>
        <v>0</v>
      </c>
      <c r="W962" s="400">
        <f>'Охотск '!V128</f>
        <v>0</v>
      </c>
      <c r="X962" s="400">
        <f>'Охотск '!W128</f>
        <v>0</v>
      </c>
      <c r="Y962" s="400">
        <f>'Охотск '!X128</f>
        <v>0</v>
      </c>
      <c r="Z962" s="400">
        <f>'Охотск '!Y128</f>
        <v>0</v>
      </c>
      <c r="AA962" s="401">
        <f>'Охотск '!Z128</f>
        <v>0</v>
      </c>
      <c r="AB962" s="400"/>
      <c r="AC962" s="400"/>
      <c r="AD962" s="928">
        <f>'Охотск '!AA127</f>
        <v>0</v>
      </c>
      <c r="AE962" s="949">
        <f>'Охотск '!AB127</f>
        <v>0</v>
      </c>
      <c r="AF962" s="196"/>
      <c r="AG962" s="196"/>
      <c r="AH962" s="905"/>
      <c r="AK962" s="992"/>
      <c r="AO962" s="277"/>
    </row>
    <row r="963" spans="1:41" ht="60" x14ac:dyDescent="0.25">
      <c r="A963" s="18">
        <v>1</v>
      </c>
      <c r="B963" s="18">
        <v>1</v>
      </c>
      <c r="C963" s="594" t="s">
        <v>447</v>
      </c>
      <c r="D963" s="27">
        <f>'Охотск '!C129</f>
        <v>0</v>
      </c>
      <c r="E963" s="27">
        <f>'Охотск '!D129</f>
        <v>0</v>
      </c>
      <c r="F963" s="27">
        <f>'Охотск '!E129</f>
        <v>0</v>
      </c>
      <c r="G963" s="64">
        <f>'Охотск '!F129</f>
        <v>0</v>
      </c>
      <c r="H963" s="78">
        <f>'Охотск '!G129</f>
        <v>0</v>
      </c>
      <c r="I963" s="78">
        <f>'Охотск '!H129</f>
        <v>0</v>
      </c>
      <c r="J963" s="25">
        <f>'Охотск '!I129</f>
        <v>0</v>
      </c>
      <c r="K963" s="25">
        <f>'Охотск '!J129</f>
        <v>0</v>
      </c>
      <c r="L963" s="25">
        <f>'Охотск '!K129</f>
        <v>0</v>
      </c>
      <c r="M963" s="25">
        <f>'Охотск '!L129</f>
        <v>0</v>
      </c>
      <c r="N963" s="25">
        <f>'Охотск '!M129</f>
        <v>0</v>
      </c>
      <c r="O963" s="25">
        <f>'Охотск '!N129</f>
        <v>0</v>
      </c>
      <c r="P963" s="400">
        <f>'Охотск '!O129</f>
        <v>0</v>
      </c>
      <c r="Q963" s="400">
        <f>'Охотск '!P129</f>
        <v>0</v>
      </c>
      <c r="R963" s="400">
        <f>'Охотск '!Q129</f>
        <v>0</v>
      </c>
      <c r="S963" s="400">
        <f>'Охотск '!R129</f>
        <v>0</v>
      </c>
      <c r="T963" s="400">
        <f>'Охотск '!S129</f>
        <v>0</v>
      </c>
      <c r="U963" s="400">
        <f>'Охотск '!T129</f>
        <v>0</v>
      </c>
      <c r="V963" s="803">
        <f>'Охотск '!U129</f>
        <v>0</v>
      </c>
      <c r="W963" s="400">
        <f>'Охотск '!V129</f>
        <v>0</v>
      </c>
      <c r="X963" s="400">
        <f>'Охотск '!W129</f>
        <v>0</v>
      </c>
      <c r="Y963" s="400">
        <f>'Охотск '!X129</f>
        <v>0</v>
      </c>
      <c r="Z963" s="400">
        <f>'Охотск '!Y129</f>
        <v>0</v>
      </c>
      <c r="AA963" s="401">
        <f>'Охотск '!Z129</f>
        <v>0</v>
      </c>
      <c r="AB963" s="400"/>
      <c r="AC963" s="400"/>
      <c r="AD963" s="928">
        <f>'Охотск '!AA128</f>
        <v>0</v>
      </c>
      <c r="AE963" s="949">
        <f>'Охотск '!AB128</f>
        <v>0</v>
      </c>
      <c r="AF963" s="196"/>
      <c r="AG963" s="196"/>
      <c r="AH963" s="905"/>
      <c r="AK963" s="992"/>
      <c r="AO963" s="277"/>
    </row>
    <row r="964" spans="1:41" ht="45" x14ac:dyDescent="0.25">
      <c r="A964" s="18">
        <v>1</v>
      </c>
      <c r="B964" s="18">
        <v>1</v>
      </c>
      <c r="C964" s="594" t="s">
        <v>448</v>
      </c>
      <c r="D964" s="27">
        <f>'Охотск '!C130</f>
        <v>0</v>
      </c>
      <c r="E964" s="27">
        <f>'Охотск '!D130</f>
        <v>0</v>
      </c>
      <c r="F964" s="27">
        <f>'Охотск '!E130</f>
        <v>0</v>
      </c>
      <c r="G964" s="64">
        <f>'Охотск '!F130</f>
        <v>0</v>
      </c>
      <c r="H964" s="78">
        <f>'Охотск '!G130</f>
        <v>0</v>
      </c>
      <c r="I964" s="78">
        <f>'Охотск '!H130</f>
        <v>0</v>
      </c>
      <c r="J964" s="25">
        <f>'Охотск '!I130</f>
        <v>0</v>
      </c>
      <c r="K964" s="25">
        <f>'Охотск '!J130</f>
        <v>0</v>
      </c>
      <c r="L964" s="25">
        <f>'Охотск '!K130</f>
        <v>0</v>
      </c>
      <c r="M964" s="25">
        <f>'Охотск '!L130</f>
        <v>0</v>
      </c>
      <c r="N964" s="25">
        <f>'Охотск '!M130</f>
        <v>0</v>
      </c>
      <c r="O964" s="25">
        <f>'Охотск '!N130</f>
        <v>0</v>
      </c>
      <c r="P964" s="400">
        <f>'Охотск '!O130</f>
        <v>0</v>
      </c>
      <c r="Q964" s="400">
        <f>'Охотск '!P130</f>
        <v>0</v>
      </c>
      <c r="R964" s="400">
        <f>'Охотск '!Q130</f>
        <v>0</v>
      </c>
      <c r="S964" s="400">
        <f>'Охотск '!R130</f>
        <v>0</v>
      </c>
      <c r="T964" s="400">
        <f>'Охотск '!S130</f>
        <v>0</v>
      </c>
      <c r="U964" s="400">
        <f>'Охотск '!T130</f>
        <v>0</v>
      </c>
      <c r="V964" s="803">
        <f>'Охотск '!U130</f>
        <v>0</v>
      </c>
      <c r="W964" s="400">
        <f>'Охотск '!V130</f>
        <v>0</v>
      </c>
      <c r="X964" s="400">
        <f>'Охотск '!W130</f>
        <v>0</v>
      </c>
      <c r="Y964" s="400">
        <f>'Охотск '!X130</f>
        <v>0</v>
      </c>
      <c r="Z964" s="400">
        <f>'Охотск '!Y130</f>
        <v>0</v>
      </c>
      <c r="AA964" s="401">
        <f>'Охотск '!Z130</f>
        <v>0</v>
      </c>
      <c r="AB964" s="400"/>
      <c r="AC964" s="400"/>
      <c r="AD964" s="928">
        <f>'Охотск '!AA129</f>
        <v>0</v>
      </c>
      <c r="AE964" s="949">
        <f>'Охотск '!AB129</f>
        <v>0</v>
      </c>
      <c r="AF964" s="196"/>
      <c r="AG964" s="196"/>
      <c r="AH964" s="905"/>
      <c r="AK964" s="992"/>
      <c r="AO964" s="277"/>
    </row>
    <row r="965" spans="1:41" ht="90" x14ac:dyDescent="0.25">
      <c r="A965" s="18">
        <v>1</v>
      </c>
      <c r="B965" s="18">
        <v>1</v>
      </c>
      <c r="C965" s="594" t="s">
        <v>449</v>
      </c>
      <c r="D965" s="27">
        <f>'Охотск '!C131</f>
        <v>0</v>
      </c>
      <c r="E965" s="27">
        <f>'Охотск '!D131</f>
        <v>0</v>
      </c>
      <c r="F965" s="27">
        <f>'Охотск '!E131</f>
        <v>0</v>
      </c>
      <c r="G965" s="64">
        <f>'Охотск '!F131</f>
        <v>0</v>
      </c>
      <c r="H965" s="78">
        <f>'Охотск '!G131</f>
        <v>0</v>
      </c>
      <c r="I965" s="78">
        <f>'Охотск '!H131</f>
        <v>0</v>
      </c>
      <c r="J965" s="25">
        <f>'Охотск '!I131</f>
        <v>0</v>
      </c>
      <c r="K965" s="25">
        <f>'Охотск '!J131</f>
        <v>0</v>
      </c>
      <c r="L965" s="25">
        <f>'Охотск '!K131</f>
        <v>0</v>
      </c>
      <c r="M965" s="25">
        <f>'Охотск '!L131</f>
        <v>0</v>
      </c>
      <c r="N965" s="25">
        <f>'Охотск '!M131</f>
        <v>0</v>
      </c>
      <c r="O965" s="25">
        <f>'Охотск '!N131</f>
        <v>0</v>
      </c>
      <c r="P965" s="400">
        <f>'Охотск '!O131</f>
        <v>0</v>
      </c>
      <c r="Q965" s="400">
        <f>'Охотск '!P131</f>
        <v>0</v>
      </c>
      <c r="R965" s="400">
        <f>'Охотск '!Q131</f>
        <v>0</v>
      </c>
      <c r="S965" s="400">
        <f>'Охотск '!R131</f>
        <v>0</v>
      </c>
      <c r="T965" s="400">
        <f>'Охотск '!S131</f>
        <v>0</v>
      </c>
      <c r="U965" s="400">
        <f>'Охотск '!T131</f>
        <v>0</v>
      </c>
      <c r="V965" s="803">
        <f>'Охотск '!U131</f>
        <v>0</v>
      </c>
      <c r="W965" s="400">
        <f>'Охотск '!V131</f>
        <v>0</v>
      </c>
      <c r="X965" s="400">
        <f>'Охотск '!W131</f>
        <v>0</v>
      </c>
      <c r="Y965" s="400">
        <f>'Охотск '!X131</f>
        <v>0</v>
      </c>
      <c r="Z965" s="400">
        <f>'Охотск '!Y131</f>
        <v>0</v>
      </c>
      <c r="AA965" s="401">
        <f>'Охотск '!Z131</f>
        <v>0</v>
      </c>
      <c r="AB965" s="400"/>
      <c r="AC965" s="400"/>
      <c r="AD965" s="928">
        <f>'Охотск '!AA130</f>
        <v>0</v>
      </c>
      <c r="AE965" s="949">
        <f>'Охотск '!AB130</f>
        <v>0</v>
      </c>
      <c r="AF965" s="196"/>
      <c r="AG965" s="196"/>
      <c r="AH965" s="905"/>
      <c r="AK965" s="992"/>
      <c r="AO965" s="277"/>
    </row>
    <row r="966" spans="1:41" ht="30" x14ac:dyDescent="0.25">
      <c r="A966" s="18">
        <v>1</v>
      </c>
      <c r="B966" s="18">
        <v>1</v>
      </c>
      <c r="C966" s="594" t="s">
        <v>468</v>
      </c>
      <c r="D966" s="27">
        <f>'Охотск '!C132</f>
        <v>642</v>
      </c>
      <c r="E966" s="27">
        <f>'Охотск '!D132</f>
        <v>214</v>
      </c>
      <c r="F966" s="27">
        <f>'Охотск '!E132</f>
        <v>159</v>
      </c>
      <c r="G966" s="64">
        <f>'Охотск '!F132</f>
        <v>74.299065420560751</v>
      </c>
      <c r="H966" s="78">
        <f>'Охотск '!G132</f>
        <v>0</v>
      </c>
      <c r="I966" s="78">
        <f>'Охотск '!H132</f>
        <v>0</v>
      </c>
      <c r="J966" s="25">
        <f>'Охотск '!I132</f>
        <v>0</v>
      </c>
      <c r="K966" s="25">
        <f>'Охотск '!J132</f>
        <v>0</v>
      </c>
      <c r="L966" s="25">
        <f>'Охотск '!K132</f>
        <v>0</v>
      </c>
      <c r="M966" s="25">
        <f>'Охотск '!L132</f>
        <v>0</v>
      </c>
      <c r="N966" s="25">
        <f>'Охотск '!M132</f>
        <v>0</v>
      </c>
      <c r="O966" s="25">
        <f>'Охотск '!N132</f>
        <v>0</v>
      </c>
      <c r="P966" s="400">
        <f>'Охотск '!O132</f>
        <v>2503.8000000000002</v>
      </c>
      <c r="Q966" s="400">
        <f>'Охотск '!P132</f>
        <v>2503.8000000000002</v>
      </c>
      <c r="R966" s="400">
        <f>'Охотск '!Q132</f>
        <v>2503.8000000000002</v>
      </c>
      <c r="S966" s="400">
        <f>'Охотск '!R132</f>
        <v>2503.8000000000002</v>
      </c>
      <c r="T966" s="400">
        <f>'Охотск '!S132</f>
        <v>834.6</v>
      </c>
      <c r="U966" s="400">
        <f>'Охотск '!T132</f>
        <v>605.84438999999998</v>
      </c>
      <c r="V966" s="803">
        <f>'Охотск '!U132</f>
        <v>0</v>
      </c>
      <c r="W966" s="400">
        <f>'Охотск '!V132</f>
        <v>0</v>
      </c>
      <c r="X966" s="400">
        <f>'Охотск '!W132</f>
        <v>-228.75561000000005</v>
      </c>
      <c r="Y966" s="400">
        <f>'Охотск '!X132</f>
        <v>0</v>
      </c>
      <c r="Z966" s="400">
        <f>'Охотск '!Y132</f>
        <v>0</v>
      </c>
      <c r="AA966" s="401">
        <f>'Охотск '!Z132</f>
        <v>605.84438999999998</v>
      </c>
      <c r="AB966" s="400"/>
      <c r="AC966" s="400"/>
      <c r="AD966" s="928">
        <f>'Охотск '!AA131</f>
        <v>0</v>
      </c>
      <c r="AE966" s="949">
        <f>'Охотск '!AB131</f>
        <v>0</v>
      </c>
      <c r="AF966" s="196"/>
      <c r="AG966" s="196"/>
      <c r="AH966" s="905"/>
      <c r="AK966" s="992"/>
      <c r="AO966" s="277"/>
    </row>
    <row r="967" spans="1:41" ht="28.5" x14ac:dyDescent="0.25">
      <c r="A967" s="18">
        <v>1</v>
      </c>
      <c r="B967" s="18">
        <v>1</v>
      </c>
      <c r="C967" s="979" t="s">
        <v>312</v>
      </c>
      <c r="D967" s="27">
        <f>'Охотск '!C133</f>
        <v>2420.2127659574467</v>
      </c>
      <c r="E967" s="27">
        <f>'Охотск '!D133</f>
        <v>806.70212765957444</v>
      </c>
      <c r="F967" s="27">
        <f>'Охотск '!E133</f>
        <v>652.67872340425538</v>
      </c>
      <c r="G967" s="64">
        <f>'Охотск '!F133</f>
        <v>80.907028880390357</v>
      </c>
      <c r="H967" s="78">
        <f>'Охотск '!G133</f>
        <v>0</v>
      </c>
      <c r="I967" s="78">
        <f>'Охотск '!H133</f>
        <v>0</v>
      </c>
      <c r="J967" s="25">
        <f>'Охотск '!I133</f>
        <v>0</v>
      </c>
      <c r="K967" s="25">
        <f>'Охотск '!J133</f>
        <v>0</v>
      </c>
      <c r="L967" s="25">
        <f>'Охотск '!K133</f>
        <v>0</v>
      </c>
      <c r="M967" s="25">
        <f>'Охотск '!L133</f>
        <v>0</v>
      </c>
      <c r="N967" s="25">
        <f>'Охотск '!M133</f>
        <v>0</v>
      </c>
      <c r="O967" s="25">
        <f>'Охотск '!N133</f>
        <v>0</v>
      </c>
      <c r="P967" s="400">
        <f>'Охотск '!O133</f>
        <v>0</v>
      </c>
      <c r="Q967" s="400">
        <f>'Охотск '!P133</f>
        <v>0</v>
      </c>
      <c r="R967" s="400">
        <f>'Охотск '!Q133</f>
        <v>0</v>
      </c>
      <c r="S967" s="400">
        <f>'Охотск '!R133</f>
        <v>0</v>
      </c>
      <c r="T967" s="400">
        <f>'Охотск '!S133</f>
        <v>0</v>
      </c>
      <c r="U967" s="400">
        <f>'Охотск '!T133</f>
        <v>0</v>
      </c>
      <c r="V967" s="803">
        <f>'Охотск '!U133</f>
        <v>0</v>
      </c>
      <c r="W967" s="400">
        <f>'Охотск '!V133</f>
        <v>0</v>
      </c>
      <c r="X967" s="400">
        <f>'Охотск '!W133</f>
        <v>0</v>
      </c>
      <c r="Y967" s="400">
        <f>'Охотск '!X133</f>
        <v>0</v>
      </c>
      <c r="Z967" s="400">
        <f>'Охотск '!Y133</f>
        <v>0</v>
      </c>
      <c r="AA967" s="401">
        <f>'Охотск '!Z133</f>
        <v>0</v>
      </c>
      <c r="AB967" s="400" t="e">
        <f>U967/T967*100</f>
        <v>#DIV/0!</v>
      </c>
      <c r="AC967" s="400" t="e">
        <f>AA967/T967*100</f>
        <v>#DIV/0!</v>
      </c>
      <c r="AD967" s="928">
        <f>'Охотск '!AA132</f>
        <v>0</v>
      </c>
      <c r="AE967" s="949">
        <f>'Охотск '!AB132</f>
        <v>0</v>
      </c>
      <c r="AF967" s="196"/>
      <c r="AG967" s="196"/>
      <c r="AH967" s="905"/>
      <c r="AK967" s="992"/>
      <c r="AO967" s="277"/>
    </row>
    <row r="968" spans="1:41" x14ac:dyDescent="0.25">
      <c r="A968" s="18">
        <v>1</v>
      </c>
      <c r="B968" s="18">
        <v>1</v>
      </c>
      <c r="C968" s="592" t="s">
        <v>320</v>
      </c>
      <c r="D968" s="27">
        <f>'Охотск '!C134</f>
        <v>0</v>
      </c>
      <c r="E968" s="27">
        <f>'Охотск '!D134</f>
        <v>0</v>
      </c>
      <c r="F968" s="27">
        <f>'Охотск '!E134</f>
        <v>0</v>
      </c>
      <c r="G968" s="64">
        <f>'Охотск '!F134</f>
        <v>0</v>
      </c>
      <c r="H968" s="78">
        <f>'Охотск '!G134</f>
        <v>0</v>
      </c>
      <c r="I968" s="78">
        <f>'Охотск '!H134</f>
        <v>0</v>
      </c>
      <c r="J968" s="25">
        <f>'Охотск '!I134</f>
        <v>0</v>
      </c>
      <c r="K968" s="25">
        <f>'Охотск '!J134</f>
        <v>0</v>
      </c>
      <c r="L968" s="25">
        <f>'Охотск '!K134</f>
        <v>0</v>
      </c>
      <c r="M968" s="25">
        <f>'Охотск '!L134</f>
        <v>0</v>
      </c>
      <c r="N968" s="25">
        <f>'Охотск '!M134</f>
        <v>0</v>
      </c>
      <c r="O968" s="25">
        <f>'Охотск '!N134</f>
        <v>0</v>
      </c>
      <c r="P968" s="400">
        <f>'Охотск '!O134</f>
        <v>0</v>
      </c>
      <c r="Q968" s="400">
        <f>'Охотск '!P134</f>
        <v>0</v>
      </c>
      <c r="R968" s="400">
        <f>'Охотск '!Q134</f>
        <v>0</v>
      </c>
      <c r="S968" s="400">
        <f>'Охотск '!R134</f>
        <v>0</v>
      </c>
      <c r="T968" s="400">
        <f>'Охотск '!S134</f>
        <v>0</v>
      </c>
      <c r="U968" s="400">
        <f>'Охотск '!T134</f>
        <v>0</v>
      </c>
      <c r="V968" s="803">
        <f>'Охотск '!U134</f>
        <v>0</v>
      </c>
      <c r="W968" s="400">
        <f>'Охотск '!V134</f>
        <v>0</v>
      </c>
      <c r="X968" s="400">
        <f>'Охотск '!W134</f>
        <v>0</v>
      </c>
      <c r="Y968" s="400">
        <f>'Охотск '!X134</f>
        <v>0</v>
      </c>
      <c r="Z968" s="400">
        <f>'Охотск '!Y134</f>
        <v>0</v>
      </c>
      <c r="AA968" s="401">
        <f>'Охотск '!Z134</f>
        <v>0</v>
      </c>
      <c r="AB968" s="400"/>
      <c r="AC968" s="400"/>
      <c r="AD968" s="928">
        <f>'Охотск '!AA133</f>
        <v>0</v>
      </c>
      <c r="AE968" s="949">
        <f>'Охотск '!AB133</f>
        <v>0</v>
      </c>
      <c r="AF968" s="196"/>
      <c r="AG968" s="196"/>
      <c r="AH968" s="905"/>
      <c r="AK968" s="992"/>
      <c r="AO968" s="277"/>
    </row>
    <row r="969" spans="1:41" x14ac:dyDescent="0.25">
      <c r="B969" s="18">
        <v>1</v>
      </c>
      <c r="C969" s="591" t="s">
        <v>321</v>
      </c>
      <c r="D969" s="27">
        <f>'Охотск '!C135</f>
        <v>2420.2127659574467</v>
      </c>
      <c r="E969" s="27">
        <f>'Охотск '!D135</f>
        <v>806.70212765957444</v>
      </c>
      <c r="F969" s="27">
        <f>'Охотск '!E135</f>
        <v>652.67872340425538</v>
      </c>
      <c r="G969" s="64">
        <f>'Охотск '!F135</f>
        <v>80.907028880390357</v>
      </c>
      <c r="H969" s="78">
        <f>'Охотск '!G135</f>
        <v>0</v>
      </c>
      <c r="I969" s="78">
        <f>'Охотск '!H135</f>
        <v>0</v>
      </c>
      <c r="J969" s="25">
        <f>'Охотск '!I135</f>
        <v>0</v>
      </c>
      <c r="K969" s="25">
        <f>'Охотск '!J135</f>
        <v>0</v>
      </c>
      <c r="L969" s="25">
        <f>'Охотск '!K135</f>
        <v>0</v>
      </c>
      <c r="M969" s="25">
        <f>'Охотск '!L135</f>
        <v>0</v>
      </c>
      <c r="N969" s="25">
        <f>'Охотск '!M135</f>
        <v>0</v>
      </c>
      <c r="O969" s="25">
        <f>'Охотск '!N135</f>
        <v>0</v>
      </c>
      <c r="P969" s="400">
        <f>'Охотск '!O135</f>
        <v>0</v>
      </c>
      <c r="Q969" s="400">
        <f>'Охотск '!P135</f>
        <v>0</v>
      </c>
      <c r="R969" s="400">
        <f>'Охотск '!Q135</f>
        <v>0</v>
      </c>
      <c r="S969" s="400">
        <f>'Охотск '!R135</f>
        <v>0</v>
      </c>
      <c r="T969" s="400">
        <f>'Охотск '!S135</f>
        <v>0</v>
      </c>
      <c r="U969" s="400">
        <f>'Охотск '!T135</f>
        <v>0</v>
      </c>
      <c r="V969" s="803">
        <f>'Охотск '!U135</f>
        <v>0</v>
      </c>
      <c r="W969" s="400">
        <f>'Охотск '!V135</f>
        <v>0</v>
      </c>
      <c r="X969" s="400">
        <f>'Охотск '!W135</f>
        <v>0</v>
      </c>
      <c r="Y969" s="400">
        <f>'Охотск '!X135</f>
        <v>0</v>
      </c>
      <c r="Z969" s="400">
        <f>'Охотск '!Y135</f>
        <v>0</v>
      </c>
      <c r="AA969" s="401">
        <f>'Охотск '!Z135</f>
        <v>0</v>
      </c>
      <c r="AB969" s="400"/>
      <c r="AC969" s="400"/>
      <c r="AD969" s="928">
        <f>'Охотск '!AA134</f>
        <v>0</v>
      </c>
      <c r="AE969" s="949">
        <f>'Охотск '!AB134</f>
        <v>0</v>
      </c>
      <c r="AF969" s="196"/>
      <c r="AG969" s="196"/>
      <c r="AH969" s="905"/>
      <c r="AK969" s="992"/>
      <c r="AO969" s="277"/>
    </row>
    <row r="970" spans="1:41" x14ac:dyDescent="0.25">
      <c r="B970" s="18">
        <v>1</v>
      </c>
      <c r="C970" s="591" t="s">
        <v>322</v>
      </c>
      <c r="D970" s="27">
        <f>'Охотск '!C136</f>
        <v>22750</v>
      </c>
      <c r="E970" s="27">
        <f>'Охотск '!D136</f>
        <v>7583</v>
      </c>
      <c r="F970" s="27">
        <f>'Охотск '!E136</f>
        <v>6135.18</v>
      </c>
      <c r="G970" s="64">
        <f>'Охотск '!F136</f>
        <v>80.907028880390357</v>
      </c>
      <c r="H970" s="78">
        <f>'Охотск '!G136</f>
        <v>0</v>
      </c>
      <c r="I970" s="78">
        <f>'Охотск '!H136</f>
        <v>0</v>
      </c>
      <c r="J970" s="25">
        <f>'Охотск '!I136</f>
        <v>0</v>
      </c>
      <c r="K970" s="25">
        <f>'Охотск '!J136</f>
        <v>0</v>
      </c>
      <c r="L970" s="25">
        <f>'Охотск '!K136</f>
        <v>0</v>
      </c>
      <c r="M970" s="25">
        <f>'Охотск '!L136</f>
        <v>0</v>
      </c>
      <c r="N970" s="25">
        <f>'Охотск '!M136</f>
        <v>0</v>
      </c>
      <c r="O970" s="25">
        <f>'Охотск '!N136</f>
        <v>0</v>
      </c>
      <c r="P970" s="27">
        <f>'Охотск '!O136</f>
        <v>0</v>
      </c>
      <c r="Q970" s="27">
        <f>'Охотск '!P136</f>
        <v>0</v>
      </c>
      <c r="R970" s="27">
        <f>'Охотск '!Q136</f>
        <v>0</v>
      </c>
      <c r="S970" s="27">
        <f>'Охотск '!R136</f>
        <v>0</v>
      </c>
      <c r="T970" s="27">
        <f>'Охотск '!S136</f>
        <v>0</v>
      </c>
      <c r="U970" s="27">
        <f>'Охотск '!T136</f>
        <v>0</v>
      </c>
      <c r="V970" s="27">
        <f>'Охотск '!U136</f>
        <v>0</v>
      </c>
      <c r="W970" s="27">
        <f>'Охотск '!V136</f>
        <v>0</v>
      </c>
      <c r="X970" s="27">
        <f>'Охотск '!W136</f>
        <v>0</v>
      </c>
      <c r="Y970" s="27">
        <f>'Охотск '!X136</f>
        <v>0</v>
      </c>
      <c r="Z970" s="27">
        <f>'Охотск '!Y136</f>
        <v>0</v>
      </c>
      <c r="AA970" s="27">
        <f>'Охотск '!Z136</f>
        <v>0</v>
      </c>
      <c r="AB970" s="400"/>
      <c r="AC970" s="400"/>
      <c r="AD970" s="928">
        <f>'Охотск '!AA135</f>
        <v>0</v>
      </c>
      <c r="AE970" s="949">
        <f>'Охотск '!AB135</f>
        <v>0</v>
      </c>
      <c r="AF970" s="196"/>
      <c r="AG970" s="196"/>
      <c r="AH970" s="905"/>
      <c r="AK970" s="992"/>
      <c r="AO970" s="277"/>
    </row>
    <row r="971" spans="1:41" x14ac:dyDescent="0.25">
      <c r="B971" s="18">
        <v>1</v>
      </c>
      <c r="C971" s="594" t="s">
        <v>217</v>
      </c>
      <c r="D971" s="27">
        <f>'Охотск '!C137</f>
        <v>55</v>
      </c>
      <c r="E971" s="27">
        <f>'Охотск '!D137</f>
        <v>18</v>
      </c>
      <c r="F971" s="27">
        <f>'Охотск '!E137</f>
        <v>3</v>
      </c>
      <c r="G971" s="64">
        <f>'Охотск '!F137</f>
        <v>16.666666666666664</v>
      </c>
      <c r="H971" s="78">
        <f>'Охотск '!G137</f>
        <v>0</v>
      </c>
      <c r="I971" s="78">
        <f>'Охотск '!H137</f>
        <v>0</v>
      </c>
      <c r="J971" s="25">
        <f>'Охотск '!I137</f>
        <v>0</v>
      </c>
      <c r="K971" s="25">
        <f>'Охотск '!J137</f>
        <v>0</v>
      </c>
      <c r="L971" s="25">
        <f>'Охотск '!K137</f>
        <v>0</v>
      </c>
      <c r="M971" s="25">
        <f>'Охотск '!L137</f>
        <v>0</v>
      </c>
      <c r="N971" s="25">
        <f>'Охотск '!M137</f>
        <v>0</v>
      </c>
      <c r="O971" s="25">
        <f>'Охотск '!N137</f>
        <v>0</v>
      </c>
      <c r="P971" s="400">
        <f>'Охотск '!O137</f>
        <v>135.87107699999999</v>
      </c>
      <c r="Q971" s="400">
        <f>'Охотск '!P137</f>
        <v>135.87107699999999</v>
      </c>
      <c r="R971" s="400">
        <f>'Охотск '!Q137</f>
        <v>135.87107699999999</v>
      </c>
      <c r="S971" s="400">
        <f>'Охотск '!R137</f>
        <v>135.87107699999999</v>
      </c>
      <c r="T971" s="400">
        <f>'Охотск '!S137</f>
        <v>45.290358999999995</v>
      </c>
      <c r="U971" s="400">
        <f>'Охотск '!T137</f>
        <v>18.209160000000001</v>
      </c>
      <c r="V971" s="803">
        <f>'Охотск '!U137</f>
        <v>0</v>
      </c>
      <c r="W971" s="400">
        <f>'Охотск '!V137</f>
        <v>0</v>
      </c>
      <c r="X971" s="400">
        <f>'Охотск '!W137</f>
        <v>-27.081198999999994</v>
      </c>
      <c r="Y971" s="400">
        <f>'Охотск '!X137</f>
        <v>0</v>
      </c>
      <c r="Z971" s="400">
        <f>'Охотск '!Y137</f>
        <v>0</v>
      </c>
      <c r="AA971" s="401">
        <f>'Охотск '!Z137</f>
        <v>18.209160000000001</v>
      </c>
      <c r="AB971" s="400"/>
      <c r="AC971" s="400"/>
      <c r="AD971" s="928">
        <f>'Охотск '!AA136</f>
        <v>0</v>
      </c>
      <c r="AE971" s="949">
        <f>'Охотск '!AB136</f>
        <v>0</v>
      </c>
      <c r="AF971" s="196"/>
      <c r="AG971" s="196"/>
      <c r="AH971" s="905"/>
      <c r="AK971" s="992"/>
      <c r="AO971" s="277"/>
    </row>
    <row r="972" spans="1:41" ht="90" x14ac:dyDescent="0.25">
      <c r="B972" s="18">
        <v>1</v>
      </c>
      <c r="C972" s="597" t="s">
        <v>508</v>
      </c>
      <c r="D972" s="27">
        <f>'Охотск '!C138</f>
        <v>1680</v>
      </c>
      <c r="E972" s="27">
        <f>'Охотск '!D138</f>
        <v>560</v>
      </c>
      <c r="F972" s="27">
        <f>'Охотск '!E138</f>
        <v>208</v>
      </c>
      <c r="G972" s="64">
        <f>'Охотск '!F138</f>
        <v>37.142857142857146</v>
      </c>
      <c r="H972" s="78">
        <f>'Охотск '!G138</f>
        <v>0</v>
      </c>
      <c r="I972" s="78">
        <f>'Охотск '!H138</f>
        <v>0</v>
      </c>
      <c r="J972" s="25">
        <f>'Охотск '!I138</f>
        <v>0</v>
      </c>
      <c r="K972" s="25">
        <f>'Охотск '!J138</f>
        <v>0</v>
      </c>
      <c r="L972" s="25">
        <f>'Охотск '!K138</f>
        <v>0</v>
      </c>
      <c r="M972" s="25">
        <f>'Охотск '!L138</f>
        <v>0</v>
      </c>
      <c r="N972" s="25">
        <f>'Охотск '!M138</f>
        <v>0</v>
      </c>
      <c r="O972" s="25">
        <f>'Охотск '!N138</f>
        <v>0</v>
      </c>
      <c r="P972" s="400">
        <f>'Охотск '!O138</f>
        <v>9636.0157500000005</v>
      </c>
      <c r="Q972" s="400">
        <f>'Охотск '!P138</f>
        <v>9636.0157500000005</v>
      </c>
      <c r="R972" s="400">
        <f>'Охотск '!Q138</f>
        <v>9636.0157500000005</v>
      </c>
      <c r="S972" s="400">
        <f>'Охотск '!R138</f>
        <v>9636.0157500000005</v>
      </c>
      <c r="T972" s="400">
        <f>'Охотск '!S138</f>
        <v>3212.0052500000002</v>
      </c>
      <c r="U972" s="400">
        <f>'Охотск '!T138</f>
        <v>1131.5196799999999</v>
      </c>
      <c r="V972" s="803">
        <f>'Охотск '!U138</f>
        <v>0</v>
      </c>
      <c r="W972" s="400">
        <f>'Охотск '!V138</f>
        <v>0</v>
      </c>
      <c r="X972" s="400">
        <f>'Охотск '!W138</f>
        <v>-2080.4855700000003</v>
      </c>
      <c r="Y972" s="400">
        <f>'Охотск '!X138</f>
        <v>0</v>
      </c>
      <c r="Z972" s="400">
        <f>'Охотск '!Y138</f>
        <v>0</v>
      </c>
      <c r="AA972" s="401">
        <f>'Охотск '!Z138</f>
        <v>1131.5196799999999</v>
      </c>
      <c r="AB972" s="400"/>
      <c r="AC972" s="400"/>
      <c r="AD972" s="928"/>
      <c r="AE972" s="949"/>
      <c r="AF972" s="196"/>
      <c r="AG972" s="196"/>
      <c r="AH972" s="905"/>
      <c r="AK972" s="992"/>
      <c r="AO972" s="277"/>
    </row>
    <row r="973" spans="1:41" x14ac:dyDescent="0.25">
      <c r="A973" s="18">
        <v>1</v>
      </c>
      <c r="B973" s="18">
        <v>1</v>
      </c>
      <c r="C973" s="591" t="s">
        <v>260</v>
      </c>
      <c r="D973" s="27">
        <f>'Охотск '!C139</f>
        <v>15654.5</v>
      </c>
      <c r="E973" s="27">
        <f>'Охотск '!D139</f>
        <v>5218.5</v>
      </c>
      <c r="F973" s="27">
        <f>'Охотск '!E139</f>
        <v>3840.41</v>
      </c>
      <c r="G973" s="64">
        <f>'Охотск '!F139</f>
        <v>73.592219986586187</v>
      </c>
      <c r="H973" s="78">
        <f>'Охотск '!G139</f>
        <v>0</v>
      </c>
      <c r="I973" s="78">
        <f>'Охотск '!H139</f>
        <v>0</v>
      </c>
      <c r="J973" s="25">
        <f>'Охотск '!I139</f>
        <v>0</v>
      </c>
      <c r="K973" s="25">
        <f>'Охотск '!J139</f>
        <v>0</v>
      </c>
      <c r="L973" s="25">
        <f>'Охотск '!K139</f>
        <v>0</v>
      </c>
      <c r="M973" s="25">
        <f>'Охотск '!L139</f>
        <v>0</v>
      </c>
      <c r="N973" s="25">
        <f>'Охотск '!M139</f>
        <v>0</v>
      </c>
      <c r="O973" s="25">
        <f>'Охотск '!N139</f>
        <v>0</v>
      </c>
      <c r="P973" s="400">
        <f>'Охотск '!O139</f>
        <v>0</v>
      </c>
      <c r="Q973" s="400">
        <f>'Охотск '!P139</f>
        <v>0</v>
      </c>
      <c r="R973" s="400">
        <f>'Охотск '!Q139</f>
        <v>0</v>
      </c>
      <c r="S973" s="400">
        <f>'Охотск '!R139</f>
        <v>0</v>
      </c>
      <c r="T973" s="400">
        <f>'Охотск '!S139</f>
        <v>0</v>
      </c>
      <c r="U973" s="400">
        <f>'Охотск '!T139</f>
        <v>0</v>
      </c>
      <c r="V973" s="803">
        <f>'Охотск '!U139</f>
        <v>0</v>
      </c>
      <c r="W973" s="400">
        <f>'Охотск '!V139</f>
        <v>0</v>
      </c>
      <c r="X973" s="400">
        <f>'Охотск '!W139</f>
        <v>0</v>
      </c>
      <c r="Y973" s="400">
        <f>'Охотск '!X139</f>
        <v>0</v>
      </c>
      <c r="Z973" s="400">
        <f>'Охотск '!Y139</f>
        <v>0</v>
      </c>
      <c r="AA973" s="401">
        <f>'Охотск '!Z139</f>
        <v>0</v>
      </c>
      <c r="AB973" s="400"/>
      <c r="AC973" s="400"/>
      <c r="AD973" s="928"/>
      <c r="AE973" s="949"/>
      <c r="AF973" s="196"/>
      <c r="AG973" s="196"/>
      <c r="AH973" s="905"/>
      <c r="AK973" s="992"/>
      <c r="AO973" s="277"/>
    </row>
    <row r="974" spans="1:41" ht="30" x14ac:dyDescent="0.25">
      <c r="A974" s="18">
        <v>1</v>
      </c>
      <c r="B974" s="18">
        <v>1</v>
      </c>
      <c r="C974" s="596" t="s">
        <v>274</v>
      </c>
      <c r="D974" s="27">
        <f>'Охотск '!C140</f>
        <v>4177</v>
      </c>
      <c r="E974" s="27">
        <f>'Охотск '!D140</f>
        <v>1392.3333333333335</v>
      </c>
      <c r="F974" s="27">
        <f>'Охотск '!E140</f>
        <v>873</v>
      </c>
      <c r="G974" s="64">
        <f>'Охотск '!F140</f>
        <v>62.700502753172124</v>
      </c>
      <c r="H974" s="78">
        <f>'Охотск '!G140</f>
        <v>0</v>
      </c>
      <c r="I974" s="78">
        <f>'Охотск '!H140</f>
        <v>0</v>
      </c>
      <c r="J974" s="25">
        <f>'Охотск '!I140</f>
        <v>0</v>
      </c>
      <c r="K974" s="25">
        <f>'Охотск '!J140</f>
        <v>0</v>
      </c>
      <c r="L974" s="25">
        <f>'Охотск '!K140</f>
        <v>0</v>
      </c>
      <c r="M974" s="25">
        <f>'Охотск '!L140</f>
        <v>0</v>
      </c>
      <c r="N974" s="25">
        <f>'Охотск '!M140</f>
        <v>0</v>
      </c>
      <c r="O974" s="25">
        <f>'Охотск '!N140</f>
        <v>0</v>
      </c>
      <c r="P974" s="400">
        <f>'Охотск '!O140</f>
        <v>25698.8403</v>
      </c>
      <c r="Q974" s="400">
        <f>'Охотск '!P140</f>
        <v>25698.8403</v>
      </c>
      <c r="R974" s="400">
        <f>'Охотск '!Q140</f>
        <v>25698.8403</v>
      </c>
      <c r="S974" s="400">
        <f>'Охотск '!R140</f>
        <v>25698.8403</v>
      </c>
      <c r="T974" s="400">
        <f>'Охотск '!S140</f>
        <v>8566.2801000000018</v>
      </c>
      <c r="U974" s="400">
        <f>'Охотск '!T140</f>
        <v>5776.5590800000009</v>
      </c>
      <c r="V974" s="803">
        <f>'Охотск '!U140</f>
        <v>0</v>
      </c>
      <c r="W974" s="400">
        <f>'Охотск '!V140</f>
        <v>0</v>
      </c>
      <c r="X974" s="400">
        <f>'Охотск '!W140</f>
        <v>-2789.7210200000004</v>
      </c>
      <c r="Y974" s="400">
        <f>'Охотск '!X140</f>
        <v>0</v>
      </c>
      <c r="Z974" s="400">
        <f>'Охотск '!Y140</f>
        <v>0</v>
      </c>
      <c r="AA974" s="401">
        <f>'Охотск '!Z140</f>
        <v>5776.5590800000009</v>
      </c>
      <c r="AB974" s="400"/>
      <c r="AC974" s="400"/>
      <c r="AD974" s="928"/>
      <c r="AE974" s="949"/>
      <c r="AF974" s="196"/>
      <c r="AG974" s="196"/>
      <c r="AH974" s="905"/>
      <c r="AK974" s="992"/>
      <c r="AO974" s="277"/>
    </row>
    <row r="975" spans="1:41" ht="29.25" x14ac:dyDescent="0.25">
      <c r="A975" s="18">
        <v>1</v>
      </c>
      <c r="B975" s="18">
        <v>1</v>
      </c>
      <c r="C975" s="591" t="s">
        <v>261</v>
      </c>
      <c r="D975" s="27">
        <f>'Охотск '!C141</f>
        <v>11747.212765957447</v>
      </c>
      <c r="E975" s="27">
        <f>'Охотск '!D141</f>
        <v>3915.7021276595742</v>
      </c>
      <c r="F975" s="27">
        <f>'Охотск '!E141</f>
        <v>2887.6787234042554</v>
      </c>
      <c r="G975" s="64">
        <f>'Охотск '!F141</f>
        <v>73.746128516936722</v>
      </c>
      <c r="H975" s="78">
        <f>'Охотск '!G141</f>
        <v>0</v>
      </c>
      <c r="I975" s="78">
        <f>'Охотск '!H141</f>
        <v>0</v>
      </c>
      <c r="J975" s="25">
        <f>'Охотск '!I141</f>
        <v>0</v>
      </c>
      <c r="K975" s="25">
        <f>'Охотск '!J141</f>
        <v>0</v>
      </c>
      <c r="L975" s="25">
        <f>'Охотск '!K141</f>
        <v>0</v>
      </c>
      <c r="M975" s="25">
        <f>'Охотск '!L141</f>
        <v>0</v>
      </c>
      <c r="N975" s="25">
        <f>'Охотск '!M141</f>
        <v>0</v>
      </c>
      <c r="O975" s="25">
        <f>'Охотск '!N141</f>
        <v>0</v>
      </c>
      <c r="P975" s="400">
        <f>'Охотск '!O141</f>
        <v>0</v>
      </c>
      <c r="Q975" s="400">
        <f>'Охотск '!P141</f>
        <v>0</v>
      </c>
      <c r="R975" s="400">
        <f>'Охотск '!Q141</f>
        <v>0</v>
      </c>
      <c r="S975" s="400">
        <f>'Охотск '!R141</f>
        <v>0</v>
      </c>
      <c r="T975" s="400">
        <f>'Охотск '!S141</f>
        <v>0</v>
      </c>
      <c r="U975" s="400">
        <f>'Охотск '!T141</f>
        <v>0</v>
      </c>
      <c r="V975" s="803">
        <f>'Охотск '!U141</f>
        <v>0</v>
      </c>
      <c r="W975" s="400">
        <f>'Охотск '!V141</f>
        <v>0</v>
      </c>
      <c r="X975" s="400">
        <f>'Охотск '!W141</f>
        <v>0</v>
      </c>
      <c r="Y975" s="400">
        <f>'Охотск '!X141</f>
        <v>0</v>
      </c>
      <c r="Z975" s="400">
        <f>'Охотск '!Y141</f>
        <v>0</v>
      </c>
      <c r="AA975" s="401">
        <f>'Охотск '!Z141</f>
        <v>0</v>
      </c>
      <c r="AB975" s="400" t="e">
        <f>U975/T975*100</f>
        <v>#DIV/0!</v>
      </c>
      <c r="AC975" s="400" t="e">
        <f>AA975/T975*100</f>
        <v>#DIV/0!</v>
      </c>
      <c r="AD975" s="928">
        <f>'Охотск '!AA137</f>
        <v>0</v>
      </c>
      <c r="AE975" s="949">
        <f>'Охотск '!AB137</f>
        <v>0</v>
      </c>
      <c r="AF975" s="196"/>
      <c r="AG975" s="196"/>
      <c r="AH975" s="905"/>
      <c r="AK975" s="992"/>
      <c r="AO975" s="277"/>
    </row>
    <row r="976" spans="1:41" ht="29.25" x14ac:dyDescent="0.25">
      <c r="A976" s="18">
        <v>1</v>
      </c>
      <c r="B976" s="18">
        <v>1</v>
      </c>
      <c r="C976" s="599" t="s">
        <v>262</v>
      </c>
      <c r="D976" s="27">
        <f>'Охотск '!C142</f>
        <v>2950</v>
      </c>
      <c r="E976" s="27">
        <f>'Охотск '!D142</f>
        <v>983</v>
      </c>
      <c r="F976" s="27">
        <f>'Охотск '!E142</f>
        <v>870</v>
      </c>
      <c r="G976" s="64">
        <f>'Охотск '!F142</f>
        <v>88.504577822990854</v>
      </c>
      <c r="H976" s="78">
        <f>'Охотск '!G142</f>
        <v>0</v>
      </c>
      <c r="I976" s="78">
        <f>'Охотск '!H142</f>
        <v>0</v>
      </c>
      <c r="J976" s="25">
        <f>'Охотск '!I142</f>
        <v>0</v>
      </c>
      <c r="K976" s="25">
        <f>'Охотск '!J142</f>
        <v>0</v>
      </c>
      <c r="L976" s="25">
        <f>'Охотск '!K142</f>
        <v>0</v>
      </c>
      <c r="M976" s="25">
        <f>'Охотск '!L142</f>
        <v>0</v>
      </c>
      <c r="N976" s="25">
        <f>'Охотск '!M142</f>
        <v>0</v>
      </c>
      <c r="O976" s="25">
        <f>'Охотск '!N142</f>
        <v>0</v>
      </c>
      <c r="P976" s="400">
        <f>'Охотск '!O142</f>
        <v>0</v>
      </c>
      <c r="Q976" s="400">
        <f>'Охотск '!P142</f>
        <v>0</v>
      </c>
      <c r="R976" s="400">
        <f>'Охотск '!Q142</f>
        <v>0</v>
      </c>
      <c r="S976" s="400">
        <f>'Охотск '!R142</f>
        <v>0</v>
      </c>
      <c r="T976" s="400">
        <f>'Охотск '!S142</f>
        <v>0</v>
      </c>
      <c r="U976" s="400">
        <f>'Охотск '!T142</f>
        <v>0</v>
      </c>
      <c r="V976" s="803">
        <f>'Охотск '!U142</f>
        <v>0</v>
      </c>
      <c r="W976" s="400">
        <f>'Охотск '!V142</f>
        <v>0</v>
      </c>
      <c r="X976" s="400">
        <f>'Охотск '!W142</f>
        <v>0</v>
      </c>
      <c r="Y976" s="400">
        <f>'Охотск '!X142</f>
        <v>0</v>
      </c>
      <c r="Z976" s="400">
        <f>'Охотск '!Y142</f>
        <v>0</v>
      </c>
      <c r="AA976" s="401">
        <f>'Охотск '!Z142</f>
        <v>0</v>
      </c>
      <c r="AB976" s="400"/>
      <c r="AC976" s="400"/>
      <c r="AD976" s="928">
        <f>'Охотск '!AA138</f>
        <v>0</v>
      </c>
      <c r="AE976" s="949">
        <f>'Охотск '!AB138</f>
        <v>0</v>
      </c>
      <c r="AF976" s="196"/>
      <c r="AG976" s="196"/>
      <c r="AH976" s="905"/>
      <c r="AK976" s="992"/>
      <c r="AO976" s="277"/>
    </row>
    <row r="977" spans="1:199" ht="29.25" x14ac:dyDescent="0.25">
      <c r="A977" s="18">
        <v>1</v>
      </c>
      <c r="B977" s="18">
        <v>1</v>
      </c>
      <c r="C977" s="599" t="s">
        <v>134</v>
      </c>
      <c r="D977" s="27">
        <f>'Охотск '!C143</f>
        <v>56816.366666666669</v>
      </c>
      <c r="E977" s="27">
        <f>'Охотск '!D143</f>
        <v>18938.709523809524</v>
      </c>
      <c r="F977" s="27">
        <f>'Охотск '!E143</f>
        <v>13395.967142857142</v>
      </c>
      <c r="G977" s="64">
        <f>'Охотск '!F143</f>
        <v>70.733262612301488</v>
      </c>
      <c r="H977" s="78">
        <f>'Охотск '!G143</f>
        <v>0</v>
      </c>
      <c r="I977" s="78">
        <f>'Охотск '!H143</f>
        <v>0</v>
      </c>
      <c r="J977" s="25">
        <f>'Охотск '!I143</f>
        <v>0</v>
      </c>
      <c r="K977" s="25">
        <f>'Охотск '!J143</f>
        <v>0</v>
      </c>
      <c r="L977" s="25">
        <f>'Охотск '!K143</f>
        <v>0</v>
      </c>
      <c r="M977" s="25">
        <f>'Охотск '!L143</f>
        <v>0</v>
      </c>
      <c r="N977" s="25">
        <f>'Охотск '!M143</f>
        <v>0</v>
      </c>
      <c r="O977" s="25">
        <f>'Охотск '!N143</f>
        <v>0</v>
      </c>
      <c r="P977" s="400">
        <f>'Охотск '!O143</f>
        <v>112384.79347050001</v>
      </c>
      <c r="Q977" s="400">
        <f>'Охотск '!P143</f>
        <v>112384.79347050001</v>
      </c>
      <c r="R977" s="400">
        <f>'Охотск '!Q143</f>
        <v>113343.24702050001</v>
      </c>
      <c r="S977" s="400">
        <f>'Охотск '!R143</f>
        <v>113343.24702050001</v>
      </c>
      <c r="T977" s="400">
        <f>'Охотск '!S143</f>
        <v>37653.288533500003</v>
      </c>
      <c r="U977" s="400">
        <f>'Охотск '!T143</f>
        <v>31400.041790000003</v>
      </c>
      <c r="V977" s="803">
        <f>'Охотск '!U143</f>
        <v>0</v>
      </c>
      <c r="W977" s="400">
        <f>'Охотск '!V143</f>
        <v>0</v>
      </c>
      <c r="X977" s="400">
        <f>'Охотск '!W143</f>
        <v>-6253.2467434999999</v>
      </c>
      <c r="Y977" s="400">
        <f>'Охотск '!X143</f>
        <v>0</v>
      </c>
      <c r="Z977" s="400">
        <f>'Охотск '!Y143</f>
        <v>-2.6190599999999997</v>
      </c>
      <c r="AA977" s="401">
        <f>'Охотск '!Z143</f>
        <v>31397.422730000002</v>
      </c>
      <c r="AB977" s="400"/>
      <c r="AC977" s="400"/>
      <c r="AD977" s="928">
        <f>'Охотск '!AA139</f>
        <v>0</v>
      </c>
      <c r="AE977" s="949">
        <f>'Охотск '!AB139</f>
        <v>0</v>
      </c>
      <c r="AF977" s="196"/>
      <c r="AG977" s="196"/>
      <c r="AH977" s="905"/>
      <c r="AK977" s="992"/>
      <c r="AO977" s="277"/>
    </row>
    <row r="978" spans="1:199" x14ac:dyDescent="0.25">
      <c r="A978" s="18">
        <v>1</v>
      </c>
      <c r="B978" s="18">
        <v>1</v>
      </c>
      <c r="C978" s="599" t="s">
        <v>66</v>
      </c>
      <c r="D978" s="27">
        <f>'Охотск '!C144</f>
        <v>344</v>
      </c>
      <c r="E978" s="27">
        <f>'Охотск '!D144</f>
        <v>115</v>
      </c>
      <c r="F978" s="27">
        <f>'Охотск '!E144</f>
        <v>57</v>
      </c>
      <c r="G978" s="64">
        <f>'Охотск '!F144</f>
        <v>49.565217391304351</v>
      </c>
      <c r="H978" s="78">
        <f>'Охотск '!G144</f>
        <v>10</v>
      </c>
      <c r="I978" s="78">
        <f>'Охотск '!H144</f>
        <v>8.2807017543859658</v>
      </c>
      <c r="J978" s="25">
        <f>'Охотск '!I144</f>
        <v>3440</v>
      </c>
      <c r="K978" s="25">
        <f>'Охотск '!J144</f>
        <v>1147</v>
      </c>
      <c r="L978" s="25">
        <f>'Охотск '!K144</f>
        <v>472</v>
      </c>
      <c r="M978" s="25">
        <f>'Охотск '!L144</f>
        <v>41.150828247602441</v>
      </c>
      <c r="N978" s="25">
        <f>'Охотск '!M144</f>
        <v>12</v>
      </c>
      <c r="O978" s="25">
        <f>'Охотск '!N144</f>
        <v>118</v>
      </c>
      <c r="P978" s="400">
        <f>'Охотск '!O144</f>
        <v>0</v>
      </c>
      <c r="Q978" s="400">
        <f>'Охотск '!P144</f>
        <v>0</v>
      </c>
      <c r="R978" s="400">
        <f>'Охотск '!Q144</f>
        <v>0</v>
      </c>
      <c r="S978" s="400">
        <f>'Охотск '!R144</f>
        <v>0</v>
      </c>
      <c r="T978" s="400">
        <f>'Охотск '!S144</f>
        <v>0</v>
      </c>
      <c r="U978" s="400">
        <f>'Охотск '!T144</f>
        <v>0</v>
      </c>
      <c r="V978" s="803">
        <f>'Охотск '!U144</f>
        <v>0</v>
      </c>
      <c r="W978" s="400">
        <f>'Охотск '!V144</f>
        <v>0</v>
      </c>
      <c r="X978" s="400">
        <f>'Охотск '!W144</f>
        <v>0</v>
      </c>
      <c r="Y978" s="400">
        <f>'Охотск '!X144</f>
        <v>0</v>
      </c>
      <c r="Z978" s="400">
        <f>'Охотск '!Y144</f>
        <v>0</v>
      </c>
      <c r="AA978" s="401">
        <f>'Охотск '!Z144</f>
        <v>0</v>
      </c>
      <c r="AB978" s="400"/>
      <c r="AC978" s="400"/>
      <c r="AD978" s="928">
        <f>'Охотск '!AA140</f>
        <v>0</v>
      </c>
      <c r="AE978" s="949">
        <f>'Охотск '!AB140</f>
        <v>0</v>
      </c>
      <c r="AF978" s="196"/>
      <c r="AG978" s="196"/>
      <c r="AH978" s="905"/>
      <c r="AK978" s="992"/>
      <c r="AO978" s="277"/>
    </row>
    <row r="979" spans="1:199" ht="29.25" x14ac:dyDescent="0.25">
      <c r="A979" s="18">
        <v>1</v>
      </c>
      <c r="B979" s="18">
        <v>1</v>
      </c>
      <c r="C979" s="599" t="s">
        <v>16</v>
      </c>
      <c r="D979" s="27">
        <f>'Охотск '!C145</f>
        <v>200</v>
      </c>
      <c r="E979" s="27">
        <f>'Охотск '!D145</f>
        <v>67</v>
      </c>
      <c r="F979" s="27">
        <f>'Охотск '!E145</f>
        <v>75</v>
      </c>
      <c r="G979" s="64">
        <f>'Охотск '!F145</f>
        <v>111.94029850746267</v>
      </c>
      <c r="H979" s="78">
        <f>'Охотск '!G145</f>
        <v>8</v>
      </c>
      <c r="I979" s="78">
        <f>'Охотск '!H145</f>
        <v>7.9466666666666663</v>
      </c>
      <c r="J979" s="25">
        <f>'Охотск '!I145</f>
        <v>1600</v>
      </c>
      <c r="K979" s="25">
        <f>'Охотск '!J145</f>
        <v>533</v>
      </c>
      <c r="L979" s="25">
        <f>'Охотск '!K145</f>
        <v>596</v>
      </c>
      <c r="M979" s="25">
        <f>'Охотск '!L145</f>
        <v>111.81988742964353</v>
      </c>
      <c r="N979" s="25">
        <f>'Охотск '!M145</f>
        <v>6.666666666666667</v>
      </c>
      <c r="O979" s="25">
        <f>'Охотск '!N145</f>
        <v>268.2</v>
      </c>
      <c r="P979" s="400">
        <f>'Охотск '!O145</f>
        <v>0</v>
      </c>
      <c r="Q979" s="400">
        <f>'Охотск '!P145</f>
        <v>0</v>
      </c>
      <c r="R979" s="400">
        <f>'Охотск '!Q145</f>
        <v>0</v>
      </c>
      <c r="S979" s="400">
        <f>'Охотск '!R145</f>
        <v>0</v>
      </c>
      <c r="T979" s="400">
        <f>'Охотск '!S145</f>
        <v>0</v>
      </c>
      <c r="U979" s="400">
        <f>'Охотск '!T145</f>
        <v>0</v>
      </c>
      <c r="V979" s="803">
        <f>'Охотск '!U145</f>
        <v>0</v>
      </c>
      <c r="W979" s="400">
        <f>'Охотск '!V145</f>
        <v>0</v>
      </c>
      <c r="X979" s="400">
        <f>'Охотск '!W145</f>
        <v>0</v>
      </c>
      <c r="Y979" s="400">
        <f>'Охотск '!X145</f>
        <v>0</v>
      </c>
      <c r="Z979" s="400">
        <f>'Охотск '!Y145</f>
        <v>0</v>
      </c>
      <c r="AA979" s="401">
        <f>'Охотск '!Z145</f>
        <v>0</v>
      </c>
      <c r="AB979" s="400"/>
      <c r="AC979" s="400"/>
      <c r="AD979" s="928">
        <f>'Охотск '!AA141</f>
        <v>0</v>
      </c>
      <c r="AE979" s="949">
        <f>'Охотск '!AB141</f>
        <v>0</v>
      </c>
      <c r="AF979" s="196"/>
      <c r="AG979" s="196"/>
      <c r="AH979" s="905"/>
      <c r="AK979" s="992"/>
      <c r="AO979" s="277"/>
    </row>
    <row r="980" spans="1:199" ht="29.25" x14ac:dyDescent="0.25">
      <c r="A980" s="18">
        <v>1</v>
      </c>
      <c r="B980" s="18">
        <v>1</v>
      </c>
      <c r="C980" s="599" t="s">
        <v>74</v>
      </c>
      <c r="D980" s="27">
        <f>'Охотск '!C146</f>
        <v>544</v>
      </c>
      <c r="E980" s="27">
        <f>'Охотск '!D146</f>
        <v>182</v>
      </c>
      <c r="F980" s="27">
        <f>'Охотск '!E146</f>
        <v>132</v>
      </c>
      <c r="G980" s="64">
        <f>'Охотск '!F146</f>
        <v>72.527472527472526</v>
      </c>
      <c r="H980" s="78">
        <f>'Охотск '!G146</f>
        <v>9.264705882352942</v>
      </c>
      <c r="I980" s="78">
        <f>'Охотск '!H146</f>
        <v>8.0909090909090917</v>
      </c>
      <c r="J980" s="25">
        <f>'Охотск '!I146</f>
        <v>5040</v>
      </c>
      <c r="K980" s="25">
        <f>'Охотск '!J146</f>
        <v>1680</v>
      </c>
      <c r="L980" s="25">
        <f>'Охотск '!K146</f>
        <v>1068</v>
      </c>
      <c r="M980" s="25">
        <f>'Охотск '!L146</f>
        <v>63.571428571428569</v>
      </c>
      <c r="N980" s="25">
        <f>'Охотск '!M146</f>
        <v>18.666666666666668</v>
      </c>
      <c r="O980" s="25">
        <f>'Охотск '!N146</f>
        <v>171.64285714285714</v>
      </c>
      <c r="P980" s="400">
        <f>'Охотск '!O146</f>
        <v>46029.166299999997</v>
      </c>
      <c r="Q980" s="400">
        <f>'Охотск '!P146</f>
        <v>46029.166299999997</v>
      </c>
      <c r="R980" s="400">
        <f>'Охотск '!Q146</f>
        <v>46543.952319999997</v>
      </c>
      <c r="S980" s="400">
        <f>'Охотск '!R146</f>
        <v>46543.952319999997</v>
      </c>
      <c r="T980" s="400">
        <f>'Охотск '!S146</f>
        <v>15446.012637333333</v>
      </c>
      <c r="U980" s="400">
        <f>'Охотск '!T146</f>
        <v>15465.914140000001</v>
      </c>
      <c r="V980" s="803">
        <f>'Охотск '!U146</f>
        <v>0</v>
      </c>
      <c r="W980" s="400">
        <f>'Охотск '!V146</f>
        <v>0</v>
      </c>
      <c r="X980" s="400">
        <f>'Охотск '!W146</f>
        <v>19.901502666667511</v>
      </c>
      <c r="Y980" s="400">
        <f>'Охотск '!X146</f>
        <v>0</v>
      </c>
      <c r="Z980" s="400">
        <f>'Охотск '!Y146</f>
        <v>-249.30699999999999</v>
      </c>
      <c r="AA980" s="401">
        <f>'Охотск '!Z146</f>
        <v>15216.60714</v>
      </c>
      <c r="AB980" s="400">
        <f>U980/T980*100</f>
        <v>100.12884556768111</v>
      </c>
      <c r="AC980" s="400">
        <f>AA980/T980*100</f>
        <v>98.514791469360475</v>
      </c>
      <c r="AD980" s="928">
        <f>'Охотск '!AA142</f>
        <v>0</v>
      </c>
      <c r="AE980" s="949">
        <f>'Охотск '!AB142</f>
        <v>0</v>
      </c>
      <c r="AF980" s="196"/>
      <c r="AG980" s="196"/>
      <c r="AH980" s="905"/>
      <c r="AK980" s="992"/>
      <c r="AO980" s="277"/>
    </row>
    <row r="981" spans="1:199" x14ac:dyDescent="0.25">
      <c r="A981" s="18">
        <v>1</v>
      </c>
      <c r="B981" s="18">
        <v>1</v>
      </c>
      <c r="C981" s="600" t="s">
        <v>197</v>
      </c>
      <c r="D981" s="27">
        <f>'Охотск '!C147</f>
        <v>2000</v>
      </c>
      <c r="E981" s="27">
        <f>'Охотск '!D147</f>
        <v>667</v>
      </c>
      <c r="F981" s="27">
        <f>'Охотск '!E147</f>
        <v>635</v>
      </c>
      <c r="G981" s="64">
        <f>'Охотск '!F147</f>
        <v>95.202398800599696</v>
      </c>
      <c r="H981" s="78">
        <f>'Охотск '!G147</f>
        <v>0</v>
      </c>
      <c r="I981" s="78">
        <f>'Охотск '!H147</f>
        <v>0</v>
      </c>
      <c r="J981" s="25">
        <f>'Охотск '!I147</f>
        <v>0</v>
      </c>
      <c r="K981" s="25">
        <f>'Охотск '!J147</f>
        <v>0</v>
      </c>
      <c r="L981" s="25">
        <f>'Охотск '!K147</f>
        <v>0</v>
      </c>
      <c r="M981" s="25">
        <f>'Охотск '!L147</f>
        <v>0</v>
      </c>
      <c r="N981" s="25">
        <f>'Охотск '!M147</f>
        <v>0</v>
      </c>
      <c r="O981" s="25">
        <f>'Охотск '!N147</f>
        <v>0</v>
      </c>
      <c r="P981" s="400">
        <f>'Охотск '!O147</f>
        <v>0</v>
      </c>
      <c r="Q981" s="400">
        <f>'Охотск '!P147</f>
        <v>0</v>
      </c>
      <c r="R981" s="400">
        <f>'Охотск '!Q147</f>
        <v>0</v>
      </c>
      <c r="S981" s="400">
        <f>'Охотск '!R147</f>
        <v>0</v>
      </c>
      <c r="T981" s="400">
        <f>'Охотск '!S147</f>
        <v>0</v>
      </c>
      <c r="U981" s="400">
        <f>'Охотск '!T147</f>
        <v>0</v>
      </c>
      <c r="V981" s="803">
        <f>'Охотск '!U147</f>
        <v>0</v>
      </c>
      <c r="W981" s="400">
        <f>'Охотск '!V147</f>
        <v>0</v>
      </c>
      <c r="X981" s="400">
        <f>'Охотск '!W147</f>
        <v>0</v>
      </c>
      <c r="Y981" s="400">
        <f>'Охотск '!X147</f>
        <v>0</v>
      </c>
      <c r="Z981" s="400">
        <f>'Охотск '!Y147</f>
        <v>0</v>
      </c>
      <c r="AA981" s="401">
        <f>'Охотск '!Z147</f>
        <v>0</v>
      </c>
      <c r="AB981" s="400" t="e">
        <f>U981/T981*100</f>
        <v>#DIV/0!</v>
      </c>
      <c r="AC981" s="400" t="e">
        <f>AA981/T981*100</f>
        <v>#DIV/0!</v>
      </c>
      <c r="AD981" s="928">
        <f>'Охотск '!AA143</f>
        <v>0</v>
      </c>
      <c r="AE981" s="949">
        <f>'Охотск '!AB143</f>
        <v>0</v>
      </c>
      <c r="AF981" s="196"/>
      <c r="AG981" s="196"/>
      <c r="AH981" s="905"/>
      <c r="AK981" s="992"/>
      <c r="AO981" s="277"/>
    </row>
    <row r="982" spans="1:199" x14ac:dyDescent="0.25">
      <c r="A982" s="18">
        <v>1</v>
      </c>
      <c r="B982" s="18">
        <v>1</v>
      </c>
      <c r="C982" s="2051" t="s">
        <v>198</v>
      </c>
      <c r="D982" s="27">
        <f>'Охотск '!C148</f>
        <v>1999</v>
      </c>
      <c r="E982" s="27">
        <f>'Охотск '!D148</f>
        <v>666</v>
      </c>
      <c r="F982" s="27">
        <f>'Охотск '!E148</f>
        <v>635</v>
      </c>
      <c r="G982" s="64">
        <f>'Охотск '!F148</f>
        <v>95.345345345345351</v>
      </c>
      <c r="H982" s="78">
        <f>'Охотск '!G148</f>
        <v>0</v>
      </c>
      <c r="I982" s="78">
        <f>'Охотск '!H148</f>
        <v>0</v>
      </c>
      <c r="J982" s="25">
        <f>'Охотск '!I148</f>
        <v>0</v>
      </c>
      <c r="K982" s="25">
        <f>'Охотск '!J148</f>
        <v>0</v>
      </c>
      <c r="L982" s="25">
        <f>'Охотск '!K148</f>
        <v>0</v>
      </c>
      <c r="M982" s="25">
        <f>'Охотск '!L148</f>
        <v>0</v>
      </c>
      <c r="N982" s="25">
        <f>'Охотск '!M148</f>
        <v>0</v>
      </c>
      <c r="O982" s="25">
        <f>'Охотск '!N148</f>
        <v>0</v>
      </c>
      <c r="P982" s="400">
        <f>'Охотск '!O148</f>
        <v>0</v>
      </c>
      <c r="Q982" s="400">
        <f>'Охотск '!P148</f>
        <v>0</v>
      </c>
      <c r="R982" s="400">
        <f>'Охотск '!Q148</f>
        <v>0</v>
      </c>
      <c r="S982" s="400">
        <f>'Охотск '!R148</f>
        <v>0</v>
      </c>
      <c r="T982" s="400">
        <f>'Охотск '!S148</f>
        <v>0</v>
      </c>
      <c r="U982" s="400">
        <f>'Охотск '!T148</f>
        <v>0</v>
      </c>
      <c r="V982" s="803">
        <f>'Охотск '!U148</f>
        <v>0</v>
      </c>
      <c r="W982" s="400">
        <f>'Охотск '!V148</f>
        <v>0</v>
      </c>
      <c r="X982" s="400">
        <f>'Охотск '!W148</f>
        <v>0</v>
      </c>
      <c r="Y982" s="400">
        <f>'Охотск '!X148</f>
        <v>0</v>
      </c>
      <c r="Z982" s="400">
        <f>'Охотск '!Y148</f>
        <v>0</v>
      </c>
      <c r="AA982" s="401">
        <f>'Охотск '!Z148</f>
        <v>0</v>
      </c>
      <c r="AB982" s="400"/>
      <c r="AC982" s="400"/>
      <c r="AD982" s="928">
        <f>'Охотск '!AA144</f>
        <v>0</v>
      </c>
      <c r="AE982" s="949">
        <f>'Охотск '!AB144</f>
        <v>0</v>
      </c>
      <c r="AF982" s="196"/>
      <c r="AG982" s="196"/>
      <c r="AH982" s="905"/>
      <c r="AK982" s="992"/>
      <c r="AO982" s="277"/>
    </row>
    <row r="983" spans="1:199" x14ac:dyDescent="0.25">
      <c r="A983" s="18">
        <v>1</v>
      </c>
      <c r="B983" s="18">
        <v>1</v>
      </c>
      <c r="C983" s="2053" t="s">
        <v>199</v>
      </c>
      <c r="D983" s="27">
        <f>'Охотск '!C149</f>
        <v>1</v>
      </c>
      <c r="E983" s="27">
        <f>'Охотск '!D149</f>
        <v>0</v>
      </c>
      <c r="F983" s="27">
        <f>'Охотск '!E149</f>
        <v>0</v>
      </c>
      <c r="G983" s="64" t="e">
        <f>'Охотск '!F149</f>
        <v>#DIV/0!</v>
      </c>
      <c r="H983" s="78">
        <f>'Охотск '!G149</f>
        <v>0</v>
      </c>
      <c r="I983" s="78">
        <f>'Охотск '!H149</f>
        <v>0</v>
      </c>
      <c r="J983" s="25">
        <f>'Охотск '!I149</f>
        <v>0</v>
      </c>
      <c r="K983" s="25">
        <f>'Охотск '!J149</f>
        <v>0</v>
      </c>
      <c r="L983" s="25">
        <f>'Охотск '!K149</f>
        <v>0</v>
      </c>
      <c r="M983" s="25">
        <f>'Охотск '!L149</f>
        <v>0</v>
      </c>
      <c r="N983" s="25">
        <f>'Охотск '!M149</f>
        <v>0</v>
      </c>
      <c r="O983" s="25">
        <f>'Охотск '!N149</f>
        <v>0</v>
      </c>
      <c r="P983" s="400">
        <f>'Охотск '!O149</f>
        <v>0</v>
      </c>
      <c r="Q983" s="400">
        <f>'Охотск '!P149</f>
        <v>0</v>
      </c>
      <c r="R983" s="400">
        <f>'Охотск '!Q149</f>
        <v>0</v>
      </c>
      <c r="S983" s="400">
        <f>'Охотск '!R149</f>
        <v>0</v>
      </c>
      <c r="T983" s="400">
        <f>'Охотск '!S149</f>
        <v>0</v>
      </c>
      <c r="U983" s="400">
        <f>'Охотск '!T149</f>
        <v>0</v>
      </c>
      <c r="V983" s="803">
        <f>'Охотск '!U149</f>
        <v>0</v>
      </c>
      <c r="W983" s="400">
        <f>'Охотск '!V149</f>
        <v>0</v>
      </c>
      <c r="X983" s="400">
        <f>'Охотск '!W149</f>
        <v>0</v>
      </c>
      <c r="Y983" s="400">
        <f>'Охотск '!X149</f>
        <v>0</v>
      </c>
      <c r="Z983" s="400">
        <f>'Охотск '!Y149</f>
        <v>0</v>
      </c>
      <c r="AA983" s="401">
        <f>'Охотск '!Z149</f>
        <v>0</v>
      </c>
      <c r="AB983" s="400"/>
      <c r="AC983" s="400"/>
      <c r="AD983" s="928">
        <f>'Охотск '!AA145</f>
        <v>0</v>
      </c>
      <c r="AE983" s="949">
        <f>'Охотск '!AB145</f>
        <v>0</v>
      </c>
      <c r="AF983" s="196"/>
      <c r="AG983" s="196"/>
      <c r="AH983" s="905"/>
      <c r="AK983" s="992"/>
      <c r="AO983" s="277"/>
    </row>
    <row r="984" spans="1:199" ht="15.75" thickBot="1" x14ac:dyDescent="0.3">
      <c r="A984" s="18">
        <v>1</v>
      </c>
      <c r="B984" s="18">
        <v>1</v>
      </c>
      <c r="C984" s="721" t="s">
        <v>204</v>
      </c>
      <c r="D984" s="27">
        <f>'Охотск '!C150</f>
        <v>2000</v>
      </c>
      <c r="E984" s="27">
        <f>'Охотск '!D150</f>
        <v>667</v>
      </c>
      <c r="F984" s="27">
        <f>'Охотск '!E150</f>
        <v>635</v>
      </c>
      <c r="G984" s="64">
        <f>'Охотск '!F150</f>
        <v>95.202398800599696</v>
      </c>
      <c r="H984" s="78">
        <f>'Охотск '!G150</f>
        <v>0</v>
      </c>
      <c r="I984" s="78">
        <f>'Охотск '!H150</f>
        <v>0</v>
      </c>
      <c r="J984" s="25">
        <f>'Охотск '!I150</f>
        <v>0</v>
      </c>
      <c r="K984" s="25">
        <f>'Охотск '!J150</f>
        <v>0</v>
      </c>
      <c r="L984" s="25">
        <f>'Охотск '!K150</f>
        <v>0</v>
      </c>
      <c r="M984" s="25">
        <f>'Охотск '!L150</f>
        <v>0</v>
      </c>
      <c r="N984" s="25">
        <f>'Охотск '!M150</f>
        <v>0</v>
      </c>
      <c r="O984" s="25">
        <f>'Охотск '!N150</f>
        <v>0</v>
      </c>
      <c r="P984" s="400">
        <f>'Охотск '!O150</f>
        <v>18134.274359999999</v>
      </c>
      <c r="Q984" s="400">
        <f>'Охотск '!P150</f>
        <v>18134.274359999999</v>
      </c>
      <c r="R984" s="400">
        <f>'Охотск '!Q150</f>
        <v>18134.274359999999</v>
      </c>
      <c r="S984" s="400">
        <f>'Охотск '!R150</f>
        <v>18134.274359999999</v>
      </c>
      <c r="T984" s="400">
        <f>'Охотск '!S150</f>
        <v>6044.7581199999995</v>
      </c>
      <c r="U984" s="400">
        <f>'Охотск '!T150</f>
        <v>6020.63544</v>
      </c>
      <c r="V984" s="803">
        <f>'Охотск '!U150</f>
        <v>0</v>
      </c>
      <c r="W984" s="400">
        <f>'Охотск '!V150</f>
        <v>0</v>
      </c>
      <c r="X984" s="400">
        <f>'Охотск '!W150</f>
        <v>-24.122679999999491</v>
      </c>
      <c r="Y984" s="400">
        <f>'Охотск '!X150</f>
        <v>0</v>
      </c>
      <c r="Z984" s="400">
        <f>'Охотск '!Y150</f>
        <v>-13.98028</v>
      </c>
      <c r="AA984" s="401">
        <f>'Охотск '!Z150</f>
        <v>6006.6551600000003</v>
      </c>
      <c r="AB984" s="400">
        <f>U984/T984*100</f>
        <v>99.600932253679659</v>
      </c>
      <c r="AC984" s="400">
        <f>AA984/T984*100</f>
        <v>99.369652858831031</v>
      </c>
      <c r="AD984" s="928">
        <f>'Охотск '!AA146</f>
        <v>0</v>
      </c>
      <c r="AE984" s="949">
        <f>'Охотск '!AB146</f>
        <v>0</v>
      </c>
      <c r="AF984" s="196"/>
      <c r="AG984" s="196"/>
      <c r="AH984" s="905"/>
      <c r="AK984" s="992"/>
      <c r="AO984" s="277"/>
    </row>
    <row r="985" spans="1:199" x14ac:dyDescent="0.25">
      <c r="A985" s="18">
        <v>1</v>
      </c>
      <c r="B985" s="18">
        <v>1</v>
      </c>
      <c r="C985" s="6" t="s">
        <v>105</v>
      </c>
      <c r="D985" s="79"/>
      <c r="E985" s="79"/>
      <c r="F985" s="79"/>
      <c r="G985" s="80"/>
      <c r="H985" s="81"/>
      <c r="I985" s="81"/>
      <c r="J985" s="24"/>
      <c r="K985" s="24"/>
      <c r="L985" s="24"/>
      <c r="M985" s="24"/>
      <c r="N985" s="24"/>
      <c r="O985" s="24"/>
      <c r="P985" s="391">
        <f t="shared" ref="P985:Q985" si="52">P986-P987-P1038-P1041-P1045</f>
        <v>0</v>
      </c>
      <c r="Q985" s="391">
        <f t="shared" si="52"/>
        <v>0</v>
      </c>
      <c r="R985" s="391">
        <f t="shared" ref="R985:S985" si="53">R986-R987-R1038-R1041-R1045</f>
        <v>0</v>
      </c>
      <c r="S985" s="391">
        <f t="shared" si="53"/>
        <v>0</v>
      </c>
      <c r="T985" s="391">
        <f t="shared" ref="T985:AA985" si="54">T986-T987-T1038-T1041-T1045</f>
        <v>0</v>
      </c>
      <c r="U985" s="391">
        <f t="shared" si="54"/>
        <v>0</v>
      </c>
      <c r="V985" s="795">
        <f t="shared" si="54"/>
        <v>0</v>
      </c>
      <c r="W985" s="391">
        <f t="shared" si="54"/>
        <v>0</v>
      </c>
      <c r="X985" s="391">
        <f t="shared" si="54"/>
        <v>1.8189894035458565E-12</v>
      </c>
      <c r="Y985" s="391">
        <f t="shared" si="54"/>
        <v>0</v>
      </c>
      <c r="Z985" s="391">
        <f t="shared" si="54"/>
        <v>0</v>
      </c>
      <c r="AA985" s="391">
        <f t="shared" si="54"/>
        <v>0</v>
      </c>
      <c r="AB985" s="391"/>
      <c r="AC985" s="391"/>
      <c r="AD985" s="936"/>
      <c r="AE985" s="940" t="e">
        <f t="shared" ref="AE985" si="55">AE986-AE987-AE1038-AE1041-AE1045</f>
        <v>#REF!</v>
      </c>
      <c r="AF985" s="196"/>
      <c r="AG985" s="196"/>
      <c r="AH985" s="905"/>
      <c r="AK985" s="992"/>
      <c r="AO985" s="277"/>
    </row>
    <row r="986" spans="1:199" s="59" customFormat="1" x14ac:dyDescent="0.25">
      <c r="A986" s="18">
        <v>1</v>
      </c>
      <c r="B986" s="18">
        <v>1</v>
      </c>
      <c r="C986" s="12" t="s">
        <v>92</v>
      </c>
      <c r="D986" s="60">
        <f>'2 уровень'!F2027</f>
        <v>0</v>
      </c>
      <c r="E986" s="60">
        <f>'2 уровень'!G2027</f>
        <v>0</v>
      </c>
      <c r="F986" s="60">
        <f>'2 уровень'!H2027</f>
        <v>0</v>
      </c>
      <c r="G986" s="71">
        <f>'2 уровень'!I2027</f>
        <v>0</v>
      </c>
      <c r="H986" s="72">
        <f>'2 уровень'!J2027</f>
        <v>0</v>
      </c>
      <c r="I986" s="72">
        <f>'2 уровень'!K2027</f>
        <v>0</v>
      </c>
      <c r="J986" s="21">
        <f>'2 уровень'!L2027</f>
        <v>0</v>
      </c>
      <c r="K986" s="21">
        <f>'2 уровень'!M2027</f>
        <v>0</v>
      </c>
      <c r="L986" s="21">
        <f>'2 уровень'!N2027</f>
        <v>0</v>
      </c>
      <c r="M986" s="21">
        <f>'2 уровень'!O2027</f>
        <v>0</v>
      </c>
      <c r="N986" s="21">
        <f>'2 уровень'!P2027</f>
        <v>0</v>
      </c>
      <c r="O986" s="21">
        <f>'2 уровень'!Q2027</f>
        <v>0</v>
      </c>
      <c r="P986" s="72">
        <f>'2 уровень'!R2027</f>
        <v>382544.91511022329</v>
      </c>
      <c r="Q986" s="72">
        <f>'2 уровень'!S2027</f>
        <v>382544.91511022329</v>
      </c>
      <c r="R986" s="72">
        <f>'2 уровень'!T2027</f>
        <v>381959.9778544358</v>
      </c>
      <c r="S986" s="72">
        <f>'2 уровень'!U2027</f>
        <v>381959.9778544358</v>
      </c>
      <c r="T986" s="72">
        <f>'2 уровень'!V2027</f>
        <v>127397.98425225027</v>
      </c>
      <c r="U986" s="72">
        <f>'2 уровень'!W2027</f>
        <v>108446.93852</v>
      </c>
      <c r="V986" s="793">
        <f>'2 уровень'!X2027</f>
        <v>0</v>
      </c>
      <c r="W986" s="72">
        <f>'2 уровень'!Y2027</f>
        <v>-6.9551999999999996</v>
      </c>
      <c r="X986" s="72">
        <f>'2 уровень'!Z2027</f>
        <v>-18951.045732250263</v>
      </c>
      <c r="Y986" s="72">
        <f>'2 уровень'!AA2027</f>
        <v>0</v>
      </c>
      <c r="Z986" s="72">
        <f>'2 уровень'!AB2027</f>
        <v>-2435.1823899999999</v>
      </c>
      <c r="AA986" s="388">
        <f>'2 уровень'!AC2027</f>
        <v>106004.80093</v>
      </c>
      <c r="AB986" s="72">
        <f>U986/T986*100</f>
        <v>85.124532508515301</v>
      </c>
      <c r="AC986" s="72">
        <f>AA986/T986*100</f>
        <v>83.2075966917252</v>
      </c>
      <c r="AD986" s="930" t="e">
        <f>'2 уровень'!#REF!</f>
        <v>#REF!</v>
      </c>
      <c r="AE986" s="935" t="e">
        <f>'2 уровень'!#REF!</f>
        <v>#REF!</v>
      </c>
      <c r="AF986" s="196"/>
      <c r="AG986" s="196"/>
      <c r="AH986" s="905"/>
      <c r="AK986" s="277"/>
      <c r="AO986" s="277"/>
    </row>
    <row r="987" spans="1:199" s="59" customFormat="1" ht="29.25" x14ac:dyDescent="0.25">
      <c r="A987" s="18">
        <v>1</v>
      </c>
      <c r="B987" s="18">
        <v>1</v>
      </c>
      <c r="C987" s="1964" t="s">
        <v>77</v>
      </c>
      <c r="D987" s="20">
        <f>'2 уровень'!F2028</f>
        <v>2716</v>
      </c>
      <c r="E987" s="20">
        <f>'2 уровень'!G2028</f>
        <v>905.33333333333337</v>
      </c>
      <c r="F987" s="20">
        <f>'2 уровень'!H2028</f>
        <v>654</v>
      </c>
      <c r="G987" s="62">
        <f>'2 уровень'!I2028</f>
        <v>72.238586156111921</v>
      </c>
      <c r="H987" s="72">
        <f>'2 уровень'!J2028</f>
        <v>9.0493372606774667</v>
      </c>
      <c r="I987" s="72">
        <f>'2 уровень'!K2028</f>
        <v>8.8960244648318039</v>
      </c>
      <c r="J987" s="23">
        <f>'2 уровень'!L2028</f>
        <v>24578</v>
      </c>
      <c r="K987" s="23">
        <f>'2 уровень'!M2028</f>
        <v>8194</v>
      </c>
      <c r="L987" s="23">
        <f>'2 уровень'!N2028</f>
        <v>5818</v>
      </c>
      <c r="M987" s="23">
        <f>'2 уровень'!O2028</f>
        <v>71.00317305345375</v>
      </c>
      <c r="N987" s="23">
        <f>'2 уровень'!P2028</f>
        <v>74.202151911269553</v>
      </c>
      <c r="O987" s="23">
        <f>'2 уровень'!Q2028</f>
        <v>235.22228871301979</v>
      </c>
      <c r="P987" s="72">
        <f>'2 уровень'!R2028</f>
        <v>105728.01832988411</v>
      </c>
      <c r="Q987" s="72">
        <f>'2 уровень'!S2028</f>
        <v>105728.01832988411</v>
      </c>
      <c r="R987" s="72">
        <f>'2 уровень'!T2028</f>
        <v>106896.7880906646</v>
      </c>
      <c r="S987" s="72">
        <f>'2 уровень'!U2028</f>
        <v>106896.7880906646</v>
      </c>
      <c r="T987" s="72">
        <f>'2 уровень'!V2028</f>
        <v>35476.426728784136</v>
      </c>
      <c r="U987" s="72">
        <f>'2 уровень'!W2028</f>
        <v>24782.951740000004</v>
      </c>
      <c r="V987" s="793">
        <f>'2 уровень'!X2028</f>
        <v>0</v>
      </c>
      <c r="W987" s="72">
        <f>'2 уровень'!Y2028</f>
        <v>-6.9551999999999996</v>
      </c>
      <c r="X987" s="72">
        <f>'2 уровень'!Z2028</f>
        <v>-10693.474988784132</v>
      </c>
      <c r="Y987" s="72">
        <f>'2 уровень'!AA2028</f>
        <v>0</v>
      </c>
      <c r="Z987" s="72">
        <f>'2 уровень'!AB2028</f>
        <v>-2296.7917299999999</v>
      </c>
      <c r="AA987" s="388">
        <f>'2 уровень'!AC2028</f>
        <v>22479.204810000003</v>
      </c>
      <c r="AB987" s="72">
        <f>U987/T987*100</f>
        <v>69.85751955647811</v>
      </c>
      <c r="AC987" s="72">
        <f>AA987/T987*100</f>
        <v>63.363779508721741</v>
      </c>
      <c r="AD987" s="924" t="e">
        <f>'2 уровень'!#REF!</f>
        <v>#REF!</v>
      </c>
      <c r="AE987" s="935" t="e">
        <f>'2 уровень'!#REF!</f>
        <v>#REF!</v>
      </c>
      <c r="AF987" s="196"/>
      <c r="AG987" s="196"/>
      <c r="AH987" s="905"/>
      <c r="AI987" s="18"/>
      <c r="AJ987" s="18"/>
      <c r="AK987" s="992"/>
      <c r="AL987" s="18"/>
      <c r="AM987" s="18"/>
      <c r="AN987" s="18"/>
      <c r="AO987" s="277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  <c r="GP987" s="18"/>
      <c r="GQ987" s="18"/>
    </row>
    <row r="988" spans="1:199" s="59" customFormat="1" x14ac:dyDescent="0.25">
      <c r="A988" s="18">
        <v>1</v>
      </c>
      <c r="B988" s="18">
        <v>1</v>
      </c>
      <c r="C988" s="172" t="s">
        <v>325</v>
      </c>
      <c r="D988" s="20">
        <f>'2 уровень'!F2029</f>
        <v>0</v>
      </c>
      <c r="E988" s="20">
        <f>'2 уровень'!G2029</f>
        <v>0</v>
      </c>
      <c r="F988" s="20">
        <f>'2 уровень'!H2029</f>
        <v>0</v>
      </c>
      <c r="G988" s="62">
        <f>'2 уровень'!I2029</f>
        <v>0</v>
      </c>
      <c r="H988" s="72">
        <f>'2 уровень'!J2029</f>
        <v>0</v>
      </c>
      <c r="I988" s="72">
        <f>'2 уровень'!K2029</f>
        <v>0</v>
      </c>
      <c r="J988" s="23">
        <f>'2 уровень'!L2029</f>
        <v>0</v>
      </c>
      <c r="K988" s="23">
        <f>'2 уровень'!M2029</f>
        <v>0</v>
      </c>
      <c r="L988" s="23">
        <f>'2 уровень'!N2029</f>
        <v>0</v>
      </c>
      <c r="M988" s="23">
        <f>'2 уровень'!O2029</f>
        <v>0</v>
      </c>
      <c r="N988" s="23">
        <f>'2 уровень'!P2029</f>
        <v>0</v>
      </c>
      <c r="O988" s="23">
        <f>'2 уровень'!Q2029</f>
        <v>0</v>
      </c>
      <c r="P988" s="72">
        <f>'2 уровень'!R2029</f>
        <v>137144.89142</v>
      </c>
      <c r="Q988" s="72">
        <f>'2 уровень'!S2029</f>
        <v>137144.89142</v>
      </c>
      <c r="R988" s="72">
        <f>'2 уровень'!T2029</f>
        <v>135009.27708</v>
      </c>
      <c r="S988" s="72">
        <f>'2 уровень'!U2029</f>
        <v>135009.27708</v>
      </c>
      <c r="T988" s="72">
        <f>'2 уровень'!V2029</f>
        <v>45287.840938666668</v>
      </c>
      <c r="U988" s="72">
        <f>'2 уровень'!W2029</f>
        <v>43067.932639999999</v>
      </c>
      <c r="V988" s="793">
        <f>'2 уровень'!X2029</f>
        <v>0</v>
      </c>
      <c r="W988" s="72">
        <f>'2 уровень'!Y2029</f>
        <v>0</v>
      </c>
      <c r="X988" s="72">
        <f>'2 уровень'!Z2029</f>
        <v>-2219.908298666669</v>
      </c>
      <c r="Y988" s="72">
        <f>'2 уровень'!AA2029</f>
        <v>0</v>
      </c>
      <c r="Z988" s="72">
        <f>'2 уровень'!AB2029</f>
        <v>-13.52341</v>
      </c>
      <c r="AA988" s="388">
        <f>'2 уровень'!AC2029</f>
        <v>43054.409229999997</v>
      </c>
      <c r="AB988" s="72">
        <f>U988/T988*100</f>
        <v>95.098224484419362</v>
      </c>
      <c r="AC988" s="72">
        <f>AA988/T988*100</f>
        <v>95.06836346715798</v>
      </c>
      <c r="AD988" s="924" t="e">
        <f>'2 уровень'!#REF!</f>
        <v>#REF!</v>
      </c>
      <c r="AE988" s="935" t="e">
        <f>'2 уровень'!#REF!</f>
        <v>#REF!</v>
      </c>
      <c r="AF988" s="196"/>
      <c r="AG988" s="196"/>
      <c r="AH988" s="905"/>
      <c r="AI988" s="18"/>
      <c r="AJ988" s="18"/>
      <c r="AK988" s="992"/>
      <c r="AL988" s="18"/>
      <c r="AM988" s="18"/>
      <c r="AN988" s="18"/>
      <c r="AO988" s="277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  <c r="GQ988" s="18"/>
    </row>
    <row r="989" spans="1:199" s="59" customFormat="1" x14ac:dyDescent="0.25">
      <c r="A989" s="18"/>
      <c r="B989" s="18">
        <v>1</v>
      </c>
      <c r="C989" s="584" t="s">
        <v>289</v>
      </c>
      <c r="D989" s="20">
        <f>'2 уровень'!F2030</f>
        <v>0</v>
      </c>
      <c r="E989" s="20">
        <f>'2 уровень'!G2030</f>
        <v>0</v>
      </c>
      <c r="F989" s="20">
        <f>'2 уровень'!H2030</f>
        <v>0</v>
      </c>
      <c r="G989" s="62">
        <f>'2 уровень'!I2030</f>
        <v>0</v>
      </c>
      <c r="H989" s="72">
        <f>'2 уровень'!J2030</f>
        <v>0</v>
      </c>
      <c r="I989" s="72">
        <f>'2 уровень'!K2030</f>
        <v>0</v>
      </c>
      <c r="J989" s="23">
        <f>'2 уровень'!L2030</f>
        <v>0</v>
      </c>
      <c r="K989" s="23">
        <f>'2 уровень'!M2030</f>
        <v>0</v>
      </c>
      <c r="L989" s="23">
        <f>'2 уровень'!N2030</f>
        <v>0</v>
      </c>
      <c r="M989" s="23">
        <f>'2 уровень'!O2030</f>
        <v>0</v>
      </c>
      <c r="N989" s="23">
        <f>'2 уровень'!P2030</f>
        <v>0</v>
      </c>
      <c r="O989" s="23">
        <f>'2 уровень'!Q2030</f>
        <v>0</v>
      </c>
      <c r="P989" s="72">
        <f>'2 уровень'!R2030</f>
        <v>29956.788287999996</v>
      </c>
      <c r="Q989" s="72">
        <f>'2 уровень'!S2030</f>
        <v>29956.788287999996</v>
      </c>
      <c r="R989" s="72">
        <f>'2 уровень'!T2030</f>
        <v>29956.788287999996</v>
      </c>
      <c r="S989" s="72">
        <f>'2 уровень'!U2030</f>
        <v>29956.788287999996</v>
      </c>
      <c r="T989" s="72">
        <f>'2 уровень'!V2030</f>
        <v>9985.5960959999993</v>
      </c>
      <c r="U989" s="72">
        <f>'2 уровень'!W2030</f>
        <v>9985.5960799999993</v>
      </c>
      <c r="V989" s="793">
        <f>'2 уровень'!X2030</f>
        <v>0</v>
      </c>
      <c r="W989" s="72">
        <f>'2 уровень'!Y2030</f>
        <v>0</v>
      </c>
      <c r="X989" s="72">
        <f>'2 уровень'!Z2030</f>
        <v>-1.5999999959603883E-5</v>
      </c>
      <c r="Y989" s="72">
        <f>'2 уровень'!AA2030</f>
        <v>0</v>
      </c>
      <c r="Z989" s="72">
        <f>'2 уровень'!AB2030</f>
        <v>0</v>
      </c>
      <c r="AA989" s="388">
        <f>'2 уровень'!AC2030</f>
        <v>9985.5960799999993</v>
      </c>
      <c r="AB989" s="72">
        <f>U989/T989*100</f>
        <v>99.999999839769202</v>
      </c>
      <c r="AC989" s="72">
        <f>AA989/T989*100</f>
        <v>99.999999839769202</v>
      </c>
      <c r="AD989" s="924" t="e">
        <f>'2 уровень'!#REF!</f>
        <v>#REF!</v>
      </c>
      <c r="AE989" s="935" t="e">
        <f>'2 уровень'!#REF!</f>
        <v>#REF!</v>
      </c>
      <c r="AF989" s="196"/>
      <c r="AG989" s="196"/>
      <c r="AH989" s="905"/>
      <c r="AI989" s="18"/>
      <c r="AJ989" s="18"/>
      <c r="AK989" s="992"/>
      <c r="AL989" s="18"/>
      <c r="AM989" s="18"/>
      <c r="AN989" s="18"/>
      <c r="AO989" s="277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  <c r="GQ989" s="18"/>
    </row>
    <row r="990" spans="1:199" s="95" customFormat="1" ht="29.25" x14ac:dyDescent="0.25">
      <c r="A990" s="18">
        <v>1</v>
      </c>
      <c r="B990" s="18">
        <v>1</v>
      </c>
      <c r="C990" s="577" t="s">
        <v>271</v>
      </c>
      <c r="D990" s="93">
        <f>'2 уровень'!F2031</f>
        <v>40746</v>
      </c>
      <c r="E990" s="93">
        <f>'2 уровень'!G2031</f>
        <v>13582</v>
      </c>
      <c r="F990" s="93">
        <f>'2 уровень'!H2031</f>
        <v>12819</v>
      </c>
      <c r="G990" s="94">
        <f>'2 уровень'!I2031</f>
        <v>94.382270652333972</v>
      </c>
      <c r="H990" s="78">
        <f>'2 уровень'!J2031</f>
        <v>0</v>
      </c>
      <c r="I990" s="78">
        <f>'2 уровень'!K2031</f>
        <v>0</v>
      </c>
      <c r="J990" s="25">
        <f>'2 уровень'!L2031</f>
        <v>0</v>
      </c>
      <c r="K990" s="25">
        <f>'2 уровень'!M2031</f>
        <v>0</v>
      </c>
      <c r="L990" s="25">
        <f>'2 уровень'!N2031</f>
        <v>0</v>
      </c>
      <c r="M990" s="25">
        <f>'2 уровень'!O2031</f>
        <v>0</v>
      </c>
      <c r="N990" s="25">
        <f>'2 уровень'!P2031</f>
        <v>0</v>
      </c>
      <c r="O990" s="25">
        <f>'2 уровень'!Q2031</f>
        <v>0</v>
      </c>
      <c r="P990" s="72">
        <f>'2 уровень'!R2031</f>
        <v>0</v>
      </c>
      <c r="Q990" s="72">
        <f>'2 уровень'!S2031</f>
        <v>0</v>
      </c>
      <c r="R990" s="72">
        <f>'2 уровень'!T2031</f>
        <v>0</v>
      </c>
      <c r="S990" s="72">
        <f>'2 уровень'!U2031</f>
        <v>0</v>
      </c>
      <c r="T990" s="72">
        <f>'2 уровень'!V2031</f>
        <v>0</v>
      </c>
      <c r="U990" s="72">
        <f>'2 уровень'!W2031</f>
        <v>0</v>
      </c>
      <c r="V990" s="793">
        <f>'2 уровень'!X2031</f>
        <v>0</v>
      </c>
      <c r="W990" s="72">
        <f>'2 уровень'!Y2031</f>
        <v>0</v>
      </c>
      <c r="X990" s="72">
        <f>'2 уровень'!Z2031</f>
        <v>0</v>
      </c>
      <c r="Y990" s="72">
        <f>'2 уровень'!AA2031</f>
        <v>0</v>
      </c>
      <c r="Z990" s="72">
        <f>'2 уровень'!AB2031</f>
        <v>0</v>
      </c>
      <c r="AA990" s="388">
        <f>'2 уровень'!AC2031</f>
        <v>0</v>
      </c>
      <c r="AB990" s="72"/>
      <c r="AC990" s="72"/>
      <c r="AD990" s="950" t="e">
        <f>'2 уровень'!#REF!</f>
        <v>#REF!</v>
      </c>
      <c r="AE990" s="935" t="e">
        <f>'2 уровень'!#REF!</f>
        <v>#REF!</v>
      </c>
      <c r="AF990" s="196"/>
      <c r="AG990" s="196"/>
      <c r="AH990" s="905"/>
      <c r="AK990" s="3042"/>
      <c r="AO990" s="277"/>
    </row>
    <row r="991" spans="1:199" s="95" customFormat="1" ht="29.25" x14ac:dyDescent="0.25">
      <c r="A991" s="18"/>
      <c r="B991" s="18">
        <v>1</v>
      </c>
      <c r="C991" s="577" t="s">
        <v>193</v>
      </c>
      <c r="D991" s="93">
        <f>'2 уровень'!F2032</f>
        <v>0</v>
      </c>
      <c r="E991" s="93">
        <f>'2 уровень'!G2032</f>
        <v>0</v>
      </c>
      <c r="F991" s="93">
        <f>'2 уровень'!H2032</f>
        <v>0</v>
      </c>
      <c r="G991" s="94">
        <f>'2 уровень'!I2032</f>
        <v>0</v>
      </c>
      <c r="H991" s="78">
        <f>'2 уровень'!J2032</f>
        <v>0</v>
      </c>
      <c r="I991" s="78">
        <f>'2 уровень'!K2032</f>
        <v>0</v>
      </c>
      <c r="J991" s="25">
        <f>'2 уровень'!L2032</f>
        <v>0</v>
      </c>
      <c r="K991" s="25">
        <f>'2 уровень'!M2032</f>
        <v>0</v>
      </c>
      <c r="L991" s="25">
        <f>'2 уровень'!N2032</f>
        <v>0</v>
      </c>
      <c r="M991" s="25">
        <f>'2 уровень'!O2032</f>
        <v>0</v>
      </c>
      <c r="N991" s="25">
        <f>'2 уровень'!P2032</f>
        <v>0</v>
      </c>
      <c r="O991" s="25">
        <f>'2 уровень'!Q2032</f>
        <v>0</v>
      </c>
      <c r="P991" s="72">
        <f>'2 уровень'!R2032</f>
        <v>0</v>
      </c>
      <c r="Q991" s="72">
        <f>'2 уровень'!S2032</f>
        <v>0</v>
      </c>
      <c r="R991" s="72">
        <f>'2 уровень'!T2032</f>
        <v>0</v>
      </c>
      <c r="S991" s="72">
        <f>'2 уровень'!U2032</f>
        <v>0</v>
      </c>
      <c r="T991" s="72">
        <f>'2 уровень'!V2032</f>
        <v>0</v>
      </c>
      <c r="U991" s="72">
        <f>'2 уровень'!W2032</f>
        <v>0</v>
      </c>
      <c r="V991" s="793">
        <f>'2 уровень'!X2032</f>
        <v>0</v>
      </c>
      <c r="W991" s="72">
        <f>'2 уровень'!Y2032</f>
        <v>0</v>
      </c>
      <c r="X991" s="72">
        <f>'2 уровень'!Z2032</f>
        <v>0</v>
      </c>
      <c r="Y991" s="72">
        <f>'2 уровень'!AA2032</f>
        <v>0</v>
      </c>
      <c r="Z991" s="72">
        <f>'2 уровень'!AB2032</f>
        <v>0</v>
      </c>
      <c r="AA991" s="388">
        <f>'2 уровень'!AC2032</f>
        <v>0</v>
      </c>
      <c r="AB991" s="72"/>
      <c r="AC991" s="72"/>
      <c r="AD991" s="950"/>
      <c r="AE991" s="935"/>
      <c r="AF991" s="196"/>
      <c r="AG991" s="196"/>
      <c r="AH991" s="905"/>
      <c r="AK991" s="3042"/>
      <c r="AO991" s="277"/>
    </row>
    <row r="992" spans="1:199" s="95" customFormat="1" ht="29.25" x14ac:dyDescent="0.25">
      <c r="A992" s="18"/>
      <c r="B992" s="18">
        <v>1</v>
      </c>
      <c r="C992" s="577" t="s">
        <v>454</v>
      </c>
      <c r="D992" s="93">
        <f>'2 уровень'!F2033</f>
        <v>15272</v>
      </c>
      <c r="E992" s="93">
        <f>'2 уровень'!G2033</f>
        <v>5090.666666666667</v>
      </c>
      <c r="F992" s="93">
        <f>'2 уровень'!H2033</f>
        <v>3213</v>
      </c>
      <c r="G992" s="94">
        <f>'2 уровень'!I2033</f>
        <v>63.115505500261918</v>
      </c>
      <c r="H992" s="78">
        <f>'2 уровень'!J2033</f>
        <v>0</v>
      </c>
      <c r="I992" s="78">
        <f>'2 уровень'!K2033</f>
        <v>0</v>
      </c>
      <c r="J992" s="25">
        <f>'2 уровень'!L2033</f>
        <v>0</v>
      </c>
      <c r="K992" s="25">
        <f>'2 уровень'!M2033</f>
        <v>0</v>
      </c>
      <c r="L992" s="25">
        <f>'2 уровень'!N2033</f>
        <v>0</v>
      </c>
      <c r="M992" s="25">
        <f>'2 уровень'!O2033</f>
        <v>0</v>
      </c>
      <c r="N992" s="25">
        <f>'2 уровень'!P2033</f>
        <v>0</v>
      </c>
      <c r="O992" s="25">
        <f>'2 уровень'!Q2033</f>
        <v>0</v>
      </c>
      <c r="P992" s="72">
        <f>'2 уровень'!R2033</f>
        <v>0</v>
      </c>
      <c r="Q992" s="72">
        <f>'2 уровень'!S2033</f>
        <v>0</v>
      </c>
      <c r="R992" s="72">
        <f>'2 уровень'!T2033</f>
        <v>0</v>
      </c>
      <c r="S992" s="72">
        <f>'2 уровень'!U2033</f>
        <v>0</v>
      </c>
      <c r="T992" s="72">
        <f>'2 уровень'!V2033</f>
        <v>0</v>
      </c>
      <c r="U992" s="72">
        <f>'2 уровень'!W2033</f>
        <v>0</v>
      </c>
      <c r="V992" s="793">
        <f>'2 уровень'!X2033</f>
        <v>0</v>
      </c>
      <c r="W992" s="72">
        <f>'2 уровень'!Y2033</f>
        <v>0</v>
      </c>
      <c r="X992" s="72">
        <f>'2 уровень'!Z2033</f>
        <v>0</v>
      </c>
      <c r="Y992" s="72">
        <f>'2 уровень'!AA2033</f>
        <v>0</v>
      </c>
      <c r="Z992" s="72">
        <f>'2 уровень'!AB2033</f>
        <v>0</v>
      </c>
      <c r="AA992" s="388">
        <f>'2 уровень'!AC2033</f>
        <v>0</v>
      </c>
      <c r="AB992" s="72"/>
      <c r="AC992" s="72"/>
      <c r="AD992" s="950"/>
      <c r="AE992" s="935"/>
      <c r="AF992" s="196"/>
      <c r="AG992" s="196"/>
      <c r="AH992" s="905"/>
      <c r="AK992" s="3042"/>
      <c r="AO992" s="277"/>
    </row>
    <row r="993" spans="1:41" s="95" customFormat="1" ht="60" x14ac:dyDescent="0.25">
      <c r="A993" s="18"/>
      <c r="B993" s="18">
        <v>1</v>
      </c>
      <c r="C993" s="578" t="s">
        <v>455</v>
      </c>
      <c r="D993" s="93">
        <f>'2 уровень'!F2034</f>
        <v>3731</v>
      </c>
      <c r="E993" s="93">
        <f>'2 уровень'!G2034</f>
        <v>1243.6666666666667</v>
      </c>
      <c r="F993" s="93">
        <f>'2 уровень'!H2034</f>
        <v>2673</v>
      </c>
      <c r="G993" s="94">
        <f>'2 уровень'!I2034</f>
        <v>214.92897346555884</v>
      </c>
      <c r="H993" s="78">
        <f>'2 уровень'!J2034</f>
        <v>0</v>
      </c>
      <c r="I993" s="78">
        <f>'2 уровень'!K2034</f>
        <v>0</v>
      </c>
      <c r="J993" s="25">
        <f>'2 уровень'!L2034</f>
        <v>0</v>
      </c>
      <c r="K993" s="25">
        <f>'2 уровень'!M2034</f>
        <v>0</v>
      </c>
      <c r="L993" s="25">
        <f>'2 уровень'!N2034</f>
        <v>0</v>
      </c>
      <c r="M993" s="25">
        <f>'2 уровень'!O2034</f>
        <v>0</v>
      </c>
      <c r="N993" s="25">
        <f>'2 уровень'!P2034</f>
        <v>0</v>
      </c>
      <c r="O993" s="25">
        <f>'2 уровень'!Q2034</f>
        <v>0</v>
      </c>
      <c r="P993" s="72">
        <f>'2 уровень'!R2034</f>
        <v>0</v>
      </c>
      <c r="Q993" s="72">
        <f>'2 уровень'!S2034</f>
        <v>0</v>
      </c>
      <c r="R993" s="72">
        <f>'2 уровень'!T2034</f>
        <v>0</v>
      </c>
      <c r="S993" s="72">
        <f>'2 уровень'!U2034</f>
        <v>0</v>
      </c>
      <c r="T993" s="72">
        <f>'2 уровень'!V2034</f>
        <v>0</v>
      </c>
      <c r="U993" s="72">
        <f>'2 уровень'!W2034</f>
        <v>0</v>
      </c>
      <c r="V993" s="793">
        <f>'2 уровень'!X2034</f>
        <v>0</v>
      </c>
      <c r="W993" s="72">
        <f>'2 уровень'!Y2034</f>
        <v>0</v>
      </c>
      <c r="X993" s="72">
        <f>'2 уровень'!Z2034</f>
        <v>0</v>
      </c>
      <c r="Y993" s="72">
        <f>'2 уровень'!AA2034</f>
        <v>0</v>
      </c>
      <c r="Z993" s="72">
        <f>'2 уровень'!AB2034</f>
        <v>0</v>
      </c>
      <c r="AA993" s="388">
        <f>'2 уровень'!AC2034</f>
        <v>0</v>
      </c>
      <c r="AB993" s="72"/>
      <c r="AC993" s="72"/>
      <c r="AD993" s="950" t="e">
        <f>'2 уровень'!#REF!</f>
        <v>#REF!</v>
      </c>
      <c r="AE993" s="935" t="e">
        <f>'2 уровень'!#REF!</f>
        <v>#REF!</v>
      </c>
      <c r="AF993" s="196"/>
      <c r="AG993" s="196"/>
      <c r="AH993" s="905"/>
      <c r="AK993" s="3042"/>
      <c r="AO993" s="277"/>
    </row>
    <row r="994" spans="1:41" s="95" customFormat="1" ht="45" x14ac:dyDescent="0.25">
      <c r="A994" s="18"/>
      <c r="B994" s="18">
        <v>1</v>
      </c>
      <c r="C994" s="578" t="s">
        <v>456</v>
      </c>
      <c r="D994" s="93">
        <f>'2 уровень'!F2035</f>
        <v>21743</v>
      </c>
      <c r="E994" s="93">
        <f>'2 уровень'!G2035</f>
        <v>7247.666666666667</v>
      </c>
      <c r="F994" s="93">
        <f>'2 уровень'!H2035</f>
        <v>6933</v>
      </c>
      <c r="G994" s="94">
        <f>'2 уровень'!I2035</f>
        <v>95.658372809639886</v>
      </c>
      <c r="H994" s="78">
        <f>'2 уровень'!J2035</f>
        <v>0</v>
      </c>
      <c r="I994" s="78">
        <f>'2 уровень'!K2035</f>
        <v>0</v>
      </c>
      <c r="J994" s="25">
        <f>'2 уровень'!L2035</f>
        <v>0</v>
      </c>
      <c r="K994" s="25">
        <f>'2 уровень'!M2035</f>
        <v>0</v>
      </c>
      <c r="L994" s="25">
        <f>'2 уровень'!N2035</f>
        <v>0</v>
      </c>
      <c r="M994" s="25">
        <f>'2 уровень'!O2035</f>
        <v>0</v>
      </c>
      <c r="N994" s="25">
        <f>'2 уровень'!P2035</f>
        <v>0</v>
      </c>
      <c r="O994" s="25">
        <f>'2 уровень'!Q2035</f>
        <v>0</v>
      </c>
      <c r="P994" s="72">
        <f>'2 уровень'!R2035</f>
        <v>0</v>
      </c>
      <c r="Q994" s="72">
        <f>'2 уровень'!S2035</f>
        <v>0</v>
      </c>
      <c r="R994" s="72">
        <f>'2 уровень'!T2035</f>
        <v>0</v>
      </c>
      <c r="S994" s="72">
        <f>'2 уровень'!U2035</f>
        <v>0</v>
      </c>
      <c r="T994" s="72">
        <f>'2 уровень'!V2035</f>
        <v>0</v>
      </c>
      <c r="U994" s="72">
        <f>'2 уровень'!W2035</f>
        <v>0</v>
      </c>
      <c r="V994" s="793">
        <f>'2 уровень'!X2035</f>
        <v>0</v>
      </c>
      <c r="W994" s="72">
        <f>'2 уровень'!Y2035</f>
        <v>0</v>
      </c>
      <c r="X994" s="72">
        <f>'2 уровень'!Z2035</f>
        <v>0</v>
      </c>
      <c r="Y994" s="72">
        <f>'2 уровень'!AA2035</f>
        <v>0</v>
      </c>
      <c r="Z994" s="72">
        <f>'2 уровень'!AB2035</f>
        <v>0</v>
      </c>
      <c r="AA994" s="388">
        <f>'2 уровень'!AC2035</f>
        <v>0</v>
      </c>
      <c r="AB994" s="72"/>
      <c r="AC994" s="72"/>
      <c r="AD994" s="950" t="e">
        <f>'2 уровень'!#REF!</f>
        <v>#REF!</v>
      </c>
      <c r="AE994" s="935" t="e">
        <f>'2 уровень'!#REF!</f>
        <v>#REF!</v>
      </c>
      <c r="AF994" s="196"/>
      <c r="AG994" s="196"/>
      <c r="AH994" s="905"/>
      <c r="AK994" s="3042"/>
      <c r="AO994" s="277"/>
    </row>
    <row r="995" spans="1:41" s="95" customFormat="1" ht="105" x14ac:dyDescent="0.25">
      <c r="A995" s="18"/>
      <c r="B995" s="18">
        <v>1</v>
      </c>
      <c r="C995" s="579" t="s">
        <v>457</v>
      </c>
      <c r="D995" s="93">
        <f>'2 уровень'!F2036</f>
        <v>0</v>
      </c>
      <c r="E995" s="93">
        <f>'2 уровень'!G2036</f>
        <v>0</v>
      </c>
      <c r="F995" s="93">
        <f>'2 уровень'!H2036</f>
        <v>0</v>
      </c>
      <c r="G995" s="94"/>
      <c r="H995" s="78">
        <f>'2 уровень'!J2036</f>
        <v>0</v>
      </c>
      <c r="I995" s="78">
        <f>'2 уровень'!K2036</f>
        <v>0</v>
      </c>
      <c r="J995" s="25">
        <f>'2 уровень'!L2036</f>
        <v>0</v>
      </c>
      <c r="K995" s="25">
        <f>'2 уровень'!M2036</f>
        <v>0</v>
      </c>
      <c r="L995" s="25">
        <f>'2 уровень'!N2036</f>
        <v>0</v>
      </c>
      <c r="M995" s="25">
        <f>'2 уровень'!O2036</f>
        <v>0</v>
      </c>
      <c r="N995" s="25">
        <f>'2 уровень'!P2036</f>
        <v>0</v>
      </c>
      <c r="O995" s="25">
        <f>'2 уровень'!Q2036</f>
        <v>0</v>
      </c>
      <c r="P995" s="72">
        <f>'2 уровень'!R2036</f>
        <v>0</v>
      </c>
      <c r="Q995" s="72">
        <f>'2 уровень'!S2036</f>
        <v>0</v>
      </c>
      <c r="R995" s="72">
        <f>'2 уровень'!T2036</f>
        <v>0</v>
      </c>
      <c r="S995" s="72">
        <f>'2 уровень'!U2036</f>
        <v>0</v>
      </c>
      <c r="T995" s="72">
        <f>'2 уровень'!V2036</f>
        <v>0</v>
      </c>
      <c r="U995" s="72">
        <f>'2 уровень'!W2036</f>
        <v>0</v>
      </c>
      <c r="V995" s="793">
        <f>'2 уровень'!X2036</f>
        <v>0</v>
      </c>
      <c r="W995" s="72">
        <f>'2 уровень'!Y2036</f>
        <v>0</v>
      </c>
      <c r="X995" s="72">
        <f>'2 уровень'!Z2036</f>
        <v>0</v>
      </c>
      <c r="Y995" s="72">
        <f>'2 уровень'!AA2036</f>
        <v>0</v>
      </c>
      <c r="Z995" s="72">
        <f>'2 уровень'!AB2036</f>
        <v>0</v>
      </c>
      <c r="AA995" s="388">
        <f>'2 уровень'!AC2036</f>
        <v>0</v>
      </c>
      <c r="AB995" s="72"/>
      <c r="AC995" s="72"/>
      <c r="AD995" s="950" t="e">
        <f>'2 уровень'!#REF!</f>
        <v>#REF!</v>
      </c>
      <c r="AE995" s="935" t="e">
        <f>'2 уровень'!#REF!</f>
        <v>#REF!</v>
      </c>
      <c r="AF995" s="196"/>
      <c r="AG995" s="196"/>
      <c r="AH995" s="905"/>
      <c r="AK995" s="3042"/>
      <c r="AO995" s="277"/>
    </row>
    <row r="996" spans="1:41" s="95" customFormat="1" x14ac:dyDescent="0.25">
      <c r="A996" s="18"/>
      <c r="B996" s="18">
        <v>1</v>
      </c>
      <c r="C996" s="580" t="s">
        <v>131</v>
      </c>
      <c r="D996" s="93">
        <f>'2 уровень'!F2037</f>
        <v>17836</v>
      </c>
      <c r="E996" s="93">
        <f>'2 уровень'!G2037</f>
        <v>5945.333333333333</v>
      </c>
      <c r="F996" s="93">
        <f>'2 уровень'!H2037</f>
        <v>5617</v>
      </c>
      <c r="G996" s="94">
        <f>'2 уровень'!I2037</f>
        <v>94.477461314196006</v>
      </c>
      <c r="H996" s="78">
        <f>'2 уровень'!J2037</f>
        <v>0</v>
      </c>
      <c r="I996" s="78">
        <f>'2 уровень'!K2037</f>
        <v>0</v>
      </c>
      <c r="J996" s="25">
        <f>'2 уровень'!L2037</f>
        <v>0</v>
      </c>
      <c r="K996" s="25">
        <f>'2 уровень'!M2037</f>
        <v>0</v>
      </c>
      <c r="L996" s="25">
        <f>'2 уровень'!N2037</f>
        <v>0</v>
      </c>
      <c r="M996" s="25">
        <f>'2 уровень'!O2037</f>
        <v>0</v>
      </c>
      <c r="N996" s="25">
        <f>'2 уровень'!P2037</f>
        <v>0</v>
      </c>
      <c r="O996" s="25">
        <f>'2 уровень'!Q2037</f>
        <v>0</v>
      </c>
      <c r="P996" s="72">
        <f>'2 уровень'!R2037</f>
        <v>0</v>
      </c>
      <c r="Q996" s="72">
        <f>'2 уровень'!S2037</f>
        <v>0</v>
      </c>
      <c r="R996" s="72">
        <f>'2 уровень'!T2037</f>
        <v>0</v>
      </c>
      <c r="S996" s="72">
        <f>'2 уровень'!U2037</f>
        <v>0</v>
      </c>
      <c r="T996" s="72">
        <f>'2 уровень'!V2037</f>
        <v>0</v>
      </c>
      <c r="U996" s="72">
        <f>'2 уровень'!W2037</f>
        <v>0</v>
      </c>
      <c r="V996" s="793">
        <f>'2 уровень'!X2037</f>
        <v>0</v>
      </c>
      <c r="W996" s="72">
        <f>'2 уровень'!Y2037</f>
        <v>0</v>
      </c>
      <c r="X996" s="72">
        <f>'2 уровень'!Z2037</f>
        <v>0</v>
      </c>
      <c r="Y996" s="72">
        <f>'2 уровень'!AA2037</f>
        <v>0</v>
      </c>
      <c r="Z996" s="72">
        <f>'2 уровень'!AB2037</f>
        <v>0</v>
      </c>
      <c r="AA996" s="388">
        <f>'2 уровень'!AC2037</f>
        <v>0</v>
      </c>
      <c r="AB996" s="72"/>
      <c r="AC996" s="72"/>
      <c r="AD996" s="950" t="e">
        <f>'2 уровень'!#REF!</f>
        <v>#REF!</v>
      </c>
      <c r="AE996" s="935" t="e">
        <f>'2 уровень'!#REF!</f>
        <v>#REF!</v>
      </c>
      <c r="AF996" s="196"/>
      <c r="AG996" s="196"/>
      <c r="AH996" s="905"/>
      <c r="AK996" s="3042"/>
      <c r="AO996" s="277"/>
    </row>
    <row r="997" spans="1:41" s="95" customFormat="1" x14ac:dyDescent="0.25">
      <c r="A997" s="18"/>
      <c r="B997" s="18">
        <v>1</v>
      </c>
      <c r="C997" s="580" t="s">
        <v>222</v>
      </c>
      <c r="D997" s="93">
        <f>'2 уровень'!F2038</f>
        <v>16318</v>
      </c>
      <c r="E997" s="93">
        <f>'2 уровень'!G2038</f>
        <v>5439.333333333333</v>
      </c>
      <c r="F997" s="93">
        <f>'2 уровень'!H2038</f>
        <v>4856</v>
      </c>
      <c r="G997" s="94">
        <f>'2 уровень'!I2038</f>
        <v>89.275646525309483</v>
      </c>
      <c r="H997" s="78">
        <f>'2 уровень'!J2038</f>
        <v>0</v>
      </c>
      <c r="I997" s="78">
        <f>'2 уровень'!K2038</f>
        <v>0</v>
      </c>
      <c r="J997" s="25">
        <f>'2 уровень'!L2038</f>
        <v>0</v>
      </c>
      <c r="K997" s="25">
        <f>'2 уровень'!M2038</f>
        <v>0</v>
      </c>
      <c r="L997" s="25">
        <f>'2 уровень'!N2038</f>
        <v>0</v>
      </c>
      <c r="M997" s="25">
        <f>'2 уровень'!O2038</f>
        <v>0</v>
      </c>
      <c r="N997" s="25">
        <f>'2 уровень'!P2038</f>
        <v>0</v>
      </c>
      <c r="O997" s="25">
        <f>'2 уровень'!Q2038</f>
        <v>0</v>
      </c>
      <c r="P997" s="72">
        <f>'2 уровень'!R2038</f>
        <v>0</v>
      </c>
      <c r="Q997" s="72">
        <f>'2 уровень'!S2038</f>
        <v>0</v>
      </c>
      <c r="R997" s="72">
        <f>'2 уровень'!T2038</f>
        <v>0</v>
      </c>
      <c r="S997" s="72">
        <f>'2 уровень'!U2038</f>
        <v>0</v>
      </c>
      <c r="T997" s="72">
        <f>'2 уровень'!V2038</f>
        <v>0</v>
      </c>
      <c r="U997" s="72">
        <f>'2 уровень'!W2038</f>
        <v>0</v>
      </c>
      <c r="V997" s="793">
        <f>'2 уровень'!X2038</f>
        <v>0</v>
      </c>
      <c r="W997" s="72">
        <f>'2 уровень'!Y2038</f>
        <v>0</v>
      </c>
      <c r="X997" s="72">
        <f>'2 уровень'!Z2038</f>
        <v>0</v>
      </c>
      <c r="Y997" s="72">
        <f>'2 уровень'!AA2038</f>
        <v>0</v>
      </c>
      <c r="Z997" s="72">
        <f>'2 уровень'!AB2038</f>
        <v>0</v>
      </c>
      <c r="AA997" s="388">
        <f>'2 уровень'!AC2038</f>
        <v>0</v>
      </c>
      <c r="AB997" s="72"/>
      <c r="AC997" s="72"/>
      <c r="AD997" s="950" t="e">
        <f>'2 уровень'!#REF!</f>
        <v>#REF!</v>
      </c>
      <c r="AE997" s="935" t="e">
        <f>'2 уровень'!#REF!</f>
        <v>#REF!</v>
      </c>
      <c r="AF997" s="196"/>
      <c r="AG997" s="196"/>
      <c r="AH997" s="905"/>
      <c r="AK997" s="3042"/>
      <c r="AO997" s="277"/>
    </row>
    <row r="998" spans="1:41" s="95" customFormat="1" ht="45" x14ac:dyDescent="0.25">
      <c r="A998" s="18"/>
      <c r="B998" s="18">
        <v>1</v>
      </c>
      <c r="C998" s="580" t="s">
        <v>458</v>
      </c>
      <c r="D998" s="93">
        <f>'2 уровень'!F2039</f>
        <v>864</v>
      </c>
      <c r="E998" s="93">
        <f>'2 уровень'!G2039</f>
        <v>288</v>
      </c>
      <c r="F998" s="93">
        <f>'2 уровень'!H2039</f>
        <v>181</v>
      </c>
      <c r="G998" s="94">
        <f>'2 уровень'!I2039</f>
        <v>62.847222222222221</v>
      </c>
      <c r="H998" s="78">
        <f>'2 уровень'!J2039</f>
        <v>0</v>
      </c>
      <c r="I998" s="78">
        <f>'2 уровень'!K2039</f>
        <v>0</v>
      </c>
      <c r="J998" s="25">
        <f>'2 уровень'!L2039</f>
        <v>0</v>
      </c>
      <c r="K998" s="25">
        <f>'2 уровень'!M2039</f>
        <v>0</v>
      </c>
      <c r="L998" s="25">
        <f>'2 уровень'!N2039</f>
        <v>0</v>
      </c>
      <c r="M998" s="25">
        <f>'2 уровень'!O2039</f>
        <v>0</v>
      </c>
      <c r="N998" s="25">
        <f>'2 уровень'!P2039</f>
        <v>0</v>
      </c>
      <c r="O998" s="25">
        <f>'2 уровень'!Q2039</f>
        <v>0</v>
      </c>
      <c r="P998" s="72">
        <f>'2 уровень'!R2039</f>
        <v>0</v>
      </c>
      <c r="Q998" s="72">
        <f>'2 уровень'!S2039</f>
        <v>0</v>
      </c>
      <c r="R998" s="72">
        <f>'2 уровень'!T2039</f>
        <v>0</v>
      </c>
      <c r="S998" s="72">
        <f>'2 уровень'!U2039</f>
        <v>0</v>
      </c>
      <c r="T998" s="72">
        <f>'2 уровень'!V2039</f>
        <v>0</v>
      </c>
      <c r="U998" s="72">
        <f>'2 уровень'!W2039</f>
        <v>0</v>
      </c>
      <c r="V998" s="793">
        <f>'2 уровень'!X2039</f>
        <v>0</v>
      </c>
      <c r="W998" s="72">
        <f>'2 уровень'!Y2039</f>
        <v>0</v>
      </c>
      <c r="X998" s="72">
        <f>'2 уровень'!Z2039</f>
        <v>0</v>
      </c>
      <c r="Y998" s="72">
        <f>'2 уровень'!AA2039</f>
        <v>0</v>
      </c>
      <c r="Z998" s="72">
        <f>'2 уровень'!AB2039</f>
        <v>0</v>
      </c>
      <c r="AA998" s="388">
        <f>'2 уровень'!AC2039</f>
        <v>0</v>
      </c>
      <c r="AB998" s="72"/>
      <c r="AC998" s="72"/>
      <c r="AD998" s="950" t="e">
        <f>'2 уровень'!#REF!</f>
        <v>#REF!</v>
      </c>
      <c r="AE998" s="935" t="e">
        <f>'2 уровень'!#REF!</f>
        <v>#REF!</v>
      </c>
      <c r="AF998" s="196"/>
      <c r="AG998" s="196"/>
      <c r="AH998" s="905"/>
      <c r="AK998" s="3042"/>
      <c r="AO998" s="277"/>
    </row>
    <row r="999" spans="1:41" s="95" customFormat="1" ht="75" x14ac:dyDescent="0.25">
      <c r="A999" s="18"/>
      <c r="B999" s="18">
        <v>1</v>
      </c>
      <c r="C999" s="580" t="s">
        <v>503</v>
      </c>
      <c r="D999" s="93">
        <f>'2 уровень'!F2040</f>
        <v>654</v>
      </c>
      <c r="E999" s="93">
        <f>'2 уровень'!G2040</f>
        <v>218</v>
      </c>
      <c r="F999" s="93">
        <f>'2 уровень'!H2040</f>
        <v>580</v>
      </c>
      <c r="G999" s="94">
        <f>'2 уровень'!I2040</f>
        <v>266.05504587155963</v>
      </c>
      <c r="H999" s="78">
        <f>'2 уровень'!J2040</f>
        <v>0</v>
      </c>
      <c r="I999" s="78">
        <f>'2 уровень'!K2040</f>
        <v>0</v>
      </c>
      <c r="J999" s="25">
        <f>'2 уровень'!L2040</f>
        <v>0</v>
      </c>
      <c r="K999" s="25">
        <f>'2 уровень'!M2040</f>
        <v>0</v>
      </c>
      <c r="L999" s="25">
        <f>'2 уровень'!N2040</f>
        <v>0</v>
      </c>
      <c r="M999" s="25">
        <f>'2 уровень'!O2040</f>
        <v>0</v>
      </c>
      <c r="N999" s="25">
        <f>'2 уровень'!P2040</f>
        <v>0</v>
      </c>
      <c r="O999" s="25">
        <f>'2 уровень'!Q2040</f>
        <v>0</v>
      </c>
      <c r="P999" s="72">
        <f>'2 уровень'!R2040</f>
        <v>0</v>
      </c>
      <c r="Q999" s="72">
        <f>'2 уровень'!S2040</f>
        <v>0</v>
      </c>
      <c r="R999" s="72">
        <f>'2 уровень'!T2040</f>
        <v>0</v>
      </c>
      <c r="S999" s="72">
        <f>'2 уровень'!U2040</f>
        <v>0</v>
      </c>
      <c r="T999" s="72">
        <f>'2 уровень'!V2040</f>
        <v>0</v>
      </c>
      <c r="U999" s="72">
        <f>'2 уровень'!W2040</f>
        <v>0</v>
      </c>
      <c r="V999" s="793">
        <f>'2 уровень'!X2040</f>
        <v>0</v>
      </c>
      <c r="W999" s="72">
        <f>'2 уровень'!Y2040</f>
        <v>0</v>
      </c>
      <c r="X999" s="72">
        <f>'2 уровень'!Z2040</f>
        <v>0</v>
      </c>
      <c r="Y999" s="72">
        <f>'2 уровень'!AA2040</f>
        <v>0</v>
      </c>
      <c r="Z999" s="72">
        <f>'2 уровень'!AB2040</f>
        <v>0</v>
      </c>
      <c r="AA999" s="388">
        <f>'2 уровень'!AC2040</f>
        <v>0</v>
      </c>
      <c r="AB999" s="72"/>
      <c r="AC999" s="72"/>
      <c r="AD999" s="950" t="e">
        <f>'2 уровень'!#REF!</f>
        <v>#REF!</v>
      </c>
      <c r="AE999" s="935" t="e">
        <f>'2 уровень'!#REF!</f>
        <v>#REF!</v>
      </c>
      <c r="AF999" s="196"/>
      <c r="AG999" s="196"/>
      <c r="AH999" s="905"/>
      <c r="AK999" s="3042"/>
      <c r="AO999" s="277"/>
    </row>
    <row r="1000" spans="1:41" s="95" customFormat="1" ht="30" x14ac:dyDescent="0.25">
      <c r="A1000" s="18"/>
      <c r="B1000" s="18">
        <v>1</v>
      </c>
      <c r="C1000" s="580" t="s">
        <v>344</v>
      </c>
      <c r="D1000" s="93">
        <f>'2 уровень'!F2041</f>
        <v>10500</v>
      </c>
      <c r="E1000" s="93">
        <f>'2 уровень'!G2041</f>
        <v>3500</v>
      </c>
      <c r="F1000" s="93">
        <f>'2 уровень'!H2041</f>
        <v>3095</v>
      </c>
      <c r="G1000" s="94">
        <f>'2 уровень'!I2041</f>
        <v>88.428571428571416</v>
      </c>
      <c r="H1000" s="78">
        <f>'2 уровень'!J2041</f>
        <v>0</v>
      </c>
      <c r="I1000" s="78">
        <f>'2 уровень'!K2041</f>
        <v>0</v>
      </c>
      <c r="J1000" s="25">
        <f>'2 уровень'!L2041</f>
        <v>0</v>
      </c>
      <c r="K1000" s="25">
        <f>'2 уровень'!M2041</f>
        <v>0</v>
      </c>
      <c r="L1000" s="25">
        <f>'2 уровень'!N2041</f>
        <v>0</v>
      </c>
      <c r="M1000" s="25">
        <f>'2 уровень'!O2041</f>
        <v>0</v>
      </c>
      <c r="N1000" s="25">
        <f>'2 уровень'!P2041</f>
        <v>0</v>
      </c>
      <c r="O1000" s="25">
        <f>'2 уровень'!Q2041</f>
        <v>0</v>
      </c>
      <c r="P1000" s="72">
        <f>'2 уровень'!R2041</f>
        <v>0</v>
      </c>
      <c r="Q1000" s="72">
        <f>'2 уровень'!S2041</f>
        <v>0</v>
      </c>
      <c r="R1000" s="72">
        <f>'2 уровень'!T2041</f>
        <v>0</v>
      </c>
      <c r="S1000" s="72">
        <f>'2 уровень'!U2041</f>
        <v>0</v>
      </c>
      <c r="T1000" s="72">
        <f>'2 уровень'!V2041</f>
        <v>0</v>
      </c>
      <c r="U1000" s="72">
        <f>'2 уровень'!W2041</f>
        <v>0</v>
      </c>
      <c r="V1000" s="793">
        <f>'2 уровень'!X2041</f>
        <v>0</v>
      </c>
      <c r="W1000" s="72">
        <f>'2 уровень'!Y2041</f>
        <v>0</v>
      </c>
      <c r="X1000" s="72">
        <f>'2 уровень'!Z2041</f>
        <v>0</v>
      </c>
      <c r="Y1000" s="72">
        <f>'2 уровень'!AA2041</f>
        <v>0</v>
      </c>
      <c r="Z1000" s="72">
        <f>'2 уровень'!AB2041</f>
        <v>0</v>
      </c>
      <c r="AA1000" s="388">
        <f>'2 уровень'!AC2041</f>
        <v>0</v>
      </c>
      <c r="AB1000" s="72"/>
      <c r="AC1000" s="72"/>
      <c r="AD1000" s="950" t="e">
        <f>'2 уровень'!#REF!</f>
        <v>#REF!</v>
      </c>
      <c r="AE1000" s="935" t="e">
        <f>'2 уровень'!#REF!</f>
        <v>#REF!</v>
      </c>
      <c r="AF1000" s="196"/>
      <c r="AG1000" s="196"/>
      <c r="AH1000" s="905"/>
      <c r="AK1000" s="3042"/>
      <c r="AO1000" s="277"/>
    </row>
    <row r="1001" spans="1:41" s="95" customFormat="1" ht="30" x14ac:dyDescent="0.25">
      <c r="A1001" s="18"/>
      <c r="B1001" s="18">
        <v>1</v>
      </c>
      <c r="C1001" s="580" t="s">
        <v>194</v>
      </c>
      <c r="D1001" s="93">
        <f>'2 уровень'!F2042</f>
        <v>0</v>
      </c>
      <c r="E1001" s="93">
        <f>'2 уровень'!G2042</f>
        <v>0</v>
      </c>
      <c r="F1001" s="93">
        <f>'2 уровень'!H2042</f>
        <v>0</v>
      </c>
      <c r="G1001" s="94">
        <f>'2 уровень'!I2042</f>
        <v>0</v>
      </c>
      <c r="H1001" s="78">
        <f>'2 уровень'!J2042</f>
        <v>0</v>
      </c>
      <c r="I1001" s="78">
        <f>'2 уровень'!K2042</f>
        <v>0</v>
      </c>
      <c r="J1001" s="25">
        <f>'2 уровень'!L2042</f>
        <v>0</v>
      </c>
      <c r="K1001" s="25">
        <f>'2 уровень'!M2042</f>
        <v>0</v>
      </c>
      <c r="L1001" s="25">
        <f>'2 уровень'!N2042</f>
        <v>0</v>
      </c>
      <c r="M1001" s="25">
        <f>'2 уровень'!O2042</f>
        <v>0</v>
      </c>
      <c r="N1001" s="25">
        <f>'2 уровень'!P2042</f>
        <v>0</v>
      </c>
      <c r="O1001" s="25">
        <f>'2 уровень'!Q2042</f>
        <v>0</v>
      </c>
      <c r="P1001" s="72">
        <f>'2 уровень'!R2042</f>
        <v>0</v>
      </c>
      <c r="Q1001" s="72">
        <f>'2 уровень'!S2042</f>
        <v>0</v>
      </c>
      <c r="R1001" s="72">
        <f>'2 уровень'!T2042</f>
        <v>0</v>
      </c>
      <c r="S1001" s="72">
        <f>'2 уровень'!U2042</f>
        <v>0</v>
      </c>
      <c r="T1001" s="72">
        <f>'2 уровень'!V2042</f>
        <v>0</v>
      </c>
      <c r="U1001" s="72">
        <f>'2 уровень'!W2042</f>
        <v>0</v>
      </c>
      <c r="V1001" s="793">
        <f>'2 уровень'!X2042</f>
        <v>0</v>
      </c>
      <c r="W1001" s="72">
        <f>'2 уровень'!Y2042</f>
        <v>0</v>
      </c>
      <c r="X1001" s="72">
        <f>'2 уровень'!Z2042</f>
        <v>0</v>
      </c>
      <c r="Y1001" s="72">
        <f>'2 уровень'!AA2042</f>
        <v>0</v>
      </c>
      <c r="Z1001" s="72">
        <f>'2 уровень'!AB2042</f>
        <v>0</v>
      </c>
      <c r="AA1001" s="388">
        <f>'2 уровень'!AC2042</f>
        <v>0</v>
      </c>
      <c r="AB1001" s="72"/>
      <c r="AC1001" s="72"/>
      <c r="AD1001" s="950" t="e">
        <f>'2 уровень'!#REF!</f>
        <v>#REF!</v>
      </c>
      <c r="AE1001" s="935" t="e">
        <f>'2 уровень'!#REF!</f>
        <v>#REF!</v>
      </c>
      <c r="AF1001" s="196"/>
      <c r="AG1001" s="196"/>
      <c r="AH1001" s="905"/>
      <c r="AK1001" s="3042"/>
      <c r="AO1001" s="277"/>
    </row>
    <row r="1002" spans="1:41" s="95" customFormat="1" ht="90" x14ac:dyDescent="0.25">
      <c r="A1002" s="18"/>
      <c r="B1002" s="18">
        <v>1</v>
      </c>
      <c r="C1002" s="582" t="s">
        <v>504</v>
      </c>
      <c r="D1002" s="93">
        <f>'2 уровень'!F2043</f>
        <v>3863</v>
      </c>
      <c r="E1002" s="93">
        <f>'2 уровень'!G2043</f>
        <v>1287.6666666666667</v>
      </c>
      <c r="F1002" s="93">
        <f>'2 уровень'!H2043</f>
        <v>1156</v>
      </c>
      <c r="G1002" s="94">
        <f>'2 уровень'!I2043</f>
        <v>89.774786435412892</v>
      </c>
      <c r="H1002" s="78">
        <f>'2 уровень'!J2043</f>
        <v>0</v>
      </c>
      <c r="I1002" s="78">
        <f>'2 уровень'!K2043</f>
        <v>0</v>
      </c>
      <c r="J1002" s="25">
        <f>'2 уровень'!L2043</f>
        <v>0</v>
      </c>
      <c r="K1002" s="25">
        <f>'2 уровень'!M2043</f>
        <v>0</v>
      </c>
      <c r="L1002" s="25">
        <f>'2 уровень'!N2043</f>
        <v>0</v>
      </c>
      <c r="M1002" s="25">
        <f>'2 уровень'!O2043</f>
        <v>0</v>
      </c>
      <c r="N1002" s="25">
        <f>'2 уровень'!P2043</f>
        <v>0</v>
      </c>
      <c r="O1002" s="25">
        <f>'2 уровень'!Q2043</f>
        <v>0</v>
      </c>
      <c r="P1002" s="72">
        <f>'2 уровень'!R2043</f>
        <v>14483.876930000002</v>
      </c>
      <c r="Q1002" s="72">
        <f>'2 уровень'!S2043</f>
        <v>14483.876930000002</v>
      </c>
      <c r="R1002" s="72">
        <f>'2 уровень'!T2043</f>
        <v>14483.876930000002</v>
      </c>
      <c r="S1002" s="72">
        <f>'2 уровень'!U2043</f>
        <v>14483.876930000002</v>
      </c>
      <c r="T1002" s="72">
        <f>'2 уровень'!V2043</f>
        <v>4827.9589766666677</v>
      </c>
      <c r="U1002" s="72">
        <f>'2 уровень'!W2043</f>
        <v>4242.7187799999992</v>
      </c>
      <c r="V1002" s="793">
        <f>'2 уровень'!X2043</f>
        <v>0</v>
      </c>
      <c r="W1002" s="72">
        <f>'2 уровень'!Y2043</f>
        <v>0</v>
      </c>
      <c r="X1002" s="72">
        <f>'2 уровень'!Z2043</f>
        <v>-585.24019666666845</v>
      </c>
      <c r="Y1002" s="72">
        <f>'2 уровень'!AA2043</f>
        <v>0</v>
      </c>
      <c r="Z1002" s="72">
        <f>'2 уровень'!AB2043</f>
        <v>0</v>
      </c>
      <c r="AA1002" s="388">
        <f>'2 уровень'!AC2043</f>
        <v>4242.7187799999992</v>
      </c>
      <c r="AB1002" s="72"/>
      <c r="AC1002" s="72"/>
      <c r="AD1002" s="950" t="e">
        <f>'2 уровень'!#REF!</f>
        <v>#REF!</v>
      </c>
      <c r="AE1002" s="935" t="e">
        <f>'2 уровень'!#REF!</f>
        <v>#REF!</v>
      </c>
      <c r="AF1002" s="196"/>
      <c r="AG1002" s="196"/>
      <c r="AH1002" s="905"/>
      <c r="AK1002" s="3042"/>
      <c r="AO1002" s="277"/>
    </row>
    <row r="1003" spans="1:41" s="95" customFormat="1" ht="15.75" x14ac:dyDescent="0.25">
      <c r="A1003" s="18"/>
      <c r="B1003" s="18">
        <v>1</v>
      </c>
      <c r="C1003" s="2939" t="s">
        <v>627</v>
      </c>
      <c r="D1003" s="93">
        <f>'2 уровень'!F2044</f>
        <v>666</v>
      </c>
      <c r="E1003" s="93">
        <f>'2 уровень'!G2044</f>
        <v>222</v>
      </c>
      <c r="F1003" s="93">
        <f>'2 уровень'!H2044</f>
        <v>30</v>
      </c>
      <c r="G1003" s="94">
        <f>'2 уровень'!I2044</f>
        <v>13.513513513513514</v>
      </c>
      <c r="H1003" s="78">
        <f>'2 уровень'!J2044</f>
        <v>0</v>
      </c>
      <c r="I1003" s="78">
        <f>'2 уровень'!K2044</f>
        <v>0</v>
      </c>
      <c r="J1003" s="25">
        <f>'2 уровень'!L2044</f>
        <v>0</v>
      </c>
      <c r="K1003" s="25">
        <f>'2 уровень'!M2044</f>
        <v>0</v>
      </c>
      <c r="L1003" s="25">
        <f>'2 уровень'!N2044</f>
        <v>0</v>
      </c>
      <c r="M1003" s="25">
        <f>'2 уровень'!O2044</f>
        <v>0</v>
      </c>
      <c r="N1003" s="25">
        <f>'2 уровень'!P2044</f>
        <v>0</v>
      </c>
      <c r="O1003" s="25">
        <f>'2 уровень'!Q2044</f>
        <v>0</v>
      </c>
      <c r="P1003" s="72">
        <f>'2 уровень'!R2044</f>
        <v>0</v>
      </c>
      <c r="Q1003" s="72">
        <f>'2 уровень'!S2044</f>
        <v>0</v>
      </c>
      <c r="R1003" s="72">
        <f>'2 уровень'!T2044</f>
        <v>0</v>
      </c>
      <c r="S1003" s="72">
        <f>'2 уровень'!U2044</f>
        <v>0</v>
      </c>
      <c r="T1003" s="72">
        <f>'2 уровень'!V2044</f>
        <v>0</v>
      </c>
      <c r="U1003" s="72">
        <f>'2 уровень'!W2044</f>
        <v>0</v>
      </c>
      <c r="V1003" s="793">
        <f>'2 уровень'!X2044</f>
        <v>0</v>
      </c>
      <c r="W1003" s="72">
        <f>'2 уровень'!Y2044</f>
        <v>0</v>
      </c>
      <c r="X1003" s="72">
        <f>'2 уровень'!Z2044</f>
        <v>0</v>
      </c>
      <c r="Y1003" s="72">
        <f>'2 уровень'!AA2044</f>
        <v>0</v>
      </c>
      <c r="Z1003" s="72">
        <f>'2 уровень'!AB2044</f>
        <v>0</v>
      </c>
      <c r="AA1003" s="388">
        <f>'2 уровень'!AC2044</f>
        <v>0</v>
      </c>
      <c r="AB1003" s="72"/>
      <c r="AC1003" s="72" t="e">
        <f>AA1003/T1003*100</f>
        <v>#DIV/0!</v>
      </c>
      <c r="AD1003" s="950" t="e">
        <f>'2 уровень'!#REF!</f>
        <v>#REF!</v>
      </c>
      <c r="AE1003" s="935" t="e">
        <f>'2 уровень'!#REF!</f>
        <v>#REF!</v>
      </c>
      <c r="AF1003" s="196"/>
      <c r="AG1003" s="196"/>
      <c r="AH1003" s="905"/>
      <c r="AK1003" s="3042"/>
      <c r="AO1003" s="277"/>
    </row>
    <row r="1004" spans="1:41" s="95" customFormat="1" x14ac:dyDescent="0.25">
      <c r="A1004" s="18"/>
      <c r="B1004" s="18">
        <v>1</v>
      </c>
      <c r="C1004" s="577" t="s">
        <v>628</v>
      </c>
      <c r="D1004" s="2940">
        <f>'2 уровень'!F2045</f>
        <v>884</v>
      </c>
      <c r="E1004" s="2940">
        <f>'2 уровень'!G2045</f>
        <v>294.66666666666669</v>
      </c>
      <c r="F1004" s="2940">
        <f>'2 уровень'!H2045</f>
        <v>220</v>
      </c>
      <c r="G1004" s="2941">
        <f>'2 уровень'!I2045</f>
        <v>74.660633484162886</v>
      </c>
      <c r="H1004" s="72">
        <f>'2 уровень'!J2045</f>
        <v>0</v>
      </c>
      <c r="I1004" s="78">
        <f>'2 уровень'!K2045</f>
        <v>0</v>
      </c>
      <c r="J1004" s="25">
        <f>'2 уровень'!L2045</f>
        <v>0</v>
      </c>
      <c r="K1004" s="25">
        <f>'2 уровень'!M2045</f>
        <v>0</v>
      </c>
      <c r="L1004" s="25">
        <f>'2 уровень'!N2045</f>
        <v>0</v>
      </c>
      <c r="M1004" s="25">
        <f>'2 уровень'!O2045</f>
        <v>0</v>
      </c>
      <c r="N1004" s="25">
        <f>'2 уровень'!P2045</f>
        <v>0</v>
      </c>
      <c r="O1004" s="25">
        <f>'2 уровень'!Q2045</f>
        <v>0</v>
      </c>
      <c r="P1004" s="72">
        <f>'2 уровень'!R2045</f>
        <v>0</v>
      </c>
      <c r="Q1004" s="72">
        <f>'2 уровень'!S2045</f>
        <v>0</v>
      </c>
      <c r="R1004" s="72">
        <f>'2 уровень'!T2045</f>
        <v>0</v>
      </c>
      <c r="S1004" s="72">
        <f>'2 уровень'!U2045</f>
        <v>0</v>
      </c>
      <c r="T1004" s="72">
        <f>'2 уровень'!V2045</f>
        <v>0</v>
      </c>
      <c r="U1004" s="72">
        <f>'2 уровень'!W2045</f>
        <v>0</v>
      </c>
      <c r="V1004" s="793">
        <f>'2 уровень'!X2045</f>
        <v>0</v>
      </c>
      <c r="W1004" s="72">
        <f>'2 уровень'!Y2045</f>
        <v>0</v>
      </c>
      <c r="X1004" s="72">
        <f>'2 уровень'!Z2045</f>
        <v>0</v>
      </c>
      <c r="Y1004" s="72">
        <f>'2 уровень'!AA2045</f>
        <v>0</v>
      </c>
      <c r="Z1004" s="72">
        <f>'2 уровень'!AB2045</f>
        <v>0</v>
      </c>
      <c r="AA1004" s="388">
        <f>'2 уровень'!AC2045</f>
        <v>0</v>
      </c>
      <c r="AB1004" s="72"/>
      <c r="AC1004" s="72" t="e">
        <f>AA1004/T1004*100</f>
        <v>#DIV/0!</v>
      </c>
      <c r="AD1004" s="950" t="e">
        <f>'2 уровень'!#REF!</f>
        <v>#REF!</v>
      </c>
      <c r="AE1004" s="935" t="e">
        <f>'2 уровень'!#REF!</f>
        <v>#REF!</v>
      </c>
      <c r="AF1004" s="196"/>
      <c r="AG1004" s="196"/>
      <c r="AH1004" s="905"/>
      <c r="AK1004" s="3042"/>
      <c r="AO1004" s="277"/>
    </row>
    <row r="1005" spans="1:41" s="95" customFormat="1" x14ac:dyDescent="0.25">
      <c r="A1005" s="18"/>
      <c r="B1005" s="18">
        <v>1</v>
      </c>
      <c r="C1005" s="580" t="s">
        <v>629</v>
      </c>
      <c r="D1005" s="93">
        <f>'2 уровень'!F2046</f>
        <v>1852</v>
      </c>
      <c r="E1005" s="93">
        <f>'2 уровень'!G2046</f>
        <v>617.33333333333337</v>
      </c>
      <c r="F1005" s="93">
        <f>'2 уровень'!H2046</f>
        <v>743</v>
      </c>
      <c r="G1005" s="94">
        <f>'2 уровень'!I2046</f>
        <v>120.35637149028078</v>
      </c>
      <c r="H1005" s="78">
        <f>'2 уровень'!J2046</f>
        <v>0</v>
      </c>
      <c r="I1005" s="78">
        <f>'2 уровень'!K2046</f>
        <v>0</v>
      </c>
      <c r="J1005" s="25">
        <f>'2 уровень'!L2046</f>
        <v>0</v>
      </c>
      <c r="K1005" s="25">
        <f>'2 уровень'!M2046</f>
        <v>0</v>
      </c>
      <c r="L1005" s="25">
        <f>'2 уровень'!N2046</f>
        <v>0</v>
      </c>
      <c r="M1005" s="25">
        <f>'2 уровень'!O2046</f>
        <v>0</v>
      </c>
      <c r="N1005" s="25">
        <f>'2 уровень'!P2046</f>
        <v>0</v>
      </c>
      <c r="O1005" s="25">
        <f>'2 уровень'!Q2046</f>
        <v>0</v>
      </c>
      <c r="P1005" s="72">
        <f>'2 уровень'!R2046</f>
        <v>0</v>
      </c>
      <c r="Q1005" s="72">
        <f>'2 уровень'!S2046</f>
        <v>0</v>
      </c>
      <c r="R1005" s="72">
        <f>'2 уровень'!T2046</f>
        <v>0</v>
      </c>
      <c r="S1005" s="72">
        <f>'2 уровень'!U2046</f>
        <v>0</v>
      </c>
      <c r="T1005" s="72">
        <f>'2 уровень'!V2046</f>
        <v>0</v>
      </c>
      <c r="U1005" s="72">
        <f>'2 уровень'!W2046</f>
        <v>0</v>
      </c>
      <c r="V1005" s="793">
        <f>'2 уровень'!X2046</f>
        <v>0</v>
      </c>
      <c r="W1005" s="72">
        <f>'2 уровень'!Y2046</f>
        <v>0</v>
      </c>
      <c r="X1005" s="72">
        <f>'2 уровень'!Z2046</f>
        <v>0</v>
      </c>
      <c r="Y1005" s="72">
        <f>'2 уровень'!AA2046</f>
        <v>0</v>
      </c>
      <c r="Z1005" s="72">
        <f>'2 уровень'!AB2046</f>
        <v>0</v>
      </c>
      <c r="AA1005" s="388">
        <f>'2 уровень'!AC2046</f>
        <v>0</v>
      </c>
      <c r="AB1005" s="72"/>
      <c r="AC1005" s="72" t="e">
        <f>AA1005/T1005*100</f>
        <v>#DIV/0!</v>
      </c>
      <c r="AD1005" s="950" t="e">
        <f>'2 уровень'!#REF!</f>
        <v>#REF!</v>
      </c>
      <c r="AE1005" s="935" t="e">
        <f>'2 уровень'!#REF!</f>
        <v>#REF!</v>
      </c>
      <c r="AF1005" s="196"/>
      <c r="AG1005" s="196"/>
      <c r="AH1005" s="905"/>
      <c r="AK1005" s="3042"/>
      <c r="AO1005" s="277"/>
    </row>
    <row r="1006" spans="1:41" s="95" customFormat="1" ht="45" x14ac:dyDescent="0.25">
      <c r="A1006" s="18"/>
      <c r="B1006" s="18">
        <v>1</v>
      </c>
      <c r="C1006" s="580" t="s">
        <v>459</v>
      </c>
      <c r="D1006" s="93">
        <f>'2 уровень'!F2047</f>
        <v>10788</v>
      </c>
      <c r="E1006" s="93">
        <f>'2 уровень'!G2047</f>
        <v>3596</v>
      </c>
      <c r="F1006" s="93">
        <f>'2 уровень'!H2047</f>
        <v>2208</v>
      </c>
      <c r="G1006" s="94">
        <f>'2 уровень'!I2047</f>
        <v>61.401557285873189</v>
      </c>
      <c r="H1006" s="78">
        <f>'2 уровень'!J2047</f>
        <v>0</v>
      </c>
      <c r="I1006" s="78">
        <f>'2 уровень'!K2047</f>
        <v>0</v>
      </c>
      <c r="J1006" s="25">
        <f>'2 уровень'!L2047</f>
        <v>0</v>
      </c>
      <c r="K1006" s="25">
        <f>'2 уровень'!M2047</f>
        <v>0</v>
      </c>
      <c r="L1006" s="25">
        <f>'2 уровень'!N2047</f>
        <v>0</v>
      </c>
      <c r="M1006" s="25">
        <f>'2 уровень'!O2047</f>
        <v>0</v>
      </c>
      <c r="N1006" s="25">
        <f>'2 уровень'!P2047</f>
        <v>0</v>
      </c>
      <c r="O1006" s="25">
        <f>'2 уровень'!Q2047</f>
        <v>0</v>
      </c>
      <c r="P1006" s="72">
        <f>'2 уровень'!R2047</f>
        <v>39777.940219999997</v>
      </c>
      <c r="Q1006" s="72">
        <f>'2 уровень'!S2047</f>
        <v>39777.940219999997</v>
      </c>
      <c r="R1006" s="72">
        <f>'2 уровень'!T2047</f>
        <v>39777.940219999997</v>
      </c>
      <c r="S1006" s="72">
        <f>'2 уровень'!U2047</f>
        <v>39777.940219999997</v>
      </c>
      <c r="T1006" s="72">
        <f>'2 уровень'!V2047</f>
        <v>13259.313406666664</v>
      </c>
      <c r="U1006" s="72">
        <f>'2 уровень'!W2047</f>
        <v>7315.0391600000003</v>
      </c>
      <c r="V1006" s="793">
        <f>'2 уровень'!X2047</f>
        <v>0</v>
      </c>
      <c r="W1006" s="72">
        <f>'2 уровень'!Y2047</f>
        <v>0</v>
      </c>
      <c r="X1006" s="72">
        <f>'2 уровень'!Z2047</f>
        <v>-5944.2742466666641</v>
      </c>
      <c r="Y1006" s="72">
        <f>'2 уровень'!AA2047</f>
        <v>0</v>
      </c>
      <c r="Z1006" s="72">
        <f>'2 уровень'!AB2047</f>
        <v>-37.704979999999999</v>
      </c>
      <c r="AA1006" s="388">
        <f>'2 уровень'!AC2047</f>
        <v>7277.3341800000007</v>
      </c>
      <c r="AB1006" s="72">
        <f>U1006/T1006*100</f>
        <v>55.169064457908235</v>
      </c>
      <c r="AC1006" s="72">
        <f>AA1006/T1006*100</f>
        <v>54.884698451588164</v>
      </c>
      <c r="AD1006" s="950" t="e">
        <f>'2 уровень'!#REF!</f>
        <v>#REF!</v>
      </c>
      <c r="AE1006" s="935" t="e">
        <f>'2 уровень'!#REF!</f>
        <v>#REF!</v>
      </c>
      <c r="AF1006" s="196"/>
      <c r="AG1006" s="196"/>
      <c r="AH1006" s="905"/>
      <c r="AK1006" s="3042"/>
      <c r="AO1006" s="277"/>
    </row>
    <row r="1007" spans="1:41" s="95" customFormat="1" ht="30" x14ac:dyDescent="0.25">
      <c r="A1007" s="18"/>
      <c r="B1007" s="18">
        <v>1</v>
      </c>
      <c r="C1007" s="580" t="s">
        <v>272</v>
      </c>
      <c r="D1007" s="93">
        <f>'2 уровень'!F2048</f>
        <v>5833</v>
      </c>
      <c r="E1007" s="93">
        <f>'2 уровень'!G2048</f>
        <v>1944.3333333333335</v>
      </c>
      <c r="F1007" s="93">
        <f>'2 уровень'!H2048</f>
        <v>870</v>
      </c>
      <c r="G1007" s="94">
        <f>'2 уровень'!I2048</f>
        <v>44.745414023658491</v>
      </c>
      <c r="H1007" s="78">
        <f>'2 уровень'!J2048</f>
        <v>0</v>
      </c>
      <c r="I1007" s="78">
        <f>'2 уровень'!K2048</f>
        <v>0</v>
      </c>
      <c r="J1007" s="25">
        <f>'2 уровень'!L2048</f>
        <v>0</v>
      </c>
      <c r="K1007" s="25">
        <f>'2 уровень'!M2048</f>
        <v>0</v>
      </c>
      <c r="L1007" s="25">
        <f>'2 уровень'!N2048</f>
        <v>0</v>
      </c>
      <c r="M1007" s="25">
        <f>'2 уровень'!O2048</f>
        <v>0</v>
      </c>
      <c r="N1007" s="25">
        <f>'2 уровень'!P2048</f>
        <v>0</v>
      </c>
      <c r="O1007" s="25">
        <f>'2 уровень'!Q2048</f>
        <v>0</v>
      </c>
      <c r="P1007" s="72">
        <f>'2 уровень'!R2048</f>
        <v>24895.31079</v>
      </c>
      <c r="Q1007" s="72">
        <f>'2 уровень'!S2048</f>
        <v>24895.31079</v>
      </c>
      <c r="R1007" s="72">
        <f>'2 уровень'!T2048</f>
        <v>24895.31079</v>
      </c>
      <c r="S1007" s="72">
        <f>'2 уровень'!U2048</f>
        <v>24895.31079</v>
      </c>
      <c r="T1007" s="72">
        <f>'2 уровень'!V2048</f>
        <v>8298.4369299999998</v>
      </c>
      <c r="U1007" s="72">
        <f>'2 уровень'!W2048</f>
        <v>3711.4706600000004</v>
      </c>
      <c r="V1007" s="793">
        <f>'2 уровень'!X2048</f>
        <v>0</v>
      </c>
      <c r="W1007" s="72">
        <f>'2 уровень'!Y2048</f>
        <v>0</v>
      </c>
      <c r="X1007" s="72">
        <f>'2 уровень'!Z2048</f>
        <v>-4586.966269999999</v>
      </c>
      <c r="Y1007" s="72">
        <f>'2 уровень'!AA2048</f>
        <v>0</v>
      </c>
      <c r="Z1007" s="72">
        <f>'2 уровень'!AB2048</f>
        <v>-37.704979999999999</v>
      </c>
      <c r="AA1007" s="388">
        <f>'2 уровень'!AC2048</f>
        <v>3673.7656800000004</v>
      </c>
      <c r="AB1007" s="72"/>
      <c r="AC1007" s="72"/>
      <c r="AD1007" s="950" t="e">
        <f>'2 уровень'!#REF!</f>
        <v>#REF!</v>
      </c>
      <c r="AE1007" s="935" t="e">
        <f>'2 уровень'!#REF!</f>
        <v>#REF!</v>
      </c>
      <c r="AF1007" s="196"/>
      <c r="AG1007" s="196"/>
      <c r="AH1007" s="905"/>
      <c r="AK1007" s="3042"/>
      <c r="AO1007" s="277"/>
    </row>
    <row r="1008" spans="1:41" s="95" customFormat="1" ht="30" x14ac:dyDescent="0.25">
      <c r="A1008" s="18"/>
      <c r="B1008" s="18">
        <v>1</v>
      </c>
      <c r="C1008" s="580" t="s">
        <v>460</v>
      </c>
      <c r="D1008" s="93">
        <f>'2 уровень'!F2049</f>
        <v>4907</v>
      </c>
      <c r="E1008" s="93">
        <f>'2 уровень'!G2049</f>
        <v>1635.6666666666667</v>
      </c>
      <c r="F1008" s="93">
        <f>'2 уровень'!H2049</f>
        <v>779</v>
      </c>
      <c r="G1008" s="94">
        <f>'2 уровень'!I2049</f>
        <v>47.625840635826364</v>
      </c>
      <c r="H1008" s="78">
        <f>'2 уровень'!J2049</f>
        <v>0</v>
      </c>
      <c r="I1008" s="78">
        <f>'2 уровень'!K2049</f>
        <v>0</v>
      </c>
      <c r="J1008" s="25">
        <f>'2 уровень'!L2049</f>
        <v>0</v>
      </c>
      <c r="K1008" s="25">
        <f>'2 уровень'!M2049</f>
        <v>0</v>
      </c>
      <c r="L1008" s="25">
        <f>'2 уровень'!N2049</f>
        <v>0</v>
      </c>
      <c r="M1008" s="25">
        <f>'2 уровень'!O2049</f>
        <v>0</v>
      </c>
      <c r="N1008" s="25">
        <f>'2 уровень'!P2049</f>
        <v>0</v>
      </c>
      <c r="O1008" s="25">
        <f>'2 уровень'!Q2049</f>
        <v>0</v>
      </c>
      <c r="P1008" s="72">
        <f>'2 уровень'!R2049</f>
        <v>21590.799999999999</v>
      </c>
      <c r="Q1008" s="72">
        <f>'2 уровень'!S2049</f>
        <v>21590.799999999999</v>
      </c>
      <c r="R1008" s="72">
        <f>'2 уровень'!T2049</f>
        <v>21590.799999999999</v>
      </c>
      <c r="S1008" s="72">
        <f>'2 уровень'!U2049</f>
        <v>21590.799999999999</v>
      </c>
      <c r="T1008" s="72">
        <f>'2 уровень'!V2049</f>
        <v>7196.9333333333334</v>
      </c>
      <c r="U1008" s="72">
        <f>'2 уровень'!W2049</f>
        <v>3524.4536100000005</v>
      </c>
      <c r="V1008" s="793">
        <f>'2 уровень'!X2049</f>
        <v>0</v>
      </c>
      <c r="W1008" s="72">
        <f>'2 уровень'!Y2049</f>
        <v>0</v>
      </c>
      <c r="X1008" s="72">
        <f>'2 уровень'!Z2049</f>
        <v>-3672.4797233333329</v>
      </c>
      <c r="Y1008" s="72">
        <f>'2 уровень'!AA2049</f>
        <v>0</v>
      </c>
      <c r="Z1008" s="72">
        <f>'2 уровень'!AB2049</f>
        <v>-1.38798</v>
      </c>
      <c r="AA1008" s="388">
        <f>'2 уровень'!AC2049</f>
        <v>3523.0656300000005</v>
      </c>
      <c r="AB1008" s="72">
        <f>U1008/T1008*100</f>
        <v>48.971602858624976</v>
      </c>
      <c r="AC1008" s="72">
        <f>AA1008/T1008*100</f>
        <v>48.952317144339261</v>
      </c>
      <c r="AD1008" s="950" t="e">
        <f>'2 уровень'!#REF!</f>
        <v>#REF!</v>
      </c>
      <c r="AE1008" s="935" t="e">
        <f>'2 уровень'!#REF!</f>
        <v>#REF!</v>
      </c>
      <c r="AF1008" s="196"/>
      <c r="AG1008" s="196"/>
      <c r="AH1008" s="905"/>
      <c r="AK1008" s="3042"/>
      <c r="AO1008" s="277"/>
    </row>
    <row r="1009" spans="1:199" s="95" customFormat="1" ht="60" x14ac:dyDescent="0.25">
      <c r="A1009" s="18">
        <v>1</v>
      </c>
      <c r="B1009" s="18">
        <v>1</v>
      </c>
      <c r="C1009" s="579" t="s">
        <v>479</v>
      </c>
      <c r="D1009" s="93">
        <f>'2 уровень'!F2050</f>
        <v>0</v>
      </c>
      <c r="E1009" s="93">
        <f>'2 уровень'!G2050</f>
        <v>0</v>
      </c>
      <c r="F1009" s="93">
        <f>'2 уровень'!H2050</f>
        <v>0</v>
      </c>
      <c r="G1009" s="94">
        <f>'2 уровень'!I2050</f>
        <v>0</v>
      </c>
      <c r="H1009" s="78">
        <f>'2 уровень'!J2050</f>
        <v>0</v>
      </c>
      <c r="I1009" s="78">
        <f>'2 уровень'!K2050</f>
        <v>0</v>
      </c>
      <c r="J1009" s="25">
        <f>'2 уровень'!L2050</f>
        <v>0</v>
      </c>
      <c r="K1009" s="25">
        <f>'2 уровень'!M2050</f>
        <v>0</v>
      </c>
      <c r="L1009" s="25">
        <f>'2 уровень'!N2050</f>
        <v>0</v>
      </c>
      <c r="M1009" s="25">
        <f>'2 уровень'!O2050</f>
        <v>0</v>
      </c>
      <c r="N1009" s="25">
        <f>'2 уровень'!P2050</f>
        <v>0</v>
      </c>
      <c r="O1009" s="25">
        <f>'2 уровень'!Q2050</f>
        <v>0</v>
      </c>
      <c r="P1009" s="72">
        <f>'2 уровень'!R2050</f>
        <v>0</v>
      </c>
      <c r="Q1009" s="72">
        <f>'2 уровень'!S2050</f>
        <v>0</v>
      </c>
      <c r="R1009" s="72">
        <f>'2 уровень'!T2050</f>
        <v>0</v>
      </c>
      <c r="S1009" s="72">
        <f>'2 уровень'!U2050</f>
        <v>0</v>
      </c>
      <c r="T1009" s="72">
        <f>'2 уровень'!V2050</f>
        <v>0</v>
      </c>
      <c r="U1009" s="72">
        <f>'2 уровень'!W2050</f>
        <v>0</v>
      </c>
      <c r="V1009" s="793">
        <f>'2 уровень'!X2050</f>
        <v>0</v>
      </c>
      <c r="W1009" s="72">
        <f>'2 уровень'!Y2050</f>
        <v>0</v>
      </c>
      <c r="X1009" s="72">
        <f>'2 уровень'!Z2050</f>
        <v>0</v>
      </c>
      <c r="Y1009" s="72">
        <f>'2 уровень'!AA2050</f>
        <v>0</v>
      </c>
      <c r="Z1009" s="72">
        <f>'2 уровень'!AB2050</f>
        <v>0</v>
      </c>
      <c r="AA1009" s="388">
        <f>'2 уровень'!AC2050</f>
        <v>0</v>
      </c>
      <c r="AB1009" s="72"/>
      <c r="AC1009" s="72"/>
      <c r="AD1009" s="950" t="e">
        <f>'2 уровень'!#REF!</f>
        <v>#REF!</v>
      </c>
      <c r="AE1009" s="935" t="e">
        <f>'2 уровень'!#REF!</f>
        <v>#REF!</v>
      </c>
      <c r="AF1009" s="196"/>
      <c r="AG1009" s="196"/>
      <c r="AH1009" s="905"/>
      <c r="AK1009" s="3042"/>
      <c r="AO1009" s="277"/>
    </row>
    <row r="1010" spans="1:199" ht="30" x14ac:dyDescent="0.25">
      <c r="A1010" s="18">
        <v>1</v>
      </c>
      <c r="B1010" s="18">
        <v>1</v>
      </c>
      <c r="C1010" s="580" t="s">
        <v>461</v>
      </c>
      <c r="D1010" s="93">
        <f>'2 уровень'!F2051</f>
        <v>743</v>
      </c>
      <c r="E1010" s="93">
        <f>'2 уровень'!G2051</f>
        <v>247.66666666666666</v>
      </c>
      <c r="F1010" s="93">
        <f>'2 уровень'!H2051</f>
        <v>91</v>
      </c>
      <c r="G1010" s="94">
        <f>'2 уровень'!I2051</f>
        <v>36.742934051144012</v>
      </c>
      <c r="H1010" s="78">
        <f>'2 уровень'!J2051</f>
        <v>0</v>
      </c>
      <c r="I1010" s="78">
        <f>'2 уровень'!K2051</f>
        <v>0</v>
      </c>
      <c r="J1010" s="25">
        <f>'2 уровень'!L2051</f>
        <v>0</v>
      </c>
      <c r="K1010" s="25">
        <f>'2 уровень'!M2051</f>
        <v>0</v>
      </c>
      <c r="L1010" s="25">
        <f>'2 уровень'!N2051</f>
        <v>0</v>
      </c>
      <c r="M1010" s="25">
        <f>'2 уровень'!O2051</f>
        <v>0</v>
      </c>
      <c r="N1010" s="25">
        <f>'2 уровень'!P2051</f>
        <v>0</v>
      </c>
      <c r="O1010" s="25">
        <f>'2 уровень'!Q2051</f>
        <v>0</v>
      </c>
      <c r="P1010" s="72">
        <f>'2 уровень'!R2051</f>
        <v>1578.1253899999999</v>
      </c>
      <c r="Q1010" s="72">
        <f>'2 уровень'!S2051</f>
        <v>1578.1253899999999</v>
      </c>
      <c r="R1010" s="72">
        <f>'2 уровень'!T2051</f>
        <v>1578.1253899999999</v>
      </c>
      <c r="S1010" s="72">
        <f>'2 уровень'!U2051</f>
        <v>1578.1253899999999</v>
      </c>
      <c r="T1010" s="72">
        <f>'2 уровень'!V2051</f>
        <v>526.04179666666664</v>
      </c>
      <c r="U1010" s="72">
        <f>'2 уровень'!W2051</f>
        <v>187.01705000000001</v>
      </c>
      <c r="V1010" s="793">
        <f>'2 уровень'!X2051</f>
        <v>0</v>
      </c>
      <c r="W1010" s="72">
        <f>'2 уровень'!Y2051</f>
        <v>0</v>
      </c>
      <c r="X1010" s="72">
        <f>'2 уровень'!Z2051</f>
        <v>-339.0247466666666</v>
      </c>
      <c r="Y1010" s="72">
        <f>'2 уровень'!AA2051</f>
        <v>0</v>
      </c>
      <c r="Z1010" s="72">
        <f>'2 уровень'!AB2051</f>
        <v>0</v>
      </c>
      <c r="AA1010" s="388">
        <f>'2 уровень'!AC2051</f>
        <v>187.01705000000001</v>
      </c>
      <c r="AB1010" s="72">
        <f t="shared" ref="AB1010:AB1016" si="56">U1010/T1010*100</f>
        <v>35.551747253746427</v>
      </c>
      <c r="AC1010" s="72">
        <f t="shared" ref="AC1010:AC1016" si="57">AA1010/T1010*100</f>
        <v>35.551747253746427</v>
      </c>
      <c r="AD1010" s="950" t="e">
        <f>'2 уровень'!#REF!</f>
        <v>#REF!</v>
      </c>
      <c r="AE1010" s="935" t="e">
        <f>'2 уровень'!#REF!</f>
        <v>#REF!</v>
      </c>
      <c r="AF1010" s="196"/>
      <c r="AG1010" s="196"/>
      <c r="AH1010" s="905"/>
      <c r="AI1010" s="59"/>
      <c r="AJ1010" s="59"/>
      <c r="AK1010" s="277"/>
      <c r="AL1010" s="59"/>
      <c r="AM1010" s="59"/>
      <c r="AN1010" s="59"/>
      <c r="AO1010" s="277"/>
      <c r="AP1010" s="59"/>
      <c r="AQ1010" s="59"/>
      <c r="AR1010" s="59"/>
      <c r="AS1010" s="59"/>
      <c r="AT1010" s="59"/>
      <c r="AU1010" s="59"/>
      <c r="AV1010" s="59"/>
      <c r="AW1010" s="59"/>
      <c r="AX1010" s="59"/>
      <c r="AY1010" s="59"/>
      <c r="AZ1010" s="59"/>
      <c r="BA1010" s="59"/>
      <c r="BB1010" s="59"/>
      <c r="BC1010" s="59"/>
      <c r="BD1010" s="59"/>
      <c r="BE1010" s="59"/>
      <c r="BF1010" s="59"/>
      <c r="BG1010" s="59"/>
      <c r="BH1010" s="59"/>
      <c r="BI1010" s="59"/>
      <c r="BJ1010" s="59"/>
      <c r="BK1010" s="59"/>
      <c r="BL1010" s="59"/>
      <c r="BM1010" s="59"/>
      <c r="BN1010" s="59"/>
      <c r="BO1010" s="59"/>
      <c r="BP1010" s="59"/>
      <c r="BQ1010" s="59"/>
      <c r="BR1010" s="59"/>
      <c r="BS1010" s="59"/>
      <c r="BT1010" s="59"/>
      <c r="BU1010" s="59"/>
      <c r="BV1010" s="59"/>
      <c r="BW1010" s="59"/>
      <c r="BX1010" s="59"/>
      <c r="BY1010" s="59"/>
      <c r="BZ1010" s="59"/>
      <c r="CA1010" s="59"/>
      <c r="CB1010" s="59"/>
      <c r="CC1010" s="59"/>
      <c r="CD1010" s="59"/>
      <c r="CE1010" s="59"/>
      <c r="CF1010" s="59"/>
      <c r="CG1010" s="59"/>
      <c r="CH1010" s="59"/>
      <c r="CI1010" s="59"/>
      <c r="CJ1010" s="59"/>
      <c r="CK1010" s="59"/>
      <c r="CL1010" s="59"/>
      <c r="CM1010" s="59"/>
      <c r="CN1010" s="59"/>
      <c r="CO1010" s="59"/>
      <c r="CP1010" s="59"/>
      <c r="CQ1010" s="59"/>
      <c r="CR1010" s="59"/>
      <c r="CS1010" s="59"/>
      <c r="CT1010" s="59"/>
      <c r="CU1010" s="59"/>
      <c r="CV1010" s="59"/>
      <c r="CW1010" s="59"/>
      <c r="CX1010" s="59"/>
      <c r="CY1010" s="59"/>
      <c r="CZ1010" s="59"/>
      <c r="DA1010" s="59"/>
      <c r="DB1010" s="59"/>
      <c r="DC1010" s="59"/>
      <c r="DD1010" s="59"/>
      <c r="DE1010" s="59"/>
      <c r="DF1010" s="59"/>
      <c r="DG1010" s="59"/>
      <c r="DH1010" s="59"/>
      <c r="DI1010" s="59"/>
      <c r="DJ1010" s="59"/>
      <c r="DK1010" s="59"/>
      <c r="DL1010" s="59"/>
      <c r="DM1010" s="59"/>
      <c r="DN1010" s="59"/>
      <c r="DO1010" s="59"/>
      <c r="DP1010" s="59"/>
      <c r="DQ1010" s="59"/>
      <c r="DR1010" s="59"/>
      <c r="DS1010" s="59"/>
      <c r="DT1010" s="59"/>
      <c r="DU1010" s="59"/>
      <c r="DV1010" s="59"/>
      <c r="DW1010" s="59"/>
      <c r="DX1010" s="59"/>
      <c r="DY1010" s="59"/>
      <c r="DZ1010" s="59"/>
      <c r="EA1010" s="59"/>
      <c r="EB1010" s="59"/>
      <c r="EC1010" s="59"/>
      <c r="ED1010" s="59"/>
      <c r="EE1010" s="59"/>
      <c r="EF1010" s="59"/>
      <c r="EG1010" s="59"/>
      <c r="EH1010" s="59"/>
      <c r="EI1010" s="59"/>
      <c r="EJ1010" s="59"/>
      <c r="EK1010" s="59"/>
      <c r="EL1010" s="59"/>
      <c r="EM1010" s="59"/>
      <c r="EN1010" s="59"/>
      <c r="EO1010" s="59"/>
      <c r="EP1010" s="59"/>
      <c r="EQ1010" s="59"/>
      <c r="ER1010" s="59"/>
      <c r="ES1010" s="59"/>
      <c r="ET1010" s="59"/>
      <c r="EU1010" s="59"/>
      <c r="EV1010" s="59"/>
      <c r="EW1010" s="59"/>
      <c r="EX1010" s="59"/>
      <c r="EY1010" s="59"/>
      <c r="EZ1010" s="59"/>
      <c r="FA1010" s="59"/>
      <c r="FB1010" s="59"/>
      <c r="FC1010" s="59"/>
      <c r="FD1010" s="59"/>
      <c r="FE1010" s="59"/>
      <c r="FF1010" s="59"/>
      <c r="FG1010" s="59"/>
      <c r="FH1010" s="59"/>
      <c r="FI1010" s="59"/>
      <c r="FJ1010" s="59"/>
      <c r="FK1010" s="59"/>
      <c r="FL1010" s="59"/>
      <c r="FM1010" s="59"/>
      <c r="FN1010" s="59"/>
      <c r="FO1010" s="59"/>
      <c r="FP1010" s="59"/>
      <c r="FQ1010" s="59"/>
      <c r="FR1010" s="59"/>
      <c r="FS1010" s="59"/>
      <c r="FT1010" s="59"/>
      <c r="FU1010" s="59"/>
      <c r="FV1010" s="59"/>
      <c r="FW1010" s="59"/>
      <c r="FX1010" s="59"/>
      <c r="FY1010" s="59"/>
      <c r="FZ1010" s="59"/>
      <c r="GA1010" s="59"/>
      <c r="GB1010" s="59"/>
      <c r="GC1010" s="59"/>
      <c r="GD1010" s="59"/>
      <c r="GE1010" s="59"/>
      <c r="GF1010" s="59"/>
      <c r="GG1010" s="59"/>
      <c r="GH1010" s="59"/>
      <c r="GI1010" s="59"/>
      <c r="GJ1010" s="59"/>
      <c r="GK1010" s="59"/>
      <c r="GL1010" s="59"/>
      <c r="GM1010" s="59"/>
      <c r="GN1010" s="59"/>
      <c r="GO1010" s="59"/>
      <c r="GP1010" s="59"/>
      <c r="GQ1010" s="59"/>
    </row>
    <row r="1011" spans="1:199" ht="30" x14ac:dyDescent="0.25">
      <c r="A1011" s="18">
        <v>1</v>
      </c>
      <c r="B1011" s="18">
        <v>1</v>
      </c>
      <c r="C1011" s="580" t="s">
        <v>462</v>
      </c>
      <c r="D1011" s="93">
        <f>'2 уровень'!F2052</f>
        <v>0</v>
      </c>
      <c r="E1011" s="93">
        <f>'2 уровень'!G2052</f>
        <v>0</v>
      </c>
      <c r="F1011" s="93">
        <f>'2 уровень'!H2052</f>
        <v>0</v>
      </c>
      <c r="G1011" s="94">
        <f>'2 уровень'!I2052</f>
        <v>0</v>
      </c>
      <c r="H1011" s="78">
        <f>'2 уровень'!J2052</f>
        <v>0</v>
      </c>
      <c r="I1011" s="78">
        <f>'2 уровень'!K2052</f>
        <v>0</v>
      </c>
      <c r="J1011" s="25">
        <f>'2 уровень'!L2052</f>
        <v>0</v>
      </c>
      <c r="K1011" s="25">
        <f>'2 уровень'!M2052</f>
        <v>0</v>
      </c>
      <c r="L1011" s="25">
        <f>'2 уровень'!N2052</f>
        <v>0</v>
      </c>
      <c r="M1011" s="25">
        <f>'2 уровень'!O2052</f>
        <v>0</v>
      </c>
      <c r="N1011" s="25">
        <f>'2 уровень'!P2052</f>
        <v>0</v>
      </c>
      <c r="O1011" s="25">
        <f>'2 уровень'!Q2052</f>
        <v>0</v>
      </c>
      <c r="P1011" s="72">
        <f>'2 уровень'!R2052</f>
        <v>0</v>
      </c>
      <c r="Q1011" s="72">
        <f>'2 уровень'!S2052</f>
        <v>0</v>
      </c>
      <c r="R1011" s="72">
        <f>'2 уровень'!T2052</f>
        <v>0</v>
      </c>
      <c r="S1011" s="72">
        <f>'2 уровень'!U2052</f>
        <v>0</v>
      </c>
      <c r="T1011" s="72">
        <f>'2 уровень'!V2052</f>
        <v>0</v>
      </c>
      <c r="U1011" s="72">
        <f>'2 уровень'!W2052</f>
        <v>0</v>
      </c>
      <c r="V1011" s="793">
        <f>'2 уровень'!X2052</f>
        <v>0</v>
      </c>
      <c r="W1011" s="72">
        <f>'2 уровень'!Y2052</f>
        <v>0</v>
      </c>
      <c r="X1011" s="72">
        <f>'2 уровень'!Z2052</f>
        <v>0</v>
      </c>
      <c r="Y1011" s="72">
        <f>'2 уровень'!AA2052</f>
        <v>0</v>
      </c>
      <c r="Z1011" s="72">
        <f>'2 уровень'!AB2052</f>
        <v>0</v>
      </c>
      <c r="AA1011" s="388">
        <f>'2 уровень'!AC2052</f>
        <v>0</v>
      </c>
      <c r="AB1011" s="72" t="e">
        <f t="shared" si="56"/>
        <v>#DIV/0!</v>
      </c>
      <c r="AC1011" s="72" t="e">
        <f t="shared" si="57"/>
        <v>#DIV/0!</v>
      </c>
      <c r="AD1011" s="950" t="e">
        <f>'2 уровень'!#REF!</f>
        <v>#REF!</v>
      </c>
      <c r="AE1011" s="935" t="e">
        <f>'2 уровень'!#REF!</f>
        <v>#REF!</v>
      </c>
      <c r="AF1011" s="196"/>
      <c r="AG1011" s="196"/>
      <c r="AH1011" s="905"/>
      <c r="AI1011" s="59"/>
      <c r="AJ1011" s="59"/>
      <c r="AK1011" s="277"/>
      <c r="AL1011" s="59"/>
      <c r="AM1011" s="59"/>
      <c r="AN1011" s="59"/>
      <c r="AO1011" s="277"/>
      <c r="AP1011" s="59"/>
      <c r="AQ1011" s="59"/>
      <c r="AR1011" s="59"/>
      <c r="AS1011" s="59"/>
      <c r="AT1011" s="59"/>
      <c r="AU1011" s="59"/>
      <c r="AV1011" s="59"/>
      <c r="AW1011" s="59"/>
      <c r="AX1011" s="59"/>
      <c r="AY1011" s="59"/>
      <c r="AZ1011" s="59"/>
      <c r="BA1011" s="59"/>
      <c r="BB1011" s="59"/>
      <c r="BC1011" s="59"/>
      <c r="BD1011" s="59"/>
      <c r="BE1011" s="59"/>
      <c r="BF1011" s="59"/>
      <c r="BG1011" s="59"/>
      <c r="BH1011" s="59"/>
      <c r="BI1011" s="59"/>
      <c r="BJ1011" s="59"/>
      <c r="BK1011" s="59"/>
      <c r="BL1011" s="59"/>
      <c r="BM1011" s="59"/>
      <c r="BN1011" s="59"/>
      <c r="BO1011" s="59"/>
      <c r="BP1011" s="59"/>
      <c r="BQ1011" s="59"/>
      <c r="BR1011" s="59"/>
      <c r="BS1011" s="59"/>
      <c r="BT1011" s="59"/>
      <c r="BU1011" s="59"/>
      <c r="BV1011" s="59"/>
      <c r="BW1011" s="59"/>
      <c r="BX1011" s="59"/>
      <c r="BY1011" s="59"/>
      <c r="BZ1011" s="59"/>
      <c r="CA1011" s="59"/>
      <c r="CB1011" s="59"/>
      <c r="CC1011" s="59"/>
      <c r="CD1011" s="59"/>
      <c r="CE1011" s="59"/>
      <c r="CF1011" s="59"/>
      <c r="CG1011" s="59"/>
      <c r="CH1011" s="59"/>
      <c r="CI1011" s="59"/>
      <c r="CJ1011" s="59"/>
      <c r="CK1011" s="59"/>
      <c r="CL1011" s="59"/>
      <c r="CM1011" s="59"/>
      <c r="CN1011" s="59"/>
      <c r="CO1011" s="59"/>
      <c r="CP1011" s="59"/>
      <c r="CQ1011" s="59"/>
      <c r="CR1011" s="59"/>
      <c r="CS1011" s="59"/>
      <c r="CT1011" s="59"/>
      <c r="CU1011" s="59"/>
      <c r="CV1011" s="59"/>
      <c r="CW1011" s="59"/>
      <c r="CX1011" s="59"/>
      <c r="CY1011" s="59"/>
      <c r="CZ1011" s="59"/>
      <c r="DA1011" s="59"/>
      <c r="DB1011" s="59"/>
      <c r="DC1011" s="59"/>
      <c r="DD1011" s="59"/>
      <c r="DE1011" s="59"/>
      <c r="DF1011" s="59"/>
      <c r="DG1011" s="59"/>
      <c r="DH1011" s="59"/>
      <c r="DI1011" s="59"/>
      <c r="DJ1011" s="59"/>
      <c r="DK1011" s="59"/>
      <c r="DL1011" s="59"/>
      <c r="DM1011" s="59"/>
      <c r="DN1011" s="59"/>
      <c r="DO1011" s="59"/>
      <c r="DP1011" s="59"/>
      <c r="DQ1011" s="59"/>
      <c r="DR1011" s="59"/>
      <c r="DS1011" s="59"/>
      <c r="DT1011" s="59"/>
      <c r="DU1011" s="59"/>
      <c r="DV1011" s="59"/>
      <c r="DW1011" s="59"/>
      <c r="DX1011" s="59"/>
      <c r="DY1011" s="59"/>
      <c r="DZ1011" s="59"/>
      <c r="EA1011" s="59"/>
      <c r="EB1011" s="59"/>
      <c r="EC1011" s="59"/>
      <c r="ED1011" s="59"/>
      <c r="EE1011" s="59"/>
      <c r="EF1011" s="59"/>
      <c r="EG1011" s="59"/>
      <c r="EH1011" s="59"/>
      <c r="EI1011" s="59"/>
      <c r="EJ1011" s="59"/>
      <c r="EK1011" s="59"/>
      <c r="EL1011" s="59"/>
      <c r="EM1011" s="59"/>
      <c r="EN1011" s="59"/>
      <c r="EO1011" s="59"/>
      <c r="EP1011" s="59"/>
      <c r="EQ1011" s="59"/>
      <c r="ER1011" s="59"/>
      <c r="ES1011" s="59"/>
      <c r="ET1011" s="59"/>
      <c r="EU1011" s="59"/>
      <c r="EV1011" s="59"/>
      <c r="EW1011" s="59"/>
      <c r="EX1011" s="59"/>
      <c r="EY1011" s="59"/>
      <c r="EZ1011" s="59"/>
      <c r="FA1011" s="59"/>
      <c r="FB1011" s="59"/>
      <c r="FC1011" s="59"/>
      <c r="FD1011" s="59"/>
      <c r="FE1011" s="59"/>
      <c r="FF1011" s="59"/>
      <c r="FG1011" s="59"/>
      <c r="FH1011" s="59"/>
      <c r="FI1011" s="59"/>
      <c r="FJ1011" s="59"/>
      <c r="FK1011" s="59"/>
      <c r="FL1011" s="59"/>
      <c r="FM1011" s="59"/>
      <c r="FN1011" s="59"/>
      <c r="FO1011" s="59"/>
      <c r="FP1011" s="59"/>
      <c r="FQ1011" s="59"/>
      <c r="FR1011" s="59"/>
      <c r="FS1011" s="59"/>
      <c r="FT1011" s="59"/>
      <c r="FU1011" s="59"/>
      <c r="FV1011" s="59"/>
      <c r="FW1011" s="59"/>
      <c r="FX1011" s="59"/>
      <c r="FY1011" s="59"/>
      <c r="FZ1011" s="59"/>
      <c r="GA1011" s="59"/>
      <c r="GB1011" s="59"/>
      <c r="GC1011" s="59"/>
      <c r="GD1011" s="59"/>
      <c r="GE1011" s="59"/>
      <c r="GF1011" s="59"/>
      <c r="GG1011" s="59"/>
      <c r="GH1011" s="59"/>
      <c r="GI1011" s="59"/>
      <c r="GJ1011" s="59"/>
      <c r="GK1011" s="59"/>
      <c r="GL1011" s="59"/>
      <c r="GM1011" s="59"/>
      <c r="GN1011" s="59"/>
      <c r="GO1011" s="59"/>
      <c r="GP1011" s="59"/>
      <c r="GQ1011" s="59"/>
    </row>
    <row r="1012" spans="1:199" ht="45" x14ac:dyDescent="0.25">
      <c r="A1012" s="18">
        <v>1</v>
      </c>
      <c r="B1012" s="18">
        <v>1</v>
      </c>
      <c r="C1012" s="580" t="s">
        <v>463</v>
      </c>
      <c r="D1012" s="93">
        <f>'2 уровень'!F2053</f>
        <v>23</v>
      </c>
      <c r="E1012" s="93">
        <f>'2 уровень'!G2053</f>
        <v>7.666666666666667</v>
      </c>
      <c r="F1012" s="93">
        <f>'2 уровень'!H2053</f>
        <v>0</v>
      </c>
      <c r="G1012" s="94">
        <f>'2 уровень'!I2053</f>
        <v>0</v>
      </c>
      <c r="H1012" s="78">
        <f>'2 уровень'!J2053</f>
        <v>0</v>
      </c>
      <c r="I1012" s="78">
        <f>'2 уровень'!K2053</f>
        <v>0</v>
      </c>
      <c r="J1012" s="25">
        <f>'2 уровень'!L2053</f>
        <v>0</v>
      </c>
      <c r="K1012" s="25">
        <f>'2 уровень'!M2053</f>
        <v>0</v>
      </c>
      <c r="L1012" s="25">
        <f>'2 уровень'!N2053</f>
        <v>0</v>
      </c>
      <c r="M1012" s="25">
        <f>'2 уровень'!O2053</f>
        <v>0</v>
      </c>
      <c r="N1012" s="25">
        <f>'2 уровень'!P2053</f>
        <v>0</v>
      </c>
      <c r="O1012" s="25">
        <f>'2 уровень'!Q2053</f>
        <v>0</v>
      </c>
      <c r="P1012" s="72">
        <f>'2 уровень'!R2053</f>
        <v>216.97739999999999</v>
      </c>
      <c r="Q1012" s="72">
        <f>'2 уровень'!S2053</f>
        <v>216.97739999999999</v>
      </c>
      <c r="R1012" s="72">
        <f>'2 уровень'!T2053</f>
        <v>216.97739999999999</v>
      </c>
      <c r="S1012" s="72">
        <f>'2 уровень'!U2053</f>
        <v>216.97739999999999</v>
      </c>
      <c r="T1012" s="72">
        <f>'2 уровень'!V2053</f>
        <v>72.325800000000001</v>
      </c>
      <c r="U1012" s="72">
        <f>'2 уровень'!W2053</f>
        <v>0</v>
      </c>
      <c r="V1012" s="793">
        <f>'2 уровень'!X2053</f>
        <v>0</v>
      </c>
      <c r="W1012" s="72">
        <f>'2 уровень'!Y2053</f>
        <v>0</v>
      </c>
      <c r="X1012" s="72">
        <f>'2 уровень'!Z2053</f>
        <v>-72.325800000000001</v>
      </c>
      <c r="Y1012" s="72">
        <f>'2 уровень'!AA2053</f>
        <v>0</v>
      </c>
      <c r="Z1012" s="72">
        <f>'2 уровень'!AB2053</f>
        <v>-8.6469000000000005</v>
      </c>
      <c r="AA1012" s="388">
        <f>'2 уровень'!AC2053</f>
        <v>-8.6469000000000005</v>
      </c>
      <c r="AB1012" s="72">
        <f t="shared" si="56"/>
        <v>0</v>
      </c>
      <c r="AC1012" s="72">
        <f t="shared" si="57"/>
        <v>-11.955484764772738</v>
      </c>
      <c r="AD1012" s="950" t="e">
        <f>'2 уровень'!#REF!</f>
        <v>#REF!</v>
      </c>
      <c r="AE1012" s="935" t="e">
        <f>'2 уровень'!#REF!</f>
        <v>#REF!</v>
      </c>
      <c r="AF1012" s="196"/>
      <c r="AG1012" s="196"/>
      <c r="AH1012" s="905"/>
      <c r="AI1012" s="59"/>
      <c r="AJ1012" s="59"/>
      <c r="AK1012" s="277"/>
      <c r="AL1012" s="59"/>
      <c r="AM1012" s="59"/>
      <c r="AN1012" s="59"/>
      <c r="AO1012" s="277"/>
      <c r="AP1012" s="59"/>
      <c r="AQ1012" s="59"/>
      <c r="AR1012" s="59"/>
      <c r="AS1012" s="59"/>
      <c r="AT1012" s="59"/>
      <c r="AU1012" s="59"/>
      <c r="AV1012" s="59"/>
      <c r="AW1012" s="59"/>
      <c r="AX1012" s="59"/>
      <c r="AY1012" s="59"/>
      <c r="AZ1012" s="59"/>
      <c r="BA1012" s="59"/>
      <c r="BB1012" s="59"/>
      <c r="BC1012" s="59"/>
      <c r="BD1012" s="59"/>
      <c r="BE1012" s="59"/>
      <c r="BF1012" s="59"/>
      <c r="BG1012" s="59"/>
      <c r="BH1012" s="59"/>
      <c r="BI1012" s="59"/>
      <c r="BJ1012" s="59"/>
      <c r="BK1012" s="59"/>
      <c r="BL1012" s="59"/>
      <c r="BM1012" s="59"/>
      <c r="BN1012" s="59"/>
      <c r="BO1012" s="59"/>
      <c r="BP1012" s="59"/>
      <c r="BQ1012" s="59"/>
      <c r="BR1012" s="59"/>
      <c r="BS1012" s="59"/>
      <c r="BT1012" s="59"/>
      <c r="BU1012" s="59"/>
      <c r="BV1012" s="59"/>
      <c r="BW1012" s="59"/>
      <c r="BX1012" s="59"/>
      <c r="BY1012" s="59"/>
      <c r="BZ1012" s="59"/>
      <c r="CA1012" s="59"/>
      <c r="CB1012" s="59"/>
      <c r="CC1012" s="59"/>
      <c r="CD1012" s="59"/>
      <c r="CE1012" s="59"/>
      <c r="CF1012" s="59"/>
      <c r="CG1012" s="59"/>
      <c r="CH1012" s="59"/>
      <c r="CI1012" s="59"/>
      <c r="CJ1012" s="59"/>
      <c r="CK1012" s="59"/>
      <c r="CL1012" s="59"/>
      <c r="CM1012" s="59"/>
      <c r="CN1012" s="59"/>
      <c r="CO1012" s="59"/>
      <c r="CP1012" s="59"/>
      <c r="CQ1012" s="59"/>
      <c r="CR1012" s="59"/>
      <c r="CS1012" s="59"/>
      <c r="CT1012" s="59"/>
      <c r="CU1012" s="59"/>
      <c r="CV1012" s="59"/>
      <c r="CW1012" s="59"/>
      <c r="CX1012" s="59"/>
      <c r="CY1012" s="59"/>
      <c r="CZ1012" s="59"/>
      <c r="DA1012" s="59"/>
      <c r="DB1012" s="59"/>
      <c r="DC1012" s="59"/>
      <c r="DD1012" s="59"/>
      <c r="DE1012" s="59"/>
      <c r="DF1012" s="59"/>
      <c r="DG1012" s="59"/>
      <c r="DH1012" s="59"/>
      <c r="DI1012" s="59"/>
      <c r="DJ1012" s="59"/>
      <c r="DK1012" s="59"/>
      <c r="DL1012" s="59"/>
      <c r="DM1012" s="59"/>
      <c r="DN1012" s="59"/>
      <c r="DO1012" s="59"/>
      <c r="DP1012" s="59"/>
      <c r="DQ1012" s="59"/>
      <c r="DR1012" s="59"/>
      <c r="DS1012" s="59"/>
      <c r="DT1012" s="59"/>
      <c r="DU1012" s="59"/>
      <c r="DV1012" s="59"/>
      <c r="DW1012" s="59"/>
      <c r="DX1012" s="59"/>
      <c r="DY1012" s="59"/>
      <c r="DZ1012" s="59"/>
      <c r="EA1012" s="59"/>
      <c r="EB1012" s="59"/>
      <c r="EC1012" s="59"/>
      <c r="ED1012" s="59"/>
      <c r="EE1012" s="59"/>
      <c r="EF1012" s="59"/>
      <c r="EG1012" s="59"/>
      <c r="EH1012" s="59"/>
      <c r="EI1012" s="59"/>
      <c r="EJ1012" s="59"/>
      <c r="EK1012" s="59"/>
      <c r="EL1012" s="59"/>
      <c r="EM1012" s="59"/>
      <c r="EN1012" s="59"/>
      <c r="EO1012" s="59"/>
      <c r="EP1012" s="59"/>
      <c r="EQ1012" s="59"/>
      <c r="ER1012" s="59"/>
      <c r="ES1012" s="59"/>
      <c r="ET1012" s="59"/>
      <c r="EU1012" s="59"/>
      <c r="EV1012" s="59"/>
      <c r="EW1012" s="59"/>
      <c r="EX1012" s="59"/>
      <c r="EY1012" s="59"/>
      <c r="EZ1012" s="59"/>
      <c r="FA1012" s="59"/>
      <c r="FB1012" s="59"/>
      <c r="FC1012" s="59"/>
      <c r="FD1012" s="59"/>
      <c r="FE1012" s="59"/>
      <c r="FF1012" s="59"/>
      <c r="FG1012" s="59"/>
      <c r="FH1012" s="59"/>
      <c r="FI1012" s="59"/>
      <c r="FJ1012" s="59"/>
      <c r="FK1012" s="59"/>
      <c r="FL1012" s="59"/>
      <c r="FM1012" s="59"/>
      <c r="FN1012" s="59"/>
      <c r="FO1012" s="59"/>
      <c r="FP1012" s="59"/>
      <c r="FQ1012" s="59"/>
      <c r="FR1012" s="59"/>
      <c r="FS1012" s="59"/>
      <c r="FT1012" s="59"/>
      <c r="FU1012" s="59"/>
      <c r="FV1012" s="59"/>
      <c r="FW1012" s="59"/>
      <c r="FX1012" s="59"/>
      <c r="FY1012" s="59"/>
      <c r="FZ1012" s="59"/>
      <c r="GA1012" s="59"/>
      <c r="GB1012" s="59"/>
      <c r="GC1012" s="59"/>
      <c r="GD1012" s="59"/>
      <c r="GE1012" s="59"/>
      <c r="GF1012" s="59"/>
      <c r="GG1012" s="59"/>
      <c r="GH1012" s="59"/>
      <c r="GI1012" s="59"/>
      <c r="GJ1012" s="59"/>
      <c r="GK1012" s="59"/>
      <c r="GL1012" s="59"/>
      <c r="GM1012" s="59"/>
      <c r="GN1012" s="59"/>
      <c r="GO1012" s="59"/>
      <c r="GP1012" s="59"/>
      <c r="GQ1012" s="59"/>
    </row>
    <row r="1013" spans="1:199" ht="30" x14ac:dyDescent="0.25">
      <c r="A1013" s="18">
        <v>1</v>
      </c>
      <c r="B1013" s="18">
        <v>1</v>
      </c>
      <c r="C1013" s="580" t="s">
        <v>464</v>
      </c>
      <c r="D1013" s="93">
        <f>'2 уровень'!F2054</f>
        <v>160</v>
      </c>
      <c r="E1013" s="93">
        <f>'2 уровень'!G2054</f>
        <v>53.333333333333336</v>
      </c>
      <c r="F1013" s="93">
        <f>'2 уровень'!H2054</f>
        <v>0</v>
      </c>
      <c r="G1013" s="94">
        <f>'2 уровень'!I2054</f>
        <v>0</v>
      </c>
      <c r="H1013" s="78">
        <f>'2 уровень'!J2054</f>
        <v>0</v>
      </c>
      <c r="I1013" s="78">
        <f>'2 уровень'!K2054</f>
        <v>0</v>
      </c>
      <c r="J1013" s="25">
        <f>'2 уровень'!L2054</f>
        <v>0</v>
      </c>
      <c r="K1013" s="25">
        <f>'2 уровень'!M2054</f>
        <v>0</v>
      </c>
      <c r="L1013" s="25">
        <f>'2 уровень'!N2054</f>
        <v>0</v>
      </c>
      <c r="M1013" s="25">
        <f>'2 уровень'!O2054</f>
        <v>0</v>
      </c>
      <c r="N1013" s="25">
        <f>'2 уровень'!P2054</f>
        <v>0</v>
      </c>
      <c r="O1013" s="25">
        <f>'2 уровень'!Q2054</f>
        <v>0</v>
      </c>
      <c r="P1013" s="72">
        <f>'2 уровень'!R2054</f>
        <v>1509.4079999999999</v>
      </c>
      <c r="Q1013" s="72">
        <f>'2 уровень'!S2054</f>
        <v>1509.4079999999999</v>
      </c>
      <c r="R1013" s="72">
        <f>'2 уровень'!T2054</f>
        <v>1509.4079999999999</v>
      </c>
      <c r="S1013" s="72">
        <f>'2 уровень'!U2054</f>
        <v>1509.4079999999999</v>
      </c>
      <c r="T1013" s="72">
        <f>'2 уровень'!V2054</f>
        <v>503.13599999999997</v>
      </c>
      <c r="U1013" s="72">
        <f>'2 уровень'!W2054</f>
        <v>0</v>
      </c>
      <c r="V1013" s="793">
        <f>'2 уровень'!X2054</f>
        <v>0</v>
      </c>
      <c r="W1013" s="72">
        <f>'2 уровень'!Y2054</f>
        <v>0</v>
      </c>
      <c r="X1013" s="72">
        <f>'2 уровень'!Z2054</f>
        <v>-503.13599999999997</v>
      </c>
      <c r="Y1013" s="72">
        <f>'2 уровень'!AA2054</f>
        <v>0</v>
      </c>
      <c r="Z1013" s="72">
        <f>'2 уровень'!AB2054</f>
        <v>-27.670099999999998</v>
      </c>
      <c r="AA1013" s="388">
        <f>'2 уровень'!AC2054</f>
        <v>-27.670099999999998</v>
      </c>
      <c r="AB1013" s="72">
        <f t="shared" si="56"/>
        <v>0</v>
      </c>
      <c r="AC1013" s="72">
        <f t="shared" si="57"/>
        <v>-5.4995269668638294</v>
      </c>
      <c r="AD1013" s="950" t="e">
        <f>'2 уровень'!#REF!</f>
        <v>#REF!</v>
      </c>
      <c r="AE1013" s="935" t="e">
        <f>'2 уровень'!#REF!</f>
        <v>#REF!</v>
      </c>
      <c r="AF1013" s="196"/>
      <c r="AG1013" s="196"/>
      <c r="AH1013" s="905"/>
      <c r="AI1013" s="59"/>
      <c r="AJ1013" s="59"/>
      <c r="AK1013" s="277"/>
      <c r="AL1013" s="59"/>
      <c r="AM1013" s="59"/>
      <c r="AN1013" s="59"/>
      <c r="AO1013" s="277"/>
      <c r="AP1013" s="59"/>
      <c r="AQ1013" s="59"/>
      <c r="AR1013" s="59"/>
      <c r="AS1013" s="59"/>
      <c r="AT1013" s="59"/>
      <c r="AU1013" s="59"/>
      <c r="AV1013" s="59"/>
      <c r="AW1013" s="59"/>
      <c r="AX1013" s="59"/>
      <c r="AY1013" s="59"/>
      <c r="AZ1013" s="59"/>
      <c r="BA1013" s="59"/>
      <c r="BB1013" s="59"/>
      <c r="BC1013" s="59"/>
      <c r="BD1013" s="59"/>
      <c r="BE1013" s="59"/>
      <c r="BF1013" s="59"/>
      <c r="BG1013" s="59"/>
      <c r="BH1013" s="59"/>
      <c r="BI1013" s="59"/>
      <c r="BJ1013" s="59"/>
      <c r="BK1013" s="59"/>
      <c r="BL1013" s="59"/>
      <c r="BM1013" s="59"/>
      <c r="BN1013" s="59"/>
      <c r="BO1013" s="59"/>
      <c r="BP1013" s="59"/>
      <c r="BQ1013" s="59"/>
      <c r="BR1013" s="59"/>
      <c r="BS1013" s="59"/>
      <c r="BT1013" s="59"/>
      <c r="BU1013" s="59"/>
      <c r="BV1013" s="59"/>
      <c r="BW1013" s="59"/>
      <c r="BX1013" s="59"/>
      <c r="BY1013" s="59"/>
      <c r="BZ1013" s="59"/>
      <c r="CA1013" s="59"/>
      <c r="CB1013" s="59"/>
      <c r="CC1013" s="59"/>
      <c r="CD1013" s="59"/>
      <c r="CE1013" s="59"/>
      <c r="CF1013" s="59"/>
      <c r="CG1013" s="59"/>
      <c r="CH1013" s="59"/>
      <c r="CI1013" s="59"/>
      <c r="CJ1013" s="59"/>
      <c r="CK1013" s="59"/>
      <c r="CL1013" s="59"/>
      <c r="CM1013" s="59"/>
      <c r="CN1013" s="59"/>
      <c r="CO1013" s="59"/>
      <c r="CP1013" s="59"/>
      <c r="CQ1013" s="59"/>
      <c r="CR1013" s="59"/>
      <c r="CS1013" s="59"/>
      <c r="CT1013" s="59"/>
      <c r="CU1013" s="59"/>
      <c r="CV1013" s="59"/>
      <c r="CW1013" s="59"/>
      <c r="CX1013" s="59"/>
      <c r="CY1013" s="59"/>
      <c r="CZ1013" s="59"/>
      <c r="DA1013" s="59"/>
      <c r="DB1013" s="59"/>
      <c r="DC1013" s="59"/>
      <c r="DD1013" s="59"/>
      <c r="DE1013" s="59"/>
      <c r="DF1013" s="59"/>
      <c r="DG1013" s="59"/>
      <c r="DH1013" s="59"/>
      <c r="DI1013" s="59"/>
      <c r="DJ1013" s="59"/>
      <c r="DK1013" s="59"/>
      <c r="DL1013" s="59"/>
      <c r="DM1013" s="59"/>
      <c r="DN1013" s="59"/>
      <c r="DO1013" s="59"/>
      <c r="DP1013" s="59"/>
      <c r="DQ1013" s="59"/>
      <c r="DR1013" s="59"/>
      <c r="DS1013" s="59"/>
      <c r="DT1013" s="59"/>
      <c r="DU1013" s="59"/>
      <c r="DV1013" s="59"/>
      <c r="DW1013" s="59"/>
      <c r="DX1013" s="59"/>
      <c r="DY1013" s="59"/>
      <c r="DZ1013" s="59"/>
      <c r="EA1013" s="59"/>
      <c r="EB1013" s="59"/>
      <c r="EC1013" s="59"/>
      <c r="ED1013" s="59"/>
      <c r="EE1013" s="59"/>
      <c r="EF1013" s="59"/>
      <c r="EG1013" s="59"/>
      <c r="EH1013" s="59"/>
      <c r="EI1013" s="59"/>
      <c r="EJ1013" s="59"/>
      <c r="EK1013" s="59"/>
      <c r="EL1013" s="59"/>
      <c r="EM1013" s="59"/>
      <c r="EN1013" s="59"/>
      <c r="EO1013" s="59"/>
      <c r="EP1013" s="59"/>
      <c r="EQ1013" s="59"/>
      <c r="ER1013" s="59"/>
      <c r="ES1013" s="59"/>
      <c r="ET1013" s="59"/>
      <c r="EU1013" s="59"/>
      <c r="EV1013" s="59"/>
      <c r="EW1013" s="59"/>
      <c r="EX1013" s="59"/>
      <c r="EY1013" s="59"/>
      <c r="EZ1013" s="59"/>
      <c r="FA1013" s="59"/>
      <c r="FB1013" s="59"/>
      <c r="FC1013" s="59"/>
      <c r="FD1013" s="59"/>
      <c r="FE1013" s="59"/>
      <c r="FF1013" s="59"/>
      <c r="FG1013" s="59"/>
      <c r="FH1013" s="59"/>
      <c r="FI1013" s="59"/>
      <c r="FJ1013" s="59"/>
      <c r="FK1013" s="59"/>
      <c r="FL1013" s="59"/>
      <c r="FM1013" s="59"/>
      <c r="FN1013" s="59"/>
      <c r="FO1013" s="59"/>
      <c r="FP1013" s="59"/>
      <c r="FQ1013" s="59"/>
      <c r="FR1013" s="59"/>
      <c r="FS1013" s="59"/>
      <c r="FT1013" s="59"/>
      <c r="FU1013" s="59"/>
      <c r="FV1013" s="59"/>
      <c r="FW1013" s="59"/>
      <c r="FX1013" s="59"/>
      <c r="FY1013" s="59"/>
      <c r="FZ1013" s="59"/>
      <c r="GA1013" s="59"/>
      <c r="GB1013" s="59"/>
      <c r="GC1013" s="59"/>
      <c r="GD1013" s="59"/>
      <c r="GE1013" s="59"/>
      <c r="GF1013" s="59"/>
      <c r="GG1013" s="59"/>
      <c r="GH1013" s="59"/>
      <c r="GI1013" s="59"/>
      <c r="GJ1013" s="59"/>
      <c r="GK1013" s="59"/>
      <c r="GL1013" s="59"/>
      <c r="GM1013" s="59"/>
      <c r="GN1013" s="59"/>
      <c r="GO1013" s="59"/>
      <c r="GP1013" s="59"/>
      <c r="GQ1013" s="59"/>
    </row>
    <row r="1014" spans="1:199" ht="45" x14ac:dyDescent="0.25">
      <c r="A1014" s="18">
        <v>1</v>
      </c>
      <c r="B1014" s="18">
        <v>1</v>
      </c>
      <c r="C1014" s="580" t="s">
        <v>273</v>
      </c>
      <c r="D1014" s="93">
        <f>'2 уровень'!F2055</f>
        <v>4955</v>
      </c>
      <c r="E1014" s="93">
        <f>'2 уровень'!G2055</f>
        <v>1651.6666666666667</v>
      </c>
      <c r="F1014" s="93">
        <f>'2 уровень'!H2055</f>
        <v>1338</v>
      </c>
      <c r="G1014" s="94">
        <f>'2 уровень'!I2055</f>
        <v>81.009081735620583</v>
      </c>
      <c r="H1014" s="78">
        <f>'2 уровень'!J2055</f>
        <v>0</v>
      </c>
      <c r="I1014" s="78">
        <f>'2 уровень'!K2055</f>
        <v>0</v>
      </c>
      <c r="J1014" s="25">
        <f>'2 уровень'!L2055</f>
        <v>0</v>
      </c>
      <c r="K1014" s="25">
        <f>'2 уровень'!M2055</f>
        <v>0</v>
      </c>
      <c r="L1014" s="25">
        <f>'2 уровень'!N2055</f>
        <v>0</v>
      </c>
      <c r="M1014" s="25">
        <f>'2 уровень'!O2055</f>
        <v>0</v>
      </c>
      <c r="N1014" s="25">
        <f>'2 уровень'!P2055</f>
        <v>0</v>
      </c>
      <c r="O1014" s="25">
        <f>'2 уровень'!Q2055</f>
        <v>0</v>
      </c>
      <c r="P1014" s="72">
        <f>'2 уровень'!R2055</f>
        <v>14882.629429999999</v>
      </c>
      <c r="Q1014" s="72">
        <f>'2 уровень'!S2055</f>
        <v>14882.629429999999</v>
      </c>
      <c r="R1014" s="72">
        <f>'2 уровень'!T2055</f>
        <v>14882.629429999999</v>
      </c>
      <c r="S1014" s="72">
        <f>'2 уровень'!U2055</f>
        <v>14882.629429999999</v>
      </c>
      <c r="T1014" s="72">
        <f>'2 уровень'!V2055</f>
        <v>4960.8764766666654</v>
      </c>
      <c r="U1014" s="72">
        <f>'2 уровень'!W2055</f>
        <v>3603.5685000000003</v>
      </c>
      <c r="V1014" s="793">
        <f>'2 уровень'!X2055</f>
        <v>0</v>
      </c>
      <c r="W1014" s="72">
        <f>'2 уровень'!Y2055</f>
        <v>0</v>
      </c>
      <c r="X1014" s="72">
        <f>'2 уровень'!Z2055</f>
        <v>-1357.3079766666656</v>
      </c>
      <c r="Y1014" s="72">
        <f>'2 уровень'!AA2055</f>
        <v>0</v>
      </c>
      <c r="Z1014" s="72">
        <f>'2 уровень'!AB2055</f>
        <v>0</v>
      </c>
      <c r="AA1014" s="388">
        <f>'2 уровень'!AC2055</f>
        <v>3603.5685000000003</v>
      </c>
      <c r="AB1014" s="72">
        <f t="shared" si="56"/>
        <v>72.639754627015549</v>
      </c>
      <c r="AC1014" s="72">
        <f t="shared" si="57"/>
        <v>72.639754627015549</v>
      </c>
      <c r="AD1014" s="950" t="e">
        <f>'2 уровень'!#REF!</f>
        <v>#REF!</v>
      </c>
      <c r="AE1014" s="935" t="e">
        <f>'2 уровень'!#REF!</f>
        <v>#REF!</v>
      </c>
      <c r="AF1014" s="196"/>
      <c r="AG1014" s="196"/>
      <c r="AH1014" s="905"/>
      <c r="AI1014" s="59"/>
      <c r="AJ1014" s="59"/>
      <c r="AK1014" s="277"/>
      <c r="AL1014" s="59"/>
      <c r="AM1014" s="59"/>
      <c r="AN1014" s="59"/>
      <c r="AO1014" s="277"/>
      <c r="AP1014" s="59"/>
      <c r="AQ1014" s="59"/>
      <c r="AR1014" s="59"/>
      <c r="AS1014" s="59"/>
      <c r="AT1014" s="59"/>
      <c r="AU1014" s="59"/>
      <c r="AV1014" s="59"/>
      <c r="AW1014" s="59"/>
      <c r="AX1014" s="59"/>
      <c r="AY1014" s="59"/>
      <c r="AZ1014" s="59"/>
      <c r="BA1014" s="59"/>
      <c r="BB1014" s="59"/>
      <c r="BC1014" s="59"/>
      <c r="BD1014" s="59"/>
      <c r="BE1014" s="59"/>
      <c r="BF1014" s="59"/>
      <c r="BG1014" s="59"/>
      <c r="BH1014" s="59"/>
      <c r="BI1014" s="59"/>
      <c r="BJ1014" s="59"/>
      <c r="BK1014" s="59"/>
      <c r="BL1014" s="59"/>
      <c r="BM1014" s="59"/>
      <c r="BN1014" s="59"/>
      <c r="BO1014" s="59"/>
      <c r="BP1014" s="59"/>
      <c r="BQ1014" s="59"/>
      <c r="BR1014" s="59"/>
      <c r="BS1014" s="59"/>
      <c r="BT1014" s="59"/>
      <c r="BU1014" s="59"/>
      <c r="BV1014" s="59"/>
      <c r="BW1014" s="59"/>
      <c r="BX1014" s="59"/>
      <c r="BY1014" s="59"/>
      <c r="BZ1014" s="59"/>
      <c r="CA1014" s="59"/>
      <c r="CB1014" s="59"/>
      <c r="CC1014" s="59"/>
      <c r="CD1014" s="59"/>
      <c r="CE1014" s="59"/>
      <c r="CF1014" s="59"/>
      <c r="CG1014" s="59"/>
      <c r="CH1014" s="59"/>
      <c r="CI1014" s="59"/>
      <c r="CJ1014" s="59"/>
      <c r="CK1014" s="59"/>
      <c r="CL1014" s="59"/>
      <c r="CM1014" s="59"/>
      <c r="CN1014" s="59"/>
      <c r="CO1014" s="59"/>
      <c r="CP1014" s="59"/>
      <c r="CQ1014" s="59"/>
      <c r="CR1014" s="59"/>
      <c r="CS1014" s="59"/>
      <c r="CT1014" s="59"/>
      <c r="CU1014" s="59"/>
      <c r="CV1014" s="59"/>
      <c r="CW1014" s="59"/>
      <c r="CX1014" s="59"/>
      <c r="CY1014" s="59"/>
      <c r="CZ1014" s="59"/>
      <c r="DA1014" s="59"/>
      <c r="DB1014" s="59"/>
      <c r="DC1014" s="59"/>
      <c r="DD1014" s="59"/>
      <c r="DE1014" s="59"/>
      <c r="DF1014" s="59"/>
      <c r="DG1014" s="59"/>
      <c r="DH1014" s="59"/>
      <c r="DI1014" s="59"/>
      <c r="DJ1014" s="59"/>
      <c r="DK1014" s="59"/>
      <c r="DL1014" s="59"/>
      <c r="DM1014" s="59"/>
      <c r="DN1014" s="59"/>
      <c r="DO1014" s="59"/>
      <c r="DP1014" s="59"/>
      <c r="DQ1014" s="59"/>
      <c r="DR1014" s="59"/>
      <c r="DS1014" s="59"/>
      <c r="DT1014" s="59"/>
      <c r="DU1014" s="59"/>
      <c r="DV1014" s="59"/>
      <c r="DW1014" s="59"/>
      <c r="DX1014" s="59"/>
      <c r="DY1014" s="59"/>
      <c r="DZ1014" s="59"/>
      <c r="EA1014" s="59"/>
      <c r="EB1014" s="59"/>
      <c r="EC1014" s="59"/>
      <c r="ED1014" s="59"/>
      <c r="EE1014" s="59"/>
      <c r="EF1014" s="59"/>
      <c r="EG1014" s="59"/>
      <c r="EH1014" s="59"/>
      <c r="EI1014" s="59"/>
      <c r="EJ1014" s="59"/>
      <c r="EK1014" s="59"/>
      <c r="EL1014" s="59"/>
      <c r="EM1014" s="59"/>
      <c r="EN1014" s="59"/>
      <c r="EO1014" s="59"/>
      <c r="EP1014" s="59"/>
      <c r="EQ1014" s="59"/>
      <c r="ER1014" s="59"/>
      <c r="ES1014" s="59"/>
      <c r="ET1014" s="59"/>
      <c r="EU1014" s="59"/>
      <c r="EV1014" s="59"/>
      <c r="EW1014" s="59"/>
      <c r="EX1014" s="59"/>
      <c r="EY1014" s="59"/>
      <c r="EZ1014" s="59"/>
      <c r="FA1014" s="59"/>
      <c r="FB1014" s="59"/>
      <c r="FC1014" s="59"/>
      <c r="FD1014" s="59"/>
      <c r="FE1014" s="59"/>
      <c r="FF1014" s="59"/>
      <c r="FG1014" s="59"/>
      <c r="FH1014" s="59"/>
      <c r="FI1014" s="59"/>
      <c r="FJ1014" s="59"/>
      <c r="FK1014" s="59"/>
      <c r="FL1014" s="59"/>
      <c r="FM1014" s="59"/>
      <c r="FN1014" s="59"/>
      <c r="FO1014" s="59"/>
      <c r="FP1014" s="59"/>
      <c r="FQ1014" s="59"/>
      <c r="FR1014" s="59"/>
      <c r="FS1014" s="59"/>
      <c r="FT1014" s="59"/>
      <c r="FU1014" s="59"/>
      <c r="FV1014" s="59"/>
      <c r="FW1014" s="59"/>
      <c r="FX1014" s="59"/>
      <c r="FY1014" s="59"/>
      <c r="FZ1014" s="59"/>
      <c r="GA1014" s="59"/>
      <c r="GB1014" s="59"/>
      <c r="GC1014" s="59"/>
      <c r="GD1014" s="59"/>
      <c r="GE1014" s="59"/>
      <c r="GF1014" s="59"/>
      <c r="GG1014" s="59"/>
      <c r="GH1014" s="59"/>
      <c r="GI1014" s="59"/>
      <c r="GJ1014" s="59"/>
      <c r="GK1014" s="59"/>
      <c r="GL1014" s="59"/>
      <c r="GM1014" s="59"/>
      <c r="GN1014" s="59"/>
      <c r="GO1014" s="59"/>
      <c r="GP1014" s="59"/>
      <c r="GQ1014" s="59"/>
    </row>
    <row r="1015" spans="1:199" ht="45" x14ac:dyDescent="0.25">
      <c r="B1015" s="18">
        <v>1</v>
      </c>
      <c r="C1015" s="579" t="s">
        <v>465</v>
      </c>
      <c r="D1015" s="93">
        <f>'2 уровень'!F2056</f>
        <v>1818</v>
      </c>
      <c r="E1015" s="93">
        <f>'2 уровень'!G2056</f>
        <v>606</v>
      </c>
      <c r="F1015" s="93">
        <f>'2 уровень'!H2056</f>
        <v>400</v>
      </c>
      <c r="G1015" s="94">
        <f>'2 уровень'!I2056</f>
        <v>66.006600660065999</v>
      </c>
      <c r="H1015" s="78">
        <f>'2 уровень'!J2056</f>
        <v>0</v>
      </c>
      <c r="I1015" s="78">
        <f>'2 уровень'!K2056</f>
        <v>0</v>
      </c>
      <c r="J1015" s="25">
        <f>'2 уровень'!L2056</f>
        <v>0</v>
      </c>
      <c r="K1015" s="25">
        <f>'2 уровень'!M2056</f>
        <v>0</v>
      </c>
      <c r="L1015" s="25">
        <f>'2 уровень'!N2056</f>
        <v>0</v>
      </c>
      <c r="M1015" s="25">
        <f>'2 уровень'!O2056</f>
        <v>0</v>
      </c>
      <c r="N1015" s="25">
        <f>'2 уровень'!P2056</f>
        <v>0</v>
      </c>
      <c r="O1015" s="25">
        <f>'2 уровень'!Q2056</f>
        <v>0</v>
      </c>
      <c r="P1015" s="72">
        <f>'2 уровень'!R2056</f>
        <v>3371.35374</v>
      </c>
      <c r="Q1015" s="72">
        <f>'2 уровень'!S2056</f>
        <v>3371.35374</v>
      </c>
      <c r="R1015" s="72">
        <f>'2 уровень'!T2056</f>
        <v>3371.35374</v>
      </c>
      <c r="S1015" s="72">
        <f>'2 уровень'!U2056</f>
        <v>3371.35374</v>
      </c>
      <c r="T1015" s="72">
        <f>'2 уровень'!V2056</f>
        <v>1123.78458</v>
      </c>
      <c r="U1015" s="72">
        <f>'2 уровень'!W2056</f>
        <v>742.68944999999997</v>
      </c>
      <c r="V1015" s="793">
        <f>'2 уровень'!X2056</f>
        <v>0</v>
      </c>
      <c r="W1015" s="72">
        <f>'2 уровень'!Y2056</f>
        <v>0</v>
      </c>
      <c r="X1015" s="72">
        <f>'2 уровень'!Z2056</f>
        <v>-381.09513000000004</v>
      </c>
      <c r="Y1015" s="72">
        <f>'2 уровень'!AA2056</f>
        <v>0</v>
      </c>
      <c r="Z1015" s="72">
        <f>'2 уровень'!AB2056</f>
        <v>0</v>
      </c>
      <c r="AA1015" s="388">
        <f>'2 уровень'!AC2056</f>
        <v>742.68944999999997</v>
      </c>
      <c r="AB1015" s="72">
        <f t="shared" si="56"/>
        <v>66.088239972112802</v>
      </c>
      <c r="AC1015" s="72">
        <f t="shared" si="57"/>
        <v>66.088239972112802</v>
      </c>
      <c r="AD1015" s="950" t="e">
        <f>'2 уровень'!#REF!</f>
        <v>#REF!</v>
      </c>
      <c r="AE1015" s="935" t="e">
        <f>'2 уровень'!#REF!</f>
        <v>#REF!</v>
      </c>
      <c r="AF1015" s="196"/>
      <c r="AG1015" s="196"/>
      <c r="AH1015" s="905"/>
      <c r="AI1015" s="59"/>
      <c r="AJ1015" s="59"/>
      <c r="AK1015" s="277"/>
      <c r="AL1015" s="59"/>
      <c r="AM1015" s="59"/>
      <c r="AN1015" s="59"/>
      <c r="AO1015" s="277"/>
      <c r="AP1015" s="59"/>
      <c r="AQ1015" s="59"/>
      <c r="AR1015" s="59"/>
      <c r="AS1015" s="59"/>
      <c r="AT1015" s="59"/>
      <c r="AU1015" s="59"/>
      <c r="AV1015" s="59"/>
      <c r="AW1015" s="59"/>
      <c r="AX1015" s="59"/>
      <c r="AY1015" s="59"/>
      <c r="AZ1015" s="59"/>
      <c r="BA1015" s="59"/>
      <c r="BB1015" s="59"/>
      <c r="BC1015" s="59"/>
      <c r="BD1015" s="59"/>
      <c r="BE1015" s="59"/>
      <c r="BF1015" s="59"/>
      <c r="BG1015" s="59"/>
      <c r="BH1015" s="59"/>
      <c r="BI1015" s="59"/>
      <c r="BJ1015" s="59"/>
      <c r="BK1015" s="59"/>
      <c r="BL1015" s="59"/>
      <c r="BM1015" s="59"/>
      <c r="BN1015" s="59"/>
      <c r="BO1015" s="59"/>
      <c r="BP1015" s="59"/>
      <c r="BQ1015" s="59"/>
      <c r="BR1015" s="59"/>
      <c r="BS1015" s="59"/>
      <c r="BT1015" s="59"/>
      <c r="BU1015" s="59"/>
      <c r="BV1015" s="59"/>
      <c r="BW1015" s="59"/>
      <c r="BX1015" s="59"/>
      <c r="BY1015" s="59"/>
      <c r="BZ1015" s="59"/>
      <c r="CA1015" s="59"/>
      <c r="CB1015" s="59"/>
      <c r="CC1015" s="59"/>
      <c r="CD1015" s="59"/>
      <c r="CE1015" s="59"/>
      <c r="CF1015" s="59"/>
      <c r="CG1015" s="59"/>
      <c r="CH1015" s="59"/>
      <c r="CI1015" s="59"/>
      <c r="CJ1015" s="59"/>
      <c r="CK1015" s="59"/>
      <c r="CL1015" s="59"/>
      <c r="CM1015" s="59"/>
      <c r="CN1015" s="59"/>
      <c r="CO1015" s="59"/>
      <c r="CP1015" s="59"/>
      <c r="CQ1015" s="59"/>
      <c r="CR1015" s="59"/>
      <c r="CS1015" s="59"/>
      <c r="CT1015" s="59"/>
      <c r="CU1015" s="59"/>
      <c r="CV1015" s="59"/>
      <c r="CW1015" s="59"/>
      <c r="CX1015" s="59"/>
      <c r="CY1015" s="59"/>
      <c r="CZ1015" s="59"/>
      <c r="DA1015" s="59"/>
      <c r="DB1015" s="59"/>
      <c r="DC1015" s="59"/>
      <c r="DD1015" s="59"/>
      <c r="DE1015" s="59"/>
      <c r="DF1015" s="59"/>
      <c r="DG1015" s="59"/>
      <c r="DH1015" s="59"/>
      <c r="DI1015" s="59"/>
      <c r="DJ1015" s="59"/>
      <c r="DK1015" s="59"/>
      <c r="DL1015" s="59"/>
      <c r="DM1015" s="59"/>
      <c r="DN1015" s="59"/>
      <c r="DO1015" s="59"/>
      <c r="DP1015" s="59"/>
      <c r="DQ1015" s="59"/>
      <c r="DR1015" s="59"/>
      <c r="DS1015" s="59"/>
      <c r="DT1015" s="59"/>
      <c r="DU1015" s="59"/>
      <c r="DV1015" s="59"/>
      <c r="DW1015" s="59"/>
      <c r="DX1015" s="59"/>
      <c r="DY1015" s="59"/>
      <c r="DZ1015" s="59"/>
      <c r="EA1015" s="59"/>
      <c r="EB1015" s="59"/>
      <c r="EC1015" s="59"/>
      <c r="ED1015" s="59"/>
      <c r="EE1015" s="59"/>
      <c r="EF1015" s="59"/>
      <c r="EG1015" s="59"/>
      <c r="EH1015" s="59"/>
      <c r="EI1015" s="59"/>
      <c r="EJ1015" s="59"/>
      <c r="EK1015" s="59"/>
      <c r="EL1015" s="59"/>
      <c r="EM1015" s="59"/>
      <c r="EN1015" s="59"/>
      <c r="EO1015" s="59"/>
      <c r="EP1015" s="59"/>
      <c r="EQ1015" s="59"/>
      <c r="ER1015" s="59"/>
      <c r="ES1015" s="59"/>
      <c r="ET1015" s="59"/>
      <c r="EU1015" s="59"/>
      <c r="EV1015" s="59"/>
      <c r="EW1015" s="59"/>
      <c r="EX1015" s="59"/>
      <c r="EY1015" s="59"/>
      <c r="EZ1015" s="59"/>
      <c r="FA1015" s="59"/>
      <c r="FB1015" s="59"/>
      <c r="FC1015" s="59"/>
      <c r="FD1015" s="59"/>
      <c r="FE1015" s="59"/>
      <c r="FF1015" s="59"/>
      <c r="FG1015" s="59"/>
      <c r="FH1015" s="59"/>
      <c r="FI1015" s="59"/>
      <c r="FJ1015" s="59"/>
      <c r="FK1015" s="59"/>
      <c r="FL1015" s="59"/>
      <c r="FM1015" s="59"/>
      <c r="FN1015" s="59"/>
      <c r="FO1015" s="59"/>
      <c r="FP1015" s="59"/>
      <c r="FQ1015" s="59"/>
      <c r="FR1015" s="59"/>
      <c r="FS1015" s="59"/>
      <c r="FT1015" s="59"/>
      <c r="FU1015" s="59"/>
      <c r="FV1015" s="59"/>
      <c r="FW1015" s="59"/>
      <c r="FX1015" s="59"/>
      <c r="FY1015" s="59"/>
      <c r="FZ1015" s="59"/>
      <c r="GA1015" s="59"/>
      <c r="GB1015" s="59"/>
      <c r="GC1015" s="59"/>
      <c r="GD1015" s="59"/>
      <c r="GE1015" s="59"/>
      <c r="GF1015" s="59"/>
      <c r="GG1015" s="59"/>
      <c r="GH1015" s="59"/>
      <c r="GI1015" s="59"/>
      <c r="GJ1015" s="59"/>
      <c r="GK1015" s="59"/>
      <c r="GL1015" s="59"/>
      <c r="GM1015" s="59"/>
      <c r="GN1015" s="59"/>
      <c r="GO1015" s="59"/>
      <c r="GP1015" s="59"/>
      <c r="GQ1015" s="59"/>
    </row>
    <row r="1016" spans="1:199" ht="72" x14ac:dyDescent="0.25">
      <c r="A1016" s="18">
        <v>1</v>
      </c>
      <c r="B1016" s="18">
        <v>1</v>
      </c>
      <c r="C1016" s="577" t="s">
        <v>466</v>
      </c>
      <c r="D1016" s="93">
        <f>'2 уровень'!F2057</f>
        <v>2673</v>
      </c>
      <c r="E1016" s="93">
        <f>'2 уровень'!G2057</f>
        <v>891</v>
      </c>
      <c r="F1016" s="93">
        <f>'2 уровень'!H2057</f>
        <v>681</v>
      </c>
      <c r="G1016" s="94">
        <f>'2 уровень'!I2057</f>
        <v>76.430976430976429</v>
      </c>
      <c r="H1016" s="78">
        <f>'2 уровень'!J2057</f>
        <v>0</v>
      </c>
      <c r="I1016" s="78">
        <f>'2 уровень'!K2057</f>
        <v>0</v>
      </c>
      <c r="J1016" s="25">
        <f>'2 уровень'!L2057</f>
        <v>0</v>
      </c>
      <c r="K1016" s="25">
        <f>'2 уровень'!M2057</f>
        <v>0</v>
      </c>
      <c r="L1016" s="25">
        <f>'2 уровень'!N2057</f>
        <v>0</v>
      </c>
      <c r="M1016" s="25">
        <f>'2 уровень'!O2057</f>
        <v>0</v>
      </c>
      <c r="N1016" s="25">
        <f>'2 уровень'!P2057</f>
        <v>0</v>
      </c>
      <c r="O1016" s="25">
        <f>'2 уровень'!Q2057</f>
        <v>0</v>
      </c>
      <c r="P1016" s="72">
        <f>'2 уровень'!R2057</f>
        <v>10737.360809999998</v>
      </c>
      <c r="Q1016" s="72">
        <f>'2 уровень'!S2057</f>
        <v>10737.360809999998</v>
      </c>
      <c r="R1016" s="72">
        <f>'2 уровень'!T2057</f>
        <v>10737.360809999998</v>
      </c>
      <c r="S1016" s="72">
        <f>'2 уровень'!U2057</f>
        <v>10737.360809999998</v>
      </c>
      <c r="T1016" s="72">
        <f>'2 уровень'!V2057</f>
        <v>3579.1202699999994</v>
      </c>
      <c r="U1016" s="72">
        <f>'2 уровень'!W2057</f>
        <v>2428.6761900000006</v>
      </c>
      <c r="V1016" s="793">
        <f>'2 уровень'!X2057</f>
        <v>0</v>
      </c>
      <c r="W1016" s="72">
        <f>'2 уровень'!Y2057</f>
        <v>0</v>
      </c>
      <c r="X1016" s="72">
        <f>'2 уровень'!Z2057</f>
        <v>-1150.4440799999988</v>
      </c>
      <c r="Y1016" s="72">
        <f>'2 уровень'!AA2057</f>
        <v>0</v>
      </c>
      <c r="Z1016" s="72">
        <f>'2 уровень'!AB2057</f>
        <v>0</v>
      </c>
      <c r="AA1016" s="388">
        <f>'2 уровень'!AC2057</f>
        <v>2428.6761900000006</v>
      </c>
      <c r="AB1016" s="72">
        <f t="shared" si="56"/>
        <v>67.856791803199201</v>
      </c>
      <c r="AC1016" s="72">
        <f t="shared" si="57"/>
        <v>67.856791803199201</v>
      </c>
      <c r="AD1016" s="950" t="e">
        <f>'2 уровень'!#REF!</f>
        <v>#REF!</v>
      </c>
      <c r="AE1016" s="935" t="e">
        <f>'2 уровень'!#REF!</f>
        <v>#REF!</v>
      </c>
      <c r="AF1016" s="196"/>
      <c r="AG1016" s="196"/>
      <c r="AH1016" s="905"/>
      <c r="AI1016" s="59"/>
      <c r="AJ1016" s="59"/>
      <c r="AK1016" s="277"/>
      <c r="AL1016" s="59"/>
      <c r="AM1016" s="59"/>
      <c r="AN1016" s="59"/>
      <c r="AO1016" s="277"/>
      <c r="AP1016" s="59"/>
      <c r="AQ1016" s="59"/>
      <c r="AR1016" s="59"/>
      <c r="AS1016" s="59"/>
      <c r="AT1016" s="59"/>
      <c r="AU1016" s="59"/>
      <c r="AV1016" s="59"/>
      <c r="AW1016" s="59"/>
      <c r="AX1016" s="59"/>
      <c r="AY1016" s="59"/>
      <c r="AZ1016" s="59"/>
      <c r="BA1016" s="59"/>
      <c r="BB1016" s="59"/>
      <c r="BC1016" s="59"/>
      <c r="BD1016" s="59"/>
      <c r="BE1016" s="59"/>
      <c r="BF1016" s="59"/>
      <c r="BG1016" s="59"/>
      <c r="BH1016" s="59"/>
      <c r="BI1016" s="59"/>
      <c r="BJ1016" s="59"/>
      <c r="BK1016" s="59"/>
      <c r="BL1016" s="59"/>
      <c r="BM1016" s="59"/>
      <c r="BN1016" s="59"/>
      <c r="BO1016" s="59"/>
      <c r="BP1016" s="59"/>
      <c r="BQ1016" s="59"/>
      <c r="BR1016" s="59"/>
      <c r="BS1016" s="59"/>
      <c r="BT1016" s="59"/>
      <c r="BU1016" s="59"/>
      <c r="BV1016" s="59"/>
      <c r="BW1016" s="59"/>
      <c r="BX1016" s="59"/>
      <c r="BY1016" s="59"/>
      <c r="BZ1016" s="59"/>
      <c r="CA1016" s="59"/>
      <c r="CB1016" s="59"/>
      <c r="CC1016" s="59"/>
      <c r="CD1016" s="59"/>
      <c r="CE1016" s="59"/>
      <c r="CF1016" s="59"/>
      <c r="CG1016" s="59"/>
      <c r="CH1016" s="59"/>
      <c r="CI1016" s="59"/>
      <c r="CJ1016" s="59"/>
      <c r="CK1016" s="59"/>
      <c r="CL1016" s="59"/>
      <c r="CM1016" s="59"/>
      <c r="CN1016" s="59"/>
      <c r="CO1016" s="59"/>
      <c r="CP1016" s="59"/>
      <c r="CQ1016" s="59"/>
      <c r="CR1016" s="59"/>
      <c r="CS1016" s="59"/>
      <c r="CT1016" s="59"/>
      <c r="CU1016" s="59"/>
      <c r="CV1016" s="59"/>
      <c r="CW1016" s="59"/>
      <c r="CX1016" s="59"/>
      <c r="CY1016" s="59"/>
      <c r="CZ1016" s="59"/>
      <c r="DA1016" s="59"/>
      <c r="DB1016" s="59"/>
      <c r="DC1016" s="59"/>
      <c r="DD1016" s="59"/>
      <c r="DE1016" s="59"/>
      <c r="DF1016" s="59"/>
      <c r="DG1016" s="59"/>
      <c r="DH1016" s="59"/>
      <c r="DI1016" s="59"/>
      <c r="DJ1016" s="59"/>
      <c r="DK1016" s="59"/>
      <c r="DL1016" s="59"/>
      <c r="DM1016" s="59"/>
      <c r="DN1016" s="59"/>
      <c r="DO1016" s="59"/>
      <c r="DP1016" s="59"/>
      <c r="DQ1016" s="59"/>
      <c r="DR1016" s="59"/>
      <c r="DS1016" s="59"/>
      <c r="DT1016" s="59"/>
      <c r="DU1016" s="59"/>
      <c r="DV1016" s="59"/>
      <c r="DW1016" s="59"/>
      <c r="DX1016" s="59"/>
      <c r="DY1016" s="59"/>
      <c r="DZ1016" s="59"/>
      <c r="EA1016" s="59"/>
      <c r="EB1016" s="59"/>
      <c r="EC1016" s="59"/>
      <c r="ED1016" s="59"/>
      <c r="EE1016" s="59"/>
      <c r="EF1016" s="59"/>
      <c r="EG1016" s="59"/>
      <c r="EH1016" s="59"/>
      <c r="EI1016" s="59"/>
      <c r="EJ1016" s="59"/>
      <c r="EK1016" s="59"/>
      <c r="EL1016" s="59"/>
      <c r="EM1016" s="59"/>
      <c r="EN1016" s="59"/>
      <c r="EO1016" s="59"/>
      <c r="EP1016" s="59"/>
      <c r="EQ1016" s="59"/>
      <c r="ER1016" s="59"/>
      <c r="ES1016" s="59"/>
      <c r="ET1016" s="59"/>
      <c r="EU1016" s="59"/>
      <c r="EV1016" s="59"/>
      <c r="EW1016" s="59"/>
      <c r="EX1016" s="59"/>
      <c r="EY1016" s="59"/>
      <c r="EZ1016" s="59"/>
      <c r="FA1016" s="59"/>
      <c r="FB1016" s="59"/>
      <c r="FC1016" s="59"/>
      <c r="FD1016" s="59"/>
      <c r="FE1016" s="59"/>
      <c r="FF1016" s="59"/>
      <c r="FG1016" s="59"/>
      <c r="FH1016" s="59"/>
      <c r="FI1016" s="59"/>
      <c r="FJ1016" s="59"/>
      <c r="FK1016" s="59"/>
      <c r="FL1016" s="59"/>
      <c r="FM1016" s="59"/>
      <c r="FN1016" s="59"/>
      <c r="FO1016" s="59"/>
      <c r="FP1016" s="59"/>
      <c r="FQ1016" s="59"/>
      <c r="FR1016" s="59"/>
      <c r="FS1016" s="59"/>
      <c r="FT1016" s="59"/>
      <c r="FU1016" s="59"/>
      <c r="FV1016" s="59"/>
      <c r="FW1016" s="59"/>
      <c r="FX1016" s="59"/>
      <c r="FY1016" s="59"/>
      <c r="FZ1016" s="59"/>
      <c r="GA1016" s="59"/>
      <c r="GB1016" s="59"/>
      <c r="GC1016" s="59"/>
      <c r="GD1016" s="59"/>
      <c r="GE1016" s="59"/>
      <c r="GF1016" s="59"/>
      <c r="GG1016" s="59"/>
      <c r="GH1016" s="59"/>
      <c r="GI1016" s="59"/>
      <c r="GJ1016" s="59"/>
      <c r="GK1016" s="59"/>
      <c r="GL1016" s="59"/>
      <c r="GM1016" s="59"/>
      <c r="GN1016" s="59"/>
      <c r="GO1016" s="59"/>
      <c r="GP1016" s="59"/>
      <c r="GQ1016" s="59"/>
    </row>
    <row r="1017" spans="1:199" ht="45" x14ac:dyDescent="0.25">
      <c r="A1017" s="18">
        <v>1</v>
      </c>
      <c r="B1017" s="18">
        <v>1</v>
      </c>
      <c r="C1017" s="580" t="s">
        <v>467</v>
      </c>
      <c r="D1017" s="93">
        <f>'2 уровень'!F2058</f>
        <v>464</v>
      </c>
      <c r="E1017" s="93">
        <f>'2 уровень'!G2058</f>
        <v>154.66666666666666</v>
      </c>
      <c r="F1017" s="93">
        <f>'2 уровень'!H2058</f>
        <v>257</v>
      </c>
      <c r="G1017" s="94">
        <f>'2 уровень'!I2058</f>
        <v>166.16379310344828</v>
      </c>
      <c r="H1017" s="78">
        <f>'2 уровень'!J2058</f>
        <v>0</v>
      </c>
      <c r="I1017" s="78">
        <f>'2 уровень'!K2058</f>
        <v>0</v>
      </c>
      <c r="J1017" s="25">
        <f>'2 уровень'!L2058</f>
        <v>0</v>
      </c>
      <c r="K1017" s="25">
        <f>'2 уровень'!M2058</f>
        <v>0</v>
      </c>
      <c r="L1017" s="25">
        <f>'2 уровень'!N2058</f>
        <v>0</v>
      </c>
      <c r="M1017" s="25">
        <f>'2 уровень'!O2058</f>
        <v>0</v>
      </c>
      <c r="N1017" s="25">
        <f>'2 уровень'!P2058</f>
        <v>0</v>
      </c>
      <c r="O1017" s="25">
        <f>'2 уровень'!Q2058</f>
        <v>0</v>
      </c>
      <c r="P1017" s="72">
        <f>'2 уровень'!R2058</f>
        <v>773.91488000000004</v>
      </c>
      <c r="Q1017" s="72">
        <f>'2 уровень'!S2058</f>
        <v>773.91488000000004</v>
      </c>
      <c r="R1017" s="72">
        <f>'2 уровень'!T2058</f>
        <v>773.91488000000004</v>
      </c>
      <c r="S1017" s="72">
        <f>'2 уровень'!U2058</f>
        <v>773.91488000000004</v>
      </c>
      <c r="T1017" s="72">
        <f>'2 уровень'!V2058</f>
        <v>257.97162666666668</v>
      </c>
      <c r="U1017" s="72">
        <f>'2 уровень'!W2058</f>
        <v>432.20286000000004</v>
      </c>
      <c r="V1017" s="793">
        <f>'2 уровень'!X2058</f>
        <v>0</v>
      </c>
      <c r="W1017" s="72">
        <f>'2 уровень'!Y2058</f>
        <v>0</v>
      </c>
      <c r="X1017" s="72">
        <f>'2 уровень'!Z2058</f>
        <v>174.23123333333336</v>
      </c>
      <c r="Y1017" s="72">
        <f>'2 уровень'!AA2058</f>
        <v>0</v>
      </c>
      <c r="Z1017" s="72">
        <f>'2 уровень'!AB2058</f>
        <v>0</v>
      </c>
      <c r="AA1017" s="388">
        <f>'2 уровень'!AC2058</f>
        <v>432.20286000000004</v>
      </c>
      <c r="AB1017" s="72"/>
      <c r="AC1017" s="72"/>
      <c r="AD1017" s="950" t="e">
        <f>'2 уровень'!#REF!</f>
        <v>#REF!</v>
      </c>
      <c r="AE1017" s="935" t="e">
        <f>'2 уровень'!#REF!</f>
        <v>#REF!</v>
      </c>
      <c r="AF1017" s="196"/>
      <c r="AG1017" s="196"/>
      <c r="AH1017" s="905"/>
      <c r="AI1017" s="59"/>
      <c r="AJ1017" s="59"/>
      <c r="AK1017" s="277"/>
      <c r="AL1017" s="59"/>
      <c r="AM1017" s="59"/>
      <c r="AN1017" s="59"/>
      <c r="AO1017" s="277"/>
      <c r="AP1017" s="59"/>
      <c r="AQ1017" s="59"/>
      <c r="AR1017" s="59"/>
      <c r="AS1017" s="59"/>
      <c r="AT1017" s="59"/>
      <c r="AU1017" s="59"/>
      <c r="AV1017" s="59"/>
      <c r="AW1017" s="59"/>
      <c r="AX1017" s="59"/>
      <c r="AY1017" s="59"/>
      <c r="AZ1017" s="59"/>
      <c r="BA1017" s="59"/>
      <c r="BB1017" s="59"/>
      <c r="BC1017" s="59"/>
      <c r="BD1017" s="59"/>
      <c r="BE1017" s="59"/>
      <c r="BF1017" s="59"/>
      <c r="BG1017" s="59"/>
      <c r="BH1017" s="59"/>
      <c r="BI1017" s="59"/>
      <c r="BJ1017" s="59"/>
      <c r="BK1017" s="59"/>
      <c r="BL1017" s="59"/>
      <c r="BM1017" s="59"/>
      <c r="BN1017" s="59"/>
      <c r="BO1017" s="59"/>
      <c r="BP1017" s="59"/>
      <c r="BQ1017" s="59"/>
      <c r="BR1017" s="59"/>
      <c r="BS1017" s="59"/>
      <c r="BT1017" s="59"/>
      <c r="BU1017" s="59"/>
      <c r="BV1017" s="59"/>
      <c r="BW1017" s="59"/>
      <c r="BX1017" s="59"/>
      <c r="BY1017" s="59"/>
      <c r="BZ1017" s="59"/>
      <c r="CA1017" s="59"/>
      <c r="CB1017" s="59"/>
      <c r="CC1017" s="59"/>
      <c r="CD1017" s="59"/>
      <c r="CE1017" s="59"/>
      <c r="CF1017" s="59"/>
      <c r="CG1017" s="59"/>
      <c r="CH1017" s="59"/>
      <c r="CI1017" s="59"/>
      <c r="CJ1017" s="59"/>
      <c r="CK1017" s="59"/>
      <c r="CL1017" s="59"/>
      <c r="CM1017" s="59"/>
      <c r="CN1017" s="59"/>
      <c r="CO1017" s="59"/>
      <c r="CP1017" s="59"/>
      <c r="CQ1017" s="59"/>
      <c r="CR1017" s="59"/>
      <c r="CS1017" s="59"/>
      <c r="CT1017" s="59"/>
      <c r="CU1017" s="59"/>
      <c r="CV1017" s="59"/>
      <c r="CW1017" s="59"/>
      <c r="CX1017" s="59"/>
      <c r="CY1017" s="59"/>
      <c r="CZ1017" s="59"/>
      <c r="DA1017" s="59"/>
      <c r="DB1017" s="59"/>
      <c r="DC1017" s="59"/>
      <c r="DD1017" s="59"/>
      <c r="DE1017" s="59"/>
      <c r="DF1017" s="59"/>
      <c r="DG1017" s="59"/>
      <c r="DH1017" s="59"/>
      <c r="DI1017" s="59"/>
      <c r="DJ1017" s="59"/>
      <c r="DK1017" s="59"/>
      <c r="DL1017" s="59"/>
      <c r="DM1017" s="59"/>
      <c r="DN1017" s="59"/>
      <c r="DO1017" s="59"/>
      <c r="DP1017" s="59"/>
      <c r="DQ1017" s="59"/>
      <c r="DR1017" s="59"/>
      <c r="DS1017" s="59"/>
      <c r="DT1017" s="59"/>
      <c r="DU1017" s="59"/>
      <c r="DV1017" s="59"/>
      <c r="DW1017" s="59"/>
      <c r="DX1017" s="59"/>
      <c r="DY1017" s="59"/>
      <c r="DZ1017" s="59"/>
      <c r="EA1017" s="59"/>
      <c r="EB1017" s="59"/>
      <c r="EC1017" s="59"/>
      <c r="ED1017" s="59"/>
      <c r="EE1017" s="59"/>
      <c r="EF1017" s="59"/>
      <c r="EG1017" s="59"/>
      <c r="EH1017" s="59"/>
      <c r="EI1017" s="59"/>
      <c r="EJ1017" s="59"/>
      <c r="EK1017" s="59"/>
      <c r="EL1017" s="59"/>
      <c r="EM1017" s="59"/>
      <c r="EN1017" s="59"/>
      <c r="EO1017" s="59"/>
      <c r="EP1017" s="59"/>
      <c r="EQ1017" s="59"/>
      <c r="ER1017" s="59"/>
      <c r="ES1017" s="59"/>
      <c r="ET1017" s="59"/>
      <c r="EU1017" s="59"/>
      <c r="EV1017" s="59"/>
      <c r="EW1017" s="59"/>
      <c r="EX1017" s="59"/>
      <c r="EY1017" s="59"/>
      <c r="EZ1017" s="59"/>
      <c r="FA1017" s="59"/>
      <c r="FB1017" s="59"/>
      <c r="FC1017" s="59"/>
      <c r="FD1017" s="59"/>
      <c r="FE1017" s="59"/>
      <c r="FF1017" s="59"/>
      <c r="FG1017" s="59"/>
      <c r="FH1017" s="59"/>
      <c r="FI1017" s="59"/>
      <c r="FJ1017" s="59"/>
      <c r="FK1017" s="59"/>
      <c r="FL1017" s="59"/>
      <c r="FM1017" s="59"/>
      <c r="FN1017" s="59"/>
      <c r="FO1017" s="59"/>
      <c r="FP1017" s="59"/>
      <c r="FQ1017" s="59"/>
      <c r="FR1017" s="59"/>
      <c r="FS1017" s="59"/>
      <c r="FT1017" s="59"/>
      <c r="FU1017" s="59"/>
      <c r="FV1017" s="59"/>
      <c r="FW1017" s="59"/>
      <c r="FX1017" s="59"/>
      <c r="FY1017" s="59"/>
      <c r="FZ1017" s="59"/>
      <c r="GA1017" s="59"/>
      <c r="GB1017" s="59"/>
      <c r="GC1017" s="59"/>
      <c r="GD1017" s="59"/>
      <c r="GE1017" s="59"/>
      <c r="GF1017" s="59"/>
      <c r="GG1017" s="59"/>
      <c r="GH1017" s="59"/>
      <c r="GI1017" s="59"/>
      <c r="GJ1017" s="59"/>
      <c r="GK1017" s="59"/>
      <c r="GL1017" s="59"/>
      <c r="GM1017" s="59"/>
      <c r="GN1017" s="59"/>
      <c r="GO1017" s="59"/>
      <c r="GP1017" s="59"/>
      <c r="GQ1017" s="59"/>
    </row>
    <row r="1018" spans="1:199" ht="30" x14ac:dyDescent="0.25">
      <c r="A1018" s="18">
        <v>1</v>
      </c>
      <c r="B1018" s="18">
        <v>1</v>
      </c>
      <c r="C1018" s="579" t="s">
        <v>311</v>
      </c>
      <c r="D1018" s="93">
        <f>'2 уровень'!F2059</f>
        <v>1742.1</v>
      </c>
      <c r="E1018" s="93">
        <f>'2 уровень'!G2059</f>
        <v>580.70000000000005</v>
      </c>
      <c r="F1018" s="93">
        <f>'2 уровень'!H2059</f>
        <v>583.1825</v>
      </c>
      <c r="G1018" s="94">
        <f>'2 уровень'!I2059</f>
        <v>100.42750129154467</v>
      </c>
      <c r="H1018" s="78">
        <f>'2 уровень'!J2059</f>
        <v>0</v>
      </c>
      <c r="I1018" s="78">
        <f>'2 уровень'!K2059</f>
        <v>0</v>
      </c>
      <c r="J1018" s="25">
        <f>'2 уровень'!L2059</f>
        <v>0</v>
      </c>
      <c r="K1018" s="25">
        <f>'2 уровень'!M2059</f>
        <v>0</v>
      </c>
      <c r="L1018" s="25">
        <f>'2 уровень'!N2059</f>
        <v>0</v>
      </c>
      <c r="M1018" s="25">
        <f>'2 уровень'!O2059</f>
        <v>0</v>
      </c>
      <c r="N1018" s="25">
        <f>'2 уровень'!P2059</f>
        <v>0</v>
      </c>
      <c r="O1018" s="25">
        <f>'2 уровень'!Q2059</f>
        <v>0</v>
      </c>
      <c r="P1018" s="72">
        <f>'2 уровень'!R2059</f>
        <v>9425.6293999999962</v>
      </c>
      <c r="Q1018" s="72">
        <f>'2 уровень'!S2059</f>
        <v>9425.6293999999962</v>
      </c>
      <c r="R1018" s="72">
        <f>'2 уровень'!T2059</f>
        <v>9425.6293999999962</v>
      </c>
      <c r="S1018" s="72">
        <f>'2 уровень'!U2059</f>
        <v>9425.6293999999962</v>
      </c>
      <c r="T1018" s="72">
        <f>'2 уровень'!V2059</f>
        <v>3141.8764666666652</v>
      </c>
      <c r="U1018" s="72">
        <f>'2 уровень'!W2059</f>
        <v>4722.0531899999969</v>
      </c>
      <c r="V1018" s="793">
        <f>'2 уровень'!X2059</f>
        <v>0</v>
      </c>
      <c r="W1018" s="72">
        <f>'2 уровень'!Y2059</f>
        <v>0</v>
      </c>
      <c r="X1018" s="72">
        <f>'2 уровень'!Z2059</f>
        <v>1580.1767233333317</v>
      </c>
      <c r="Y1018" s="72">
        <f>'2 уровень'!AA2059</f>
        <v>0</v>
      </c>
      <c r="Z1018" s="72">
        <f>'2 уровень'!AB2059</f>
        <v>-6.6613381477509392E-16</v>
      </c>
      <c r="AA1018" s="388">
        <f>'2 уровень'!AC2059</f>
        <v>4722.0531899999969</v>
      </c>
      <c r="AB1018" s="72"/>
      <c r="AC1018" s="72"/>
      <c r="AD1018" s="950" t="e">
        <f>'2 уровень'!#REF!</f>
        <v>#REF!</v>
      </c>
      <c r="AE1018" s="935" t="e">
        <f>'2 уровень'!#REF!</f>
        <v>#REF!</v>
      </c>
      <c r="AF1018" s="196"/>
      <c r="AG1018" s="196"/>
      <c r="AH1018" s="905"/>
      <c r="AI1018" s="59"/>
      <c r="AJ1018" s="59"/>
      <c r="AK1018" s="277"/>
      <c r="AL1018" s="59"/>
      <c r="AM1018" s="59"/>
      <c r="AN1018" s="59"/>
      <c r="AO1018" s="277"/>
      <c r="AP1018" s="59"/>
      <c r="AQ1018" s="59"/>
      <c r="AR1018" s="59"/>
      <c r="AS1018" s="59"/>
      <c r="AT1018" s="59"/>
      <c r="AU1018" s="59"/>
      <c r="AV1018" s="59"/>
      <c r="AW1018" s="59"/>
      <c r="AX1018" s="59"/>
      <c r="AY1018" s="59"/>
      <c r="AZ1018" s="59"/>
      <c r="BA1018" s="59"/>
      <c r="BB1018" s="59"/>
      <c r="BC1018" s="59"/>
      <c r="BD1018" s="59"/>
      <c r="BE1018" s="59"/>
      <c r="BF1018" s="59"/>
      <c r="BG1018" s="59"/>
      <c r="BH1018" s="59"/>
      <c r="BI1018" s="59"/>
      <c r="BJ1018" s="59"/>
      <c r="BK1018" s="59"/>
      <c r="BL1018" s="59"/>
      <c r="BM1018" s="59"/>
      <c r="BN1018" s="59"/>
      <c r="BO1018" s="59"/>
      <c r="BP1018" s="59"/>
      <c r="BQ1018" s="59"/>
      <c r="BR1018" s="59"/>
      <c r="BS1018" s="59"/>
      <c r="BT1018" s="59"/>
      <c r="BU1018" s="59"/>
      <c r="BV1018" s="59"/>
      <c r="BW1018" s="59"/>
      <c r="BX1018" s="59"/>
      <c r="BY1018" s="59"/>
      <c r="BZ1018" s="59"/>
      <c r="CA1018" s="59"/>
      <c r="CB1018" s="59"/>
      <c r="CC1018" s="59"/>
      <c r="CD1018" s="59"/>
      <c r="CE1018" s="59"/>
      <c r="CF1018" s="59"/>
      <c r="CG1018" s="59"/>
      <c r="CH1018" s="59"/>
      <c r="CI1018" s="59"/>
      <c r="CJ1018" s="59"/>
      <c r="CK1018" s="59"/>
      <c r="CL1018" s="59"/>
      <c r="CM1018" s="59"/>
      <c r="CN1018" s="59"/>
      <c r="CO1018" s="59"/>
      <c r="CP1018" s="59"/>
      <c r="CQ1018" s="59"/>
      <c r="CR1018" s="59"/>
      <c r="CS1018" s="59"/>
      <c r="CT1018" s="59"/>
      <c r="CU1018" s="59"/>
      <c r="CV1018" s="59"/>
      <c r="CW1018" s="59"/>
      <c r="CX1018" s="59"/>
      <c r="CY1018" s="59"/>
      <c r="CZ1018" s="59"/>
      <c r="DA1018" s="59"/>
      <c r="DB1018" s="59"/>
      <c r="DC1018" s="59"/>
      <c r="DD1018" s="59"/>
      <c r="DE1018" s="59"/>
      <c r="DF1018" s="59"/>
      <c r="DG1018" s="59"/>
      <c r="DH1018" s="59"/>
      <c r="DI1018" s="59"/>
      <c r="DJ1018" s="59"/>
      <c r="DK1018" s="59"/>
      <c r="DL1018" s="59"/>
      <c r="DM1018" s="59"/>
      <c r="DN1018" s="59"/>
      <c r="DO1018" s="59"/>
      <c r="DP1018" s="59"/>
      <c r="DQ1018" s="59"/>
      <c r="DR1018" s="59"/>
      <c r="DS1018" s="59"/>
      <c r="DT1018" s="59"/>
      <c r="DU1018" s="59"/>
      <c r="DV1018" s="59"/>
      <c r="DW1018" s="59"/>
      <c r="DX1018" s="59"/>
      <c r="DY1018" s="59"/>
      <c r="DZ1018" s="59"/>
      <c r="EA1018" s="59"/>
      <c r="EB1018" s="59"/>
      <c r="EC1018" s="59"/>
      <c r="ED1018" s="59"/>
      <c r="EE1018" s="59"/>
      <c r="EF1018" s="59"/>
      <c r="EG1018" s="59"/>
      <c r="EH1018" s="59"/>
      <c r="EI1018" s="59"/>
      <c r="EJ1018" s="59"/>
      <c r="EK1018" s="59"/>
      <c r="EL1018" s="59"/>
      <c r="EM1018" s="59"/>
      <c r="EN1018" s="59"/>
      <c r="EO1018" s="59"/>
      <c r="EP1018" s="59"/>
      <c r="EQ1018" s="59"/>
      <c r="ER1018" s="59"/>
      <c r="ES1018" s="59"/>
      <c r="ET1018" s="59"/>
      <c r="EU1018" s="59"/>
      <c r="EV1018" s="59"/>
      <c r="EW1018" s="59"/>
      <c r="EX1018" s="59"/>
      <c r="EY1018" s="59"/>
      <c r="EZ1018" s="59"/>
      <c r="FA1018" s="59"/>
      <c r="FB1018" s="59"/>
      <c r="FC1018" s="59"/>
      <c r="FD1018" s="59"/>
      <c r="FE1018" s="59"/>
      <c r="FF1018" s="59"/>
      <c r="FG1018" s="59"/>
      <c r="FH1018" s="59"/>
      <c r="FI1018" s="59"/>
      <c r="FJ1018" s="59"/>
      <c r="FK1018" s="59"/>
      <c r="FL1018" s="59"/>
      <c r="FM1018" s="59"/>
      <c r="FN1018" s="59"/>
      <c r="FO1018" s="59"/>
      <c r="FP1018" s="59"/>
      <c r="FQ1018" s="59"/>
      <c r="FR1018" s="59"/>
      <c r="FS1018" s="59"/>
      <c r="FT1018" s="59"/>
      <c r="FU1018" s="59"/>
      <c r="FV1018" s="59"/>
      <c r="FW1018" s="59"/>
      <c r="FX1018" s="59"/>
      <c r="FY1018" s="59"/>
      <c r="FZ1018" s="59"/>
      <c r="GA1018" s="59"/>
      <c r="GB1018" s="59"/>
      <c r="GC1018" s="59"/>
      <c r="GD1018" s="59"/>
      <c r="GE1018" s="59"/>
      <c r="GF1018" s="59"/>
      <c r="GG1018" s="59"/>
      <c r="GH1018" s="59"/>
      <c r="GI1018" s="59"/>
      <c r="GJ1018" s="59"/>
      <c r="GK1018" s="59"/>
      <c r="GL1018" s="59"/>
      <c r="GM1018" s="59"/>
      <c r="GN1018" s="59"/>
      <c r="GO1018" s="59"/>
      <c r="GP1018" s="59"/>
      <c r="GQ1018" s="59"/>
    </row>
    <row r="1019" spans="1:199" x14ac:dyDescent="0.25">
      <c r="A1019" s="18">
        <v>1</v>
      </c>
      <c r="B1019" s="18">
        <v>1</v>
      </c>
      <c r="C1019" s="173" t="s">
        <v>304</v>
      </c>
      <c r="D1019" s="93">
        <f>'2 уровень'!F2060</f>
        <v>0</v>
      </c>
      <c r="E1019" s="93">
        <f>'2 уровень'!G2060</f>
        <v>0</v>
      </c>
      <c r="F1019" s="93">
        <f>'2 уровень'!H2060</f>
        <v>0</v>
      </c>
      <c r="G1019" s="94">
        <f>'2 уровень'!I2060</f>
        <v>0</v>
      </c>
      <c r="H1019" s="78">
        <f>'2 уровень'!J2060</f>
        <v>0</v>
      </c>
      <c r="I1019" s="78">
        <f>'2 уровень'!K2060</f>
        <v>0</v>
      </c>
      <c r="J1019" s="25">
        <f>'2 уровень'!L2060</f>
        <v>0</v>
      </c>
      <c r="K1019" s="25">
        <f>'2 уровень'!M2060</f>
        <v>0</v>
      </c>
      <c r="L1019" s="25">
        <f>'2 уровень'!N2060</f>
        <v>0</v>
      </c>
      <c r="M1019" s="25">
        <f>'2 уровень'!O2060</f>
        <v>0</v>
      </c>
      <c r="N1019" s="25">
        <f>'2 уровень'!P2060</f>
        <v>0</v>
      </c>
      <c r="O1019" s="25">
        <f>'2 уровень'!Q2060</f>
        <v>0</v>
      </c>
      <c r="P1019" s="72">
        <f>'2 уровень'!R2060</f>
        <v>0</v>
      </c>
      <c r="Q1019" s="72">
        <f>'2 уровень'!S2060</f>
        <v>0</v>
      </c>
      <c r="R1019" s="72">
        <f>'2 уровень'!T2060</f>
        <v>0</v>
      </c>
      <c r="S1019" s="72">
        <f>'2 уровень'!U2060</f>
        <v>0</v>
      </c>
      <c r="T1019" s="72">
        <f>'2 уровень'!V2060</f>
        <v>0</v>
      </c>
      <c r="U1019" s="72">
        <f>'2 уровень'!W2060</f>
        <v>0</v>
      </c>
      <c r="V1019" s="793">
        <f>'2 уровень'!X2060</f>
        <v>0</v>
      </c>
      <c r="W1019" s="72">
        <f>'2 уровень'!Y2060</f>
        <v>0</v>
      </c>
      <c r="X1019" s="72">
        <f>'2 уровень'!Z2060</f>
        <v>0</v>
      </c>
      <c r="Y1019" s="72">
        <f>'2 уровень'!AA2060</f>
        <v>0</v>
      </c>
      <c r="Z1019" s="72">
        <f>'2 уровень'!AB2060</f>
        <v>0</v>
      </c>
      <c r="AA1019" s="388">
        <f>'2 уровень'!AC2060</f>
        <v>0</v>
      </c>
      <c r="AB1019" s="72"/>
      <c r="AC1019" s="72"/>
      <c r="AD1019" s="950" t="e">
        <f>'2 уровень'!#REF!</f>
        <v>#REF!</v>
      </c>
      <c r="AE1019" s="935" t="e">
        <f>'2 уровень'!#REF!</f>
        <v>#REF!</v>
      </c>
      <c r="AF1019" s="196"/>
      <c r="AG1019" s="196"/>
      <c r="AH1019" s="905"/>
      <c r="AI1019" s="59"/>
      <c r="AJ1019" s="59"/>
      <c r="AK1019" s="277"/>
      <c r="AL1019" s="59"/>
      <c r="AM1019" s="59"/>
      <c r="AN1019" s="59"/>
      <c r="AO1019" s="277"/>
      <c r="AP1019" s="59"/>
      <c r="AQ1019" s="59"/>
      <c r="AR1019" s="59"/>
      <c r="AS1019" s="59"/>
      <c r="AT1019" s="59"/>
      <c r="AU1019" s="59"/>
      <c r="AV1019" s="59"/>
      <c r="AW1019" s="59"/>
      <c r="AX1019" s="59"/>
      <c r="AY1019" s="59"/>
      <c r="AZ1019" s="59"/>
      <c r="BA1019" s="59"/>
      <c r="BB1019" s="59"/>
      <c r="BC1019" s="59"/>
      <c r="BD1019" s="59"/>
      <c r="BE1019" s="59"/>
      <c r="BF1019" s="59"/>
      <c r="BG1019" s="59"/>
      <c r="BH1019" s="59"/>
      <c r="BI1019" s="59"/>
      <c r="BJ1019" s="59"/>
      <c r="BK1019" s="59"/>
      <c r="BL1019" s="59"/>
      <c r="BM1019" s="59"/>
      <c r="BN1019" s="59"/>
      <c r="BO1019" s="59"/>
      <c r="BP1019" s="59"/>
      <c r="BQ1019" s="59"/>
      <c r="BR1019" s="59"/>
      <c r="BS1019" s="59"/>
      <c r="BT1019" s="59"/>
      <c r="BU1019" s="59"/>
      <c r="BV1019" s="59"/>
      <c r="BW1019" s="59"/>
      <c r="BX1019" s="59"/>
      <c r="BY1019" s="59"/>
      <c r="BZ1019" s="59"/>
      <c r="CA1019" s="59"/>
      <c r="CB1019" s="59"/>
      <c r="CC1019" s="59"/>
      <c r="CD1019" s="59"/>
      <c r="CE1019" s="59"/>
      <c r="CF1019" s="59"/>
      <c r="CG1019" s="59"/>
      <c r="CH1019" s="59"/>
      <c r="CI1019" s="59"/>
      <c r="CJ1019" s="59"/>
      <c r="CK1019" s="59"/>
      <c r="CL1019" s="59"/>
      <c r="CM1019" s="59"/>
      <c r="CN1019" s="59"/>
      <c r="CO1019" s="59"/>
      <c r="CP1019" s="59"/>
      <c r="CQ1019" s="59"/>
      <c r="CR1019" s="59"/>
      <c r="CS1019" s="59"/>
      <c r="CT1019" s="59"/>
      <c r="CU1019" s="59"/>
      <c r="CV1019" s="59"/>
      <c r="CW1019" s="59"/>
      <c r="CX1019" s="59"/>
      <c r="CY1019" s="59"/>
      <c r="CZ1019" s="59"/>
      <c r="DA1019" s="59"/>
      <c r="DB1019" s="59"/>
      <c r="DC1019" s="59"/>
      <c r="DD1019" s="59"/>
      <c r="DE1019" s="59"/>
      <c r="DF1019" s="59"/>
      <c r="DG1019" s="59"/>
      <c r="DH1019" s="59"/>
      <c r="DI1019" s="59"/>
      <c r="DJ1019" s="59"/>
      <c r="DK1019" s="59"/>
      <c r="DL1019" s="59"/>
      <c r="DM1019" s="59"/>
      <c r="DN1019" s="59"/>
      <c r="DO1019" s="59"/>
      <c r="DP1019" s="59"/>
      <c r="DQ1019" s="59"/>
      <c r="DR1019" s="59"/>
      <c r="DS1019" s="59"/>
      <c r="DT1019" s="59"/>
      <c r="DU1019" s="59"/>
      <c r="DV1019" s="59"/>
      <c r="DW1019" s="59"/>
      <c r="DX1019" s="59"/>
      <c r="DY1019" s="59"/>
      <c r="DZ1019" s="59"/>
      <c r="EA1019" s="59"/>
      <c r="EB1019" s="59"/>
      <c r="EC1019" s="59"/>
      <c r="ED1019" s="59"/>
      <c r="EE1019" s="59"/>
      <c r="EF1019" s="59"/>
      <c r="EG1019" s="59"/>
      <c r="EH1019" s="59"/>
      <c r="EI1019" s="59"/>
      <c r="EJ1019" s="59"/>
      <c r="EK1019" s="59"/>
      <c r="EL1019" s="59"/>
      <c r="EM1019" s="59"/>
      <c r="EN1019" s="59"/>
      <c r="EO1019" s="59"/>
      <c r="EP1019" s="59"/>
      <c r="EQ1019" s="59"/>
      <c r="ER1019" s="59"/>
      <c r="ES1019" s="59"/>
      <c r="ET1019" s="59"/>
      <c r="EU1019" s="59"/>
      <c r="EV1019" s="59"/>
      <c r="EW1019" s="59"/>
      <c r="EX1019" s="59"/>
      <c r="EY1019" s="59"/>
      <c r="EZ1019" s="59"/>
      <c r="FA1019" s="59"/>
      <c r="FB1019" s="59"/>
      <c r="FC1019" s="59"/>
      <c r="FD1019" s="59"/>
      <c r="FE1019" s="59"/>
      <c r="FF1019" s="59"/>
      <c r="FG1019" s="59"/>
      <c r="FH1019" s="59"/>
      <c r="FI1019" s="59"/>
      <c r="FJ1019" s="59"/>
      <c r="FK1019" s="59"/>
      <c r="FL1019" s="59"/>
      <c r="FM1019" s="59"/>
      <c r="FN1019" s="59"/>
      <c r="FO1019" s="59"/>
      <c r="FP1019" s="59"/>
      <c r="FQ1019" s="59"/>
      <c r="FR1019" s="59"/>
      <c r="FS1019" s="59"/>
      <c r="FT1019" s="59"/>
      <c r="FU1019" s="59"/>
      <c r="FV1019" s="59"/>
      <c r="FW1019" s="59"/>
      <c r="FX1019" s="59"/>
      <c r="FY1019" s="59"/>
      <c r="FZ1019" s="59"/>
      <c r="GA1019" s="59"/>
      <c r="GB1019" s="59"/>
      <c r="GC1019" s="59"/>
      <c r="GD1019" s="59"/>
      <c r="GE1019" s="59"/>
      <c r="GF1019" s="59"/>
      <c r="GG1019" s="59"/>
      <c r="GH1019" s="59"/>
      <c r="GI1019" s="59"/>
      <c r="GJ1019" s="59"/>
      <c r="GK1019" s="59"/>
      <c r="GL1019" s="59"/>
      <c r="GM1019" s="59"/>
      <c r="GN1019" s="59"/>
      <c r="GO1019" s="59"/>
      <c r="GP1019" s="59"/>
      <c r="GQ1019" s="59"/>
    </row>
    <row r="1020" spans="1:199" ht="30" x14ac:dyDescent="0.25">
      <c r="A1020" s="18">
        <v>1</v>
      </c>
      <c r="B1020" s="18">
        <v>1</v>
      </c>
      <c r="C1020" s="580" t="s">
        <v>443</v>
      </c>
      <c r="D1020" s="93">
        <f>'2 уровень'!F2061</f>
        <v>250</v>
      </c>
      <c r="E1020" s="93">
        <f>'2 уровень'!G2061</f>
        <v>83.333333333333329</v>
      </c>
      <c r="F1020" s="93">
        <f>'2 уровень'!H2061</f>
        <v>357.1825</v>
      </c>
      <c r="G1020" s="94">
        <f>'2 уровень'!I2061</f>
        <v>428.61900000000003</v>
      </c>
      <c r="H1020" s="78">
        <f>'2 уровень'!J2061</f>
        <v>0</v>
      </c>
      <c r="I1020" s="78">
        <f>'2 уровень'!K2061</f>
        <v>0</v>
      </c>
      <c r="J1020" s="25">
        <f>'2 уровень'!L2061</f>
        <v>0</v>
      </c>
      <c r="K1020" s="25">
        <f>'2 уровень'!M2061</f>
        <v>0</v>
      </c>
      <c r="L1020" s="25">
        <f>'2 уровень'!N2061</f>
        <v>0</v>
      </c>
      <c r="M1020" s="25">
        <f>'2 уровень'!O2061</f>
        <v>0</v>
      </c>
      <c r="N1020" s="25">
        <f>'2 уровень'!P2061</f>
        <v>0</v>
      </c>
      <c r="O1020" s="25">
        <f>'2 уровень'!Q2061</f>
        <v>0</v>
      </c>
      <c r="P1020" s="72">
        <f>'2 уровень'!R2061</f>
        <v>0</v>
      </c>
      <c r="Q1020" s="72">
        <f>'2 уровень'!S2061</f>
        <v>0</v>
      </c>
      <c r="R1020" s="72">
        <f>'2 уровень'!T2061</f>
        <v>0</v>
      </c>
      <c r="S1020" s="72">
        <f>'2 уровень'!U2061</f>
        <v>0</v>
      </c>
      <c r="T1020" s="72">
        <f>'2 уровень'!V2061</f>
        <v>0</v>
      </c>
      <c r="U1020" s="72">
        <f>'2 уровень'!W2061</f>
        <v>0</v>
      </c>
      <c r="V1020" s="793">
        <f>'2 уровень'!X2061</f>
        <v>0</v>
      </c>
      <c r="W1020" s="72">
        <f>'2 уровень'!Y2061</f>
        <v>0</v>
      </c>
      <c r="X1020" s="72">
        <f>'2 уровень'!Z2061</f>
        <v>0</v>
      </c>
      <c r="Y1020" s="72">
        <f>'2 уровень'!AA2061</f>
        <v>0</v>
      </c>
      <c r="Z1020" s="72">
        <f>'2 уровень'!AB2061</f>
        <v>0</v>
      </c>
      <c r="AA1020" s="388">
        <f>'2 уровень'!AC2061</f>
        <v>0</v>
      </c>
      <c r="AB1020" s="72"/>
      <c r="AC1020" s="72"/>
      <c r="AD1020" s="950" t="e">
        <f>'2 уровень'!#REF!</f>
        <v>#REF!</v>
      </c>
      <c r="AE1020" s="935" t="e">
        <f>'2 уровень'!#REF!</f>
        <v>#REF!</v>
      </c>
      <c r="AF1020" s="196"/>
      <c r="AG1020" s="196"/>
      <c r="AH1020" s="905"/>
      <c r="AI1020" s="59"/>
      <c r="AJ1020" s="59"/>
      <c r="AK1020" s="277"/>
      <c r="AL1020" s="59"/>
      <c r="AM1020" s="59"/>
      <c r="AN1020" s="59"/>
      <c r="AO1020" s="277"/>
      <c r="AP1020" s="59"/>
      <c r="AQ1020" s="59"/>
      <c r="AR1020" s="59"/>
      <c r="AS1020" s="59"/>
      <c r="AT1020" s="59"/>
      <c r="AU1020" s="59"/>
      <c r="AV1020" s="59"/>
      <c r="AW1020" s="59"/>
      <c r="AX1020" s="59"/>
      <c r="AY1020" s="59"/>
      <c r="AZ1020" s="59"/>
      <c r="BA1020" s="59"/>
      <c r="BB1020" s="59"/>
      <c r="BC1020" s="59"/>
      <c r="BD1020" s="59"/>
      <c r="BE1020" s="59"/>
      <c r="BF1020" s="59"/>
      <c r="BG1020" s="59"/>
      <c r="BH1020" s="59"/>
      <c r="BI1020" s="59"/>
      <c r="BJ1020" s="59"/>
      <c r="BK1020" s="59"/>
      <c r="BL1020" s="59"/>
      <c r="BM1020" s="59"/>
      <c r="BN1020" s="59"/>
      <c r="BO1020" s="59"/>
      <c r="BP1020" s="59"/>
      <c r="BQ1020" s="59"/>
      <c r="BR1020" s="59"/>
      <c r="BS1020" s="59"/>
      <c r="BT1020" s="59"/>
      <c r="BU1020" s="59"/>
      <c r="BV1020" s="59"/>
      <c r="BW1020" s="59"/>
      <c r="BX1020" s="59"/>
      <c r="BY1020" s="59"/>
      <c r="BZ1020" s="59"/>
      <c r="CA1020" s="59"/>
      <c r="CB1020" s="59"/>
      <c r="CC1020" s="59"/>
      <c r="CD1020" s="59"/>
      <c r="CE1020" s="59"/>
      <c r="CF1020" s="59"/>
      <c r="CG1020" s="59"/>
      <c r="CH1020" s="59"/>
      <c r="CI1020" s="59"/>
      <c r="CJ1020" s="59"/>
      <c r="CK1020" s="59"/>
      <c r="CL1020" s="59"/>
      <c r="CM1020" s="59"/>
      <c r="CN1020" s="59"/>
      <c r="CO1020" s="59"/>
      <c r="CP1020" s="59"/>
      <c r="CQ1020" s="59"/>
      <c r="CR1020" s="59"/>
      <c r="CS1020" s="59"/>
      <c r="CT1020" s="59"/>
      <c r="CU1020" s="59"/>
      <c r="CV1020" s="59"/>
      <c r="CW1020" s="59"/>
      <c r="CX1020" s="59"/>
      <c r="CY1020" s="59"/>
      <c r="CZ1020" s="59"/>
      <c r="DA1020" s="59"/>
      <c r="DB1020" s="59"/>
      <c r="DC1020" s="59"/>
      <c r="DD1020" s="59"/>
      <c r="DE1020" s="59"/>
      <c r="DF1020" s="59"/>
      <c r="DG1020" s="59"/>
      <c r="DH1020" s="59"/>
      <c r="DI1020" s="59"/>
      <c r="DJ1020" s="59"/>
      <c r="DK1020" s="59"/>
      <c r="DL1020" s="59"/>
      <c r="DM1020" s="59"/>
      <c r="DN1020" s="59"/>
      <c r="DO1020" s="59"/>
      <c r="DP1020" s="59"/>
      <c r="DQ1020" s="59"/>
      <c r="DR1020" s="59"/>
      <c r="DS1020" s="59"/>
      <c r="DT1020" s="59"/>
      <c r="DU1020" s="59"/>
      <c r="DV1020" s="59"/>
      <c r="DW1020" s="59"/>
      <c r="DX1020" s="59"/>
      <c r="DY1020" s="59"/>
      <c r="DZ1020" s="59"/>
      <c r="EA1020" s="59"/>
      <c r="EB1020" s="59"/>
      <c r="EC1020" s="59"/>
      <c r="ED1020" s="59"/>
      <c r="EE1020" s="59"/>
      <c r="EF1020" s="59"/>
      <c r="EG1020" s="59"/>
      <c r="EH1020" s="59"/>
      <c r="EI1020" s="59"/>
      <c r="EJ1020" s="59"/>
      <c r="EK1020" s="59"/>
      <c r="EL1020" s="59"/>
      <c r="EM1020" s="59"/>
      <c r="EN1020" s="59"/>
      <c r="EO1020" s="59"/>
      <c r="EP1020" s="59"/>
      <c r="EQ1020" s="59"/>
      <c r="ER1020" s="59"/>
      <c r="ES1020" s="59"/>
      <c r="ET1020" s="59"/>
      <c r="EU1020" s="59"/>
      <c r="EV1020" s="59"/>
      <c r="EW1020" s="59"/>
      <c r="EX1020" s="59"/>
      <c r="EY1020" s="59"/>
      <c r="EZ1020" s="59"/>
      <c r="FA1020" s="59"/>
      <c r="FB1020" s="59"/>
      <c r="FC1020" s="59"/>
      <c r="FD1020" s="59"/>
      <c r="FE1020" s="59"/>
      <c r="FF1020" s="59"/>
      <c r="FG1020" s="59"/>
      <c r="FH1020" s="59"/>
      <c r="FI1020" s="59"/>
      <c r="FJ1020" s="59"/>
      <c r="FK1020" s="59"/>
      <c r="FL1020" s="59"/>
      <c r="FM1020" s="59"/>
      <c r="FN1020" s="59"/>
      <c r="FO1020" s="59"/>
      <c r="FP1020" s="59"/>
      <c r="FQ1020" s="59"/>
      <c r="FR1020" s="59"/>
      <c r="FS1020" s="59"/>
      <c r="FT1020" s="59"/>
      <c r="FU1020" s="59"/>
      <c r="FV1020" s="59"/>
      <c r="FW1020" s="59"/>
      <c r="FX1020" s="59"/>
      <c r="FY1020" s="59"/>
      <c r="FZ1020" s="59"/>
      <c r="GA1020" s="59"/>
      <c r="GB1020" s="59"/>
      <c r="GC1020" s="59"/>
      <c r="GD1020" s="59"/>
      <c r="GE1020" s="59"/>
      <c r="GF1020" s="59"/>
      <c r="GG1020" s="59"/>
      <c r="GH1020" s="59"/>
      <c r="GI1020" s="59"/>
      <c r="GJ1020" s="59"/>
      <c r="GK1020" s="59"/>
      <c r="GL1020" s="59"/>
      <c r="GM1020" s="59"/>
      <c r="GN1020" s="59"/>
      <c r="GO1020" s="59"/>
      <c r="GP1020" s="59"/>
      <c r="GQ1020" s="59"/>
    </row>
    <row r="1021" spans="1:199" x14ac:dyDescent="0.25">
      <c r="A1021" s="18">
        <v>1</v>
      </c>
      <c r="B1021" s="18">
        <v>1</v>
      </c>
      <c r="C1021" s="580" t="s">
        <v>444</v>
      </c>
      <c r="D1021" s="93">
        <f>'2 уровень'!F2062</f>
        <v>0</v>
      </c>
      <c r="E1021" s="93">
        <f>'2 уровень'!G2062</f>
        <v>0</v>
      </c>
      <c r="F1021" s="93">
        <f>'2 уровень'!H2062</f>
        <v>0</v>
      </c>
      <c r="G1021" s="94">
        <f>'2 уровень'!I2062</f>
        <v>0</v>
      </c>
      <c r="H1021" s="78">
        <f>'2 уровень'!J2062</f>
        <v>0</v>
      </c>
      <c r="I1021" s="78">
        <f>'2 уровень'!K2062</f>
        <v>0</v>
      </c>
      <c r="J1021" s="25">
        <f>'2 уровень'!L2062</f>
        <v>0</v>
      </c>
      <c r="K1021" s="25">
        <f>'2 уровень'!M2062</f>
        <v>0</v>
      </c>
      <c r="L1021" s="25">
        <f>'2 уровень'!N2062</f>
        <v>0</v>
      </c>
      <c r="M1021" s="25">
        <f>'2 уровень'!O2062</f>
        <v>0</v>
      </c>
      <c r="N1021" s="25">
        <f>'2 уровень'!P2062</f>
        <v>0</v>
      </c>
      <c r="O1021" s="25">
        <f>'2 уровень'!Q2062</f>
        <v>0</v>
      </c>
      <c r="P1021" s="72">
        <f>'2 уровень'!R2062</f>
        <v>0</v>
      </c>
      <c r="Q1021" s="72">
        <f>'2 уровень'!S2062</f>
        <v>0</v>
      </c>
      <c r="R1021" s="72">
        <f>'2 уровень'!T2062</f>
        <v>0</v>
      </c>
      <c r="S1021" s="72">
        <f>'2 уровень'!U2062</f>
        <v>0</v>
      </c>
      <c r="T1021" s="72">
        <f>'2 уровень'!V2062</f>
        <v>0</v>
      </c>
      <c r="U1021" s="72">
        <f>'2 уровень'!W2062</f>
        <v>0</v>
      </c>
      <c r="V1021" s="793">
        <f>'2 уровень'!X2062</f>
        <v>0</v>
      </c>
      <c r="W1021" s="72">
        <f>'2 уровень'!Y2062</f>
        <v>0</v>
      </c>
      <c r="X1021" s="72">
        <f>'2 уровень'!Z2062</f>
        <v>0</v>
      </c>
      <c r="Y1021" s="72">
        <f>'2 уровень'!AA2062</f>
        <v>0</v>
      </c>
      <c r="Z1021" s="72">
        <f>'2 уровень'!AB2062</f>
        <v>0</v>
      </c>
      <c r="AA1021" s="388">
        <f>'2 уровень'!AC2062</f>
        <v>0</v>
      </c>
      <c r="AB1021" s="72"/>
      <c r="AC1021" s="72"/>
      <c r="AD1021" s="950" t="e">
        <f>'2 уровень'!#REF!</f>
        <v>#REF!</v>
      </c>
      <c r="AE1021" s="935" t="e">
        <f>'2 уровень'!#REF!</f>
        <v>#REF!</v>
      </c>
      <c r="AF1021" s="196"/>
      <c r="AG1021" s="196"/>
      <c r="AH1021" s="905"/>
      <c r="AI1021" s="59"/>
      <c r="AJ1021" s="59"/>
      <c r="AK1021" s="277"/>
      <c r="AL1021" s="59"/>
      <c r="AM1021" s="59"/>
      <c r="AN1021" s="59"/>
      <c r="AO1021" s="277"/>
      <c r="AP1021" s="59"/>
      <c r="AQ1021" s="59"/>
      <c r="AR1021" s="59"/>
      <c r="AS1021" s="59"/>
      <c r="AT1021" s="59"/>
      <c r="AU1021" s="59"/>
      <c r="AV1021" s="59"/>
      <c r="AW1021" s="59"/>
      <c r="AX1021" s="59"/>
      <c r="AY1021" s="59"/>
      <c r="AZ1021" s="59"/>
      <c r="BA1021" s="59"/>
      <c r="BB1021" s="59"/>
      <c r="BC1021" s="59"/>
      <c r="BD1021" s="59"/>
      <c r="BE1021" s="59"/>
      <c r="BF1021" s="59"/>
      <c r="BG1021" s="59"/>
      <c r="BH1021" s="59"/>
      <c r="BI1021" s="59"/>
      <c r="BJ1021" s="59"/>
      <c r="BK1021" s="59"/>
      <c r="BL1021" s="59"/>
      <c r="BM1021" s="59"/>
      <c r="BN1021" s="59"/>
      <c r="BO1021" s="59"/>
      <c r="BP1021" s="59"/>
      <c r="BQ1021" s="59"/>
      <c r="BR1021" s="59"/>
      <c r="BS1021" s="59"/>
      <c r="BT1021" s="59"/>
      <c r="BU1021" s="59"/>
      <c r="BV1021" s="59"/>
      <c r="BW1021" s="59"/>
      <c r="BX1021" s="59"/>
      <c r="BY1021" s="59"/>
      <c r="BZ1021" s="59"/>
      <c r="CA1021" s="59"/>
      <c r="CB1021" s="59"/>
      <c r="CC1021" s="59"/>
      <c r="CD1021" s="59"/>
      <c r="CE1021" s="59"/>
      <c r="CF1021" s="59"/>
      <c r="CG1021" s="59"/>
      <c r="CH1021" s="59"/>
      <c r="CI1021" s="59"/>
      <c r="CJ1021" s="59"/>
      <c r="CK1021" s="59"/>
      <c r="CL1021" s="59"/>
      <c r="CM1021" s="59"/>
      <c r="CN1021" s="59"/>
      <c r="CO1021" s="59"/>
      <c r="CP1021" s="59"/>
      <c r="CQ1021" s="59"/>
      <c r="CR1021" s="59"/>
      <c r="CS1021" s="59"/>
      <c r="CT1021" s="59"/>
      <c r="CU1021" s="59"/>
      <c r="CV1021" s="59"/>
      <c r="CW1021" s="59"/>
      <c r="CX1021" s="59"/>
      <c r="CY1021" s="59"/>
      <c r="CZ1021" s="59"/>
      <c r="DA1021" s="59"/>
      <c r="DB1021" s="59"/>
      <c r="DC1021" s="59"/>
      <c r="DD1021" s="59"/>
      <c r="DE1021" s="59"/>
      <c r="DF1021" s="59"/>
      <c r="DG1021" s="59"/>
      <c r="DH1021" s="59"/>
      <c r="DI1021" s="59"/>
      <c r="DJ1021" s="59"/>
      <c r="DK1021" s="59"/>
      <c r="DL1021" s="59"/>
      <c r="DM1021" s="59"/>
      <c r="DN1021" s="59"/>
      <c r="DO1021" s="59"/>
      <c r="DP1021" s="59"/>
      <c r="DQ1021" s="59"/>
      <c r="DR1021" s="59"/>
      <c r="DS1021" s="59"/>
      <c r="DT1021" s="59"/>
      <c r="DU1021" s="59"/>
      <c r="DV1021" s="59"/>
      <c r="DW1021" s="59"/>
      <c r="DX1021" s="59"/>
      <c r="DY1021" s="59"/>
      <c r="DZ1021" s="59"/>
      <c r="EA1021" s="59"/>
      <c r="EB1021" s="59"/>
      <c r="EC1021" s="59"/>
      <c r="ED1021" s="59"/>
      <c r="EE1021" s="59"/>
      <c r="EF1021" s="59"/>
      <c r="EG1021" s="59"/>
      <c r="EH1021" s="59"/>
      <c r="EI1021" s="59"/>
      <c r="EJ1021" s="59"/>
      <c r="EK1021" s="59"/>
      <c r="EL1021" s="59"/>
      <c r="EM1021" s="59"/>
      <c r="EN1021" s="59"/>
      <c r="EO1021" s="59"/>
      <c r="EP1021" s="59"/>
      <c r="EQ1021" s="59"/>
      <c r="ER1021" s="59"/>
      <c r="ES1021" s="59"/>
      <c r="ET1021" s="59"/>
      <c r="EU1021" s="59"/>
      <c r="EV1021" s="59"/>
      <c r="EW1021" s="59"/>
      <c r="EX1021" s="59"/>
      <c r="EY1021" s="59"/>
      <c r="EZ1021" s="59"/>
      <c r="FA1021" s="59"/>
      <c r="FB1021" s="59"/>
      <c r="FC1021" s="59"/>
      <c r="FD1021" s="59"/>
      <c r="FE1021" s="59"/>
      <c r="FF1021" s="59"/>
      <c r="FG1021" s="59"/>
      <c r="FH1021" s="59"/>
      <c r="FI1021" s="59"/>
      <c r="FJ1021" s="59"/>
      <c r="FK1021" s="59"/>
      <c r="FL1021" s="59"/>
      <c r="FM1021" s="59"/>
      <c r="FN1021" s="59"/>
      <c r="FO1021" s="59"/>
      <c r="FP1021" s="59"/>
      <c r="FQ1021" s="59"/>
      <c r="FR1021" s="59"/>
      <c r="FS1021" s="59"/>
      <c r="FT1021" s="59"/>
      <c r="FU1021" s="59"/>
      <c r="FV1021" s="59"/>
      <c r="FW1021" s="59"/>
      <c r="FX1021" s="59"/>
      <c r="FY1021" s="59"/>
      <c r="FZ1021" s="59"/>
      <c r="GA1021" s="59"/>
      <c r="GB1021" s="59"/>
      <c r="GC1021" s="59"/>
      <c r="GD1021" s="59"/>
      <c r="GE1021" s="59"/>
      <c r="GF1021" s="59"/>
      <c r="GG1021" s="59"/>
      <c r="GH1021" s="59"/>
      <c r="GI1021" s="59"/>
      <c r="GJ1021" s="59"/>
      <c r="GK1021" s="59"/>
      <c r="GL1021" s="59"/>
      <c r="GM1021" s="59"/>
      <c r="GN1021" s="59"/>
      <c r="GO1021" s="59"/>
      <c r="GP1021" s="59"/>
      <c r="GQ1021" s="59"/>
    </row>
    <row r="1022" spans="1:199" ht="30" x14ac:dyDescent="0.25">
      <c r="A1022" s="18">
        <v>1</v>
      </c>
      <c r="B1022" s="18">
        <v>1</v>
      </c>
      <c r="C1022" s="580" t="s">
        <v>445</v>
      </c>
      <c r="D1022" s="93">
        <f>'2 уровень'!F2063</f>
        <v>1000</v>
      </c>
      <c r="E1022" s="93">
        <f>'2 уровень'!G2063</f>
        <v>333.33333333333331</v>
      </c>
      <c r="F1022" s="93">
        <f>'2 уровень'!H2063</f>
        <v>1428.73</v>
      </c>
      <c r="G1022" s="94">
        <f>'2 уровень'!I2063</f>
        <v>428.61900000000003</v>
      </c>
      <c r="H1022" s="78"/>
      <c r="I1022" s="78">
        <f>'2 уровень'!K2063</f>
        <v>0</v>
      </c>
      <c r="J1022" s="25">
        <f>'2 уровень'!L2063</f>
        <v>0</v>
      </c>
      <c r="K1022" s="25">
        <f>'2 уровень'!M2063</f>
        <v>0</v>
      </c>
      <c r="L1022" s="25">
        <f>'2 уровень'!N2063</f>
        <v>0</v>
      </c>
      <c r="M1022" s="25">
        <f>'2 уровень'!O2063</f>
        <v>0</v>
      </c>
      <c r="N1022" s="25">
        <f>'2 уровень'!P2063</f>
        <v>0</v>
      </c>
      <c r="O1022" s="25">
        <f>'2 уровень'!Q2063</f>
        <v>0</v>
      </c>
      <c r="P1022" s="72">
        <f>'2 уровень'!R2063</f>
        <v>0</v>
      </c>
      <c r="Q1022" s="72">
        <f>'2 уровень'!S2063</f>
        <v>0</v>
      </c>
      <c r="R1022" s="72">
        <f>'2 уровень'!T2063</f>
        <v>0</v>
      </c>
      <c r="S1022" s="72">
        <f>'2 уровень'!U2063</f>
        <v>0</v>
      </c>
      <c r="T1022" s="72">
        <f>'2 уровень'!V2063</f>
        <v>0</v>
      </c>
      <c r="U1022" s="72">
        <f>'2 уровень'!W2063</f>
        <v>0</v>
      </c>
      <c r="V1022" s="793">
        <f>'2 уровень'!X2063</f>
        <v>0</v>
      </c>
      <c r="W1022" s="72">
        <f>'2 уровень'!Y2063</f>
        <v>0</v>
      </c>
      <c r="X1022" s="72">
        <f>'2 уровень'!Z2063</f>
        <v>0</v>
      </c>
      <c r="Y1022" s="72">
        <f>'2 уровень'!AA2063</f>
        <v>0</v>
      </c>
      <c r="Z1022" s="72">
        <f>'2 уровень'!AB2063</f>
        <v>0</v>
      </c>
      <c r="AA1022" s="388">
        <f>'2 уровень'!AC2063</f>
        <v>0</v>
      </c>
      <c r="AB1022" s="72"/>
      <c r="AC1022" s="72"/>
      <c r="AD1022" s="950" t="e">
        <f>'2 уровень'!#REF!</f>
        <v>#REF!</v>
      </c>
      <c r="AE1022" s="935" t="e">
        <f>'2 уровень'!#REF!</f>
        <v>#REF!</v>
      </c>
      <c r="AF1022" s="196"/>
      <c r="AG1022" s="196"/>
      <c r="AH1022" s="905"/>
      <c r="AI1022" s="59"/>
      <c r="AJ1022" s="59"/>
      <c r="AK1022" s="277"/>
      <c r="AL1022" s="59"/>
      <c r="AM1022" s="59"/>
      <c r="AN1022" s="59"/>
      <c r="AO1022" s="277"/>
      <c r="AP1022" s="59"/>
      <c r="AQ1022" s="59"/>
      <c r="AR1022" s="59"/>
      <c r="AS1022" s="59"/>
      <c r="AT1022" s="59"/>
      <c r="AU1022" s="59"/>
      <c r="AV1022" s="59"/>
      <c r="AW1022" s="59"/>
      <c r="AX1022" s="59"/>
      <c r="AY1022" s="59"/>
      <c r="AZ1022" s="59"/>
      <c r="BA1022" s="59"/>
      <c r="BB1022" s="59"/>
      <c r="BC1022" s="59"/>
      <c r="BD1022" s="59"/>
      <c r="BE1022" s="59"/>
      <c r="BF1022" s="59"/>
      <c r="BG1022" s="59"/>
      <c r="BH1022" s="59"/>
      <c r="BI1022" s="59"/>
      <c r="BJ1022" s="59"/>
      <c r="BK1022" s="59"/>
      <c r="BL1022" s="59"/>
      <c r="BM1022" s="59"/>
      <c r="BN1022" s="59"/>
      <c r="BO1022" s="59"/>
      <c r="BP1022" s="59"/>
      <c r="BQ1022" s="59"/>
      <c r="BR1022" s="59"/>
      <c r="BS1022" s="59"/>
      <c r="BT1022" s="59"/>
      <c r="BU1022" s="59"/>
      <c r="BV1022" s="59"/>
      <c r="BW1022" s="59"/>
      <c r="BX1022" s="59"/>
      <c r="BY1022" s="59"/>
      <c r="BZ1022" s="59"/>
      <c r="CA1022" s="59"/>
      <c r="CB1022" s="59"/>
      <c r="CC1022" s="59"/>
      <c r="CD1022" s="59"/>
      <c r="CE1022" s="59"/>
      <c r="CF1022" s="59"/>
      <c r="CG1022" s="59"/>
      <c r="CH1022" s="59"/>
      <c r="CI1022" s="59"/>
      <c r="CJ1022" s="59"/>
      <c r="CK1022" s="59"/>
      <c r="CL1022" s="59"/>
      <c r="CM1022" s="59"/>
      <c r="CN1022" s="59"/>
      <c r="CO1022" s="59"/>
      <c r="CP1022" s="59"/>
      <c r="CQ1022" s="59"/>
      <c r="CR1022" s="59"/>
      <c r="CS1022" s="59"/>
      <c r="CT1022" s="59"/>
      <c r="CU1022" s="59"/>
      <c r="CV1022" s="59"/>
      <c r="CW1022" s="59"/>
      <c r="CX1022" s="59"/>
      <c r="CY1022" s="59"/>
      <c r="CZ1022" s="59"/>
      <c r="DA1022" s="59"/>
      <c r="DB1022" s="59"/>
      <c r="DC1022" s="59"/>
      <c r="DD1022" s="59"/>
      <c r="DE1022" s="59"/>
      <c r="DF1022" s="59"/>
      <c r="DG1022" s="59"/>
      <c r="DH1022" s="59"/>
      <c r="DI1022" s="59"/>
      <c r="DJ1022" s="59"/>
      <c r="DK1022" s="59"/>
      <c r="DL1022" s="59"/>
      <c r="DM1022" s="59"/>
      <c r="DN1022" s="59"/>
      <c r="DO1022" s="59"/>
      <c r="DP1022" s="59"/>
      <c r="DQ1022" s="59"/>
      <c r="DR1022" s="59"/>
      <c r="DS1022" s="59"/>
      <c r="DT1022" s="59"/>
      <c r="DU1022" s="59"/>
      <c r="DV1022" s="59"/>
      <c r="DW1022" s="59"/>
      <c r="DX1022" s="59"/>
      <c r="DY1022" s="59"/>
      <c r="DZ1022" s="59"/>
      <c r="EA1022" s="59"/>
      <c r="EB1022" s="59"/>
      <c r="EC1022" s="59"/>
      <c r="ED1022" s="59"/>
      <c r="EE1022" s="59"/>
      <c r="EF1022" s="59"/>
      <c r="EG1022" s="59"/>
      <c r="EH1022" s="59"/>
      <c r="EI1022" s="59"/>
      <c r="EJ1022" s="59"/>
      <c r="EK1022" s="59"/>
      <c r="EL1022" s="59"/>
      <c r="EM1022" s="59"/>
      <c r="EN1022" s="59"/>
      <c r="EO1022" s="59"/>
      <c r="EP1022" s="59"/>
      <c r="EQ1022" s="59"/>
      <c r="ER1022" s="59"/>
      <c r="ES1022" s="59"/>
      <c r="ET1022" s="59"/>
      <c r="EU1022" s="59"/>
      <c r="EV1022" s="59"/>
      <c r="EW1022" s="59"/>
      <c r="EX1022" s="59"/>
      <c r="EY1022" s="59"/>
      <c r="EZ1022" s="59"/>
      <c r="FA1022" s="59"/>
      <c r="FB1022" s="59"/>
      <c r="FC1022" s="59"/>
      <c r="FD1022" s="59"/>
      <c r="FE1022" s="59"/>
      <c r="FF1022" s="59"/>
      <c r="FG1022" s="59"/>
      <c r="FH1022" s="59"/>
      <c r="FI1022" s="59"/>
      <c r="FJ1022" s="59"/>
      <c r="FK1022" s="59"/>
      <c r="FL1022" s="59"/>
      <c r="FM1022" s="59"/>
      <c r="FN1022" s="59"/>
      <c r="FO1022" s="59"/>
      <c r="FP1022" s="59"/>
      <c r="FQ1022" s="59"/>
      <c r="FR1022" s="59"/>
      <c r="FS1022" s="59"/>
      <c r="FT1022" s="59"/>
      <c r="FU1022" s="59"/>
      <c r="FV1022" s="59"/>
      <c r="FW1022" s="59"/>
      <c r="FX1022" s="59"/>
      <c r="FY1022" s="59"/>
      <c r="FZ1022" s="59"/>
      <c r="GA1022" s="59"/>
      <c r="GB1022" s="59"/>
      <c r="GC1022" s="59"/>
      <c r="GD1022" s="59"/>
      <c r="GE1022" s="59"/>
      <c r="GF1022" s="59"/>
      <c r="GG1022" s="59"/>
      <c r="GH1022" s="59"/>
      <c r="GI1022" s="59"/>
      <c r="GJ1022" s="59"/>
      <c r="GK1022" s="59"/>
      <c r="GL1022" s="59"/>
      <c r="GM1022" s="59"/>
      <c r="GN1022" s="59"/>
      <c r="GO1022" s="59"/>
      <c r="GP1022" s="59"/>
      <c r="GQ1022" s="59"/>
    </row>
    <row r="1023" spans="1:199" ht="60" x14ac:dyDescent="0.25">
      <c r="A1023" s="18">
        <v>1</v>
      </c>
      <c r="B1023" s="18">
        <v>1</v>
      </c>
      <c r="C1023" s="580" t="s">
        <v>447</v>
      </c>
      <c r="D1023" s="93">
        <f>'2 уровень'!F2064</f>
        <v>0</v>
      </c>
      <c r="E1023" s="93">
        <f>'2 уровень'!G2064</f>
        <v>0</v>
      </c>
      <c r="F1023" s="93">
        <f>'2 уровень'!H2064</f>
        <v>0</v>
      </c>
      <c r="G1023" s="94">
        <f>'2 уровень'!I2064</f>
        <v>0</v>
      </c>
      <c r="H1023" s="78">
        <f>'2 уровень'!J2064</f>
        <v>0</v>
      </c>
      <c r="I1023" s="78">
        <f>'2 уровень'!K2064</f>
        <v>0</v>
      </c>
      <c r="J1023" s="25">
        <f>'2 уровень'!L2064</f>
        <v>0</v>
      </c>
      <c r="K1023" s="25">
        <f>'2 уровень'!M2064</f>
        <v>0</v>
      </c>
      <c r="L1023" s="25">
        <f>'2 уровень'!N2064</f>
        <v>0</v>
      </c>
      <c r="M1023" s="25">
        <f>'2 уровень'!O2064</f>
        <v>0</v>
      </c>
      <c r="N1023" s="25">
        <f>'2 уровень'!P2064</f>
        <v>0</v>
      </c>
      <c r="O1023" s="25">
        <f>'2 уровень'!Q2064</f>
        <v>0</v>
      </c>
      <c r="P1023" s="72">
        <f>'2 уровень'!R2064</f>
        <v>0</v>
      </c>
      <c r="Q1023" s="72">
        <f>'2 уровень'!S2064</f>
        <v>0</v>
      </c>
      <c r="R1023" s="72">
        <f>'2 уровень'!T2064</f>
        <v>0</v>
      </c>
      <c r="S1023" s="72">
        <f>'2 уровень'!U2064</f>
        <v>0</v>
      </c>
      <c r="T1023" s="72">
        <f>'2 уровень'!V2064</f>
        <v>0</v>
      </c>
      <c r="U1023" s="72">
        <f>'2 уровень'!W2064</f>
        <v>0</v>
      </c>
      <c r="V1023" s="793">
        <f>'2 уровень'!X2064</f>
        <v>0</v>
      </c>
      <c r="W1023" s="72">
        <f>'2 уровень'!Y2064</f>
        <v>0</v>
      </c>
      <c r="X1023" s="72">
        <f>'2 уровень'!Z2064</f>
        <v>0</v>
      </c>
      <c r="Y1023" s="72">
        <f>'2 уровень'!AA2064</f>
        <v>0</v>
      </c>
      <c r="Z1023" s="72">
        <f>'2 уровень'!AB2064</f>
        <v>0</v>
      </c>
      <c r="AA1023" s="388">
        <f>'2 уровень'!AC2064</f>
        <v>0</v>
      </c>
      <c r="AB1023" s="72"/>
      <c r="AC1023" s="72"/>
      <c r="AD1023" s="950" t="e">
        <f>'2 уровень'!#REF!</f>
        <v>#REF!</v>
      </c>
      <c r="AE1023" s="935" t="e">
        <f>'2 уровень'!#REF!</f>
        <v>#REF!</v>
      </c>
      <c r="AF1023" s="196"/>
      <c r="AG1023" s="196"/>
      <c r="AH1023" s="905"/>
      <c r="AI1023" s="59"/>
      <c r="AJ1023" s="59"/>
      <c r="AK1023" s="277"/>
      <c r="AL1023" s="59"/>
      <c r="AM1023" s="59"/>
      <c r="AN1023" s="59"/>
      <c r="AO1023" s="277"/>
      <c r="AP1023" s="59"/>
      <c r="AQ1023" s="59"/>
      <c r="AR1023" s="59"/>
      <c r="AS1023" s="59"/>
      <c r="AT1023" s="59"/>
      <c r="AU1023" s="59"/>
      <c r="AV1023" s="59"/>
      <c r="AW1023" s="59"/>
      <c r="AX1023" s="59"/>
      <c r="AY1023" s="59"/>
      <c r="AZ1023" s="59"/>
      <c r="BA1023" s="59"/>
      <c r="BB1023" s="59"/>
      <c r="BC1023" s="59"/>
      <c r="BD1023" s="59"/>
      <c r="BE1023" s="59"/>
      <c r="BF1023" s="59"/>
      <c r="BG1023" s="59"/>
      <c r="BH1023" s="59"/>
      <c r="BI1023" s="59"/>
      <c r="BJ1023" s="59"/>
      <c r="BK1023" s="59"/>
      <c r="BL1023" s="59"/>
      <c r="BM1023" s="59"/>
      <c r="BN1023" s="59"/>
      <c r="BO1023" s="59"/>
      <c r="BP1023" s="59"/>
      <c r="BQ1023" s="59"/>
      <c r="BR1023" s="59"/>
      <c r="BS1023" s="59"/>
      <c r="BT1023" s="59"/>
      <c r="BU1023" s="59"/>
      <c r="BV1023" s="59"/>
      <c r="BW1023" s="59"/>
      <c r="BX1023" s="59"/>
      <c r="BY1023" s="59"/>
      <c r="BZ1023" s="59"/>
      <c r="CA1023" s="59"/>
      <c r="CB1023" s="59"/>
      <c r="CC1023" s="59"/>
      <c r="CD1023" s="59"/>
      <c r="CE1023" s="59"/>
      <c r="CF1023" s="59"/>
      <c r="CG1023" s="59"/>
      <c r="CH1023" s="59"/>
      <c r="CI1023" s="59"/>
      <c r="CJ1023" s="59"/>
      <c r="CK1023" s="59"/>
      <c r="CL1023" s="59"/>
      <c r="CM1023" s="59"/>
      <c r="CN1023" s="59"/>
      <c r="CO1023" s="59"/>
      <c r="CP1023" s="59"/>
      <c r="CQ1023" s="59"/>
      <c r="CR1023" s="59"/>
      <c r="CS1023" s="59"/>
      <c r="CT1023" s="59"/>
      <c r="CU1023" s="59"/>
      <c r="CV1023" s="59"/>
      <c r="CW1023" s="59"/>
      <c r="CX1023" s="59"/>
      <c r="CY1023" s="59"/>
      <c r="CZ1023" s="59"/>
      <c r="DA1023" s="59"/>
      <c r="DB1023" s="59"/>
      <c r="DC1023" s="59"/>
      <c r="DD1023" s="59"/>
      <c r="DE1023" s="59"/>
      <c r="DF1023" s="59"/>
      <c r="DG1023" s="59"/>
      <c r="DH1023" s="59"/>
      <c r="DI1023" s="59"/>
      <c r="DJ1023" s="59"/>
      <c r="DK1023" s="59"/>
      <c r="DL1023" s="59"/>
      <c r="DM1023" s="59"/>
      <c r="DN1023" s="59"/>
      <c r="DO1023" s="59"/>
      <c r="DP1023" s="59"/>
      <c r="DQ1023" s="59"/>
      <c r="DR1023" s="59"/>
      <c r="DS1023" s="59"/>
      <c r="DT1023" s="59"/>
      <c r="DU1023" s="59"/>
      <c r="DV1023" s="59"/>
      <c r="DW1023" s="59"/>
      <c r="DX1023" s="59"/>
      <c r="DY1023" s="59"/>
      <c r="DZ1023" s="59"/>
      <c r="EA1023" s="59"/>
      <c r="EB1023" s="59"/>
      <c r="EC1023" s="59"/>
      <c r="ED1023" s="59"/>
      <c r="EE1023" s="59"/>
      <c r="EF1023" s="59"/>
      <c r="EG1023" s="59"/>
      <c r="EH1023" s="59"/>
      <c r="EI1023" s="59"/>
      <c r="EJ1023" s="59"/>
      <c r="EK1023" s="59"/>
      <c r="EL1023" s="59"/>
      <c r="EM1023" s="59"/>
      <c r="EN1023" s="59"/>
      <c r="EO1023" s="59"/>
      <c r="EP1023" s="59"/>
      <c r="EQ1023" s="59"/>
      <c r="ER1023" s="59"/>
      <c r="ES1023" s="59"/>
      <c r="ET1023" s="59"/>
      <c r="EU1023" s="59"/>
      <c r="EV1023" s="59"/>
      <c r="EW1023" s="59"/>
      <c r="EX1023" s="59"/>
      <c r="EY1023" s="59"/>
      <c r="EZ1023" s="59"/>
      <c r="FA1023" s="59"/>
      <c r="FB1023" s="59"/>
      <c r="FC1023" s="59"/>
      <c r="FD1023" s="59"/>
      <c r="FE1023" s="59"/>
      <c r="FF1023" s="59"/>
      <c r="FG1023" s="59"/>
      <c r="FH1023" s="59"/>
      <c r="FI1023" s="59"/>
      <c r="FJ1023" s="59"/>
      <c r="FK1023" s="59"/>
      <c r="FL1023" s="59"/>
      <c r="FM1023" s="59"/>
      <c r="FN1023" s="59"/>
      <c r="FO1023" s="59"/>
      <c r="FP1023" s="59"/>
      <c r="FQ1023" s="59"/>
      <c r="FR1023" s="59"/>
      <c r="FS1023" s="59"/>
      <c r="FT1023" s="59"/>
      <c r="FU1023" s="59"/>
      <c r="FV1023" s="59"/>
      <c r="FW1023" s="59"/>
      <c r="FX1023" s="59"/>
      <c r="FY1023" s="59"/>
      <c r="FZ1023" s="59"/>
      <c r="GA1023" s="59"/>
      <c r="GB1023" s="59"/>
      <c r="GC1023" s="59"/>
      <c r="GD1023" s="59"/>
      <c r="GE1023" s="59"/>
      <c r="GF1023" s="59"/>
      <c r="GG1023" s="59"/>
      <c r="GH1023" s="59"/>
      <c r="GI1023" s="59"/>
      <c r="GJ1023" s="59"/>
      <c r="GK1023" s="59"/>
      <c r="GL1023" s="59"/>
      <c r="GM1023" s="59"/>
      <c r="GN1023" s="59"/>
      <c r="GO1023" s="59"/>
      <c r="GP1023" s="59"/>
      <c r="GQ1023" s="59"/>
    </row>
    <row r="1024" spans="1:199" ht="42.75" x14ac:dyDescent="0.25">
      <c r="A1024" s="18">
        <v>1</v>
      </c>
      <c r="B1024" s="18">
        <v>1</v>
      </c>
      <c r="C1024" s="979" t="s">
        <v>448</v>
      </c>
      <c r="D1024" s="93">
        <f>'2 уровень'!F2065</f>
        <v>0</v>
      </c>
      <c r="E1024" s="93">
        <f>'2 уровень'!G2065</f>
        <v>0</v>
      </c>
      <c r="F1024" s="93">
        <f>'2 уровень'!H2065</f>
        <v>0</v>
      </c>
      <c r="G1024" s="94">
        <f>'2 уровень'!I2065</f>
        <v>0</v>
      </c>
      <c r="H1024" s="78">
        <f>'2 уровень'!J2065</f>
        <v>0</v>
      </c>
      <c r="I1024" s="78">
        <f>'2 уровень'!K2065</f>
        <v>0</v>
      </c>
      <c r="J1024" s="25">
        <f>'2 уровень'!L2065</f>
        <v>0</v>
      </c>
      <c r="K1024" s="25">
        <f>'2 уровень'!M2065</f>
        <v>0</v>
      </c>
      <c r="L1024" s="25">
        <f>'2 уровень'!N2065</f>
        <v>0</v>
      </c>
      <c r="M1024" s="25">
        <f>'2 уровень'!O2065</f>
        <v>0</v>
      </c>
      <c r="N1024" s="25">
        <f>'2 уровень'!P2065</f>
        <v>0</v>
      </c>
      <c r="O1024" s="25">
        <f>'2 уровень'!Q2065</f>
        <v>0</v>
      </c>
      <c r="P1024" s="72">
        <f>'2 уровень'!R2065</f>
        <v>0</v>
      </c>
      <c r="Q1024" s="72">
        <f>'2 уровень'!S2065</f>
        <v>0</v>
      </c>
      <c r="R1024" s="72">
        <f>'2 уровень'!T2065</f>
        <v>0</v>
      </c>
      <c r="S1024" s="72">
        <f>'2 уровень'!U2065</f>
        <v>0</v>
      </c>
      <c r="T1024" s="72">
        <f>'2 уровень'!V2065</f>
        <v>0</v>
      </c>
      <c r="U1024" s="72">
        <f>'2 уровень'!W2065</f>
        <v>0</v>
      </c>
      <c r="V1024" s="793">
        <f>'2 уровень'!X2065</f>
        <v>0</v>
      </c>
      <c r="W1024" s="72">
        <f>'2 уровень'!Y2065</f>
        <v>0</v>
      </c>
      <c r="X1024" s="72">
        <f>'2 уровень'!Z2065</f>
        <v>0</v>
      </c>
      <c r="Y1024" s="72">
        <f>'2 уровень'!AA2065</f>
        <v>0</v>
      </c>
      <c r="Z1024" s="72">
        <f>'2 уровень'!AB2065</f>
        <v>0</v>
      </c>
      <c r="AA1024" s="388">
        <f>'2 уровень'!AC2065</f>
        <v>0</v>
      </c>
      <c r="AB1024" s="72" t="e">
        <f>U1024/T1024*100</f>
        <v>#DIV/0!</v>
      </c>
      <c r="AC1024" s="72" t="e">
        <f>AA1024/T1024*100</f>
        <v>#DIV/0!</v>
      </c>
      <c r="AD1024" s="950" t="e">
        <f>'2 уровень'!#REF!</f>
        <v>#REF!</v>
      </c>
      <c r="AE1024" s="935" t="e">
        <f>'2 уровень'!#REF!</f>
        <v>#REF!</v>
      </c>
      <c r="AF1024" s="196"/>
      <c r="AG1024" s="196"/>
      <c r="AH1024" s="905"/>
      <c r="AI1024" s="59"/>
      <c r="AJ1024" s="59"/>
      <c r="AK1024" s="277"/>
      <c r="AL1024" s="59"/>
      <c r="AM1024" s="59"/>
      <c r="AN1024" s="59"/>
      <c r="AO1024" s="277"/>
      <c r="AP1024" s="59"/>
      <c r="AQ1024" s="59"/>
      <c r="AR1024" s="59"/>
      <c r="AS1024" s="59"/>
      <c r="AT1024" s="59"/>
      <c r="AU1024" s="59"/>
      <c r="AV1024" s="59"/>
      <c r="AW1024" s="59"/>
      <c r="AX1024" s="59"/>
      <c r="AY1024" s="59"/>
      <c r="AZ1024" s="59"/>
      <c r="BA1024" s="59"/>
      <c r="BB1024" s="59"/>
      <c r="BC1024" s="59"/>
      <c r="BD1024" s="59"/>
      <c r="BE1024" s="59"/>
      <c r="BF1024" s="59"/>
      <c r="BG1024" s="59"/>
      <c r="BH1024" s="59"/>
      <c r="BI1024" s="59"/>
      <c r="BJ1024" s="59"/>
      <c r="BK1024" s="59"/>
      <c r="BL1024" s="59"/>
      <c r="BM1024" s="59"/>
      <c r="BN1024" s="59"/>
      <c r="BO1024" s="59"/>
      <c r="BP1024" s="59"/>
      <c r="BQ1024" s="59"/>
      <c r="BR1024" s="59"/>
      <c r="BS1024" s="59"/>
      <c r="BT1024" s="59"/>
      <c r="BU1024" s="59"/>
      <c r="BV1024" s="59"/>
      <c r="BW1024" s="59"/>
      <c r="BX1024" s="59"/>
      <c r="BY1024" s="59"/>
      <c r="BZ1024" s="59"/>
      <c r="CA1024" s="59"/>
      <c r="CB1024" s="59"/>
      <c r="CC1024" s="59"/>
      <c r="CD1024" s="59"/>
      <c r="CE1024" s="59"/>
      <c r="CF1024" s="59"/>
      <c r="CG1024" s="59"/>
      <c r="CH1024" s="59"/>
      <c r="CI1024" s="59"/>
      <c r="CJ1024" s="59"/>
      <c r="CK1024" s="59"/>
      <c r="CL1024" s="59"/>
      <c r="CM1024" s="59"/>
      <c r="CN1024" s="59"/>
      <c r="CO1024" s="59"/>
      <c r="CP1024" s="59"/>
      <c r="CQ1024" s="59"/>
      <c r="CR1024" s="59"/>
      <c r="CS1024" s="59"/>
      <c r="CT1024" s="59"/>
      <c r="CU1024" s="59"/>
      <c r="CV1024" s="59"/>
      <c r="CW1024" s="59"/>
      <c r="CX1024" s="59"/>
      <c r="CY1024" s="59"/>
      <c r="CZ1024" s="59"/>
      <c r="DA1024" s="59"/>
      <c r="DB1024" s="59"/>
      <c r="DC1024" s="59"/>
      <c r="DD1024" s="59"/>
      <c r="DE1024" s="59"/>
      <c r="DF1024" s="59"/>
      <c r="DG1024" s="59"/>
      <c r="DH1024" s="59"/>
      <c r="DI1024" s="59"/>
      <c r="DJ1024" s="59"/>
      <c r="DK1024" s="59"/>
      <c r="DL1024" s="59"/>
      <c r="DM1024" s="59"/>
      <c r="DN1024" s="59"/>
      <c r="DO1024" s="59"/>
      <c r="DP1024" s="59"/>
      <c r="DQ1024" s="59"/>
      <c r="DR1024" s="59"/>
      <c r="DS1024" s="59"/>
      <c r="DT1024" s="59"/>
      <c r="DU1024" s="59"/>
      <c r="DV1024" s="59"/>
      <c r="DW1024" s="59"/>
      <c r="DX1024" s="59"/>
      <c r="DY1024" s="59"/>
      <c r="DZ1024" s="59"/>
      <c r="EA1024" s="59"/>
      <c r="EB1024" s="59"/>
      <c r="EC1024" s="59"/>
      <c r="ED1024" s="59"/>
      <c r="EE1024" s="59"/>
      <c r="EF1024" s="59"/>
      <c r="EG1024" s="59"/>
      <c r="EH1024" s="59"/>
      <c r="EI1024" s="59"/>
      <c r="EJ1024" s="59"/>
      <c r="EK1024" s="59"/>
      <c r="EL1024" s="59"/>
      <c r="EM1024" s="59"/>
      <c r="EN1024" s="59"/>
      <c r="EO1024" s="59"/>
      <c r="EP1024" s="59"/>
      <c r="EQ1024" s="59"/>
      <c r="ER1024" s="59"/>
      <c r="ES1024" s="59"/>
      <c r="ET1024" s="59"/>
      <c r="EU1024" s="59"/>
      <c r="EV1024" s="59"/>
      <c r="EW1024" s="59"/>
      <c r="EX1024" s="59"/>
      <c r="EY1024" s="59"/>
      <c r="EZ1024" s="59"/>
      <c r="FA1024" s="59"/>
      <c r="FB1024" s="59"/>
      <c r="FC1024" s="59"/>
      <c r="FD1024" s="59"/>
      <c r="FE1024" s="59"/>
      <c r="FF1024" s="59"/>
      <c r="FG1024" s="59"/>
      <c r="FH1024" s="59"/>
      <c r="FI1024" s="59"/>
      <c r="FJ1024" s="59"/>
      <c r="FK1024" s="59"/>
      <c r="FL1024" s="59"/>
      <c r="FM1024" s="59"/>
      <c r="FN1024" s="59"/>
      <c r="FO1024" s="59"/>
      <c r="FP1024" s="59"/>
      <c r="FQ1024" s="59"/>
      <c r="FR1024" s="59"/>
      <c r="FS1024" s="59"/>
      <c r="FT1024" s="59"/>
      <c r="FU1024" s="59"/>
      <c r="FV1024" s="59"/>
      <c r="FW1024" s="59"/>
      <c r="FX1024" s="59"/>
      <c r="FY1024" s="59"/>
      <c r="FZ1024" s="59"/>
      <c r="GA1024" s="59"/>
      <c r="GB1024" s="59"/>
      <c r="GC1024" s="59"/>
      <c r="GD1024" s="59"/>
      <c r="GE1024" s="59"/>
      <c r="GF1024" s="59"/>
      <c r="GG1024" s="59"/>
      <c r="GH1024" s="59"/>
      <c r="GI1024" s="59"/>
      <c r="GJ1024" s="59"/>
      <c r="GK1024" s="59"/>
      <c r="GL1024" s="59"/>
      <c r="GM1024" s="59"/>
      <c r="GN1024" s="59"/>
      <c r="GO1024" s="59"/>
      <c r="GP1024" s="59"/>
      <c r="GQ1024" s="59"/>
    </row>
    <row r="1025" spans="1:199" ht="90" x14ac:dyDescent="0.25">
      <c r="A1025" s="18">
        <v>1</v>
      </c>
      <c r="B1025" s="18">
        <v>1</v>
      </c>
      <c r="C1025" s="578" t="s">
        <v>449</v>
      </c>
      <c r="D1025" s="93">
        <f>'2 уровень'!F2066</f>
        <v>20</v>
      </c>
      <c r="E1025" s="93">
        <f>'2 уровень'!G2066</f>
        <v>6.666666666666667</v>
      </c>
      <c r="F1025" s="93">
        <f>'2 уровень'!H2066</f>
        <v>0</v>
      </c>
      <c r="G1025" s="94">
        <f>'2 уровень'!I2066</f>
        <v>0</v>
      </c>
      <c r="H1025" s="78">
        <f>'2 уровень'!J2066</f>
        <v>0</v>
      </c>
      <c r="I1025" s="78">
        <f>'2 уровень'!K2066</f>
        <v>0</v>
      </c>
      <c r="J1025" s="25">
        <f>'2 уровень'!L2066</f>
        <v>0</v>
      </c>
      <c r="K1025" s="25">
        <f>'2 уровень'!M2066</f>
        <v>0</v>
      </c>
      <c r="L1025" s="25">
        <f>'2 уровень'!N2066</f>
        <v>0</v>
      </c>
      <c r="M1025" s="25">
        <f>'2 уровень'!O2066</f>
        <v>0</v>
      </c>
      <c r="N1025" s="25">
        <f>'2 уровень'!P2066</f>
        <v>0</v>
      </c>
      <c r="O1025" s="25">
        <f>'2 уровень'!Q2066</f>
        <v>0</v>
      </c>
      <c r="P1025" s="72">
        <f>'2 уровень'!R2066</f>
        <v>0</v>
      </c>
      <c r="Q1025" s="72">
        <f>'2 уровень'!S2066</f>
        <v>0</v>
      </c>
      <c r="R1025" s="72">
        <f>'2 уровень'!T2066</f>
        <v>0</v>
      </c>
      <c r="S1025" s="72">
        <f>'2 уровень'!U2066</f>
        <v>0</v>
      </c>
      <c r="T1025" s="72">
        <f>'2 уровень'!V2066</f>
        <v>0</v>
      </c>
      <c r="U1025" s="72">
        <f>'2 уровень'!W2066</f>
        <v>0</v>
      </c>
      <c r="V1025" s="793">
        <f>'2 уровень'!X2066</f>
        <v>0</v>
      </c>
      <c r="W1025" s="72">
        <f>'2 уровень'!Y2066</f>
        <v>0</v>
      </c>
      <c r="X1025" s="72">
        <f>'2 уровень'!Z2066</f>
        <v>0</v>
      </c>
      <c r="Y1025" s="72">
        <f>'2 уровень'!AA2066</f>
        <v>0</v>
      </c>
      <c r="Z1025" s="72">
        <f>'2 уровень'!AB2066</f>
        <v>0</v>
      </c>
      <c r="AA1025" s="388">
        <f>'2 уровень'!AC2066</f>
        <v>0</v>
      </c>
      <c r="AB1025" s="72"/>
      <c r="AC1025" s="72"/>
      <c r="AD1025" s="950" t="e">
        <f>'2 уровень'!#REF!</f>
        <v>#REF!</v>
      </c>
      <c r="AE1025" s="935" t="e">
        <f>'2 уровень'!#REF!</f>
        <v>#REF!</v>
      </c>
      <c r="AF1025" s="196"/>
      <c r="AG1025" s="196"/>
      <c r="AH1025" s="905"/>
      <c r="AI1025" s="59"/>
      <c r="AJ1025" s="59"/>
      <c r="AK1025" s="277"/>
      <c r="AL1025" s="59"/>
      <c r="AM1025" s="59"/>
      <c r="AN1025" s="59"/>
      <c r="AO1025" s="277"/>
      <c r="AP1025" s="59"/>
      <c r="AQ1025" s="59"/>
      <c r="AR1025" s="59"/>
      <c r="AS1025" s="59"/>
      <c r="AT1025" s="59"/>
      <c r="AU1025" s="59"/>
      <c r="AV1025" s="59"/>
      <c r="AW1025" s="59"/>
      <c r="AX1025" s="59"/>
      <c r="AY1025" s="59"/>
      <c r="AZ1025" s="59"/>
      <c r="BA1025" s="59"/>
      <c r="BB1025" s="59"/>
      <c r="BC1025" s="59"/>
      <c r="BD1025" s="59"/>
      <c r="BE1025" s="59"/>
      <c r="BF1025" s="59"/>
      <c r="BG1025" s="59"/>
      <c r="BH1025" s="59"/>
      <c r="BI1025" s="59"/>
      <c r="BJ1025" s="59"/>
      <c r="BK1025" s="59"/>
      <c r="BL1025" s="59"/>
      <c r="BM1025" s="59"/>
      <c r="BN1025" s="59"/>
      <c r="BO1025" s="59"/>
      <c r="BP1025" s="59"/>
      <c r="BQ1025" s="59"/>
      <c r="BR1025" s="59"/>
      <c r="BS1025" s="59"/>
      <c r="BT1025" s="59"/>
      <c r="BU1025" s="59"/>
      <c r="BV1025" s="59"/>
      <c r="BW1025" s="59"/>
      <c r="BX1025" s="59"/>
      <c r="BY1025" s="59"/>
      <c r="BZ1025" s="59"/>
      <c r="CA1025" s="59"/>
      <c r="CB1025" s="59"/>
      <c r="CC1025" s="59"/>
      <c r="CD1025" s="59"/>
      <c r="CE1025" s="59"/>
      <c r="CF1025" s="59"/>
      <c r="CG1025" s="59"/>
      <c r="CH1025" s="59"/>
      <c r="CI1025" s="59"/>
      <c r="CJ1025" s="59"/>
      <c r="CK1025" s="59"/>
      <c r="CL1025" s="59"/>
      <c r="CM1025" s="59"/>
      <c r="CN1025" s="59"/>
      <c r="CO1025" s="59"/>
      <c r="CP1025" s="59"/>
      <c r="CQ1025" s="59"/>
      <c r="CR1025" s="59"/>
      <c r="CS1025" s="59"/>
      <c r="CT1025" s="59"/>
      <c r="CU1025" s="59"/>
      <c r="CV1025" s="59"/>
      <c r="CW1025" s="59"/>
      <c r="CX1025" s="59"/>
      <c r="CY1025" s="59"/>
      <c r="CZ1025" s="59"/>
      <c r="DA1025" s="59"/>
      <c r="DB1025" s="59"/>
      <c r="DC1025" s="59"/>
      <c r="DD1025" s="59"/>
      <c r="DE1025" s="59"/>
      <c r="DF1025" s="59"/>
      <c r="DG1025" s="59"/>
      <c r="DH1025" s="59"/>
      <c r="DI1025" s="59"/>
      <c r="DJ1025" s="59"/>
      <c r="DK1025" s="59"/>
      <c r="DL1025" s="59"/>
      <c r="DM1025" s="59"/>
      <c r="DN1025" s="59"/>
      <c r="DO1025" s="59"/>
      <c r="DP1025" s="59"/>
      <c r="DQ1025" s="59"/>
      <c r="DR1025" s="59"/>
      <c r="DS1025" s="59"/>
      <c r="DT1025" s="59"/>
      <c r="DU1025" s="59"/>
      <c r="DV1025" s="59"/>
      <c r="DW1025" s="59"/>
      <c r="DX1025" s="59"/>
      <c r="DY1025" s="59"/>
      <c r="DZ1025" s="59"/>
      <c r="EA1025" s="59"/>
      <c r="EB1025" s="59"/>
      <c r="EC1025" s="59"/>
      <c r="ED1025" s="59"/>
      <c r="EE1025" s="59"/>
      <c r="EF1025" s="59"/>
      <c r="EG1025" s="59"/>
      <c r="EH1025" s="59"/>
      <c r="EI1025" s="59"/>
      <c r="EJ1025" s="59"/>
      <c r="EK1025" s="59"/>
      <c r="EL1025" s="59"/>
      <c r="EM1025" s="59"/>
      <c r="EN1025" s="59"/>
      <c r="EO1025" s="59"/>
      <c r="EP1025" s="59"/>
      <c r="EQ1025" s="59"/>
      <c r="ER1025" s="59"/>
      <c r="ES1025" s="59"/>
      <c r="ET1025" s="59"/>
      <c r="EU1025" s="59"/>
      <c r="EV1025" s="59"/>
      <c r="EW1025" s="59"/>
      <c r="EX1025" s="59"/>
      <c r="EY1025" s="59"/>
      <c r="EZ1025" s="59"/>
      <c r="FA1025" s="59"/>
      <c r="FB1025" s="59"/>
      <c r="FC1025" s="59"/>
      <c r="FD1025" s="59"/>
      <c r="FE1025" s="59"/>
      <c r="FF1025" s="59"/>
      <c r="FG1025" s="59"/>
      <c r="FH1025" s="59"/>
      <c r="FI1025" s="59"/>
      <c r="FJ1025" s="59"/>
      <c r="FK1025" s="59"/>
      <c r="FL1025" s="59"/>
      <c r="FM1025" s="59"/>
      <c r="FN1025" s="59"/>
      <c r="FO1025" s="59"/>
      <c r="FP1025" s="59"/>
      <c r="FQ1025" s="59"/>
      <c r="FR1025" s="59"/>
      <c r="FS1025" s="59"/>
      <c r="FT1025" s="59"/>
      <c r="FU1025" s="59"/>
      <c r="FV1025" s="59"/>
      <c r="FW1025" s="59"/>
      <c r="FX1025" s="59"/>
      <c r="FY1025" s="59"/>
      <c r="FZ1025" s="59"/>
      <c r="GA1025" s="59"/>
      <c r="GB1025" s="59"/>
      <c r="GC1025" s="59"/>
      <c r="GD1025" s="59"/>
      <c r="GE1025" s="59"/>
      <c r="GF1025" s="59"/>
      <c r="GG1025" s="59"/>
      <c r="GH1025" s="59"/>
      <c r="GI1025" s="59"/>
      <c r="GJ1025" s="59"/>
      <c r="GK1025" s="59"/>
      <c r="GL1025" s="59"/>
      <c r="GM1025" s="59"/>
      <c r="GN1025" s="59"/>
      <c r="GO1025" s="59"/>
      <c r="GP1025" s="59"/>
      <c r="GQ1025" s="59"/>
    </row>
    <row r="1026" spans="1:199" ht="29.25" x14ac:dyDescent="0.25">
      <c r="B1026" s="18">
        <v>1</v>
      </c>
      <c r="C1026" s="577" t="s">
        <v>468</v>
      </c>
      <c r="D1026" s="93">
        <f>'2 уровень'!F2067</f>
        <v>1472.1</v>
      </c>
      <c r="E1026" s="93">
        <f>'2 уровень'!G2067</f>
        <v>490.7</v>
      </c>
      <c r="F1026" s="93">
        <f>'2 уровень'!H2067</f>
        <v>226</v>
      </c>
      <c r="G1026" s="94">
        <f>'2 уровень'!I2067</f>
        <v>46.028513238289207</v>
      </c>
      <c r="H1026" s="78">
        <f>'2 уровень'!J2067</f>
        <v>0</v>
      </c>
      <c r="I1026" s="78">
        <f>'2 уровень'!K2067</f>
        <v>0</v>
      </c>
      <c r="J1026" s="25">
        <f>'2 уровень'!L2067</f>
        <v>0</v>
      </c>
      <c r="K1026" s="25">
        <f>'2 уровень'!M2067</f>
        <v>0</v>
      </c>
      <c r="L1026" s="25">
        <f>'2 уровень'!N2067</f>
        <v>0</v>
      </c>
      <c r="M1026" s="25">
        <f>'2 уровень'!O2067</f>
        <v>0</v>
      </c>
      <c r="N1026" s="25">
        <f>'2 уровень'!P2067</f>
        <v>0</v>
      </c>
      <c r="O1026" s="25">
        <f>'2 уровень'!Q2067</f>
        <v>0</v>
      </c>
      <c r="P1026" s="72">
        <f>'2 уровень'!R2067</f>
        <v>3827.2</v>
      </c>
      <c r="Q1026" s="72">
        <f>'2 уровень'!S2067</f>
        <v>3827.2</v>
      </c>
      <c r="R1026" s="72">
        <f>'2 уровень'!T2067</f>
        <v>3827.2</v>
      </c>
      <c r="S1026" s="72">
        <f>'2 уровень'!U2067</f>
        <v>3827.2</v>
      </c>
      <c r="T1026" s="72">
        <f>'2 уровень'!V2067</f>
        <v>1275.7333333333333</v>
      </c>
      <c r="U1026" s="72">
        <f>'2 уровень'!W2067</f>
        <v>590.50651000000005</v>
      </c>
      <c r="V1026" s="793">
        <f>'2 уровень'!X2067</f>
        <v>0</v>
      </c>
      <c r="W1026" s="72">
        <f>'2 уровень'!Y2067</f>
        <v>0</v>
      </c>
      <c r="X1026" s="72">
        <f>'2 уровень'!Z2067</f>
        <v>-685.2268233333333</v>
      </c>
      <c r="Y1026" s="72">
        <f>'2 уровень'!AA2067</f>
        <v>0</v>
      </c>
      <c r="Z1026" s="72">
        <f>'2 уровень'!AB2067</f>
        <v>0</v>
      </c>
      <c r="AA1026" s="388">
        <f>'2 уровень'!AC2067</f>
        <v>590.50651000000005</v>
      </c>
      <c r="AB1026" s="72"/>
      <c r="AC1026" s="72"/>
      <c r="AD1026" s="950" t="e">
        <f>'2 уровень'!#REF!</f>
        <v>#REF!</v>
      </c>
      <c r="AE1026" s="935" t="e">
        <f>'2 уровень'!#REF!</f>
        <v>#REF!</v>
      </c>
      <c r="AF1026" s="196"/>
      <c r="AG1026" s="196"/>
      <c r="AH1026" s="905"/>
      <c r="AI1026" s="59"/>
      <c r="AJ1026" s="59"/>
      <c r="AK1026" s="277"/>
      <c r="AL1026" s="59"/>
      <c r="AM1026" s="59"/>
      <c r="AN1026" s="59"/>
      <c r="AO1026" s="277"/>
      <c r="AP1026" s="59"/>
      <c r="AQ1026" s="59"/>
      <c r="AR1026" s="59"/>
      <c r="AS1026" s="59"/>
      <c r="AT1026" s="59"/>
      <c r="AU1026" s="59"/>
      <c r="AV1026" s="59"/>
      <c r="AW1026" s="59"/>
      <c r="AX1026" s="59"/>
      <c r="AY1026" s="59"/>
      <c r="AZ1026" s="59"/>
      <c r="BA1026" s="59"/>
      <c r="BB1026" s="59"/>
      <c r="BC1026" s="59"/>
      <c r="BD1026" s="59"/>
      <c r="BE1026" s="59"/>
      <c r="BF1026" s="59"/>
      <c r="BG1026" s="59"/>
      <c r="BH1026" s="59"/>
      <c r="BI1026" s="59"/>
      <c r="BJ1026" s="59"/>
      <c r="BK1026" s="59"/>
      <c r="BL1026" s="59"/>
      <c r="BM1026" s="59"/>
      <c r="BN1026" s="59"/>
      <c r="BO1026" s="59"/>
      <c r="BP1026" s="59"/>
      <c r="BQ1026" s="59"/>
      <c r="BR1026" s="59"/>
      <c r="BS1026" s="59"/>
      <c r="BT1026" s="59"/>
      <c r="BU1026" s="59"/>
      <c r="BV1026" s="59"/>
      <c r="BW1026" s="59"/>
      <c r="BX1026" s="59"/>
      <c r="BY1026" s="59"/>
      <c r="BZ1026" s="59"/>
      <c r="CA1026" s="59"/>
      <c r="CB1026" s="59"/>
      <c r="CC1026" s="59"/>
      <c r="CD1026" s="59"/>
      <c r="CE1026" s="59"/>
      <c r="CF1026" s="59"/>
      <c r="CG1026" s="59"/>
      <c r="CH1026" s="59"/>
      <c r="CI1026" s="59"/>
      <c r="CJ1026" s="59"/>
      <c r="CK1026" s="59"/>
      <c r="CL1026" s="59"/>
      <c r="CM1026" s="59"/>
      <c r="CN1026" s="59"/>
      <c r="CO1026" s="59"/>
      <c r="CP1026" s="59"/>
      <c r="CQ1026" s="59"/>
      <c r="CR1026" s="59"/>
      <c r="CS1026" s="59"/>
      <c r="CT1026" s="59"/>
      <c r="CU1026" s="59"/>
      <c r="CV1026" s="59"/>
      <c r="CW1026" s="59"/>
      <c r="CX1026" s="59"/>
      <c r="CY1026" s="59"/>
      <c r="CZ1026" s="59"/>
      <c r="DA1026" s="59"/>
      <c r="DB1026" s="59"/>
      <c r="DC1026" s="59"/>
      <c r="DD1026" s="59"/>
      <c r="DE1026" s="59"/>
      <c r="DF1026" s="59"/>
      <c r="DG1026" s="59"/>
      <c r="DH1026" s="59"/>
      <c r="DI1026" s="59"/>
      <c r="DJ1026" s="59"/>
      <c r="DK1026" s="59"/>
      <c r="DL1026" s="59"/>
      <c r="DM1026" s="59"/>
      <c r="DN1026" s="59"/>
      <c r="DO1026" s="59"/>
      <c r="DP1026" s="59"/>
      <c r="DQ1026" s="59"/>
      <c r="DR1026" s="59"/>
      <c r="DS1026" s="59"/>
      <c r="DT1026" s="59"/>
      <c r="DU1026" s="59"/>
      <c r="DV1026" s="59"/>
      <c r="DW1026" s="59"/>
      <c r="DX1026" s="59"/>
      <c r="DY1026" s="59"/>
      <c r="DZ1026" s="59"/>
      <c r="EA1026" s="59"/>
      <c r="EB1026" s="59"/>
      <c r="EC1026" s="59"/>
      <c r="ED1026" s="59"/>
      <c r="EE1026" s="59"/>
      <c r="EF1026" s="59"/>
      <c r="EG1026" s="59"/>
      <c r="EH1026" s="59"/>
      <c r="EI1026" s="59"/>
      <c r="EJ1026" s="59"/>
      <c r="EK1026" s="59"/>
      <c r="EL1026" s="59"/>
      <c r="EM1026" s="59"/>
      <c r="EN1026" s="59"/>
      <c r="EO1026" s="59"/>
      <c r="EP1026" s="59"/>
      <c r="EQ1026" s="59"/>
      <c r="ER1026" s="59"/>
      <c r="ES1026" s="59"/>
      <c r="ET1026" s="59"/>
      <c r="EU1026" s="59"/>
      <c r="EV1026" s="59"/>
      <c r="EW1026" s="59"/>
      <c r="EX1026" s="59"/>
      <c r="EY1026" s="59"/>
      <c r="EZ1026" s="59"/>
      <c r="FA1026" s="59"/>
      <c r="FB1026" s="59"/>
      <c r="FC1026" s="59"/>
      <c r="FD1026" s="59"/>
      <c r="FE1026" s="59"/>
      <c r="FF1026" s="59"/>
      <c r="FG1026" s="59"/>
      <c r="FH1026" s="59"/>
      <c r="FI1026" s="59"/>
      <c r="FJ1026" s="59"/>
      <c r="FK1026" s="59"/>
      <c r="FL1026" s="59"/>
      <c r="FM1026" s="59"/>
      <c r="FN1026" s="59"/>
      <c r="FO1026" s="59"/>
      <c r="FP1026" s="59"/>
      <c r="FQ1026" s="59"/>
      <c r="FR1026" s="59"/>
      <c r="FS1026" s="59"/>
      <c r="FT1026" s="59"/>
      <c r="FU1026" s="59"/>
      <c r="FV1026" s="59"/>
      <c r="FW1026" s="59"/>
      <c r="FX1026" s="59"/>
      <c r="FY1026" s="59"/>
      <c r="FZ1026" s="59"/>
      <c r="GA1026" s="59"/>
      <c r="GB1026" s="59"/>
      <c r="GC1026" s="59"/>
      <c r="GD1026" s="59"/>
      <c r="GE1026" s="59"/>
      <c r="GF1026" s="59"/>
      <c r="GG1026" s="59"/>
      <c r="GH1026" s="59"/>
      <c r="GI1026" s="59"/>
      <c r="GJ1026" s="59"/>
      <c r="GK1026" s="59"/>
      <c r="GL1026" s="59"/>
      <c r="GM1026" s="59"/>
      <c r="GN1026" s="59"/>
      <c r="GO1026" s="59"/>
      <c r="GP1026" s="59"/>
      <c r="GQ1026" s="59"/>
    </row>
    <row r="1027" spans="1:199" ht="29.25" x14ac:dyDescent="0.25">
      <c r="B1027" s="18">
        <v>1</v>
      </c>
      <c r="C1027" s="577" t="s">
        <v>312</v>
      </c>
      <c r="D1027" s="93">
        <f>'2 уровень'!F2068</f>
        <v>2978.7234042553191</v>
      </c>
      <c r="E1027" s="93">
        <f>'2 уровень'!G2068</f>
        <v>992.9078014184397</v>
      </c>
      <c r="F1027" s="93">
        <f>'2 уровень'!H2068</f>
        <v>1395.2223404255319</v>
      </c>
      <c r="G1027" s="94">
        <f>'2 уровень'!I2068</f>
        <v>140.50577446379978</v>
      </c>
      <c r="H1027" s="78">
        <f>'2 уровень'!J2068</f>
        <v>0</v>
      </c>
      <c r="I1027" s="78">
        <f>'2 уровень'!K2068</f>
        <v>0</v>
      </c>
      <c r="J1027" s="25">
        <f>'2 уровень'!L2068</f>
        <v>0</v>
      </c>
      <c r="K1027" s="25">
        <f>'2 уровень'!M2068</f>
        <v>0</v>
      </c>
      <c r="L1027" s="25">
        <f>'2 уровень'!N2068</f>
        <v>0</v>
      </c>
      <c r="M1027" s="25">
        <f>'2 уровень'!O2068</f>
        <v>0</v>
      </c>
      <c r="N1027" s="25">
        <f>'2 уровень'!P2068</f>
        <v>0</v>
      </c>
      <c r="O1027" s="25">
        <f>'2 уровень'!Q2068</f>
        <v>0</v>
      </c>
      <c r="P1027" s="93">
        <f>'2 уровень'!R2068</f>
        <v>0</v>
      </c>
      <c r="Q1027" s="93">
        <f>'2 уровень'!S2068</f>
        <v>0</v>
      </c>
      <c r="R1027" s="93">
        <f>'2 уровень'!T2068</f>
        <v>0</v>
      </c>
      <c r="S1027" s="93">
        <f>'2 уровень'!U2068</f>
        <v>0</v>
      </c>
      <c r="T1027" s="93">
        <f>'2 уровень'!V2068</f>
        <v>0</v>
      </c>
      <c r="U1027" s="93">
        <f>'2 уровень'!W2068</f>
        <v>0</v>
      </c>
      <c r="V1027" s="93">
        <f>'2 уровень'!X2068</f>
        <v>0</v>
      </c>
      <c r="W1027" s="93">
        <f>'2 уровень'!Y2068</f>
        <v>0</v>
      </c>
      <c r="X1027" s="93">
        <f>'2 уровень'!Z2068</f>
        <v>0</v>
      </c>
      <c r="Y1027" s="93">
        <f>'2 уровень'!AA2068</f>
        <v>0</v>
      </c>
      <c r="Z1027" s="93">
        <f>'2 уровень'!AB2068</f>
        <v>0</v>
      </c>
      <c r="AA1027" s="93">
        <f>'2 уровень'!AC2068</f>
        <v>0</v>
      </c>
      <c r="AB1027" s="72"/>
      <c r="AC1027" s="72"/>
      <c r="AD1027" s="950" t="e">
        <f>'2 уровень'!#REF!</f>
        <v>#REF!</v>
      </c>
      <c r="AE1027" s="935" t="e">
        <f>'2 уровень'!#REF!</f>
        <v>#REF!</v>
      </c>
      <c r="AF1027" s="196"/>
      <c r="AG1027" s="196"/>
      <c r="AH1027" s="905"/>
      <c r="AI1027" s="59"/>
      <c r="AJ1027" s="59"/>
      <c r="AK1027" s="277"/>
      <c r="AL1027" s="59"/>
      <c r="AM1027" s="59"/>
      <c r="AN1027" s="59"/>
      <c r="AO1027" s="277"/>
      <c r="AP1027" s="59"/>
      <c r="AQ1027" s="59"/>
      <c r="AR1027" s="59"/>
      <c r="AS1027" s="59"/>
      <c r="AT1027" s="59"/>
      <c r="AU1027" s="59"/>
      <c r="AV1027" s="59"/>
      <c r="AW1027" s="59"/>
      <c r="AX1027" s="59"/>
      <c r="AY1027" s="59"/>
      <c r="AZ1027" s="59"/>
      <c r="BA1027" s="59"/>
      <c r="BB1027" s="59"/>
      <c r="BC1027" s="59"/>
      <c r="BD1027" s="59"/>
      <c r="BE1027" s="59"/>
      <c r="BF1027" s="59"/>
      <c r="BG1027" s="59"/>
      <c r="BH1027" s="59"/>
      <c r="BI1027" s="59"/>
      <c r="BJ1027" s="59"/>
      <c r="BK1027" s="59"/>
      <c r="BL1027" s="59"/>
      <c r="BM1027" s="59"/>
      <c r="BN1027" s="59"/>
      <c r="BO1027" s="59"/>
      <c r="BP1027" s="59"/>
      <c r="BQ1027" s="59"/>
      <c r="BR1027" s="59"/>
      <c r="BS1027" s="59"/>
      <c r="BT1027" s="59"/>
      <c r="BU1027" s="59"/>
      <c r="BV1027" s="59"/>
      <c r="BW1027" s="59"/>
      <c r="BX1027" s="59"/>
      <c r="BY1027" s="59"/>
      <c r="BZ1027" s="59"/>
      <c r="CA1027" s="59"/>
      <c r="CB1027" s="59"/>
      <c r="CC1027" s="59"/>
      <c r="CD1027" s="59"/>
      <c r="CE1027" s="59"/>
      <c r="CF1027" s="59"/>
      <c r="CG1027" s="59"/>
      <c r="CH1027" s="59"/>
      <c r="CI1027" s="59"/>
      <c r="CJ1027" s="59"/>
      <c r="CK1027" s="59"/>
      <c r="CL1027" s="59"/>
      <c r="CM1027" s="59"/>
      <c r="CN1027" s="59"/>
      <c r="CO1027" s="59"/>
      <c r="CP1027" s="59"/>
      <c r="CQ1027" s="59"/>
      <c r="CR1027" s="59"/>
      <c r="CS1027" s="59"/>
      <c r="CT1027" s="59"/>
      <c r="CU1027" s="59"/>
      <c r="CV1027" s="59"/>
      <c r="CW1027" s="59"/>
      <c r="CX1027" s="59"/>
      <c r="CY1027" s="59"/>
      <c r="CZ1027" s="59"/>
      <c r="DA1027" s="59"/>
      <c r="DB1027" s="59"/>
      <c r="DC1027" s="59"/>
      <c r="DD1027" s="59"/>
      <c r="DE1027" s="59"/>
      <c r="DF1027" s="59"/>
      <c r="DG1027" s="59"/>
      <c r="DH1027" s="59"/>
      <c r="DI1027" s="59"/>
      <c r="DJ1027" s="59"/>
      <c r="DK1027" s="59"/>
      <c r="DL1027" s="59"/>
      <c r="DM1027" s="59"/>
      <c r="DN1027" s="59"/>
      <c r="DO1027" s="59"/>
      <c r="DP1027" s="59"/>
      <c r="DQ1027" s="59"/>
      <c r="DR1027" s="59"/>
      <c r="DS1027" s="59"/>
      <c r="DT1027" s="59"/>
      <c r="DU1027" s="59"/>
      <c r="DV1027" s="59"/>
      <c r="DW1027" s="59"/>
      <c r="DX1027" s="59"/>
      <c r="DY1027" s="59"/>
      <c r="DZ1027" s="59"/>
      <c r="EA1027" s="59"/>
      <c r="EB1027" s="59"/>
      <c r="EC1027" s="59"/>
      <c r="ED1027" s="59"/>
      <c r="EE1027" s="59"/>
      <c r="EF1027" s="59"/>
      <c r="EG1027" s="59"/>
      <c r="EH1027" s="59"/>
      <c r="EI1027" s="59"/>
      <c r="EJ1027" s="59"/>
      <c r="EK1027" s="59"/>
      <c r="EL1027" s="59"/>
      <c r="EM1027" s="59"/>
      <c r="EN1027" s="59"/>
      <c r="EO1027" s="59"/>
      <c r="EP1027" s="59"/>
      <c r="EQ1027" s="59"/>
      <c r="ER1027" s="59"/>
      <c r="ES1027" s="59"/>
      <c r="ET1027" s="59"/>
      <c r="EU1027" s="59"/>
      <c r="EV1027" s="59"/>
      <c r="EW1027" s="59"/>
      <c r="EX1027" s="59"/>
      <c r="EY1027" s="59"/>
      <c r="EZ1027" s="59"/>
      <c r="FA1027" s="59"/>
      <c r="FB1027" s="59"/>
      <c r="FC1027" s="59"/>
      <c r="FD1027" s="59"/>
      <c r="FE1027" s="59"/>
      <c r="FF1027" s="59"/>
      <c r="FG1027" s="59"/>
      <c r="FH1027" s="59"/>
      <c r="FI1027" s="59"/>
      <c r="FJ1027" s="59"/>
      <c r="FK1027" s="59"/>
      <c r="FL1027" s="59"/>
      <c r="FM1027" s="59"/>
      <c r="FN1027" s="59"/>
      <c r="FO1027" s="59"/>
      <c r="FP1027" s="59"/>
      <c r="FQ1027" s="59"/>
      <c r="FR1027" s="59"/>
      <c r="FS1027" s="59"/>
      <c r="FT1027" s="59"/>
      <c r="FU1027" s="59"/>
      <c r="FV1027" s="59"/>
      <c r="FW1027" s="59"/>
      <c r="FX1027" s="59"/>
      <c r="FY1027" s="59"/>
      <c r="FZ1027" s="59"/>
      <c r="GA1027" s="59"/>
      <c r="GB1027" s="59"/>
      <c r="GC1027" s="59"/>
      <c r="GD1027" s="59"/>
      <c r="GE1027" s="59"/>
      <c r="GF1027" s="59"/>
      <c r="GG1027" s="59"/>
      <c r="GH1027" s="59"/>
      <c r="GI1027" s="59"/>
      <c r="GJ1027" s="59"/>
      <c r="GK1027" s="59"/>
      <c r="GL1027" s="59"/>
      <c r="GM1027" s="59"/>
      <c r="GN1027" s="59"/>
      <c r="GO1027" s="59"/>
      <c r="GP1027" s="59"/>
      <c r="GQ1027" s="59"/>
    </row>
    <row r="1028" spans="1:199" x14ac:dyDescent="0.25">
      <c r="B1028" s="18">
        <v>1</v>
      </c>
      <c r="C1028" s="580" t="s">
        <v>320</v>
      </c>
      <c r="D1028" s="93">
        <f>'2 уровень'!F2069</f>
        <v>0</v>
      </c>
      <c r="E1028" s="93">
        <f>'2 уровень'!G2069</f>
        <v>0</v>
      </c>
      <c r="F1028" s="93">
        <f>'2 уровень'!H2069</f>
        <v>0</v>
      </c>
      <c r="G1028" s="94">
        <f>'2 уровень'!I2069</f>
        <v>0</v>
      </c>
      <c r="H1028" s="78">
        <f>'2 уровень'!J2069</f>
        <v>0</v>
      </c>
      <c r="I1028" s="78">
        <f>'2 уровень'!K2069</f>
        <v>0</v>
      </c>
      <c r="J1028" s="25">
        <f>'2 уровень'!L2069</f>
        <v>0</v>
      </c>
      <c r="K1028" s="25">
        <f>'2 уровень'!M2069</f>
        <v>0</v>
      </c>
      <c r="L1028" s="25">
        <f>'2 уровень'!N2069</f>
        <v>0</v>
      </c>
      <c r="M1028" s="25">
        <f>'2 уровень'!O2069</f>
        <v>0</v>
      </c>
      <c r="N1028" s="25">
        <f>'2 уровень'!P2069</f>
        <v>0</v>
      </c>
      <c r="O1028" s="25">
        <f>'2 уровень'!Q2069</f>
        <v>0</v>
      </c>
      <c r="P1028" s="72">
        <f>'2 уровень'!R2069</f>
        <v>0</v>
      </c>
      <c r="Q1028" s="72">
        <f>'2 уровень'!S2069</f>
        <v>0</v>
      </c>
      <c r="R1028" s="72">
        <f>'2 уровень'!T2069</f>
        <v>0</v>
      </c>
      <c r="S1028" s="72">
        <f>'2 уровень'!U2069</f>
        <v>0</v>
      </c>
      <c r="T1028" s="72">
        <f>'2 уровень'!V2069</f>
        <v>0</v>
      </c>
      <c r="U1028" s="72">
        <f>'2 уровень'!W2069</f>
        <v>0</v>
      </c>
      <c r="V1028" s="793">
        <f>'2 уровень'!X2069</f>
        <v>0</v>
      </c>
      <c r="W1028" s="72">
        <f>'2 уровень'!Y2069</f>
        <v>0</v>
      </c>
      <c r="X1028" s="72">
        <f>'2 уровень'!Z2069</f>
        <v>0</v>
      </c>
      <c r="Y1028" s="72">
        <f>'2 уровень'!AA2069</f>
        <v>0</v>
      </c>
      <c r="Z1028" s="72">
        <f>'2 уровень'!AB2069</f>
        <v>0</v>
      </c>
      <c r="AA1028" s="388">
        <f>'2 уровень'!AC2069</f>
        <v>0</v>
      </c>
      <c r="AB1028" s="72"/>
      <c r="AC1028" s="72"/>
      <c r="AD1028" s="950" t="e">
        <f>'2 уровень'!#REF!</f>
        <v>#REF!</v>
      </c>
      <c r="AE1028" s="935" t="e">
        <f>'2 уровень'!#REF!</f>
        <v>#REF!</v>
      </c>
      <c r="AF1028" s="196"/>
      <c r="AG1028" s="196"/>
      <c r="AH1028" s="905"/>
      <c r="AI1028" s="59"/>
      <c r="AJ1028" s="59"/>
      <c r="AK1028" s="277"/>
      <c r="AL1028" s="59"/>
      <c r="AM1028" s="59"/>
      <c r="AN1028" s="59"/>
      <c r="AO1028" s="277"/>
      <c r="AP1028" s="59"/>
      <c r="AQ1028" s="59"/>
      <c r="AR1028" s="59"/>
      <c r="AS1028" s="59"/>
      <c r="AT1028" s="59"/>
      <c r="AU1028" s="59"/>
      <c r="AV1028" s="59"/>
      <c r="AW1028" s="59"/>
      <c r="AX1028" s="59"/>
      <c r="AY1028" s="59"/>
      <c r="AZ1028" s="59"/>
      <c r="BA1028" s="59"/>
      <c r="BB1028" s="59"/>
      <c r="BC1028" s="59"/>
      <c r="BD1028" s="59"/>
      <c r="BE1028" s="59"/>
      <c r="BF1028" s="59"/>
      <c r="BG1028" s="59"/>
      <c r="BH1028" s="59"/>
      <c r="BI1028" s="59"/>
      <c r="BJ1028" s="59"/>
      <c r="BK1028" s="59"/>
      <c r="BL1028" s="59"/>
      <c r="BM1028" s="59"/>
      <c r="BN1028" s="59"/>
      <c r="BO1028" s="59"/>
      <c r="BP1028" s="59"/>
      <c r="BQ1028" s="59"/>
      <c r="BR1028" s="59"/>
      <c r="BS1028" s="59"/>
      <c r="BT1028" s="59"/>
      <c r="BU1028" s="59"/>
      <c r="BV1028" s="59"/>
      <c r="BW1028" s="59"/>
      <c r="BX1028" s="59"/>
      <c r="BY1028" s="59"/>
      <c r="BZ1028" s="59"/>
      <c r="CA1028" s="59"/>
      <c r="CB1028" s="59"/>
      <c r="CC1028" s="59"/>
      <c r="CD1028" s="59"/>
      <c r="CE1028" s="59"/>
      <c r="CF1028" s="59"/>
      <c r="CG1028" s="59"/>
      <c r="CH1028" s="59"/>
      <c r="CI1028" s="59"/>
      <c r="CJ1028" s="59"/>
      <c r="CK1028" s="59"/>
      <c r="CL1028" s="59"/>
      <c r="CM1028" s="59"/>
      <c r="CN1028" s="59"/>
      <c r="CO1028" s="59"/>
      <c r="CP1028" s="59"/>
      <c r="CQ1028" s="59"/>
      <c r="CR1028" s="59"/>
      <c r="CS1028" s="59"/>
      <c r="CT1028" s="59"/>
      <c r="CU1028" s="59"/>
      <c r="CV1028" s="59"/>
      <c r="CW1028" s="59"/>
      <c r="CX1028" s="59"/>
      <c r="CY1028" s="59"/>
      <c r="CZ1028" s="59"/>
      <c r="DA1028" s="59"/>
      <c r="DB1028" s="59"/>
      <c r="DC1028" s="59"/>
      <c r="DD1028" s="59"/>
      <c r="DE1028" s="59"/>
      <c r="DF1028" s="59"/>
      <c r="DG1028" s="59"/>
      <c r="DH1028" s="59"/>
      <c r="DI1028" s="59"/>
      <c r="DJ1028" s="59"/>
      <c r="DK1028" s="59"/>
      <c r="DL1028" s="59"/>
      <c r="DM1028" s="59"/>
      <c r="DN1028" s="59"/>
      <c r="DO1028" s="59"/>
      <c r="DP1028" s="59"/>
      <c r="DQ1028" s="59"/>
      <c r="DR1028" s="59"/>
      <c r="DS1028" s="59"/>
      <c r="DT1028" s="59"/>
      <c r="DU1028" s="59"/>
      <c r="DV1028" s="59"/>
      <c r="DW1028" s="59"/>
      <c r="DX1028" s="59"/>
      <c r="DY1028" s="59"/>
      <c r="DZ1028" s="59"/>
      <c r="EA1028" s="59"/>
      <c r="EB1028" s="59"/>
      <c r="EC1028" s="59"/>
      <c r="ED1028" s="59"/>
      <c r="EE1028" s="59"/>
      <c r="EF1028" s="59"/>
      <c r="EG1028" s="59"/>
      <c r="EH1028" s="59"/>
      <c r="EI1028" s="59"/>
      <c r="EJ1028" s="59"/>
      <c r="EK1028" s="59"/>
      <c r="EL1028" s="59"/>
      <c r="EM1028" s="59"/>
      <c r="EN1028" s="59"/>
      <c r="EO1028" s="59"/>
      <c r="EP1028" s="59"/>
      <c r="EQ1028" s="59"/>
      <c r="ER1028" s="59"/>
      <c r="ES1028" s="59"/>
      <c r="ET1028" s="59"/>
      <c r="EU1028" s="59"/>
      <c r="EV1028" s="59"/>
      <c r="EW1028" s="59"/>
      <c r="EX1028" s="59"/>
      <c r="EY1028" s="59"/>
      <c r="EZ1028" s="59"/>
      <c r="FA1028" s="59"/>
      <c r="FB1028" s="59"/>
      <c r="FC1028" s="59"/>
      <c r="FD1028" s="59"/>
      <c r="FE1028" s="59"/>
      <c r="FF1028" s="59"/>
      <c r="FG1028" s="59"/>
      <c r="FH1028" s="59"/>
      <c r="FI1028" s="59"/>
      <c r="FJ1028" s="59"/>
      <c r="FK1028" s="59"/>
      <c r="FL1028" s="59"/>
      <c r="FM1028" s="59"/>
      <c r="FN1028" s="59"/>
      <c r="FO1028" s="59"/>
      <c r="FP1028" s="59"/>
      <c r="FQ1028" s="59"/>
      <c r="FR1028" s="59"/>
      <c r="FS1028" s="59"/>
      <c r="FT1028" s="59"/>
      <c r="FU1028" s="59"/>
      <c r="FV1028" s="59"/>
      <c r="FW1028" s="59"/>
      <c r="FX1028" s="59"/>
      <c r="FY1028" s="59"/>
      <c r="FZ1028" s="59"/>
      <c r="GA1028" s="59"/>
      <c r="GB1028" s="59"/>
      <c r="GC1028" s="59"/>
      <c r="GD1028" s="59"/>
      <c r="GE1028" s="59"/>
      <c r="GF1028" s="59"/>
      <c r="GG1028" s="59"/>
      <c r="GH1028" s="59"/>
      <c r="GI1028" s="59"/>
      <c r="GJ1028" s="59"/>
      <c r="GK1028" s="59"/>
      <c r="GL1028" s="59"/>
      <c r="GM1028" s="59"/>
      <c r="GN1028" s="59"/>
      <c r="GO1028" s="59"/>
      <c r="GP1028" s="59"/>
      <c r="GQ1028" s="59"/>
    </row>
    <row r="1029" spans="1:199" x14ac:dyDescent="0.25">
      <c r="B1029" s="18">
        <v>1</v>
      </c>
      <c r="C1029" s="583" t="s">
        <v>321</v>
      </c>
      <c r="D1029" s="93">
        <f>'2 уровень'!F2070</f>
        <v>2978.7234042553191</v>
      </c>
      <c r="E1029" s="93">
        <f>'2 уровень'!G2070</f>
        <v>992.9078014184397</v>
      </c>
      <c r="F1029" s="93">
        <f>'2 уровень'!H2070</f>
        <v>1395.2223404255319</v>
      </c>
      <c r="G1029" s="94">
        <f>'2 уровень'!I2070</f>
        <v>140.50577446379978</v>
      </c>
      <c r="H1029" s="78">
        <f>'2 уровень'!J2070</f>
        <v>0</v>
      </c>
      <c r="I1029" s="78">
        <f>'2 уровень'!K2070</f>
        <v>0</v>
      </c>
      <c r="J1029" s="25">
        <f>'2 уровень'!L2070</f>
        <v>0</v>
      </c>
      <c r="K1029" s="25">
        <f>'2 уровень'!M2070</f>
        <v>0</v>
      </c>
      <c r="L1029" s="25">
        <f>'2 уровень'!N2070</f>
        <v>0</v>
      </c>
      <c r="M1029" s="25">
        <f>'2 уровень'!O2070</f>
        <v>0</v>
      </c>
      <c r="N1029" s="25">
        <f>'2 уровень'!P2070</f>
        <v>0</v>
      </c>
      <c r="O1029" s="25">
        <f>'2 уровень'!Q2070</f>
        <v>0</v>
      </c>
      <c r="P1029" s="72">
        <f>'2 уровень'!R2070</f>
        <v>0</v>
      </c>
      <c r="Q1029" s="72">
        <f>'2 уровень'!S2070</f>
        <v>0</v>
      </c>
      <c r="R1029" s="72">
        <f>'2 уровень'!T2070</f>
        <v>0</v>
      </c>
      <c r="S1029" s="72">
        <f>'2 уровень'!U2070</f>
        <v>0</v>
      </c>
      <c r="T1029" s="72">
        <f>'2 уровень'!V2070</f>
        <v>0</v>
      </c>
      <c r="U1029" s="72">
        <f>'2 уровень'!W2070</f>
        <v>0</v>
      </c>
      <c r="V1029" s="793">
        <f>'2 уровень'!X2070</f>
        <v>0</v>
      </c>
      <c r="W1029" s="72">
        <f>'2 уровень'!Y2070</f>
        <v>0</v>
      </c>
      <c r="X1029" s="72">
        <f>'2 уровень'!Z2070</f>
        <v>0</v>
      </c>
      <c r="Y1029" s="72">
        <f>'2 уровень'!AA2070</f>
        <v>0</v>
      </c>
      <c r="Z1029" s="72">
        <f>'2 уровень'!AB2070</f>
        <v>0</v>
      </c>
      <c r="AA1029" s="388">
        <f>'2 уровень'!AC2070</f>
        <v>0</v>
      </c>
      <c r="AB1029" s="72"/>
      <c r="AC1029" s="72"/>
      <c r="AD1029" s="950"/>
      <c r="AE1029" s="935"/>
      <c r="AF1029" s="196"/>
      <c r="AG1029" s="196"/>
      <c r="AH1029" s="905"/>
      <c r="AI1029" s="59"/>
      <c r="AJ1029" s="59"/>
      <c r="AK1029" s="277"/>
      <c r="AL1029" s="59"/>
      <c r="AM1029" s="59"/>
      <c r="AN1029" s="59"/>
      <c r="AO1029" s="277"/>
      <c r="AP1029" s="59"/>
      <c r="AQ1029" s="59"/>
      <c r="AR1029" s="59"/>
      <c r="AS1029" s="59"/>
      <c r="AT1029" s="59"/>
      <c r="AU1029" s="59"/>
      <c r="AV1029" s="59"/>
      <c r="AW1029" s="59"/>
      <c r="AX1029" s="59"/>
      <c r="AY1029" s="59"/>
      <c r="AZ1029" s="59"/>
      <c r="BA1029" s="59"/>
      <c r="BB1029" s="59"/>
      <c r="BC1029" s="59"/>
      <c r="BD1029" s="59"/>
      <c r="BE1029" s="59"/>
      <c r="BF1029" s="59"/>
      <c r="BG1029" s="59"/>
      <c r="BH1029" s="59"/>
      <c r="BI1029" s="59"/>
      <c r="BJ1029" s="59"/>
      <c r="BK1029" s="59"/>
      <c r="BL1029" s="59"/>
      <c r="BM1029" s="59"/>
      <c r="BN1029" s="59"/>
      <c r="BO1029" s="59"/>
      <c r="BP1029" s="59"/>
      <c r="BQ1029" s="59"/>
      <c r="BR1029" s="59"/>
      <c r="BS1029" s="59"/>
      <c r="BT1029" s="59"/>
      <c r="BU1029" s="59"/>
      <c r="BV1029" s="59"/>
      <c r="BW1029" s="59"/>
      <c r="BX1029" s="59"/>
      <c r="BY1029" s="59"/>
      <c r="BZ1029" s="59"/>
      <c r="CA1029" s="59"/>
      <c r="CB1029" s="59"/>
      <c r="CC1029" s="59"/>
      <c r="CD1029" s="59"/>
      <c r="CE1029" s="59"/>
      <c r="CF1029" s="59"/>
      <c r="CG1029" s="59"/>
      <c r="CH1029" s="59"/>
      <c r="CI1029" s="59"/>
      <c r="CJ1029" s="59"/>
      <c r="CK1029" s="59"/>
      <c r="CL1029" s="59"/>
      <c r="CM1029" s="59"/>
      <c r="CN1029" s="59"/>
      <c r="CO1029" s="59"/>
      <c r="CP1029" s="59"/>
      <c r="CQ1029" s="59"/>
      <c r="CR1029" s="59"/>
      <c r="CS1029" s="59"/>
      <c r="CT1029" s="59"/>
      <c r="CU1029" s="59"/>
      <c r="CV1029" s="59"/>
      <c r="CW1029" s="59"/>
      <c r="CX1029" s="59"/>
      <c r="CY1029" s="59"/>
      <c r="CZ1029" s="59"/>
      <c r="DA1029" s="59"/>
      <c r="DB1029" s="59"/>
      <c r="DC1029" s="59"/>
      <c r="DD1029" s="59"/>
      <c r="DE1029" s="59"/>
      <c r="DF1029" s="59"/>
      <c r="DG1029" s="59"/>
      <c r="DH1029" s="59"/>
      <c r="DI1029" s="59"/>
      <c r="DJ1029" s="59"/>
      <c r="DK1029" s="59"/>
      <c r="DL1029" s="59"/>
      <c r="DM1029" s="59"/>
      <c r="DN1029" s="59"/>
      <c r="DO1029" s="59"/>
      <c r="DP1029" s="59"/>
      <c r="DQ1029" s="59"/>
      <c r="DR1029" s="59"/>
      <c r="DS1029" s="59"/>
      <c r="DT1029" s="59"/>
      <c r="DU1029" s="59"/>
      <c r="DV1029" s="59"/>
      <c r="DW1029" s="59"/>
      <c r="DX1029" s="59"/>
      <c r="DY1029" s="59"/>
      <c r="DZ1029" s="59"/>
      <c r="EA1029" s="59"/>
      <c r="EB1029" s="59"/>
      <c r="EC1029" s="59"/>
      <c r="ED1029" s="59"/>
      <c r="EE1029" s="59"/>
      <c r="EF1029" s="59"/>
      <c r="EG1029" s="59"/>
      <c r="EH1029" s="59"/>
      <c r="EI1029" s="59"/>
      <c r="EJ1029" s="59"/>
      <c r="EK1029" s="59"/>
      <c r="EL1029" s="59"/>
      <c r="EM1029" s="59"/>
      <c r="EN1029" s="59"/>
      <c r="EO1029" s="59"/>
      <c r="EP1029" s="59"/>
      <c r="EQ1029" s="59"/>
      <c r="ER1029" s="59"/>
      <c r="ES1029" s="59"/>
      <c r="ET1029" s="59"/>
      <c r="EU1029" s="59"/>
      <c r="EV1029" s="59"/>
      <c r="EW1029" s="59"/>
      <c r="EX1029" s="59"/>
      <c r="EY1029" s="59"/>
      <c r="EZ1029" s="59"/>
      <c r="FA1029" s="59"/>
      <c r="FB1029" s="59"/>
      <c r="FC1029" s="59"/>
      <c r="FD1029" s="59"/>
      <c r="FE1029" s="59"/>
      <c r="FF1029" s="59"/>
      <c r="FG1029" s="59"/>
      <c r="FH1029" s="59"/>
      <c r="FI1029" s="59"/>
      <c r="FJ1029" s="59"/>
      <c r="FK1029" s="59"/>
      <c r="FL1029" s="59"/>
      <c r="FM1029" s="59"/>
      <c r="FN1029" s="59"/>
      <c r="FO1029" s="59"/>
      <c r="FP1029" s="59"/>
      <c r="FQ1029" s="59"/>
      <c r="FR1029" s="59"/>
      <c r="FS1029" s="59"/>
      <c r="FT1029" s="59"/>
      <c r="FU1029" s="59"/>
      <c r="FV1029" s="59"/>
      <c r="FW1029" s="59"/>
      <c r="FX1029" s="59"/>
      <c r="FY1029" s="59"/>
      <c r="FZ1029" s="59"/>
      <c r="GA1029" s="59"/>
      <c r="GB1029" s="59"/>
      <c r="GC1029" s="59"/>
      <c r="GD1029" s="59"/>
      <c r="GE1029" s="59"/>
      <c r="GF1029" s="59"/>
      <c r="GG1029" s="59"/>
      <c r="GH1029" s="59"/>
      <c r="GI1029" s="59"/>
      <c r="GJ1029" s="59"/>
      <c r="GK1029" s="59"/>
      <c r="GL1029" s="59"/>
      <c r="GM1029" s="59"/>
      <c r="GN1029" s="59"/>
      <c r="GO1029" s="59"/>
      <c r="GP1029" s="59"/>
      <c r="GQ1029" s="59"/>
    </row>
    <row r="1030" spans="1:199" x14ac:dyDescent="0.25">
      <c r="A1030" s="18">
        <v>1</v>
      </c>
      <c r="B1030" s="18">
        <v>1</v>
      </c>
      <c r="C1030" s="577" t="s">
        <v>322</v>
      </c>
      <c r="D1030" s="93">
        <f>'2 уровень'!F2071</f>
        <v>28000</v>
      </c>
      <c r="E1030" s="93">
        <f>'2 уровень'!G2071</f>
        <v>9333.3333333333339</v>
      </c>
      <c r="F1030" s="93">
        <f>'2 уровень'!H2071</f>
        <v>13115.09</v>
      </c>
      <c r="G1030" s="94">
        <f>'2 уровень'!I2071</f>
        <v>140.52384013714777</v>
      </c>
      <c r="H1030" s="78">
        <f>'2 уровень'!J2071</f>
        <v>0</v>
      </c>
      <c r="I1030" s="78">
        <f>'2 уровень'!K2071</f>
        <v>0</v>
      </c>
      <c r="J1030" s="25">
        <f>'2 уровень'!L2071</f>
        <v>0</v>
      </c>
      <c r="K1030" s="25">
        <f>'2 уровень'!M2071</f>
        <v>0</v>
      </c>
      <c r="L1030" s="25">
        <f>'2 уровень'!N2071</f>
        <v>0</v>
      </c>
      <c r="M1030" s="25">
        <f>'2 уровень'!O2071</f>
        <v>0</v>
      </c>
      <c r="N1030" s="25">
        <f>'2 уровень'!P2071</f>
        <v>0</v>
      </c>
      <c r="O1030" s="25">
        <f>'2 уровень'!Q2071</f>
        <v>0</v>
      </c>
      <c r="P1030" s="72">
        <f>'2 уровень'!R2071</f>
        <v>0</v>
      </c>
      <c r="Q1030" s="72">
        <f>'2 уровень'!S2071</f>
        <v>0</v>
      </c>
      <c r="R1030" s="72">
        <f>'2 уровень'!T2071</f>
        <v>0</v>
      </c>
      <c r="S1030" s="72">
        <f>'2 уровень'!U2071</f>
        <v>0</v>
      </c>
      <c r="T1030" s="72">
        <f>'2 уровень'!V2071</f>
        <v>0</v>
      </c>
      <c r="U1030" s="72">
        <f>'2 уровень'!W2071</f>
        <v>0</v>
      </c>
      <c r="V1030" s="793">
        <f>'2 уровень'!X2071</f>
        <v>0</v>
      </c>
      <c r="W1030" s="72">
        <f>'2 уровень'!Y2071</f>
        <v>0</v>
      </c>
      <c r="X1030" s="72">
        <f>'2 уровень'!Z2071</f>
        <v>0</v>
      </c>
      <c r="Y1030" s="72">
        <f>'2 уровень'!AA2071</f>
        <v>0</v>
      </c>
      <c r="Z1030" s="72">
        <f>'2 уровень'!AB2071</f>
        <v>0</v>
      </c>
      <c r="AA1030" s="388">
        <f>'2 уровень'!AC2071</f>
        <v>0</v>
      </c>
      <c r="AB1030" s="72"/>
      <c r="AC1030" s="72"/>
      <c r="AD1030" s="950"/>
      <c r="AE1030" s="935"/>
      <c r="AF1030" s="196"/>
      <c r="AG1030" s="196"/>
      <c r="AH1030" s="905"/>
      <c r="AI1030" s="59"/>
      <c r="AJ1030" s="59"/>
      <c r="AK1030" s="277"/>
      <c r="AL1030" s="59"/>
      <c r="AM1030" s="59"/>
      <c r="AN1030" s="59"/>
      <c r="AO1030" s="277"/>
      <c r="AP1030" s="59"/>
      <c r="AQ1030" s="59"/>
      <c r="AR1030" s="59"/>
      <c r="AS1030" s="59"/>
      <c r="AT1030" s="59"/>
      <c r="AU1030" s="59"/>
      <c r="AV1030" s="59"/>
      <c r="AW1030" s="59"/>
      <c r="AX1030" s="59"/>
      <c r="AY1030" s="59"/>
      <c r="AZ1030" s="59"/>
      <c r="BA1030" s="59"/>
      <c r="BB1030" s="59"/>
      <c r="BC1030" s="59"/>
      <c r="BD1030" s="59"/>
      <c r="BE1030" s="59"/>
      <c r="BF1030" s="59"/>
      <c r="BG1030" s="59"/>
      <c r="BH1030" s="59"/>
      <c r="BI1030" s="59"/>
      <c r="BJ1030" s="59"/>
      <c r="BK1030" s="59"/>
      <c r="BL1030" s="59"/>
      <c r="BM1030" s="59"/>
      <c r="BN1030" s="59"/>
      <c r="BO1030" s="59"/>
      <c r="BP1030" s="59"/>
      <c r="BQ1030" s="59"/>
      <c r="BR1030" s="59"/>
      <c r="BS1030" s="59"/>
      <c r="BT1030" s="59"/>
      <c r="BU1030" s="59"/>
      <c r="BV1030" s="59"/>
      <c r="BW1030" s="59"/>
      <c r="BX1030" s="59"/>
      <c r="BY1030" s="59"/>
      <c r="BZ1030" s="59"/>
      <c r="CA1030" s="59"/>
      <c r="CB1030" s="59"/>
      <c r="CC1030" s="59"/>
      <c r="CD1030" s="59"/>
      <c r="CE1030" s="59"/>
      <c r="CF1030" s="59"/>
      <c r="CG1030" s="59"/>
      <c r="CH1030" s="59"/>
      <c r="CI1030" s="59"/>
      <c r="CJ1030" s="59"/>
      <c r="CK1030" s="59"/>
      <c r="CL1030" s="59"/>
      <c r="CM1030" s="59"/>
      <c r="CN1030" s="59"/>
      <c r="CO1030" s="59"/>
      <c r="CP1030" s="59"/>
      <c r="CQ1030" s="59"/>
      <c r="CR1030" s="59"/>
      <c r="CS1030" s="59"/>
      <c r="CT1030" s="59"/>
      <c r="CU1030" s="59"/>
      <c r="CV1030" s="59"/>
      <c r="CW1030" s="59"/>
      <c r="CX1030" s="59"/>
      <c r="CY1030" s="59"/>
      <c r="CZ1030" s="59"/>
      <c r="DA1030" s="59"/>
      <c r="DB1030" s="59"/>
      <c r="DC1030" s="59"/>
      <c r="DD1030" s="59"/>
      <c r="DE1030" s="59"/>
      <c r="DF1030" s="59"/>
      <c r="DG1030" s="59"/>
      <c r="DH1030" s="59"/>
      <c r="DI1030" s="59"/>
      <c r="DJ1030" s="59"/>
      <c r="DK1030" s="59"/>
      <c r="DL1030" s="59"/>
      <c r="DM1030" s="59"/>
      <c r="DN1030" s="59"/>
      <c r="DO1030" s="59"/>
      <c r="DP1030" s="59"/>
      <c r="DQ1030" s="59"/>
      <c r="DR1030" s="59"/>
      <c r="DS1030" s="59"/>
      <c r="DT1030" s="59"/>
      <c r="DU1030" s="59"/>
      <c r="DV1030" s="59"/>
      <c r="DW1030" s="59"/>
      <c r="DX1030" s="59"/>
      <c r="DY1030" s="59"/>
      <c r="DZ1030" s="59"/>
      <c r="EA1030" s="59"/>
      <c r="EB1030" s="59"/>
      <c r="EC1030" s="59"/>
      <c r="ED1030" s="59"/>
      <c r="EE1030" s="59"/>
      <c r="EF1030" s="59"/>
      <c r="EG1030" s="59"/>
      <c r="EH1030" s="59"/>
      <c r="EI1030" s="59"/>
      <c r="EJ1030" s="59"/>
      <c r="EK1030" s="59"/>
      <c r="EL1030" s="59"/>
      <c r="EM1030" s="59"/>
      <c r="EN1030" s="59"/>
      <c r="EO1030" s="59"/>
      <c r="EP1030" s="59"/>
      <c r="EQ1030" s="59"/>
      <c r="ER1030" s="59"/>
      <c r="ES1030" s="59"/>
      <c r="ET1030" s="59"/>
      <c r="EU1030" s="59"/>
      <c r="EV1030" s="59"/>
      <c r="EW1030" s="59"/>
      <c r="EX1030" s="59"/>
      <c r="EY1030" s="59"/>
      <c r="EZ1030" s="59"/>
      <c r="FA1030" s="59"/>
      <c r="FB1030" s="59"/>
      <c r="FC1030" s="59"/>
      <c r="FD1030" s="59"/>
      <c r="FE1030" s="59"/>
      <c r="FF1030" s="59"/>
      <c r="FG1030" s="59"/>
      <c r="FH1030" s="59"/>
      <c r="FI1030" s="59"/>
      <c r="FJ1030" s="59"/>
      <c r="FK1030" s="59"/>
      <c r="FL1030" s="59"/>
      <c r="FM1030" s="59"/>
      <c r="FN1030" s="59"/>
      <c r="FO1030" s="59"/>
      <c r="FP1030" s="59"/>
      <c r="FQ1030" s="59"/>
      <c r="FR1030" s="59"/>
      <c r="FS1030" s="59"/>
      <c r="FT1030" s="59"/>
      <c r="FU1030" s="59"/>
      <c r="FV1030" s="59"/>
      <c r="FW1030" s="59"/>
      <c r="FX1030" s="59"/>
      <c r="FY1030" s="59"/>
      <c r="FZ1030" s="59"/>
      <c r="GA1030" s="59"/>
      <c r="GB1030" s="59"/>
      <c r="GC1030" s="59"/>
      <c r="GD1030" s="59"/>
      <c r="GE1030" s="59"/>
      <c r="GF1030" s="59"/>
      <c r="GG1030" s="59"/>
      <c r="GH1030" s="59"/>
      <c r="GI1030" s="59"/>
      <c r="GJ1030" s="59"/>
      <c r="GK1030" s="59"/>
      <c r="GL1030" s="59"/>
      <c r="GM1030" s="59"/>
      <c r="GN1030" s="59"/>
      <c r="GO1030" s="59"/>
      <c r="GP1030" s="59"/>
      <c r="GQ1030" s="59"/>
    </row>
    <row r="1031" spans="1:199" ht="72" x14ac:dyDescent="0.25">
      <c r="A1031" s="18">
        <v>1</v>
      </c>
      <c r="B1031" s="18">
        <v>1</v>
      </c>
      <c r="C1031" s="577" t="s">
        <v>313</v>
      </c>
      <c r="D1031" s="93">
        <f>'2 уровень'!F2072</f>
        <v>0</v>
      </c>
      <c r="E1031" s="93">
        <f>'2 уровень'!G2072</f>
        <v>0</v>
      </c>
      <c r="F1031" s="93">
        <f>'2 уровень'!H2072</f>
        <v>0</v>
      </c>
      <c r="G1031" s="94">
        <f>'2 уровень'!I2072</f>
        <v>0</v>
      </c>
      <c r="H1031" s="78">
        <f>'2 уровень'!J2072</f>
        <v>0</v>
      </c>
      <c r="I1031" s="78">
        <f>'2 уровень'!K2072</f>
        <v>0</v>
      </c>
      <c r="J1031" s="25">
        <f>'2 уровень'!L2072</f>
        <v>0</v>
      </c>
      <c r="K1031" s="25">
        <f>'2 уровень'!M2072</f>
        <v>0</v>
      </c>
      <c r="L1031" s="25">
        <f>'2 уровень'!N2072</f>
        <v>0</v>
      </c>
      <c r="M1031" s="25">
        <f>'2 уровень'!O2072</f>
        <v>0</v>
      </c>
      <c r="N1031" s="25">
        <f>'2 уровень'!P2072</f>
        <v>0</v>
      </c>
      <c r="O1031" s="25">
        <f>'2 уровень'!Q2072</f>
        <v>0</v>
      </c>
      <c r="P1031" s="72">
        <f>'2 уровень'!R2072</f>
        <v>0</v>
      </c>
      <c r="Q1031" s="72">
        <f>'2 уровень'!S2072</f>
        <v>0</v>
      </c>
      <c r="R1031" s="72">
        <f>'2 уровень'!T2072</f>
        <v>0</v>
      </c>
      <c r="S1031" s="72">
        <f>'2 уровень'!U2072</f>
        <v>0</v>
      </c>
      <c r="T1031" s="72">
        <f>'2 уровень'!V2072</f>
        <v>0</v>
      </c>
      <c r="U1031" s="72">
        <f>'2 уровень'!W2072</f>
        <v>0</v>
      </c>
      <c r="V1031" s="793">
        <f>'2 уровень'!X2072</f>
        <v>0</v>
      </c>
      <c r="W1031" s="72">
        <f>'2 уровень'!Y2072</f>
        <v>0</v>
      </c>
      <c r="X1031" s="72">
        <f>'2 уровень'!Z2072</f>
        <v>0</v>
      </c>
      <c r="Y1031" s="72">
        <f>'2 уровень'!AA2072</f>
        <v>0</v>
      </c>
      <c r="Z1031" s="72">
        <f>'2 уровень'!AB2072</f>
        <v>0</v>
      </c>
      <c r="AA1031" s="388">
        <f>'2 уровень'!AC2072</f>
        <v>0</v>
      </c>
      <c r="AB1031" s="72"/>
      <c r="AC1031" s="72"/>
      <c r="AD1031" s="950" t="e">
        <f>'2 уровень'!#REF!</f>
        <v>#REF!</v>
      </c>
      <c r="AE1031" s="935" t="e">
        <f>'2 уровень'!#REF!</f>
        <v>#REF!</v>
      </c>
      <c r="AF1031" s="196"/>
      <c r="AG1031" s="196"/>
      <c r="AH1031" s="905"/>
      <c r="AI1031" s="59"/>
      <c r="AJ1031" s="59"/>
      <c r="AK1031" s="277"/>
      <c r="AL1031" s="59"/>
      <c r="AM1031" s="59"/>
      <c r="AN1031" s="59"/>
      <c r="AO1031" s="277"/>
      <c r="AP1031" s="59"/>
      <c r="AQ1031" s="59"/>
      <c r="AR1031" s="59"/>
      <c r="AS1031" s="59"/>
      <c r="AT1031" s="59"/>
      <c r="AU1031" s="59"/>
      <c r="AV1031" s="59"/>
      <c r="AW1031" s="59"/>
      <c r="AX1031" s="59"/>
      <c r="AY1031" s="59"/>
      <c r="AZ1031" s="59"/>
      <c r="BA1031" s="59"/>
      <c r="BB1031" s="59"/>
      <c r="BC1031" s="59"/>
      <c r="BD1031" s="59"/>
      <c r="BE1031" s="59"/>
      <c r="BF1031" s="59"/>
      <c r="BG1031" s="59"/>
      <c r="BH1031" s="59"/>
      <c r="BI1031" s="59"/>
      <c r="BJ1031" s="59"/>
      <c r="BK1031" s="59"/>
      <c r="BL1031" s="59"/>
      <c r="BM1031" s="59"/>
      <c r="BN1031" s="59"/>
      <c r="BO1031" s="59"/>
      <c r="BP1031" s="59"/>
      <c r="BQ1031" s="59"/>
      <c r="BR1031" s="59"/>
      <c r="BS1031" s="59"/>
      <c r="BT1031" s="59"/>
      <c r="BU1031" s="59"/>
      <c r="BV1031" s="59"/>
      <c r="BW1031" s="59"/>
      <c r="BX1031" s="59"/>
      <c r="BY1031" s="59"/>
      <c r="BZ1031" s="59"/>
      <c r="CA1031" s="59"/>
      <c r="CB1031" s="59"/>
      <c r="CC1031" s="59"/>
      <c r="CD1031" s="59"/>
      <c r="CE1031" s="59"/>
      <c r="CF1031" s="59"/>
      <c r="CG1031" s="59"/>
      <c r="CH1031" s="59"/>
      <c r="CI1031" s="59"/>
      <c r="CJ1031" s="59"/>
      <c r="CK1031" s="59"/>
      <c r="CL1031" s="59"/>
      <c r="CM1031" s="59"/>
      <c r="CN1031" s="59"/>
      <c r="CO1031" s="59"/>
      <c r="CP1031" s="59"/>
      <c r="CQ1031" s="59"/>
      <c r="CR1031" s="59"/>
      <c r="CS1031" s="59"/>
      <c r="CT1031" s="59"/>
      <c r="CU1031" s="59"/>
      <c r="CV1031" s="59"/>
      <c r="CW1031" s="59"/>
      <c r="CX1031" s="59"/>
      <c r="CY1031" s="59"/>
      <c r="CZ1031" s="59"/>
      <c r="DA1031" s="59"/>
      <c r="DB1031" s="59"/>
      <c r="DC1031" s="59"/>
      <c r="DD1031" s="59"/>
      <c r="DE1031" s="59"/>
      <c r="DF1031" s="59"/>
      <c r="DG1031" s="59"/>
      <c r="DH1031" s="59"/>
      <c r="DI1031" s="59"/>
      <c r="DJ1031" s="59"/>
      <c r="DK1031" s="59"/>
      <c r="DL1031" s="59"/>
      <c r="DM1031" s="59"/>
      <c r="DN1031" s="59"/>
      <c r="DO1031" s="59"/>
      <c r="DP1031" s="59"/>
      <c r="DQ1031" s="59"/>
      <c r="DR1031" s="59"/>
      <c r="DS1031" s="59"/>
      <c r="DT1031" s="59"/>
      <c r="DU1031" s="59"/>
      <c r="DV1031" s="59"/>
      <c r="DW1031" s="59"/>
      <c r="DX1031" s="59"/>
      <c r="DY1031" s="59"/>
      <c r="DZ1031" s="59"/>
      <c r="EA1031" s="59"/>
      <c r="EB1031" s="59"/>
      <c r="EC1031" s="59"/>
      <c r="ED1031" s="59"/>
      <c r="EE1031" s="59"/>
      <c r="EF1031" s="59"/>
      <c r="EG1031" s="59"/>
      <c r="EH1031" s="59"/>
      <c r="EI1031" s="59"/>
      <c r="EJ1031" s="59"/>
      <c r="EK1031" s="59"/>
      <c r="EL1031" s="59"/>
      <c r="EM1031" s="59"/>
      <c r="EN1031" s="59"/>
      <c r="EO1031" s="59"/>
      <c r="EP1031" s="59"/>
      <c r="EQ1031" s="59"/>
      <c r="ER1031" s="59"/>
      <c r="ES1031" s="59"/>
      <c r="ET1031" s="59"/>
      <c r="EU1031" s="59"/>
      <c r="EV1031" s="59"/>
      <c r="EW1031" s="59"/>
      <c r="EX1031" s="59"/>
      <c r="EY1031" s="59"/>
      <c r="EZ1031" s="59"/>
      <c r="FA1031" s="59"/>
      <c r="FB1031" s="59"/>
      <c r="FC1031" s="59"/>
      <c r="FD1031" s="59"/>
      <c r="FE1031" s="59"/>
      <c r="FF1031" s="59"/>
      <c r="FG1031" s="59"/>
      <c r="FH1031" s="59"/>
      <c r="FI1031" s="59"/>
      <c r="FJ1031" s="59"/>
      <c r="FK1031" s="59"/>
      <c r="FL1031" s="59"/>
      <c r="FM1031" s="59"/>
      <c r="FN1031" s="59"/>
      <c r="FO1031" s="59"/>
      <c r="FP1031" s="59"/>
      <c r="FQ1031" s="59"/>
      <c r="FR1031" s="59"/>
      <c r="FS1031" s="59"/>
      <c r="FT1031" s="59"/>
      <c r="FU1031" s="59"/>
      <c r="FV1031" s="59"/>
      <c r="FW1031" s="59"/>
      <c r="FX1031" s="59"/>
      <c r="FY1031" s="59"/>
      <c r="FZ1031" s="59"/>
      <c r="GA1031" s="59"/>
      <c r="GB1031" s="59"/>
      <c r="GC1031" s="59"/>
      <c r="GD1031" s="59"/>
      <c r="GE1031" s="59"/>
      <c r="GF1031" s="59"/>
      <c r="GG1031" s="59"/>
      <c r="GH1031" s="59"/>
      <c r="GI1031" s="59"/>
      <c r="GJ1031" s="59"/>
      <c r="GK1031" s="59"/>
      <c r="GL1031" s="59"/>
      <c r="GM1031" s="59"/>
      <c r="GN1031" s="59"/>
      <c r="GO1031" s="59"/>
      <c r="GP1031" s="59"/>
      <c r="GQ1031" s="59"/>
    </row>
    <row r="1032" spans="1:199" x14ac:dyDescent="0.25">
      <c r="A1032" s="18">
        <v>1</v>
      </c>
      <c r="B1032" s="18">
        <v>1</v>
      </c>
      <c r="C1032" s="577" t="s">
        <v>217</v>
      </c>
      <c r="D1032" s="93">
        <f>'2 уровень'!F2073</f>
        <v>350</v>
      </c>
      <c r="E1032" s="93">
        <f>'2 уровень'!G2073</f>
        <v>116.66666666666667</v>
      </c>
      <c r="F1032" s="93">
        <f>'2 уровень'!H2073</f>
        <v>0</v>
      </c>
      <c r="G1032" s="94">
        <f>'2 уровень'!I2073</f>
        <v>0</v>
      </c>
      <c r="H1032" s="78">
        <f>'2 уровень'!J2073</f>
        <v>0</v>
      </c>
      <c r="I1032" s="78">
        <f>'2 уровень'!K2073</f>
        <v>0</v>
      </c>
      <c r="J1032" s="25">
        <f>'2 уровень'!L2073</f>
        <v>0</v>
      </c>
      <c r="K1032" s="25">
        <f>'2 уровень'!M2073</f>
        <v>0</v>
      </c>
      <c r="L1032" s="25">
        <f>'2 уровень'!N2073</f>
        <v>0</v>
      </c>
      <c r="M1032" s="25">
        <f>'2 уровень'!O2073</f>
        <v>0</v>
      </c>
      <c r="N1032" s="25">
        <f>'2 уровень'!P2073</f>
        <v>0</v>
      </c>
      <c r="O1032" s="25">
        <f>'2 уровень'!Q2073</f>
        <v>0</v>
      </c>
      <c r="P1032" s="72">
        <f>'2 уровень'!R2073</f>
        <v>442.03149999999999</v>
      </c>
      <c r="Q1032" s="72">
        <f>'2 уровень'!S2073</f>
        <v>442.03149999999999</v>
      </c>
      <c r="R1032" s="72">
        <f>'2 уровень'!T2073</f>
        <v>442.03149999999999</v>
      </c>
      <c r="S1032" s="72">
        <f>'2 уровень'!U2073</f>
        <v>442.03149999999999</v>
      </c>
      <c r="T1032" s="72">
        <f>'2 уровень'!V2073</f>
        <v>147.34383333333332</v>
      </c>
      <c r="U1032" s="72">
        <f>'2 уровень'!W2073</f>
        <v>0</v>
      </c>
      <c r="V1032" s="793">
        <f>'2 уровень'!X2073</f>
        <v>0</v>
      </c>
      <c r="W1032" s="72">
        <f>'2 уровень'!Y2073</f>
        <v>0</v>
      </c>
      <c r="X1032" s="72">
        <f>'2 уровень'!Z2073</f>
        <v>-147.34383333333332</v>
      </c>
      <c r="Y1032" s="72">
        <f>'2 уровень'!AA2073</f>
        <v>0</v>
      </c>
      <c r="Z1032" s="72">
        <f>'2 уровень'!AB2073</f>
        <v>0</v>
      </c>
      <c r="AA1032" s="388">
        <f>'2 уровень'!AC2073</f>
        <v>0</v>
      </c>
      <c r="AB1032" s="72">
        <f>U1032/T1032*100</f>
        <v>0</v>
      </c>
      <c r="AC1032" s="72">
        <f>AA1032/T1032*100</f>
        <v>0</v>
      </c>
      <c r="AD1032" s="950" t="e">
        <f>'2 уровень'!#REF!</f>
        <v>#REF!</v>
      </c>
      <c r="AE1032" s="935" t="e">
        <f>'2 уровень'!#REF!</f>
        <v>#REF!</v>
      </c>
      <c r="AF1032" s="196"/>
      <c r="AG1032" s="196"/>
      <c r="AH1032" s="905"/>
      <c r="AI1032" s="59"/>
      <c r="AJ1032" s="59"/>
      <c r="AK1032" s="277"/>
      <c r="AL1032" s="59"/>
      <c r="AM1032" s="59"/>
      <c r="AN1032" s="59"/>
      <c r="AO1032" s="277"/>
      <c r="AP1032" s="59"/>
      <c r="AQ1032" s="59"/>
      <c r="AR1032" s="59"/>
      <c r="AS1032" s="59"/>
      <c r="AT1032" s="59"/>
      <c r="AU1032" s="59"/>
      <c r="AV1032" s="59"/>
      <c r="AW1032" s="59"/>
      <c r="AX1032" s="59"/>
      <c r="AY1032" s="59"/>
      <c r="AZ1032" s="59"/>
      <c r="BA1032" s="59"/>
      <c r="BB1032" s="59"/>
      <c r="BC1032" s="59"/>
      <c r="BD1032" s="59"/>
      <c r="BE1032" s="59"/>
      <c r="BF1032" s="59"/>
      <c r="BG1032" s="59"/>
      <c r="BH1032" s="59"/>
      <c r="BI1032" s="59"/>
      <c r="BJ1032" s="59"/>
      <c r="BK1032" s="59"/>
      <c r="BL1032" s="59"/>
      <c r="BM1032" s="59"/>
      <c r="BN1032" s="59"/>
      <c r="BO1032" s="59"/>
      <c r="BP1032" s="59"/>
      <c r="BQ1032" s="59"/>
      <c r="BR1032" s="59"/>
      <c r="BS1032" s="59"/>
      <c r="BT1032" s="59"/>
      <c r="BU1032" s="59"/>
      <c r="BV1032" s="59"/>
      <c r="BW1032" s="59"/>
      <c r="BX1032" s="59"/>
      <c r="BY1032" s="59"/>
      <c r="BZ1032" s="59"/>
      <c r="CA1032" s="59"/>
      <c r="CB1032" s="59"/>
      <c r="CC1032" s="59"/>
      <c r="CD1032" s="59"/>
      <c r="CE1032" s="59"/>
      <c r="CF1032" s="59"/>
      <c r="CG1032" s="59"/>
      <c r="CH1032" s="59"/>
      <c r="CI1032" s="59"/>
      <c r="CJ1032" s="59"/>
      <c r="CK1032" s="59"/>
      <c r="CL1032" s="59"/>
      <c r="CM1032" s="59"/>
      <c r="CN1032" s="59"/>
      <c r="CO1032" s="59"/>
      <c r="CP1032" s="59"/>
      <c r="CQ1032" s="59"/>
      <c r="CR1032" s="59"/>
      <c r="CS1032" s="59"/>
      <c r="CT1032" s="59"/>
      <c r="CU1032" s="59"/>
      <c r="CV1032" s="59"/>
      <c r="CW1032" s="59"/>
      <c r="CX1032" s="59"/>
      <c r="CY1032" s="59"/>
      <c r="CZ1032" s="59"/>
      <c r="DA1032" s="59"/>
      <c r="DB1032" s="59"/>
      <c r="DC1032" s="59"/>
      <c r="DD1032" s="59"/>
      <c r="DE1032" s="59"/>
      <c r="DF1032" s="59"/>
      <c r="DG1032" s="59"/>
      <c r="DH1032" s="59"/>
      <c r="DI1032" s="59"/>
      <c r="DJ1032" s="59"/>
      <c r="DK1032" s="59"/>
      <c r="DL1032" s="59"/>
      <c r="DM1032" s="59"/>
      <c r="DN1032" s="59"/>
      <c r="DO1032" s="59"/>
      <c r="DP1032" s="59"/>
      <c r="DQ1032" s="59"/>
      <c r="DR1032" s="59"/>
      <c r="DS1032" s="59"/>
      <c r="DT1032" s="59"/>
      <c r="DU1032" s="59"/>
      <c r="DV1032" s="59"/>
      <c r="DW1032" s="59"/>
      <c r="DX1032" s="59"/>
      <c r="DY1032" s="59"/>
      <c r="DZ1032" s="59"/>
      <c r="EA1032" s="59"/>
      <c r="EB1032" s="59"/>
      <c r="EC1032" s="59"/>
      <c r="ED1032" s="59"/>
      <c r="EE1032" s="59"/>
      <c r="EF1032" s="59"/>
      <c r="EG1032" s="59"/>
      <c r="EH1032" s="59"/>
      <c r="EI1032" s="59"/>
      <c r="EJ1032" s="59"/>
      <c r="EK1032" s="59"/>
      <c r="EL1032" s="59"/>
      <c r="EM1032" s="59"/>
      <c r="EN1032" s="59"/>
      <c r="EO1032" s="59"/>
      <c r="EP1032" s="59"/>
      <c r="EQ1032" s="59"/>
      <c r="ER1032" s="59"/>
      <c r="ES1032" s="59"/>
      <c r="ET1032" s="59"/>
      <c r="EU1032" s="59"/>
      <c r="EV1032" s="59"/>
      <c r="EW1032" s="59"/>
      <c r="EX1032" s="59"/>
      <c r="EY1032" s="59"/>
      <c r="EZ1032" s="59"/>
      <c r="FA1032" s="59"/>
      <c r="FB1032" s="59"/>
      <c r="FC1032" s="59"/>
      <c r="FD1032" s="59"/>
      <c r="FE1032" s="59"/>
      <c r="FF1032" s="59"/>
      <c r="FG1032" s="59"/>
      <c r="FH1032" s="59"/>
      <c r="FI1032" s="59"/>
      <c r="FJ1032" s="59"/>
      <c r="FK1032" s="59"/>
      <c r="FL1032" s="59"/>
      <c r="FM1032" s="59"/>
      <c r="FN1032" s="59"/>
      <c r="FO1032" s="59"/>
      <c r="FP1032" s="59"/>
      <c r="FQ1032" s="59"/>
      <c r="FR1032" s="59"/>
      <c r="FS1032" s="59"/>
      <c r="FT1032" s="59"/>
      <c r="FU1032" s="59"/>
      <c r="FV1032" s="59"/>
      <c r="FW1032" s="59"/>
      <c r="FX1032" s="59"/>
      <c r="FY1032" s="59"/>
      <c r="FZ1032" s="59"/>
      <c r="GA1032" s="59"/>
      <c r="GB1032" s="59"/>
      <c r="GC1032" s="59"/>
      <c r="GD1032" s="59"/>
      <c r="GE1032" s="59"/>
      <c r="GF1032" s="59"/>
      <c r="GG1032" s="59"/>
      <c r="GH1032" s="59"/>
      <c r="GI1032" s="59"/>
      <c r="GJ1032" s="59"/>
      <c r="GK1032" s="59"/>
      <c r="GL1032" s="59"/>
      <c r="GM1032" s="59"/>
      <c r="GN1032" s="59"/>
      <c r="GO1032" s="59"/>
      <c r="GP1032" s="59"/>
      <c r="GQ1032" s="59"/>
    </row>
    <row r="1033" spans="1:199" ht="86.25" x14ac:dyDescent="0.25">
      <c r="A1033" s="18">
        <v>1</v>
      </c>
      <c r="B1033" s="18">
        <v>1</v>
      </c>
      <c r="C1033" s="587" t="s">
        <v>508</v>
      </c>
      <c r="D1033" s="93">
        <f>'2 уровень'!F2074</f>
        <v>3863</v>
      </c>
      <c r="E1033" s="93">
        <f>'2 уровень'!G2074</f>
        <v>1287.6666666666667</v>
      </c>
      <c r="F1033" s="93">
        <f>'2 уровень'!H2074</f>
        <v>1156</v>
      </c>
      <c r="G1033" s="94">
        <f>'2 уровень'!I2074</f>
        <v>89.774786435412892</v>
      </c>
      <c r="H1033" s="78">
        <f>'2 уровень'!J2074</f>
        <v>0</v>
      </c>
      <c r="I1033" s="78">
        <f>'2 уровень'!K2074</f>
        <v>0</v>
      </c>
      <c r="J1033" s="25">
        <f>'2 уровень'!L2074</f>
        <v>0</v>
      </c>
      <c r="K1033" s="25">
        <f>'2 уровень'!M2074</f>
        <v>0</v>
      </c>
      <c r="L1033" s="25">
        <f>'2 уровень'!N2074</f>
        <v>0</v>
      </c>
      <c r="M1033" s="25">
        <f>'2 уровень'!O2074</f>
        <v>0</v>
      </c>
      <c r="N1033" s="25">
        <f>'2 уровень'!P2074</f>
        <v>0</v>
      </c>
      <c r="O1033" s="25">
        <f>'2 уровень'!Q2074</f>
        <v>0</v>
      </c>
      <c r="P1033" s="72">
        <f>'2 уровень'!R2074</f>
        <v>14483.876930000002</v>
      </c>
      <c r="Q1033" s="72">
        <f>'2 уровень'!S2074</f>
        <v>14483.876930000002</v>
      </c>
      <c r="R1033" s="72">
        <f>'2 уровень'!T2074</f>
        <v>14483.876930000002</v>
      </c>
      <c r="S1033" s="72">
        <f>'2 уровень'!U2074</f>
        <v>14483.876930000002</v>
      </c>
      <c r="T1033" s="72">
        <f>'2 уровень'!V2074</f>
        <v>4827.9589766666677</v>
      </c>
      <c r="U1033" s="72">
        <f>'2 уровень'!W2074</f>
        <v>4242.7187799999992</v>
      </c>
      <c r="V1033" s="793">
        <f>'2 уровень'!X2074</f>
        <v>0</v>
      </c>
      <c r="W1033" s="72">
        <f>'2 уровень'!Y2074</f>
        <v>0</v>
      </c>
      <c r="X1033" s="72">
        <f>'2 уровень'!Z2074</f>
        <v>-585.24019666666845</v>
      </c>
      <c r="Y1033" s="72">
        <f>'2 уровень'!AA2074</f>
        <v>0</v>
      </c>
      <c r="Z1033" s="72">
        <f>'2 уровень'!AB2074</f>
        <v>0</v>
      </c>
      <c r="AA1033" s="388">
        <f>'2 уровень'!AC2074</f>
        <v>4242.7187799999992</v>
      </c>
      <c r="AB1033" s="72"/>
      <c r="AC1033" s="72"/>
      <c r="AD1033" s="950" t="e">
        <f>'2 уровень'!#REF!</f>
        <v>#REF!</v>
      </c>
      <c r="AE1033" s="935" t="e">
        <f>'2 уровень'!#REF!</f>
        <v>#REF!</v>
      </c>
      <c r="AF1033" s="196"/>
      <c r="AG1033" s="196"/>
      <c r="AH1033" s="905"/>
      <c r="AI1033" s="59"/>
      <c r="AJ1033" s="59"/>
      <c r="AK1033" s="277"/>
      <c r="AL1033" s="59"/>
      <c r="AM1033" s="59"/>
      <c r="AN1033" s="59"/>
      <c r="AO1033" s="277"/>
      <c r="AP1033" s="59"/>
      <c r="AQ1033" s="59"/>
      <c r="AR1033" s="59"/>
      <c r="AS1033" s="59"/>
      <c r="AT1033" s="59"/>
      <c r="AU1033" s="59"/>
      <c r="AV1033" s="59"/>
      <c r="AW1033" s="59"/>
      <c r="AX1033" s="59"/>
      <c r="AY1033" s="59"/>
      <c r="AZ1033" s="59"/>
      <c r="BA1033" s="59"/>
      <c r="BB1033" s="59"/>
      <c r="BC1033" s="59"/>
      <c r="BD1033" s="59"/>
      <c r="BE1033" s="59"/>
      <c r="BF1033" s="59"/>
      <c r="BG1033" s="59"/>
      <c r="BH1033" s="59"/>
      <c r="BI1033" s="59"/>
      <c r="BJ1033" s="59"/>
      <c r="BK1033" s="59"/>
      <c r="BL1033" s="59"/>
      <c r="BM1033" s="59"/>
      <c r="BN1033" s="59"/>
      <c r="BO1033" s="59"/>
      <c r="BP1033" s="59"/>
      <c r="BQ1033" s="59"/>
      <c r="BR1033" s="59"/>
      <c r="BS1033" s="59"/>
      <c r="BT1033" s="59"/>
      <c r="BU1033" s="59"/>
      <c r="BV1033" s="59"/>
      <c r="BW1033" s="59"/>
      <c r="BX1033" s="59"/>
      <c r="BY1033" s="59"/>
      <c r="BZ1033" s="59"/>
      <c r="CA1033" s="59"/>
      <c r="CB1033" s="59"/>
      <c r="CC1033" s="59"/>
      <c r="CD1033" s="59"/>
      <c r="CE1033" s="59"/>
      <c r="CF1033" s="59"/>
      <c r="CG1033" s="59"/>
      <c r="CH1033" s="59"/>
      <c r="CI1033" s="59"/>
      <c r="CJ1033" s="59"/>
      <c r="CK1033" s="59"/>
      <c r="CL1033" s="59"/>
      <c r="CM1033" s="59"/>
      <c r="CN1033" s="59"/>
      <c r="CO1033" s="59"/>
      <c r="CP1033" s="59"/>
      <c r="CQ1033" s="59"/>
      <c r="CR1033" s="59"/>
      <c r="CS1033" s="59"/>
      <c r="CT1033" s="59"/>
      <c r="CU1033" s="59"/>
      <c r="CV1033" s="59"/>
      <c r="CW1033" s="59"/>
      <c r="CX1033" s="59"/>
      <c r="CY1033" s="59"/>
      <c r="CZ1033" s="59"/>
      <c r="DA1033" s="59"/>
      <c r="DB1033" s="59"/>
      <c r="DC1033" s="59"/>
      <c r="DD1033" s="59"/>
      <c r="DE1033" s="59"/>
      <c r="DF1033" s="59"/>
      <c r="DG1033" s="59"/>
      <c r="DH1033" s="59"/>
      <c r="DI1033" s="59"/>
      <c r="DJ1033" s="59"/>
      <c r="DK1033" s="59"/>
      <c r="DL1033" s="59"/>
      <c r="DM1033" s="59"/>
      <c r="DN1033" s="59"/>
      <c r="DO1033" s="59"/>
      <c r="DP1033" s="59"/>
      <c r="DQ1033" s="59"/>
      <c r="DR1033" s="59"/>
      <c r="DS1033" s="59"/>
      <c r="DT1033" s="59"/>
      <c r="DU1033" s="59"/>
      <c r="DV1033" s="59"/>
      <c r="DW1033" s="59"/>
      <c r="DX1033" s="59"/>
      <c r="DY1033" s="59"/>
      <c r="DZ1033" s="59"/>
      <c r="EA1033" s="59"/>
      <c r="EB1033" s="59"/>
      <c r="EC1033" s="59"/>
      <c r="ED1033" s="59"/>
      <c r="EE1033" s="59"/>
      <c r="EF1033" s="59"/>
      <c r="EG1033" s="59"/>
      <c r="EH1033" s="59"/>
      <c r="EI1033" s="59"/>
      <c r="EJ1033" s="59"/>
      <c r="EK1033" s="59"/>
      <c r="EL1033" s="59"/>
      <c r="EM1033" s="59"/>
      <c r="EN1033" s="59"/>
      <c r="EO1033" s="59"/>
      <c r="EP1033" s="59"/>
      <c r="EQ1033" s="59"/>
      <c r="ER1033" s="59"/>
      <c r="ES1033" s="59"/>
      <c r="ET1033" s="59"/>
      <c r="EU1033" s="59"/>
      <c r="EV1033" s="59"/>
      <c r="EW1033" s="59"/>
      <c r="EX1033" s="59"/>
      <c r="EY1033" s="59"/>
      <c r="EZ1033" s="59"/>
      <c r="FA1033" s="59"/>
      <c r="FB1033" s="59"/>
      <c r="FC1033" s="59"/>
      <c r="FD1033" s="59"/>
      <c r="FE1033" s="59"/>
      <c r="FF1033" s="59"/>
      <c r="FG1033" s="59"/>
      <c r="FH1033" s="59"/>
      <c r="FI1033" s="59"/>
      <c r="FJ1033" s="59"/>
      <c r="FK1033" s="59"/>
      <c r="FL1033" s="59"/>
      <c r="FM1033" s="59"/>
      <c r="FN1033" s="59"/>
      <c r="FO1033" s="59"/>
      <c r="FP1033" s="59"/>
      <c r="FQ1033" s="59"/>
      <c r="FR1033" s="59"/>
      <c r="FS1033" s="59"/>
      <c r="FT1033" s="59"/>
      <c r="FU1033" s="59"/>
      <c r="FV1033" s="59"/>
      <c r="FW1033" s="59"/>
      <c r="FX1033" s="59"/>
      <c r="FY1033" s="59"/>
      <c r="FZ1033" s="59"/>
      <c r="GA1033" s="59"/>
      <c r="GB1033" s="59"/>
      <c r="GC1033" s="59"/>
      <c r="GD1033" s="59"/>
      <c r="GE1033" s="59"/>
      <c r="GF1033" s="59"/>
      <c r="GG1033" s="59"/>
      <c r="GH1033" s="59"/>
      <c r="GI1033" s="59"/>
      <c r="GJ1033" s="59"/>
      <c r="GK1033" s="59"/>
      <c r="GL1033" s="59"/>
      <c r="GM1033" s="59"/>
      <c r="GN1033" s="59"/>
      <c r="GO1033" s="59"/>
      <c r="GP1033" s="59"/>
      <c r="GQ1033" s="59"/>
    </row>
    <row r="1034" spans="1:199" x14ac:dyDescent="0.25">
      <c r="A1034" s="18">
        <v>1</v>
      </c>
      <c r="B1034" s="18">
        <v>1</v>
      </c>
      <c r="C1034" s="587" t="s">
        <v>260</v>
      </c>
      <c r="D1034" s="93">
        <f>'2 уровень'!F2075</f>
        <v>42488.1</v>
      </c>
      <c r="E1034" s="93">
        <f>'2 уровень'!G2075</f>
        <v>14162.7</v>
      </c>
      <c r="F1034" s="93">
        <f>'2 уровень'!H2075</f>
        <v>13402.182500000001</v>
      </c>
      <c r="G1034" s="94">
        <f>'2 уровень'!I2075</f>
        <v>94.630137615002781</v>
      </c>
      <c r="H1034" s="78">
        <f>'2 уровень'!J2075</f>
        <v>0</v>
      </c>
      <c r="I1034" s="78">
        <f>'2 уровень'!K2075</f>
        <v>0</v>
      </c>
      <c r="J1034" s="25">
        <f>'2 уровень'!L2075</f>
        <v>0</v>
      </c>
      <c r="K1034" s="25">
        <f>'2 уровень'!M2075</f>
        <v>0</v>
      </c>
      <c r="L1034" s="25">
        <f>'2 уровень'!N2075</f>
        <v>0</v>
      </c>
      <c r="M1034" s="25">
        <f>'2 уровень'!O2075</f>
        <v>0</v>
      </c>
      <c r="N1034" s="25">
        <f>'2 уровень'!P2075</f>
        <v>0</v>
      </c>
      <c r="O1034" s="25">
        <f>'2 уровень'!Q2075</f>
        <v>0</v>
      </c>
      <c r="P1034" s="72">
        <f>'2 уровень'!R2075</f>
        <v>0</v>
      </c>
      <c r="Q1034" s="72">
        <f>'2 уровень'!S2075</f>
        <v>0</v>
      </c>
      <c r="R1034" s="72">
        <f>'2 уровень'!T2075</f>
        <v>0</v>
      </c>
      <c r="S1034" s="72">
        <f>'2 уровень'!U2075</f>
        <v>0</v>
      </c>
      <c r="T1034" s="72">
        <f>'2 уровень'!V2075</f>
        <v>0</v>
      </c>
      <c r="U1034" s="72">
        <f>'2 уровень'!W2075</f>
        <v>0</v>
      </c>
      <c r="V1034" s="793">
        <f>'2 уровень'!X2075</f>
        <v>0</v>
      </c>
      <c r="W1034" s="72">
        <f>'2 уровень'!Y2075</f>
        <v>0</v>
      </c>
      <c r="X1034" s="72">
        <f>'2 уровень'!Z2075</f>
        <v>0</v>
      </c>
      <c r="Y1034" s="72">
        <f>'2 уровень'!AA2075</f>
        <v>0</v>
      </c>
      <c r="Z1034" s="72">
        <f>'2 уровень'!AB2075</f>
        <v>0</v>
      </c>
      <c r="AA1034" s="388">
        <f>'2 уровень'!AC2075</f>
        <v>0</v>
      </c>
      <c r="AB1034" s="72"/>
      <c r="AC1034" s="72"/>
      <c r="AD1034" s="950" t="e">
        <f>'2 уровень'!#REF!</f>
        <v>#REF!</v>
      </c>
      <c r="AE1034" s="935" t="e">
        <f>'2 уровень'!#REF!</f>
        <v>#REF!</v>
      </c>
      <c r="AF1034" s="196"/>
      <c r="AG1034" s="196"/>
      <c r="AH1034" s="905"/>
      <c r="AI1034" s="59"/>
      <c r="AJ1034" s="59"/>
      <c r="AK1034" s="277"/>
      <c r="AL1034" s="59"/>
      <c r="AM1034" s="59"/>
      <c r="AN1034" s="59"/>
      <c r="AO1034" s="277"/>
      <c r="AP1034" s="59"/>
      <c r="AQ1034" s="59"/>
      <c r="AR1034" s="59"/>
      <c r="AS1034" s="59"/>
      <c r="AT1034" s="59"/>
      <c r="AU1034" s="59"/>
      <c r="AV1034" s="59"/>
      <c r="AW1034" s="59"/>
      <c r="AX1034" s="59"/>
      <c r="AY1034" s="59"/>
      <c r="AZ1034" s="59"/>
      <c r="BA1034" s="59"/>
      <c r="BB1034" s="59"/>
      <c r="BC1034" s="59"/>
      <c r="BD1034" s="59"/>
      <c r="BE1034" s="59"/>
      <c r="BF1034" s="59"/>
      <c r="BG1034" s="59"/>
      <c r="BH1034" s="59"/>
      <c r="BI1034" s="59"/>
      <c r="BJ1034" s="59"/>
      <c r="BK1034" s="59"/>
      <c r="BL1034" s="59"/>
      <c r="BM1034" s="59"/>
      <c r="BN1034" s="59"/>
      <c r="BO1034" s="59"/>
      <c r="BP1034" s="59"/>
      <c r="BQ1034" s="59"/>
      <c r="BR1034" s="59"/>
      <c r="BS1034" s="59"/>
      <c r="BT1034" s="59"/>
      <c r="BU1034" s="59"/>
      <c r="BV1034" s="59"/>
      <c r="BW1034" s="59"/>
      <c r="BX1034" s="59"/>
      <c r="BY1034" s="59"/>
      <c r="BZ1034" s="59"/>
      <c r="CA1034" s="59"/>
      <c r="CB1034" s="59"/>
      <c r="CC1034" s="59"/>
      <c r="CD1034" s="59"/>
      <c r="CE1034" s="59"/>
      <c r="CF1034" s="59"/>
      <c r="CG1034" s="59"/>
      <c r="CH1034" s="59"/>
      <c r="CI1034" s="59"/>
      <c r="CJ1034" s="59"/>
      <c r="CK1034" s="59"/>
      <c r="CL1034" s="59"/>
      <c r="CM1034" s="59"/>
      <c r="CN1034" s="59"/>
      <c r="CO1034" s="59"/>
      <c r="CP1034" s="59"/>
      <c r="CQ1034" s="59"/>
      <c r="CR1034" s="59"/>
      <c r="CS1034" s="59"/>
      <c r="CT1034" s="59"/>
      <c r="CU1034" s="59"/>
      <c r="CV1034" s="59"/>
      <c r="CW1034" s="59"/>
      <c r="CX1034" s="59"/>
      <c r="CY1034" s="59"/>
      <c r="CZ1034" s="59"/>
      <c r="DA1034" s="59"/>
      <c r="DB1034" s="59"/>
      <c r="DC1034" s="59"/>
      <c r="DD1034" s="59"/>
      <c r="DE1034" s="59"/>
      <c r="DF1034" s="59"/>
      <c r="DG1034" s="59"/>
      <c r="DH1034" s="59"/>
      <c r="DI1034" s="59"/>
      <c r="DJ1034" s="59"/>
      <c r="DK1034" s="59"/>
      <c r="DL1034" s="59"/>
      <c r="DM1034" s="59"/>
      <c r="DN1034" s="59"/>
      <c r="DO1034" s="59"/>
      <c r="DP1034" s="59"/>
      <c r="DQ1034" s="59"/>
      <c r="DR1034" s="59"/>
      <c r="DS1034" s="59"/>
      <c r="DT1034" s="59"/>
      <c r="DU1034" s="59"/>
      <c r="DV1034" s="59"/>
      <c r="DW1034" s="59"/>
      <c r="DX1034" s="59"/>
      <c r="DY1034" s="59"/>
      <c r="DZ1034" s="59"/>
      <c r="EA1034" s="59"/>
      <c r="EB1034" s="59"/>
      <c r="EC1034" s="59"/>
      <c r="ED1034" s="59"/>
      <c r="EE1034" s="59"/>
      <c r="EF1034" s="59"/>
      <c r="EG1034" s="59"/>
      <c r="EH1034" s="59"/>
      <c r="EI1034" s="59"/>
      <c r="EJ1034" s="59"/>
      <c r="EK1034" s="59"/>
      <c r="EL1034" s="59"/>
      <c r="EM1034" s="59"/>
      <c r="EN1034" s="59"/>
      <c r="EO1034" s="59"/>
      <c r="EP1034" s="59"/>
      <c r="EQ1034" s="59"/>
      <c r="ER1034" s="59"/>
      <c r="ES1034" s="59"/>
      <c r="ET1034" s="59"/>
      <c r="EU1034" s="59"/>
      <c r="EV1034" s="59"/>
      <c r="EW1034" s="59"/>
      <c r="EX1034" s="59"/>
      <c r="EY1034" s="59"/>
      <c r="EZ1034" s="59"/>
      <c r="FA1034" s="59"/>
      <c r="FB1034" s="59"/>
      <c r="FC1034" s="59"/>
      <c r="FD1034" s="59"/>
      <c r="FE1034" s="59"/>
      <c r="FF1034" s="59"/>
      <c r="FG1034" s="59"/>
      <c r="FH1034" s="59"/>
      <c r="FI1034" s="59"/>
      <c r="FJ1034" s="59"/>
      <c r="FK1034" s="59"/>
      <c r="FL1034" s="59"/>
      <c r="FM1034" s="59"/>
      <c r="FN1034" s="59"/>
      <c r="FO1034" s="59"/>
      <c r="FP1034" s="59"/>
      <c r="FQ1034" s="59"/>
      <c r="FR1034" s="59"/>
      <c r="FS1034" s="59"/>
      <c r="FT1034" s="59"/>
      <c r="FU1034" s="59"/>
      <c r="FV1034" s="59"/>
      <c r="FW1034" s="59"/>
      <c r="FX1034" s="59"/>
      <c r="FY1034" s="59"/>
      <c r="FZ1034" s="59"/>
      <c r="GA1034" s="59"/>
      <c r="GB1034" s="59"/>
      <c r="GC1034" s="59"/>
      <c r="GD1034" s="59"/>
      <c r="GE1034" s="59"/>
      <c r="GF1034" s="59"/>
      <c r="GG1034" s="59"/>
      <c r="GH1034" s="59"/>
      <c r="GI1034" s="59"/>
      <c r="GJ1034" s="59"/>
      <c r="GK1034" s="59"/>
      <c r="GL1034" s="59"/>
      <c r="GM1034" s="59"/>
      <c r="GN1034" s="59"/>
      <c r="GO1034" s="59"/>
      <c r="GP1034" s="59"/>
      <c r="GQ1034" s="59"/>
    </row>
    <row r="1035" spans="1:199" ht="29.25" x14ac:dyDescent="0.25">
      <c r="A1035" s="18">
        <v>1</v>
      </c>
      <c r="B1035" s="18">
        <v>1</v>
      </c>
      <c r="C1035" s="587" t="s">
        <v>274</v>
      </c>
      <c r="D1035" s="93">
        <f>'2 уровень'!F2076</f>
        <v>10788</v>
      </c>
      <c r="E1035" s="93">
        <f>'2 уровень'!G2076</f>
        <v>3596</v>
      </c>
      <c r="F1035" s="93">
        <f>'2 уровень'!H2076</f>
        <v>2208</v>
      </c>
      <c r="G1035" s="94">
        <f>'2 уровень'!I2076</f>
        <v>61.401557285873189</v>
      </c>
      <c r="H1035" s="78">
        <f>'2 уровень'!J2076</f>
        <v>0</v>
      </c>
      <c r="I1035" s="78">
        <f>'2 уровень'!K2076</f>
        <v>0</v>
      </c>
      <c r="J1035" s="25">
        <f>'2 уровень'!L2076</f>
        <v>0</v>
      </c>
      <c r="K1035" s="25">
        <f>'2 уровень'!M2076</f>
        <v>0</v>
      </c>
      <c r="L1035" s="25">
        <f>'2 уровень'!N2076</f>
        <v>0</v>
      </c>
      <c r="M1035" s="25">
        <f>'2 уровень'!O2076</f>
        <v>0</v>
      </c>
      <c r="N1035" s="25">
        <f>'2 уровень'!P2076</f>
        <v>0</v>
      </c>
      <c r="O1035" s="25">
        <f>'2 уровень'!Q2076</f>
        <v>0</v>
      </c>
      <c r="P1035" s="72">
        <f>'2 уровень'!R2076</f>
        <v>0</v>
      </c>
      <c r="Q1035" s="72">
        <f>'2 уровень'!S2076</f>
        <v>0</v>
      </c>
      <c r="R1035" s="72">
        <f>'2 уровень'!T2076</f>
        <v>0</v>
      </c>
      <c r="S1035" s="72">
        <f>'2 уровень'!U2076</f>
        <v>0</v>
      </c>
      <c r="T1035" s="72">
        <f>'2 уровень'!V2076</f>
        <v>0</v>
      </c>
      <c r="U1035" s="72">
        <f>'2 уровень'!W2076</f>
        <v>0</v>
      </c>
      <c r="V1035" s="793">
        <f>'2 уровень'!X2076</f>
        <v>0</v>
      </c>
      <c r="W1035" s="72">
        <f>'2 уровень'!Y2076</f>
        <v>0</v>
      </c>
      <c r="X1035" s="72">
        <f>'2 уровень'!Z2076</f>
        <v>0</v>
      </c>
      <c r="Y1035" s="72">
        <f>'2 уровень'!AA2076</f>
        <v>0</v>
      </c>
      <c r="Z1035" s="72">
        <f>'2 уровень'!AB2076</f>
        <v>0</v>
      </c>
      <c r="AA1035" s="388">
        <f>'2 уровень'!AC2076</f>
        <v>0</v>
      </c>
      <c r="AB1035" s="72"/>
      <c r="AC1035" s="72"/>
      <c r="AD1035" s="950" t="e">
        <f>'2 уровень'!#REF!</f>
        <v>#REF!</v>
      </c>
      <c r="AE1035" s="935" t="e">
        <f>'2 уровень'!#REF!</f>
        <v>#REF!</v>
      </c>
      <c r="AF1035" s="196"/>
      <c r="AG1035" s="196"/>
      <c r="AH1035" s="905"/>
      <c r="AI1035" s="59"/>
      <c r="AJ1035" s="59"/>
      <c r="AK1035" s="277"/>
      <c r="AL1035" s="59"/>
      <c r="AM1035" s="59"/>
      <c r="AN1035" s="59"/>
      <c r="AO1035" s="277"/>
      <c r="AP1035" s="59"/>
      <c r="AQ1035" s="59"/>
      <c r="AR1035" s="59"/>
      <c r="AS1035" s="59"/>
      <c r="AT1035" s="59"/>
      <c r="AU1035" s="59"/>
      <c r="AV1035" s="59"/>
      <c r="AW1035" s="59"/>
      <c r="AX1035" s="59"/>
      <c r="AY1035" s="59"/>
      <c r="AZ1035" s="59"/>
      <c r="BA1035" s="59"/>
      <c r="BB1035" s="59"/>
      <c r="BC1035" s="59"/>
      <c r="BD1035" s="59"/>
      <c r="BE1035" s="59"/>
      <c r="BF1035" s="59"/>
      <c r="BG1035" s="59"/>
      <c r="BH1035" s="59"/>
      <c r="BI1035" s="59"/>
      <c r="BJ1035" s="59"/>
      <c r="BK1035" s="59"/>
      <c r="BL1035" s="59"/>
      <c r="BM1035" s="59"/>
      <c r="BN1035" s="59"/>
      <c r="BO1035" s="59"/>
      <c r="BP1035" s="59"/>
      <c r="BQ1035" s="59"/>
      <c r="BR1035" s="59"/>
      <c r="BS1035" s="59"/>
      <c r="BT1035" s="59"/>
      <c r="BU1035" s="59"/>
      <c r="BV1035" s="59"/>
      <c r="BW1035" s="59"/>
      <c r="BX1035" s="59"/>
      <c r="BY1035" s="59"/>
      <c r="BZ1035" s="59"/>
      <c r="CA1035" s="59"/>
      <c r="CB1035" s="59"/>
      <c r="CC1035" s="59"/>
      <c r="CD1035" s="59"/>
      <c r="CE1035" s="59"/>
      <c r="CF1035" s="59"/>
      <c r="CG1035" s="59"/>
      <c r="CH1035" s="59"/>
      <c r="CI1035" s="59"/>
      <c r="CJ1035" s="59"/>
      <c r="CK1035" s="59"/>
      <c r="CL1035" s="59"/>
      <c r="CM1035" s="59"/>
      <c r="CN1035" s="59"/>
      <c r="CO1035" s="59"/>
      <c r="CP1035" s="59"/>
      <c r="CQ1035" s="59"/>
      <c r="CR1035" s="59"/>
      <c r="CS1035" s="59"/>
      <c r="CT1035" s="59"/>
      <c r="CU1035" s="59"/>
      <c r="CV1035" s="59"/>
      <c r="CW1035" s="59"/>
      <c r="CX1035" s="59"/>
      <c r="CY1035" s="59"/>
      <c r="CZ1035" s="59"/>
      <c r="DA1035" s="59"/>
      <c r="DB1035" s="59"/>
      <c r="DC1035" s="59"/>
      <c r="DD1035" s="59"/>
      <c r="DE1035" s="59"/>
      <c r="DF1035" s="59"/>
      <c r="DG1035" s="59"/>
      <c r="DH1035" s="59"/>
      <c r="DI1035" s="59"/>
      <c r="DJ1035" s="59"/>
      <c r="DK1035" s="59"/>
      <c r="DL1035" s="59"/>
      <c r="DM1035" s="59"/>
      <c r="DN1035" s="59"/>
      <c r="DO1035" s="59"/>
      <c r="DP1035" s="59"/>
      <c r="DQ1035" s="59"/>
      <c r="DR1035" s="59"/>
      <c r="DS1035" s="59"/>
      <c r="DT1035" s="59"/>
      <c r="DU1035" s="59"/>
      <c r="DV1035" s="59"/>
      <c r="DW1035" s="59"/>
      <c r="DX1035" s="59"/>
      <c r="DY1035" s="59"/>
      <c r="DZ1035" s="59"/>
      <c r="EA1035" s="59"/>
      <c r="EB1035" s="59"/>
      <c r="EC1035" s="59"/>
      <c r="ED1035" s="59"/>
      <c r="EE1035" s="59"/>
      <c r="EF1035" s="59"/>
      <c r="EG1035" s="59"/>
      <c r="EH1035" s="59"/>
      <c r="EI1035" s="59"/>
      <c r="EJ1035" s="59"/>
      <c r="EK1035" s="59"/>
      <c r="EL1035" s="59"/>
      <c r="EM1035" s="59"/>
      <c r="EN1035" s="59"/>
      <c r="EO1035" s="59"/>
      <c r="EP1035" s="59"/>
      <c r="EQ1035" s="59"/>
      <c r="ER1035" s="59"/>
      <c r="ES1035" s="59"/>
      <c r="ET1035" s="59"/>
      <c r="EU1035" s="59"/>
      <c r="EV1035" s="59"/>
      <c r="EW1035" s="59"/>
      <c r="EX1035" s="59"/>
      <c r="EY1035" s="59"/>
      <c r="EZ1035" s="59"/>
      <c r="FA1035" s="59"/>
      <c r="FB1035" s="59"/>
      <c r="FC1035" s="59"/>
      <c r="FD1035" s="59"/>
      <c r="FE1035" s="59"/>
      <c r="FF1035" s="59"/>
      <c r="FG1035" s="59"/>
      <c r="FH1035" s="59"/>
      <c r="FI1035" s="59"/>
      <c r="FJ1035" s="59"/>
      <c r="FK1035" s="59"/>
      <c r="FL1035" s="59"/>
      <c r="FM1035" s="59"/>
      <c r="FN1035" s="59"/>
      <c r="FO1035" s="59"/>
      <c r="FP1035" s="59"/>
      <c r="FQ1035" s="59"/>
      <c r="FR1035" s="59"/>
      <c r="FS1035" s="59"/>
      <c r="FT1035" s="59"/>
      <c r="FU1035" s="59"/>
      <c r="FV1035" s="59"/>
      <c r="FW1035" s="59"/>
      <c r="FX1035" s="59"/>
      <c r="FY1035" s="59"/>
      <c r="FZ1035" s="59"/>
      <c r="GA1035" s="59"/>
      <c r="GB1035" s="59"/>
      <c r="GC1035" s="59"/>
      <c r="GD1035" s="59"/>
      <c r="GE1035" s="59"/>
      <c r="GF1035" s="59"/>
      <c r="GG1035" s="59"/>
      <c r="GH1035" s="59"/>
      <c r="GI1035" s="59"/>
      <c r="GJ1035" s="59"/>
      <c r="GK1035" s="59"/>
      <c r="GL1035" s="59"/>
      <c r="GM1035" s="59"/>
      <c r="GN1035" s="59"/>
      <c r="GO1035" s="59"/>
      <c r="GP1035" s="59"/>
      <c r="GQ1035" s="59"/>
    </row>
    <row r="1036" spans="1:199" ht="29.25" x14ac:dyDescent="0.25">
      <c r="A1036" s="18">
        <v>1</v>
      </c>
      <c r="B1036" s="18">
        <v>1</v>
      </c>
      <c r="C1036" s="587" t="s">
        <v>261</v>
      </c>
      <c r="D1036" s="93">
        <f>'2 уровень'!F2077</f>
        <v>20814.723404255317</v>
      </c>
      <c r="E1036" s="93">
        <f>'2 уровень'!G2077</f>
        <v>6938.2411347517727</v>
      </c>
      <c r="F1036" s="93">
        <f>'2 уровень'!H2077</f>
        <v>7012.2223404255319</v>
      </c>
      <c r="G1036" s="94">
        <f>'2 уровень'!I2077</f>
        <v>101.06628184631991</v>
      </c>
      <c r="H1036" s="78">
        <f>'2 уровень'!J2077</f>
        <v>0</v>
      </c>
      <c r="I1036" s="78">
        <f>'2 уровень'!K2077</f>
        <v>0</v>
      </c>
      <c r="J1036" s="25">
        <f>'2 уровень'!L2077</f>
        <v>0</v>
      </c>
      <c r="K1036" s="25">
        <f>'2 уровень'!M2077</f>
        <v>0</v>
      </c>
      <c r="L1036" s="25">
        <f>'2 уровень'!N2077</f>
        <v>0</v>
      </c>
      <c r="M1036" s="25">
        <f>'2 уровень'!O2077</f>
        <v>0</v>
      </c>
      <c r="N1036" s="25">
        <f>'2 уровень'!P2077</f>
        <v>0</v>
      </c>
      <c r="O1036" s="25">
        <f>'2 уровень'!Q2077</f>
        <v>0</v>
      </c>
      <c r="P1036" s="72">
        <f>'2 уровень'!R2077</f>
        <v>0</v>
      </c>
      <c r="Q1036" s="72">
        <f>'2 уровень'!S2077</f>
        <v>0</v>
      </c>
      <c r="R1036" s="72">
        <f>'2 уровень'!T2077</f>
        <v>0</v>
      </c>
      <c r="S1036" s="72">
        <f>'2 уровень'!U2077</f>
        <v>0</v>
      </c>
      <c r="T1036" s="72">
        <f>'2 уровень'!V2077</f>
        <v>0</v>
      </c>
      <c r="U1036" s="72">
        <f>'2 уровень'!W2077</f>
        <v>0</v>
      </c>
      <c r="V1036" s="793">
        <f>'2 уровень'!X2077</f>
        <v>0</v>
      </c>
      <c r="W1036" s="72">
        <f>'2 уровень'!Y2077</f>
        <v>0</v>
      </c>
      <c r="X1036" s="72">
        <f>'2 уровень'!Z2077</f>
        <v>0</v>
      </c>
      <c r="Y1036" s="72">
        <f>'2 уровень'!AA2077</f>
        <v>0</v>
      </c>
      <c r="Z1036" s="72">
        <f>'2 уровень'!AB2077</f>
        <v>0</v>
      </c>
      <c r="AA1036" s="388">
        <f>'2 уровень'!AC2077</f>
        <v>0</v>
      </c>
      <c r="AB1036" s="72"/>
      <c r="AC1036" s="72"/>
      <c r="AD1036" s="950" t="e">
        <f>'2 уровень'!#REF!</f>
        <v>#REF!</v>
      </c>
      <c r="AE1036" s="935" t="e">
        <f>'2 уровень'!#REF!</f>
        <v>#REF!</v>
      </c>
      <c r="AF1036" s="196"/>
      <c r="AG1036" s="196"/>
      <c r="AH1036" s="905"/>
      <c r="AI1036" s="59"/>
      <c r="AJ1036" s="59"/>
      <c r="AK1036" s="277"/>
      <c r="AL1036" s="59"/>
      <c r="AM1036" s="59"/>
      <c r="AN1036" s="59"/>
      <c r="AO1036" s="277"/>
      <c r="AP1036" s="59"/>
      <c r="AQ1036" s="59"/>
      <c r="AR1036" s="59"/>
      <c r="AS1036" s="59"/>
      <c r="AT1036" s="59"/>
      <c r="AU1036" s="59"/>
      <c r="AV1036" s="59"/>
      <c r="AW1036" s="59"/>
      <c r="AX1036" s="59"/>
      <c r="AY1036" s="59"/>
      <c r="AZ1036" s="59"/>
      <c r="BA1036" s="59"/>
      <c r="BB1036" s="59"/>
      <c r="BC1036" s="59"/>
      <c r="BD1036" s="59"/>
      <c r="BE1036" s="59"/>
      <c r="BF1036" s="59"/>
      <c r="BG1036" s="59"/>
      <c r="BH1036" s="59"/>
      <c r="BI1036" s="59"/>
      <c r="BJ1036" s="59"/>
      <c r="BK1036" s="59"/>
      <c r="BL1036" s="59"/>
      <c r="BM1036" s="59"/>
      <c r="BN1036" s="59"/>
      <c r="BO1036" s="59"/>
      <c r="BP1036" s="59"/>
      <c r="BQ1036" s="59"/>
      <c r="BR1036" s="59"/>
      <c r="BS1036" s="59"/>
      <c r="BT1036" s="59"/>
      <c r="BU1036" s="59"/>
      <c r="BV1036" s="59"/>
      <c r="BW1036" s="59"/>
      <c r="BX1036" s="59"/>
      <c r="BY1036" s="59"/>
      <c r="BZ1036" s="59"/>
      <c r="CA1036" s="59"/>
      <c r="CB1036" s="59"/>
      <c r="CC1036" s="59"/>
      <c r="CD1036" s="59"/>
      <c r="CE1036" s="59"/>
      <c r="CF1036" s="59"/>
      <c r="CG1036" s="59"/>
      <c r="CH1036" s="59"/>
      <c r="CI1036" s="59"/>
      <c r="CJ1036" s="59"/>
      <c r="CK1036" s="59"/>
      <c r="CL1036" s="59"/>
      <c r="CM1036" s="59"/>
      <c r="CN1036" s="59"/>
      <c r="CO1036" s="59"/>
      <c r="CP1036" s="59"/>
      <c r="CQ1036" s="59"/>
      <c r="CR1036" s="59"/>
      <c r="CS1036" s="59"/>
      <c r="CT1036" s="59"/>
      <c r="CU1036" s="59"/>
      <c r="CV1036" s="59"/>
      <c r="CW1036" s="59"/>
      <c r="CX1036" s="59"/>
      <c r="CY1036" s="59"/>
      <c r="CZ1036" s="59"/>
      <c r="DA1036" s="59"/>
      <c r="DB1036" s="59"/>
      <c r="DC1036" s="59"/>
      <c r="DD1036" s="59"/>
      <c r="DE1036" s="59"/>
      <c r="DF1036" s="59"/>
      <c r="DG1036" s="59"/>
      <c r="DH1036" s="59"/>
      <c r="DI1036" s="59"/>
      <c r="DJ1036" s="59"/>
      <c r="DK1036" s="59"/>
      <c r="DL1036" s="59"/>
      <c r="DM1036" s="59"/>
      <c r="DN1036" s="59"/>
      <c r="DO1036" s="59"/>
      <c r="DP1036" s="59"/>
      <c r="DQ1036" s="59"/>
      <c r="DR1036" s="59"/>
      <c r="DS1036" s="59"/>
      <c r="DT1036" s="59"/>
      <c r="DU1036" s="59"/>
      <c r="DV1036" s="59"/>
      <c r="DW1036" s="59"/>
      <c r="DX1036" s="59"/>
      <c r="DY1036" s="59"/>
      <c r="DZ1036" s="59"/>
      <c r="EA1036" s="59"/>
      <c r="EB1036" s="59"/>
      <c r="EC1036" s="59"/>
      <c r="ED1036" s="59"/>
      <c r="EE1036" s="59"/>
      <c r="EF1036" s="59"/>
      <c r="EG1036" s="59"/>
      <c r="EH1036" s="59"/>
      <c r="EI1036" s="59"/>
      <c r="EJ1036" s="59"/>
      <c r="EK1036" s="59"/>
      <c r="EL1036" s="59"/>
      <c r="EM1036" s="59"/>
      <c r="EN1036" s="59"/>
      <c r="EO1036" s="59"/>
      <c r="EP1036" s="59"/>
      <c r="EQ1036" s="59"/>
      <c r="ER1036" s="59"/>
      <c r="ES1036" s="59"/>
      <c r="ET1036" s="59"/>
      <c r="EU1036" s="59"/>
      <c r="EV1036" s="59"/>
      <c r="EW1036" s="59"/>
      <c r="EX1036" s="59"/>
      <c r="EY1036" s="59"/>
      <c r="EZ1036" s="59"/>
      <c r="FA1036" s="59"/>
      <c r="FB1036" s="59"/>
      <c r="FC1036" s="59"/>
      <c r="FD1036" s="59"/>
      <c r="FE1036" s="59"/>
      <c r="FF1036" s="59"/>
      <c r="FG1036" s="59"/>
      <c r="FH1036" s="59"/>
      <c r="FI1036" s="59"/>
      <c r="FJ1036" s="59"/>
      <c r="FK1036" s="59"/>
      <c r="FL1036" s="59"/>
      <c r="FM1036" s="59"/>
      <c r="FN1036" s="59"/>
      <c r="FO1036" s="59"/>
      <c r="FP1036" s="59"/>
      <c r="FQ1036" s="59"/>
      <c r="FR1036" s="59"/>
      <c r="FS1036" s="59"/>
      <c r="FT1036" s="59"/>
      <c r="FU1036" s="59"/>
      <c r="FV1036" s="59"/>
      <c r="FW1036" s="59"/>
      <c r="FX1036" s="59"/>
      <c r="FY1036" s="59"/>
      <c r="FZ1036" s="59"/>
      <c r="GA1036" s="59"/>
      <c r="GB1036" s="59"/>
      <c r="GC1036" s="59"/>
      <c r="GD1036" s="59"/>
      <c r="GE1036" s="59"/>
      <c r="GF1036" s="59"/>
      <c r="GG1036" s="59"/>
      <c r="GH1036" s="59"/>
      <c r="GI1036" s="59"/>
      <c r="GJ1036" s="59"/>
      <c r="GK1036" s="59"/>
      <c r="GL1036" s="59"/>
      <c r="GM1036" s="59"/>
      <c r="GN1036" s="59"/>
      <c r="GO1036" s="59"/>
      <c r="GP1036" s="59"/>
      <c r="GQ1036" s="59"/>
    </row>
    <row r="1037" spans="1:199" ht="29.25" x14ac:dyDescent="0.25">
      <c r="A1037" s="18">
        <v>1</v>
      </c>
      <c r="B1037" s="18">
        <v>1</v>
      </c>
      <c r="C1037" s="587" t="s">
        <v>262</v>
      </c>
      <c r="D1037" s="93">
        <f>'2 уровень'!F2078</f>
        <v>10500</v>
      </c>
      <c r="E1037" s="93">
        <f>'2 уровень'!G2078</f>
        <v>3500</v>
      </c>
      <c r="F1037" s="93">
        <f>'2 уровень'!H2078</f>
        <v>3095</v>
      </c>
      <c r="G1037" s="94">
        <f>'2 уровень'!I2078</f>
        <v>88.428571428571416</v>
      </c>
      <c r="H1037" s="78">
        <f>'2 уровень'!J2078</f>
        <v>0</v>
      </c>
      <c r="I1037" s="78">
        <f>'2 уровень'!K2078</f>
        <v>0</v>
      </c>
      <c r="J1037" s="25">
        <f>'2 уровень'!L2078</f>
        <v>0</v>
      </c>
      <c r="K1037" s="25">
        <f>'2 уровень'!M2078</f>
        <v>0</v>
      </c>
      <c r="L1037" s="25">
        <f>'2 уровень'!N2078</f>
        <v>0</v>
      </c>
      <c r="M1037" s="25">
        <f>'2 уровень'!O2078</f>
        <v>0</v>
      </c>
      <c r="N1037" s="25">
        <f>'2 уровень'!P2078</f>
        <v>0</v>
      </c>
      <c r="O1037" s="25">
        <f>'2 уровень'!Q2078</f>
        <v>0</v>
      </c>
      <c r="P1037" s="72">
        <f>'2 уровень'!R2078</f>
        <v>0</v>
      </c>
      <c r="Q1037" s="72">
        <f>'2 уровень'!S2078</f>
        <v>0</v>
      </c>
      <c r="R1037" s="72">
        <f>'2 уровень'!T2078</f>
        <v>0</v>
      </c>
      <c r="S1037" s="72">
        <f>'2 уровень'!U2078</f>
        <v>0</v>
      </c>
      <c r="T1037" s="72">
        <f>'2 уровень'!V2078</f>
        <v>0</v>
      </c>
      <c r="U1037" s="72">
        <f>'2 уровень'!W2078</f>
        <v>0</v>
      </c>
      <c r="V1037" s="793">
        <f>'2 уровень'!X2078</f>
        <v>0</v>
      </c>
      <c r="W1037" s="72">
        <f>'2 уровень'!Y2078</f>
        <v>0</v>
      </c>
      <c r="X1037" s="72">
        <f>'2 уровень'!Z2078</f>
        <v>0</v>
      </c>
      <c r="Y1037" s="72">
        <f>'2 уровень'!AA2078</f>
        <v>0</v>
      </c>
      <c r="Z1037" s="72">
        <f>'2 уровень'!AB2078</f>
        <v>0</v>
      </c>
      <c r="AA1037" s="388">
        <f>'2 уровень'!AC2078</f>
        <v>0</v>
      </c>
      <c r="AB1037" s="72" t="e">
        <f>U1037/T1037*100</f>
        <v>#DIV/0!</v>
      </c>
      <c r="AC1037" s="72" t="e">
        <f>AA1037/T1037*100</f>
        <v>#DIV/0!</v>
      </c>
      <c r="AD1037" s="950" t="e">
        <f>'2 уровень'!#REF!</f>
        <v>#REF!</v>
      </c>
      <c r="AE1037" s="935" t="e">
        <f>'2 уровень'!#REF!</f>
        <v>#REF!</v>
      </c>
      <c r="AF1037" s="196"/>
      <c r="AG1037" s="196"/>
      <c r="AH1037" s="905"/>
      <c r="AI1037" s="59"/>
      <c r="AJ1037" s="59"/>
      <c r="AK1037" s="277"/>
      <c r="AL1037" s="59"/>
      <c r="AM1037" s="59"/>
      <c r="AN1037" s="59"/>
      <c r="AO1037" s="277"/>
      <c r="AP1037" s="59"/>
      <c r="AQ1037" s="59"/>
      <c r="AR1037" s="59"/>
      <c r="AS1037" s="59"/>
      <c r="AT1037" s="59"/>
      <c r="AU1037" s="59"/>
      <c r="AV1037" s="59"/>
      <c r="AW1037" s="59"/>
      <c r="AX1037" s="59"/>
      <c r="AY1037" s="59"/>
      <c r="AZ1037" s="59"/>
      <c r="BA1037" s="59"/>
      <c r="BB1037" s="59"/>
      <c r="BC1037" s="59"/>
      <c r="BD1037" s="59"/>
      <c r="BE1037" s="59"/>
      <c r="BF1037" s="59"/>
      <c r="BG1037" s="59"/>
      <c r="BH1037" s="59"/>
      <c r="BI1037" s="59"/>
      <c r="BJ1037" s="59"/>
      <c r="BK1037" s="59"/>
      <c r="BL1037" s="59"/>
      <c r="BM1037" s="59"/>
      <c r="BN1037" s="59"/>
      <c r="BO1037" s="59"/>
      <c r="BP1037" s="59"/>
      <c r="BQ1037" s="59"/>
      <c r="BR1037" s="59"/>
      <c r="BS1037" s="59"/>
      <c r="BT1037" s="59"/>
      <c r="BU1037" s="59"/>
      <c r="BV1037" s="59"/>
      <c r="BW1037" s="59"/>
      <c r="BX1037" s="59"/>
      <c r="BY1037" s="59"/>
      <c r="BZ1037" s="59"/>
      <c r="CA1037" s="59"/>
      <c r="CB1037" s="59"/>
      <c r="CC1037" s="59"/>
      <c r="CD1037" s="59"/>
      <c r="CE1037" s="59"/>
      <c r="CF1037" s="59"/>
      <c r="CG1037" s="59"/>
      <c r="CH1037" s="59"/>
      <c r="CI1037" s="59"/>
      <c r="CJ1037" s="59"/>
      <c r="CK1037" s="59"/>
      <c r="CL1037" s="59"/>
      <c r="CM1037" s="59"/>
      <c r="CN1037" s="59"/>
      <c r="CO1037" s="59"/>
      <c r="CP1037" s="59"/>
      <c r="CQ1037" s="59"/>
      <c r="CR1037" s="59"/>
      <c r="CS1037" s="59"/>
      <c r="CT1037" s="59"/>
      <c r="CU1037" s="59"/>
      <c r="CV1037" s="59"/>
      <c r="CW1037" s="59"/>
      <c r="CX1037" s="59"/>
      <c r="CY1037" s="59"/>
      <c r="CZ1037" s="59"/>
      <c r="DA1037" s="59"/>
      <c r="DB1037" s="59"/>
      <c r="DC1037" s="59"/>
      <c r="DD1037" s="59"/>
      <c r="DE1037" s="59"/>
      <c r="DF1037" s="59"/>
      <c r="DG1037" s="59"/>
      <c r="DH1037" s="59"/>
      <c r="DI1037" s="59"/>
      <c r="DJ1037" s="59"/>
      <c r="DK1037" s="59"/>
      <c r="DL1037" s="59"/>
      <c r="DM1037" s="59"/>
      <c r="DN1037" s="59"/>
      <c r="DO1037" s="59"/>
      <c r="DP1037" s="59"/>
      <c r="DQ1037" s="59"/>
      <c r="DR1037" s="59"/>
      <c r="DS1037" s="59"/>
      <c r="DT1037" s="59"/>
      <c r="DU1037" s="59"/>
      <c r="DV1037" s="59"/>
      <c r="DW1037" s="59"/>
      <c r="DX1037" s="59"/>
      <c r="DY1037" s="59"/>
      <c r="DZ1037" s="59"/>
      <c r="EA1037" s="59"/>
      <c r="EB1037" s="59"/>
      <c r="EC1037" s="59"/>
      <c r="ED1037" s="59"/>
      <c r="EE1037" s="59"/>
      <c r="EF1037" s="59"/>
      <c r="EG1037" s="59"/>
      <c r="EH1037" s="59"/>
      <c r="EI1037" s="59"/>
      <c r="EJ1037" s="59"/>
      <c r="EK1037" s="59"/>
      <c r="EL1037" s="59"/>
      <c r="EM1037" s="59"/>
      <c r="EN1037" s="59"/>
      <c r="EO1037" s="59"/>
      <c r="EP1037" s="59"/>
      <c r="EQ1037" s="59"/>
      <c r="ER1037" s="59"/>
      <c r="ES1037" s="59"/>
      <c r="ET1037" s="59"/>
      <c r="EU1037" s="59"/>
      <c r="EV1037" s="59"/>
      <c r="EW1037" s="59"/>
      <c r="EX1037" s="59"/>
      <c r="EY1037" s="59"/>
      <c r="EZ1037" s="59"/>
      <c r="FA1037" s="59"/>
      <c r="FB1037" s="59"/>
      <c r="FC1037" s="59"/>
      <c r="FD1037" s="59"/>
      <c r="FE1037" s="59"/>
      <c r="FF1037" s="59"/>
      <c r="FG1037" s="59"/>
      <c r="FH1037" s="59"/>
      <c r="FI1037" s="59"/>
      <c r="FJ1037" s="59"/>
      <c r="FK1037" s="59"/>
      <c r="FL1037" s="59"/>
      <c r="FM1037" s="59"/>
      <c r="FN1037" s="59"/>
      <c r="FO1037" s="59"/>
      <c r="FP1037" s="59"/>
      <c r="FQ1037" s="59"/>
      <c r="FR1037" s="59"/>
      <c r="FS1037" s="59"/>
      <c r="FT1037" s="59"/>
      <c r="FU1037" s="59"/>
      <c r="FV1037" s="59"/>
      <c r="FW1037" s="59"/>
      <c r="FX1037" s="59"/>
      <c r="FY1037" s="59"/>
      <c r="FZ1037" s="59"/>
      <c r="GA1037" s="59"/>
      <c r="GB1037" s="59"/>
      <c r="GC1037" s="59"/>
      <c r="GD1037" s="59"/>
      <c r="GE1037" s="59"/>
      <c r="GF1037" s="59"/>
      <c r="GG1037" s="59"/>
      <c r="GH1037" s="59"/>
      <c r="GI1037" s="59"/>
      <c r="GJ1037" s="59"/>
      <c r="GK1037" s="59"/>
      <c r="GL1037" s="59"/>
      <c r="GM1037" s="59"/>
      <c r="GN1037" s="59"/>
      <c r="GO1037" s="59"/>
      <c r="GP1037" s="59"/>
      <c r="GQ1037" s="59"/>
    </row>
    <row r="1038" spans="1:199" x14ac:dyDescent="0.25">
      <c r="A1038" s="18">
        <v>1</v>
      </c>
      <c r="B1038" s="18">
        <v>1</v>
      </c>
      <c r="C1038" s="588" t="s">
        <v>134</v>
      </c>
      <c r="D1038" s="93">
        <f>'2 уровень'!F2079</f>
        <v>126860.16666666667</v>
      </c>
      <c r="E1038" s="93">
        <f>'2 уровень'!G2079</f>
        <v>42286.722222222219</v>
      </c>
      <c r="F1038" s="93">
        <f>'2 уровень'!H2079</f>
        <v>39437.622976190483</v>
      </c>
      <c r="G1038" s="94">
        <f>'2 уровень'!I2079</f>
        <v>93.262425895629008</v>
      </c>
      <c r="H1038" s="78">
        <f>'2 уровень'!J2079</f>
        <v>0</v>
      </c>
      <c r="I1038" s="78">
        <f>'2 уровень'!K2079</f>
        <v>0</v>
      </c>
      <c r="J1038" s="25">
        <f>'2 уровень'!L2079</f>
        <v>0</v>
      </c>
      <c r="K1038" s="25">
        <f>'2 уровень'!M2079</f>
        <v>0</v>
      </c>
      <c r="L1038" s="25">
        <f>'2 уровень'!N2079</f>
        <v>0</v>
      </c>
      <c r="M1038" s="25">
        <f>'2 уровень'!O2079</f>
        <v>0</v>
      </c>
      <c r="N1038" s="25">
        <f>'2 уровень'!P2079</f>
        <v>0</v>
      </c>
      <c r="O1038" s="25">
        <f>'2 уровень'!Q2079</f>
        <v>0</v>
      </c>
      <c r="P1038" s="72">
        <f>'2 уровень'!R2079</f>
        <v>235058.35775799997</v>
      </c>
      <c r="Q1038" s="72">
        <f>'2 уровень'!S2079</f>
        <v>235058.35775799997</v>
      </c>
      <c r="R1038" s="72">
        <f>'2 уровень'!T2079</f>
        <v>232922.743418</v>
      </c>
      <c r="S1038" s="72">
        <f>'2 уровень'!U2079</f>
        <v>232922.743418</v>
      </c>
      <c r="T1038" s="72">
        <f>'2 уровень'!V2079</f>
        <v>77925.663051333337</v>
      </c>
      <c r="U1038" s="72">
        <f>'2 уровень'!W2079</f>
        <v>69923.846359999996</v>
      </c>
      <c r="V1038" s="793">
        <f>'2 уровень'!X2079</f>
        <v>0</v>
      </c>
      <c r="W1038" s="72">
        <f>'2 уровень'!Y2079</f>
        <v>0</v>
      </c>
      <c r="X1038" s="72">
        <f>'2 уровень'!Z2079</f>
        <v>-8001.8166913333362</v>
      </c>
      <c r="Y1038" s="72">
        <f>'2 уровень'!AA2079</f>
        <v>0</v>
      </c>
      <c r="Z1038" s="72">
        <f>'2 уровень'!AB2079</f>
        <v>-51.228389999999997</v>
      </c>
      <c r="AA1038" s="388">
        <f>'2 уровень'!AC2079</f>
        <v>69872.617969999992</v>
      </c>
      <c r="AB1038" s="72">
        <f>U1038/T1038*100</f>
        <v>89.731474359015508</v>
      </c>
      <c r="AC1038" s="72">
        <f>AA1038/T1038*100</f>
        <v>89.665734283161086</v>
      </c>
      <c r="AD1038" s="950" t="e">
        <f>'2 уровень'!#REF!</f>
        <v>#REF!</v>
      </c>
      <c r="AE1038" s="935" t="e">
        <f>'2 уровень'!#REF!</f>
        <v>#REF!</v>
      </c>
      <c r="AF1038" s="196"/>
      <c r="AG1038" s="196"/>
      <c r="AH1038" s="905"/>
      <c r="AI1038" s="59"/>
      <c r="AJ1038" s="59"/>
      <c r="AK1038" s="277"/>
      <c r="AL1038" s="59"/>
      <c r="AM1038" s="59"/>
      <c r="AN1038" s="59"/>
      <c r="AO1038" s="277"/>
      <c r="AP1038" s="59"/>
      <c r="AQ1038" s="59"/>
      <c r="AR1038" s="59"/>
      <c r="AS1038" s="59"/>
      <c r="AT1038" s="59"/>
      <c r="AU1038" s="59"/>
      <c r="AV1038" s="59"/>
      <c r="AW1038" s="59"/>
      <c r="AX1038" s="59"/>
      <c r="AY1038" s="59"/>
      <c r="AZ1038" s="59"/>
      <c r="BA1038" s="59"/>
      <c r="BB1038" s="59"/>
      <c r="BC1038" s="59"/>
      <c r="BD1038" s="59"/>
      <c r="BE1038" s="59"/>
      <c r="BF1038" s="59"/>
      <c r="BG1038" s="59"/>
      <c r="BH1038" s="59"/>
      <c r="BI1038" s="59"/>
      <c r="BJ1038" s="59"/>
      <c r="BK1038" s="59"/>
      <c r="BL1038" s="59"/>
      <c r="BM1038" s="59"/>
      <c r="BN1038" s="59"/>
      <c r="BO1038" s="59"/>
      <c r="BP1038" s="59"/>
      <c r="BQ1038" s="59"/>
      <c r="BR1038" s="59"/>
      <c r="BS1038" s="59"/>
      <c r="BT1038" s="59"/>
      <c r="BU1038" s="59"/>
      <c r="BV1038" s="59"/>
      <c r="BW1038" s="59"/>
      <c r="BX1038" s="59"/>
      <c r="BY1038" s="59"/>
      <c r="BZ1038" s="59"/>
      <c r="CA1038" s="59"/>
      <c r="CB1038" s="59"/>
      <c r="CC1038" s="59"/>
      <c r="CD1038" s="59"/>
      <c r="CE1038" s="59"/>
      <c r="CF1038" s="59"/>
      <c r="CG1038" s="59"/>
      <c r="CH1038" s="59"/>
      <c r="CI1038" s="59"/>
      <c r="CJ1038" s="59"/>
      <c r="CK1038" s="59"/>
      <c r="CL1038" s="59"/>
      <c r="CM1038" s="59"/>
      <c r="CN1038" s="59"/>
      <c r="CO1038" s="59"/>
      <c r="CP1038" s="59"/>
      <c r="CQ1038" s="59"/>
      <c r="CR1038" s="59"/>
      <c r="CS1038" s="59"/>
      <c r="CT1038" s="59"/>
      <c r="CU1038" s="59"/>
      <c r="CV1038" s="59"/>
      <c r="CW1038" s="59"/>
      <c r="CX1038" s="59"/>
      <c r="CY1038" s="59"/>
      <c r="CZ1038" s="59"/>
      <c r="DA1038" s="59"/>
      <c r="DB1038" s="59"/>
      <c r="DC1038" s="59"/>
      <c r="DD1038" s="59"/>
      <c r="DE1038" s="59"/>
      <c r="DF1038" s="59"/>
      <c r="DG1038" s="59"/>
      <c r="DH1038" s="59"/>
      <c r="DI1038" s="59"/>
      <c r="DJ1038" s="59"/>
      <c r="DK1038" s="59"/>
      <c r="DL1038" s="59"/>
      <c r="DM1038" s="59"/>
      <c r="DN1038" s="59"/>
      <c r="DO1038" s="59"/>
      <c r="DP1038" s="59"/>
      <c r="DQ1038" s="59"/>
      <c r="DR1038" s="59"/>
      <c r="DS1038" s="59"/>
      <c r="DT1038" s="59"/>
      <c r="DU1038" s="59"/>
      <c r="DV1038" s="59"/>
      <c r="DW1038" s="59"/>
      <c r="DX1038" s="59"/>
      <c r="DY1038" s="59"/>
      <c r="DZ1038" s="59"/>
      <c r="EA1038" s="59"/>
      <c r="EB1038" s="59"/>
      <c r="EC1038" s="59"/>
      <c r="ED1038" s="59"/>
      <c r="EE1038" s="59"/>
      <c r="EF1038" s="59"/>
      <c r="EG1038" s="59"/>
      <c r="EH1038" s="59"/>
      <c r="EI1038" s="59"/>
      <c r="EJ1038" s="59"/>
      <c r="EK1038" s="59"/>
      <c r="EL1038" s="59"/>
      <c r="EM1038" s="59"/>
      <c r="EN1038" s="59"/>
      <c r="EO1038" s="59"/>
      <c r="EP1038" s="59"/>
      <c r="EQ1038" s="59"/>
      <c r="ER1038" s="59"/>
      <c r="ES1038" s="59"/>
      <c r="ET1038" s="59"/>
      <c r="EU1038" s="59"/>
      <c r="EV1038" s="59"/>
      <c r="EW1038" s="59"/>
      <c r="EX1038" s="59"/>
      <c r="EY1038" s="59"/>
      <c r="EZ1038" s="59"/>
      <c r="FA1038" s="59"/>
      <c r="FB1038" s="59"/>
      <c r="FC1038" s="59"/>
      <c r="FD1038" s="59"/>
      <c r="FE1038" s="59"/>
      <c r="FF1038" s="59"/>
      <c r="FG1038" s="59"/>
      <c r="FH1038" s="59"/>
      <c r="FI1038" s="59"/>
      <c r="FJ1038" s="59"/>
      <c r="FK1038" s="59"/>
      <c r="FL1038" s="59"/>
      <c r="FM1038" s="59"/>
      <c r="FN1038" s="59"/>
      <c r="FO1038" s="59"/>
      <c r="FP1038" s="59"/>
      <c r="FQ1038" s="59"/>
      <c r="FR1038" s="59"/>
      <c r="FS1038" s="59"/>
      <c r="FT1038" s="59"/>
      <c r="FU1038" s="59"/>
      <c r="FV1038" s="59"/>
      <c r="FW1038" s="59"/>
      <c r="FX1038" s="59"/>
      <c r="FY1038" s="59"/>
      <c r="FZ1038" s="59"/>
      <c r="GA1038" s="59"/>
      <c r="GB1038" s="59"/>
      <c r="GC1038" s="59"/>
      <c r="GD1038" s="59"/>
      <c r="GE1038" s="59"/>
      <c r="GF1038" s="59"/>
      <c r="GG1038" s="59"/>
      <c r="GH1038" s="59"/>
      <c r="GI1038" s="59"/>
      <c r="GJ1038" s="59"/>
      <c r="GK1038" s="59"/>
      <c r="GL1038" s="59"/>
      <c r="GM1038" s="59"/>
      <c r="GN1038" s="59"/>
      <c r="GO1038" s="59"/>
      <c r="GP1038" s="59"/>
      <c r="GQ1038" s="59"/>
    </row>
    <row r="1039" spans="1:199" x14ac:dyDescent="0.25">
      <c r="A1039" s="18">
        <v>1</v>
      </c>
      <c r="B1039" s="18">
        <v>1</v>
      </c>
      <c r="C1039" s="2051" t="s">
        <v>66</v>
      </c>
      <c r="D1039" s="93">
        <f>'2 уровень'!F2080</f>
        <v>370</v>
      </c>
      <c r="E1039" s="93">
        <f>'2 уровень'!G2080</f>
        <v>123</v>
      </c>
      <c r="F1039" s="93">
        <f>'2 уровень'!H2080</f>
        <v>113</v>
      </c>
      <c r="G1039" s="94">
        <f>'2 уровень'!I2080</f>
        <v>91.869918699186996</v>
      </c>
      <c r="H1039" s="78">
        <f>'2 уровень'!J2080</f>
        <v>10.305405405405406</v>
      </c>
      <c r="I1039" s="78">
        <f>'2 уровень'!K2080</f>
        <v>10.11504424778761</v>
      </c>
      <c r="J1039" s="25">
        <f>'2 уровень'!L2080</f>
        <v>3813</v>
      </c>
      <c r="K1039" s="25">
        <f>'2 уровень'!M2080</f>
        <v>1271</v>
      </c>
      <c r="L1039" s="25">
        <f>'2 уровень'!N2080</f>
        <v>1143</v>
      </c>
      <c r="M1039" s="25">
        <f>'2 уровень'!O2080</f>
        <v>89.929189614476783</v>
      </c>
      <c r="N1039" s="25">
        <f>'2 уровень'!P2080</f>
        <v>12.709999999999999</v>
      </c>
      <c r="O1039" s="25">
        <f>'2 уровень'!Q2080</f>
        <v>269.78756884343039</v>
      </c>
      <c r="P1039" s="72">
        <f>'2 уровень'!R2080</f>
        <v>0</v>
      </c>
      <c r="Q1039" s="72">
        <f>'2 уровень'!S2080</f>
        <v>0</v>
      </c>
      <c r="R1039" s="72">
        <f>'2 уровень'!T2080</f>
        <v>0</v>
      </c>
      <c r="S1039" s="72">
        <f>'2 уровень'!U2080</f>
        <v>0</v>
      </c>
      <c r="T1039" s="72">
        <f>'2 уровень'!V2080</f>
        <v>0</v>
      </c>
      <c r="U1039" s="72">
        <f>'2 уровень'!W2080</f>
        <v>0</v>
      </c>
      <c r="V1039" s="793">
        <f>'2 уровень'!X2080</f>
        <v>0</v>
      </c>
      <c r="W1039" s="72">
        <f>'2 уровень'!Y2080</f>
        <v>0</v>
      </c>
      <c r="X1039" s="72">
        <f>'2 уровень'!Z2080</f>
        <v>0</v>
      </c>
      <c r="Y1039" s="72">
        <f>'2 уровень'!AA2080</f>
        <v>0</v>
      </c>
      <c r="Z1039" s="72">
        <f>'2 уровень'!AB2080</f>
        <v>0</v>
      </c>
      <c r="AA1039" s="388">
        <f>'2 уровень'!AC2080</f>
        <v>0</v>
      </c>
      <c r="AB1039" s="72"/>
      <c r="AC1039" s="72"/>
      <c r="AD1039" s="950" t="e">
        <f>'2 уровень'!#REF!</f>
        <v>#REF!</v>
      </c>
      <c r="AE1039" s="935" t="e">
        <f>'2 уровень'!#REF!</f>
        <v>#REF!</v>
      </c>
      <c r="AF1039" s="196"/>
      <c r="AG1039" s="196"/>
      <c r="AH1039" s="905"/>
      <c r="AI1039" s="59"/>
      <c r="AJ1039" s="59"/>
      <c r="AK1039" s="277"/>
      <c r="AL1039" s="59"/>
      <c r="AM1039" s="59"/>
      <c r="AN1039" s="59"/>
      <c r="AO1039" s="277"/>
      <c r="AP1039" s="59"/>
      <c r="AQ1039" s="59"/>
      <c r="AR1039" s="59"/>
      <c r="AS1039" s="59"/>
      <c r="AT1039" s="59"/>
      <c r="AU1039" s="59"/>
      <c r="AV1039" s="59"/>
      <c r="AW1039" s="59"/>
      <c r="AX1039" s="59"/>
      <c r="AY1039" s="59"/>
      <c r="AZ1039" s="59"/>
      <c r="BA1039" s="59"/>
      <c r="BB1039" s="59"/>
      <c r="BC1039" s="59"/>
      <c r="BD1039" s="59"/>
      <c r="BE1039" s="59"/>
      <c r="BF1039" s="59"/>
      <c r="BG1039" s="59"/>
      <c r="BH1039" s="59"/>
      <c r="BI1039" s="59"/>
      <c r="BJ1039" s="59"/>
      <c r="BK1039" s="59"/>
      <c r="BL1039" s="59"/>
      <c r="BM1039" s="59"/>
      <c r="BN1039" s="59"/>
      <c r="BO1039" s="59"/>
      <c r="BP1039" s="59"/>
      <c r="BQ1039" s="59"/>
      <c r="BR1039" s="59"/>
      <c r="BS1039" s="59"/>
      <c r="BT1039" s="59"/>
      <c r="BU1039" s="59"/>
      <c r="BV1039" s="59"/>
      <c r="BW1039" s="59"/>
      <c r="BX1039" s="59"/>
      <c r="BY1039" s="59"/>
      <c r="BZ1039" s="59"/>
      <c r="CA1039" s="59"/>
      <c r="CB1039" s="59"/>
      <c r="CC1039" s="59"/>
      <c r="CD1039" s="59"/>
      <c r="CE1039" s="59"/>
      <c r="CF1039" s="59"/>
      <c r="CG1039" s="59"/>
      <c r="CH1039" s="59"/>
      <c r="CI1039" s="59"/>
      <c r="CJ1039" s="59"/>
      <c r="CK1039" s="59"/>
      <c r="CL1039" s="59"/>
      <c r="CM1039" s="59"/>
      <c r="CN1039" s="59"/>
      <c r="CO1039" s="59"/>
      <c r="CP1039" s="59"/>
      <c r="CQ1039" s="59"/>
      <c r="CR1039" s="59"/>
      <c r="CS1039" s="59"/>
      <c r="CT1039" s="59"/>
      <c r="CU1039" s="59"/>
      <c r="CV1039" s="59"/>
      <c r="CW1039" s="59"/>
      <c r="CX1039" s="59"/>
      <c r="CY1039" s="59"/>
      <c r="CZ1039" s="59"/>
      <c r="DA1039" s="59"/>
      <c r="DB1039" s="59"/>
      <c r="DC1039" s="59"/>
      <c r="DD1039" s="59"/>
      <c r="DE1039" s="59"/>
      <c r="DF1039" s="59"/>
      <c r="DG1039" s="59"/>
      <c r="DH1039" s="59"/>
      <c r="DI1039" s="59"/>
      <c r="DJ1039" s="59"/>
      <c r="DK1039" s="59"/>
      <c r="DL1039" s="59"/>
      <c r="DM1039" s="59"/>
      <c r="DN1039" s="59"/>
      <c r="DO1039" s="59"/>
      <c r="DP1039" s="59"/>
      <c r="DQ1039" s="59"/>
      <c r="DR1039" s="59"/>
      <c r="DS1039" s="59"/>
      <c r="DT1039" s="59"/>
      <c r="DU1039" s="59"/>
      <c r="DV1039" s="59"/>
      <c r="DW1039" s="59"/>
      <c r="DX1039" s="59"/>
      <c r="DY1039" s="59"/>
      <c r="DZ1039" s="59"/>
      <c r="EA1039" s="59"/>
      <c r="EB1039" s="59"/>
      <c r="EC1039" s="59"/>
      <c r="ED1039" s="59"/>
      <c r="EE1039" s="59"/>
      <c r="EF1039" s="59"/>
      <c r="EG1039" s="59"/>
      <c r="EH1039" s="59"/>
      <c r="EI1039" s="59"/>
      <c r="EJ1039" s="59"/>
      <c r="EK1039" s="59"/>
      <c r="EL1039" s="59"/>
      <c r="EM1039" s="59"/>
      <c r="EN1039" s="59"/>
      <c r="EO1039" s="59"/>
      <c r="EP1039" s="59"/>
      <c r="EQ1039" s="59"/>
      <c r="ER1039" s="59"/>
      <c r="ES1039" s="59"/>
      <c r="ET1039" s="59"/>
      <c r="EU1039" s="59"/>
      <c r="EV1039" s="59"/>
      <c r="EW1039" s="59"/>
      <c r="EX1039" s="59"/>
      <c r="EY1039" s="59"/>
      <c r="EZ1039" s="59"/>
      <c r="FA1039" s="59"/>
      <c r="FB1039" s="59"/>
      <c r="FC1039" s="59"/>
      <c r="FD1039" s="59"/>
      <c r="FE1039" s="59"/>
      <c r="FF1039" s="59"/>
      <c r="FG1039" s="59"/>
      <c r="FH1039" s="59"/>
      <c r="FI1039" s="59"/>
      <c r="FJ1039" s="59"/>
      <c r="FK1039" s="59"/>
      <c r="FL1039" s="59"/>
      <c r="FM1039" s="59"/>
      <c r="FN1039" s="59"/>
      <c r="FO1039" s="59"/>
      <c r="FP1039" s="59"/>
      <c r="FQ1039" s="59"/>
      <c r="FR1039" s="59"/>
      <c r="FS1039" s="59"/>
      <c r="FT1039" s="59"/>
      <c r="FU1039" s="59"/>
      <c r="FV1039" s="59"/>
      <c r="FW1039" s="59"/>
      <c r="FX1039" s="59"/>
      <c r="FY1039" s="59"/>
      <c r="FZ1039" s="59"/>
      <c r="GA1039" s="59"/>
      <c r="GB1039" s="59"/>
      <c r="GC1039" s="59"/>
      <c r="GD1039" s="59"/>
      <c r="GE1039" s="59"/>
      <c r="GF1039" s="59"/>
      <c r="GG1039" s="59"/>
      <c r="GH1039" s="59"/>
      <c r="GI1039" s="59"/>
      <c r="GJ1039" s="59"/>
      <c r="GK1039" s="59"/>
      <c r="GL1039" s="59"/>
      <c r="GM1039" s="59"/>
      <c r="GN1039" s="59"/>
      <c r="GO1039" s="59"/>
      <c r="GP1039" s="59"/>
      <c r="GQ1039" s="59"/>
    </row>
    <row r="1040" spans="1:199" x14ac:dyDescent="0.25">
      <c r="A1040" s="18">
        <v>1</v>
      </c>
      <c r="B1040" s="18">
        <v>1</v>
      </c>
      <c r="C1040" s="1982" t="s">
        <v>16</v>
      </c>
      <c r="D1040" s="93">
        <f>'2 уровень'!F2081</f>
        <v>177</v>
      </c>
      <c r="E1040" s="93">
        <f>'2 уровень'!G2081</f>
        <v>59</v>
      </c>
      <c r="F1040" s="93">
        <f>'2 уровень'!H2081</f>
        <v>60</v>
      </c>
      <c r="G1040" s="94">
        <f>'2 уровень'!I2081</f>
        <v>101.69491525423729</v>
      </c>
      <c r="H1040" s="78">
        <f>'2 уровень'!J2081</f>
        <v>8</v>
      </c>
      <c r="I1040" s="78">
        <f>'2 уровень'!K2081</f>
        <v>8.5666666666666664</v>
      </c>
      <c r="J1040" s="25">
        <f>'2 уровень'!L2081</f>
        <v>1416</v>
      </c>
      <c r="K1040" s="25">
        <f>'2 уровень'!M2081</f>
        <v>472</v>
      </c>
      <c r="L1040" s="25">
        <f>'2 уровень'!N2081</f>
        <v>514</v>
      </c>
      <c r="M1040" s="25">
        <f>'2 уровень'!O2081</f>
        <v>108.89830508474576</v>
      </c>
      <c r="N1040" s="25">
        <f>'2 уровень'!P2081</f>
        <v>5.8999999999999995</v>
      </c>
      <c r="O1040" s="25">
        <f>'2 уровень'!Q2081</f>
        <v>261.35593220338984</v>
      </c>
      <c r="P1040" s="72">
        <f>'2 уровень'!R2081</f>
        <v>0</v>
      </c>
      <c r="Q1040" s="72">
        <f>'2 уровень'!S2081</f>
        <v>0</v>
      </c>
      <c r="R1040" s="72">
        <f>'2 уровень'!T2081</f>
        <v>0</v>
      </c>
      <c r="S1040" s="72">
        <f>'2 уровень'!U2081</f>
        <v>0</v>
      </c>
      <c r="T1040" s="72">
        <f>'2 уровень'!V2081</f>
        <v>0</v>
      </c>
      <c r="U1040" s="72">
        <f>'2 уровень'!W2081</f>
        <v>0</v>
      </c>
      <c r="V1040" s="793">
        <f>'2 уровень'!X2081</f>
        <v>0</v>
      </c>
      <c r="W1040" s="72">
        <f>'2 уровень'!Y2081</f>
        <v>0</v>
      </c>
      <c r="X1040" s="72">
        <f>'2 уровень'!Z2081</f>
        <v>0</v>
      </c>
      <c r="Y1040" s="72">
        <f>'2 уровень'!AA2081</f>
        <v>0</v>
      </c>
      <c r="Z1040" s="72">
        <f>'2 уровень'!AB2081</f>
        <v>0</v>
      </c>
      <c r="AA1040" s="388">
        <f>'2 уровень'!AC2081</f>
        <v>0</v>
      </c>
      <c r="AB1040" s="72"/>
      <c r="AC1040" s="72"/>
      <c r="AD1040" s="950" t="e">
        <f>'2 уровень'!#REF!</f>
        <v>#REF!</v>
      </c>
      <c r="AE1040" s="935" t="e">
        <f>'2 уровень'!#REF!</f>
        <v>#REF!</v>
      </c>
      <c r="AF1040" s="196"/>
      <c r="AG1040" s="196"/>
      <c r="AH1040" s="905"/>
      <c r="AI1040" s="59"/>
      <c r="AJ1040" s="59"/>
      <c r="AK1040" s="277"/>
      <c r="AL1040" s="59"/>
      <c r="AM1040" s="59"/>
      <c r="AN1040" s="59"/>
      <c r="AO1040" s="277"/>
      <c r="AP1040" s="59"/>
      <c r="AQ1040" s="59"/>
      <c r="AR1040" s="59"/>
      <c r="AS1040" s="59"/>
      <c r="AT1040" s="59"/>
      <c r="AU1040" s="59"/>
      <c r="AV1040" s="59"/>
      <c r="AW1040" s="59"/>
      <c r="AX1040" s="59"/>
      <c r="AY1040" s="59"/>
      <c r="AZ1040" s="59"/>
      <c r="BA1040" s="59"/>
      <c r="BB1040" s="59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  <c r="GA1040" s="59"/>
      <c r="GB1040" s="59"/>
      <c r="GC1040" s="59"/>
      <c r="GD1040" s="59"/>
      <c r="GE1040" s="59"/>
      <c r="GF1040" s="59"/>
      <c r="GG1040" s="59"/>
      <c r="GH1040" s="59"/>
      <c r="GI1040" s="59"/>
      <c r="GJ1040" s="59"/>
      <c r="GK1040" s="59"/>
      <c r="GL1040" s="59"/>
      <c r="GM1040" s="59"/>
      <c r="GN1040" s="59"/>
      <c r="GO1040" s="59"/>
      <c r="GP1040" s="59"/>
      <c r="GQ1040" s="59"/>
    </row>
    <row r="1041" spans="1:199" ht="29.25" x14ac:dyDescent="0.25">
      <c r="A1041" s="18">
        <v>1</v>
      </c>
      <c r="B1041" s="18">
        <v>1</v>
      </c>
      <c r="C1041" s="721" t="s">
        <v>136</v>
      </c>
      <c r="D1041" s="93">
        <f>'2 уровень'!F2082</f>
        <v>547</v>
      </c>
      <c r="E1041" s="93">
        <f>'2 уровень'!G2082</f>
        <v>182</v>
      </c>
      <c r="F1041" s="93">
        <f>'2 уровень'!H2082</f>
        <v>173</v>
      </c>
      <c r="G1041" s="94">
        <f>'2 уровень'!I2082</f>
        <v>95.054945054945051</v>
      </c>
      <c r="H1041" s="78">
        <f>'2 уровень'!J2082</f>
        <v>9.5594149908592314</v>
      </c>
      <c r="I1041" s="78">
        <f>'2 уровень'!K2082</f>
        <v>9.5780346820809257</v>
      </c>
      <c r="J1041" s="25">
        <f>'2 уровень'!L2082</f>
        <v>5229</v>
      </c>
      <c r="K1041" s="25">
        <f>'2 уровень'!M2082</f>
        <v>1743</v>
      </c>
      <c r="L1041" s="25">
        <f>'2 уровень'!N2082</f>
        <v>1657</v>
      </c>
      <c r="M1041" s="25">
        <f>'2 уровень'!O2082</f>
        <v>95.065978198508319</v>
      </c>
      <c r="N1041" s="25">
        <f>'2 уровень'!P2082</f>
        <v>18.61</v>
      </c>
      <c r="O1041" s="25">
        <f>'2 уровень'!Q2082</f>
        <v>267.11445459430416</v>
      </c>
      <c r="P1041" s="72">
        <f>'2 уровень'!R2082</f>
        <v>13042.498222339198</v>
      </c>
      <c r="Q1041" s="72">
        <f>'2 уровень'!S2082</f>
        <v>13042.498222339198</v>
      </c>
      <c r="R1041" s="72">
        <f>'2 уровень'!T2082</f>
        <v>13424.4055457712</v>
      </c>
      <c r="S1041" s="72">
        <f>'2 уровень'!U2082</f>
        <v>13424.4055457712</v>
      </c>
      <c r="T1041" s="72">
        <f>'2 уровень'!V2082</f>
        <v>4423.8808721327996</v>
      </c>
      <c r="U1041" s="72">
        <f>'2 уровень'!W2082</f>
        <v>4205.24712</v>
      </c>
      <c r="V1041" s="793">
        <f>'2 уровень'!X2082</f>
        <v>0</v>
      </c>
      <c r="W1041" s="72">
        <f>'2 уровень'!Y2082</f>
        <v>0</v>
      </c>
      <c r="X1041" s="72">
        <f>'2 уровень'!Z2082</f>
        <v>-218.6337521327996</v>
      </c>
      <c r="Y1041" s="72">
        <f>'2 уровень'!AA2082</f>
        <v>0</v>
      </c>
      <c r="Z1041" s="72">
        <f>'2 уровень'!AB2082</f>
        <v>-51.740340000000003</v>
      </c>
      <c r="AA1041" s="388">
        <f>'2 уровень'!AC2082</f>
        <v>4153.5067799999997</v>
      </c>
      <c r="AB1041" s="72">
        <f>U1041/T1041*100</f>
        <v>95.057874331335825</v>
      </c>
      <c r="AC1041" s="72">
        <f>AA1041/T1041*100</f>
        <v>93.888305315001631</v>
      </c>
      <c r="AD1041" s="950" t="e">
        <f>'2 уровень'!#REF!</f>
        <v>#REF!</v>
      </c>
      <c r="AE1041" s="935" t="e">
        <f>'2 уровень'!#REF!</f>
        <v>#REF!</v>
      </c>
      <c r="AF1041" s="196"/>
      <c r="AG1041" s="196"/>
      <c r="AH1041" s="905"/>
      <c r="AI1041" s="59"/>
      <c r="AJ1041" s="59"/>
      <c r="AK1041" s="277"/>
      <c r="AL1041" s="59"/>
      <c r="AM1041" s="59"/>
      <c r="AN1041" s="59"/>
      <c r="AO1041" s="277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  <c r="GD1041" s="59"/>
      <c r="GE1041" s="59"/>
      <c r="GF1041" s="59"/>
      <c r="GG1041" s="59"/>
      <c r="GH1041" s="59"/>
      <c r="GI1041" s="59"/>
      <c r="GJ1041" s="59"/>
      <c r="GK1041" s="59"/>
      <c r="GL1041" s="59"/>
      <c r="GM1041" s="59"/>
      <c r="GN1041" s="59"/>
      <c r="GO1041" s="59"/>
      <c r="GP1041" s="59"/>
      <c r="GQ1041" s="59"/>
    </row>
    <row r="1042" spans="1:199" x14ac:dyDescent="0.25">
      <c r="A1042" s="18">
        <v>1</v>
      </c>
      <c r="B1042" s="18">
        <v>1</v>
      </c>
      <c r="C1042" s="732" t="s">
        <v>197</v>
      </c>
      <c r="D1042" s="93">
        <f>'2 уровень'!F2083</f>
        <v>3500</v>
      </c>
      <c r="E1042" s="93">
        <f>'2 уровень'!G2083</f>
        <v>1167</v>
      </c>
      <c r="F1042" s="93">
        <f>'2 уровень'!H2083</f>
        <v>994</v>
      </c>
      <c r="G1042" s="94">
        <f>'2 уровень'!I2083</f>
        <v>85.175664095972579</v>
      </c>
      <c r="H1042" s="78">
        <f>'2 уровень'!J2083</f>
        <v>0</v>
      </c>
      <c r="I1042" s="78">
        <f>'2 уровень'!K2083</f>
        <v>0</v>
      </c>
      <c r="J1042" s="25">
        <f>'2 уровень'!L2083</f>
        <v>0</v>
      </c>
      <c r="K1042" s="25">
        <f>'2 уровень'!M2083</f>
        <v>0</v>
      </c>
      <c r="L1042" s="25">
        <f>'2 уровень'!N2083</f>
        <v>0</v>
      </c>
      <c r="M1042" s="25">
        <f>'2 уровень'!O2083</f>
        <v>0</v>
      </c>
      <c r="N1042" s="25">
        <f>'2 уровень'!P2083</f>
        <v>0</v>
      </c>
      <c r="O1042" s="25">
        <f>'2 уровень'!Q2083</f>
        <v>0</v>
      </c>
      <c r="P1042" s="72">
        <f>'2 уровень'!R2083</f>
        <v>0</v>
      </c>
      <c r="Q1042" s="72">
        <f>'2 уровень'!S2083</f>
        <v>0</v>
      </c>
      <c r="R1042" s="72">
        <f>'2 уровень'!T2083</f>
        <v>0</v>
      </c>
      <c r="S1042" s="72">
        <f>'2 уровень'!U2083</f>
        <v>0</v>
      </c>
      <c r="T1042" s="72">
        <f>'2 уровень'!V2083</f>
        <v>0</v>
      </c>
      <c r="U1042" s="72">
        <f>'2 уровень'!W2083</f>
        <v>0</v>
      </c>
      <c r="V1042" s="793">
        <f>'2 уровень'!X2083</f>
        <v>0</v>
      </c>
      <c r="W1042" s="72">
        <f>'2 уровень'!Y2083</f>
        <v>0</v>
      </c>
      <c r="X1042" s="72">
        <f>'2 уровень'!Z2083</f>
        <v>0</v>
      </c>
      <c r="Y1042" s="72">
        <f>'2 уровень'!AA2083</f>
        <v>0</v>
      </c>
      <c r="Z1042" s="72">
        <f>'2 уровень'!AB2083</f>
        <v>0</v>
      </c>
      <c r="AA1042" s="388">
        <f>'2 уровень'!AC2083</f>
        <v>0</v>
      </c>
      <c r="AB1042" s="72"/>
      <c r="AC1042" s="72"/>
      <c r="AD1042" s="950" t="e">
        <f>'2 уровень'!#REF!</f>
        <v>#REF!</v>
      </c>
      <c r="AE1042" s="935" t="e">
        <f>'2 уровень'!#REF!</f>
        <v>#REF!</v>
      </c>
      <c r="AF1042" s="196"/>
      <c r="AG1042" s="196"/>
      <c r="AH1042" s="905"/>
      <c r="AI1042" s="59"/>
      <c r="AJ1042" s="59"/>
      <c r="AK1042" s="277"/>
      <c r="AL1042" s="59"/>
      <c r="AM1042" s="59"/>
      <c r="AN1042" s="59"/>
      <c r="AO1042" s="277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  <c r="GD1042" s="59"/>
      <c r="GE1042" s="59"/>
      <c r="GF1042" s="59"/>
      <c r="GG1042" s="59"/>
      <c r="GH1042" s="59"/>
      <c r="GI1042" s="59"/>
      <c r="GJ1042" s="59"/>
      <c r="GK1042" s="59"/>
      <c r="GL1042" s="59"/>
      <c r="GM1042" s="59"/>
      <c r="GN1042" s="59"/>
      <c r="GO1042" s="59"/>
      <c r="GP1042" s="59"/>
      <c r="GQ1042" s="59"/>
    </row>
    <row r="1043" spans="1:199" x14ac:dyDescent="0.25">
      <c r="A1043" s="18">
        <v>1</v>
      </c>
      <c r="B1043" s="18">
        <v>1</v>
      </c>
      <c r="C1043" s="727" t="s">
        <v>198</v>
      </c>
      <c r="D1043" s="93">
        <f>'2 уровень'!F2084</f>
        <v>3499</v>
      </c>
      <c r="E1043" s="93">
        <f>'2 уровень'!G2084</f>
        <v>1166</v>
      </c>
      <c r="F1043" s="93">
        <f>'2 уровень'!H2084</f>
        <v>994</v>
      </c>
      <c r="G1043" s="94">
        <f>'2 уровень'!I2084</f>
        <v>85.248713550600343</v>
      </c>
      <c r="H1043" s="78">
        <f>'2 уровень'!J2084</f>
        <v>0</v>
      </c>
      <c r="I1043" s="78">
        <f>'2 уровень'!K2084</f>
        <v>0</v>
      </c>
      <c r="J1043" s="25">
        <f>'2 уровень'!L2084</f>
        <v>0</v>
      </c>
      <c r="K1043" s="25">
        <f>'2 уровень'!M2084</f>
        <v>0</v>
      </c>
      <c r="L1043" s="25">
        <f>'2 уровень'!N2084</f>
        <v>0</v>
      </c>
      <c r="M1043" s="25">
        <f>'2 уровень'!O2084</f>
        <v>0</v>
      </c>
      <c r="N1043" s="25">
        <f>'2 уровень'!P2084</f>
        <v>0</v>
      </c>
      <c r="O1043" s="25">
        <f>'2 уровень'!Q2084</f>
        <v>0</v>
      </c>
      <c r="P1043" s="72">
        <f>'2 уровень'!R2084</f>
        <v>0</v>
      </c>
      <c r="Q1043" s="72">
        <f>'2 уровень'!S2084</f>
        <v>0</v>
      </c>
      <c r="R1043" s="72">
        <f>'2 уровень'!T2084</f>
        <v>0</v>
      </c>
      <c r="S1043" s="72">
        <f>'2 уровень'!U2084</f>
        <v>0</v>
      </c>
      <c r="T1043" s="72">
        <f>'2 уровень'!V2084</f>
        <v>0</v>
      </c>
      <c r="U1043" s="72">
        <f>'2 уровень'!W2084</f>
        <v>0</v>
      </c>
      <c r="V1043" s="793">
        <f>'2 уровень'!X2084</f>
        <v>0</v>
      </c>
      <c r="W1043" s="72">
        <f>'2 уровень'!Y2084</f>
        <v>0</v>
      </c>
      <c r="X1043" s="72">
        <f>'2 уровень'!Z2084</f>
        <v>0</v>
      </c>
      <c r="Y1043" s="72">
        <f>'2 уровень'!AA2084</f>
        <v>0</v>
      </c>
      <c r="Z1043" s="72">
        <f>'2 уровень'!AB2084</f>
        <v>0</v>
      </c>
      <c r="AA1043" s="388">
        <f>'2 уровень'!AC2084</f>
        <v>0</v>
      </c>
      <c r="AB1043" s="72"/>
      <c r="AC1043" s="72"/>
      <c r="AD1043" s="950" t="e">
        <f>'2 уровень'!#REF!</f>
        <v>#REF!</v>
      </c>
      <c r="AE1043" s="935" t="e">
        <f>'2 уровень'!#REF!</f>
        <v>#REF!</v>
      </c>
      <c r="AF1043" s="196"/>
      <c r="AG1043" s="196"/>
      <c r="AH1043" s="905"/>
      <c r="AI1043" s="59"/>
      <c r="AJ1043" s="59"/>
      <c r="AK1043" s="277"/>
      <c r="AL1043" s="59"/>
      <c r="AM1043" s="59"/>
      <c r="AN1043" s="59"/>
      <c r="AO1043" s="277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  <c r="GD1043" s="59"/>
      <c r="GE1043" s="59"/>
      <c r="GF1043" s="59"/>
      <c r="GG1043" s="59"/>
      <c r="GH1043" s="59"/>
      <c r="GI1043" s="59"/>
      <c r="GJ1043" s="59"/>
      <c r="GK1043" s="59"/>
      <c r="GL1043" s="59"/>
      <c r="GM1043" s="59"/>
      <c r="GN1043" s="59"/>
      <c r="GO1043" s="59"/>
      <c r="GP1043" s="59"/>
      <c r="GQ1043" s="59"/>
    </row>
    <row r="1044" spans="1:199" ht="30" x14ac:dyDescent="0.25">
      <c r="A1044" s="18">
        <v>1</v>
      </c>
      <c r="B1044" s="18">
        <v>1</v>
      </c>
      <c r="C1044" s="723" t="s">
        <v>199</v>
      </c>
      <c r="D1044" s="320">
        <f>'2 уровень'!F2085</f>
        <v>1</v>
      </c>
      <c r="E1044" s="320">
        <f>'2 уровень'!G2085</f>
        <v>0</v>
      </c>
      <c r="F1044" s="320">
        <f>'2 уровень'!H2085</f>
        <v>0</v>
      </c>
      <c r="G1044" s="321" t="e">
        <f>'2 уровень'!I2085</f>
        <v>#DIV/0!</v>
      </c>
      <c r="H1044" s="78">
        <f>'2 уровень'!J2085</f>
        <v>0</v>
      </c>
      <c r="I1044" s="78">
        <f>'2 уровень'!K2085</f>
        <v>0</v>
      </c>
      <c r="J1044" s="25">
        <f>'2 уровень'!L2085</f>
        <v>0</v>
      </c>
      <c r="K1044" s="25">
        <f>'2 уровень'!M2085</f>
        <v>0</v>
      </c>
      <c r="L1044" s="25">
        <f>'2 уровень'!N2085</f>
        <v>0</v>
      </c>
      <c r="M1044" s="25">
        <f>'2 уровень'!O2085</f>
        <v>0</v>
      </c>
      <c r="N1044" s="25">
        <f>'2 уровень'!P2085</f>
        <v>0</v>
      </c>
      <c r="O1044" s="25">
        <f>'2 уровень'!Q2085</f>
        <v>0</v>
      </c>
      <c r="P1044" s="72">
        <f>'2 уровень'!R2085</f>
        <v>0</v>
      </c>
      <c r="Q1044" s="72">
        <f>'2 уровень'!S2085</f>
        <v>0</v>
      </c>
      <c r="R1044" s="72">
        <f>'2 уровень'!T2085</f>
        <v>0</v>
      </c>
      <c r="S1044" s="72">
        <f>'2 уровень'!U2085</f>
        <v>0</v>
      </c>
      <c r="T1044" s="72">
        <f>'2 уровень'!V2085</f>
        <v>0</v>
      </c>
      <c r="U1044" s="72">
        <f>'2 уровень'!W2085</f>
        <v>0</v>
      </c>
      <c r="V1044" s="793">
        <f>'2 уровень'!X2085</f>
        <v>0</v>
      </c>
      <c r="W1044" s="72">
        <f>'2 уровень'!Y2085</f>
        <v>0</v>
      </c>
      <c r="X1044" s="72">
        <f>'2 уровень'!Z2085</f>
        <v>0</v>
      </c>
      <c r="Y1044" s="72">
        <f>'2 уровень'!AA2085</f>
        <v>0</v>
      </c>
      <c r="Z1044" s="72">
        <f>'2 уровень'!AB2085</f>
        <v>0</v>
      </c>
      <c r="AA1044" s="388">
        <f>'2 уровень'!AC2085</f>
        <v>0</v>
      </c>
      <c r="AB1044" s="72"/>
      <c r="AC1044" s="72"/>
      <c r="AD1044" s="951" t="e">
        <f>'2 уровень'!#REF!</f>
        <v>#REF!</v>
      </c>
      <c r="AE1044" s="935" t="e">
        <f>'2 уровень'!#REF!</f>
        <v>#REF!</v>
      </c>
      <c r="AF1044" s="196"/>
      <c r="AG1044" s="196"/>
      <c r="AH1044" s="905"/>
      <c r="AI1044" s="59"/>
      <c r="AJ1044" s="59"/>
      <c r="AK1044" s="277"/>
      <c r="AL1044" s="59"/>
      <c r="AM1044" s="59"/>
      <c r="AN1044" s="59"/>
      <c r="AO1044" s="277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  <c r="GD1044" s="59"/>
      <c r="GE1044" s="59"/>
      <c r="GF1044" s="59"/>
      <c r="GG1044" s="59"/>
      <c r="GH1044" s="59"/>
      <c r="GI1044" s="59"/>
      <c r="GJ1044" s="59"/>
      <c r="GK1044" s="59"/>
      <c r="GL1044" s="59"/>
      <c r="GM1044" s="59"/>
      <c r="GN1044" s="59"/>
      <c r="GO1044" s="59"/>
      <c r="GP1044" s="59"/>
      <c r="GQ1044" s="59"/>
    </row>
    <row r="1045" spans="1:199" ht="15.75" thickBot="1" x14ac:dyDescent="0.3">
      <c r="A1045" s="18">
        <v>1</v>
      </c>
      <c r="B1045" s="18">
        <v>1</v>
      </c>
      <c r="C1045" s="713" t="s">
        <v>204</v>
      </c>
      <c r="D1045" s="93">
        <f>'2 уровень'!F2086</f>
        <v>3500</v>
      </c>
      <c r="E1045" s="93">
        <f>'2 уровень'!G2086</f>
        <v>1167</v>
      </c>
      <c r="F1045" s="93">
        <f>'2 уровень'!H2086</f>
        <v>994</v>
      </c>
      <c r="G1045" s="94">
        <f>'2 уровень'!I2086</f>
        <v>85.175664095972579</v>
      </c>
      <c r="H1045" s="78">
        <f>'2 уровень'!J2086</f>
        <v>0</v>
      </c>
      <c r="I1045" s="78">
        <f>'2 уровень'!K2086</f>
        <v>0</v>
      </c>
      <c r="J1045" s="25">
        <f>'2 уровень'!L2086</f>
        <v>0</v>
      </c>
      <c r="K1045" s="25">
        <f>'2 уровень'!M2086</f>
        <v>0</v>
      </c>
      <c r="L1045" s="25">
        <f>'2 уровень'!N2086</f>
        <v>0</v>
      </c>
      <c r="M1045" s="25">
        <f>'2 уровень'!O2086</f>
        <v>0</v>
      </c>
      <c r="N1045" s="25">
        <f>'2 уровень'!P2086</f>
        <v>0</v>
      </c>
      <c r="O1045" s="25">
        <f>'2 уровень'!Q2086</f>
        <v>0</v>
      </c>
      <c r="P1045" s="72">
        <f>'2 уровень'!R2086</f>
        <v>28716.040799999995</v>
      </c>
      <c r="Q1045" s="72">
        <f>'2 уровень'!S2086</f>
        <v>28716.040799999995</v>
      </c>
      <c r="R1045" s="72">
        <f>'2 уровень'!T2086</f>
        <v>28716.040799999995</v>
      </c>
      <c r="S1045" s="72">
        <f>'2 уровень'!U2086</f>
        <v>28716.040799999995</v>
      </c>
      <c r="T1045" s="72">
        <f>'2 уровень'!V2086</f>
        <v>9572.0135999999984</v>
      </c>
      <c r="U1045" s="72">
        <f>'2 уровень'!W2086</f>
        <v>9534.8933000000015</v>
      </c>
      <c r="V1045" s="793">
        <f>'2 уровень'!X2086</f>
        <v>0</v>
      </c>
      <c r="W1045" s="72">
        <f>'2 уровень'!Y2086</f>
        <v>0</v>
      </c>
      <c r="X1045" s="72">
        <f>'2 уровень'!Z2086</f>
        <v>-37.12029999999686</v>
      </c>
      <c r="Y1045" s="72">
        <f>'2 уровень'!AA2086</f>
        <v>0</v>
      </c>
      <c r="Z1045" s="72">
        <f>'2 уровень'!AB2086</f>
        <v>-35.421930000000003</v>
      </c>
      <c r="AA1045" s="388">
        <f>'2 уровень'!AC2086</f>
        <v>9499.4713700000011</v>
      </c>
      <c r="AB1045" s="72">
        <f>U1045/T1045*100</f>
        <v>99.612199673431334</v>
      </c>
      <c r="AC1045" s="72">
        <f>AA1045/T1045*100</f>
        <v>99.24214242654233</v>
      </c>
      <c r="AD1045" s="950" t="e">
        <f>'2 уровень'!#REF!</f>
        <v>#REF!</v>
      </c>
      <c r="AE1045" s="935" t="e">
        <f>'2 уровень'!#REF!</f>
        <v>#REF!</v>
      </c>
      <c r="AF1045" s="196"/>
      <c r="AG1045" s="196"/>
      <c r="AH1045" s="905"/>
      <c r="AI1045" s="59"/>
      <c r="AJ1045" s="59"/>
      <c r="AK1045" s="277"/>
      <c r="AL1045" s="59"/>
      <c r="AM1045" s="59"/>
      <c r="AN1045" s="59"/>
      <c r="AO1045" s="277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  <c r="GD1045" s="59"/>
      <c r="GE1045" s="59"/>
      <c r="GF1045" s="59"/>
      <c r="GG1045" s="59"/>
      <c r="GH1045" s="59"/>
      <c r="GI1045" s="59"/>
      <c r="GJ1045" s="59"/>
      <c r="GK1045" s="59"/>
      <c r="GL1045" s="59"/>
      <c r="GM1045" s="59"/>
      <c r="GN1045" s="59"/>
      <c r="GO1045" s="59"/>
      <c r="GP1045" s="59"/>
      <c r="GQ1045" s="59"/>
    </row>
    <row r="1046" spans="1:199" x14ac:dyDescent="0.25">
      <c r="A1046" s="18">
        <v>1</v>
      </c>
      <c r="B1046" s="18">
        <v>1</v>
      </c>
      <c r="C1046" s="6" t="s">
        <v>106</v>
      </c>
      <c r="D1046" s="79">
        <f>'2 уровень'!F2163</f>
        <v>0</v>
      </c>
      <c r="E1046" s="79">
        <f>'2 уровень'!G2163</f>
        <v>0</v>
      </c>
      <c r="F1046" s="79">
        <f>'2 уровень'!H2163</f>
        <v>0</v>
      </c>
      <c r="G1046" s="80">
        <f>'2 уровень'!I2163</f>
        <v>0</v>
      </c>
      <c r="H1046" s="81">
        <f>'2 уровень'!J2163</f>
        <v>0</v>
      </c>
      <c r="I1046" s="81">
        <f>'2 уровень'!K2163</f>
        <v>0</v>
      </c>
      <c r="J1046" s="24">
        <f>'2 уровень'!L2163</f>
        <v>0</v>
      </c>
      <c r="K1046" s="24">
        <f>'2 уровень'!M2163</f>
        <v>0</v>
      </c>
      <c r="L1046" s="24">
        <f>'2 уровень'!N2163</f>
        <v>0</v>
      </c>
      <c r="M1046" s="24">
        <f>'2 уровень'!O2163</f>
        <v>0</v>
      </c>
      <c r="N1046" s="24">
        <f>'2 уровень'!P2163</f>
        <v>0</v>
      </c>
      <c r="O1046" s="24">
        <f>'2 уровень'!Q2163</f>
        <v>0</v>
      </c>
      <c r="P1046" s="402">
        <f>P1047-P1048-P1098-P1101-P1105</f>
        <v>0</v>
      </c>
      <c r="Q1046" s="402">
        <f>Q1047-Q1048-Q1098-Q1101-Q1105</f>
        <v>0</v>
      </c>
      <c r="R1046" s="402">
        <f>R1047-R1048-R1098-R1101-R1105</f>
        <v>0</v>
      </c>
      <c r="S1046" s="402">
        <f>S1047-S1048-S1098-S1101-S1105</f>
        <v>0</v>
      </c>
      <c r="T1046" s="402">
        <f t="shared" ref="T1046:AA1046" si="58">T1047-T1048-T1098-T1101-T1105</f>
        <v>0</v>
      </c>
      <c r="U1046" s="402">
        <f t="shared" si="58"/>
        <v>0</v>
      </c>
      <c r="V1046" s="804">
        <f t="shared" si="58"/>
        <v>0</v>
      </c>
      <c r="W1046" s="402">
        <f t="shared" si="58"/>
        <v>7.1054273576010019E-15</v>
      </c>
      <c r="X1046" s="402">
        <f t="shared" si="58"/>
        <v>0</v>
      </c>
      <c r="Y1046" s="402">
        <f t="shared" si="58"/>
        <v>0</v>
      </c>
      <c r="Z1046" s="402">
        <f t="shared" si="58"/>
        <v>0</v>
      </c>
      <c r="AA1046" s="402">
        <f t="shared" si="58"/>
        <v>2.0463630789890885E-12</v>
      </c>
      <c r="AB1046" s="402"/>
      <c r="AC1046" s="402"/>
      <c r="AD1046" s="936"/>
      <c r="AE1046" s="952"/>
      <c r="AF1046" s="196"/>
      <c r="AG1046" s="196"/>
      <c r="AH1046" s="905"/>
      <c r="AI1046" s="59"/>
      <c r="AJ1046" s="59"/>
      <c r="AK1046" s="277"/>
      <c r="AL1046" s="59"/>
      <c r="AM1046" s="59"/>
      <c r="AN1046" s="59"/>
      <c r="AO1046" s="277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  <c r="GD1046" s="59"/>
      <c r="GE1046" s="59"/>
      <c r="GF1046" s="59"/>
      <c r="GG1046" s="59"/>
      <c r="GH1046" s="59"/>
      <c r="GI1046" s="59"/>
      <c r="GJ1046" s="59"/>
      <c r="GK1046" s="59"/>
      <c r="GL1046" s="59"/>
      <c r="GM1046" s="59"/>
      <c r="GN1046" s="59"/>
      <c r="GO1046" s="59"/>
      <c r="GP1046" s="59"/>
      <c r="GQ1046" s="59"/>
    </row>
    <row r="1047" spans="1:199" s="59" customFormat="1" x14ac:dyDescent="0.25">
      <c r="A1047" s="18">
        <v>1</v>
      </c>
      <c r="B1047" s="18">
        <v>1</v>
      </c>
      <c r="C1047" s="12" t="s">
        <v>92</v>
      </c>
      <c r="D1047" s="60">
        <f>'2 уровень'!F2163</f>
        <v>0</v>
      </c>
      <c r="E1047" s="60">
        <f>'2 уровень'!G2163</f>
        <v>0</v>
      </c>
      <c r="F1047" s="60">
        <f>'2 уровень'!H2163</f>
        <v>0</v>
      </c>
      <c r="G1047" s="71">
        <f>'2 уровень'!I2163</f>
        <v>0</v>
      </c>
      <c r="H1047" s="72">
        <f>'2 уровень'!J2163</f>
        <v>0</v>
      </c>
      <c r="I1047" s="72">
        <f>'2 уровень'!K2163</f>
        <v>0</v>
      </c>
      <c r="J1047" s="21">
        <f>'2 уровень'!L2163</f>
        <v>0</v>
      </c>
      <c r="K1047" s="21">
        <f>'2 уровень'!M2163</f>
        <v>0</v>
      </c>
      <c r="L1047" s="21">
        <f>'2 уровень'!N2163</f>
        <v>0</v>
      </c>
      <c r="M1047" s="21">
        <f>'2 уровень'!O2163</f>
        <v>0</v>
      </c>
      <c r="N1047" s="21">
        <f>'2 уровень'!P2163</f>
        <v>0</v>
      </c>
      <c r="O1047" s="21">
        <f>'2 уровень'!Q2163</f>
        <v>0</v>
      </c>
      <c r="P1047" s="72">
        <f>'2 уровень'!R2163</f>
        <v>69774.453869999998</v>
      </c>
      <c r="Q1047" s="72">
        <f>'2 уровень'!S2163</f>
        <v>69774.453869999998</v>
      </c>
      <c r="R1047" s="72">
        <f>'2 уровень'!T2163</f>
        <v>69511.084690000003</v>
      </c>
      <c r="S1047" s="72">
        <f>'2 уровень'!U2163</f>
        <v>69511.084690000003</v>
      </c>
      <c r="T1047" s="72">
        <f>'2 уровень'!V2163</f>
        <v>23205.477454</v>
      </c>
      <c r="U1047" s="72">
        <f>'2 уровень'!W2163</f>
        <v>21030.537240000001</v>
      </c>
      <c r="V1047" s="793">
        <f>'2 уровень'!X2163</f>
        <v>0</v>
      </c>
      <c r="W1047" s="72">
        <f>'2 уровень'!Y2163</f>
        <v>-148.44601</v>
      </c>
      <c r="X1047" s="72">
        <f>'2 уровень'!Z2163</f>
        <v>-2174.9402140000011</v>
      </c>
      <c r="Y1047" s="72">
        <f>'2 уровень'!AA2163</f>
        <v>0</v>
      </c>
      <c r="Z1047" s="72">
        <f>'2 уровень'!AB2163</f>
        <v>-49.929770000000005</v>
      </c>
      <c r="AA1047" s="388">
        <f>'2 уровень'!AC2163</f>
        <v>20832.161460000003</v>
      </c>
      <c r="AB1047" s="72">
        <f>U1047/T1047*100</f>
        <v>90.627470525821494</v>
      </c>
      <c r="AC1047" s="72">
        <f>AA1047/T1047*100</f>
        <v>89.772604340054627</v>
      </c>
      <c r="AD1047" s="930" t="e">
        <f>'2 уровень'!#REF!</f>
        <v>#REF!</v>
      </c>
      <c r="AE1047" s="935" t="e">
        <f>'2 уровень'!#REF!</f>
        <v>#REF!</v>
      </c>
      <c r="AF1047" s="196"/>
      <c r="AG1047" s="196"/>
      <c r="AH1047" s="905"/>
      <c r="AI1047" s="18"/>
      <c r="AJ1047" s="18"/>
      <c r="AK1047" s="992"/>
      <c r="AL1047" s="18"/>
      <c r="AM1047" s="18"/>
      <c r="AN1047" s="18"/>
      <c r="AO1047" s="277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</row>
    <row r="1048" spans="1:199" s="59" customFormat="1" ht="29.25" x14ac:dyDescent="0.25">
      <c r="A1048" s="18">
        <v>1</v>
      </c>
      <c r="B1048" s="18">
        <v>1</v>
      </c>
      <c r="C1048" s="1964" t="s">
        <v>77</v>
      </c>
      <c r="D1048" s="20">
        <f>'2 уровень'!F2164</f>
        <v>277</v>
      </c>
      <c r="E1048" s="20">
        <f>'2 уровень'!G2164</f>
        <v>92</v>
      </c>
      <c r="F1048" s="20">
        <f>'2 уровень'!H2164</f>
        <v>59</v>
      </c>
      <c r="G1048" s="62">
        <f>'2 уровень'!I2164</f>
        <v>64.130434782608688</v>
      </c>
      <c r="H1048" s="72">
        <f>'2 уровень'!J2164</f>
        <v>8.7797833935018055</v>
      </c>
      <c r="I1048" s="72">
        <f>'2 уровень'!K2164</f>
        <v>6.898305084745763</v>
      </c>
      <c r="J1048" s="23">
        <f>'2 уровень'!L2164</f>
        <v>2432</v>
      </c>
      <c r="K1048" s="23">
        <f>'2 уровень'!M2164</f>
        <v>810</v>
      </c>
      <c r="L1048" s="23">
        <f>'2 уровень'!N2164</f>
        <v>407</v>
      </c>
      <c r="M1048" s="23">
        <f>'2 уровень'!O2164</f>
        <v>50.246913580246911</v>
      </c>
      <c r="N1048" s="23">
        <f>'2 уровень'!P2164</f>
        <v>8</v>
      </c>
      <c r="O1048" s="23">
        <f>'2 уровень'!Q2164</f>
        <v>152.625</v>
      </c>
      <c r="P1048" s="72">
        <f>'2 уровень'!R2164</f>
        <v>33547.73214</v>
      </c>
      <c r="Q1048" s="72">
        <f>'2 уровень'!S2164</f>
        <v>33547.73214</v>
      </c>
      <c r="R1048" s="72">
        <f>'2 уровень'!T2164</f>
        <v>33431.525730000001</v>
      </c>
      <c r="S1048" s="72">
        <f>'2 уровень'!U2164</f>
        <v>33431.525730000001</v>
      </c>
      <c r="T1048" s="72">
        <f>'2 уровень'!V2164</f>
        <v>11159.336098000002</v>
      </c>
      <c r="U1048" s="72">
        <f>'2 уровень'!W2164</f>
        <v>11156.857410000001</v>
      </c>
      <c r="V1048" s="793">
        <f>'2 уровень'!X2164</f>
        <v>0</v>
      </c>
      <c r="W1048" s="72">
        <f>'2 уровень'!Y2164</f>
        <v>-112.97451000000001</v>
      </c>
      <c r="X1048" s="72">
        <f>'2 уровень'!Z2164</f>
        <v>-2.4786880000010569</v>
      </c>
      <c r="Y1048" s="72">
        <f>'2 уровень'!AA2164</f>
        <v>0</v>
      </c>
      <c r="Z1048" s="72">
        <f>'2 уровень'!AB2164</f>
        <v>-22.686520000000002</v>
      </c>
      <c r="AA1048" s="388">
        <f>'2 уровень'!AC2164</f>
        <v>11021.196380000001</v>
      </c>
      <c r="AB1048" s="72">
        <f>U1048/T1048*100</f>
        <v>99.977788212683677</v>
      </c>
      <c r="AC1048" s="72">
        <f>AA1048/T1048*100</f>
        <v>98.762115265757089</v>
      </c>
      <c r="AD1048" s="924" t="e">
        <f>'2 уровень'!#REF!</f>
        <v>#REF!</v>
      </c>
      <c r="AE1048" s="935" t="e">
        <f>'2 уровень'!#REF!</f>
        <v>#REF!</v>
      </c>
      <c r="AF1048" s="196"/>
      <c r="AG1048" s="196"/>
      <c r="AH1048" s="905"/>
      <c r="AK1048" s="277"/>
      <c r="AO1048" s="277"/>
    </row>
    <row r="1049" spans="1:199" s="59" customFormat="1" x14ac:dyDescent="0.25">
      <c r="A1049" s="18"/>
      <c r="B1049" s="18">
        <v>1</v>
      </c>
      <c r="C1049" s="1964" t="s">
        <v>14</v>
      </c>
      <c r="D1049" s="20">
        <f>'2 уровень'!F2165</f>
        <v>0</v>
      </c>
      <c r="E1049" s="20">
        <f>'2 уровень'!G2165</f>
        <v>0</v>
      </c>
      <c r="F1049" s="20">
        <f>'2 уровень'!H2165</f>
        <v>0</v>
      </c>
      <c r="G1049" s="62">
        <f>'2 уровень'!I2165</f>
        <v>0</v>
      </c>
      <c r="H1049" s="72">
        <f>'2 уровень'!J2165</f>
        <v>0</v>
      </c>
      <c r="I1049" s="72">
        <f>'2 уровень'!K2165</f>
        <v>0</v>
      </c>
      <c r="J1049" s="23">
        <f>'2 уровень'!L2165</f>
        <v>0</v>
      </c>
      <c r="K1049" s="23">
        <f>'2 уровень'!M2165</f>
        <v>0</v>
      </c>
      <c r="L1049" s="23">
        <f>'2 уровень'!N2165</f>
        <v>0</v>
      </c>
      <c r="M1049" s="23">
        <f>'2 уровень'!O2165</f>
        <v>0</v>
      </c>
      <c r="N1049" s="23">
        <f>'2 уровень'!P2165</f>
        <v>0</v>
      </c>
      <c r="O1049" s="23">
        <f>'2 уровень'!Q2165</f>
        <v>0</v>
      </c>
      <c r="P1049" s="72">
        <f>'2 уровень'!R2165</f>
        <v>0</v>
      </c>
      <c r="Q1049" s="72">
        <f>'2 уровень'!S2165</f>
        <v>0</v>
      </c>
      <c r="R1049" s="72">
        <f>'2 уровень'!T2165</f>
        <v>0</v>
      </c>
      <c r="S1049" s="72">
        <f>'2 уровень'!U2165</f>
        <v>0</v>
      </c>
      <c r="T1049" s="72">
        <f>'2 уровень'!V2165</f>
        <v>0</v>
      </c>
      <c r="U1049" s="72">
        <f>'2 уровень'!W2165</f>
        <v>0</v>
      </c>
      <c r="V1049" s="793">
        <f>'2 уровень'!X2165</f>
        <v>0</v>
      </c>
      <c r="W1049" s="72">
        <f>'2 уровень'!Y2165</f>
        <v>0</v>
      </c>
      <c r="X1049" s="72">
        <f>'2 уровень'!Z2165</f>
        <v>0</v>
      </c>
      <c r="Y1049" s="72">
        <f>'2 уровень'!AA2165</f>
        <v>0</v>
      </c>
      <c r="Z1049" s="72">
        <f>'2 уровень'!AB2165</f>
        <v>0</v>
      </c>
      <c r="AA1049" s="388">
        <f>'2 уровень'!AC2165</f>
        <v>0</v>
      </c>
      <c r="AB1049" s="72" t="e">
        <f>U1049/T1049*100</f>
        <v>#DIV/0!</v>
      </c>
      <c r="AC1049" s="72"/>
      <c r="AD1049" s="924"/>
      <c r="AE1049" s="935"/>
      <c r="AF1049" s="196"/>
      <c r="AG1049" s="196"/>
      <c r="AH1049" s="905"/>
      <c r="AK1049" s="277"/>
      <c r="AO1049" s="277"/>
    </row>
    <row r="1050" spans="1:199" x14ac:dyDescent="0.25">
      <c r="A1050" s="18">
        <v>1</v>
      </c>
      <c r="B1050" s="18">
        <v>1</v>
      </c>
      <c r="C1050" s="2438" t="s">
        <v>325</v>
      </c>
      <c r="D1050" s="27">
        <f>'2 уровень'!F2166</f>
        <v>0</v>
      </c>
      <c r="E1050" s="27">
        <f>'2 уровень'!G2166</f>
        <v>0</v>
      </c>
      <c r="F1050" s="27">
        <f>'2 уровень'!H2166</f>
        <v>0</v>
      </c>
      <c r="G1050" s="64">
        <f>'2 уровень'!I2166</f>
        <v>0</v>
      </c>
      <c r="H1050" s="78">
        <f>'2 уровень'!J2166</f>
        <v>0</v>
      </c>
      <c r="I1050" s="78">
        <f>'2 уровень'!K2166</f>
        <v>0</v>
      </c>
      <c r="J1050" s="25">
        <f>'2 уровень'!L2166</f>
        <v>0</v>
      </c>
      <c r="K1050" s="25">
        <f>'2 уровень'!M2166</f>
        <v>0</v>
      </c>
      <c r="L1050" s="25">
        <f>'2 уровень'!N2166</f>
        <v>0</v>
      </c>
      <c r="M1050" s="25">
        <f>'2 уровень'!O2166</f>
        <v>0</v>
      </c>
      <c r="N1050" s="25">
        <f>'2 уровень'!P2166</f>
        <v>0</v>
      </c>
      <c r="O1050" s="25">
        <f>'2 уровень'!Q2166</f>
        <v>0</v>
      </c>
      <c r="P1050" s="72">
        <f>'2 уровень'!R2166</f>
        <v>11286.022570000001</v>
      </c>
      <c r="Q1050" s="72">
        <f>'2 уровень'!S2166</f>
        <v>11286.022570000001</v>
      </c>
      <c r="R1050" s="72">
        <f>'2 уровень'!T2166</f>
        <v>11185.650740000003</v>
      </c>
      <c r="S1050" s="72">
        <f>'2 уровень'!U2166</f>
        <v>11185.650740000003</v>
      </c>
      <c r="T1050" s="72">
        <f>'2 уровень'!V2166</f>
        <v>3741.9331573333338</v>
      </c>
      <c r="U1050" s="72">
        <f>'2 уровень'!W2166</f>
        <v>3562.9246199999998</v>
      </c>
      <c r="V1050" s="793">
        <f>'2 уровень'!X2166</f>
        <v>0</v>
      </c>
      <c r="W1050" s="72">
        <f>'2 уровень'!Y2166</f>
        <v>-35.471499999999999</v>
      </c>
      <c r="X1050" s="72">
        <f>'2 уровень'!Z2166</f>
        <v>-179.00853733333406</v>
      </c>
      <c r="Y1050" s="72">
        <f>'2 уровень'!AA2166</f>
        <v>0</v>
      </c>
      <c r="Z1050" s="72">
        <f>'2 уровень'!AB2166</f>
        <v>-2.7326199999999998</v>
      </c>
      <c r="AA1050" s="388">
        <f>'2 уровень'!AC2166</f>
        <v>3524.7204999999994</v>
      </c>
      <c r="AB1050" s="72"/>
      <c r="AC1050" s="72"/>
      <c r="AD1050" s="928" t="e">
        <f>'2 уровень'!#REF!</f>
        <v>#REF!</v>
      </c>
      <c r="AE1050" s="935" t="e">
        <f>'2 уровень'!#REF!</f>
        <v>#REF!</v>
      </c>
      <c r="AF1050" s="196"/>
      <c r="AG1050" s="196"/>
      <c r="AH1050" s="905"/>
      <c r="AI1050" s="59"/>
      <c r="AJ1050" s="59"/>
      <c r="AK1050" s="277"/>
      <c r="AL1050" s="59"/>
      <c r="AM1050" s="59"/>
      <c r="AN1050" s="59"/>
      <c r="AO1050" s="277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  <c r="GA1050" s="59"/>
      <c r="GB1050" s="59"/>
      <c r="GC1050" s="59"/>
      <c r="GD1050" s="59"/>
      <c r="GE1050" s="59"/>
      <c r="GF1050" s="59"/>
      <c r="GG1050" s="59"/>
      <c r="GH1050" s="59"/>
      <c r="GI1050" s="59"/>
      <c r="GJ1050" s="59"/>
      <c r="GK1050" s="59"/>
      <c r="GL1050" s="59"/>
      <c r="GM1050" s="59"/>
      <c r="GN1050" s="59"/>
      <c r="GO1050" s="59"/>
      <c r="GP1050" s="59"/>
      <c r="GQ1050" s="59"/>
    </row>
    <row r="1051" spans="1:199" x14ac:dyDescent="0.25">
      <c r="A1051" s="18">
        <v>1</v>
      </c>
      <c r="B1051" s="18">
        <v>1</v>
      </c>
      <c r="C1051" s="172" t="s">
        <v>289</v>
      </c>
      <c r="D1051" s="27">
        <f>'2 уровень'!F2167</f>
        <v>0</v>
      </c>
      <c r="E1051" s="27">
        <f>'2 уровень'!G2167</f>
        <v>0</v>
      </c>
      <c r="F1051" s="27">
        <f>'2 уровень'!H2167</f>
        <v>0</v>
      </c>
      <c r="G1051" s="64">
        <f>'2 уровень'!I2167</f>
        <v>0</v>
      </c>
      <c r="H1051" s="78">
        <f>'2 уровень'!J2167</f>
        <v>0</v>
      </c>
      <c r="I1051" s="78">
        <f>'2 уровень'!K2167</f>
        <v>0</v>
      </c>
      <c r="J1051" s="25">
        <f>'2 уровень'!L2167</f>
        <v>0</v>
      </c>
      <c r="K1051" s="25">
        <f>'2 уровень'!M2167</f>
        <v>0</v>
      </c>
      <c r="L1051" s="25">
        <f>'2 уровень'!N2167</f>
        <v>0</v>
      </c>
      <c r="M1051" s="25">
        <f>'2 уровень'!O2167</f>
        <v>0</v>
      </c>
      <c r="N1051" s="25">
        <f>'2 уровень'!P2167</f>
        <v>0</v>
      </c>
      <c r="O1051" s="25">
        <f>'2 уровень'!Q2167</f>
        <v>0</v>
      </c>
      <c r="P1051" s="72">
        <f>'2 уровень'!R2167</f>
        <v>0</v>
      </c>
      <c r="Q1051" s="72">
        <f>'2 уровень'!S2167</f>
        <v>0</v>
      </c>
      <c r="R1051" s="72">
        <f>'2 уровень'!T2167</f>
        <v>0</v>
      </c>
      <c r="S1051" s="72">
        <f>'2 уровень'!U2167</f>
        <v>0</v>
      </c>
      <c r="T1051" s="72">
        <f>'2 уровень'!V2167</f>
        <v>0</v>
      </c>
      <c r="U1051" s="72">
        <f>'2 уровень'!W2167</f>
        <v>0</v>
      </c>
      <c r="V1051" s="793">
        <f>'2 уровень'!X2167</f>
        <v>0</v>
      </c>
      <c r="W1051" s="72">
        <f>'2 уровень'!Y2167</f>
        <v>0</v>
      </c>
      <c r="X1051" s="72">
        <f>'2 уровень'!Z2167</f>
        <v>0</v>
      </c>
      <c r="Y1051" s="72">
        <f>'2 уровень'!AA2167</f>
        <v>0</v>
      </c>
      <c r="Z1051" s="72">
        <f>'2 уровень'!AB2167</f>
        <v>0</v>
      </c>
      <c r="AA1051" s="388">
        <f>'2 уровень'!AC2167</f>
        <v>0</v>
      </c>
      <c r="AB1051" s="72"/>
      <c r="AC1051" s="72" t="e">
        <f>AA1051/T1051*100</f>
        <v>#DIV/0!</v>
      </c>
      <c r="AD1051" s="928" t="e">
        <f>'2 уровень'!#REF!</f>
        <v>#REF!</v>
      </c>
      <c r="AE1051" s="935" t="e">
        <f>'2 уровень'!#REF!</f>
        <v>#REF!</v>
      </c>
      <c r="AF1051" s="196"/>
      <c r="AG1051" s="196"/>
      <c r="AH1051" s="905"/>
      <c r="AI1051" s="59"/>
      <c r="AJ1051" s="59"/>
      <c r="AK1051" s="277"/>
      <c r="AL1051" s="59"/>
      <c r="AM1051" s="59"/>
      <c r="AN1051" s="59"/>
      <c r="AO1051" s="277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  <c r="GD1051" s="59"/>
      <c r="GE1051" s="59"/>
      <c r="GF1051" s="59"/>
      <c r="GG1051" s="59"/>
      <c r="GH1051" s="59"/>
      <c r="GI1051" s="59"/>
      <c r="GJ1051" s="59"/>
      <c r="GK1051" s="59"/>
      <c r="GL1051" s="59"/>
      <c r="GM1051" s="59"/>
      <c r="GN1051" s="59"/>
      <c r="GO1051" s="59"/>
      <c r="GP1051" s="59"/>
      <c r="GQ1051" s="59"/>
    </row>
    <row r="1052" spans="1:199" x14ac:dyDescent="0.25">
      <c r="B1052" s="18">
        <v>1</v>
      </c>
      <c r="C1052" s="675" t="s">
        <v>271</v>
      </c>
      <c r="D1052" s="27">
        <f>'2 уровень'!F2168</f>
        <v>4660</v>
      </c>
      <c r="E1052" s="27">
        <f>'2 уровень'!G2168</f>
        <v>1553</v>
      </c>
      <c r="F1052" s="27">
        <f>'2 уровень'!H2168</f>
        <v>518</v>
      </c>
      <c r="G1052" s="64">
        <f>'2 уровень'!I2168</f>
        <v>33.354797166773984</v>
      </c>
      <c r="H1052" s="78">
        <f>'2 уровень'!J2168</f>
        <v>0</v>
      </c>
      <c r="I1052" s="78">
        <f>'2 уровень'!K2168</f>
        <v>0</v>
      </c>
      <c r="J1052" s="25">
        <f>'2 уровень'!L2168</f>
        <v>0</v>
      </c>
      <c r="K1052" s="25">
        <f>'2 уровень'!M2168</f>
        <v>0</v>
      </c>
      <c r="L1052" s="25">
        <f>'2 уровень'!N2168</f>
        <v>0</v>
      </c>
      <c r="M1052" s="25">
        <f>'2 уровень'!O2168</f>
        <v>0</v>
      </c>
      <c r="N1052" s="25">
        <f>'2 уровень'!P2168</f>
        <v>0</v>
      </c>
      <c r="O1052" s="25">
        <f>'2 уровень'!Q2168</f>
        <v>0</v>
      </c>
      <c r="P1052" s="72">
        <f>'2 уровень'!R2168</f>
        <v>0</v>
      </c>
      <c r="Q1052" s="72">
        <f>'2 уровень'!S2168</f>
        <v>0</v>
      </c>
      <c r="R1052" s="72">
        <f>'2 уровень'!T2168</f>
        <v>0</v>
      </c>
      <c r="S1052" s="72">
        <f>'2 уровень'!U2168</f>
        <v>0</v>
      </c>
      <c r="T1052" s="72">
        <f>'2 уровень'!V2168</f>
        <v>0</v>
      </c>
      <c r="U1052" s="72">
        <f>'2 уровень'!W2168</f>
        <v>0</v>
      </c>
      <c r="V1052" s="793">
        <f>'2 уровень'!X2168</f>
        <v>0</v>
      </c>
      <c r="W1052" s="72">
        <f>'2 уровень'!Y2168</f>
        <v>0</v>
      </c>
      <c r="X1052" s="72">
        <f>'2 уровень'!Z2168</f>
        <v>0</v>
      </c>
      <c r="Y1052" s="72">
        <f>'2 уровень'!AA2168</f>
        <v>0</v>
      </c>
      <c r="Z1052" s="72">
        <f>'2 уровень'!AB2168</f>
        <v>0</v>
      </c>
      <c r="AA1052" s="388">
        <f>'2 уровень'!AC2168</f>
        <v>0</v>
      </c>
      <c r="AB1052" s="72"/>
      <c r="AC1052" s="72"/>
      <c r="AD1052" s="928" t="e">
        <f>'2 уровень'!#REF!</f>
        <v>#REF!</v>
      </c>
      <c r="AE1052" s="935" t="e">
        <f>'2 уровень'!#REF!</f>
        <v>#REF!</v>
      </c>
      <c r="AF1052" s="196"/>
      <c r="AG1052" s="196"/>
      <c r="AH1052" s="905"/>
      <c r="AI1052" s="59"/>
      <c r="AJ1052" s="59"/>
      <c r="AK1052" s="277"/>
      <c r="AL1052" s="59"/>
      <c r="AM1052" s="59"/>
      <c r="AN1052" s="59"/>
      <c r="AO1052" s="277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  <c r="GD1052" s="59"/>
      <c r="GE1052" s="59"/>
      <c r="GF1052" s="59"/>
      <c r="GG1052" s="59"/>
      <c r="GH1052" s="59"/>
      <c r="GI1052" s="59"/>
      <c r="GJ1052" s="59"/>
      <c r="GK1052" s="59"/>
      <c r="GL1052" s="59"/>
      <c r="GM1052" s="59"/>
      <c r="GN1052" s="59"/>
      <c r="GO1052" s="59"/>
      <c r="GP1052" s="59"/>
      <c r="GQ1052" s="59"/>
    </row>
    <row r="1053" spans="1:199" ht="29.25" x14ac:dyDescent="0.25">
      <c r="A1053" s="18">
        <v>1</v>
      </c>
      <c r="B1053" s="18">
        <v>1</v>
      </c>
      <c r="C1053" s="621" t="s">
        <v>193</v>
      </c>
      <c r="D1053" s="27">
        <f>'2 уровень'!F2169</f>
        <v>0</v>
      </c>
      <c r="E1053" s="27">
        <f>'2 уровень'!G2169</f>
        <v>0</v>
      </c>
      <c r="F1053" s="27">
        <f>'2 уровень'!H2169</f>
        <v>0</v>
      </c>
      <c r="G1053" s="64">
        <f>'2 уровень'!I2169</f>
        <v>0</v>
      </c>
      <c r="H1053" s="78">
        <f>'2 уровень'!J2169</f>
        <v>0</v>
      </c>
      <c r="I1053" s="78">
        <f>'2 уровень'!K2169</f>
        <v>0</v>
      </c>
      <c r="J1053" s="25">
        <f>'2 уровень'!L2169</f>
        <v>0</v>
      </c>
      <c r="K1053" s="25">
        <f>'2 уровень'!M2169</f>
        <v>0</v>
      </c>
      <c r="L1053" s="25">
        <f>'2 уровень'!N2169</f>
        <v>0</v>
      </c>
      <c r="M1053" s="25">
        <f>'2 уровень'!O2169</f>
        <v>0</v>
      </c>
      <c r="N1053" s="25">
        <f>'2 уровень'!P2169</f>
        <v>0</v>
      </c>
      <c r="O1053" s="25">
        <f>'2 уровень'!Q2169</f>
        <v>0</v>
      </c>
      <c r="P1053" s="72">
        <f>'2 уровень'!R2169</f>
        <v>0</v>
      </c>
      <c r="Q1053" s="72">
        <f>'2 уровень'!S2169</f>
        <v>0</v>
      </c>
      <c r="R1053" s="72">
        <f>'2 уровень'!T2169</f>
        <v>0</v>
      </c>
      <c r="S1053" s="72">
        <f>'2 уровень'!U2169</f>
        <v>0</v>
      </c>
      <c r="T1053" s="72">
        <f>'2 уровень'!V2169</f>
        <v>0</v>
      </c>
      <c r="U1053" s="72">
        <f>'2 уровень'!W2169</f>
        <v>0</v>
      </c>
      <c r="V1053" s="793">
        <f>'2 уровень'!X2169</f>
        <v>0</v>
      </c>
      <c r="W1053" s="72">
        <f>'2 уровень'!Y2169</f>
        <v>0</v>
      </c>
      <c r="X1053" s="72">
        <f>'2 уровень'!Z2169</f>
        <v>0</v>
      </c>
      <c r="Y1053" s="72">
        <f>'2 уровень'!AA2169</f>
        <v>0</v>
      </c>
      <c r="Z1053" s="72">
        <f>'2 уровень'!AB2169</f>
        <v>0</v>
      </c>
      <c r="AA1053" s="388">
        <f>'2 уровень'!AC2169</f>
        <v>0</v>
      </c>
      <c r="AB1053" s="72"/>
      <c r="AC1053" s="72"/>
      <c r="AD1053" s="928" t="e">
        <f>'2 уровень'!#REF!</f>
        <v>#REF!</v>
      </c>
      <c r="AE1053" s="935" t="e">
        <f>'2 уровень'!#REF!</f>
        <v>#REF!</v>
      </c>
      <c r="AF1053" s="196"/>
      <c r="AG1053" s="196"/>
      <c r="AH1053" s="905"/>
      <c r="AI1053" s="59"/>
      <c r="AJ1053" s="59"/>
      <c r="AK1053" s="277"/>
      <c r="AL1053" s="59"/>
      <c r="AM1053" s="59"/>
      <c r="AN1053" s="59"/>
      <c r="AO1053" s="277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  <c r="GD1053" s="59"/>
      <c r="GE1053" s="59"/>
      <c r="GF1053" s="59"/>
      <c r="GG1053" s="59"/>
      <c r="GH1053" s="59"/>
      <c r="GI1053" s="59"/>
      <c r="GJ1053" s="59"/>
      <c r="GK1053" s="59"/>
      <c r="GL1053" s="59"/>
      <c r="GM1053" s="59"/>
      <c r="GN1053" s="59"/>
      <c r="GO1053" s="59"/>
      <c r="GP1053" s="59"/>
      <c r="GQ1053" s="59"/>
    </row>
    <row r="1054" spans="1:199" ht="30" x14ac:dyDescent="0.25">
      <c r="A1054" s="18">
        <v>1</v>
      </c>
      <c r="B1054" s="18">
        <v>1</v>
      </c>
      <c r="C1054" s="622" t="s">
        <v>454</v>
      </c>
      <c r="D1054" s="27">
        <f>'2 уровень'!F2170</f>
        <v>1900</v>
      </c>
      <c r="E1054" s="27">
        <f>'2 уровень'!G2170</f>
        <v>633</v>
      </c>
      <c r="F1054" s="27">
        <f>'2 уровень'!H2170</f>
        <v>42</v>
      </c>
      <c r="G1054" s="64">
        <f>'2 уровень'!I2170</f>
        <v>6.6350710900473935</v>
      </c>
      <c r="H1054" s="78">
        <f>'2 уровень'!J2170</f>
        <v>0</v>
      </c>
      <c r="I1054" s="78">
        <f>'2 уровень'!K2170</f>
        <v>0</v>
      </c>
      <c r="J1054" s="25">
        <f>'2 уровень'!L2170</f>
        <v>0</v>
      </c>
      <c r="K1054" s="25">
        <f>'2 уровень'!M2170</f>
        <v>0</v>
      </c>
      <c r="L1054" s="25">
        <f>'2 уровень'!N2170</f>
        <v>0</v>
      </c>
      <c r="M1054" s="25">
        <f>'2 уровень'!O2170</f>
        <v>0</v>
      </c>
      <c r="N1054" s="25">
        <f>'2 уровень'!P2170</f>
        <v>0</v>
      </c>
      <c r="O1054" s="25">
        <f>'2 уровень'!Q2170</f>
        <v>0</v>
      </c>
      <c r="P1054" s="72">
        <f>'2 уровень'!R2170</f>
        <v>0</v>
      </c>
      <c r="Q1054" s="72">
        <f>'2 уровень'!S2170</f>
        <v>0</v>
      </c>
      <c r="R1054" s="72">
        <f>'2 уровень'!T2170</f>
        <v>0</v>
      </c>
      <c r="S1054" s="72">
        <f>'2 уровень'!U2170</f>
        <v>0</v>
      </c>
      <c r="T1054" s="72">
        <f>'2 уровень'!V2170</f>
        <v>0</v>
      </c>
      <c r="U1054" s="72">
        <f>'2 уровень'!W2170</f>
        <v>0</v>
      </c>
      <c r="V1054" s="793">
        <f>'2 уровень'!X2170</f>
        <v>0</v>
      </c>
      <c r="W1054" s="72">
        <f>'2 уровень'!Y2170</f>
        <v>0</v>
      </c>
      <c r="X1054" s="72">
        <f>'2 уровень'!Z2170</f>
        <v>0</v>
      </c>
      <c r="Y1054" s="72">
        <f>'2 уровень'!AA2170</f>
        <v>0</v>
      </c>
      <c r="Z1054" s="72">
        <f>'2 уровень'!AB2170</f>
        <v>0</v>
      </c>
      <c r="AA1054" s="388">
        <f>'2 уровень'!AC2170</f>
        <v>0</v>
      </c>
      <c r="AB1054" s="72"/>
      <c r="AC1054" s="72"/>
      <c r="AD1054" s="928" t="e">
        <f>'2 уровень'!#REF!</f>
        <v>#REF!</v>
      </c>
      <c r="AE1054" s="935" t="e">
        <f>'2 уровень'!#REF!</f>
        <v>#REF!</v>
      </c>
      <c r="AF1054" s="196"/>
      <c r="AG1054" s="196"/>
      <c r="AH1054" s="905"/>
      <c r="AI1054" s="59"/>
      <c r="AJ1054" s="59"/>
      <c r="AK1054" s="277"/>
      <c r="AL1054" s="59"/>
      <c r="AM1054" s="59"/>
      <c r="AN1054" s="59"/>
      <c r="AO1054" s="277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  <c r="GD1054" s="59"/>
      <c r="GE1054" s="59"/>
      <c r="GF1054" s="59"/>
      <c r="GG1054" s="59"/>
      <c r="GH1054" s="59"/>
      <c r="GI1054" s="59"/>
      <c r="GJ1054" s="59"/>
      <c r="GK1054" s="59"/>
      <c r="GL1054" s="59"/>
      <c r="GM1054" s="59"/>
      <c r="GN1054" s="59"/>
      <c r="GO1054" s="59"/>
      <c r="GP1054" s="59"/>
      <c r="GQ1054" s="59"/>
    </row>
    <row r="1055" spans="1:199" ht="60" x14ac:dyDescent="0.25">
      <c r="B1055" s="18">
        <v>1</v>
      </c>
      <c r="C1055" s="622" t="s">
        <v>455</v>
      </c>
      <c r="D1055" s="27">
        <f>'2 уровень'!F2171</f>
        <v>360</v>
      </c>
      <c r="E1055" s="27">
        <f>'2 уровень'!G2171</f>
        <v>120</v>
      </c>
      <c r="F1055" s="27">
        <f>'2 уровень'!H2171</f>
        <v>124</v>
      </c>
      <c r="G1055" s="64">
        <f>'2 уровень'!I2171</f>
        <v>103.33333333333334</v>
      </c>
      <c r="H1055" s="78">
        <f>'2 уровень'!J2171</f>
        <v>0</v>
      </c>
      <c r="I1055" s="78">
        <f>'2 уровень'!K2171</f>
        <v>0</v>
      </c>
      <c r="J1055" s="25">
        <f>'2 уровень'!L2171</f>
        <v>0</v>
      </c>
      <c r="K1055" s="25">
        <f>'2 уровень'!M2171</f>
        <v>0</v>
      </c>
      <c r="L1055" s="25">
        <f>'2 уровень'!N2171</f>
        <v>0</v>
      </c>
      <c r="M1055" s="25">
        <f>'2 уровень'!O2171</f>
        <v>0</v>
      </c>
      <c r="N1055" s="25">
        <f>'2 уровень'!P2171</f>
        <v>0</v>
      </c>
      <c r="O1055" s="25">
        <f>'2 уровень'!Q2171</f>
        <v>0</v>
      </c>
      <c r="P1055" s="72">
        <f>'2 уровень'!R2171</f>
        <v>0</v>
      </c>
      <c r="Q1055" s="72">
        <f>'2 уровень'!S2171</f>
        <v>0</v>
      </c>
      <c r="R1055" s="72">
        <f>'2 уровень'!T2171</f>
        <v>0</v>
      </c>
      <c r="S1055" s="72">
        <f>'2 уровень'!U2171</f>
        <v>0</v>
      </c>
      <c r="T1055" s="72">
        <f>'2 уровень'!V2171</f>
        <v>0</v>
      </c>
      <c r="U1055" s="72">
        <f>'2 уровень'!W2171</f>
        <v>0</v>
      </c>
      <c r="V1055" s="793">
        <f>'2 уровень'!X2171</f>
        <v>0</v>
      </c>
      <c r="W1055" s="72">
        <f>'2 уровень'!Y2171</f>
        <v>0</v>
      </c>
      <c r="X1055" s="72">
        <f>'2 уровень'!Z2171</f>
        <v>0</v>
      </c>
      <c r="Y1055" s="72">
        <f>'2 уровень'!AA2171</f>
        <v>0</v>
      </c>
      <c r="Z1055" s="72">
        <f>'2 уровень'!AB2171</f>
        <v>0</v>
      </c>
      <c r="AA1055" s="388">
        <f>'2 уровень'!AC2171</f>
        <v>0</v>
      </c>
      <c r="AB1055" s="72"/>
      <c r="AC1055" s="72"/>
      <c r="AD1055" s="928" t="e">
        <f>'2 уровень'!#REF!</f>
        <v>#REF!</v>
      </c>
      <c r="AE1055" s="935" t="e">
        <f>'2 уровень'!#REF!</f>
        <v>#REF!</v>
      </c>
      <c r="AF1055" s="196"/>
      <c r="AG1055" s="196"/>
      <c r="AH1055" s="905"/>
      <c r="AI1055" s="59"/>
      <c r="AJ1055" s="59"/>
      <c r="AK1055" s="277"/>
      <c r="AL1055" s="59"/>
      <c r="AM1055" s="59"/>
      <c r="AN1055" s="59"/>
      <c r="AO1055" s="277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  <c r="GD1055" s="59"/>
      <c r="GE1055" s="59"/>
      <c r="GF1055" s="59"/>
      <c r="GG1055" s="59"/>
      <c r="GH1055" s="59"/>
      <c r="GI1055" s="59"/>
      <c r="GJ1055" s="59"/>
      <c r="GK1055" s="59"/>
      <c r="GL1055" s="59"/>
      <c r="GM1055" s="59"/>
      <c r="GN1055" s="59"/>
      <c r="GO1055" s="59"/>
      <c r="GP1055" s="59"/>
      <c r="GQ1055" s="59"/>
    </row>
    <row r="1056" spans="1:199" ht="45" x14ac:dyDescent="0.25">
      <c r="B1056" s="18">
        <v>1</v>
      </c>
      <c r="C1056" s="623" t="s">
        <v>456</v>
      </c>
      <c r="D1056" s="27">
        <f>'2 уровень'!F2172</f>
        <v>1900</v>
      </c>
      <c r="E1056" s="27">
        <f>'2 уровень'!G2172</f>
        <v>633</v>
      </c>
      <c r="F1056" s="27">
        <f>'2 уровень'!H2172</f>
        <v>352</v>
      </c>
      <c r="G1056" s="64">
        <f>'2 уровень'!I2172</f>
        <v>55.608214849921012</v>
      </c>
      <c r="H1056" s="78">
        <f>'2 уровень'!J2172</f>
        <v>0</v>
      </c>
      <c r="I1056" s="78">
        <f>'2 уровень'!K2172</f>
        <v>0</v>
      </c>
      <c r="J1056" s="25">
        <f>'2 уровень'!L2172</f>
        <v>0</v>
      </c>
      <c r="K1056" s="25">
        <f>'2 уровень'!M2172</f>
        <v>0</v>
      </c>
      <c r="L1056" s="25">
        <f>'2 уровень'!N2172</f>
        <v>0</v>
      </c>
      <c r="M1056" s="25">
        <f>'2 уровень'!O2172</f>
        <v>0</v>
      </c>
      <c r="N1056" s="25">
        <f>'2 уровень'!P2172</f>
        <v>0</v>
      </c>
      <c r="O1056" s="25">
        <f>'2 уровень'!Q2172</f>
        <v>0</v>
      </c>
      <c r="P1056" s="72">
        <f>'2 уровень'!R2172</f>
        <v>0</v>
      </c>
      <c r="Q1056" s="72">
        <f>'2 уровень'!S2172</f>
        <v>0</v>
      </c>
      <c r="R1056" s="72">
        <f>'2 уровень'!T2172</f>
        <v>0</v>
      </c>
      <c r="S1056" s="72">
        <f>'2 уровень'!U2172</f>
        <v>0</v>
      </c>
      <c r="T1056" s="72">
        <f>'2 уровень'!V2172</f>
        <v>0</v>
      </c>
      <c r="U1056" s="72">
        <f>'2 уровень'!W2172</f>
        <v>0</v>
      </c>
      <c r="V1056" s="793">
        <f>'2 уровень'!X2172</f>
        <v>0</v>
      </c>
      <c r="W1056" s="72">
        <f>'2 уровень'!Y2172</f>
        <v>0</v>
      </c>
      <c r="X1056" s="72">
        <f>'2 уровень'!Z2172</f>
        <v>0</v>
      </c>
      <c r="Y1056" s="72">
        <f>'2 уровень'!AA2172</f>
        <v>0</v>
      </c>
      <c r="Z1056" s="72">
        <f>'2 уровень'!AB2172</f>
        <v>0</v>
      </c>
      <c r="AA1056" s="388">
        <f>'2 уровень'!AC2172</f>
        <v>0</v>
      </c>
      <c r="AB1056" s="72"/>
      <c r="AC1056" s="72"/>
      <c r="AD1056" s="928" t="e">
        <f>'2 уровень'!#REF!</f>
        <v>#REF!</v>
      </c>
      <c r="AE1056" s="935" t="e">
        <f>'2 уровень'!#REF!</f>
        <v>#REF!</v>
      </c>
      <c r="AF1056" s="196"/>
      <c r="AG1056" s="196"/>
      <c r="AH1056" s="905"/>
      <c r="AI1056" s="59"/>
      <c r="AJ1056" s="59"/>
      <c r="AK1056" s="277"/>
      <c r="AL1056" s="59"/>
      <c r="AM1056" s="59"/>
      <c r="AN1056" s="59"/>
      <c r="AO1056" s="277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  <c r="GD1056" s="59"/>
      <c r="GE1056" s="59"/>
      <c r="GF1056" s="59"/>
      <c r="GG1056" s="59"/>
      <c r="GH1056" s="59"/>
      <c r="GI1056" s="59"/>
      <c r="GJ1056" s="59"/>
      <c r="GK1056" s="59"/>
      <c r="GL1056" s="59"/>
      <c r="GM1056" s="59"/>
      <c r="GN1056" s="59"/>
      <c r="GO1056" s="59"/>
      <c r="GP1056" s="59"/>
      <c r="GQ1056" s="59"/>
    </row>
    <row r="1057" spans="1:199" ht="90" x14ac:dyDescent="0.25">
      <c r="B1057" s="18">
        <v>1</v>
      </c>
      <c r="C1057" s="624" t="s">
        <v>457</v>
      </c>
      <c r="D1057" s="27">
        <f>'2 уровень'!F2173</f>
        <v>500</v>
      </c>
      <c r="E1057" s="27">
        <f>'2 уровень'!G2173</f>
        <v>167</v>
      </c>
      <c r="F1057" s="27">
        <f>'2 уровень'!H2173</f>
        <v>0</v>
      </c>
      <c r="G1057" s="64">
        <f>'2 уровень'!I2173</f>
        <v>0</v>
      </c>
      <c r="H1057" s="78">
        <f>'2 уровень'!J2173</f>
        <v>0</v>
      </c>
      <c r="I1057" s="78">
        <f>'2 уровень'!K2173</f>
        <v>0</v>
      </c>
      <c r="J1057" s="25">
        <f>'2 уровень'!L2173</f>
        <v>0</v>
      </c>
      <c r="K1057" s="25">
        <f>'2 уровень'!M2173</f>
        <v>0</v>
      </c>
      <c r="L1057" s="25">
        <f>'2 уровень'!N2173</f>
        <v>0</v>
      </c>
      <c r="M1057" s="25">
        <f>'2 уровень'!O2173</f>
        <v>0</v>
      </c>
      <c r="N1057" s="25">
        <f>'2 уровень'!P2173</f>
        <v>0</v>
      </c>
      <c r="O1057" s="25">
        <f>'2 уровень'!Q2173</f>
        <v>0</v>
      </c>
      <c r="P1057" s="72">
        <f>'2 уровень'!R2173</f>
        <v>0</v>
      </c>
      <c r="Q1057" s="72">
        <f>'2 уровень'!S2173</f>
        <v>0</v>
      </c>
      <c r="R1057" s="72">
        <f>'2 уровень'!T2173</f>
        <v>0</v>
      </c>
      <c r="S1057" s="72">
        <f>'2 уровень'!U2173</f>
        <v>0</v>
      </c>
      <c r="T1057" s="72">
        <f>'2 уровень'!V2173</f>
        <v>0</v>
      </c>
      <c r="U1057" s="72">
        <f>'2 уровень'!W2173</f>
        <v>0</v>
      </c>
      <c r="V1057" s="793">
        <f>'2 уровень'!X2173</f>
        <v>0</v>
      </c>
      <c r="W1057" s="72">
        <f>'2 уровень'!Y2173</f>
        <v>0</v>
      </c>
      <c r="X1057" s="72">
        <f>'2 уровень'!Z2173</f>
        <v>0</v>
      </c>
      <c r="Y1057" s="72">
        <f>'2 уровень'!AA2173</f>
        <v>0</v>
      </c>
      <c r="Z1057" s="72">
        <f>'2 уровень'!AB2173</f>
        <v>0</v>
      </c>
      <c r="AA1057" s="388">
        <f>'2 уровень'!AC2173</f>
        <v>0</v>
      </c>
      <c r="AB1057" s="72"/>
      <c r="AC1057" s="72"/>
      <c r="AD1057" s="928" t="e">
        <f>'2 уровень'!#REF!</f>
        <v>#REF!</v>
      </c>
      <c r="AE1057" s="935" t="e">
        <f>'2 уровень'!#REF!</f>
        <v>#REF!</v>
      </c>
      <c r="AF1057" s="196"/>
      <c r="AG1057" s="196"/>
      <c r="AH1057" s="905"/>
      <c r="AI1057" s="59"/>
      <c r="AJ1057" s="59"/>
      <c r="AK1057" s="277"/>
      <c r="AL1057" s="59"/>
      <c r="AM1057" s="59"/>
      <c r="AN1057" s="59"/>
      <c r="AO1057" s="277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  <c r="GD1057" s="59"/>
      <c r="GE1057" s="59"/>
      <c r="GF1057" s="59"/>
      <c r="GG1057" s="59"/>
      <c r="GH1057" s="59"/>
      <c r="GI1057" s="59"/>
      <c r="GJ1057" s="59"/>
      <c r="GK1057" s="59"/>
      <c r="GL1057" s="59"/>
      <c r="GM1057" s="59"/>
      <c r="GN1057" s="59"/>
      <c r="GO1057" s="59"/>
      <c r="GP1057" s="59"/>
      <c r="GQ1057" s="59"/>
    </row>
    <row r="1058" spans="1:199" x14ac:dyDescent="0.25">
      <c r="B1058" s="18">
        <v>1</v>
      </c>
      <c r="C1058" s="624" t="s">
        <v>131</v>
      </c>
      <c r="D1058" s="27">
        <f>'2 уровень'!F2174</f>
        <v>2189</v>
      </c>
      <c r="E1058" s="27">
        <f>'2 уровень'!G2174</f>
        <v>730</v>
      </c>
      <c r="F1058" s="27">
        <f>'2 уровень'!H2174</f>
        <v>533</v>
      </c>
      <c r="G1058" s="64">
        <f>'2 уровень'!I2174</f>
        <v>73.013698630136986</v>
      </c>
      <c r="H1058" s="78">
        <f>'2 уровень'!J2174</f>
        <v>0</v>
      </c>
      <c r="I1058" s="78">
        <f>'2 уровень'!K2174</f>
        <v>0</v>
      </c>
      <c r="J1058" s="25">
        <f>'2 уровень'!L2174</f>
        <v>0</v>
      </c>
      <c r="K1058" s="25">
        <f>'2 уровень'!M2174</f>
        <v>0</v>
      </c>
      <c r="L1058" s="25">
        <f>'2 уровень'!N2174</f>
        <v>0</v>
      </c>
      <c r="M1058" s="25">
        <f>'2 уровень'!O2174</f>
        <v>0</v>
      </c>
      <c r="N1058" s="25">
        <f>'2 уровень'!P2174</f>
        <v>0</v>
      </c>
      <c r="O1058" s="25">
        <f>'2 уровень'!Q2174</f>
        <v>0</v>
      </c>
      <c r="P1058" s="72">
        <f>'2 уровень'!R2174</f>
        <v>0</v>
      </c>
      <c r="Q1058" s="72">
        <f>'2 уровень'!S2174</f>
        <v>0</v>
      </c>
      <c r="R1058" s="72">
        <f>'2 уровень'!T2174</f>
        <v>0</v>
      </c>
      <c r="S1058" s="72">
        <f>'2 уровень'!U2174</f>
        <v>0</v>
      </c>
      <c r="T1058" s="72">
        <f>'2 уровень'!V2174</f>
        <v>0</v>
      </c>
      <c r="U1058" s="72">
        <f>'2 уровень'!W2174</f>
        <v>0</v>
      </c>
      <c r="V1058" s="793">
        <f>'2 уровень'!X2174</f>
        <v>0</v>
      </c>
      <c r="W1058" s="72">
        <f>'2 уровень'!Y2174</f>
        <v>0</v>
      </c>
      <c r="X1058" s="72">
        <f>'2 уровень'!Z2174</f>
        <v>0</v>
      </c>
      <c r="Y1058" s="72">
        <f>'2 уровень'!AA2174</f>
        <v>0</v>
      </c>
      <c r="Z1058" s="72">
        <f>'2 уровень'!AB2174</f>
        <v>0</v>
      </c>
      <c r="AA1058" s="388">
        <f>'2 уровень'!AC2174</f>
        <v>0</v>
      </c>
      <c r="AB1058" s="72"/>
      <c r="AC1058" s="72"/>
      <c r="AD1058" s="928" t="e">
        <f>'2 уровень'!#REF!</f>
        <v>#REF!</v>
      </c>
      <c r="AE1058" s="935" t="e">
        <f>'2 уровень'!#REF!</f>
        <v>#REF!</v>
      </c>
      <c r="AF1058" s="196"/>
      <c r="AG1058" s="196"/>
      <c r="AH1058" s="905"/>
      <c r="AI1058" s="59"/>
      <c r="AJ1058" s="59"/>
      <c r="AK1058" s="277"/>
      <c r="AL1058" s="59"/>
      <c r="AM1058" s="59"/>
      <c r="AN1058" s="59"/>
      <c r="AO1058" s="277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  <c r="GD1058" s="59"/>
      <c r="GE1058" s="59"/>
      <c r="GF1058" s="59"/>
      <c r="GG1058" s="59"/>
      <c r="GH1058" s="59"/>
      <c r="GI1058" s="59"/>
      <c r="GJ1058" s="59"/>
      <c r="GK1058" s="59"/>
      <c r="GL1058" s="59"/>
      <c r="GM1058" s="59"/>
      <c r="GN1058" s="59"/>
      <c r="GO1058" s="59"/>
      <c r="GP1058" s="59"/>
      <c r="GQ1058" s="59"/>
    </row>
    <row r="1059" spans="1:199" x14ac:dyDescent="0.25">
      <c r="B1059" s="18">
        <v>1</v>
      </c>
      <c r="C1059" s="624" t="s">
        <v>222</v>
      </c>
      <c r="D1059" s="27">
        <f>'2 уровень'!F2175</f>
        <v>1977</v>
      </c>
      <c r="E1059" s="27">
        <f>'2 уровень'!G2175</f>
        <v>659</v>
      </c>
      <c r="F1059" s="27">
        <f>'2 уровень'!H2175</f>
        <v>501</v>
      </c>
      <c r="G1059" s="64">
        <f>'2 уровень'!I2175</f>
        <v>76.024279210925656</v>
      </c>
      <c r="H1059" s="78">
        <f>'2 уровень'!J2175</f>
        <v>0</v>
      </c>
      <c r="I1059" s="78">
        <f>'2 уровень'!K2175</f>
        <v>0</v>
      </c>
      <c r="J1059" s="25">
        <f>'2 уровень'!L2175</f>
        <v>0</v>
      </c>
      <c r="K1059" s="25">
        <f>'2 уровень'!M2175</f>
        <v>0</v>
      </c>
      <c r="L1059" s="25">
        <f>'2 уровень'!N2175</f>
        <v>0</v>
      </c>
      <c r="M1059" s="25">
        <f>'2 уровень'!O2175</f>
        <v>0</v>
      </c>
      <c r="N1059" s="25">
        <f>'2 уровень'!P2175</f>
        <v>0</v>
      </c>
      <c r="O1059" s="25">
        <f>'2 уровень'!Q2175</f>
        <v>0</v>
      </c>
      <c r="P1059" s="72">
        <f>'2 уровень'!R2175</f>
        <v>0</v>
      </c>
      <c r="Q1059" s="72">
        <f>'2 уровень'!S2175</f>
        <v>0</v>
      </c>
      <c r="R1059" s="72">
        <f>'2 уровень'!T2175</f>
        <v>0</v>
      </c>
      <c r="S1059" s="72">
        <f>'2 уровень'!U2175</f>
        <v>0</v>
      </c>
      <c r="T1059" s="72">
        <f>'2 уровень'!V2175</f>
        <v>0</v>
      </c>
      <c r="U1059" s="72">
        <f>'2 уровень'!W2175</f>
        <v>0</v>
      </c>
      <c r="V1059" s="793">
        <f>'2 уровень'!X2175</f>
        <v>0</v>
      </c>
      <c r="W1059" s="72">
        <f>'2 уровень'!Y2175</f>
        <v>0</v>
      </c>
      <c r="X1059" s="72">
        <f>'2 уровень'!Z2175</f>
        <v>0</v>
      </c>
      <c r="Y1059" s="72">
        <f>'2 уровень'!AA2175</f>
        <v>0</v>
      </c>
      <c r="Z1059" s="72">
        <f>'2 уровень'!AB2175</f>
        <v>0</v>
      </c>
      <c r="AA1059" s="388">
        <f>'2 уровень'!AC2175</f>
        <v>0</v>
      </c>
      <c r="AB1059" s="72"/>
      <c r="AC1059" s="72"/>
      <c r="AD1059" s="928" t="e">
        <f>'2 уровень'!#REF!</f>
        <v>#REF!</v>
      </c>
      <c r="AE1059" s="935" t="e">
        <f>'2 уровень'!#REF!</f>
        <v>#REF!</v>
      </c>
      <c r="AF1059" s="196"/>
      <c r="AG1059" s="196"/>
      <c r="AH1059" s="905"/>
      <c r="AI1059" s="59"/>
      <c r="AJ1059" s="59"/>
      <c r="AK1059" s="277"/>
      <c r="AL1059" s="59"/>
      <c r="AM1059" s="59"/>
      <c r="AN1059" s="59"/>
      <c r="AO1059" s="277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  <c r="GD1059" s="59"/>
      <c r="GE1059" s="59"/>
      <c r="GF1059" s="59"/>
      <c r="GG1059" s="59"/>
      <c r="GH1059" s="59"/>
      <c r="GI1059" s="59"/>
      <c r="GJ1059" s="59"/>
      <c r="GK1059" s="59"/>
      <c r="GL1059" s="59"/>
      <c r="GM1059" s="59"/>
      <c r="GN1059" s="59"/>
      <c r="GO1059" s="59"/>
      <c r="GP1059" s="59"/>
      <c r="GQ1059" s="59"/>
    </row>
    <row r="1060" spans="1:199" ht="45" x14ac:dyDescent="0.25">
      <c r="B1060" s="18">
        <v>1</v>
      </c>
      <c r="C1060" s="624" t="s">
        <v>458</v>
      </c>
      <c r="D1060" s="27">
        <f>'2 уровень'!F2176</f>
        <v>132</v>
      </c>
      <c r="E1060" s="27">
        <f>'2 уровень'!G2176</f>
        <v>44</v>
      </c>
      <c r="F1060" s="27">
        <f>'2 уровень'!H2176</f>
        <v>11</v>
      </c>
      <c r="G1060" s="64">
        <f>'2 уровень'!I2176</f>
        <v>25</v>
      </c>
      <c r="H1060" s="78">
        <f>'2 уровень'!J2176</f>
        <v>0</v>
      </c>
      <c r="I1060" s="78">
        <f>'2 уровень'!K2176</f>
        <v>0</v>
      </c>
      <c r="J1060" s="25">
        <f>'2 уровень'!L2176</f>
        <v>0</v>
      </c>
      <c r="K1060" s="25">
        <f>'2 уровень'!M2176</f>
        <v>0</v>
      </c>
      <c r="L1060" s="25">
        <f>'2 уровень'!N2176</f>
        <v>0</v>
      </c>
      <c r="M1060" s="25">
        <f>'2 уровень'!O2176</f>
        <v>0</v>
      </c>
      <c r="N1060" s="25">
        <f>'2 уровень'!P2176</f>
        <v>0</v>
      </c>
      <c r="O1060" s="25">
        <f>'2 уровень'!Q2176</f>
        <v>0</v>
      </c>
      <c r="P1060" s="72">
        <f>'2 уровень'!R2176</f>
        <v>0</v>
      </c>
      <c r="Q1060" s="72">
        <f>'2 уровень'!S2176</f>
        <v>0</v>
      </c>
      <c r="R1060" s="72">
        <f>'2 уровень'!T2176</f>
        <v>0</v>
      </c>
      <c r="S1060" s="72">
        <f>'2 уровень'!U2176</f>
        <v>0</v>
      </c>
      <c r="T1060" s="72">
        <f>'2 уровень'!V2176</f>
        <v>0</v>
      </c>
      <c r="U1060" s="72">
        <f>'2 уровень'!W2176</f>
        <v>0</v>
      </c>
      <c r="V1060" s="793">
        <f>'2 уровень'!X2176</f>
        <v>0</v>
      </c>
      <c r="W1060" s="72">
        <f>'2 уровень'!Y2176</f>
        <v>0</v>
      </c>
      <c r="X1060" s="72">
        <f>'2 уровень'!Z2176</f>
        <v>0</v>
      </c>
      <c r="Y1060" s="72">
        <f>'2 уровень'!AA2176</f>
        <v>0</v>
      </c>
      <c r="Z1060" s="72">
        <f>'2 уровень'!AB2176</f>
        <v>0</v>
      </c>
      <c r="AA1060" s="388">
        <f>'2 уровень'!AC2176</f>
        <v>0</v>
      </c>
      <c r="AB1060" s="72"/>
      <c r="AC1060" s="72"/>
      <c r="AD1060" s="928" t="e">
        <f>'2 уровень'!#REF!</f>
        <v>#REF!</v>
      </c>
      <c r="AE1060" s="935" t="e">
        <f>'2 уровень'!#REF!</f>
        <v>#REF!</v>
      </c>
      <c r="AF1060" s="196"/>
      <c r="AG1060" s="196"/>
      <c r="AH1060" s="905"/>
      <c r="AI1060" s="59"/>
      <c r="AJ1060" s="59"/>
      <c r="AK1060" s="277"/>
      <c r="AL1060" s="59"/>
      <c r="AM1060" s="59"/>
      <c r="AN1060" s="59"/>
      <c r="AO1060" s="277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  <c r="GD1060" s="59"/>
      <c r="GE1060" s="59"/>
      <c r="GF1060" s="59"/>
      <c r="GG1060" s="59"/>
      <c r="GH1060" s="59"/>
      <c r="GI1060" s="59"/>
      <c r="GJ1060" s="59"/>
      <c r="GK1060" s="59"/>
      <c r="GL1060" s="59"/>
      <c r="GM1060" s="59"/>
      <c r="GN1060" s="59"/>
      <c r="GO1060" s="59"/>
      <c r="GP1060" s="59"/>
      <c r="GQ1060" s="59"/>
    </row>
    <row r="1061" spans="1:199" ht="75" x14ac:dyDescent="0.25">
      <c r="B1061" s="18">
        <v>1</v>
      </c>
      <c r="C1061" s="624" t="s">
        <v>503</v>
      </c>
      <c r="D1061" s="27">
        <f>'2 уровень'!F2177</f>
        <v>80</v>
      </c>
      <c r="E1061" s="27">
        <f>'2 уровень'!G2177</f>
        <v>27</v>
      </c>
      <c r="F1061" s="27">
        <f>'2 уровень'!H2177</f>
        <v>21</v>
      </c>
      <c r="G1061" s="64">
        <f>'2 уровень'!I2177</f>
        <v>0</v>
      </c>
      <c r="H1061" s="78">
        <f>'2 уровень'!J2177</f>
        <v>0</v>
      </c>
      <c r="I1061" s="78">
        <f>'2 уровень'!K2177</f>
        <v>0</v>
      </c>
      <c r="J1061" s="25">
        <f>'2 уровень'!L2177</f>
        <v>0</v>
      </c>
      <c r="K1061" s="25">
        <f>'2 уровень'!M2177</f>
        <v>0</v>
      </c>
      <c r="L1061" s="25">
        <f>'2 уровень'!N2177</f>
        <v>0</v>
      </c>
      <c r="M1061" s="25">
        <f>'2 уровень'!O2177</f>
        <v>0</v>
      </c>
      <c r="N1061" s="25">
        <f>'2 уровень'!P2177</f>
        <v>0</v>
      </c>
      <c r="O1061" s="25">
        <f>'2 уровень'!Q2177</f>
        <v>0</v>
      </c>
      <c r="P1061" s="72">
        <f>'2 уровень'!R2177</f>
        <v>0</v>
      </c>
      <c r="Q1061" s="72">
        <f>'2 уровень'!S2177</f>
        <v>0</v>
      </c>
      <c r="R1061" s="72">
        <f>'2 уровень'!T2177</f>
        <v>0</v>
      </c>
      <c r="S1061" s="72">
        <f>'2 уровень'!U2177</f>
        <v>0</v>
      </c>
      <c r="T1061" s="72">
        <f>'2 уровень'!V2177</f>
        <v>0</v>
      </c>
      <c r="U1061" s="72">
        <f>'2 уровень'!W2177</f>
        <v>0</v>
      </c>
      <c r="V1061" s="793">
        <f>'2 уровень'!X2177</f>
        <v>0</v>
      </c>
      <c r="W1061" s="72">
        <f>'2 уровень'!Y2177</f>
        <v>0</v>
      </c>
      <c r="X1061" s="72">
        <f>'2 уровень'!Z2177</f>
        <v>0</v>
      </c>
      <c r="Y1061" s="72">
        <f>'2 уровень'!AA2177</f>
        <v>0</v>
      </c>
      <c r="Z1061" s="72">
        <f>'2 уровень'!AB2177</f>
        <v>0</v>
      </c>
      <c r="AA1061" s="388">
        <f>'2 уровень'!AC2177</f>
        <v>0</v>
      </c>
      <c r="AB1061" s="72"/>
      <c r="AC1061" s="72"/>
      <c r="AD1061" s="928" t="e">
        <f>'2 уровень'!#REF!</f>
        <v>#REF!</v>
      </c>
      <c r="AE1061" s="935" t="e">
        <f>'2 уровень'!#REF!</f>
        <v>#REF!</v>
      </c>
      <c r="AF1061" s="196"/>
      <c r="AG1061" s="196"/>
      <c r="AH1061" s="905"/>
      <c r="AI1061" s="59"/>
      <c r="AJ1061" s="59"/>
      <c r="AK1061" s="277"/>
      <c r="AL1061" s="59"/>
      <c r="AM1061" s="59"/>
      <c r="AN1061" s="59"/>
      <c r="AO1061" s="277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  <c r="GD1061" s="59"/>
      <c r="GE1061" s="59"/>
      <c r="GF1061" s="59"/>
      <c r="GG1061" s="59"/>
      <c r="GH1061" s="59"/>
      <c r="GI1061" s="59"/>
      <c r="GJ1061" s="59"/>
      <c r="GK1061" s="59"/>
      <c r="GL1061" s="59"/>
      <c r="GM1061" s="59"/>
      <c r="GN1061" s="59"/>
      <c r="GO1061" s="59"/>
      <c r="GP1061" s="59"/>
      <c r="GQ1061" s="59"/>
    </row>
    <row r="1062" spans="1:199" ht="30" x14ac:dyDescent="0.25">
      <c r="B1062" s="18">
        <v>1</v>
      </c>
      <c r="C1062" s="624" t="s">
        <v>630</v>
      </c>
      <c r="D1062" s="27">
        <f>'2 уровень'!F2178</f>
        <v>540</v>
      </c>
      <c r="E1062" s="27">
        <f>'2 уровень'!G2178</f>
        <v>180</v>
      </c>
      <c r="F1062" s="27">
        <f>'2 уровень'!H2178</f>
        <v>179</v>
      </c>
      <c r="G1062" s="64">
        <f>'2 уровень'!I2178</f>
        <v>0</v>
      </c>
      <c r="H1062" s="78">
        <f>'2 уровень'!J2178</f>
        <v>0</v>
      </c>
      <c r="I1062" s="78">
        <f>'2 уровень'!K2178</f>
        <v>0</v>
      </c>
      <c r="J1062" s="25">
        <f>'2 уровень'!L2178</f>
        <v>0</v>
      </c>
      <c r="K1062" s="25">
        <f>'2 уровень'!M2178</f>
        <v>0</v>
      </c>
      <c r="L1062" s="25">
        <f>'2 уровень'!N2178</f>
        <v>0</v>
      </c>
      <c r="M1062" s="25">
        <f>'2 уровень'!O2178</f>
        <v>0</v>
      </c>
      <c r="N1062" s="25">
        <f>'2 уровень'!P2178</f>
        <v>0</v>
      </c>
      <c r="O1062" s="25">
        <f>'2 уровень'!Q2178</f>
        <v>0</v>
      </c>
      <c r="P1062" s="72">
        <f>'2 уровень'!R2178</f>
        <v>0</v>
      </c>
      <c r="Q1062" s="72">
        <f>'2 уровень'!S2178</f>
        <v>0</v>
      </c>
      <c r="R1062" s="72">
        <f>'2 уровень'!T2178</f>
        <v>0</v>
      </c>
      <c r="S1062" s="72">
        <f>'2 уровень'!U2178</f>
        <v>0</v>
      </c>
      <c r="T1062" s="72">
        <f>'2 уровень'!V2178</f>
        <v>0</v>
      </c>
      <c r="U1062" s="72">
        <f>'2 уровень'!W2178</f>
        <v>0</v>
      </c>
      <c r="V1062" s="793">
        <f>'2 уровень'!X2178</f>
        <v>0</v>
      </c>
      <c r="W1062" s="72">
        <f>'2 уровень'!Y2178</f>
        <v>0</v>
      </c>
      <c r="X1062" s="72">
        <f>'2 уровень'!Z2178</f>
        <v>0</v>
      </c>
      <c r="Y1062" s="72">
        <f>'2 уровень'!AA2178</f>
        <v>0</v>
      </c>
      <c r="Z1062" s="72">
        <f>'2 уровень'!AB2178</f>
        <v>0</v>
      </c>
      <c r="AA1062" s="388">
        <f>'2 уровень'!AC2178</f>
        <v>0</v>
      </c>
      <c r="AB1062" s="72"/>
      <c r="AC1062" s="72"/>
      <c r="AD1062" s="928" t="e">
        <f>'2 уровень'!#REF!</f>
        <v>#REF!</v>
      </c>
      <c r="AE1062" s="935" t="e">
        <f>'2 уровень'!#REF!</f>
        <v>#REF!</v>
      </c>
      <c r="AF1062" s="196"/>
      <c r="AG1062" s="196"/>
      <c r="AH1062" s="905"/>
      <c r="AI1062" s="59"/>
      <c r="AJ1062" s="59"/>
      <c r="AK1062" s="277"/>
      <c r="AL1062" s="59"/>
      <c r="AM1062" s="59"/>
      <c r="AN1062" s="59"/>
      <c r="AO1062" s="277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  <c r="GD1062" s="59"/>
      <c r="GE1062" s="59"/>
      <c r="GF1062" s="59"/>
      <c r="GG1062" s="59"/>
      <c r="GH1062" s="59"/>
      <c r="GI1062" s="59"/>
      <c r="GJ1062" s="59"/>
      <c r="GK1062" s="59"/>
      <c r="GL1062" s="59"/>
      <c r="GM1062" s="59"/>
      <c r="GN1062" s="59"/>
      <c r="GO1062" s="59"/>
      <c r="GP1062" s="59"/>
      <c r="GQ1062" s="59"/>
    </row>
    <row r="1063" spans="1:199" ht="30" x14ac:dyDescent="0.25">
      <c r="B1063" s="18">
        <v>1</v>
      </c>
      <c r="C1063" s="625" t="s">
        <v>194</v>
      </c>
      <c r="D1063" s="27">
        <f>'2 уровень'!F2179</f>
        <v>0</v>
      </c>
      <c r="E1063" s="27">
        <f>'2 уровень'!G2179</f>
        <v>0</v>
      </c>
      <c r="F1063" s="27">
        <f>'2 уровень'!H2179</f>
        <v>0</v>
      </c>
      <c r="G1063" s="64">
        <f>'2 уровень'!I2179</f>
        <v>0</v>
      </c>
      <c r="H1063" s="78">
        <f>'2 уровень'!J2179</f>
        <v>0</v>
      </c>
      <c r="I1063" s="78">
        <f>'2 уровень'!K2179</f>
        <v>0</v>
      </c>
      <c r="J1063" s="25">
        <f>'2 уровень'!L2179</f>
        <v>0</v>
      </c>
      <c r="K1063" s="25">
        <f>'2 уровень'!M2179</f>
        <v>0</v>
      </c>
      <c r="L1063" s="25">
        <f>'2 уровень'!N2179</f>
        <v>0</v>
      </c>
      <c r="M1063" s="25">
        <f>'2 уровень'!O2179</f>
        <v>0</v>
      </c>
      <c r="N1063" s="25">
        <f>'2 уровень'!P2179</f>
        <v>0</v>
      </c>
      <c r="O1063" s="25">
        <f>'2 уровень'!Q2179</f>
        <v>0</v>
      </c>
      <c r="P1063" s="72">
        <f>'2 уровень'!R2179</f>
        <v>0</v>
      </c>
      <c r="Q1063" s="72">
        <f>'2 уровень'!S2179</f>
        <v>0</v>
      </c>
      <c r="R1063" s="72">
        <f>'2 уровень'!T2179</f>
        <v>0</v>
      </c>
      <c r="S1063" s="72">
        <f>'2 уровень'!U2179</f>
        <v>0</v>
      </c>
      <c r="T1063" s="72">
        <f>'2 уровень'!V2179</f>
        <v>0</v>
      </c>
      <c r="U1063" s="72">
        <f>'2 уровень'!W2179</f>
        <v>0</v>
      </c>
      <c r="V1063" s="793">
        <f>'2 уровень'!X2179</f>
        <v>0</v>
      </c>
      <c r="W1063" s="72">
        <f>'2 уровень'!Y2179</f>
        <v>0</v>
      </c>
      <c r="X1063" s="72">
        <f>'2 уровень'!Z2179</f>
        <v>0</v>
      </c>
      <c r="Y1063" s="72">
        <f>'2 уровень'!AA2179</f>
        <v>0</v>
      </c>
      <c r="Z1063" s="72">
        <f>'2 уровень'!AB2179</f>
        <v>0</v>
      </c>
      <c r="AA1063" s="388">
        <f>'2 уровень'!AC2179</f>
        <v>0</v>
      </c>
      <c r="AB1063" s="72"/>
      <c r="AC1063" s="72"/>
      <c r="AD1063" s="928" t="e">
        <f>'2 уровень'!#REF!</f>
        <v>#REF!</v>
      </c>
      <c r="AE1063" s="935" t="e">
        <f>'2 уровень'!#REF!</f>
        <v>#REF!</v>
      </c>
      <c r="AF1063" s="196"/>
      <c r="AG1063" s="196"/>
      <c r="AH1063" s="905"/>
      <c r="AI1063" s="59"/>
      <c r="AJ1063" s="59"/>
      <c r="AK1063" s="277"/>
      <c r="AL1063" s="59"/>
      <c r="AM1063" s="59"/>
      <c r="AN1063" s="59"/>
      <c r="AO1063" s="277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  <c r="GD1063" s="59"/>
      <c r="GE1063" s="59"/>
      <c r="GF1063" s="59"/>
      <c r="GG1063" s="59"/>
      <c r="GH1063" s="59"/>
      <c r="GI1063" s="59"/>
      <c r="GJ1063" s="59"/>
      <c r="GK1063" s="59"/>
      <c r="GL1063" s="59"/>
      <c r="GM1063" s="59"/>
      <c r="GN1063" s="59"/>
      <c r="GO1063" s="59"/>
      <c r="GP1063" s="59"/>
      <c r="GQ1063" s="59"/>
    </row>
    <row r="1064" spans="1:199" ht="110.25" x14ac:dyDescent="0.25">
      <c r="B1064" s="18">
        <v>1</v>
      </c>
      <c r="C1064" s="627" t="s">
        <v>504</v>
      </c>
      <c r="D1064" s="27">
        <f>'2 уровень'!F2180</f>
        <v>462</v>
      </c>
      <c r="E1064" s="27">
        <f>'2 уровень'!G2180</f>
        <v>154</v>
      </c>
      <c r="F1064" s="27">
        <f>'2 уровень'!H2180</f>
        <v>22</v>
      </c>
      <c r="G1064" s="64">
        <f>'2 уровень'!I2180</f>
        <v>14.285714285714285</v>
      </c>
      <c r="H1064" s="78">
        <f>'2 уровень'!J2180</f>
        <v>0</v>
      </c>
      <c r="I1064" s="78">
        <f>'2 уровень'!K2180</f>
        <v>0</v>
      </c>
      <c r="J1064" s="25">
        <f>'2 уровень'!L2180</f>
        <v>0</v>
      </c>
      <c r="K1064" s="25">
        <f>'2 уровень'!M2180</f>
        <v>0</v>
      </c>
      <c r="L1064" s="25">
        <f>'2 уровень'!N2180</f>
        <v>0</v>
      </c>
      <c r="M1064" s="25">
        <f>'2 уровень'!O2180</f>
        <v>0</v>
      </c>
      <c r="N1064" s="25">
        <f>'2 уровень'!P2180</f>
        <v>0</v>
      </c>
      <c r="O1064" s="25">
        <f>'2 уровень'!Q2180</f>
        <v>0</v>
      </c>
      <c r="P1064" s="72">
        <f>'2 уровень'!R2180</f>
        <v>1734.57852</v>
      </c>
      <c r="Q1064" s="72">
        <f>'2 уровень'!S2180</f>
        <v>1734.57852</v>
      </c>
      <c r="R1064" s="72">
        <f>'2 уровень'!T2180</f>
        <v>1734.57852</v>
      </c>
      <c r="S1064" s="72">
        <f>'2 уровень'!U2180</f>
        <v>1734.57852</v>
      </c>
      <c r="T1064" s="72">
        <f>'2 уровень'!V2180</f>
        <v>578.19284000000005</v>
      </c>
      <c r="U1064" s="72">
        <f>'2 уровень'!W2180</f>
        <v>65.077179999999998</v>
      </c>
      <c r="V1064" s="793">
        <f>'2 уровень'!X2180</f>
        <v>0</v>
      </c>
      <c r="W1064" s="72">
        <f>'2 уровень'!Y2180</f>
        <v>0</v>
      </c>
      <c r="X1064" s="72">
        <f>'2 уровень'!Z2180</f>
        <v>-513.11566000000005</v>
      </c>
      <c r="Y1064" s="72">
        <f>'2 уровень'!AA2180</f>
        <v>0</v>
      </c>
      <c r="Z1064" s="72">
        <f>'2 уровень'!AB2180</f>
        <v>0</v>
      </c>
      <c r="AA1064" s="388">
        <f>'2 уровень'!AC2180</f>
        <v>65.077179999999998</v>
      </c>
      <c r="AB1064" s="72">
        <f>U1064/T1064*100</f>
        <v>11.255272548861033</v>
      </c>
      <c r="AC1064" s="72">
        <f>AA1064/T1064*100</f>
        <v>11.255272548861033</v>
      </c>
      <c r="AD1064" s="928" t="e">
        <f>'2 уровень'!#REF!</f>
        <v>#REF!</v>
      </c>
      <c r="AE1064" s="935" t="e">
        <f>'2 уровень'!#REF!</f>
        <v>#REF!</v>
      </c>
      <c r="AF1064" s="196"/>
      <c r="AG1064" s="196"/>
      <c r="AH1064" s="905"/>
      <c r="AI1064" s="59"/>
      <c r="AJ1064" s="59"/>
      <c r="AK1064" s="277"/>
      <c r="AL1064" s="59"/>
      <c r="AM1064" s="59"/>
      <c r="AN1064" s="59"/>
      <c r="AO1064" s="277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  <c r="GD1064" s="59"/>
      <c r="GE1064" s="59"/>
      <c r="GF1064" s="59"/>
      <c r="GG1064" s="59"/>
      <c r="GH1064" s="59"/>
      <c r="GI1064" s="59"/>
      <c r="GJ1064" s="59"/>
      <c r="GK1064" s="59"/>
      <c r="GL1064" s="59"/>
      <c r="GM1064" s="59"/>
      <c r="GN1064" s="59"/>
      <c r="GO1064" s="59"/>
      <c r="GP1064" s="59"/>
      <c r="GQ1064" s="59"/>
    </row>
    <row r="1065" spans="1:199" x14ac:dyDescent="0.25">
      <c r="B1065" s="18">
        <v>1</v>
      </c>
      <c r="C1065" s="623" t="s">
        <v>627</v>
      </c>
      <c r="D1065" s="27">
        <f>'2 уровень'!F2181</f>
        <v>80</v>
      </c>
      <c r="E1065" s="27">
        <f>'2 уровень'!G2181</f>
        <v>27</v>
      </c>
      <c r="F1065" s="27">
        <f>'2 уровень'!H2181</f>
        <v>0</v>
      </c>
      <c r="G1065" s="64">
        <f>'2 уровень'!I2181</f>
        <v>0</v>
      </c>
      <c r="H1065" s="78">
        <f>'2 уровень'!J2181</f>
        <v>0</v>
      </c>
      <c r="I1065" s="78">
        <f>'2 уровень'!K2181</f>
        <v>0</v>
      </c>
      <c r="J1065" s="25">
        <f>'2 уровень'!L2181</f>
        <v>0</v>
      </c>
      <c r="K1065" s="25">
        <f>'2 уровень'!M2181</f>
        <v>0</v>
      </c>
      <c r="L1065" s="25">
        <f>'2 уровень'!N2181</f>
        <v>0</v>
      </c>
      <c r="M1065" s="25">
        <f>'2 уровень'!O2181</f>
        <v>0</v>
      </c>
      <c r="N1065" s="25">
        <f>'2 уровень'!P2181</f>
        <v>0</v>
      </c>
      <c r="O1065" s="25">
        <f>'2 уровень'!Q2181</f>
        <v>0</v>
      </c>
      <c r="P1065" s="72">
        <f>'2 уровень'!R2181</f>
        <v>0</v>
      </c>
      <c r="Q1065" s="72">
        <f>'2 уровень'!S2181</f>
        <v>0</v>
      </c>
      <c r="R1065" s="72">
        <f>'2 уровень'!T2181</f>
        <v>0</v>
      </c>
      <c r="S1065" s="72">
        <f>'2 уровень'!U2181</f>
        <v>0</v>
      </c>
      <c r="T1065" s="72">
        <f>'2 уровень'!V2181</f>
        <v>0</v>
      </c>
      <c r="U1065" s="72">
        <f>'2 уровень'!W2181</f>
        <v>0</v>
      </c>
      <c r="V1065" s="793">
        <f>'2 уровень'!X2181</f>
        <v>0</v>
      </c>
      <c r="W1065" s="72">
        <f>'2 уровень'!Y2181</f>
        <v>0</v>
      </c>
      <c r="X1065" s="72">
        <f>'2 уровень'!Z2181</f>
        <v>0</v>
      </c>
      <c r="Y1065" s="72">
        <f>'2 уровень'!AA2181</f>
        <v>0</v>
      </c>
      <c r="Z1065" s="72">
        <f>'2 уровень'!AB2181</f>
        <v>0</v>
      </c>
      <c r="AA1065" s="388">
        <f>'2 уровень'!AC2181</f>
        <v>0</v>
      </c>
      <c r="AB1065" s="72" t="e">
        <f>U1065/T1065*100</f>
        <v>#DIV/0!</v>
      </c>
      <c r="AC1065" s="72" t="e">
        <f>AA1065/T1065*100</f>
        <v>#DIV/0!</v>
      </c>
      <c r="AD1065" s="928" t="e">
        <f>'2 уровень'!#REF!</f>
        <v>#REF!</v>
      </c>
      <c r="AE1065" s="935" t="e">
        <f>'2 уровень'!#REF!</f>
        <v>#REF!</v>
      </c>
      <c r="AF1065" s="196"/>
      <c r="AG1065" s="196"/>
      <c r="AH1065" s="905"/>
      <c r="AI1065" s="59"/>
      <c r="AJ1065" s="59"/>
      <c r="AK1065" s="277"/>
      <c r="AL1065" s="59"/>
      <c r="AM1065" s="59"/>
      <c r="AN1065" s="59"/>
      <c r="AO1065" s="277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  <c r="GD1065" s="59"/>
      <c r="GE1065" s="59"/>
      <c r="GF1065" s="59"/>
      <c r="GG1065" s="59"/>
      <c r="GH1065" s="59"/>
      <c r="GI1065" s="59"/>
      <c r="GJ1065" s="59"/>
      <c r="GK1065" s="59"/>
      <c r="GL1065" s="59"/>
      <c r="GM1065" s="59"/>
      <c r="GN1065" s="59"/>
      <c r="GO1065" s="59"/>
      <c r="GP1065" s="59"/>
      <c r="GQ1065" s="59"/>
    </row>
    <row r="1066" spans="1:199" x14ac:dyDescent="0.25">
      <c r="B1066" s="18">
        <v>1</v>
      </c>
      <c r="C1066" s="624" t="s">
        <v>628</v>
      </c>
      <c r="D1066" s="27">
        <f>'2 уровень'!F2182</f>
        <v>105</v>
      </c>
      <c r="E1066" s="27">
        <f>'2 уровень'!G2182</f>
        <v>35</v>
      </c>
      <c r="F1066" s="27">
        <f>'2 уровень'!H2182</f>
        <v>4</v>
      </c>
      <c r="G1066" s="64">
        <f>'2 уровень'!I2182</f>
        <v>0</v>
      </c>
      <c r="H1066" s="78">
        <f>'2 уровень'!J2182</f>
        <v>0</v>
      </c>
      <c r="I1066" s="78">
        <f>'2 уровень'!K2182</f>
        <v>0</v>
      </c>
      <c r="J1066" s="25">
        <f>'2 уровень'!L2182</f>
        <v>0</v>
      </c>
      <c r="K1066" s="25">
        <f>'2 уровень'!M2182</f>
        <v>0</v>
      </c>
      <c r="L1066" s="25">
        <f>'2 уровень'!N2182</f>
        <v>0</v>
      </c>
      <c r="M1066" s="25">
        <f>'2 уровень'!O2182</f>
        <v>0</v>
      </c>
      <c r="N1066" s="25">
        <f>'2 уровень'!P2182</f>
        <v>0</v>
      </c>
      <c r="O1066" s="25">
        <f>'2 уровень'!Q2182</f>
        <v>0</v>
      </c>
      <c r="P1066" s="72">
        <f>'2 уровень'!R2182</f>
        <v>0</v>
      </c>
      <c r="Q1066" s="72">
        <f>'2 уровень'!S2182</f>
        <v>0</v>
      </c>
      <c r="R1066" s="72">
        <f>'2 уровень'!T2182</f>
        <v>0</v>
      </c>
      <c r="S1066" s="72">
        <f>'2 уровень'!U2182</f>
        <v>0</v>
      </c>
      <c r="T1066" s="72">
        <f>'2 уровень'!V2182</f>
        <v>0</v>
      </c>
      <c r="U1066" s="72">
        <f>'2 уровень'!W2182</f>
        <v>0</v>
      </c>
      <c r="V1066" s="793">
        <f>'2 уровень'!X2182</f>
        <v>0</v>
      </c>
      <c r="W1066" s="72">
        <f>'2 уровень'!Y2182</f>
        <v>0</v>
      </c>
      <c r="X1066" s="72">
        <f>'2 уровень'!Z2182</f>
        <v>0</v>
      </c>
      <c r="Y1066" s="72">
        <f>'2 уровень'!AA2182</f>
        <v>0</v>
      </c>
      <c r="Z1066" s="72">
        <f>'2 уровень'!AB2182</f>
        <v>0</v>
      </c>
      <c r="AA1066" s="388">
        <f>'2 уровень'!AC2182</f>
        <v>0</v>
      </c>
      <c r="AB1066" s="72" t="e">
        <f>U1066/T1066*100</f>
        <v>#DIV/0!</v>
      </c>
      <c r="AC1066" s="72" t="e">
        <f>AA1066/T1066*100</f>
        <v>#DIV/0!</v>
      </c>
      <c r="AD1066" s="928" t="e">
        <f>'2 уровень'!#REF!</f>
        <v>#REF!</v>
      </c>
      <c r="AE1066" s="935" t="e">
        <f>'2 уровень'!#REF!</f>
        <v>#REF!</v>
      </c>
      <c r="AF1066" s="196"/>
      <c r="AG1066" s="196"/>
      <c r="AH1066" s="905"/>
      <c r="AI1066" s="59"/>
      <c r="AJ1066" s="59"/>
      <c r="AK1066" s="277"/>
      <c r="AL1066" s="59"/>
      <c r="AM1066" s="59"/>
      <c r="AN1066" s="59"/>
      <c r="AO1066" s="277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  <c r="GD1066" s="59"/>
      <c r="GE1066" s="59"/>
      <c r="GF1066" s="59"/>
      <c r="GG1066" s="59"/>
      <c r="GH1066" s="59"/>
      <c r="GI1066" s="59"/>
      <c r="GJ1066" s="59"/>
      <c r="GK1066" s="59"/>
      <c r="GL1066" s="59"/>
      <c r="GM1066" s="59"/>
      <c r="GN1066" s="59"/>
      <c r="GO1066" s="59"/>
      <c r="GP1066" s="59"/>
      <c r="GQ1066" s="59"/>
    </row>
    <row r="1067" spans="1:199" x14ac:dyDescent="0.25">
      <c r="B1067" s="18">
        <v>1</v>
      </c>
      <c r="C1067" s="624" t="s">
        <v>629</v>
      </c>
      <c r="D1067" s="27">
        <f>'2 уровень'!F2183</f>
        <v>222</v>
      </c>
      <c r="E1067" s="27">
        <f>'2 уровень'!G2183</f>
        <v>74</v>
      </c>
      <c r="F1067" s="27">
        <f>'2 уровень'!H2183</f>
        <v>8</v>
      </c>
      <c r="G1067" s="64">
        <f>'2 уровень'!I2183</f>
        <v>0</v>
      </c>
      <c r="H1067" s="78">
        <f>'2 уровень'!J2183</f>
        <v>0</v>
      </c>
      <c r="I1067" s="78">
        <f>'2 уровень'!K2183</f>
        <v>0</v>
      </c>
      <c r="J1067" s="25">
        <f>'2 уровень'!L2183</f>
        <v>0</v>
      </c>
      <c r="K1067" s="25">
        <f>'2 уровень'!M2183</f>
        <v>0</v>
      </c>
      <c r="L1067" s="25">
        <f>'2 уровень'!N2183</f>
        <v>0</v>
      </c>
      <c r="M1067" s="25">
        <f>'2 уровень'!O2183</f>
        <v>0</v>
      </c>
      <c r="N1067" s="25">
        <f>'2 уровень'!P2183</f>
        <v>0</v>
      </c>
      <c r="O1067" s="25">
        <f>'2 уровень'!Q2183</f>
        <v>0</v>
      </c>
      <c r="P1067" s="72">
        <f>'2 уровень'!R2183</f>
        <v>0</v>
      </c>
      <c r="Q1067" s="72">
        <f>'2 уровень'!S2183</f>
        <v>0</v>
      </c>
      <c r="R1067" s="72">
        <f>'2 уровень'!T2183</f>
        <v>0</v>
      </c>
      <c r="S1067" s="72">
        <f>'2 уровень'!U2183</f>
        <v>0</v>
      </c>
      <c r="T1067" s="72">
        <f>'2 уровень'!V2183</f>
        <v>0</v>
      </c>
      <c r="U1067" s="72">
        <f>'2 уровень'!W2183</f>
        <v>0</v>
      </c>
      <c r="V1067" s="793">
        <f>'2 уровень'!X2183</f>
        <v>0</v>
      </c>
      <c r="W1067" s="72">
        <f>'2 уровень'!Y2183</f>
        <v>0</v>
      </c>
      <c r="X1067" s="72">
        <f>'2 уровень'!Z2183</f>
        <v>0</v>
      </c>
      <c r="Y1067" s="72">
        <f>'2 уровень'!AA2183</f>
        <v>0</v>
      </c>
      <c r="Z1067" s="72">
        <f>'2 уровень'!AB2183</f>
        <v>0</v>
      </c>
      <c r="AA1067" s="388">
        <f>'2 уровень'!AC2183</f>
        <v>0</v>
      </c>
      <c r="AB1067" s="72" t="e">
        <f>U1067/T1067*100</f>
        <v>#DIV/0!</v>
      </c>
      <c r="AC1067" s="72" t="e">
        <f>AA1067/T1067*100</f>
        <v>#DIV/0!</v>
      </c>
      <c r="AD1067" s="928" t="e">
        <f>'2 уровень'!#REF!</f>
        <v>#REF!</v>
      </c>
      <c r="AE1067" s="935" t="e">
        <f>'2 уровень'!#REF!</f>
        <v>#REF!</v>
      </c>
      <c r="AF1067" s="196"/>
      <c r="AG1067" s="196"/>
      <c r="AH1067" s="905"/>
      <c r="AI1067" s="59"/>
      <c r="AJ1067" s="59"/>
      <c r="AK1067" s="277"/>
      <c r="AL1067" s="59"/>
      <c r="AM1067" s="59"/>
      <c r="AN1067" s="59"/>
      <c r="AO1067" s="277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  <c r="GD1067" s="59"/>
      <c r="GE1067" s="59"/>
      <c r="GF1067" s="59"/>
      <c r="GG1067" s="59"/>
      <c r="GH1067" s="59"/>
      <c r="GI1067" s="59"/>
      <c r="GJ1067" s="59"/>
      <c r="GK1067" s="59"/>
      <c r="GL1067" s="59"/>
      <c r="GM1067" s="59"/>
      <c r="GN1067" s="59"/>
      <c r="GO1067" s="59"/>
      <c r="GP1067" s="59"/>
      <c r="GQ1067" s="59"/>
    </row>
    <row r="1068" spans="1:199" ht="45" x14ac:dyDescent="0.25">
      <c r="B1068" s="18">
        <v>1</v>
      </c>
      <c r="C1068" s="624" t="s">
        <v>459</v>
      </c>
      <c r="D1068" s="27">
        <f>'2 уровень'!F2184</f>
        <v>1429</v>
      </c>
      <c r="E1068" s="27">
        <f>'2 уровень'!G2184</f>
        <v>477</v>
      </c>
      <c r="F1068" s="27">
        <f>'2 уровень'!H2184</f>
        <v>119</v>
      </c>
      <c r="G1068" s="64">
        <f>'2 уровень'!I2184</f>
        <v>24.947589098532493</v>
      </c>
      <c r="H1068" s="78">
        <f>'2 уровень'!J2184</f>
        <v>0</v>
      </c>
      <c r="I1068" s="78">
        <f>'2 уровень'!K2184</f>
        <v>0</v>
      </c>
      <c r="J1068" s="25">
        <f>'2 уровень'!L2184</f>
        <v>0</v>
      </c>
      <c r="K1068" s="25">
        <f>'2 уровень'!M2184</f>
        <v>0</v>
      </c>
      <c r="L1068" s="25">
        <f>'2 уровень'!N2184</f>
        <v>0</v>
      </c>
      <c r="M1068" s="25">
        <f>'2 уровень'!O2184</f>
        <v>0</v>
      </c>
      <c r="N1068" s="25">
        <f>'2 уровень'!P2184</f>
        <v>0</v>
      </c>
      <c r="O1068" s="25">
        <f>'2 уровень'!Q2184</f>
        <v>0</v>
      </c>
      <c r="P1068" s="72">
        <f>'2 уровень'!R2184</f>
        <v>5283.4930399999994</v>
      </c>
      <c r="Q1068" s="72">
        <f>'2 уровень'!S2184</f>
        <v>5283.4930399999994</v>
      </c>
      <c r="R1068" s="72">
        <f>'2 уровень'!T2184</f>
        <v>5283.4930399999994</v>
      </c>
      <c r="S1068" s="72">
        <f>'2 уровень'!U2184</f>
        <v>5283.4930399999994</v>
      </c>
      <c r="T1068" s="72">
        <f>'2 уровень'!V2184</f>
        <v>1761.1643466666665</v>
      </c>
      <c r="U1068" s="72">
        <f>'2 уровень'!W2184</f>
        <v>455.23515999999995</v>
      </c>
      <c r="V1068" s="793">
        <f>'2 уровень'!X2184</f>
        <v>0</v>
      </c>
      <c r="W1068" s="72">
        <f>'2 уровень'!Y2184</f>
        <v>0</v>
      </c>
      <c r="X1068" s="72">
        <f>'2 уровень'!Z2184</f>
        <v>-1305.9291866666667</v>
      </c>
      <c r="Y1068" s="72">
        <f>'2 уровень'!AA2184</f>
        <v>0</v>
      </c>
      <c r="Z1068" s="72">
        <f>'2 уровень'!AB2184</f>
        <v>-3.5615199999999998</v>
      </c>
      <c r="AA1068" s="388">
        <f>'2 уровень'!AC2184</f>
        <v>451.67363999999998</v>
      </c>
      <c r="AB1068" s="72"/>
      <c r="AC1068" s="72"/>
      <c r="AD1068" s="928" t="e">
        <f>'2 уровень'!#REF!</f>
        <v>#REF!</v>
      </c>
      <c r="AE1068" s="935" t="e">
        <f>'2 уровень'!#REF!</f>
        <v>#REF!</v>
      </c>
      <c r="AF1068" s="196"/>
      <c r="AG1068" s="196"/>
      <c r="AH1068" s="905"/>
      <c r="AI1068" s="59"/>
      <c r="AJ1068" s="59"/>
      <c r="AK1068" s="277"/>
      <c r="AL1068" s="59"/>
      <c r="AM1068" s="59"/>
      <c r="AN1068" s="59"/>
      <c r="AO1068" s="277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  <c r="GD1068" s="59"/>
      <c r="GE1068" s="59"/>
      <c r="GF1068" s="59"/>
      <c r="GG1068" s="59"/>
      <c r="GH1068" s="59"/>
      <c r="GI1068" s="59"/>
      <c r="GJ1068" s="59"/>
      <c r="GK1068" s="59"/>
      <c r="GL1068" s="59"/>
      <c r="GM1068" s="59"/>
      <c r="GN1068" s="59"/>
      <c r="GO1068" s="59"/>
      <c r="GP1068" s="59"/>
      <c r="GQ1068" s="59"/>
    </row>
    <row r="1069" spans="1:199" ht="30" x14ac:dyDescent="0.25">
      <c r="B1069" s="18">
        <v>1</v>
      </c>
      <c r="C1069" s="624" t="s">
        <v>272</v>
      </c>
      <c r="D1069" s="27">
        <f>'2 уровень'!F2185</f>
        <v>707</v>
      </c>
      <c r="E1069" s="27">
        <f>'2 уровень'!G2185</f>
        <v>236</v>
      </c>
      <c r="F1069" s="27">
        <f>'2 уровень'!H2185</f>
        <v>77</v>
      </c>
      <c r="G1069" s="64">
        <f>'2 уровень'!I2185</f>
        <v>32.627118644067799</v>
      </c>
      <c r="H1069" s="78">
        <f>'2 уровень'!J2185</f>
        <v>0</v>
      </c>
      <c r="I1069" s="78">
        <f>'2 уровень'!K2185</f>
        <v>0</v>
      </c>
      <c r="J1069" s="25">
        <f>'2 уровень'!L2185</f>
        <v>0</v>
      </c>
      <c r="K1069" s="25">
        <f>'2 уровень'!M2185</f>
        <v>0</v>
      </c>
      <c r="L1069" s="25">
        <f>'2 уровень'!N2185</f>
        <v>0</v>
      </c>
      <c r="M1069" s="25">
        <f>'2 уровень'!O2185</f>
        <v>0</v>
      </c>
      <c r="N1069" s="25">
        <f>'2 уровень'!P2185</f>
        <v>0</v>
      </c>
      <c r="O1069" s="25">
        <f>'2 уровень'!Q2185</f>
        <v>0</v>
      </c>
      <c r="P1069" s="72">
        <f>'2 уровень'!R2185</f>
        <v>2867.5032999999999</v>
      </c>
      <c r="Q1069" s="72">
        <f>'2 уровень'!S2185</f>
        <v>2867.5032999999999</v>
      </c>
      <c r="R1069" s="72">
        <f>'2 уровень'!T2185</f>
        <v>2867.5032999999999</v>
      </c>
      <c r="S1069" s="72">
        <f>'2 уровень'!U2185</f>
        <v>2867.5032999999999</v>
      </c>
      <c r="T1069" s="72">
        <f>'2 уровень'!V2185</f>
        <v>955.83443333333321</v>
      </c>
      <c r="U1069" s="72">
        <f>'2 уровень'!W2185</f>
        <v>381.17657999999994</v>
      </c>
      <c r="V1069" s="793">
        <f>'2 уровень'!X2185</f>
        <v>0</v>
      </c>
      <c r="W1069" s="72">
        <f>'2 уровень'!Y2185</f>
        <v>0</v>
      </c>
      <c r="X1069" s="72">
        <f>'2 уровень'!Z2185</f>
        <v>-574.65785333333326</v>
      </c>
      <c r="Y1069" s="72">
        <f>'2 уровень'!AA2185</f>
        <v>0</v>
      </c>
      <c r="Z1069" s="72">
        <f>'2 уровень'!AB2185</f>
        <v>-3.5615199999999998</v>
      </c>
      <c r="AA1069" s="388">
        <f>'2 уровень'!AC2185</f>
        <v>377.61505999999997</v>
      </c>
      <c r="AB1069" s="72">
        <f>U1069/T1069*100</f>
        <v>39.878933705150402</v>
      </c>
      <c r="AC1069" s="72">
        <f>AA1069/T1069*100</f>
        <v>39.506325241195015</v>
      </c>
      <c r="AD1069" s="928" t="e">
        <f>'2 уровень'!#REF!</f>
        <v>#REF!</v>
      </c>
      <c r="AE1069" s="935" t="e">
        <f>'2 уровень'!#REF!</f>
        <v>#REF!</v>
      </c>
      <c r="AF1069" s="196"/>
      <c r="AG1069" s="196"/>
      <c r="AH1069" s="905"/>
      <c r="AI1069" s="59"/>
      <c r="AJ1069" s="59"/>
      <c r="AK1069" s="277"/>
      <c r="AL1069" s="59"/>
      <c r="AM1069" s="59"/>
      <c r="AN1069" s="59"/>
      <c r="AO1069" s="277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  <c r="GD1069" s="59"/>
      <c r="GE1069" s="59"/>
      <c r="GF1069" s="59"/>
      <c r="GG1069" s="59"/>
      <c r="GH1069" s="59"/>
      <c r="GI1069" s="59"/>
      <c r="GJ1069" s="59"/>
      <c r="GK1069" s="59"/>
      <c r="GL1069" s="59"/>
      <c r="GM1069" s="59"/>
      <c r="GN1069" s="59"/>
      <c r="GO1069" s="59"/>
      <c r="GP1069" s="59"/>
      <c r="GQ1069" s="59"/>
    </row>
    <row r="1070" spans="1:199" ht="30" x14ac:dyDescent="0.25">
      <c r="B1070" s="18">
        <v>1</v>
      </c>
      <c r="C1070" s="623" t="s">
        <v>460</v>
      </c>
      <c r="D1070" s="27">
        <f>'2 уровень'!F2186</f>
        <v>591</v>
      </c>
      <c r="E1070" s="27">
        <f>'2 уровень'!G2186</f>
        <v>197</v>
      </c>
      <c r="F1070" s="27">
        <f>'2 уровень'!H2186</f>
        <v>67</v>
      </c>
      <c r="G1070" s="64">
        <f>'2 уровень'!I2186</f>
        <v>34.01015228426396</v>
      </c>
      <c r="H1070" s="78">
        <f>'2 уровень'!J2186</f>
        <v>0</v>
      </c>
      <c r="I1070" s="78">
        <f>'2 уровень'!K2186</f>
        <v>0</v>
      </c>
      <c r="J1070" s="25">
        <f>'2 уровень'!L2186</f>
        <v>0</v>
      </c>
      <c r="K1070" s="25">
        <f>'2 уровень'!M2186</f>
        <v>0</v>
      </c>
      <c r="L1070" s="25">
        <f>'2 уровень'!N2186</f>
        <v>0</v>
      </c>
      <c r="M1070" s="25">
        <f>'2 уровень'!O2186</f>
        <v>0</v>
      </c>
      <c r="N1070" s="25">
        <f>'2 уровень'!P2186</f>
        <v>0</v>
      </c>
      <c r="O1070" s="25">
        <f>'2 уровень'!Q2186</f>
        <v>0</v>
      </c>
      <c r="P1070" s="72">
        <f>'2 уровень'!R2186</f>
        <v>2423.1</v>
      </c>
      <c r="Q1070" s="72">
        <f>'2 уровень'!S2186</f>
        <v>2423.1</v>
      </c>
      <c r="R1070" s="72">
        <f>'2 уровень'!T2186</f>
        <v>2423.1</v>
      </c>
      <c r="S1070" s="72">
        <f>'2 уровень'!U2186</f>
        <v>2423.1</v>
      </c>
      <c r="T1070" s="72">
        <f>'2 уровень'!V2186</f>
        <v>807.69999999999993</v>
      </c>
      <c r="U1070" s="72">
        <f>'2 уровень'!W2186</f>
        <v>286.83857999999998</v>
      </c>
      <c r="V1070" s="793">
        <f>'2 уровень'!X2186</f>
        <v>0</v>
      </c>
      <c r="W1070" s="72">
        <f>'2 уровень'!Y2186</f>
        <v>0</v>
      </c>
      <c r="X1070" s="72">
        <f>'2 уровень'!Z2186</f>
        <v>-520.86141999999995</v>
      </c>
      <c r="Y1070" s="72">
        <f>'2 уровень'!AA2186</f>
        <v>0</v>
      </c>
      <c r="Z1070" s="72">
        <f>'2 уровень'!AB2186</f>
        <v>-1.1743599999999998</v>
      </c>
      <c r="AA1070" s="388">
        <f>'2 уровень'!AC2186</f>
        <v>285.66422</v>
      </c>
      <c r="AB1070" s="72"/>
      <c r="AC1070" s="72"/>
      <c r="AD1070" s="928" t="e">
        <f>'2 уровень'!#REF!</f>
        <v>#REF!</v>
      </c>
      <c r="AE1070" s="935" t="e">
        <f>'2 уровень'!#REF!</f>
        <v>#REF!</v>
      </c>
      <c r="AF1070" s="196"/>
      <c r="AG1070" s="196"/>
      <c r="AH1070" s="905"/>
      <c r="AI1070" s="59"/>
      <c r="AJ1070" s="59"/>
      <c r="AK1070" s="277"/>
      <c r="AL1070" s="59"/>
      <c r="AM1070" s="59"/>
      <c r="AN1070" s="59"/>
      <c r="AO1070" s="277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  <c r="GD1070" s="59"/>
      <c r="GE1070" s="59"/>
      <c r="GF1070" s="59"/>
      <c r="GG1070" s="59"/>
      <c r="GH1070" s="59"/>
      <c r="GI1070" s="59"/>
      <c r="GJ1070" s="59"/>
      <c r="GK1070" s="59"/>
      <c r="GL1070" s="59"/>
      <c r="GM1070" s="59"/>
      <c r="GN1070" s="59"/>
      <c r="GO1070" s="59"/>
      <c r="GP1070" s="59"/>
      <c r="GQ1070" s="59"/>
    </row>
    <row r="1071" spans="1:199" ht="60" x14ac:dyDescent="0.25">
      <c r="B1071" s="18">
        <v>1</v>
      </c>
      <c r="C1071" s="624" t="s">
        <v>479</v>
      </c>
      <c r="D1071" s="27">
        <f>'2 уровень'!F2187</f>
        <v>0</v>
      </c>
      <c r="E1071" s="27">
        <f>'2 уровень'!G2187</f>
        <v>0</v>
      </c>
      <c r="F1071" s="27">
        <f>'2 уровень'!H2187</f>
        <v>0</v>
      </c>
      <c r="G1071" s="64">
        <f>'2 уровень'!I2187</f>
        <v>0</v>
      </c>
      <c r="H1071" s="78">
        <f>'2 уровень'!J2187</f>
        <v>0</v>
      </c>
      <c r="I1071" s="78">
        <f>'2 уровень'!K2187</f>
        <v>0</v>
      </c>
      <c r="J1071" s="25">
        <f>'2 уровень'!L2187</f>
        <v>0</v>
      </c>
      <c r="K1071" s="25">
        <f>'2 уровень'!M2187</f>
        <v>0</v>
      </c>
      <c r="L1071" s="25">
        <f>'2 уровень'!N2187</f>
        <v>0</v>
      </c>
      <c r="M1071" s="25">
        <f>'2 уровень'!O2187</f>
        <v>0</v>
      </c>
      <c r="N1071" s="25">
        <f>'2 уровень'!P2187</f>
        <v>0</v>
      </c>
      <c r="O1071" s="25">
        <f>'2 уровень'!Q2187</f>
        <v>0</v>
      </c>
      <c r="P1071" s="72">
        <f>'2 уровень'!R2187</f>
        <v>0</v>
      </c>
      <c r="Q1071" s="72">
        <f>'2 уровень'!S2187</f>
        <v>0</v>
      </c>
      <c r="R1071" s="72">
        <f>'2 уровень'!T2187</f>
        <v>0</v>
      </c>
      <c r="S1071" s="72">
        <f>'2 уровень'!U2187</f>
        <v>0</v>
      </c>
      <c r="T1071" s="72">
        <f>'2 уровень'!V2187</f>
        <v>0</v>
      </c>
      <c r="U1071" s="72">
        <f>'2 уровень'!W2187</f>
        <v>0</v>
      </c>
      <c r="V1071" s="793">
        <f>'2 уровень'!X2187</f>
        <v>0</v>
      </c>
      <c r="W1071" s="72">
        <f>'2 уровень'!Y2187</f>
        <v>0</v>
      </c>
      <c r="X1071" s="72">
        <f>'2 уровень'!Z2187</f>
        <v>0</v>
      </c>
      <c r="Y1071" s="72">
        <f>'2 уровень'!AA2187</f>
        <v>0</v>
      </c>
      <c r="Z1071" s="72">
        <f>'2 уровень'!AB2187</f>
        <v>0</v>
      </c>
      <c r="AA1071" s="388">
        <f>'2 уровень'!AC2187</f>
        <v>0</v>
      </c>
      <c r="AB1071" s="72"/>
      <c r="AC1071" s="72"/>
      <c r="AD1071" s="928" t="e">
        <f>'2 уровень'!#REF!</f>
        <v>#REF!</v>
      </c>
      <c r="AE1071" s="935" t="e">
        <f>'2 уровень'!#REF!</f>
        <v>#REF!</v>
      </c>
      <c r="AF1071" s="196"/>
      <c r="AG1071" s="196"/>
      <c r="AH1071" s="905"/>
      <c r="AI1071" s="59"/>
      <c r="AJ1071" s="59"/>
      <c r="AK1071" s="277"/>
      <c r="AL1071" s="59"/>
      <c r="AM1071" s="59"/>
      <c r="AN1071" s="59"/>
      <c r="AO1071" s="277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  <c r="GD1071" s="59"/>
      <c r="GE1071" s="59"/>
      <c r="GF1071" s="59"/>
      <c r="GG1071" s="59"/>
      <c r="GH1071" s="59"/>
      <c r="GI1071" s="59"/>
      <c r="GJ1071" s="59"/>
      <c r="GK1071" s="59"/>
      <c r="GL1071" s="59"/>
      <c r="GM1071" s="59"/>
      <c r="GN1071" s="59"/>
      <c r="GO1071" s="59"/>
      <c r="GP1071" s="59"/>
      <c r="GQ1071" s="59"/>
    </row>
    <row r="1072" spans="1:199" ht="30" x14ac:dyDescent="0.25">
      <c r="A1072" s="18">
        <v>1</v>
      </c>
      <c r="B1072" s="18">
        <v>1</v>
      </c>
      <c r="C1072" s="624" t="s">
        <v>461</v>
      </c>
      <c r="D1072" s="27">
        <f>'2 уровень'!F2188</f>
        <v>89</v>
      </c>
      <c r="E1072" s="27">
        <f>'2 уровень'!G2188</f>
        <v>30</v>
      </c>
      <c r="F1072" s="27">
        <f>'2 уровень'!H2188</f>
        <v>0</v>
      </c>
      <c r="G1072" s="64">
        <f>'2 уровень'!I2188</f>
        <v>0</v>
      </c>
      <c r="H1072" s="78">
        <f>'2 уровень'!J2188</f>
        <v>0</v>
      </c>
      <c r="I1072" s="78">
        <f>'2 уровень'!K2188</f>
        <v>0</v>
      </c>
      <c r="J1072" s="25">
        <f>'2 уровень'!L2188</f>
        <v>0</v>
      </c>
      <c r="K1072" s="25">
        <f>'2 уровень'!M2188</f>
        <v>0</v>
      </c>
      <c r="L1072" s="25">
        <f>'2 уровень'!N2188</f>
        <v>0</v>
      </c>
      <c r="M1072" s="25">
        <f>'2 уровень'!O2188</f>
        <v>0</v>
      </c>
      <c r="N1072" s="25">
        <f>'2 уровень'!P2188</f>
        <v>0</v>
      </c>
      <c r="O1072" s="25">
        <f>'2 уровень'!Q2188</f>
        <v>0</v>
      </c>
      <c r="P1072" s="72">
        <f>'2 уровень'!R2188</f>
        <v>189.69070000000002</v>
      </c>
      <c r="Q1072" s="72">
        <f>'2 уровень'!S2188</f>
        <v>189.69070000000002</v>
      </c>
      <c r="R1072" s="72">
        <f>'2 уровень'!T2188</f>
        <v>189.69070000000002</v>
      </c>
      <c r="S1072" s="72">
        <f>'2 уровень'!U2188</f>
        <v>189.69070000000002</v>
      </c>
      <c r="T1072" s="72">
        <f>'2 уровень'!V2188</f>
        <v>63.230233333333338</v>
      </c>
      <c r="U1072" s="72">
        <f>'2 уровень'!W2188</f>
        <v>0</v>
      </c>
      <c r="V1072" s="793">
        <f>'2 уровень'!X2188</f>
        <v>0</v>
      </c>
      <c r="W1072" s="72">
        <f>'2 уровень'!Y2188</f>
        <v>0</v>
      </c>
      <c r="X1072" s="72">
        <f>'2 уровень'!Z2188</f>
        <v>-63.230233333333338</v>
      </c>
      <c r="Y1072" s="72">
        <f>'2 уровень'!AA2188</f>
        <v>0</v>
      </c>
      <c r="Z1072" s="72">
        <f>'2 уровень'!AB2188</f>
        <v>-2.3871599999999997</v>
      </c>
      <c r="AA1072" s="388">
        <f>'2 уровень'!AC2188</f>
        <v>-2.3871599999999997</v>
      </c>
      <c r="AB1072" s="72">
        <f t="shared" ref="AB1072:AB1077" si="59">U1072/T1072*100</f>
        <v>0</v>
      </c>
      <c r="AC1072" s="72">
        <f t="shared" ref="AC1072:AC1077" si="60">AA1072/T1072*100</f>
        <v>-3.7753458656644727</v>
      </c>
      <c r="AD1072" s="928" t="e">
        <f>'2 уровень'!#REF!</f>
        <v>#REF!</v>
      </c>
      <c r="AE1072" s="935" t="e">
        <f>'2 уровень'!#REF!</f>
        <v>#REF!</v>
      </c>
      <c r="AF1072" s="196"/>
      <c r="AG1072" s="196"/>
      <c r="AH1072" s="905"/>
      <c r="AI1072" s="59"/>
      <c r="AJ1072" s="59"/>
      <c r="AK1072" s="277"/>
      <c r="AL1072" s="59"/>
      <c r="AM1072" s="59"/>
      <c r="AN1072" s="59"/>
      <c r="AO1072" s="277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  <c r="GD1072" s="59"/>
      <c r="GE1072" s="59"/>
      <c r="GF1072" s="59"/>
      <c r="GG1072" s="59"/>
      <c r="GH1072" s="59"/>
      <c r="GI1072" s="59"/>
      <c r="GJ1072" s="59"/>
      <c r="GK1072" s="59"/>
      <c r="GL1072" s="59"/>
      <c r="GM1072" s="59"/>
      <c r="GN1072" s="59"/>
      <c r="GO1072" s="59"/>
      <c r="GP1072" s="59"/>
      <c r="GQ1072" s="59"/>
    </row>
    <row r="1073" spans="1:199" ht="30" x14ac:dyDescent="0.25">
      <c r="A1073" s="18">
        <v>1</v>
      </c>
      <c r="B1073" s="18">
        <v>1</v>
      </c>
      <c r="C1073" s="624" t="s">
        <v>462</v>
      </c>
      <c r="D1073" s="27">
        <f>'2 уровень'!F2189</f>
        <v>0</v>
      </c>
      <c r="E1073" s="27">
        <f>'2 уровень'!G2189</f>
        <v>0</v>
      </c>
      <c r="F1073" s="27">
        <f>'2 уровень'!H2189</f>
        <v>0</v>
      </c>
      <c r="G1073" s="64">
        <f>'2 уровень'!I2189</f>
        <v>0</v>
      </c>
      <c r="H1073" s="78">
        <f>'2 уровень'!J2189</f>
        <v>0</v>
      </c>
      <c r="I1073" s="78">
        <f>'2 уровень'!K2189</f>
        <v>0</v>
      </c>
      <c r="J1073" s="25">
        <f>'2 уровень'!L2189</f>
        <v>0</v>
      </c>
      <c r="K1073" s="25">
        <f>'2 уровень'!M2189</f>
        <v>0</v>
      </c>
      <c r="L1073" s="25">
        <f>'2 уровень'!N2189</f>
        <v>0</v>
      </c>
      <c r="M1073" s="25">
        <f>'2 уровень'!O2189</f>
        <v>0</v>
      </c>
      <c r="N1073" s="25">
        <f>'2 уровень'!P2189</f>
        <v>0</v>
      </c>
      <c r="O1073" s="25">
        <f>'2 уровень'!Q2189</f>
        <v>0</v>
      </c>
      <c r="P1073" s="72">
        <f>'2 уровень'!R2189</f>
        <v>0</v>
      </c>
      <c r="Q1073" s="72">
        <f>'2 уровень'!S2189</f>
        <v>0</v>
      </c>
      <c r="R1073" s="72">
        <f>'2 уровень'!T2189</f>
        <v>0</v>
      </c>
      <c r="S1073" s="72">
        <f>'2 уровень'!U2189</f>
        <v>0</v>
      </c>
      <c r="T1073" s="72">
        <f>'2 уровень'!V2189</f>
        <v>0</v>
      </c>
      <c r="U1073" s="72">
        <f>'2 уровень'!W2189</f>
        <v>0</v>
      </c>
      <c r="V1073" s="793">
        <f>'2 уровень'!X2189</f>
        <v>0</v>
      </c>
      <c r="W1073" s="72">
        <f>'2 уровень'!Y2189</f>
        <v>0</v>
      </c>
      <c r="X1073" s="72">
        <f>'2 уровень'!Z2189</f>
        <v>0</v>
      </c>
      <c r="Y1073" s="72">
        <f>'2 уровень'!AA2189</f>
        <v>0</v>
      </c>
      <c r="Z1073" s="72">
        <f>'2 уровень'!AB2189</f>
        <v>0</v>
      </c>
      <c r="AA1073" s="388">
        <f>'2 уровень'!AC2189</f>
        <v>0</v>
      </c>
      <c r="AB1073" s="72" t="e">
        <f t="shared" si="59"/>
        <v>#DIV/0!</v>
      </c>
      <c r="AC1073" s="72" t="e">
        <f t="shared" si="60"/>
        <v>#DIV/0!</v>
      </c>
      <c r="AD1073" s="928" t="e">
        <f>'2 уровень'!#REF!</f>
        <v>#REF!</v>
      </c>
      <c r="AE1073" s="935" t="e">
        <f>'2 уровень'!#REF!</f>
        <v>#REF!</v>
      </c>
      <c r="AF1073" s="196"/>
      <c r="AG1073" s="196"/>
      <c r="AH1073" s="905"/>
      <c r="AI1073" s="59"/>
      <c r="AJ1073" s="59"/>
      <c r="AK1073" s="277"/>
      <c r="AL1073" s="59"/>
      <c r="AM1073" s="59"/>
      <c r="AN1073" s="59"/>
      <c r="AO1073" s="277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  <c r="GD1073" s="59"/>
      <c r="GE1073" s="59"/>
      <c r="GF1073" s="59"/>
      <c r="GG1073" s="59"/>
      <c r="GH1073" s="59"/>
      <c r="GI1073" s="59"/>
      <c r="GJ1073" s="59"/>
      <c r="GK1073" s="59"/>
      <c r="GL1073" s="59"/>
      <c r="GM1073" s="59"/>
      <c r="GN1073" s="59"/>
      <c r="GO1073" s="59"/>
      <c r="GP1073" s="59"/>
      <c r="GQ1073" s="59"/>
    </row>
    <row r="1074" spans="1:199" ht="45" x14ac:dyDescent="0.25">
      <c r="A1074" s="18">
        <v>1</v>
      </c>
      <c r="B1074" s="18">
        <v>1</v>
      </c>
      <c r="C1074" s="624" t="s">
        <v>463</v>
      </c>
      <c r="D1074" s="27">
        <f>'2 уровень'!F2190</f>
        <v>0</v>
      </c>
      <c r="E1074" s="27">
        <f>'2 уровень'!G2190</f>
        <v>0</v>
      </c>
      <c r="F1074" s="27">
        <f>'2 уровень'!H2190</f>
        <v>0</v>
      </c>
      <c r="G1074" s="64">
        <f>'2 уровень'!I2190</f>
        <v>0</v>
      </c>
      <c r="H1074" s="78">
        <f>'2 уровень'!J2190</f>
        <v>0</v>
      </c>
      <c r="I1074" s="78">
        <f>'2 уровень'!K2190</f>
        <v>0</v>
      </c>
      <c r="J1074" s="25">
        <f>'2 уровень'!L2190</f>
        <v>0</v>
      </c>
      <c r="K1074" s="25">
        <f>'2 уровень'!M2190</f>
        <v>0</v>
      </c>
      <c r="L1074" s="25">
        <f>'2 уровень'!N2190</f>
        <v>0</v>
      </c>
      <c r="M1074" s="25">
        <f>'2 уровень'!O2190</f>
        <v>0</v>
      </c>
      <c r="N1074" s="25">
        <f>'2 уровень'!P2190</f>
        <v>0</v>
      </c>
      <c r="O1074" s="25">
        <f>'2 уровень'!Q2190</f>
        <v>0</v>
      </c>
      <c r="P1074" s="72">
        <f>'2 уровень'!R2190</f>
        <v>0</v>
      </c>
      <c r="Q1074" s="72">
        <f>'2 уровень'!S2190</f>
        <v>0</v>
      </c>
      <c r="R1074" s="72">
        <f>'2 уровень'!T2190</f>
        <v>0</v>
      </c>
      <c r="S1074" s="72">
        <f>'2 уровень'!U2190</f>
        <v>0</v>
      </c>
      <c r="T1074" s="72">
        <f>'2 уровень'!V2190</f>
        <v>0</v>
      </c>
      <c r="U1074" s="72">
        <f>'2 уровень'!W2190</f>
        <v>0</v>
      </c>
      <c r="V1074" s="793">
        <f>'2 уровень'!X2190</f>
        <v>0</v>
      </c>
      <c r="W1074" s="72">
        <f>'2 уровень'!Y2190</f>
        <v>0</v>
      </c>
      <c r="X1074" s="72">
        <f>'2 уровень'!Z2190</f>
        <v>0</v>
      </c>
      <c r="Y1074" s="72">
        <f>'2 уровень'!AA2190</f>
        <v>0</v>
      </c>
      <c r="Z1074" s="72">
        <f>'2 уровень'!AB2190</f>
        <v>0</v>
      </c>
      <c r="AA1074" s="388">
        <f>'2 уровень'!AC2190</f>
        <v>0</v>
      </c>
      <c r="AB1074" s="72" t="e">
        <f t="shared" si="59"/>
        <v>#DIV/0!</v>
      </c>
      <c r="AC1074" s="72" t="e">
        <f t="shared" si="60"/>
        <v>#DIV/0!</v>
      </c>
      <c r="AD1074" s="928" t="e">
        <f>'2 уровень'!#REF!</f>
        <v>#REF!</v>
      </c>
      <c r="AE1074" s="935" t="e">
        <f>'2 уровень'!#REF!</f>
        <v>#REF!</v>
      </c>
      <c r="AF1074" s="196"/>
      <c r="AG1074" s="196"/>
      <c r="AH1074" s="905"/>
      <c r="AI1074" s="59"/>
      <c r="AJ1074" s="59"/>
      <c r="AK1074" s="277"/>
      <c r="AL1074" s="59"/>
      <c r="AM1074" s="59"/>
      <c r="AN1074" s="59"/>
      <c r="AO1074" s="277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  <c r="GD1074" s="59"/>
      <c r="GE1074" s="59"/>
      <c r="GF1074" s="59"/>
      <c r="GG1074" s="59"/>
      <c r="GH1074" s="59"/>
      <c r="GI1074" s="59"/>
      <c r="GJ1074" s="59"/>
      <c r="GK1074" s="59"/>
      <c r="GL1074" s="59"/>
      <c r="GM1074" s="59"/>
      <c r="GN1074" s="59"/>
      <c r="GO1074" s="59"/>
      <c r="GP1074" s="59"/>
      <c r="GQ1074" s="59"/>
    </row>
    <row r="1075" spans="1:199" ht="29.25" x14ac:dyDescent="0.25">
      <c r="A1075" s="18">
        <v>1</v>
      </c>
      <c r="B1075" s="18">
        <v>1</v>
      </c>
      <c r="C1075" s="621" t="s">
        <v>464</v>
      </c>
      <c r="D1075" s="27">
        <f>'2 уровень'!F2191</f>
        <v>27</v>
      </c>
      <c r="E1075" s="27">
        <f>'2 уровень'!G2191</f>
        <v>9</v>
      </c>
      <c r="F1075" s="27">
        <f>'2 уровень'!H2191</f>
        <v>10</v>
      </c>
      <c r="G1075" s="64">
        <f>'2 уровень'!I2191</f>
        <v>111.11111111111111</v>
      </c>
      <c r="H1075" s="78">
        <f>'2 уровень'!J2191</f>
        <v>0</v>
      </c>
      <c r="I1075" s="78">
        <f>'2 уровень'!K2191</f>
        <v>0</v>
      </c>
      <c r="J1075" s="25">
        <f>'2 уровень'!L2191</f>
        <v>0</v>
      </c>
      <c r="K1075" s="25">
        <f>'2 уровень'!M2191</f>
        <v>0</v>
      </c>
      <c r="L1075" s="25">
        <f>'2 уровень'!N2191</f>
        <v>0</v>
      </c>
      <c r="M1075" s="25">
        <f>'2 уровень'!O2191</f>
        <v>0</v>
      </c>
      <c r="N1075" s="25">
        <f>'2 уровень'!P2191</f>
        <v>0</v>
      </c>
      <c r="O1075" s="25">
        <f>'2 уровень'!Q2191</f>
        <v>0</v>
      </c>
      <c r="P1075" s="72">
        <f>'2 уровень'!R2191</f>
        <v>254.71259999999998</v>
      </c>
      <c r="Q1075" s="72">
        <f>'2 уровень'!S2191</f>
        <v>254.71259999999998</v>
      </c>
      <c r="R1075" s="72">
        <f>'2 уровень'!T2191</f>
        <v>254.71259999999998</v>
      </c>
      <c r="S1075" s="72">
        <f>'2 уровень'!U2191</f>
        <v>254.71259999999998</v>
      </c>
      <c r="T1075" s="72">
        <f>'2 уровень'!V2191</f>
        <v>84.904199999999989</v>
      </c>
      <c r="U1075" s="72">
        <f>'2 уровень'!W2191</f>
        <v>94.337999999999994</v>
      </c>
      <c r="V1075" s="793">
        <f>'2 уровень'!X2191</f>
        <v>0</v>
      </c>
      <c r="W1075" s="72">
        <f>'2 уровень'!Y2191</f>
        <v>0</v>
      </c>
      <c r="X1075" s="72">
        <f>'2 уровень'!Z2191</f>
        <v>9.4338000000000051</v>
      </c>
      <c r="Y1075" s="72">
        <f>'2 уровень'!AA2191</f>
        <v>0</v>
      </c>
      <c r="Z1075" s="72">
        <f>'2 уровень'!AB2191</f>
        <v>0</v>
      </c>
      <c r="AA1075" s="388">
        <f>'2 уровень'!AC2191</f>
        <v>94.337999999999994</v>
      </c>
      <c r="AB1075" s="72">
        <f t="shared" si="59"/>
        <v>111.11111111111111</v>
      </c>
      <c r="AC1075" s="72">
        <f t="shared" si="60"/>
        <v>111.11111111111111</v>
      </c>
      <c r="AD1075" s="928" t="e">
        <f>'2 уровень'!#REF!</f>
        <v>#REF!</v>
      </c>
      <c r="AE1075" s="935" t="e">
        <f>'2 уровень'!#REF!</f>
        <v>#REF!</v>
      </c>
      <c r="AF1075" s="196"/>
      <c r="AG1075" s="196"/>
      <c r="AH1075" s="905"/>
      <c r="AI1075" s="59"/>
      <c r="AJ1075" s="59"/>
      <c r="AK1075" s="277"/>
      <c r="AL1075" s="59"/>
      <c r="AM1075" s="59"/>
      <c r="AN1075" s="59"/>
      <c r="AO1075" s="277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  <c r="GD1075" s="59"/>
      <c r="GE1075" s="59"/>
      <c r="GF1075" s="59"/>
      <c r="GG1075" s="59"/>
      <c r="GH1075" s="59"/>
      <c r="GI1075" s="59"/>
      <c r="GJ1075" s="59"/>
      <c r="GK1075" s="59"/>
      <c r="GL1075" s="59"/>
      <c r="GM1075" s="59"/>
      <c r="GN1075" s="59"/>
      <c r="GO1075" s="59"/>
      <c r="GP1075" s="59"/>
      <c r="GQ1075" s="59"/>
    </row>
    <row r="1076" spans="1:199" ht="45" x14ac:dyDescent="0.25">
      <c r="B1076" s="18">
        <v>1</v>
      </c>
      <c r="C1076" s="623" t="s">
        <v>273</v>
      </c>
      <c r="D1076" s="27">
        <f>'2 уровень'!F2192</f>
        <v>722</v>
      </c>
      <c r="E1076" s="27">
        <f>'2 уровень'!G2192</f>
        <v>241</v>
      </c>
      <c r="F1076" s="27">
        <f>'2 уровень'!H2192</f>
        <v>42</v>
      </c>
      <c r="G1076" s="64">
        <f>'2 уровень'!I2192</f>
        <v>17.427385892116181</v>
      </c>
      <c r="H1076" s="78">
        <f>'2 уровень'!J2192</f>
        <v>0</v>
      </c>
      <c r="I1076" s="78">
        <f>'2 уровень'!K2192</f>
        <v>0</v>
      </c>
      <c r="J1076" s="25">
        <f>'2 уровень'!L2192</f>
        <v>0</v>
      </c>
      <c r="K1076" s="25">
        <f>'2 уровень'!M2192</f>
        <v>0</v>
      </c>
      <c r="L1076" s="25">
        <f>'2 уровень'!N2192</f>
        <v>0</v>
      </c>
      <c r="M1076" s="25">
        <f>'2 уровень'!O2192</f>
        <v>0</v>
      </c>
      <c r="N1076" s="25">
        <f>'2 уровень'!P2192</f>
        <v>0</v>
      </c>
      <c r="O1076" s="25">
        <f>'2 уровень'!Q2192</f>
        <v>0</v>
      </c>
      <c r="P1076" s="72">
        <f>'2 уровень'!R2192</f>
        <v>2415.98974</v>
      </c>
      <c r="Q1076" s="72">
        <f>'2 уровень'!S2192</f>
        <v>2415.98974</v>
      </c>
      <c r="R1076" s="72">
        <f>'2 уровень'!T2192</f>
        <v>2415.98974</v>
      </c>
      <c r="S1076" s="72">
        <f>'2 уровень'!U2192</f>
        <v>2415.98974</v>
      </c>
      <c r="T1076" s="72">
        <f>'2 уровень'!V2192</f>
        <v>805.32991333333337</v>
      </c>
      <c r="U1076" s="72">
        <f>'2 уровень'!W2192</f>
        <v>74.058580000000006</v>
      </c>
      <c r="V1076" s="793">
        <f>'2 уровень'!X2192</f>
        <v>0</v>
      </c>
      <c r="W1076" s="72">
        <f>'2 уровень'!Y2192</f>
        <v>0</v>
      </c>
      <c r="X1076" s="72">
        <f>'2 уровень'!Z2192</f>
        <v>-731.27133333333336</v>
      </c>
      <c r="Y1076" s="72">
        <f>'2 уровень'!AA2192</f>
        <v>0</v>
      </c>
      <c r="Z1076" s="72">
        <f>'2 уровень'!AB2192</f>
        <v>0</v>
      </c>
      <c r="AA1076" s="388">
        <f>'2 уровень'!AC2192</f>
        <v>74.058580000000006</v>
      </c>
      <c r="AB1076" s="72">
        <f t="shared" si="59"/>
        <v>9.1960547812591287</v>
      </c>
      <c r="AC1076" s="72">
        <f t="shared" si="60"/>
        <v>9.1960547812591287</v>
      </c>
      <c r="AD1076" s="928" t="e">
        <f>'2 уровень'!#REF!</f>
        <v>#REF!</v>
      </c>
      <c r="AE1076" s="935" t="e">
        <f>'2 уровень'!#REF!</f>
        <v>#REF!</v>
      </c>
      <c r="AF1076" s="196"/>
      <c r="AG1076" s="196"/>
      <c r="AH1076" s="905"/>
      <c r="AI1076" s="59"/>
      <c r="AJ1076" s="59"/>
      <c r="AK1076" s="277"/>
      <c r="AL1076" s="59"/>
      <c r="AM1076" s="59"/>
      <c r="AN1076" s="59"/>
      <c r="AO1076" s="277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  <c r="GD1076" s="59"/>
      <c r="GE1076" s="59"/>
      <c r="GF1076" s="59"/>
      <c r="GG1076" s="59"/>
      <c r="GH1076" s="59"/>
      <c r="GI1076" s="59"/>
      <c r="GJ1076" s="59"/>
      <c r="GK1076" s="59"/>
      <c r="GL1076" s="59"/>
      <c r="GM1076" s="59"/>
      <c r="GN1076" s="59"/>
      <c r="GO1076" s="59"/>
      <c r="GP1076" s="59"/>
      <c r="GQ1076" s="59"/>
    </row>
    <row r="1077" spans="1:199" ht="43.5" x14ac:dyDescent="0.25">
      <c r="A1077" s="18">
        <v>1</v>
      </c>
      <c r="B1077" s="18">
        <v>1</v>
      </c>
      <c r="C1077" s="621" t="s">
        <v>465</v>
      </c>
      <c r="D1077" s="27">
        <f>'2 уровень'!F2193</f>
        <v>219</v>
      </c>
      <c r="E1077" s="27">
        <f>'2 уровень'!G2193</f>
        <v>73</v>
      </c>
      <c r="F1077" s="27">
        <f>'2 уровень'!H2193</f>
        <v>42</v>
      </c>
      <c r="G1077" s="64">
        <f>'2 уровень'!I2193</f>
        <v>57.534246575342465</v>
      </c>
      <c r="H1077" s="78">
        <f>'2 уровень'!J2193</f>
        <v>0</v>
      </c>
      <c r="I1077" s="78">
        <f>'2 уровень'!K2193</f>
        <v>0</v>
      </c>
      <c r="J1077" s="25">
        <f>'2 уровень'!L2193</f>
        <v>0</v>
      </c>
      <c r="K1077" s="25">
        <f>'2 уровень'!M2193</f>
        <v>0</v>
      </c>
      <c r="L1077" s="25">
        <f>'2 уровень'!N2193</f>
        <v>0</v>
      </c>
      <c r="M1077" s="25">
        <f>'2 уровень'!O2193</f>
        <v>0</v>
      </c>
      <c r="N1077" s="25">
        <f>'2 уровень'!P2193</f>
        <v>0</v>
      </c>
      <c r="O1077" s="25">
        <f>'2 уровень'!Q2193</f>
        <v>0</v>
      </c>
      <c r="P1077" s="72">
        <f>'2 уровень'!R2193</f>
        <v>409.34604000000002</v>
      </c>
      <c r="Q1077" s="72">
        <f>'2 уровень'!S2193</f>
        <v>409.34604000000002</v>
      </c>
      <c r="R1077" s="72">
        <f>'2 уровень'!T2193</f>
        <v>409.34604000000002</v>
      </c>
      <c r="S1077" s="72">
        <f>'2 уровень'!U2193</f>
        <v>409.34604000000002</v>
      </c>
      <c r="T1077" s="72">
        <f>'2 уровень'!V2193</f>
        <v>136.44868</v>
      </c>
      <c r="U1077" s="72">
        <f>'2 уровень'!W2193</f>
        <v>74.058580000000006</v>
      </c>
      <c r="V1077" s="793">
        <f>'2 уровень'!X2193</f>
        <v>0</v>
      </c>
      <c r="W1077" s="72">
        <f>'2 уровень'!Y2193</f>
        <v>0</v>
      </c>
      <c r="X1077" s="72">
        <f>'2 уровень'!Z2193</f>
        <v>-62.39009999999999</v>
      </c>
      <c r="Y1077" s="72">
        <f>'2 уровень'!AA2193</f>
        <v>0</v>
      </c>
      <c r="Z1077" s="72">
        <f>'2 уровень'!AB2193</f>
        <v>0</v>
      </c>
      <c r="AA1077" s="388">
        <f>'2 уровень'!AC2193</f>
        <v>74.058580000000006</v>
      </c>
      <c r="AB1077" s="72">
        <f t="shared" si="59"/>
        <v>54.275776064671355</v>
      </c>
      <c r="AC1077" s="72">
        <f t="shared" si="60"/>
        <v>54.275776064671355</v>
      </c>
      <c r="AD1077" s="928" t="e">
        <f>'2 уровень'!#REF!</f>
        <v>#REF!</v>
      </c>
      <c r="AE1077" s="935" t="e">
        <f>'2 уровень'!#REF!</f>
        <v>#REF!</v>
      </c>
      <c r="AF1077" s="196"/>
      <c r="AG1077" s="196"/>
      <c r="AH1077" s="905"/>
      <c r="AI1077" s="59"/>
      <c r="AJ1077" s="59"/>
      <c r="AK1077" s="277"/>
      <c r="AL1077" s="59"/>
      <c r="AM1077" s="59"/>
      <c r="AN1077" s="59"/>
      <c r="AO1077" s="277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  <c r="FP1077" s="59"/>
      <c r="FQ1077" s="59"/>
      <c r="FR1077" s="59"/>
      <c r="FS1077" s="59"/>
      <c r="FT1077" s="59"/>
      <c r="FU1077" s="59"/>
      <c r="FV1077" s="59"/>
      <c r="FW1077" s="59"/>
      <c r="FX1077" s="59"/>
      <c r="FY1077" s="59"/>
      <c r="FZ1077" s="59"/>
      <c r="GA1077" s="59"/>
      <c r="GB1077" s="59"/>
      <c r="GC1077" s="59"/>
      <c r="GD1077" s="59"/>
      <c r="GE1077" s="59"/>
      <c r="GF1077" s="59"/>
      <c r="GG1077" s="59"/>
      <c r="GH1077" s="59"/>
      <c r="GI1077" s="59"/>
      <c r="GJ1077" s="59"/>
      <c r="GK1077" s="59"/>
      <c r="GL1077" s="59"/>
      <c r="GM1077" s="59"/>
      <c r="GN1077" s="59"/>
      <c r="GO1077" s="59"/>
      <c r="GP1077" s="59"/>
      <c r="GQ1077" s="59"/>
    </row>
    <row r="1078" spans="1:199" ht="60" x14ac:dyDescent="0.25">
      <c r="A1078" s="18">
        <v>1</v>
      </c>
      <c r="B1078" s="18">
        <v>1</v>
      </c>
      <c r="C1078" s="624" t="s">
        <v>466</v>
      </c>
      <c r="D1078" s="27">
        <f>'2 уровень'!F2194</f>
        <v>467</v>
      </c>
      <c r="E1078" s="27">
        <f>'2 уровень'!G2194</f>
        <v>156</v>
      </c>
      <c r="F1078" s="27">
        <f>'2 уровень'!H2194</f>
        <v>0</v>
      </c>
      <c r="G1078" s="64">
        <f>'2 уровень'!I2194</f>
        <v>0</v>
      </c>
      <c r="H1078" s="78">
        <f>'2 уровень'!J2194</f>
        <v>0</v>
      </c>
      <c r="I1078" s="78">
        <f>'2 уровень'!K2194</f>
        <v>0</v>
      </c>
      <c r="J1078" s="25">
        <f>'2 уровень'!L2194</f>
        <v>0</v>
      </c>
      <c r="K1078" s="25">
        <f>'2 уровень'!M2194</f>
        <v>0</v>
      </c>
      <c r="L1078" s="25">
        <f>'2 уровень'!N2194</f>
        <v>0</v>
      </c>
      <c r="M1078" s="25">
        <f>'2 уровень'!O2194</f>
        <v>0</v>
      </c>
      <c r="N1078" s="25">
        <f>'2 уровень'!P2194</f>
        <v>0</v>
      </c>
      <c r="O1078" s="25">
        <f>'2 уровень'!Q2194</f>
        <v>0</v>
      </c>
      <c r="P1078" s="72">
        <f>'2 уровень'!R2194</f>
        <v>1937.8725400000001</v>
      </c>
      <c r="Q1078" s="72">
        <f>'2 уровень'!S2194</f>
        <v>1937.8725400000001</v>
      </c>
      <c r="R1078" s="72">
        <f>'2 уровень'!T2194</f>
        <v>1937.8725400000001</v>
      </c>
      <c r="S1078" s="72">
        <f>'2 уровень'!U2194</f>
        <v>1937.8725400000001</v>
      </c>
      <c r="T1078" s="72">
        <f>'2 уровень'!V2194</f>
        <v>645.9575133333334</v>
      </c>
      <c r="U1078" s="72">
        <f>'2 уровень'!W2194</f>
        <v>0</v>
      </c>
      <c r="V1078" s="793">
        <f>'2 уровень'!X2194</f>
        <v>0</v>
      </c>
      <c r="W1078" s="72">
        <f>'2 уровень'!Y2194</f>
        <v>0</v>
      </c>
      <c r="X1078" s="72">
        <f>'2 уровень'!Z2194</f>
        <v>-645.9575133333334</v>
      </c>
      <c r="Y1078" s="72">
        <f>'2 уровень'!AA2194</f>
        <v>0</v>
      </c>
      <c r="Z1078" s="72">
        <f>'2 уровень'!AB2194</f>
        <v>0</v>
      </c>
      <c r="AA1078" s="388">
        <f>'2 уровень'!AC2194</f>
        <v>0</v>
      </c>
      <c r="AB1078" s="72"/>
      <c r="AC1078" s="72"/>
      <c r="AD1078" s="928" t="e">
        <f>'2 уровень'!#REF!</f>
        <v>#REF!</v>
      </c>
      <c r="AE1078" s="935" t="e">
        <f>'2 уровень'!#REF!</f>
        <v>#REF!</v>
      </c>
      <c r="AF1078" s="196"/>
      <c r="AG1078" s="196"/>
      <c r="AH1078" s="905"/>
      <c r="AI1078" s="59"/>
      <c r="AJ1078" s="59"/>
      <c r="AK1078" s="277"/>
      <c r="AL1078" s="59"/>
      <c r="AM1078" s="59"/>
      <c r="AN1078" s="59"/>
      <c r="AO1078" s="277"/>
      <c r="AP1078" s="59"/>
      <c r="AQ1078" s="59"/>
      <c r="AR1078" s="59"/>
      <c r="AS1078" s="59"/>
      <c r="AT1078" s="59"/>
      <c r="AU1078" s="59"/>
      <c r="AV1078" s="59"/>
      <c r="AW1078" s="59"/>
      <c r="AX1078" s="59"/>
      <c r="AY1078" s="59"/>
      <c r="AZ1078" s="59"/>
      <c r="BA1078" s="59"/>
      <c r="BB1078" s="59"/>
      <c r="BC1078" s="59"/>
      <c r="BD1078" s="59"/>
      <c r="BE1078" s="59"/>
      <c r="BF1078" s="59"/>
      <c r="BG1078" s="59"/>
      <c r="BH1078" s="59"/>
      <c r="BI1078" s="59"/>
      <c r="BJ1078" s="59"/>
      <c r="BK1078" s="59"/>
      <c r="BL1078" s="59"/>
      <c r="BM1078" s="59"/>
      <c r="BN1078" s="59"/>
      <c r="BO1078" s="59"/>
      <c r="BP1078" s="59"/>
      <c r="BQ1078" s="59"/>
      <c r="BR1078" s="59"/>
      <c r="BS1078" s="59"/>
      <c r="BT1078" s="59"/>
      <c r="BU1078" s="59"/>
      <c r="BV1078" s="59"/>
      <c r="BW1078" s="59"/>
      <c r="BX1078" s="59"/>
      <c r="BY1078" s="59"/>
      <c r="BZ1078" s="59"/>
      <c r="CA1078" s="59"/>
      <c r="CB1078" s="59"/>
      <c r="CC1078" s="59"/>
      <c r="CD1078" s="59"/>
      <c r="CE1078" s="59"/>
      <c r="CF1078" s="59"/>
      <c r="CG1078" s="59"/>
      <c r="CH1078" s="59"/>
      <c r="CI1078" s="59"/>
      <c r="CJ1078" s="59"/>
      <c r="CK1078" s="59"/>
      <c r="CL1078" s="59"/>
      <c r="CM1078" s="59"/>
      <c r="CN1078" s="59"/>
      <c r="CO1078" s="59"/>
      <c r="CP1078" s="59"/>
      <c r="CQ1078" s="59"/>
      <c r="CR1078" s="59"/>
      <c r="CS1078" s="59"/>
      <c r="CT1078" s="59"/>
      <c r="CU1078" s="59"/>
      <c r="CV1078" s="59"/>
      <c r="CW1078" s="59"/>
      <c r="CX1078" s="59"/>
      <c r="CY1078" s="59"/>
      <c r="CZ1078" s="59"/>
      <c r="DA1078" s="59"/>
      <c r="DB1078" s="59"/>
      <c r="DC1078" s="59"/>
      <c r="DD1078" s="59"/>
      <c r="DE1078" s="59"/>
      <c r="DF1078" s="59"/>
      <c r="DG1078" s="59"/>
      <c r="DH1078" s="59"/>
      <c r="DI1078" s="59"/>
      <c r="DJ1078" s="59"/>
      <c r="DK1078" s="59"/>
      <c r="DL1078" s="59"/>
      <c r="DM1078" s="59"/>
      <c r="DN1078" s="59"/>
      <c r="DO1078" s="59"/>
      <c r="DP1078" s="59"/>
      <c r="DQ1078" s="59"/>
      <c r="DR1078" s="59"/>
      <c r="DS1078" s="59"/>
      <c r="DT1078" s="59"/>
      <c r="DU1078" s="59"/>
      <c r="DV1078" s="59"/>
      <c r="DW1078" s="59"/>
      <c r="DX1078" s="59"/>
      <c r="DY1078" s="59"/>
      <c r="DZ1078" s="59"/>
      <c r="EA1078" s="59"/>
      <c r="EB1078" s="59"/>
      <c r="EC1078" s="59"/>
      <c r="ED1078" s="59"/>
      <c r="EE1078" s="59"/>
      <c r="EF1078" s="59"/>
      <c r="EG1078" s="59"/>
      <c r="EH1078" s="59"/>
      <c r="EI1078" s="59"/>
      <c r="EJ1078" s="59"/>
      <c r="EK1078" s="59"/>
      <c r="EL1078" s="59"/>
      <c r="EM1078" s="59"/>
      <c r="EN1078" s="59"/>
      <c r="EO1078" s="59"/>
      <c r="EP1078" s="59"/>
      <c r="EQ1078" s="59"/>
      <c r="ER1078" s="59"/>
      <c r="ES1078" s="59"/>
      <c r="ET1078" s="59"/>
      <c r="EU1078" s="59"/>
      <c r="EV1078" s="59"/>
      <c r="EW1078" s="59"/>
      <c r="EX1078" s="59"/>
      <c r="EY1078" s="59"/>
      <c r="EZ1078" s="59"/>
      <c r="FA1078" s="59"/>
      <c r="FB1078" s="59"/>
      <c r="FC1078" s="59"/>
      <c r="FD1078" s="59"/>
      <c r="FE1078" s="59"/>
      <c r="FF1078" s="59"/>
      <c r="FG1078" s="59"/>
      <c r="FH1078" s="59"/>
      <c r="FI1078" s="59"/>
      <c r="FJ1078" s="59"/>
      <c r="FK1078" s="59"/>
      <c r="FL1078" s="59"/>
      <c r="FM1078" s="59"/>
      <c r="FN1078" s="59"/>
      <c r="FO1078" s="59"/>
      <c r="FP1078" s="59"/>
      <c r="FQ1078" s="59"/>
      <c r="FR1078" s="59"/>
      <c r="FS1078" s="59"/>
      <c r="FT1078" s="59"/>
      <c r="FU1078" s="59"/>
      <c r="FV1078" s="59"/>
      <c r="FW1078" s="59"/>
      <c r="FX1078" s="59"/>
      <c r="FY1078" s="59"/>
      <c r="FZ1078" s="59"/>
      <c r="GA1078" s="59"/>
      <c r="GB1078" s="59"/>
      <c r="GC1078" s="59"/>
      <c r="GD1078" s="59"/>
      <c r="GE1078" s="59"/>
      <c r="GF1078" s="59"/>
      <c r="GG1078" s="59"/>
      <c r="GH1078" s="59"/>
      <c r="GI1078" s="59"/>
      <c r="GJ1078" s="59"/>
      <c r="GK1078" s="59"/>
      <c r="GL1078" s="59"/>
      <c r="GM1078" s="59"/>
      <c r="GN1078" s="59"/>
      <c r="GO1078" s="59"/>
      <c r="GP1078" s="59"/>
      <c r="GQ1078" s="59"/>
    </row>
    <row r="1079" spans="1:199" ht="60" x14ac:dyDescent="0.25">
      <c r="A1079" s="18">
        <v>1</v>
      </c>
      <c r="B1079" s="18">
        <v>1</v>
      </c>
      <c r="C1079" s="623" t="s">
        <v>467</v>
      </c>
      <c r="D1079" s="27">
        <f>'2 уровень'!F2195</f>
        <v>36</v>
      </c>
      <c r="E1079" s="27">
        <f>'2 уровень'!G2195</f>
        <v>12</v>
      </c>
      <c r="F1079" s="27">
        <f>'2 уровень'!H2195</f>
        <v>0</v>
      </c>
      <c r="G1079" s="64">
        <f>'2 уровень'!I2195</f>
        <v>0</v>
      </c>
      <c r="H1079" s="78">
        <f>'2 уровень'!J2195</f>
        <v>0</v>
      </c>
      <c r="I1079" s="78">
        <f>'2 уровень'!K2195</f>
        <v>0</v>
      </c>
      <c r="J1079" s="25">
        <f>'2 уровень'!L2195</f>
        <v>0</v>
      </c>
      <c r="K1079" s="25">
        <f>'2 уровень'!M2195</f>
        <v>0</v>
      </c>
      <c r="L1079" s="25">
        <f>'2 уровень'!N2195</f>
        <v>0</v>
      </c>
      <c r="M1079" s="25">
        <f>'2 уровень'!O2195</f>
        <v>0</v>
      </c>
      <c r="N1079" s="25">
        <f>'2 уровень'!P2195</f>
        <v>0</v>
      </c>
      <c r="O1079" s="25">
        <f>'2 уровень'!Q2195</f>
        <v>0</v>
      </c>
      <c r="P1079" s="72">
        <f>'2 уровень'!R2195</f>
        <v>68.771160000000009</v>
      </c>
      <c r="Q1079" s="72">
        <f>'2 уровень'!S2195</f>
        <v>68.771160000000009</v>
      </c>
      <c r="R1079" s="72">
        <f>'2 уровень'!T2195</f>
        <v>68.771160000000009</v>
      </c>
      <c r="S1079" s="72">
        <f>'2 уровень'!U2195</f>
        <v>68.771160000000009</v>
      </c>
      <c r="T1079" s="72">
        <f>'2 уровень'!V2195</f>
        <v>22.923720000000003</v>
      </c>
      <c r="U1079" s="72">
        <f>'2 уровень'!W2195</f>
        <v>0</v>
      </c>
      <c r="V1079" s="793">
        <f>'2 уровень'!X2195</f>
        <v>0</v>
      </c>
      <c r="W1079" s="72">
        <f>'2 уровень'!Y2195</f>
        <v>0</v>
      </c>
      <c r="X1079" s="72">
        <f>'2 уровень'!Z2195</f>
        <v>-22.923720000000003</v>
      </c>
      <c r="Y1079" s="72">
        <f>'2 уровень'!AA2195</f>
        <v>0</v>
      </c>
      <c r="Z1079" s="72">
        <f>'2 уровень'!AB2195</f>
        <v>0</v>
      </c>
      <c r="AA1079" s="388">
        <f>'2 уровень'!AC2195</f>
        <v>0</v>
      </c>
      <c r="AB1079" s="72"/>
      <c r="AC1079" s="72"/>
      <c r="AD1079" s="928" t="e">
        <f>'2 уровень'!#REF!</f>
        <v>#REF!</v>
      </c>
      <c r="AE1079" s="935" t="e">
        <f>'2 уровень'!#REF!</f>
        <v>#REF!</v>
      </c>
      <c r="AF1079" s="196"/>
      <c r="AG1079" s="196"/>
      <c r="AH1079" s="905"/>
      <c r="AI1079" s="59"/>
      <c r="AJ1079" s="59"/>
      <c r="AK1079" s="277"/>
      <c r="AL1079" s="59"/>
      <c r="AM1079" s="59"/>
      <c r="AN1079" s="59"/>
      <c r="AO1079" s="277"/>
      <c r="AP1079" s="59"/>
      <c r="AQ1079" s="59"/>
      <c r="AR1079" s="59"/>
      <c r="AS1079" s="59"/>
      <c r="AT1079" s="59"/>
      <c r="AU1079" s="59"/>
      <c r="AV1079" s="59"/>
      <c r="AW1079" s="59"/>
      <c r="AX1079" s="59"/>
      <c r="AY1079" s="59"/>
      <c r="AZ1079" s="59"/>
      <c r="BA1079" s="59"/>
      <c r="BB1079" s="59"/>
      <c r="BC1079" s="59"/>
      <c r="BD1079" s="59"/>
      <c r="BE1079" s="59"/>
      <c r="BF1079" s="59"/>
      <c r="BG1079" s="59"/>
      <c r="BH1079" s="59"/>
      <c r="BI1079" s="59"/>
      <c r="BJ1079" s="59"/>
      <c r="BK1079" s="59"/>
      <c r="BL1079" s="59"/>
      <c r="BM1079" s="59"/>
      <c r="BN1079" s="59"/>
      <c r="BO1079" s="59"/>
      <c r="BP1079" s="59"/>
      <c r="BQ1079" s="59"/>
      <c r="BR1079" s="59"/>
      <c r="BS1079" s="59"/>
      <c r="BT1079" s="59"/>
      <c r="BU1079" s="59"/>
      <c r="BV1079" s="59"/>
      <c r="BW1079" s="59"/>
      <c r="BX1079" s="59"/>
      <c r="BY1079" s="59"/>
      <c r="BZ1079" s="59"/>
      <c r="CA1079" s="59"/>
      <c r="CB1079" s="59"/>
      <c r="CC1079" s="59"/>
      <c r="CD1079" s="59"/>
      <c r="CE1079" s="59"/>
      <c r="CF1079" s="59"/>
      <c r="CG1079" s="59"/>
      <c r="CH1079" s="59"/>
      <c r="CI1079" s="59"/>
      <c r="CJ1079" s="59"/>
      <c r="CK1079" s="59"/>
      <c r="CL1079" s="59"/>
      <c r="CM1079" s="59"/>
      <c r="CN1079" s="59"/>
      <c r="CO1079" s="59"/>
      <c r="CP1079" s="59"/>
      <c r="CQ1079" s="59"/>
      <c r="CR1079" s="59"/>
      <c r="CS1079" s="59"/>
      <c r="CT1079" s="59"/>
      <c r="CU1079" s="59"/>
      <c r="CV1079" s="59"/>
      <c r="CW1079" s="59"/>
      <c r="CX1079" s="59"/>
      <c r="CY1079" s="59"/>
      <c r="CZ1079" s="59"/>
      <c r="DA1079" s="59"/>
      <c r="DB1079" s="59"/>
      <c r="DC1079" s="59"/>
      <c r="DD1079" s="59"/>
      <c r="DE1079" s="59"/>
      <c r="DF1079" s="59"/>
      <c r="DG1079" s="59"/>
      <c r="DH1079" s="59"/>
      <c r="DI1079" s="59"/>
      <c r="DJ1079" s="59"/>
      <c r="DK1079" s="59"/>
      <c r="DL1079" s="59"/>
      <c r="DM1079" s="59"/>
      <c r="DN1079" s="59"/>
      <c r="DO1079" s="59"/>
      <c r="DP1079" s="59"/>
      <c r="DQ1079" s="59"/>
      <c r="DR1079" s="59"/>
      <c r="DS1079" s="59"/>
      <c r="DT1079" s="59"/>
      <c r="DU1079" s="59"/>
      <c r="DV1079" s="59"/>
      <c r="DW1079" s="59"/>
      <c r="DX1079" s="59"/>
      <c r="DY1079" s="59"/>
      <c r="DZ1079" s="59"/>
      <c r="EA1079" s="59"/>
      <c r="EB1079" s="59"/>
      <c r="EC1079" s="59"/>
      <c r="ED1079" s="59"/>
      <c r="EE1079" s="59"/>
      <c r="EF1079" s="59"/>
      <c r="EG1079" s="59"/>
      <c r="EH1079" s="59"/>
      <c r="EI1079" s="59"/>
      <c r="EJ1079" s="59"/>
      <c r="EK1079" s="59"/>
      <c r="EL1079" s="59"/>
      <c r="EM1079" s="59"/>
      <c r="EN1079" s="59"/>
      <c r="EO1079" s="59"/>
      <c r="EP1079" s="59"/>
      <c r="EQ1079" s="59"/>
      <c r="ER1079" s="59"/>
      <c r="ES1079" s="59"/>
      <c r="ET1079" s="59"/>
      <c r="EU1079" s="59"/>
      <c r="EV1079" s="59"/>
      <c r="EW1079" s="59"/>
      <c r="EX1079" s="59"/>
      <c r="EY1079" s="59"/>
      <c r="EZ1079" s="59"/>
      <c r="FA1079" s="59"/>
      <c r="FB1079" s="59"/>
      <c r="FC1079" s="59"/>
      <c r="FD1079" s="59"/>
      <c r="FE1079" s="59"/>
      <c r="FF1079" s="59"/>
      <c r="FG1079" s="59"/>
      <c r="FH1079" s="59"/>
      <c r="FI1079" s="59"/>
      <c r="FJ1079" s="59"/>
      <c r="FK1079" s="59"/>
      <c r="FL1079" s="59"/>
      <c r="FM1079" s="59"/>
      <c r="FN1079" s="59"/>
      <c r="FO1079" s="59"/>
      <c r="FP1079" s="59"/>
      <c r="FQ1079" s="59"/>
      <c r="FR1079" s="59"/>
      <c r="FS1079" s="59"/>
      <c r="FT1079" s="59"/>
      <c r="FU1079" s="59"/>
      <c r="FV1079" s="59"/>
      <c r="FW1079" s="59"/>
      <c r="FX1079" s="59"/>
      <c r="FY1079" s="59"/>
      <c r="FZ1079" s="59"/>
      <c r="GA1079" s="59"/>
      <c r="GB1079" s="59"/>
      <c r="GC1079" s="59"/>
      <c r="GD1079" s="59"/>
      <c r="GE1079" s="59"/>
      <c r="GF1079" s="59"/>
      <c r="GG1079" s="59"/>
      <c r="GH1079" s="59"/>
      <c r="GI1079" s="59"/>
      <c r="GJ1079" s="59"/>
      <c r="GK1079" s="59"/>
      <c r="GL1079" s="59"/>
      <c r="GM1079" s="59"/>
      <c r="GN1079" s="59"/>
      <c r="GO1079" s="59"/>
      <c r="GP1079" s="59"/>
      <c r="GQ1079" s="59"/>
    </row>
    <row r="1080" spans="1:199" ht="29.25" x14ac:dyDescent="0.25">
      <c r="A1080" s="18">
        <v>1</v>
      </c>
      <c r="B1080" s="18">
        <v>1</v>
      </c>
      <c r="C1080" s="621" t="s">
        <v>311</v>
      </c>
      <c r="D1080" s="27">
        <f>'2 уровень'!F2196</f>
        <v>314.79999999999995</v>
      </c>
      <c r="E1080" s="27">
        <f>'2 уровень'!G2196</f>
        <v>104.75</v>
      </c>
      <c r="F1080" s="27">
        <f>'2 уровень'!H2196</f>
        <v>75.074999999999989</v>
      </c>
      <c r="G1080" s="64">
        <f>'2 уровень'!I2196</f>
        <v>71.670644391408104</v>
      </c>
      <c r="H1080" s="78">
        <f>'2 уровень'!J2196</f>
        <v>0</v>
      </c>
      <c r="I1080" s="78">
        <f>'2 уровень'!K2196</f>
        <v>0</v>
      </c>
      <c r="J1080" s="25">
        <f>'2 уровень'!L2196</f>
        <v>0</v>
      </c>
      <c r="K1080" s="25">
        <f>'2 уровень'!M2196</f>
        <v>0</v>
      </c>
      <c r="L1080" s="25">
        <f>'2 уровень'!N2196</f>
        <v>0</v>
      </c>
      <c r="M1080" s="25">
        <f>'2 уровень'!O2196</f>
        <v>0</v>
      </c>
      <c r="N1080" s="25">
        <f>'2 уровень'!P2196</f>
        <v>0</v>
      </c>
      <c r="O1080" s="25">
        <f>'2 уровень'!Q2196</f>
        <v>0</v>
      </c>
      <c r="P1080" s="72">
        <f>'2 уровень'!R2196</f>
        <v>568.19000000000005</v>
      </c>
      <c r="Q1080" s="72">
        <f>'2 уровень'!S2196</f>
        <v>568.19000000000005</v>
      </c>
      <c r="R1080" s="72">
        <f>'2 уровень'!T2196</f>
        <v>568.19000000000005</v>
      </c>
      <c r="S1080" s="72">
        <f>'2 уровень'!U2196</f>
        <v>568.19000000000005</v>
      </c>
      <c r="T1080" s="72">
        <f>'2 уровень'!V2196</f>
        <v>189.39666666666668</v>
      </c>
      <c r="U1080" s="72">
        <f>'2 уровень'!W2196</f>
        <v>173.31278999999995</v>
      </c>
      <c r="V1080" s="793">
        <f>'2 уровень'!X2196</f>
        <v>0</v>
      </c>
      <c r="W1080" s="72">
        <f>'2 уровень'!Y2196</f>
        <v>0</v>
      </c>
      <c r="X1080" s="72">
        <f>'2 уровень'!Z2196</f>
        <v>-16.083876666666725</v>
      </c>
      <c r="Y1080" s="72">
        <f>'2 уровень'!AA2196</f>
        <v>0</v>
      </c>
      <c r="Z1080" s="72">
        <f>'2 уровень'!AB2196</f>
        <v>-1.8360899999999998</v>
      </c>
      <c r="AA1080" s="388">
        <f>'2 уровень'!AC2196</f>
        <v>171.47669999999994</v>
      </c>
      <c r="AB1080" s="72"/>
      <c r="AC1080" s="72"/>
      <c r="AD1080" s="928" t="e">
        <f>'2 уровень'!#REF!</f>
        <v>#REF!</v>
      </c>
      <c r="AE1080" s="935" t="e">
        <f>'2 уровень'!#REF!</f>
        <v>#REF!</v>
      </c>
      <c r="AF1080" s="196"/>
      <c r="AG1080" s="196"/>
      <c r="AH1080" s="905"/>
      <c r="AI1080" s="59"/>
      <c r="AJ1080" s="59"/>
      <c r="AK1080" s="277"/>
      <c r="AL1080" s="59"/>
      <c r="AM1080" s="59"/>
      <c r="AN1080" s="59"/>
      <c r="AO1080" s="277"/>
      <c r="AP1080" s="59"/>
      <c r="AQ1080" s="59"/>
      <c r="AR1080" s="59"/>
      <c r="AS1080" s="59"/>
      <c r="AT1080" s="59"/>
      <c r="AU1080" s="59"/>
      <c r="AV1080" s="59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  <c r="GA1080" s="59"/>
      <c r="GB1080" s="59"/>
      <c r="GC1080" s="59"/>
      <c r="GD1080" s="59"/>
      <c r="GE1080" s="59"/>
      <c r="GF1080" s="59"/>
      <c r="GG1080" s="59"/>
      <c r="GH1080" s="59"/>
      <c r="GI1080" s="59"/>
      <c r="GJ1080" s="59"/>
      <c r="GK1080" s="59"/>
      <c r="GL1080" s="59"/>
      <c r="GM1080" s="59"/>
      <c r="GN1080" s="59"/>
      <c r="GO1080" s="59"/>
      <c r="GP1080" s="59"/>
      <c r="GQ1080" s="59"/>
    </row>
    <row r="1081" spans="1:199" x14ac:dyDescent="0.25">
      <c r="A1081" s="18">
        <v>1</v>
      </c>
      <c r="B1081" s="18">
        <v>1</v>
      </c>
      <c r="C1081" s="624" t="s">
        <v>304</v>
      </c>
      <c r="D1081" s="27">
        <f>'2 уровень'!F2197</f>
        <v>0</v>
      </c>
      <c r="E1081" s="27">
        <f>'2 уровень'!G2197</f>
        <v>0</v>
      </c>
      <c r="F1081" s="27">
        <f>'2 уровень'!H2197</f>
        <v>0</v>
      </c>
      <c r="G1081" s="64">
        <f>'2 уровень'!I2197</f>
        <v>0</v>
      </c>
      <c r="H1081" s="78">
        <f>'2 уровень'!J2197</f>
        <v>0</v>
      </c>
      <c r="I1081" s="78">
        <f>'2 уровень'!K2197</f>
        <v>0</v>
      </c>
      <c r="J1081" s="25">
        <f>'2 уровень'!L2197</f>
        <v>0</v>
      </c>
      <c r="K1081" s="25">
        <f>'2 уровень'!M2197</f>
        <v>0</v>
      </c>
      <c r="L1081" s="25">
        <f>'2 уровень'!N2197</f>
        <v>0</v>
      </c>
      <c r="M1081" s="25">
        <f>'2 уровень'!O2197</f>
        <v>0</v>
      </c>
      <c r="N1081" s="25">
        <f>'2 уровень'!P2197</f>
        <v>0</v>
      </c>
      <c r="O1081" s="25">
        <f>'2 уровень'!Q2197</f>
        <v>0</v>
      </c>
      <c r="P1081" s="72">
        <f>'2 уровень'!R2197</f>
        <v>0</v>
      </c>
      <c r="Q1081" s="72">
        <f>'2 уровень'!S2197</f>
        <v>0</v>
      </c>
      <c r="R1081" s="72">
        <f>'2 уровень'!T2197</f>
        <v>0</v>
      </c>
      <c r="S1081" s="72">
        <f>'2 уровень'!U2197</f>
        <v>0</v>
      </c>
      <c r="T1081" s="72">
        <f>'2 уровень'!V2197</f>
        <v>0</v>
      </c>
      <c r="U1081" s="72">
        <f>'2 уровень'!W2197</f>
        <v>0</v>
      </c>
      <c r="V1081" s="793">
        <f>'2 уровень'!X2197</f>
        <v>0</v>
      </c>
      <c r="W1081" s="72">
        <f>'2 уровень'!Y2197</f>
        <v>0</v>
      </c>
      <c r="X1081" s="72">
        <f>'2 уровень'!Z2197</f>
        <v>0</v>
      </c>
      <c r="Y1081" s="72">
        <f>'2 уровень'!AA2197</f>
        <v>0</v>
      </c>
      <c r="Z1081" s="72">
        <f>'2 уровень'!AB2197</f>
        <v>0</v>
      </c>
      <c r="AA1081" s="388">
        <f>'2 уровень'!AC2197</f>
        <v>0</v>
      </c>
      <c r="AB1081" s="72"/>
      <c r="AC1081" s="72"/>
      <c r="AD1081" s="928" t="e">
        <f>'2 уровень'!#REF!</f>
        <v>#REF!</v>
      </c>
      <c r="AE1081" s="935" t="e">
        <f>'2 уровень'!#REF!</f>
        <v>#REF!</v>
      </c>
      <c r="AF1081" s="196"/>
      <c r="AG1081" s="196"/>
      <c r="AH1081" s="905"/>
      <c r="AI1081" s="59"/>
      <c r="AJ1081" s="59"/>
      <c r="AK1081" s="277"/>
      <c r="AL1081" s="59"/>
      <c r="AM1081" s="59"/>
      <c r="AN1081" s="59"/>
      <c r="AO1081" s="277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  <c r="GD1081" s="59"/>
      <c r="GE1081" s="59"/>
      <c r="GF1081" s="59"/>
      <c r="GG1081" s="59"/>
      <c r="GH1081" s="59"/>
      <c r="GI1081" s="59"/>
      <c r="GJ1081" s="59"/>
      <c r="GK1081" s="59"/>
      <c r="GL1081" s="59"/>
      <c r="GM1081" s="59"/>
      <c r="GN1081" s="59"/>
      <c r="GO1081" s="59"/>
      <c r="GP1081" s="59"/>
      <c r="GQ1081" s="59"/>
    </row>
    <row r="1082" spans="1:199" ht="30" x14ac:dyDescent="0.25">
      <c r="A1082" s="18">
        <v>1</v>
      </c>
      <c r="B1082" s="18">
        <v>1</v>
      </c>
      <c r="C1082" s="624" t="s">
        <v>443</v>
      </c>
      <c r="D1082" s="27">
        <f>'2 уровень'!F2198</f>
        <v>137.5</v>
      </c>
      <c r="E1082" s="27">
        <f>'2 уровень'!G2198</f>
        <v>45.75</v>
      </c>
      <c r="F1082" s="27">
        <f>'2 уровень'!H2198</f>
        <v>75.074999999999989</v>
      </c>
      <c r="G1082" s="64">
        <f>'2 уровень'!I2198</f>
        <v>164.09836065573768</v>
      </c>
      <c r="H1082" s="78">
        <f>'2 уровень'!J2198</f>
        <v>0</v>
      </c>
      <c r="I1082" s="78">
        <f>'2 уровень'!K2198</f>
        <v>0</v>
      </c>
      <c r="J1082" s="25">
        <f>'2 уровень'!L2198</f>
        <v>0</v>
      </c>
      <c r="K1082" s="25">
        <f>'2 уровень'!M2198</f>
        <v>0</v>
      </c>
      <c r="L1082" s="25">
        <f>'2 уровень'!N2198</f>
        <v>0</v>
      </c>
      <c r="M1082" s="25">
        <f>'2 уровень'!O2198</f>
        <v>0</v>
      </c>
      <c r="N1082" s="25">
        <f>'2 уровень'!P2198</f>
        <v>0</v>
      </c>
      <c r="O1082" s="25">
        <f>'2 уровень'!Q2198</f>
        <v>0</v>
      </c>
      <c r="P1082" s="72">
        <f>'2 уровень'!R2198</f>
        <v>0</v>
      </c>
      <c r="Q1082" s="72">
        <f>'2 уровень'!S2198</f>
        <v>0</v>
      </c>
      <c r="R1082" s="72">
        <f>'2 уровень'!T2198</f>
        <v>0</v>
      </c>
      <c r="S1082" s="72">
        <f>'2 уровень'!U2198</f>
        <v>0</v>
      </c>
      <c r="T1082" s="72">
        <f>'2 уровень'!V2198</f>
        <v>0</v>
      </c>
      <c r="U1082" s="72">
        <f>'2 уровень'!W2198</f>
        <v>0</v>
      </c>
      <c r="V1082" s="793">
        <f>'2 уровень'!X2198</f>
        <v>0</v>
      </c>
      <c r="W1082" s="72">
        <f>'2 уровень'!Y2198</f>
        <v>0</v>
      </c>
      <c r="X1082" s="72">
        <f>'2 уровень'!Z2198</f>
        <v>0</v>
      </c>
      <c r="Y1082" s="72">
        <f>'2 уровень'!AA2198</f>
        <v>0</v>
      </c>
      <c r="Z1082" s="72">
        <f>'2 уровень'!AB2198</f>
        <v>0</v>
      </c>
      <c r="AA1082" s="388">
        <f>'2 уровень'!AC2198</f>
        <v>0</v>
      </c>
      <c r="AB1082" s="72"/>
      <c r="AC1082" s="72"/>
      <c r="AD1082" s="928" t="e">
        <f>'2 уровень'!#REF!</f>
        <v>#REF!</v>
      </c>
      <c r="AE1082" s="935" t="e">
        <f>'2 уровень'!#REF!</f>
        <v>#REF!</v>
      </c>
      <c r="AF1082" s="196"/>
      <c r="AG1082" s="196"/>
      <c r="AH1082" s="905"/>
      <c r="AI1082" s="59"/>
      <c r="AJ1082" s="59"/>
      <c r="AK1082" s="277"/>
      <c r="AL1082" s="59"/>
      <c r="AM1082" s="59"/>
      <c r="AN1082" s="59"/>
      <c r="AO1082" s="277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  <c r="GD1082" s="59"/>
      <c r="GE1082" s="59"/>
      <c r="GF1082" s="59"/>
      <c r="GG1082" s="59"/>
      <c r="GH1082" s="59"/>
      <c r="GI1082" s="59"/>
      <c r="GJ1082" s="59"/>
      <c r="GK1082" s="59"/>
      <c r="GL1082" s="59"/>
      <c r="GM1082" s="59"/>
      <c r="GN1082" s="59"/>
      <c r="GO1082" s="59"/>
      <c r="GP1082" s="59"/>
      <c r="GQ1082" s="59"/>
    </row>
    <row r="1083" spans="1:199" x14ac:dyDescent="0.25">
      <c r="A1083" s="18">
        <v>1</v>
      </c>
      <c r="B1083" s="18">
        <v>1</v>
      </c>
      <c r="C1083" s="622" t="s">
        <v>444</v>
      </c>
      <c r="D1083" s="27">
        <f>'2 уровень'!F2199</f>
        <v>0</v>
      </c>
      <c r="E1083" s="27">
        <f>'2 уровень'!G2199</f>
        <v>0</v>
      </c>
      <c r="F1083" s="27">
        <f>'2 уровень'!H2199</f>
        <v>0</v>
      </c>
      <c r="G1083" s="64">
        <f>'2 уровень'!I2199</f>
        <v>0</v>
      </c>
      <c r="H1083" s="78">
        <f>'2 уровень'!J2199</f>
        <v>0</v>
      </c>
      <c r="I1083" s="78">
        <f>'2 уровень'!K2199</f>
        <v>0</v>
      </c>
      <c r="J1083" s="25">
        <f>'2 уровень'!L2199</f>
        <v>0</v>
      </c>
      <c r="K1083" s="25">
        <f>'2 уровень'!M2199</f>
        <v>0</v>
      </c>
      <c r="L1083" s="25">
        <f>'2 уровень'!N2199</f>
        <v>0</v>
      </c>
      <c r="M1083" s="25">
        <f>'2 уровень'!O2199</f>
        <v>0</v>
      </c>
      <c r="N1083" s="25">
        <f>'2 уровень'!P2199</f>
        <v>0</v>
      </c>
      <c r="O1083" s="25">
        <f>'2 уровень'!Q2199</f>
        <v>0</v>
      </c>
      <c r="P1083" s="72">
        <f>'2 уровень'!R2199</f>
        <v>0</v>
      </c>
      <c r="Q1083" s="72">
        <f>'2 уровень'!S2199</f>
        <v>0</v>
      </c>
      <c r="R1083" s="72">
        <f>'2 уровень'!T2199</f>
        <v>0</v>
      </c>
      <c r="S1083" s="72">
        <f>'2 уровень'!U2199</f>
        <v>0</v>
      </c>
      <c r="T1083" s="72">
        <f>'2 уровень'!V2199</f>
        <v>0</v>
      </c>
      <c r="U1083" s="72">
        <f>'2 уровень'!W2199</f>
        <v>0</v>
      </c>
      <c r="V1083" s="793">
        <f>'2 уровень'!X2199</f>
        <v>0</v>
      </c>
      <c r="W1083" s="72">
        <f>'2 уровень'!Y2199</f>
        <v>0</v>
      </c>
      <c r="X1083" s="72">
        <f>'2 уровень'!Z2199</f>
        <v>0</v>
      </c>
      <c r="Y1083" s="72">
        <f>'2 уровень'!AA2199</f>
        <v>0</v>
      </c>
      <c r="Z1083" s="72">
        <f>'2 уровень'!AB2199</f>
        <v>0</v>
      </c>
      <c r="AA1083" s="388">
        <f>'2 уровень'!AC2199</f>
        <v>0</v>
      </c>
      <c r="AB1083" s="72"/>
      <c r="AC1083" s="72"/>
      <c r="AD1083" s="928" t="e">
        <f>'2 уровень'!#REF!</f>
        <v>#REF!</v>
      </c>
      <c r="AE1083" s="935" t="e">
        <f>'2 уровень'!#REF!</f>
        <v>#REF!</v>
      </c>
      <c r="AF1083" s="196"/>
      <c r="AG1083" s="196"/>
      <c r="AH1083" s="905"/>
      <c r="AI1083" s="59"/>
      <c r="AJ1083" s="59"/>
      <c r="AK1083" s="277"/>
      <c r="AL1083" s="59"/>
      <c r="AM1083" s="59"/>
      <c r="AN1083" s="59"/>
      <c r="AO1083" s="277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  <c r="GD1083" s="59"/>
      <c r="GE1083" s="59"/>
      <c r="GF1083" s="59"/>
      <c r="GG1083" s="59"/>
      <c r="GH1083" s="59"/>
      <c r="GI1083" s="59"/>
      <c r="GJ1083" s="59"/>
      <c r="GK1083" s="59"/>
      <c r="GL1083" s="59"/>
      <c r="GM1083" s="59"/>
      <c r="GN1083" s="59"/>
      <c r="GO1083" s="59"/>
      <c r="GP1083" s="59"/>
      <c r="GQ1083" s="59"/>
    </row>
    <row r="1084" spans="1:199" ht="30" x14ac:dyDescent="0.25">
      <c r="A1084" s="18">
        <v>1</v>
      </c>
      <c r="B1084" s="18">
        <v>1</v>
      </c>
      <c r="C1084" s="622" t="s">
        <v>445</v>
      </c>
      <c r="D1084" s="27">
        <f>'2 уровень'!F2200</f>
        <v>550</v>
      </c>
      <c r="E1084" s="27">
        <f>'2 уровень'!G2200</f>
        <v>183</v>
      </c>
      <c r="F1084" s="27">
        <f>'2 уровень'!H2200</f>
        <v>300.29999999999995</v>
      </c>
      <c r="G1084" s="64">
        <f>'2 уровень'!I2200</f>
        <v>164.09836065573768</v>
      </c>
      <c r="H1084" s="78">
        <f>'2 уровень'!J2200</f>
        <v>0</v>
      </c>
      <c r="I1084" s="78">
        <f>'2 уровень'!K2200</f>
        <v>0</v>
      </c>
      <c r="J1084" s="25">
        <f>'2 уровень'!L2200</f>
        <v>0</v>
      </c>
      <c r="K1084" s="25">
        <f>'2 уровень'!M2200</f>
        <v>0</v>
      </c>
      <c r="L1084" s="25">
        <f>'2 уровень'!N2200</f>
        <v>0</v>
      </c>
      <c r="M1084" s="25">
        <f>'2 уровень'!O2200</f>
        <v>0</v>
      </c>
      <c r="N1084" s="25">
        <f>'2 уровень'!P2200</f>
        <v>0</v>
      </c>
      <c r="O1084" s="25">
        <f>'2 уровень'!Q2200</f>
        <v>0</v>
      </c>
      <c r="P1084" s="72">
        <f>'2 уровень'!R2200</f>
        <v>0</v>
      </c>
      <c r="Q1084" s="72">
        <f>'2 уровень'!S2200</f>
        <v>0</v>
      </c>
      <c r="R1084" s="72">
        <f>'2 уровень'!T2200</f>
        <v>0</v>
      </c>
      <c r="S1084" s="72">
        <f>'2 уровень'!U2200</f>
        <v>0</v>
      </c>
      <c r="T1084" s="72">
        <f>'2 уровень'!V2200</f>
        <v>0</v>
      </c>
      <c r="U1084" s="72">
        <f>'2 уровень'!W2200</f>
        <v>0</v>
      </c>
      <c r="V1084" s="793">
        <f>'2 уровень'!X2200</f>
        <v>0</v>
      </c>
      <c r="W1084" s="72">
        <f>'2 уровень'!Y2200</f>
        <v>0</v>
      </c>
      <c r="X1084" s="72">
        <f>'2 уровень'!Z2200</f>
        <v>0</v>
      </c>
      <c r="Y1084" s="72">
        <f>'2 уровень'!AA2200</f>
        <v>0</v>
      </c>
      <c r="Z1084" s="72">
        <f>'2 уровень'!AB2200</f>
        <v>0</v>
      </c>
      <c r="AA1084" s="388">
        <f>'2 уровень'!AC2200</f>
        <v>0</v>
      </c>
      <c r="AB1084" s="72"/>
      <c r="AC1084" s="72"/>
      <c r="AD1084" s="928" t="e">
        <f>'2 уровень'!#REF!</f>
        <v>#REF!</v>
      </c>
      <c r="AE1084" s="935" t="e">
        <f>'2 уровень'!#REF!</f>
        <v>#REF!</v>
      </c>
      <c r="AF1084" s="196"/>
      <c r="AG1084" s="196"/>
      <c r="AH1084" s="905"/>
      <c r="AI1084" s="59"/>
      <c r="AJ1084" s="59"/>
      <c r="AK1084" s="277"/>
      <c r="AL1084" s="59"/>
      <c r="AM1084" s="59"/>
      <c r="AN1084" s="59"/>
      <c r="AO1084" s="277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  <c r="GD1084" s="59"/>
      <c r="GE1084" s="59"/>
      <c r="GF1084" s="59"/>
      <c r="GG1084" s="59"/>
      <c r="GH1084" s="59"/>
      <c r="GI1084" s="59"/>
      <c r="GJ1084" s="59"/>
      <c r="GK1084" s="59"/>
      <c r="GL1084" s="59"/>
      <c r="GM1084" s="59"/>
      <c r="GN1084" s="59"/>
      <c r="GO1084" s="59"/>
      <c r="GP1084" s="59"/>
      <c r="GQ1084" s="59"/>
    </row>
    <row r="1085" spans="1:199" ht="71.25" x14ac:dyDescent="0.25">
      <c r="A1085" s="18">
        <v>1</v>
      </c>
      <c r="B1085" s="18">
        <v>1</v>
      </c>
      <c r="C1085" s="979" t="s">
        <v>447</v>
      </c>
      <c r="D1085" s="27">
        <f>'2 уровень'!F2201</f>
        <v>0</v>
      </c>
      <c r="E1085" s="27">
        <f>'2 уровень'!G2201</f>
        <v>0</v>
      </c>
      <c r="F1085" s="27">
        <f>'2 уровень'!H2201</f>
        <v>0</v>
      </c>
      <c r="G1085" s="64">
        <f>'2 уровень'!I2201</f>
        <v>0</v>
      </c>
      <c r="H1085" s="78">
        <f>'2 уровень'!J2201</f>
        <v>0</v>
      </c>
      <c r="I1085" s="78">
        <f>'2 уровень'!K2201</f>
        <v>0</v>
      </c>
      <c r="J1085" s="25">
        <f>'2 уровень'!L2201</f>
        <v>0</v>
      </c>
      <c r="K1085" s="25">
        <f>'2 уровень'!M2201</f>
        <v>0</v>
      </c>
      <c r="L1085" s="25">
        <f>'2 уровень'!N2201</f>
        <v>0</v>
      </c>
      <c r="M1085" s="25">
        <f>'2 уровень'!O2201</f>
        <v>0</v>
      </c>
      <c r="N1085" s="25">
        <f>'2 уровень'!P2201</f>
        <v>0</v>
      </c>
      <c r="O1085" s="25">
        <f>'2 уровень'!Q2201</f>
        <v>0</v>
      </c>
      <c r="P1085" s="72">
        <f>'2 уровень'!R2201</f>
        <v>0</v>
      </c>
      <c r="Q1085" s="72">
        <f>'2 уровень'!S2201</f>
        <v>0</v>
      </c>
      <c r="R1085" s="72">
        <f>'2 уровень'!T2201</f>
        <v>0</v>
      </c>
      <c r="S1085" s="72">
        <f>'2 уровень'!U2201</f>
        <v>0</v>
      </c>
      <c r="T1085" s="72">
        <f>'2 уровень'!V2201</f>
        <v>0</v>
      </c>
      <c r="U1085" s="72">
        <f>'2 уровень'!W2201</f>
        <v>0</v>
      </c>
      <c r="V1085" s="793">
        <f>'2 уровень'!X2201</f>
        <v>0</v>
      </c>
      <c r="W1085" s="72">
        <f>'2 уровень'!Y2201</f>
        <v>0</v>
      </c>
      <c r="X1085" s="72">
        <f>'2 уровень'!Z2201</f>
        <v>0</v>
      </c>
      <c r="Y1085" s="72">
        <f>'2 уровень'!AA2201</f>
        <v>0</v>
      </c>
      <c r="Z1085" s="72">
        <f>'2 уровень'!AB2201</f>
        <v>0</v>
      </c>
      <c r="AA1085" s="388">
        <f>'2 уровень'!AC2201</f>
        <v>0</v>
      </c>
      <c r="AB1085" s="72" t="e">
        <f>U1085/T1085*100</f>
        <v>#DIV/0!</v>
      </c>
      <c r="AC1085" s="72" t="e">
        <f>AA1085/T1085*100</f>
        <v>#DIV/0!</v>
      </c>
      <c r="AD1085" s="928" t="e">
        <f>'2 уровень'!#REF!</f>
        <v>#REF!</v>
      </c>
      <c r="AE1085" s="935" t="e">
        <f>'2 уровень'!#REF!</f>
        <v>#REF!</v>
      </c>
      <c r="AF1085" s="196"/>
      <c r="AG1085" s="196"/>
      <c r="AH1085" s="905"/>
      <c r="AI1085" s="59"/>
      <c r="AJ1085" s="59"/>
      <c r="AK1085" s="277"/>
      <c r="AL1085" s="59"/>
      <c r="AM1085" s="59"/>
      <c r="AN1085" s="59"/>
      <c r="AO1085" s="277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  <c r="GD1085" s="59"/>
      <c r="GE1085" s="59"/>
      <c r="GF1085" s="59"/>
      <c r="GG1085" s="59"/>
      <c r="GH1085" s="59"/>
      <c r="GI1085" s="59"/>
      <c r="GJ1085" s="59"/>
      <c r="GK1085" s="59"/>
      <c r="GL1085" s="59"/>
      <c r="GM1085" s="59"/>
      <c r="GN1085" s="59"/>
      <c r="GO1085" s="59"/>
      <c r="GP1085" s="59"/>
      <c r="GQ1085" s="59"/>
    </row>
    <row r="1086" spans="1:199" ht="43.5" x14ac:dyDescent="0.25">
      <c r="A1086" s="18">
        <v>1</v>
      </c>
      <c r="B1086" s="18">
        <v>1</v>
      </c>
      <c r="C1086" s="621" t="s">
        <v>448</v>
      </c>
      <c r="D1086" s="27">
        <f>'2 уровень'!F2202</f>
        <v>0</v>
      </c>
      <c r="E1086" s="27">
        <f>'2 уровень'!G2202</f>
        <v>0</v>
      </c>
      <c r="F1086" s="27">
        <f>'2 уровень'!H2202</f>
        <v>0</v>
      </c>
      <c r="G1086" s="64">
        <f>'2 уровень'!I2202</f>
        <v>0</v>
      </c>
      <c r="H1086" s="78">
        <f>'2 уровень'!J2202</f>
        <v>0</v>
      </c>
      <c r="I1086" s="78">
        <f>'2 уровень'!K2202</f>
        <v>0</v>
      </c>
      <c r="J1086" s="25">
        <f>'2 уровень'!L2202</f>
        <v>0</v>
      </c>
      <c r="K1086" s="25">
        <f>'2 уровень'!M2202</f>
        <v>0</v>
      </c>
      <c r="L1086" s="25">
        <f>'2 уровень'!N2202</f>
        <v>0</v>
      </c>
      <c r="M1086" s="25">
        <f>'2 уровень'!O2202</f>
        <v>0</v>
      </c>
      <c r="N1086" s="25">
        <f>'2 уровень'!P2202</f>
        <v>0</v>
      </c>
      <c r="O1086" s="25">
        <f>'2 уровень'!Q2202</f>
        <v>0</v>
      </c>
      <c r="P1086" s="72">
        <f>'2 уровень'!R2202</f>
        <v>0</v>
      </c>
      <c r="Q1086" s="72">
        <f>'2 уровень'!S2202</f>
        <v>0</v>
      </c>
      <c r="R1086" s="72">
        <f>'2 уровень'!T2202</f>
        <v>0</v>
      </c>
      <c r="S1086" s="72">
        <f>'2 уровень'!U2202</f>
        <v>0</v>
      </c>
      <c r="T1086" s="72">
        <f>'2 уровень'!V2202</f>
        <v>0</v>
      </c>
      <c r="U1086" s="72">
        <f>'2 уровень'!W2202</f>
        <v>0</v>
      </c>
      <c r="V1086" s="793">
        <f>'2 уровень'!X2202</f>
        <v>0</v>
      </c>
      <c r="W1086" s="72">
        <f>'2 уровень'!Y2202</f>
        <v>0</v>
      </c>
      <c r="X1086" s="72">
        <f>'2 уровень'!Z2202</f>
        <v>0</v>
      </c>
      <c r="Y1086" s="72">
        <f>'2 уровень'!AA2202</f>
        <v>0</v>
      </c>
      <c r="Z1086" s="72">
        <f>'2 уровень'!AB2202</f>
        <v>0</v>
      </c>
      <c r="AA1086" s="388">
        <f>'2 уровень'!AC2202</f>
        <v>0</v>
      </c>
      <c r="AB1086" s="72"/>
      <c r="AC1086" s="72"/>
      <c r="AD1086" s="928" t="e">
        <f>'2 уровень'!#REF!</f>
        <v>#REF!</v>
      </c>
      <c r="AE1086" s="935" t="e">
        <f>'2 уровень'!#REF!</f>
        <v>#REF!</v>
      </c>
      <c r="AF1086" s="196"/>
      <c r="AG1086" s="196"/>
      <c r="AH1086" s="905"/>
      <c r="AI1086" s="59"/>
      <c r="AJ1086" s="59"/>
      <c r="AK1086" s="277"/>
      <c r="AL1086" s="59"/>
      <c r="AM1086" s="59"/>
      <c r="AN1086" s="59"/>
      <c r="AO1086" s="277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  <c r="GD1086" s="59"/>
      <c r="GE1086" s="59"/>
      <c r="GF1086" s="59"/>
      <c r="GG1086" s="59"/>
      <c r="GH1086" s="59"/>
      <c r="GI1086" s="59"/>
      <c r="GJ1086" s="59"/>
      <c r="GK1086" s="59"/>
      <c r="GL1086" s="59"/>
      <c r="GM1086" s="59"/>
      <c r="GN1086" s="59"/>
      <c r="GO1086" s="59"/>
      <c r="GP1086" s="59"/>
      <c r="GQ1086" s="59"/>
    </row>
    <row r="1087" spans="1:199" ht="100.5" x14ac:dyDescent="0.25">
      <c r="B1087" s="18">
        <v>1</v>
      </c>
      <c r="C1087" s="621" t="s">
        <v>449</v>
      </c>
      <c r="D1087" s="27">
        <f>'2 уровень'!F2203</f>
        <v>0</v>
      </c>
      <c r="E1087" s="27">
        <f>'2 уровень'!G2203</f>
        <v>0</v>
      </c>
      <c r="F1087" s="27">
        <f>'2 уровень'!H2203</f>
        <v>0</v>
      </c>
      <c r="G1087" s="64">
        <f>'2 уровень'!I2203</f>
        <v>0</v>
      </c>
      <c r="H1087" s="78">
        <f>'2 уровень'!J2203</f>
        <v>0</v>
      </c>
      <c r="I1087" s="78">
        <f>'2 уровень'!K2203</f>
        <v>0</v>
      </c>
      <c r="J1087" s="25">
        <f>'2 уровень'!L2203</f>
        <v>0</v>
      </c>
      <c r="K1087" s="25">
        <f>'2 уровень'!M2203</f>
        <v>0</v>
      </c>
      <c r="L1087" s="25">
        <f>'2 уровень'!N2203</f>
        <v>0</v>
      </c>
      <c r="M1087" s="25">
        <f>'2 уровень'!O2203</f>
        <v>0</v>
      </c>
      <c r="N1087" s="25">
        <f>'2 уровень'!P2203</f>
        <v>0</v>
      </c>
      <c r="O1087" s="25">
        <f>'2 уровень'!Q2203</f>
        <v>0</v>
      </c>
      <c r="P1087" s="72">
        <f>'2 уровень'!R2203</f>
        <v>0</v>
      </c>
      <c r="Q1087" s="72">
        <f>'2 уровень'!S2203</f>
        <v>0</v>
      </c>
      <c r="R1087" s="72">
        <f>'2 уровень'!T2203</f>
        <v>0</v>
      </c>
      <c r="S1087" s="72">
        <f>'2 уровень'!U2203</f>
        <v>0</v>
      </c>
      <c r="T1087" s="72">
        <f>'2 уровень'!V2203</f>
        <v>0</v>
      </c>
      <c r="U1087" s="72">
        <f>'2 уровень'!W2203</f>
        <v>0</v>
      </c>
      <c r="V1087" s="793">
        <f>'2 уровень'!X2203</f>
        <v>0</v>
      </c>
      <c r="W1087" s="72">
        <f>'2 уровень'!Y2203</f>
        <v>0</v>
      </c>
      <c r="X1087" s="72">
        <f>'2 уровень'!Z2203</f>
        <v>0</v>
      </c>
      <c r="Y1087" s="72">
        <f>'2 уровень'!AA2203</f>
        <v>0</v>
      </c>
      <c r="Z1087" s="72">
        <f>'2 уровень'!AB2203</f>
        <v>0</v>
      </c>
      <c r="AA1087" s="388">
        <f>'2 уровень'!AC2203</f>
        <v>0</v>
      </c>
      <c r="AB1087" s="72"/>
      <c r="AC1087" s="72"/>
      <c r="AD1087" s="928" t="e">
        <f>'2 уровень'!#REF!</f>
        <v>#REF!</v>
      </c>
      <c r="AE1087" s="935" t="e">
        <f>'2 уровень'!#REF!</f>
        <v>#REF!</v>
      </c>
      <c r="AF1087" s="196"/>
      <c r="AG1087" s="196"/>
      <c r="AH1087" s="905"/>
      <c r="AI1087" s="59"/>
      <c r="AJ1087" s="59"/>
      <c r="AK1087" s="277"/>
      <c r="AL1087" s="59"/>
      <c r="AM1087" s="59"/>
      <c r="AN1087" s="59"/>
      <c r="AO1087" s="277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  <c r="GD1087" s="59"/>
      <c r="GE1087" s="59"/>
      <c r="GF1087" s="59"/>
      <c r="GG1087" s="59"/>
      <c r="GH1087" s="59"/>
      <c r="GI1087" s="59"/>
      <c r="GJ1087" s="59"/>
      <c r="GK1087" s="59"/>
      <c r="GL1087" s="59"/>
      <c r="GM1087" s="59"/>
      <c r="GN1087" s="59"/>
      <c r="GO1087" s="59"/>
      <c r="GP1087" s="59"/>
      <c r="GQ1087" s="59"/>
    </row>
    <row r="1088" spans="1:199" ht="30" x14ac:dyDescent="0.25">
      <c r="B1088" s="18">
        <v>1</v>
      </c>
      <c r="C1088" s="624" t="s">
        <v>468</v>
      </c>
      <c r="D1088" s="27">
        <f>'2 уровень'!F2204</f>
        <v>177.29999999999998</v>
      </c>
      <c r="E1088" s="27">
        <f>'2 уровень'!G2204</f>
        <v>59</v>
      </c>
      <c r="F1088" s="27">
        <f>'2 уровень'!H2204</f>
        <v>0</v>
      </c>
      <c r="G1088" s="64">
        <f>'2 уровень'!I2204</f>
        <v>0</v>
      </c>
      <c r="H1088" s="78">
        <f>'2 уровень'!J2204</f>
        <v>0</v>
      </c>
      <c r="I1088" s="78">
        <f>'2 уровень'!K2204</f>
        <v>0</v>
      </c>
      <c r="J1088" s="25">
        <f>'2 уровень'!L2204</f>
        <v>0</v>
      </c>
      <c r="K1088" s="25">
        <f>'2 уровень'!M2204</f>
        <v>0</v>
      </c>
      <c r="L1088" s="25">
        <f>'2 уровень'!N2204</f>
        <v>0</v>
      </c>
      <c r="M1088" s="25">
        <f>'2 уровень'!O2204</f>
        <v>0</v>
      </c>
      <c r="N1088" s="25">
        <f>'2 уровень'!P2204</f>
        <v>0</v>
      </c>
      <c r="O1088" s="25">
        <f>'2 уровень'!Q2204</f>
        <v>0</v>
      </c>
      <c r="P1088" s="27">
        <f>'2 уровень'!R2204</f>
        <v>460.2</v>
      </c>
      <c r="Q1088" s="27">
        <f>'2 уровень'!S2204</f>
        <v>460.2</v>
      </c>
      <c r="R1088" s="27">
        <f>'2 уровень'!T2204</f>
        <v>460.2</v>
      </c>
      <c r="S1088" s="27">
        <f>'2 уровень'!U2204</f>
        <v>460.2</v>
      </c>
      <c r="T1088" s="27">
        <f>'2 уровень'!V2204</f>
        <v>153.4</v>
      </c>
      <c r="U1088" s="27">
        <f>'2 уровень'!W2204</f>
        <v>0</v>
      </c>
      <c r="V1088" s="27">
        <f>'2 уровень'!X2204</f>
        <v>0</v>
      </c>
      <c r="W1088" s="27">
        <f>'2 уровень'!Y2204</f>
        <v>0</v>
      </c>
      <c r="X1088" s="27">
        <f>'2 уровень'!Z2204</f>
        <v>-153.4</v>
      </c>
      <c r="Y1088" s="27">
        <f>'2 уровень'!AA2204</f>
        <v>0</v>
      </c>
      <c r="Z1088" s="27">
        <f>'2 уровень'!AB2204</f>
        <v>0</v>
      </c>
      <c r="AA1088" s="27">
        <f>'2 уровень'!AC2204</f>
        <v>0</v>
      </c>
      <c r="AB1088" s="72"/>
      <c r="AC1088" s="72"/>
      <c r="AD1088" s="928" t="e">
        <f>'2 уровень'!#REF!</f>
        <v>#REF!</v>
      </c>
      <c r="AE1088" s="935" t="e">
        <f>'2 уровень'!#REF!</f>
        <v>#REF!</v>
      </c>
      <c r="AF1088" s="196"/>
      <c r="AG1088" s="196"/>
      <c r="AH1088" s="905"/>
      <c r="AI1088" s="59"/>
      <c r="AJ1088" s="59"/>
      <c r="AK1088" s="277"/>
      <c r="AL1088" s="59"/>
      <c r="AM1088" s="59"/>
      <c r="AN1088" s="59"/>
      <c r="AO1088" s="277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  <c r="GD1088" s="59"/>
      <c r="GE1088" s="59"/>
      <c r="GF1088" s="59"/>
      <c r="GG1088" s="59"/>
      <c r="GH1088" s="59"/>
      <c r="GI1088" s="59"/>
      <c r="GJ1088" s="59"/>
      <c r="GK1088" s="59"/>
      <c r="GL1088" s="59"/>
      <c r="GM1088" s="59"/>
      <c r="GN1088" s="59"/>
      <c r="GO1088" s="59"/>
      <c r="GP1088" s="59"/>
      <c r="GQ1088" s="59"/>
    </row>
    <row r="1089" spans="1:199" ht="30" x14ac:dyDescent="0.25">
      <c r="B1089" s="18">
        <v>1</v>
      </c>
      <c r="C1089" s="626" t="s">
        <v>312</v>
      </c>
      <c r="D1089" s="27">
        <f>'2 уровень'!F2205</f>
        <v>127.6595744680851</v>
      </c>
      <c r="E1089" s="27">
        <f>'2 уровень'!G2205</f>
        <v>42.553191489361701</v>
      </c>
      <c r="F1089" s="27">
        <f>'2 уровень'!H2205</f>
        <v>24.840425531914896</v>
      </c>
      <c r="G1089" s="64">
        <f>'2 уровень'!I2205</f>
        <v>57.768431469569528</v>
      </c>
      <c r="H1089" s="78">
        <f>'2 уровень'!J2205</f>
        <v>0</v>
      </c>
      <c r="I1089" s="78">
        <f>'2 уровень'!K2205</f>
        <v>0</v>
      </c>
      <c r="J1089" s="25">
        <f>'2 уровень'!L2205</f>
        <v>0</v>
      </c>
      <c r="K1089" s="25">
        <f>'2 уровень'!M2205</f>
        <v>0</v>
      </c>
      <c r="L1089" s="25">
        <f>'2 уровень'!N2205</f>
        <v>0</v>
      </c>
      <c r="M1089" s="25">
        <f>'2 уровень'!O2205</f>
        <v>0</v>
      </c>
      <c r="N1089" s="25">
        <f>'2 уровень'!P2205</f>
        <v>0</v>
      </c>
      <c r="O1089" s="25">
        <f>'2 уровень'!Q2205</f>
        <v>0</v>
      </c>
      <c r="P1089" s="72">
        <f>'2 уровень'!R2205</f>
        <v>0</v>
      </c>
      <c r="Q1089" s="72">
        <f>'2 уровень'!S2205</f>
        <v>0</v>
      </c>
      <c r="R1089" s="72">
        <f>'2 уровень'!T2205</f>
        <v>0</v>
      </c>
      <c r="S1089" s="72">
        <f>'2 уровень'!U2205</f>
        <v>0</v>
      </c>
      <c r="T1089" s="72">
        <f>'2 уровень'!V2205</f>
        <v>0</v>
      </c>
      <c r="U1089" s="72">
        <f>'2 уровень'!W2205</f>
        <v>0</v>
      </c>
      <c r="V1089" s="793">
        <f>'2 уровень'!X2205</f>
        <v>0</v>
      </c>
      <c r="W1089" s="72">
        <f>'2 уровень'!Y2205</f>
        <v>0</v>
      </c>
      <c r="X1089" s="72">
        <f>'2 уровень'!Z2205</f>
        <v>0</v>
      </c>
      <c r="Y1089" s="72">
        <f>'2 уровень'!AA2205</f>
        <v>0</v>
      </c>
      <c r="Z1089" s="72">
        <f>'2 уровень'!AB2205</f>
        <v>0</v>
      </c>
      <c r="AA1089" s="388">
        <f>'2 уровень'!AC2205</f>
        <v>0</v>
      </c>
      <c r="AB1089" s="72"/>
      <c r="AC1089" s="72"/>
      <c r="AD1089" s="928" t="e">
        <f>'2 уровень'!#REF!</f>
        <v>#REF!</v>
      </c>
      <c r="AE1089" s="935" t="e">
        <f>'2 уровень'!#REF!</f>
        <v>#REF!</v>
      </c>
      <c r="AF1089" s="196"/>
      <c r="AG1089" s="196"/>
      <c r="AH1089" s="905"/>
      <c r="AI1089" s="59"/>
      <c r="AJ1089" s="59"/>
      <c r="AK1089" s="277"/>
      <c r="AL1089" s="59"/>
      <c r="AM1089" s="59"/>
      <c r="AN1089" s="59"/>
      <c r="AO1089" s="277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  <c r="GL1089" s="59"/>
      <c r="GM1089" s="59"/>
      <c r="GN1089" s="59"/>
      <c r="GO1089" s="59"/>
      <c r="GP1089" s="59"/>
      <c r="GQ1089" s="59"/>
    </row>
    <row r="1090" spans="1:199" x14ac:dyDescent="0.25">
      <c r="B1090" s="18">
        <v>1</v>
      </c>
      <c r="C1090" s="621" t="s">
        <v>320</v>
      </c>
      <c r="D1090" s="27">
        <f>'2 уровень'!F2206</f>
        <v>0</v>
      </c>
      <c r="E1090" s="27">
        <f>'2 уровень'!G2206</f>
        <v>0</v>
      </c>
      <c r="F1090" s="27">
        <f>'2 уровень'!H2206</f>
        <v>0</v>
      </c>
      <c r="G1090" s="64">
        <f>'2 уровень'!I2206</f>
        <v>0</v>
      </c>
      <c r="H1090" s="78">
        <f>'2 уровень'!J2206</f>
        <v>0</v>
      </c>
      <c r="I1090" s="78">
        <f>'2 уровень'!K2206</f>
        <v>0</v>
      </c>
      <c r="J1090" s="25">
        <f>'2 уровень'!L2206</f>
        <v>0</v>
      </c>
      <c r="K1090" s="25">
        <f>'2 уровень'!M2206</f>
        <v>0</v>
      </c>
      <c r="L1090" s="25">
        <f>'2 уровень'!N2206</f>
        <v>0</v>
      </c>
      <c r="M1090" s="25">
        <f>'2 уровень'!O2206</f>
        <v>0</v>
      </c>
      <c r="N1090" s="25">
        <f>'2 уровень'!P2206</f>
        <v>0</v>
      </c>
      <c r="O1090" s="25">
        <f>'2 уровень'!Q2206</f>
        <v>0</v>
      </c>
      <c r="P1090" s="72">
        <f>'2 уровень'!R2206</f>
        <v>0</v>
      </c>
      <c r="Q1090" s="72">
        <f>'2 уровень'!S2206</f>
        <v>0</v>
      </c>
      <c r="R1090" s="72">
        <f>'2 уровень'!T2206</f>
        <v>0</v>
      </c>
      <c r="S1090" s="72">
        <f>'2 уровень'!U2206</f>
        <v>0</v>
      </c>
      <c r="T1090" s="72">
        <f>'2 уровень'!V2206</f>
        <v>0</v>
      </c>
      <c r="U1090" s="72">
        <f>'2 уровень'!W2206</f>
        <v>0</v>
      </c>
      <c r="V1090" s="793">
        <f>'2 уровень'!X2206</f>
        <v>0</v>
      </c>
      <c r="W1090" s="72">
        <f>'2 уровень'!Y2206</f>
        <v>0</v>
      </c>
      <c r="X1090" s="72">
        <f>'2 уровень'!Z2206</f>
        <v>0</v>
      </c>
      <c r="Y1090" s="72">
        <f>'2 уровень'!AA2206</f>
        <v>0</v>
      </c>
      <c r="Z1090" s="72">
        <f>'2 уровень'!AB2206</f>
        <v>0</v>
      </c>
      <c r="AA1090" s="388">
        <f>'2 уровень'!AC2206</f>
        <v>0</v>
      </c>
      <c r="AB1090" s="72"/>
      <c r="AC1090" s="72"/>
      <c r="AD1090" s="928" t="e">
        <f>'2 уровень'!#REF!</f>
        <v>#REF!</v>
      </c>
      <c r="AE1090" s="935"/>
      <c r="AF1090" s="196"/>
      <c r="AG1090" s="196"/>
      <c r="AH1090" s="905"/>
      <c r="AI1090" s="59"/>
      <c r="AJ1090" s="59"/>
      <c r="AK1090" s="277"/>
      <c r="AL1090" s="59"/>
      <c r="AM1090" s="59"/>
      <c r="AN1090" s="59"/>
      <c r="AO1090" s="277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  <c r="GD1090" s="59"/>
      <c r="GE1090" s="59"/>
      <c r="GF1090" s="59"/>
      <c r="GG1090" s="59"/>
      <c r="GH1090" s="59"/>
      <c r="GI1090" s="59"/>
      <c r="GJ1090" s="59"/>
      <c r="GK1090" s="59"/>
      <c r="GL1090" s="59"/>
      <c r="GM1090" s="59"/>
      <c r="GN1090" s="59"/>
      <c r="GO1090" s="59"/>
      <c r="GP1090" s="59"/>
      <c r="GQ1090" s="59"/>
    </row>
    <row r="1091" spans="1:199" x14ac:dyDescent="0.25">
      <c r="A1091" s="18">
        <v>1</v>
      </c>
      <c r="B1091" s="18">
        <v>1</v>
      </c>
      <c r="C1091" s="625" t="s">
        <v>321</v>
      </c>
      <c r="D1091" s="27">
        <f>'2 уровень'!F2207</f>
        <v>127.6595744680851</v>
      </c>
      <c r="E1091" s="27">
        <f>'2 уровень'!G2207</f>
        <v>42.553191489361701</v>
      </c>
      <c r="F1091" s="27">
        <f>'2 уровень'!H2207</f>
        <v>24.840425531914896</v>
      </c>
      <c r="G1091" s="64">
        <f>'2 уровень'!I2207</f>
        <v>57.768431469569528</v>
      </c>
      <c r="H1091" s="78">
        <f>'2 уровень'!J2207</f>
        <v>0</v>
      </c>
      <c r="I1091" s="78">
        <f>'2 уровень'!K2207</f>
        <v>0</v>
      </c>
      <c r="J1091" s="25">
        <f>'2 уровень'!L2207</f>
        <v>0</v>
      </c>
      <c r="K1091" s="25">
        <f>'2 уровень'!M2207</f>
        <v>0</v>
      </c>
      <c r="L1091" s="25">
        <f>'2 уровень'!N2207</f>
        <v>0</v>
      </c>
      <c r="M1091" s="25">
        <f>'2 уровень'!O2207</f>
        <v>0</v>
      </c>
      <c r="N1091" s="25">
        <f>'2 уровень'!P2207</f>
        <v>0</v>
      </c>
      <c r="O1091" s="25">
        <f>'2 уровень'!Q2207</f>
        <v>0</v>
      </c>
      <c r="P1091" s="72">
        <f>'2 уровень'!R2207</f>
        <v>0</v>
      </c>
      <c r="Q1091" s="72">
        <f>'2 уровень'!S2207</f>
        <v>0</v>
      </c>
      <c r="R1091" s="72">
        <f>'2 уровень'!T2207</f>
        <v>0</v>
      </c>
      <c r="S1091" s="72">
        <f>'2 уровень'!U2207</f>
        <v>0</v>
      </c>
      <c r="T1091" s="72">
        <f>'2 уровень'!V2207</f>
        <v>0</v>
      </c>
      <c r="U1091" s="72">
        <f>'2 уровень'!W2207</f>
        <v>0</v>
      </c>
      <c r="V1091" s="793">
        <f>'2 уровень'!X2207</f>
        <v>0</v>
      </c>
      <c r="W1091" s="72">
        <f>'2 уровень'!Y2207</f>
        <v>0</v>
      </c>
      <c r="X1091" s="72">
        <f>'2 уровень'!Z2207</f>
        <v>0</v>
      </c>
      <c r="Y1091" s="72">
        <f>'2 уровень'!AA2207</f>
        <v>0</v>
      </c>
      <c r="Z1091" s="72">
        <f>'2 уровень'!AB2207</f>
        <v>0</v>
      </c>
      <c r="AA1091" s="388">
        <f>'2 уровень'!AC2207</f>
        <v>0</v>
      </c>
      <c r="AB1091" s="72"/>
      <c r="AC1091" s="72"/>
      <c r="AD1091" s="928" t="e">
        <f>'2 уровень'!#REF!</f>
        <v>#REF!</v>
      </c>
      <c r="AE1091" s="935"/>
      <c r="AF1091" s="196"/>
      <c r="AG1091" s="196"/>
      <c r="AH1091" s="905"/>
      <c r="AI1091" s="59"/>
      <c r="AJ1091" s="59"/>
      <c r="AK1091" s="277"/>
      <c r="AL1091" s="59"/>
      <c r="AM1091" s="59"/>
      <c r="AN1091" s="59"/>
      <c r="AO1091" s="277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  <c r="GD1091" s="59"/>
      <c r="GE1091" s="59"/>
      <c r="GF1091" s="59"/>
      <c r="GG1091" s="59"/>
      <c r="GH1091" s="59"/>
      <c r="GI1091" s="59"/>
      <c r="GJ1091" s="59"/>
      <c r="GK1091" s="59"/>
      <c r="GL1091" s="59"/>
      <c r="GM1091" s="59"/>
      <c r="GN1091" s="59"/>
      <c r="GO1091" s="59"/>
      <c r="GP1091" s="59"/>
      <c r="GQ1091" s="59"/>
    </row>
    <row r="1092" spans="1:199" x14ac:dyDescent="0.25">
      <c r="A1092" s="18">
        <v>1</v>
      </c>
      <c r="B1092" s="18">
        <v>1</v>
      </c>
      <c r="C1092" s="621" t="s">
        <v>322</v>
      </c>
      <c r="D1092" s="27">
        <f>'2 уровень'!F2208</f>
        <v>1200</v>
      </c>
      <c r="E1092" s="27">
        <f>'2 уровень'!G2208</f>
        <v>400</v>
      </c>
      <c r="F1092" s="27">
        <f>'2 уровень'!H2208</f>
        <v>233.50000000000003</v>
      </c>
      <c r="G1092" s="64">
        <f>'2 уровень'!I2208</f>
        <v>58.375000000000007</v>
      </c>
      <c r="H1092" s="78">
        <f>'2 уровень'!J2208</f>
        <v>0</v>
      </c>
      <c r="I1092" s="78">
        <f>'2 уровень'!K2208</f>
        <v>0</v>
      </c>
      <c r="J1092" s="25">
        <f>'2 уровень'!L2208</f>
        <v>0</v>
      </c>
      <c r="K1092" s="25">
        <f>'2 уровень'!M2208</f>
        <v>0</v>
      </c>
      <c r="L1092" s="25">
        <f>'2 уровень'!N2208</f>
        <v>0</v>
      </c>
      <c r="M1092" s="25">
        <f>'2 уровень'!O2208</f>
        <v>0</v>
      </c>
      <c r="N1092" s="25">
        <f>'2 уровень'!P2208</f>
        <v>0</v>
      </c>
      <c r="O1092" s="25">
        <f>'2 уровень'!Q2208</f>
        <v>0</v>
      </c>
      <c r="P1092" s="72">
        <f>'2 уровень'!R2208</f>
        <v>0</v>
      </c>
      <c r="Q1092" s="72">
        <f>'2 уровень'!S2208</f>
        <v>0</v>
      </c>
      <c r="R1092" s="72">
        <f>'2 уровень'!T2208</f>
        <v>0</v>
      </c>
      <c r="S1092" s="72">
        <f>'2 уровень'!U2208</f>
        <v>0</v>
      </c>
      <c r="T1092" s="72">
        <f>'2 уровень'!V2208</f>
        <v>0</v>
      </c>
      <c r="U1092" s="72">
        <f>'2 уровень'!W2208</f>
        <v>0</v>
      </c>
      <c r="V1092" s="793">
        <f>'2 уровень'!X2208</f>
        <v>0</v>
      </c>
      <c r="W1092" s="72">
        <f>'2 уровень'!Y2208</f>
        <v>0</v>
      </c>
      <c r="X1092" s="72">
        <f>'2 уровень'!Z2208</f>
        <v>0</v>
      </c>
      <c r="Y1092" s="72">
        <f>'2 уровень'!AA2208</f>
        <v>0</v>
      </c>
      <c r="Z1092" s="72">
        <f>'2 уровень'!AB2208</f>
        <v>0</v>
      </c>
      <c r="AA1092" s="388">
        <f>'2 уровень'!AC2208</f>
        <v>0</v>
      </c>
      <c r="AB1092" s="72"/>
      <c r="AC1092" s="72"/>
      <c r="AD1092" s="928" t="e">
        <f>'2 уровень'!#REF!</f>
        <v>#REF!</v>
      </c>
      <c r="AE1092" s="935"/>
      <c r="AF1092" s="196"/>
      <c r="AG1092" s="196"/>
      <c r="AH1092" s="905"/>
      <c r="AI1092" s="59"/>
      <c r="AJ1092" s="59"/>
      <c r="AK1092" s="277"/>
      <c r="AL1092" s="59"/>
      <c r="AM1092" s="59"/>
      <c r="AN1092" s="59"/>
      <c r="AO1092" s="277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  <c r="GD1092" s="59"/>
      <c r="GE1092" s="59"/>
      <c r="GF1092" s="59"/>
      <c r="GG1092" s="59"/>
      <c r="GH1092" s="59"/>
      <c r="GI1092" s="59"/>
      <c r="GJ1092" s="59"/>
      <c r="GK1092" s="59"/>
      <c r="GL1092" s="59"/>
      <c r="GM1092" s="59"/>
      <c r="GN1092" s="59"/>
      <c r="GO1092" s="59"/>
      <c r="GP1092" s="59"/>
      <c r="GQ1092" s="59"/>
    </row>
    <row r="1093" spans="1:199" ht="86.25" x14ac:dyDescent="0.25">
      <c r="A1093" s="18">
        <v>1</v>
      </c>
      <c r="B1093" s="18">
        <v>1</v>
      </c>
      <c r="C1093" s="628" t="s">
        <v>508</v>
      </c>
      <c r="D1093" s="27">
        <f>'2 уровень'!F2209</f>
        <v>462</v>
      </c>
      <c r="E1093" s="27">
        <f>'2 уровень'!G2209</f>
        <v>154</v>
      </c>
      <c r="F1093" s="27">
        <f>'2 уровень'!H2209</f>
        <v>22</v>
      </c>
      <c r="G1093" s="64">
        <f>'2 уровень'!I2209</f>
        <v>14.285714285714285</v>
      </c>
      <c r="H1093" s="78">
        <f>'2 уровень'!J2209</f>
        <v>0</v>
      </c>
      <c r="I1093" s="78">
        <f>'2 уровень'!K2209</f>
        <v>0</v>
      </c>
      <c r="J1093" s="25">
        <f>'2 уровень'!L2209</f>
        <v>0</v>
      </c>
      <c r="K1093" s="25">
        <f>'2 уровень'!M2209</f>
        <v>0</v>
      </c>
      <c r="L1093" s="25">
        <f>'2 уровень'!N2209</f>
        <v>0</v>
      </c>
      <c r="M1093" s="25">
        <f>'2 уровень'!O2209</f>
        <v>0</v>
      </c>
      <c r="N1093" s="25">
        <f>'2 уровень'!P2209</f>
        <v>0</v>
      </c>
      <c r="O1093" s="25">
        <f>'2 уровень'!Q2209</f>
        <v>0</v>
      </c>
      <c r="P1093" s="72">
        <f>'2 уровень'!R2209</f>
        <v>1734.57852</v>
      </c>
      <c r="Q1093" s="72">
        <f>'2 уровень'!S2209</f>
        <v>1734.57852</v>
      </c>
      <c r="R1093" s="72">
        <f>'2 уровень'!T2209</f>
        <v>1734.57852</v>
      </c>
      <c r="S1093" s="72">
        <f>'2 уровень'!U2209</f>
        <v>1734.57852</v>
      </c>
      <c r="T1093" s="72">
        <f>'2 уровень'!V2209</f>
        <v>578.19284000000005</v>
      </c>
      <c r="U1093" s="72">
        <f>'2 уровень'!W2209</f>
        <v>65.077179999999998</v>
      </c>
      <c r="V1093" s="793">
        <f>'2 уровень'!X2209</f>
        <v>0</v>
      </c>
      <c r="W1093" s="72">
        <f>'2 уровень'!Y2209</f>
        <v>0</v>
      </c>
      <c r="X1093" s="72">
        <f>'2 уровень'!Z2209</f>
        <v>-513.11566000000005</v>
      </c>
      <c r="Y1093" s="72">
        <f>'2 уровень'!AA2209</f>
        <v>0</v>
      </c>
      <c r="Z1093" s="72">
        <f>'2 уровень'!AB2209</f>
        <v>0</v>
      </c>
      <c r="AA1093" s="388">
        <f>'2 уровень'!AC2209</f>
        <v>65.077179999999998</v>
      </c>
      <c r="AB1093" s="72"/>
      <c r="AC1093" s="72"/>
      <c r="AD1093" s="928" t="e">
        <f>'2 уровень'!#REF!</f>
        <v>#REF!</v>
      </c>
      <c r="AE1093" s="935" t="e">
        <f>'2 уровень'!#REF!</f>
        <v>#REF!</v>
      </c>
      <c r="AF1093" s="196"/>
      <c r="AG1093" s="196"/>
      <c r="AH1093" s="905"/>
      <c r="AK1093" s="992"/>
      <c r="AO1093" s="277"/>
    </row>
    <row r="1094" spans="1:199" x14ac:dyDescent="0.25">
      <c r="A1094" s="18">
        <v>1</v>
      </c>
      <c r="B1094" s="18">
        <v>1</v>
      </c>
      <c r="C1094" s="628" t="s">
        <v>260</v>
      </c>
      <c r="D1094" s="27">
        <f>'2 уровень'!F2210</f>
        <v>4974.8</v>
      </c>
      <c r="E1094" s="27">
        <f>'2 уровень'!G2210</f>
        <v>1657.75</v>
      </c>
      <c r="F1094" s="27">
        <f>'2 уровень'!H2210</f>
        <v>593.07500000000005</v>
      </c>
      <c r="G1094" s="64">
        <f>'2 уровень'!I2210</f>
        <v>35.775901070728402</v>
      </c>
      <c r="H1094" s="78">
        <f>'2 уровень'!J2210</f>
        <v>0</v>
      </c>
      <c r="I1094" s="78">
        <f>'2 уровень'!K2210</f>
        <v>0</v>
      </c>
      <c r="J1094" s="25">
        <f>'2 уровень'!L2210</f>
        <v>0</v>
      </c>
      <c r="K1094" s="25">
        <f>'2 уровень'!M2210</f>
        <v>0</v>
      </c>
      <c r="L1094" s="25">
        <f>'2 уровень'!N2210</f>
        <v>0</v>
      </c>
      <c r="M1094" s="25">
        <f>'2 уровень'!O2210</f>
        <v>0</v>
      </c>
      <c r="N1094" s="25">
        <f>'2 уровень'!P2210</f>
        <v>0</v>
      </c>
      <c r="O1094" s="25">
        <f>'2 уровень'!Q2210</f>
        <v>0</v>
      </c>
      <c r="P1094" s="72">
        <f>'2 уровень'!R2210</f>
        <v>0</v>
      </c>
      <c r="Q1094" s="72">
        <f>'2 уровень'!S2210</f>
        <v>0</v>
      </c>
      <c r="R1094" s="72">
        <f>'2 уровень'!T2210</f>
        <v>0</v>
      </c>
      <c r="S1094" s="72">
        <f>'2 уровень'!U2210</f>
        <v>0</v>
      </c>
      <c r="T1094" s="72">
        <f>'2 уровень'!V2210</f>
        <v>0</v>
      </c>
      <c r="U1094" s="72">
        <f>'2 уровень'!W2210</f>
        <v>0</v>
      </c>
      <c r="V1094" s="793">
        <f>'2 уровень'!X2210</f>
        <v>0</v>
      </c>
      <c r="W1094" s="72">
        <f>'2 уровень'!Y2210</f>
        <v>0</v>
      </c>
      <c r="X1094" s="72">
        <f>'2 уровень'!Z2210</f>
        <v>0</v>
      </c>
      <c r="Y1094" s="72">
        <f>'2 уровень'!AA2210</f>
        <v>0</v>
      </c>
      <c r="Z1094" s="72">
        <f>'2 уровень'!AB2210</f>
        <v>0</v>
      </c>
      <c r="AA1094" s="388">
        <f>'2 уровень'!AC2210</f>
        <v>0</v>
      </c>
      <c r="AB1094" s="72"/>
      <c r="AC1094" s="72"/>
      <c r="AD1094" s="928" t="e">
        <f>'2 уровень'!#REF!</f>
        <v>#REF!</v>
      </c>
      <c r="AE1094" s="935" t="e">
        <f>'2 уровень'!#REF!</f>
        <v>#REF!</v>
      </c>
      <c r="AF1094" s="196"/>
      <c r="AG1094" s="196"/>
      <c r="AH1094" s="905"/>
      <c r="AK1094" s="992"/>
      <c r="AO1094" s="277"/>
    </row>
    <row r="1095" spans="1:199" ht="29.25" x14ac:dyDescent="0.25">
      <c r="A1095" s="18">
        <v>1</v>
      </c>
      <c r="B1095" s="18">
        <v>1</v>
      </c>
      <c r="C1095" s="628" t="s">
        <v>274</v>
      </c>
      <c r="D1095" s="27">
        <f>'2 уровень'!F2211</f>
        <v>1429</v>
      </c>
      <c r="E1095" s="27">
        <f>'2 уровень'!G2211</f>
        <v>477</v>
      </c>
      <c r="F1095" s="27">
        <f>'2 уровень'!H2211</f>
        <v>119</v>
      </c>
      <c r="G1095" s="64">
        <f>'2 уровень'!I2211</f>
        <v>24.947589098532493</v>
      </c>
      <c r="H1095" s="78">
        <f>'2 уровень'!J2211</f>
        <v>0</v>
      </c>
      <c r="I1095" s="78">
        <f>'2 уровень'!K2211</f>
        <v>0</v>
      </c>
      <c r="J1095" s="25">
        <f>'2 уровень'!L2211</f>
        <v>0</v>
      </c>
      <c r="K1095" s="25">
        <f>'2 уровень'!M2211</f>
        <v>0</v>
      </c>
      <c r="L1095" s="25">
        <f>'2 уровень'!N2211</f>
        <v>0</v>
      </c>
      <c r="M1095" s="25">
        <f>'2 уровень'!O2211</f>
        <v>0</v>
      </c>
      <c r="N1095" s="25">
        <f>'2 уровень'!P2211</f>
        <v>0</v>
      </c>
      <c r="O1095" s="25">
        <f>'2 уровень'!Q2211</f>
        <v>0</v>
      </c>
      <c r="P1095" s="72">
        <f>'2 уровень'!R2211</f>
        <v>0</v>
      </c>
      <c r="Q1095" s="72">
        <f>'2 уровень'!S2211</f>
        <v>0</v>
      </c>
      <c r="R1095" s="72">
        <f>'2 уровень'!T2211</f>
        <v>0</v>
      </c>
      <c r="S1095" s="72">
        <f>'2 уровень'!U2211</f>
        <v>0</v>
      </c>
      <c r="T1095" s="72">
        <f>'2 уровень'!V2211</f>
        <v>0</v>
      </c>
      <c r="U1095" s="72">
        <f>'2 уровень'!W2211</f>
        <v>0</v>
      </c>
      <c r="V1095" s="793">
        <f>'2 уровень'!X2211</f>
        <v>0</v>
      </c>
      <c r="W1095" s="72">
        <f>'2 уровень'!Y2211</f>
        <v>0</v>
      </c>
      <c r="X1095" s="72">
        <f>'2 уровень'!Z2211</f>
        <v>0</v>
      </c>
      <c r="Y1095" s="72">
        <f>'2 уровень'!AA2211</f>
        <v>0</v>
      </c>
      <c r="Z1095" s="72">
        <f>'2 уровень'!AB2211</f>
        <v>0</v>
      </c>
      <c r="AA1095" s="388">
        <f>'2 уровень'!AC2211</f>
        <v>0</v>
      </c>
      <c r="AB1095" s="72"/>
      <c r="AC1095" s="72"/>
      <c r="AD1095" s="928" t="e">
        <f>'2 уровень'!#REF!</f>
        <v>#REF!</v>
      </c>
      <c r="AE1095" s="935" t="e">
        <f>'2 уровень'!#REF!</f>
        <v>#REF!</v>
      </c>
      <c r="AF1095" s="196"/>
      <c r="AG1095" s="196"/>
      <c r="AH1095" s="905"/>
      <c r="AK1095" s="992"/>
      <c r="AO1095" s="277"/>
    </row>
    <row r="1096" spans="1:199" ht="29.25" x14ac:dyDescent="0.25">
      <c r="A1096" s="18">
        <v>1</v>
      </c>
      <c r="B1096" s="18">
        <v>1</v>
      </c>
      <c r="C1096" s="628" t="s">
        <v>261</v>
      </c>
      <c r="D1096" s="27">
        <f>'2 уровень'!F2212</f>
        <v>2316.6595744680849</v>
      </c>
      <c r="E1096" s="27">
        <f>'2 уровень'!G2212</f>
        <v>772.55319148936167</v>
      </c>
      <c r="F1096" s="27">
        <f>'2 уровень'!H2212</f>
        <v>557.84042553191489</v>
      </c>
      <c r="G1096" s="64">
        <f>'2 уровень'!I2212</f>
        <v>72.207380886808053</v>
      </c>
      <c r="H1096" s="78">
        <f>'2 уровень'!J2212</f>
        <v>0</v>
      </c>
      <c r="I1096" s="78">
        <f>'2 уровень'!K2212</f>
        <v>0</v>
      </c>
      <c r="J1096" s="25">
        <f>'2 уровень'!L2212</f>
        <v>0</v>
      </c>
      <c r="K1096" s="25">
        <f>'2 уровень'!M2212</f>
        <v>0</v>
      </c>
      <c r="L1096" s="25">
        <f>'2 уровень'!N2212</f>
        <v>0</v>
      </c>
      <c r="M1096" s="25">
        <f>'2 уровень'!O2212</f>
        <v>0</v>
      </c>
      <c r="N1096" s="25">
        <f>'2 уровень'!P2212</f>
        <v>0</v>
      </c>
      <c r="O1096" s="25">
        <f>'2 уровень'!Q2212</f>
        <v>0</v>
      </c>
      <c r="P1096" s="72">
        <f>'2 уровень'!R2212</f>
        <v>0</v>
      </c>
      <c r="Q1096" s="72">
        <f>'2 уровень'!S2212</f>
        <v>0</v>
      </c>
      <c r="R1096" s="72">
        <f>'2 уровень'!T2212</f>
        <v>0</v>
      </c>
      <c r="S1096" s="72">
        <f>'2 уровень'!U2212</f>
        <v>0</v>
      </c>
      <c r="T1096" s="72">
        <f>'2 уровень'!V2212</f>
        <v>0</v>
      </c>
      <c r="U1096" s="72">
        <f>'2 уровень'!W2212</f>
        <v>0</v>
      </c>
      <c r="V1096" s="793">
        <f>'2 уровень'!X2212</f>
        <v>0</v>
      </c>
      <c r="W1096" s="72">
        <f>'2 уровень'!Y2212</f>
        <v>0</v>
      </c>
      <c r="X1096" s="72">
        <f>'2 уровень'!Z2212</f>
        <v>0</v>
      </c>
      <c r="Y1096" s="72">
        <f>'2 уровень'!AA2212</f>
        <v>0</v>
      </c>
      <c r="Z1096" s="72">
        <f>'2 уровень'!AB2212</f>
        <v>0</v>
      </c>
      <c r="AA1096" s="388">
        <f>'2 уровень'!AC2212</f>
        <v>0</v>
      </c>
      <c r="AB1096" s="72"/>
      <c r="AC1096" s="72"/>
      <c r="AD1096" s="928" t="e">
        <f>'2 уровень'!#REF!</f>
        <v>#REF!</v>
      </c>
      <c r="AE1096" s="935" t="e">
        <f>'2 уровень'!#REF!</f>
        <v>#REF!</v>
      </c>
      <c r="AF1096" s="196"/>
      <c r="AG1096" s="196"/>
      <c r="AH1096" s="905"/>
      <c r="AK1096" s="992"/>
      <c r="AO1096" s="277"/>
    </row>
    <row r="1097" spans="1:199" ht="29.25" x14ac:dyDescent="0.25">
      <c r="A1097" s="18">
        <v>1</v>
      </c>
      <c r="B1097" s="18">
        <v>1</v>
      </c>
      <c r="C1097" s="628" t="s">
        <v>262</v>
      </c>
      <c r="D1097" s="27">
        <f>'2 уровень'!F2213</f>
        <v>540</v>
      </c>
      <c r="E1097" s="27">
        <f>'2 уровень'!G2213</f>
        <v>180</v>
      </c>
      <c r="F1097" s="27">
        <f>'2 уровень'!H2213</f>
        <v>179</v>
      </c>
      <c r="G1097" s="64">
        <f>'2 уровень'!I2213</f>
        <v>99.444444444444443</v>
      </c>
      <c r="H1097" s="78">
        <f>'2 уровень'!J2213</f>
        <v>0</v>
      </c>
      <c r="I1097" s="78">
        <f>'2 уровень'!K2213</f>
        <v>0</v>
      </c>
      <c r="J1097" s="25">
        <f>'2 уровень'!L2213</f>
        <v>0</v>
      </c>
      <c r="K1097" s="25">
        <f>'2 уровень'!M2213</f>
        <v>0</v>
      </c>
      <c r="L1097" s="25">
        <f>'2 уровень'!N2213</f>
        <v>0</v>
      </c>
      <c r="M1097" s="25">
        <f>'2 уровень'!O2213</f>
        <v>0</v>
      </c>
      <c r="N1097" s="25">
        <f>'2 уровень'!P2213</f>
        <v>0</v>
      </c>
      <c r="O1097" s="25">
        <f>'2 уровень'!Q2213</f>
        <v>0</v>
      </c>
      <c r="P1097" s="72">
        <f>'2 уровень'!R2213</f>
        <v>0</v>
      </c>
      <c r="Q1097" s="72">
        <f>'2 уровень'!S2213</f>
        <v>0</v>
      </c>
      <c r="R1097" s="72">
        <f>'2 уровень'!T2213</f>
        <v>0</v>
      </c>
      <c r="S1097" s="72">
        <f>'2 уровень'!U2213</f>
        <v>0</v>
      </c>
      <c r="T1097" s="72">
        <f>'2 уровень'!V2213</f>
        <v>0</v>
      </c>
      <c r="U1097" s="72">
        <f>'2 уровень'!W2213</f>
        <v>0</v>
      </c>
      <c r="V1097" s="793">
        <f>'2 уровень'!X2213</f>
        <v>0</v>
      </c>
      <c r="W1097" s="72">
        <f>'2 уровень'!Y2213</f>
        <v>0</v>
      </c>
      <c r="X1097" s="72">
        <f>'2 уровень'!Z2213</f>
        <v>0</v>
      </c>
      <c r="Y1097" s="72">
        <f>'2 уровень'!AA2213</f>
        <v>0</v>
      </c>
      <c r="Z1097" s="72">
        <f>'2 уровень'!AB2213</f>
        <v>0</v>
      </c>
      <c r="AA1097" s="388">
        <f>'2 уровень'!AC2213</f>
        <v>0</v>
      </c>
      <c r="AB1097" s="72" t="e">
        <f>U1097/T1097*100</f>
        <v>#DIV/0!</v>
      </c>
      <c r="AC1097" s="72" t="e">
        <f>AA1097/T1097*100</f>
        <v>#DIV/0!</v>
      </c>
      <c r="AD1097" s="928" t="e">
        <f>'2 уровень'!#REF!</f>
        <v>#REF!</v>
      </c>
      <c r="AE1097" s="935" t="e">
        <f>'2 уровень'!#REF!</f>
        <v>#REF!</v>
      </c>
      <c r="AF1097" s="196"/>
      <c r="AG1097" s="196"/>
      <c r="AH1097" s="905"/>
      <c r="AK1097" s="992"/>
      <c r="AO1097" s="277"/>
    </row>
    <row r="1098" spans="1:199" x14ac:dyDescent="0.25">
      <c r="A1098" s="18">
        <v>1</v>
      </c>
      <c r="B1098" s="18">
        <v>1</v>
      </c>
      <c r="C1098" s="629" t="s">
        <v>134</v>
      </c>
      <c r="D1098" s="27">
        <f>'2 уровень'!F2214</f>
        <v>14122.114285714288</v>
      </c>
      <c r="E1098" s="27">
        <f>'2 уровень'!G2214</f>
        <v>4708.388095238095</v>
      </c>
      <c r="F1098" s="27">
        <f>'2 уровень'!H2214</f>
        <v>2389.6702380952379</v>
      </c>
      <c r="G1098" s="64">
        <f>'2 уровень'!I2214</f>
        <v>50.753467848414402</v>
      </c>
      <c r="H1098" s="78">
        <f>'2 уровень'!J2214</f>
        <v>0</v>
      </c>
      <c r="I1098" s="78">
        <f>'2 уровень'!K2214</f>
        <v>0</v>
      </c>
      <c r="J1098" s="25">
        <f>'2 уровень'!L2214</f>
        <v>0</v>
      </c>
      <c r="K1098" s="25">
        <f>'2 уровень'!M2214</f>
        <v>0</v>
      </c>
      <c r="L1098" s="25">
        <f>'2 уровень'!N2214</f>
        <v>0</v>
      </c>
      <c r="M1098" s="25">
        <f>'2 уровень'!O2214</f>
        <v>0</v>
      </c>
      <c r="N1098" s="25">
        <f>'2 уровень'!P2214</f>
        <v>0</v>
      </c>
      <c r="O1098" s="25">
        <f>'2 уровень'!Q2214</f>
        <v>0</v>
      </c>
      <c r="P1098" s="72">
        <f>'2 уровень'!R2214</f>
        <v>19332.484130000001</v>
      </c>
      <c r="Q1098" s="72">
        <f>'2 уровень'!S2214</f>
        <v>19332.484130000001</v>
      </c>
      <c r="R1098" s="72">
        <f>'2 уровень'!T2214</f>
        <v>19232.112300000001</v>
      </c>
      <c r="S1098" s="72">
        <f>'2 уровень'!U2214</f>
        <v>19232.112300000001</v>
      </c>
      <c r="T1098" s="72">
        <f>'2 уровень'!V2214</f>
        <v>6424.0870106666671</v>
      </c>
      <c r="U1098" s="72">
        <f>'2 уровень'!W2214</f>
        <v>4256.5497500000001</v>
      </c>
      <c r="V1098" s="793">
        <f>'2 уровень'!X2214</f>
        <v>0</v>
      </c>
      <c r="W1098" s="72">
        <f>'2 уровень'!Y2214</f>
        <v>-35.471499999999999</v>
      </c>
      <c r="X1098" s="72">
        <f>'2 уровень'!Z2214</f>
        <v>-2167.5372606666674</v>
      </c>
      <c r="Y1098" s="72">
        <f>'2 уровень'!AA2214</f>
        <v>0</v>
      </c>
      <c r="Z1098" s="72">
        <f>'2 уровень'!AB2214</f>
        <v>-8.1302299999999992</v>
      </c>
      <c r="AA1098" s="388">
        <f>'2 уровень'!AC2214</f>
        <v>4212.9480199999998</v>
      </c>
      <c r="AB1098" s="72">
        <f>U1098/T1098*100</f>
        <v>66.259216958493099</v>
      </c>
      <c r="AC1098" s="72">
        <f>AA1098/T1098*100</f>
        <v>65.58049436448708</v>
      </c>
      <c r="AD1098" s="928" t="e">
        <f>'2 уровень'!#REF!</f>
        <v>#REF!</v>
      </c>
      <c r="AE1098" s="935" t="e">
        <f>'2 уровень'!#REF!</f>
        <v>#REF!</v>
      </c>
      <c r="AF1098" s="196"/>
      <c r="AG1098" s="196"/>
      <c r="AH1098" s="905"/>
      <c r="AK1098" s="992"/>
      <c r="AO1098" s="277"/>
    </row>
    <row r="1099" spans="1:199" x14ac:dyDescent="0.25">
      <c r="A1099" s="18">
        <v>1</v>
      </c>
      <c r="B1099" s="18">
        <v>1</v>
      </c>
      <c r="C1099" s="2648" t="s">
        <v>66</v>
      </c>
      <c r="D1099" s="27">
        <f>'2 уровень'!F2215</f>
        <v>110</v>
      </c>
      <c r="E1099" s="27">
        <f>'2 уровень'!G2215</f>
        <v>37</v>
      </c>
      <c r="F1099" s="27">
        <f>'2 уровень'!H2215</f>
        <v>13</v>
      </c>
      <c r="G1099" s="64">
        <f>'2 уровень'!I2215</f>
        <v>35.135135135135137</v>
      </c>
      <c r="H1099" s="78">
        <f>'2 уровень'!J2215</f>
        <v>9</v>
      </c>
      <c r="I1099" s="78">
        <f>'2 уровень'!K2215</f>
        <v>10.846153846153847</v>
      </c>
      <c r="J1099" s="25">
        <f>'2 уровень'!L2215</f>
        <v>990</v>
      </c>
      <c r="K1099" s="25">
        <f>'2 уровень'!M2215</f>
        <v>330</v>
      </c>
      <c r="L1099" s="25">
        <f>'2 уровень'!N2215</f>
        <v>141</v>
      </c>
      <c r="M1099" s="25">
        <f>'2 уровень'!O2215</f>
        <v>42.727272727272727</v>
      </c>
      <c r="N1099" s="25">
        <f>'2 уровень'!P2215</f>
        <v>3</v>
      </c>
      <c r="O1099" s="25">
        <f>'2 уровень'!Q2215</f>
        <v>141</v>
      </c>
      <c r="P1099" s="72">
        <f>'2 уровень'!R2215</f>
        <v>0</v>
      </c>
      <c r="Q1099" s="72">
        <f>'2 уровень'!S2215</f>
        <v>0</v>
      </c>
      <c r="R1099" s="72">
        <f>'2 уровень'!T2215</f>
        <v>0</v>
      </c>
      <c r="S1099" s="72">
        <f>'2 уровень'!U2215</f>
        <v>0</v>
      </c>
      <c r="T1099" s="72">
        <f>'2 уровень'!V2215</f>
        <v>0</v>
      </c>
      <c r="U1099" s="72">
        <f>'2 уровень'!W2215</f>
        <v>0</v>
      </c>
      <c r="V1099" s="793">
        <f>'2 уровень'!X2215</f>
        <v>0</v>
      </c>
      <c r="W1099" s="72">
        <f>'2 уровень'!Y2215</f>
        <v>0</v>
      </c>
      <c r="X1099" s="72">
        <f>'2 уровень'!Z2215</f>
        <v>0</v>
      </c>
      <c r="Y1099" s="72">
        <f>'2 уровень'!AA2215</f>
        <v>0</v>
      </c>
      <c r="Z1099" s="72">
        <f>'2 уровень'!AB2215</f>
        <v>0</v>
      </c>
      <c r="AA1099" s="388">
        <f>'2 уровень'!AC2215</f>
        <v>0</v>
      </c>
      <c r="AB1099" s="72"/>
      <c r="AC1099" s="72"/>
      <c r="AD1099" s="928" t="e">
        <f>'2 уровень'!#REF!</f>
        <v>#REF!</v>
      </c>
      <c r="AE1099" s="935" t="e">
        <f>'2 уровень'!#REF!</f>
        <v>#REF!</v>
      </c>
      <c r="AF1099" s="196"/>
      <c r="AG1099" s="196"/>
      <c r="AH1099" s="905"/>
      <c r="AK1099" s="992"/>
      <c r="AO1099" s="277"/>
    </row>
    <row r="1100" spans="1:199" x14ac:dyDescent="0.25">
      <c r="A1100" s="18">
        <v>1</v>
      </c>
      <c r="B1100" s="18">
        <v>1</v>
      </c>
      <c r="C1100" s="2654" t="s">
        <v>16</v>
      </c>
      <c r="D1100" s="27">
        <f>'2 уровень'!F2216</f>
        <v>43</v>
      </c>
      <c r="E1100" s="27">
        <f>'2 уровень'!G2216</f>
        <v>14</v>
      </c>
      <c r="F1100" s="27">
        <f>'2 уровень'!H2216</f>
        <v>4</v>
      </c>
      <c r="G1100" s="64">
        <f>'2 уровень'!I2216</f>
        <v>28.571428571428569</v>
      </c>
      <c r="H1100" s="78">
        <f>'2 уровень'!J2216</f>
        <v>8</v>
      </c>
      <c r="I1100" s="78">
        <f>'2 уровень'!K2216</f>
        <v>7</v>
      </c>
      <c r="J1100" s="25">
        <f>'2 уровень'!L2216</f>
        <v>344</v>
      </c>
      <c r="K1100" s="25">
        <f>'2 уровень'!M2216</f>
        <v>115</v>
      </c>
      <c r="L1100" s="25">
        <f>'2 уровень'!N2216</f>
        <v>42</v>
      </c>
      <c r="M1100" s="25">
        <f>'2 уровень'!O2216</f>
        <v>36.521739130434781</v>
      </c>
      <c r="N1100" s="25">
        <f>'2 уровень'!P2216</f>
        <v>2</v>
      </c>
      <c r="O1100" s="25">
        <f>'2 уровень'!Q2216</f>
        <v>63</v>
      </c>
      <c r="P1100" s="72">
        <f>'2 уровень'!R2216</f>
        <v>0</v>
      </c>
      <c r="Q1100" s="72">
        <f>'2 уровень'!S2216</f>
        <v>0</v>
      </c>
      <c r="R1100" s="72">
        <f>'2 уровень'!T2216</f>
        <v>0</v>
      </c>
      <c r="S1100" s="72">
        <f>'2 уровень'!U2216</f>
        <v>0</v>
      </c>
      <c r="T1100" s="72">
        <f>'2 уровень'!V2216</f>
        <v>0</v>
      </c>
      <c r="U1100" s="72">
        <f>'2 уровень'!W2216</f>
        <v>0</v>
      </c>
      <c r="V1100" s="793">
        <f>'2 уровень'!X2216</f>
        <v>0</v>
      </c>
      <c r="W1100" s="72">
        <f>'2 уровень'!Y2216</f>
        <v>0</v>
      </c>
      <c r="X1100" s="72">
        <f>'2 уровень'!Z2216</f>
        <v>0</v>
      </c>
      <c r="Y1100" s="72">
        <f>'2 уровень'!AA2216</f>
        <v>0</v>
      </c>
      <c r="Z1100" s="72">
        <f>'2 уровень'!AB2216</f>
        <v>0</v>
      </c>
      <c r="AA1100" s="388">
        <f>'2 уровень'!AC2216</f>
        <v>0</v>
      </c>
      <c r="AB1100" s="72"/>
      <c r="AC1100" s="72"/>
      <c r="AD1100" s="928" t="e">
        <f>'2 уровень'!#REF!</f>
        <v>#REF!</v>
      </c>
      <c r="AE1100" s="935" t="e">
        <f>'2 уровень'!#REF!</f>
        <v>#REF!</v>
      </c>
      <c r="AF1100" s="196"/>
      <c r="AG1100" s="196"/>
      <c r="AH1100" s="905"/>
      <c r="AK1100" s="992"/>
      <c r="AO1100" s="277"/>
    </row>
    <row r="1101" spans="1:199" ht="29.25" x14ac:dyDescent="0.25">
      <c r="A1101" s="18">
        <v>1</v>
      </c>
      <c r="B1101" s="18">
        <v>1</v>
      </c>
      <c r="C1101" s="2655" t="s">
        <v>136</v>
      </c>
      <c r="D1101" s="27">
        <f>'2 уровень'!F2217</f>
        <v>153</v>
      </c>
      <c r="E1101" s="27">
        <f>'2 уровень'!G2217</f>
        <v>51</v>
      </c>
      <c r="F1101" s="27">
        <f>'2 уровень'!H2217</f>
        <v>17</v>
      </c>
      <c r="G1101" s="64">
        <f>'2 уровень'!I2217</f>
        <v>33.333333333333329</v>
      </c>
      <c r="H1101" s="78">
        <f>'2 уровень'!J2217</f>
        <v>8.7189542483660123</v>
      </c>
      <c r="I1101" s="78">
        <f>'2 уровень'!K2217</f>
        <v>10.764705882352942</v>
      </c>
      <c r="J1101" s="25">
        <f>'2 уровень'!L2217</f>
        <v>1334</v>
      </c>
      <c r="K1101" s="25">
        <f>'2 уровень'!M2217</f>
        <v>445</v>
      </c>
      <c r="L1101" s="25">
        <f>'2 уровень'!N2217</f>
        <v>183</v>
      </c>
      <c r="M1101" s="25">
        <f>'2 уровень'!O2217</f>
        <v>41.123595505617978</v>
      </c>
      <c r="N1101" s="25">
        <f>'2 уровень'!P2217</f>
        <v>5</v>
      </c>
      <c r="O1101" s="25">
        <f>'2 уровень'!Q2217</f>
        <v>109.8</v>
      </c>
      <c r="P1101" s="72">
        <f>'2 уровень'!R2217</f>
        <v>13528.371999999999</v>
      </c>
      <c r="Q1101" s="72">
        <f>'2 уровень'!S2217</f>
        <v>13528.371999999999</v>
      </c>
      <c r="R1101" s="72">
        <f>'2 уровень'!T2217</f>
        <v>13481.58106</v>
      </c>
      <c r="S1101" s="72">
        <f>'2 уровень'!U2217</f>
        <v>13481.58106</v>
      </c>
      <c r="T1101" s="72">
        <f>'2 уровень'!V2217</f>
        <v>4500.0991453333327</v>
      </c>
      <c r="U1101" s="72">
        <f>'2 уровень'!W2217</f>
        <v>4499.09962</v>
      </c>
      <c r="V1101" s="793">
        <f>'2 уровень'!X2217</f>
        <v>0</v>
      </c>
      <c r="W1101" s="72">
        <f>'2 уровень'!Y2217</f>
        <v>0</v>
      </c>
      <c r="X1101" s="72">
        <f>'2 уровень'!Z2217</f>
        <v>-0.99952533333271276</v>
      </c>
      <c r="Y1101" s="72">
        <f>'2 уровень'!AA2217</f>
        <v>0</v>
      </c>
      <c r="Z1101" s="72">
        <f>'2 уровень'!AB2217</f>
        <v>-4.7470799999999995</v>
      </c>
      <c r="AA1101" s="388">
        <f>'2 уровень'!AC2217</f>
        <v>4494.3525399999999</v>
      </c>
      <c r="AB1101" s="72">
        <f>U1101/T1101*100</f>
        <v>99.97778881528933</v>
      </c>
      <c r="AC1101" s="72">
        <f>AA1101/T1101*100</f>
        <v>99.872300472773091</v>
      </c>
      <c r="AD1101" s="928" t="e">
        <f>'2 уровень'!#REF!</f>
        <v>#REF!</v>
      </c>
      <c r="AE1101" s="935" t="e">
        <f>'2 уровень'!#REF!</f>
        <v>#REF!</v>
      </c>
      <c r="AF1101" s="196"/>
      <c r="AG1101" s="196"/>
      <c r="AH1101" s="905"/>
      <c r="AK1101" s="992"/>
      <c r="AO1101" s="277"/>
    </row>
    <row r="1102" spans="1:199" x14ac:dyDescent="0.25">
      <c r="B1102" s="18">
        <v>1</v>
      </c>
      <c r="C1102" s="2445" t="s">
        <v>197</v>
      </c>
      <c r="D1102" s="27">
        <f>'2 уровень'!F2218</f>
        <v>600</v>
      </c>
      <c r="E1102" s="27">
        <f>'2 уровень'!G2218</f>
        <v>200</v>
      </c>
      <c r="F1102" s="27">
        <f>'2 уровень'!H2218</f>
        <v>112</v>
      </c>
      <c r="G1102" s="64">
        <f>'2 уровень'!I2218</f>
        <v>56.000000000000007</v>
      </c>
      <c r="H1102" s="78">
        <f>'2 уровень'!J2218</f>
        <v>0</v>
      </c>
      <c r="I1102" s="78">
        <f>'2 уровень'!K2218</f>
        <v>0</v>
      </c>
      <c r="J1102" s="25">
        <f>'2 уровень'!L2218</f>
        <v>0</v>
      </c>
      <c r="K1102" s="25">
        <f>'2 уровень'!M2218</f>
        <v>0</v>
      </c>
      <c r="L1102" s="25">
        <f>'2 уровень'!N2218</f>
        <v>0</v>
      </c>
      <c r="M1102" s="25">
        <f>'2 уровень'!O2218</f>
        <v>0</v>
      </c>
      <c r="N1102" s="25">
        <f>'2 уровень'!P2218</f>
        <v>0</v>
      </c>
      <c r="O1102" s="25">
        <f>'2 уровень'!Q2218</f>
        <v>0</v>
      </c>
      <c r="P1102" s="72">
        <f>'2 уровень'!R2218</f>
        <v>0</v>
      </c>
      <c r="Q1102" s="72">
        <f>'2 уровень'!S2218</f>
        <v>0</v>
      </c>
      <c r="R1102" s="72">
        <f>'2 уровень'!T2218</f>
        <v>0</v>
      </c>
      <c r="S1102" s="72">
        <f>'2 уровень'!U2218</f>
        <v>0</v>
      </c>
      <c r="T1102" s="72">
        <f>'2 уровень'!V2218</f>
        <v>0</v>
      </c>
      <c r="U1102" s="72">
        <f>'2 уровень'!W2218</f>
        <v>0</v>
      </c>
      <c r="V1102" s="793">
        <f>'2 уровень'!X2218</f>
        <v>0</v>
      </c>
      <c r="W1102" s="72">
        <f>'2 уровень'!Y2218</f>
        <v>0</v>
      </c>
      <c r="X1102" s="72">
        <f>'2 уровень'!Z2218</f>
        <v>0</v>
      </c>
      <c r="Y1102" s="72">
        <f>'2 уровень'!AA2218</f>
        <v>0</v>
      </c>
      <c r="Z1102" s="72">
        <f>'2 уровень'!AB2218</f>
        <v>0</v>
      </c>
      <c r="AA1102" s="388">
        <f>'2 уровень'!AC2218</f>
        <v>0</v>
      </c>
      <c r="AB1102" s="72" t="e">
        <f>U1102/T1102*100</f>
        <v>#DIV/0!</v>
      </c>
      <c r="AC1102" s="72"/>
      <c r="AD1102" s="928"/>
      <c r="AE1102" s="935"/>
      <c r="AF1102" s="196"/>
      <c r="AG1102" s="196"/>
      <c r="AH1102" s="905"/>
      <c r="AK1102" s="992"/>
      <c r="AO1102" s="277"/>
    </row>
    <row r="1103" spans="1:199" x14ac:dyDescent="0.25">
      <c r="A1103" s="18">
        <v>1</v>
      </c>
      <c r="B1103" s="18">
        <v>1</v>
      </c>
      <c r="C1103" s="713" t="s">
        <v>198</v>
      </c>
      <c r="D1103" s="27">
        <f>'2 уровень'!F2219</f>
        <v>599</v>
      </c>
      <c r="E1103" s="27">
        <f>'2 уровень'!G2219</f>
        <v>200</v>
      </c>
      <c r="F1103" s="27">
        <f>'2 уровень'!H2219</f>
        <v>112</v>
      </c>
      <c r="G1103" s="64">
        <f>'2 уровень'!I2219</f>
        <v>56.000000000000007</v>
      </c>
      <c r="H1103" s="78">
        <f>'2 уровень'!J2219</f>
        <v>0</v>
      </c>
      <c r="I1103" s="78">
        <f>'2 уровень'!K2219</f>
        <v>0</v>
      </c>
      <c r="J1103" s="25">
        <f>'2 уровень'!L2219</f>
        <v>0</v>
      </c>
      <c r="K1103" s="25">
        <f>'2 уровень'!M2219</f>
        <v>0</v>
      </c>
      <c r="L1103" s="25">
        <f>'2 уровень'!N2219</f>
        <v>0</v>
      </c>
      <c r="M1103" s="25">
        <f>'2 уровень'!O2219</f>
        <v>0</v>
      </c>
      <c r="N1103" s="25">
        <f>'2 уровень'!P2219</f>
        <v>0</v>
      </c>
      <c r="O1103" s="25">
        <f>'2 уровень'!Q2219</f>
        <v>0</v>
      </c>
      <c r="P1103" s="72">
        <f>'2 уровень'!R2219</f>
        <v>0</v>
      </c>
      <c r="Q1103" s="72">
        <f>'2 уровень'!S2219</f>
        <v>0</v>
      </c>
      <c r="R1103" s="72">
        <f>'2 уровень'!T2219</f>
        <v>0</v>
      </c>
      <c r="S1103" s="72">
        <f>'2 уровень'!U2219</f>
        <v>0</v>
      </c>
      <c r="T1103" s="72">
        <f>'2 уровень'!V2219</f>
        <v>0</v>
      </c>
      <c r="U1103" s="72">
        <f>'2 уровень'!W2219</f>
        <v>0</v>
      </c>
      <c r="V1103" s="793">
        <f>'2 уровень'!X2219</f>
        <v>0</v>
      </c>
      <c r="W1103" s="72">
        <f>'2 уровень'!Y2219</f>
        <v>0</v>
      </c>
      <c r="X1103" s="72">
        <f>'2 уровень'!Z2219</f>
        <v>0</v>
      </c>
      <c r="Y1103" s="72">
        <f>'2 уровень'!AA2219</f>
        <v>0</v>
      </c>
      <c r="Z1103" s="72">
        <f>'2 уровень'!AB2219</f>
        <v>0</v>
      </c>
      <c r="AA1103" s="388">
        <f>'2 уровень'!AC2219</f>
        <v>0</v>
      </c>
      <c r="AB1103" s="72"/>
      <c r="AC1103" s="72"/>
      <c r="AD1103" s="928" t="e">
        <f>'2 уровень'!#REF!</f>
        <v>#REF!</v>
      </c>
      <c r="AE1103" s="935" t="e">
        <f>'2 уровень'!#REF!</f>
        <v>#REF!</v>
      </c>
      <c r="AF1103" s="196"/>
      <c r="AG1103" s="196"/>
      <c r="AH1103" s="905"/>
      <c r="AK1103" s="992"/>
      <c r="AO1103" s="277"/>
    </row>
    <row r="1104" spans="1:199" ht="30" x14ac:dyDescent="0.25">
      <c r="A1104" s="18">
        <v>1</v>
      </c>
      <c r="B1104" s="18">
        <v>1</v>
      </c>
      <c r="C1104" s="723" t="s">
        <v>199</v>
      </c>
      <c r="D1104" s="27">
        <f>'2 уровень'!F2220</f>
        <v>1</v>
      </c>
      <c r="E1104" s="27">
        <f>'2 уровень'!G2220</f>
        <v>0</v>
      </c>
      <c r="F1104" s="27">
        <f>'2 уровень'!H2220</f>
        <v>0</v>
      </c>
      <c r="G1104" s="64" t="e">
        <f>'2 уровень'!I2220</f>
        <v>#DIV/0!</v>
      </c>
      <c r="H1104" s="78">
        <f>'2 уровень'!J2220</f>
        <v>0</v>
      </c>
      <c r="I1104" s="78">
        <f>'2 уровень'!K2220</f>
        <v>0</v>
      </c>
      <c r="J1104" s="25">
        <f>'2 уровень'!L2220</f>
        <v>0</v>
      </c>
      <c r="K1104" s="25">
        <f>'2 уровень'!M2220</f>
        <v>0</v>
      </c>
      <c r="L1104" s="25">
        <f>'2 уровень'!N2220</f>
        <v>0</v>
      </c>
      <c r="M1104" s="25">
        <f>'2 уровень'!O2220</f>
        <v>0</v>
      </c>
      <c r="N1104" s="25">
        <f>'2 уровень'!P2220</f>
        <v>0</v>
      </c>
      <c r="O1104" s="25">
        <f>'2 уровень'!Q2220</f>
        <v>0</v>
      </c>
      <c r="P1104" s="72">
        <f>'2 уровень'!R2220</f>
        <v>0</v>
      </c>
      <c r="Q1104" s="72">
        <f>'2 уровень'!S2220</f>
        <v>0</v>
      </c>
      <c r="R1104" s="72">
        <f>'2 уровень'!T2220</f>
        <v>0</v>
      </c>
      <c r="S1104" s="72">
        <f>'2 уровень'!U2220</f>
        <v>0</v>
      </c>
      <c r="T1104" s="72">
        <f>'2 уровень'!V2220</f>
        <v>0</v>
      </c>
      <c r="U1104" s="72">
        <f>'2 уровень'!W2220</f>
        <v>0</v>
      </c>
      <c r="V1104" s="793">
        <f>'2 уровень'!X2220</f>
        <v>0</v>
      </c>
      <c r="W1104" s="72">
        <f>'2 уровень'!Y2220</f>
        <v>0</v>
      </c>
      <c r="X1104" s="72">
        <f>'2 уровень'!Z2220</f>
        <v>0</v>
      </c>
      <c r="Y1104" s="72">
        <f>'2 уровень'!AA2220</f>
        <v>0</v>
      </c>
      <c r="Z1104" s="72">
        <f>'2 уровень'!AB2220</f>
        <v>0</v>
      </c>
      <c r="AA1104" s="388">
        <f>'2 уровень'!AC2220</f>
        <v>0</v>
      </c>
      <c r="AB1104" s="72"/>
      <c r="AC1104" s="72"/>
      <c r="AD1104" s="928" t="e">
        <f>'2 уровень'!#REF!</f>
        <v>#REF!</v>
      </c>
      <c r="AE1104" s="935" t="e">
        <f>'2 уровень'!#REF!</f>
        <v>#REF!</v>
      </c>
      <c r="AF1104" s="196"/>
      <c r="AG1104" s="196"/>
      <c r="AH1104" s="905"/>
      <c r="AK1104" s="992"/>
      <c r="AO1104" s="277"/>
    </row>
    <row r="1105" spans="1:199" ht="15.75" thickBot="1" x14ac:dyDescent="0.3">
      <c r="A1105" s="18">
        <v>1</v>
      </c>
      <c r="B1105" s="18">
        <v>1</v>
      </c>
      <c r="C1105" s="713" t="s">
        <v>204</v>
      </c>
      <c r="D1105" s="27">
        <f>'2 уровень'!F2221</f>
        <v>600</v>
      </c>
      <c r="E1105" s="27">
        <f>'2 уровень'!G2221</f>
        <v>200</v>
      </c>
      <c r="F1105" s="27">
        <f>'2 уровень'!H2221</f>
        <v>112</v>
      </c>
      <c r="G1105" s="64">
        <f>'2 уровень'!I2221</f>
        <v>56.000000000000007</v>
      </c>
      <c r="H1105" s="78">
        <f>'2 уровень'!J2221</f>
        <v>0</v>
      </c>
      <c r="I1105" s="78">
        <f>'2 уровень'!K2221</f>
        <v>0</v>
      </c>
      <c r="J1105" s="25">
        <f>'2 уровень'!L2221</f>
        <v>0</v>
      </c>
      <c r="K1105" s="25">
        <f>'2 уровень'!M2221</f>
        <v>0</v>
      </c>
      <c r="L1105" s="25">
        <f>'2 уровень'!N2221</f>
        <v>0</v>
      </c>
      <c r="M1105" s="25">
        <f>'2 уровень'!O2221</f>
        <v>0</v>
      </c>
      <c r="N1105" s="25">
        <f>'2 уровень'!P2221</f>
        <v>0</v>
      </c>
      <c r="O1105" s="25">
        <f>'2 уровень'!Q2221</f>
        <v>0</v>
      </c>
      <c r="P1105" s="72">
        <f>'2 уровень'!R2221</f>
        <v>3365.8655999999996</v>
      </c>
      <c r="Q1105" s="72">
        <f>'2 уровень'!S2221</f>
        <v>3365.8655999999996</v>
      </c>
      <c r="R1105" s="72">
        <f>'2 уровень'!T2221</f>
        <v>3365.8655999999996</v>
      </c>
      <c r="S1105" s="72">
        <f>'2 уровень'!U2221</f>
        <v>3365.8655999999996</v>
      </c>
      <c r="T1105" s="72">
        <f>'2 уровень'!V2221</f>
        <v>1121.9551999999999</v>
      </c>
      <c r="U1105" s="72">
        <f>'2 уровень'!W2221</f>
        <v>1118.0304599999999</v>
      </c>
      <c r="V1105" s="793">
        <f>'2 уровень'!X2221</f>
        <v>0</v>
      </c>
      <c r="W1105" s="72">
        <f>'2 уровень'!Y2221</f>
        <v>0</v>
      </c>
      <c r="X1105" s="72">
        <f>'2 уровень'!Z2221</f>
        <v>-3.9247399999999288</v>
      </c>
      <c r="Y1105" s="72">
        <f>'2 уровень'!AA2221</f>
        <v>0</v>
      </c>
      <c r="Z1105" s="72">
        <f>'2 уровень'!AB2221</f>
        <v>-14.365939999999998</v>
      </c>
      <c r="AA1105" s="388">
        <f>'2 уровень'!AC2221</f>
        <v>1103.66452</v>
      </c>
      <c r="AB1105" s="72"/>
      <c r="AC1105" s="72"/>
      <c r="AD1105" s="928" t="e">
        <f>'2 уровень'!#REF!</f>
        <v>#REF!</v>
      </c>
      <c r="AE1105" s="935" t="e">
        <f>'2 уровень'!#REF!</f>
        <v>#REF!</v>
      </c>
      <c r="AF1105" s="196"/>
      <c r="AG1105" s="196"/>
      <c r="AH1105" s="905"/>
      <c r="AK1105" s="992"/>
      <c r="AO1105" s="277"/>
    </row>
    <row r="1106" spans="1:199" s="100" customFormat="1" x14ac:dyDescent="0.25">
      <c r="A1106" s="18">
        <v>1</v>
      </c>
      <c r="B1106" s="18">
        <v>1</v>
      </c>
      <c r="C1106" s="96" t="s">
        <v>107</v>
      </c>
      <c r="D1106" s="97"/>
      <c r="E1106" s="97"/>
      <c r="F1106" s="97"/>
      <c r="G1106" s="98"/>
      <c r="H1106" s="81"/>
      <c r="I1106" s="81"/>
      <c r="J1106" s="99"/>
      <c r="K1106" s="99"/>
      <c r="L1106" s="99"/>
      <c r="M1106" s="99"/>
      <c r="N1106" s="99"/>
      <c r="O1106" s="99"/>
      <c r="P1106" s="403">
        <f>P1107-P1108-P1163-P1166-P1170</f>
        <v>0</v>
      </c>
      <c r="Q1106" s="403">
        <f>Q1107-Q1108-Q1163-Q1166-Q1170</f>
        <v>0</v>
      </c>
      <c r="R1106" s="403">
        <f>R1107-R1108-R1163-R1166-R1170</f>
        <v>0</v>
      </c>
      <c r="S1106" s="403">
        <f>S1107-S1108-S1163-S1166-S1170</f>
        <v>0</v>
      </c>
      <c r="T1106" s="403">
        <f t="shared" ref="T1106:AA1106" si="61">T1107-T1108-T1163-T1166-T1170</f>
        <v>0</v>
      </c>
      <c r="U1106" s="403">
        <f t="shared" si="61"/>
        <v>0</v>
      </c>
      <c r="V1106" s="805">
        <f t="shared" si="61"/>
        <v>0</v>
      </c>
      <c r="W1106" s="403">
        <f t="shared" si="61"/>
        <v>0</v>
      </c>
      <c r="X1106" s="403">
        <f t="shared" si="61"/>
        <v>0</v>
      </c>
      <c r="Y1106" s="403">
        <f t="shared" si="61"/>
        <v>-3.5527136788005009E-15</v>
      </c>
      <c r="Z1106" s="403">
        <f t="shared" si="61"/>
        <v>-2.8421709430404007E-14</v>
      </c>
      <c r="AA1106" s="403">
        <f t="shared" si="61"/>
        <v>0</v>
      </c>
      <c r="AB1106" s="403"/>
      <c r="AC1106" s="403"/>
      <c r="AD1106" s="953" t="e">
        <f>'1 уровень'!#REF!</f>
        <v>#REF!</v>
      </c>
      <c r="AE1106" s="954"/>
      <c r="AF1106" s="196"/>
      <c r="AG1106" s="196"/>
      <c r="AH1106" s="905"/>
      <c r="AI1106" s="59"/>
      <c r="AJ1106" s="59"/>
      <c r="AK1106" s="277"/>
      <c r="AL1106" s="59"/>
      <c r="AM1106" s="59"/>
      <c r="AN1106" s="59"/>
      <c r="AO1106" s="277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  <c r="GA1106" s="59"/>
      <c r="GB1106" s="59"/>
      <c r="GC1106" s="59"/>
      <c r="GD1106" s="59"/>
      <c r="GE1106" s="59"/>
      <c r="GF1106" s="59"/>
      <c r="GG1106" s="59"/>
      <c r="GH1106" s="59"/>
      <c r="GI1106" s="59"/>
      <c r="GJ1106" s="59"/>
      <c r="GK1106" s="59"/>
      <c r="GL1106" s="59"/>
      <c r="GM1106" s="59"/>
      <c r="GN1106" s="59"/>
      <c r="GO1106" s="59"/>
      <c r="GP1106" s="59"/>
      <c r="GQ1106" s="59"/>
    </row>
    <row r="1107" spans="1:199" s="59" customFormat="1" x14ac:dyDescent="0.25">
      <c r="A1107" s="18">
        <v>1</v>
      </c>
      <c r="B1107" s="18">
        <v>1</v>
      </c>
      <c r="C1107" s="12" t="s">
        <v>92</v>
      </c>
      <c r="D1107" s="60">
        <f>'1 уровень'!E3347</f>
        <v>0</v>
      </c>
      <c r="E1107" s="60">
        <f>'1 уровень'!F3347</f>
        <v>0</v>
      </c>
      <c r="F1107" s="60">
        <f>'1 уровень'!G3347</f>
        <v>0</v>
      </c>
      <c r="G1107" s="71">
        <f>'1 уровень'!H3347</f>
        <v>0</v>
      </c>
      <c r="H1107" s="72">
        <f>'1 уровень'!I3347</f>
        <v>0</v>
      </c>
      <c r="I1107" s="72">
        <f>'1 уровень'!J3347</f>
        <v>0</v>
      </c>
      <c r="J1107" s="21">
        <f>'1 уровень'!K3347</f>
        <v>0</v>
      </c>
      <c r="K1107" s="21">
        <f>'1 уровень'!L3347</f>
        <v>0</v>
      </c>
      <c r="L1107" s="21">
        <f>'1 уровень'!M3347</f>
        <v>0</v>
      </c>
      <c r="M1107" s="21">
        <f>'1 уровень'!N3347</f>
        <v>0</v>
      </c>
      <c r="N1107" s="21">
        <f>'1 уровень'!O3347</f>
        <v>0</v>
      </c>
      <c r="O1107" s="21">
        <f>'1 уровень'!P3347</f>
        <v>0</v>
      </c>
      <c r="P1107" s="72">
        <f>'1 уровень'!Q3347</f>
        <v>816835.88497411844</v>
      </c>
      <c r="Q1107" s="72">
        <f>'1 уровень'!R3347</f>
        <v>816835.88497411844</v>
      </c>
      <c r="R1107" s="72">
        <f>'1 уровень'!S3347</f>
        <v>838044.67758834374</v>
      </c>
      <c r="S1107" s="72">
        <f>'1 уровень'!T3347</f>
        <v>838044.67758834374</v>
      </c>
      <c r="T1107" s="72">
        <f>'1 уровень'!U3347</f>
        <v>276520.38684755121</v>
      </c>
      <c r="U1107" s="72">
        <f>'1 уровень'!V3347</f>
        <v>287724.54259999999</v>
      </c>
      <c r="V1107" s="793">
        <f>'1 уровень'!W3347</f>
        <v>0</v>
      </c>
      <c r="W1107" s="72">
        <f>'1 уровень'!X3347</f>
        <v>-16.678440000000002</v>
      </c>
      <c r="X1107" s="72">
        <f>'1 уровень'!Y3347</f>
        <v>11204.155752448782</v>
      </c>
      <c r="Y1107" s="72">
        <f>'1 уровень'!Z3347</f>
        <v>-43.362630000000003</v>
      </c>
      <c r="Z1107" s="72">
        <f>'1 уровень'!AA3347</f>
        <v>-358.32767000000001</v>
      </c>
      <c r="AA1107" s="388">
        <f>'1 уровень'!AB3347</f>
        <v>287349.53648999997</v>
      </c>
      <c r="AB1107" s="72">
        <f>U1107/T1107*100</f>
        <v>104.05183714668595</v>
      </c>
      <c r="AC1107" s="72">
        <f>AA1107/T1107*100</f>
        <v>103.91622106634004</v>
      </c>
      <c r="AD1107" s="930" t="e">
        <f>'1 уровень'!#REF!</f>
        <v>#REF!</v>
      </c>
      <c r="AE1107" s="935" t="e">
        <f>'1 уровень'!#REF!</f>
        <v>#REF!</v>
      </c>
      <c r="AF1107" s="196"/>
      <c r="AG1107" s="196"/>
      <c r="AH1107" s="905"/>
      <c r="AI1107" s="18"/>
      <c r="AJ1107" s="18"/>
      <c r="AK1107" s="992"/>
      <c r="AL1107" s="18"/>
      <c r="AM1107" s="18"/>
      <c r="AN1107" s="18"/>
      <c r="AO1107" s="277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</row>
    <row r="1108" spans="1:199" s="59" customFormat="1" x14ac:dyDescent="0.25">
      <c r="A1108" s="18">
        <v>1</v>
      </c>
      <c r="B1108" s="18">
        <v>1</v>
      </c>
      <c r="C1108" s="2047" t="s">
        <v>7</v>
      </c>
      <c r="D1108" s="20">
        <f>'1 уровень'!E3348</f>
        <v>3057</v>
      </c>
      <c r="E1108" s="20">
        <f>'1 уровень'!F3348</f>
        <v>1018</v>
      </c>
      <c r="F1108" s="20">
        <f>'1 уровень'!G3348</f>
        <v>956</v>
      </c>
      <c r="G1108" s="62">
        <f>'1 уровень'!H3348</f>
        <v>93.909626719056973</v>
      </c>
      <c r="H1108" s="72">
        <f>'1 уровень'!I3348</f>
        <v>9.6153091265947008</v>
      </c>
      <c r="I1108" s="72">
        <f>'1 уровень'!J3348</f>
        <v>9.67887029288703</v>
      </c>
      <c r="J1108" s="23">
        <f>'1 уровень'!K3348</f>
        <v>29394</v>
      </c>
      <c r="K1108" s="23">
        <f>'1 уровень'!L3348</f>
        <v>9797</v>
      </c>
      <c r="L1108" s="23">
        <f>'1 уровень'!M3348</f>
        <v>9253</v>
      </c>
      <c r="M1108" s="23">
        <f>'1 уровень'!N3348</f>
        <v>94.447279779524337</v>
      </c>
      <c r="N1108" s="23">
        <f>'1 уровень'!O3348</f>
        <v>87</v>
      </c>
      <c r="O1108" s="23">
        <f>'1 уровень'!P3348</f>
        <v>319.06896551724139</v>
      </c>
      <c r="P1108" s="72">
        <f>'1 уровень'!Q3348</f>
        <v>84877.324585740804</v>
      </c>
      <c r="Q1108" s="72">
        <f>'1 уровень'!R3348</f>
        <v>84877.324585740804</v>
      </c>
      <c r="R1108" s="72">
        <f>'1 уровень'!S3348</f>
        <v>84084.130246503468</v>
      </c>
      <c r="S1108" s="72">
        <f>'1 уровень'!T3348</f>
        <v>84084.130246503468</v>
      </c>
      <c r="T1108" s="72">
        <f>'1 уровень'!U3348</f>
        <v>28133.802660732803</v>
      </c>
      <c r="U1108" s="72">
        <f>'1 уровень'!V3348</f>
        <v>28622.222869999998</v>
      </c>
      <c r="V1108" s="793">
        <f>'1 уровень'!W3348</f>
        <v>0</v>
      </c>
      <c r="W1108" s="72">
        <f>'1 уровень'!X3348</f>
        <v>-16.678440000000002</v>
      </c>
      <c r="X1108" s="72">
        <f>'1 уровень'!Y3348</f>
        <v>488.42020926719306</v>
      </c>
      <c r="Y1108" s="72">
        <f>'1 уровень'!Z3348</f>
        <v>-23.146990000000002</v>
      </c>
      <c r="Z1108" s="72">
        <f>'1 уровень'!AA3348</f>
        <v>-48.35425</v>
      </c>
      <c r="AA1108" s="388">
        <f>'1 уровень'!AB3348</f>
        <v>28557.190179999998</v>
      </c>
      <c r="AB1108" s="72">
        <f>U1108/T1108*100</f>
        <v>101.7360618298105</v>
      </c>
      <c r="AC1108" s="72">
        <f>AA1108/T1108*100</f>
        <v>101.50490683528584</v>
      </c>
      <c r="AD1108" s="924" t="e">
        <f>'1 уровень'!#REF!</f>
        <v>#REF!</v>
      </c>
      <c r="AE1108" s="935" t="e">
        <f>'1 уровень'!#REF!</f>
        <v>#REF!</v>
      </c>
      <c r="AF1108" s="196"/>
      <c r="AG1108" s="196"/>
      <c r="AH1108" s="905"/>
      <c r="AK1108" s="277"/>
      <c r="AO1108" s="277"/>
    </row>
    <row r="1109" spans="1:199" x14ac:dyDescent="0.25">
      <c r="A1109" s="18">
        <v>1</v>
      </c>
      <c r="B1109" s="18">
        <v>1</v>
      </c>
      <c r="C1109" s="296" t="s">
        <v>14</v>
      </c>
      <c r="D1109" s="27">
        <f>'1 уровень'!E3349</f>
        <v>0</v>
      </c>
      <c r="E1109" s="27">
        <f>'1 уровень'!F3349</f>
        <v>0</v>
      </c>
      <c r="F1109" s="27">
        <f>'1 уровень'!G3349</f>
        <v>0</v>
      </c>
      <c r="G1109" s="64">
        <f>'1 уровень'!H3349</f>
        <v>0</v>
      </c>
      <c r="H1109" s="78">
        <f>'1 уровень'!I3349</f>
        <v>0</v>
      </c>
      <c r="I1109" s="78">
        <f>'1 уровень'!J3349</f>
        <v>0</v>
      </c>
      <c r="J1109" s="25">
        <f>'1 уровень'!K3349</f>
        <v>0</v>
      </c>
      <c r="K1109" s="25">
        <f>'1 уровень'!L3349</f>
        <v>0</v>
      </c>
      <c r="L1109" s="25">
        <f>'1 уровень'!M3349</f>
        <v>0</v>
      </c>
      <c r="M1109" s="25">
        <f>'1 уровень'!N3349</f>
        <v>0</v>
      </c>
      <c r="N1109" s="25">
        <f>'1 уровень'!O3349</f>
        <v>0</v>
      </c>
      <c r="O1109" s="25">
        <f>'1 уровень'!P3349</f>
        <v>0</v>
      </c>
      <c r="P1109" s="72">
        <f>'1 уровень'!Q3349</f>
        <v>0</v>
      </c>
      <c r="Q1109" s="72">
        <f>'1 уровень'!R3349</f>
        <v>0</v>
      </c>
      <c r="R1109" s="72">
        <f>'1 уровень'!S3349</f>
        <v>0</v>
      </c>
      <c r="S1109" s="72">
        <f>'1 уровень'!T3349</f>
        <v>0</v>
      </c>
      <c r="T1109" s="72">
        <f>'1 уровень'!U3349</f>
        <v>0</v>
      </c>
      <c r="U1109" s="72">
        <f>'1 уровень'!V3349</f>
        <v>0</v>
      </c>
      <c r="V1109" s="793">
        <f>'1 уровень'!W3349</f>
        <v>0</v>
      </c>
      <c r="W1109" s="72">
        <f>'1 уровень'!X3349</f>
        <v>0</v>
      </c>
      <c r="X1109" s="72">
        <f>'1 уровень'!Y3349</f>
        <v>0</v>
      </c>
      <c r="Y1109" s="72">
        <f>'1 уровень'!Z3349</f>
        <v>0</v>
      </c>
      <c r="Z1109" s="72">
        <f>'1 уровень'!AA3349</f>
        <v>0</v>
      </c>
      <c r="AA1109" s="388">
        <f>'1 уровень'!AB3349</f>
        <v>0</v>
      </c>
      <c r="AB1109" s="72"/>
      <c r="AC1109" s="72"/>
      <c r="AD1109" s="928" t="e">
        <f>'1 уровень'!#REF!</f>
        <v>#REF!</v>
      </c>
      <c r="AE1109" s="935" t="e">
        <f>'1 уровень'!#REF!</f>
        <v>#REF!</v>
      </c>
      <c r="AF1109" s="196"/>
      <c r="AG1109" s="196"/>
      <c r="AH1109" s="905"/>
      <c r="AI1109" s="59"/>
      <c r="AJ1109" s="59"/>
      <c r="AK1109" s="277"/>
      <c r="AL1109" s="59"/>
      <c r="AM1109" s="59"/>
      <c r="AN1109" s="59"/>
      <c r="AO1109" s="277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  <c r="GA1109" s="59"/>
      <c r="GB1109" s="59"/>
      <c r="GC1109" s="59"/>
      <c r="GD1109" s="59"/>
      <c r="GE1109" s="59"/>
      <c r="GF1109" s="59"/>
      <c r="GG1109" s="59"/>
      <c r="GH1109" s="59"/>
      <c r="GI1109" s="59"/>
      <c r="GJ1109" s="59"/>
      <c r="GK1109" s="59"/>
      <c r="GL1109" s="59"/>
      <c r="GM1109" s="59"/>
      <c r="GN1109" s="59"/>
      <c r="GO1109" s="59"/>
      <c r="GP1109" s="59"/>
      <c r="GQ1109" s="59"/>
    </row>
    <row r="1110" spans="1:199" ht="60" x14ac:dyDescent="0.25">
      <c r="A1110" s="18">
        <v>1</v>
      </c>
      <c r="B1110" s="18">
        <v>1</v>
      </c>
      <c r="C1110" s="896" t="s">
        <v>325</v>
      </c>
      <c r="D1110" s="27">
        <f>'1 уровень'!E3350</f>
        <v>0</v>
      </c>
      <c r="E1110" s="27">
        <f>'1 уровень'!F3350</f>
        <v>0</v>
      </c>
      <c r="F1110" s="27">
        <f>'1 уровень'!G3350</f>
        <v>0</v>
      </c>
      <c r="G1110" s="64">
        <f>'1 уровень'!H3350</f>
        <v>0</v>
      </c>
      <c r="H1110" s="78">
        <f>'1 уровень'!I3350</f>
        <v>0</v>
      </c>
      <c r="I1110" s="78">
        <f>'1 уровень'!J3350</f>
        <v>0</v>
      </c>
      <c r="J1110" s="25">
        <f>'1 уровень'!K3350</f>
        <v>0</v>
      </c>
      <c r="K1110" s="25">
        <f>'1 уровень'!L3350</f>
        <v>0</v>
      </c>
      <c r="L1110" s="25">
        <f>'1 уровень'!M3350</f>
        <v>0</v>
      </c>
      <c r="M1110" s="25">
        <f>'1 уровень'!N3350</f>
        <v>0</v>
      </c>
      <c r="N1110" s="25">
        <f>'1 уровень'!O3350</f>
        <v>0</v>
      </c>
      <c r="O1110" s="25">
        <f>'1 уровень'!P3350</f>
        <v>0</v>
      </c>
      <c r="P1110" s="72">
        <f>'1 уровень'!Q3350</f>
        <v>285584.31307999999</v>
      </c>
      <c r="Q1110" s="72">
        <f>'1 уровень'!R3350</f>
        <v>285584.31307999999</v>
      </c>
      <c r="R1110" s="72">
        <f>'1 уровень'!S3350</f>
        <v>306531.03914000007</v>
      </c>
      <c r="S1110" s="72">
        <f>'1 уровень'!T3350</f>
        <v>306531.03914000007</v>
      </c>
      <c r="T1110" s="72">
        <f>'1 уровень'!U3350</f>
        <v>99384.116238666669</v>
      </c>
      <c r="U1110" s="72">
        <f>'1 уровень'!V3350</f>
        <v>94647.261740000002</v>
      </c>
      <c r="V1110" s="793">
        <f>'1 уровень'!W3350</f>
        <v>0</v>
      </c>
      <c r="W1110" s="72">
        <f>'1 уровень'!X3350</f>
        <v>0</v>
      </c>
      <c r="X1110" s="72">
        <f>'1 уровень'!Y3350</f>
        <v>-4736.8544986666711</v>
      </c>
      <c r="Y1110" s="72">
        <f>'1 уровень'!Z3350</f>
        <v>0</v>
      </c>
      <c r="Z1110" s="72">
        <f>'1 уровень'!AA3350</f>
        <v>-36.037590000000002</v>
      </c>
      <c r="AA1110" s="388">
        <f>'1 уровень'!AB3350</f>
        <v>94611.224149999995</v>
      </c>
      <c r="AB1110" s="72">
        <f>U1110/T1110*100</f>
        <v>95.233791195273781</v>
      </c>
      <c r="AC1110" s="72">
        <f>AA1110/T1110*100</f>
        <v>95.197530280186044</v>
      </c>
      <c r="AD1110" s="928" t="e">
        <f>'1 уровень'!#REF!</f>
        <v>#REF!</v>
      </c>
      <c r="AE1110" s="935" t="e">
        <f>'1 уровень'!#REF!</f>
        <v>#REF!</v>
      </c>
      <c r="AF1110" s="196"/>
      <c r="AG1110" s="196"/>
      <c r="AH1110" s="905"/>
      <c r="AK1110" s="992"/>
      <c r="AO1110" s="277"/>
    </row>
    <row r="1111" spans="1:199" x14ac:dyDescent="0.25">
      <c r="B1111" s="18">
        <v>1</v>
      </c>
      <c r="C1111" s="172" t="s">
        <v>289</v>
      </c>
      <c r="D1111" s="27">
        <f>'1 уровень'!E3351</f>
        <v>0</v>
      </c>
      <c r="E1111" s="27">
        <f>'1 уровень'!F3351</f>
        <v>0</v>
      </c>
      <c r="F1111" s="27">
        <f>'1 уровень'!G3351</f>
        <v>0</v>
      </c>
      <c r="G1111" s="64">
        <f>'1 уровень'!H3351</f>
        <v>0</v>
      </c>
      <c r="H1111" s="78">
        <f>'1 уровень'!I3351</f>
        <v>0</v>
      </c>
      <c r="I1111" s="78">
        <f>'1 уровень'!J3351</f>
        <v>0</v>
      </c>
      <c r="J1111" s="25">
        <f>'1 уровень'!K3351</f>
        <v>0</v>
      </c>
      <c r="K1111" s="25">
        <f>'1 уровень'!L3351</f>
        <v>0</v>
      </c>
      <c r="L1111" s="25">
        <f>'1 уровень'!M3351</f>
        <v>0</v>
      </c>
      <c r="M1111" s="25">
        <f>'1 уровень'!N3351</f>
        <v>0</v>
      </c>
      <c r="N1111" s="25">
        <f>'1 уровень'!O3351</f>
        <v>0</v>
      </c>
      <c r="O1111" s="25">
        <f>'1 уровень'!P3351</f>
        <v>0</v>
      </c>
      <c r="P1111" s="72">
        <f>'1 уровень'!Q3351</f>
        <v>43216.554562999998</v>
      </c>
      <c r="Q1111" s="72">
        <f>'1 уровень'!R3351</f>
        <v>43216.554562999998</v>
      </c>
      <c r="R1111" s="72">
        <f>'1 уровень'!S3351</f>
        <v>43216.554562999998</v>
      </c>
      <c r="S1111" s="72">
        <f>'1 уровень'!T3351</f>
        <v>43216.554562999998</v>
      </c>
      <c r="T1111" s="72">
        <f>'1 уровень'!U3351</f>
        <v>14405.518187666665</v>
      </c>
      <c r="U1111" s="72">
        <f>'1 уровень'!V3351</f>
        <v>14405.518199999999</v>
      </c>
      <c r="V1111" s="793">
        <f>'1 уровень'!W3351</f>
        <v>0</v>
      </c>
      <c r="W1111" s="72">
        <f>'1 уровень'!X3351</f>
        <v>0</v>
      </c>
      <c r="X1111" s="72">
        <f>'1 уровень'!Y3351</f>
        <v>1.2333333870628849E-5</v>
      </c>
      <c r="Y1111" s="72">
        <f>'1 уровень'!Z3351</f>
        <v>0</v>
      </c>
      <c r="Z1111" s="72">
        <f>'1 уровень'!AA3351</f>
        <v>0</v>
      </c>
      <c r="AA1111" s="388">
        <f>'1 уровень'!AB3351</f>
        <v>14405.518199999999</v>
      </c>
      <c r="AB1111" s="72">
        <f>U1111/T1111*100</f>
        <v>100.00000008561534</v>
      </c>
      <c r="AC1111" s="72">
        <f>AA1111/T1111*100</f>
        <v>100.00000008561534</v>
      </c>
      <c r="AD1111" s="928" t="e">
        <f>'1 уровень'!#REF!</f>
        <v>#REF!</v>
      </c>
      <c r="AE1111" s="935" t="e">
        <f>'1 уровень'!#REF!</f>
        <v>#REF!</v>
      </c>
      <c r="AF1111" s="196"/>
      <c r="AG1111" s="196"/>
      <c r="AH1111" s="905"/>
      <c r="AK1111" s="992"/>
      <c r="AO1111" s="277"/>
    </row>
    <row r="1112" spans="1:199" ht="29.25" x14ac:dyDescent="0.25">
      <c r="B1112" s="18">
        <v>1</v>
      </c>
      <c r="C1112" s="292" t="s">
        <v>271</v>
      </c>
      <c r="D1112" s="27">
        <f>'1 уровень'!E3352</f>
        <v>29080</v>
      </c>
      <c r="E1112" s="27">
        <f>'1 уровень'!F3352</f>
        <v>9695</v>
      </c>
      <c r="F1112" s="27">
        <f>'1 уровень'!G3352</f>
        <v>7655</v>
      </c>
      <c r="G1112" s="64">
        <f>'1 уровень'!H3352</f>
        <v>78.958225889633837</v>
      </c>
      <c r="H1112" s="78">
        <f>'1 уровень'!I3352</f>
        <v>0</v>
      </c>
      <c r="I1112" s="78">
        <f>'1 уровень'!J3352</f>
        <v>0</v>
      </c>
      <c r="J1112" s="25">
        <f>'1 уровень'!K3352</f>
        <v>0</v>
      </c>
      <c r="K1112" s="25">
        <f>'1 уровень'!L3352</f>
        <v>0</v>
      </c>
      <c r="L1112" s="25">
        <f>'1 уровень'!M3352</f>
        <v>0</v>
      </c>
      <c r="M1112" s="25">
        <f>'1 уровень'!N3352</f>
        <v>0</v>
      </c>
      <c r="N1112" s="25">
        <f>'1 уровень'!O3352</f>
        <v>0</v>
      </c>
      <c r="O1112" s="25">
        <f>'1 уровень'!P3352</f>
        <v>0</v>
      </c>
      <c r="P1112" s="72">
        <f>'1 уровень'!Q3352</f>
        <v>0</v>
      </c>
      <c r="Q1112" s="72">
        <f>'1 уровень'!R3352</f>
        <v>0</v>
      </c>
      <c r="R1112" s="72">
        <f>'1 уровень'!S3352</f>
        <v>0</v>
      </c>
      <c r="S1112" s="72">
        <f>'1 уровень'!T3352</f>
        <v>0</v>
      </c>
      <c r="T1112" s="72">
        <f>'1 уровень'!U3352</f>
        <v>0</v>
      </c>
      <c r="U1112" s="72">
        <f>'1 уровень'!V3352</f>
        <v>0</v>
      </c>
      <c r="V1112" s="793">
        <f>'1 уровень'!W3352</f>
        <v>0</v>
      </c>
      <c r="W1112" s="72">
        <f>'1 уровень'!X3352</f>
        <v>0</v>
      </c>
      <c r="X1112" s="72">
        <f>'1 уровень'!Y3352</f>
        <v>0</v>
      </c>
      <c r="Y1112" s="72">
        <f>'1 уровень'!Z3352</f>
        <v>0</v>
      </c>
      <c r="Z1112" s="72">
        <f>'1 уровень'!AA3352</f>
        <v>0</v>
      </c>
      <c r="AA1112" s="388">
        <f>'1 уровень'!AB3352</f>
        <v>0</v>
      </c>
      <c r="AB1112" s="72"/>
      <c r="AC1112" s="72"/>
      <c r="AD1112" s="928" t="e">
        <f>'1 уровень'!#REF!</f>
        <v>#REF!</v>
      </c>
      <c r="AE1112" s="935" t="e">
        <f>'1 уровень'!#REF!</f>
        <v>#REF!</v>
      </c>
      <c r="AF1112" s="196"/>
      <c r="AG1112" s="196"/>
      <c r="AH1112" s="905"/>
      <c r="AK1112" s="992"/>
      <c r="AO1112" s="277"/>
    </row>
    <row r="1113" spans="1:199" ht="30" x14ac:dyDescent="0.25">
      <c r="B1113" s="18">
        <v>1</v>
      </c>
      <c r="C1113" s="558" t="s">
        <v>193</v>
      </c>
      <c r="D1113" s="27">
        <f>'1 уровень'!E3353</f>
        <v>0</v>
      </c>
      <c r="E1113" s="27">
        <f>'1 уровень'!F3353</f>
        <v>0</v>
      </c>
      <c r="F1113" s="27">
        <f>'1 уровень'!G3353</f>
        <v>0</v>
      </c>
      <c r="G1113" s="64">
        <f>'1 уровень'!H3353</f>
        <v>0</v>
      </c>
      <c r="H1113" s="78">
        <f>'1 уровень'!I3353</f>
        <v>0</v>
      </c>
      <c r="I1113" s="78">
        <f>'1 уровень'!J3353</f>
        <v>0</v>
      </c>
      <c r="J1113" s="25">
        <f>'1 уровень'!K3353</f>
        <v>0</v>
      </c>
      <c r="K1113" s="25">
        <f>'1 уровень'!L3353</f>
        <v>0</v>
      </c>
      <c r="L1113" s="25">
        <f>'1 уровень'!M3353</f>
        <v>0</v>
      </c>
      <c r="M1113" s="25">
        <f>'1 уровень'!N3353</f>
        <v>0</v>
      </c>
      <c r="N1113" s="25">
        <f>'1 уровень'!O3353</f>
        <v>0</v>
      </c>
      <c r="O1113" s="25">
        <f>'1 уровень'!P3353</f>
        <v>0</v>
      </c>
      <c r="P1113" s="72">
        <f>'1 уровень'!Q3353</f>
        <v>0</v>
      </c>
      <c r="Q1113" s="72">
        <f>'1 уровень'!R3353</f>
        <v>0</v>
      </c>
      <c r="R1113" s="72">
        <f>'1 уровень'!S3353</f>
        <v>0</v>
      </c>
      <c r="S1113" s="72">
        <f>'1 уровень'!T3353</f>
        <v>0</v>
      </c>
      <c r="T1113" s="72">
        <f>'1 уровень'!U3353</f>
        <v>0</v>
      </c>
      <c r="U1113" s="72">
        <f>'1 уровень'!V3353</f>
        <v>0</v>
      </c>
      <c r="V1113" s="793">
        <f>'1 уровень'!W3353</f>
        <v>0</v>
      </c>
      <c r="W1113" s="72">
        <f>'1 уровень'!X3353</f>
        <v>0</v>
      </c>
      <c r="X1113" s="72">
        <f>'1 уровень'!Y3353</f>
        <v>0</v>
      </c>
      <c r="Y1113" s="72">
        <f>'1 уровень'!Z3353</f>
        <v>0</v>
      </c>
      <c r="Z1113" s="72">
        <f>'1 уровень'!AA3353</f>
        <v>0</v>
      </c>
      <c r="AA1113" s="388">
        <f>'1 уровень'!AB3353</f>
        <v>0</v>
      </c>
      <c r="AB1113" s="72"/>
      <c r="AC1113" s="72"/>
      <c r="AD1113" s="928" t="e">
        <f>'1 уровень'!#REF!</f>
        <v>#REF!</v>
      </c>
      <c r="AE1113" s="935" t="e">
        <f>'1 уровень'!#REF!</f>
        <v>#REF!</v>
      </c>
      <c r="AF1113" s="196"/>
      <c r="AG1113" s="196"/>
      <c r="AH1113" s="905"/>
      <c r="AK1113" s="992"/>
      <c r="AO1113" s="277"/>
    </row>
    <row r="1114" spans="1:199" ht="30" x14ac:dyDescent="0.25">
      <c r="B1114" s="18">
        <v>1</v>
      </c>
      <c r="C1114" s="558" t="s">
        <v>454</v>
      </c>
      <c r="D1114" s="27">
        <f>'1 уровень'!E3354</f>
        <v>10800</v>
      </c>
      <c r="E1114" s="27">
        <f>'1 уровень'!F3354</f>
        <v>3600</v>
      </c>
      <c r="F1114" s="27">
        <f>'1 уровень'!G3354</f>
        <v>2734</v>
      </c>
      <c r="G1114" s="64">
        <f>'1 уровень'!H3354</f>
        <v>75.944444444444443</v>
      </c>
      <c r="H1114" s="78">
        <f>'1 уровень'!I3354</f>
        <v>0</v>
      </c>
      <c r="I1114" s="78">
        <f>'1 уровень'!J3354</f>
        <v>0</v>
      </c>
      <c r="J1114" s="25">
        <f>'1 уровень'!K3354</f>
        <v>0</v>
      </c>
      <c r="K1114" s="25">
        <f>'1 уровень'!L3354</f>
        <v>0</v>
      </c>
      <c r="L1114" s="25">
        <f>'1 уровень'!M3354</f>
        <v>0</v>
      </c>
      <c r="M1114" s="25">
        <f>'1 уровень'!N3354</f>
        <v>0</v>
      </c>
      <c r="N1114" s="25">
        <f>'1 уровень'!O3354</f>
        <v>0</v>
      </c>
      <c r="O1114" s="25">
        <f>'1 уровень'!P3354</f>
        <v>0</v>
      </c>
      <c r="P1114" s="72">
        <f>'1 уровень'!Q3354</f>
        <v>0</v>
      </c>
      <c r="Q1114" s="72">
        <f>'1 уровень'!R3354</f>
        <v>0</v>
      </c>
      <c r="R1114" s="72">
        <f>'1 уровень'!S3354</f>
        <v>0</v>
      </c>
      <c r="S1114" s="72">
        <f>'1 уровень'!T3354</f>
        <v>0</v>
      </c>
      <c r="T1114" s="72">
        <f>'1 уровень'!U3354</f>
        <v>0</v>
      </c>
      <c r="U1114" s="72">
        <f>'1 уровень'!V3354</f>
        <v>0</v>
      </c>
      <c r="V1114" s="793">
        <f>'1 уровень'!W3354</f>
        <v>0</v>
      </c>
      <c r="W1114" s="72">
        <f>'1 уровень'!X3354</f>
        <v>0</v>
      </c>
      <c r="X1114" s="72">
        <f>'1 уровень'!Y3354</f>
        <v>0</v>
      </c>
      <c r="Y1114" s="72">
        <f>'1 уровень'!Z3354</f>
        <v>0</v>
      </c>
      <c r="Z1114" s="72">
        <f>'1 уровень'!AA3354</f>
        <v>0</v>
      </c>
      <c r="AA1114" s="388">
        <f>'1 уровень'!AB3354</f>
        <v>0</v>
      </c>
      <c r="AB1114" s="72"/>
      <c r="AC1114" s="72"/>
      <c r="AD1114" s="928" t="e">
        <f>'1 уровень'!#REF!</f>
        <v>#REF!</v>
      </c>
      <c r="AE1114" s="935" t="e">
        <f>'1 уровень'!#REF!</f>
        <v>#REF!</v>
      </c>
      <c r="AF1114" s="196"/>
      <c r="AG1114" s="196"/>
      <c r="AH1114" s="905"/>
      <c r="AK1114" s="992"/>
      <c r="AO1114" s="277"/>
    </row>
    <row r="1115" spans="1:199" ht="60" x14ac:dyDescent="0.25">
      <c r="B1115" s="18">
        <v>1</v>
      </c>
      <c r="C1115" s="295" t="s">
        <v>455</v>
      </c>
      <c r="D1115" s="27">
        <f>'1 уровень'!E3355</f>
        <v>8290</v>
      </c>
      <c r="E1115" s="27">
        <f>'1 уровень'!F3355</f>
        <v>2763</v>
      </c>
      <c r="F1115" s="27">
        <f>'1 уровень'!G3355</f>
        <v>2332</v>
      </c>
      <c r="G1115" s="64">
        <f>'1 уровень'!H3355</f>
        <v>84.401013391241406</v>
      </c>
      <c r="H1115" s="78">
        <f>'1 уровень'!I3355</f>
        <v>0</v>
      </c>
      <c r="I1115" s="78">
        <f>'1 уровень'!J3355</f>
        <v>0</v>
      </c>
      <c r="J1115" s="25">
        <f>'1 уровень'!K3355</f>
        <v>0</v>
      </c>
      <c r="K1115" s="25">
        <f>'1 уровень'!L3355</f>
        <v>0</v>
      </c>
      <c r="L1115" s="25">
        <f>'1 уровень'!M3355</f>
        <v>0</v>
      </c>
      <c r="M1115" s="25">
        <f>'1 уровень'!N3355</f>
        <v>0</v>
      </c>
      <c r="N1115" s="25">
        <f>'1 уровень'!O3355</f>
        <v>0</v>
      </c>
      <c r="O1115" s="25">
        <f>'1 уровень'!P3355</f>
        <v>0</v>
      </c>
      <c r="P1115" s="72">
        <f>'1 уровень'!Q3355</f>
        <v>0</v>
      </c>
      <c r="Q1115" s="72">
        <f>'1 уровень'!R3355</f>
        <v>0</v>
      </c>
      <c r="R1115" s="72">
        <f>'1 уровень'!S3355</f>
        <v>0</v>
      </c>
      <c r="S1115" s="72">
        <f>'1 уровень'!T3355</f>
        <v>0</v>
      </c>
      <c r="T1115" s="72">
        <f>'1 уровень'!U3355</f>
        <v>0</v>
      </c>
      <c r="U1115" s="72">
        <f>'1 уровень'!V3355</f>
        <v>0</v>
      </c>
      <c r="V1115" s="793">
        <f>'1 уровень'!W3355</f>
        <v>0</v>
      </c>
      <c r="W1115" s="72">
        <f>'1 уровень'!X3355</f>
        <v>0</v>
      </c>
      <c r="X1115" s="72">
        <f>'1 уровень'!Y3355</f>
        <v>0</v>
      </c>
      <c r="Y1115" s="72">
        <f>'1 уровень'!Z3355</f>
        <v>0</v>
      </c>
      <c r="Z1115" s="72">
        <f>'1 уровень'!AA3355</f>
        <v>0</v>
      </c>
      <c r="AA1115" s="388">
        <f>'1 уровень'!AB3355</f>
        <v>0</v>
      </c>
      <c r="AB1115" s="72"/>
      <c r="AC1115" s="72"/>
      <c r="AD1115" s="928" t="e">
        <f>'1 уровень'!#REF!</f>
        <v>#REF!</v>
      </c>
      <c r="AE1115" s="935" t="e">
        <f>'1 уровень'!#REF!</f>
        <v>#REF!</v>
      </c>
      <c r="AF1115" s="196"/>
      <c r="AG1115" s="196"/>
      <c r="AH1115" s="905"/>
      <c r="AK1115" s="992"/>
      <c r="AO1115" s="277"/>
    </row>
    <row r="1116" spans="1:199" ht="45" x14ac:dyDescent="0.25">
      <c r="B1116" s="18">
        <v>1</v>
      </c>
      <c r="C1116" s="173" t="s">
        <v>456</v>
      </c>
      <c r="D1116" s="27">
        <f>'1 уровень'!E3356</f>
        <v>9440</v>
      </c>
      <c r="E1116" s="27">
        <f>'1 уровень'!F3356</f>
        <v>3147</v>
      </c>
      <c r="F1116" s="27">
        <f>'1 уровень'!G3356</f>
        <v>2474</v>
      </c>
      <c r="G1116" s="64">
        <f>'1 уровень'!H3356</f>
        <v>78.614553543056871</v>
      </c>
      <c r="H1116" s="78">
        <f>'1 уровень'!I3356</f>
        <v>0</v>
      </c>
      <c r="I1116" s="78">
        <f>'1 уровень'!J3356</f>
        <v>0</v>
      </c>
      <c r="J1116" s="25">
        <f>'1 уровень'!K3356</f>
        <v>0</v>
      </c>
      <c r="K1116" s="25">
        <f>'1 уровень'!L3356</f>
        <v>0</v>
      </c>
      <c r="L1116" s="25">
        <f>'1 уровень'!M3356</f>
        <v>0</v>
      </c>
      <c r="M1116" s="25">
        <f>'1 уровень'!N3356</f>
        <v>0</v>
      </c>
      <c r="N1116" s="25">
        <f>'1 уровень'!O3356</f>
        <v>0</v>
      </c>
      <c r="O1116" s="25">
        <f>'1 уровень'!P3356</f>
        <v>0</v>
      </c>
      <c r="P1116" s="72">
        <f>'1 уровень'!Q3356</f>
        <v>0</v>
      </c>
      <c r="Q1116" s="72">
        <f>'1 уровень'!R3356</f>
        <v>0</v>
      </c>
      <c r="R1116" s="72">
        <f>'1 уровень'!S3356</f>
        <v>0</v>
      </c>
      <c r="S1116" s="72">
        <f>'1 уровень'!T3356</f>
        <v>0</v>
      </c>
      <c r="T1116" s="72">
        <f>'1 уровень'!U3356</f>
        <v>0</v>
      </c>
      <c r="U1116" s="72">
        <f>'1 уровень'!V3356</f>
        <v>0</v>
      </c>
      <c r="V1116" s="793">
        <f>'1 уровень'!W3356</f>
        <v>0</v>
      </c>
      <c r="W1116" s="72">
        <f>'1 уровень'!X3356</f>
        <v>0</v>
      </c>
      <c r="X1116" s="72">
        <f>'1 уровень'!Y3356</f>
        <v>0</v>
      </c>
      <c r="Y1116" s="72">
        <f>'1 уровень'!Z3356</f>
        <v>0</v>
      </c>
      <c r="Z1116" s="72">
        <f>'1 уровень'!AA3356</f>
        <v>0</v>
      </c>
      <c r="AA1116" s="388">
        <f>'1 уровень'!AB3356</f>
        <v>0</v>
      </c>
      <c r="AB1116" s="72"/>
      <c r="AC1116" s="72"/>
      <c r="AD1116" s="928" t="e">
        <f>'1 уровень'!#REF!</f>
        <v>#REF!</v>
      </c>
      <c r="AE1116" s="935" t="e">
        <f>'1 уровень'!#REF!</f>
        <v>#REF!</v>
      </c>
      <c r="AF1116" s="196"/>
      <c r="AG1116" s="196"/>
      <c r="AH1116" s="905"/>
      <c r="AK1116" s="992"/>
      <c r="AO1116" s="277"/>
    </row>
    <row r="1117" spans="1:199" ht="90" x14ac:dyDescent="0.25">
      <c r="B1117" s="18">
        <v>1</v>
      </c>
      <c r="C1117" s="173" t="s">
        <v>457</v>
      </c>
      <c r="D1117" s="27">
        <f>'1 уровень'!E3357</f>
        <v>0</v>
      </c>
      <c r="E1117" s="27">
        <f>'1 уровень'!F3357</f>
        <v>0</v>
      </c>
      <c r="F1117" s="27">
        <f>'1 уровень'!G3357</f>
        <v>0</v>
      </c>
      <c r="G1117" s="64"/>
      <c r="H1117" s="78">
        <f>'1 уровень'!I3357</f>
        <v>0</v>
      </c>
      <c r="I1117" s="78">
        <f>'1 уровень'!J3357</f>
        <v>0</v>
      </c>
      <c r="J1117" s="25">
        <f>'1 уровень'!K3357</f>
        <v>0</v>
      </c>
      <c r="K1117" s="25">
        <f>'1 уровень'!L3357</f>
        <v>0</v>
      </c>
      <c r="L1117" s="25">
        <f>'1 уровень'!M3357</f>
        <v>0</v>
      </c>
      <c r="M1117" s="25">
        <f>'1 уровень'!N3357</f>
        <v>0</v>
      </c>
      <c r="N1117" s="25">
        <f>'1 уровень'!O3357</f>
        <v>0</v>
      </c>
      <c r="O1117" s="25">
        <f>'1 уровень'!P3357</f>
        <v>0</v>
      </c>
      <c r="P1117" s="72">
        <f>'1 уровень'!Q3357</f>
        <v>0</v>
      </c>
      <c r="Q1117" s="72">
        <f>'1 уровень'!R3357</f>
        <v>0</v>
      </c>
      <c r="R1117" s="72">
        <f>'1 уровень'!S3357</f>
        <v>0</v>
      </c>
      <c r="S1117" s="72">
        <f>'1 уровень'!T3357</f>
        <v>0</v>
      </c>
      <c r="T1117" s="72">
        <f>'1 уровень'!U3357</f>
        <v>0</v>
      </c>
      <c r="U1117" s="72">
        <f>'1 уровень'!V3357</f>
        <v>0</v>
      </c>
      <c r="V1117" s="793">
        <f>'1 уровень'!W3357</f>
        <v>0</v>
      </c>
      <c r="W1117" s="72">
        <f>'1 уровень'!X3357</f>
        <v>0</v>
      </c>
      <c r="X1117" s="72">
        <f>'1 уровень'!Y3357</f>
        <v>0</v>
      </c>
      <c r="Y1117" s="72">
        <f>'1 уровень'!Z3357</f>
        <v>0</v>
      </c>
      <c r="Z1117" s="72">
        <f>'1 уровень'!AA3357</f>
        <v>0</v>
      </c>
      <c r="AA1117" s="388">
        <f>'1 уровень'!AB3357</f>
        <v>0</v>
      </c>
      <c r="AB1117" s="72"/>
      <c r="AC1117" s="72"/>
      <c r="AD1117" s="928" t="e">
        <f>'1 уровень'!#REF!</f>
        <v>#REF!</v>
      </c>
      <c r="AE1117" s="935" t="e">
        <f>'1 уровень'!#REF!</f>
        <v>#REF!</v>
      </c>
      <c r="AF1117" s="196"/>
      <c r="AG1117" s="196"/>
      <c r="AH1117" s="905"/>
      <c r="AK1117" s="992"/>
      <c r="AO1117" s="277"/>
    </row>
    <row r="1118" spans="1:199" ht="30" x14ac:dyDescent="0.25">
      <c r="B1118" s="18">
        <v>1</v>
      </c>
      <c r="C1118" s="173" t="s">
        <v>623</v>
      </c>
      <c r="D1118" s="27">
        <f>'1 уровень'!E3358</f>
        <v>110</v>
      </c>
      <c r="E1118" s="27">
        <f>'1 уровень'!F3358</f>
        <v>37</v>
      </c>
      <c r="F1118" s="27">
        <f>'1 уровень'!G3358</f>
        <v>23</v>
      </c>
      <c r="G1118" s="64">
        <f>'1 уровень'!H3358</f>
        <v>62.162162162162161</v>
      </c>
      <c r="H1118" s="78">
        <f>'1 уровень'!I3358</f>
        <v>0</v>
      </c>
      <c r="I1118" s="78">
        <f>'1 уровень'!J3358</f>
        <v>0</v>
      </c>
      <c r="J1118" s="25">
        <f>'1 уровень'!K3358</f>
        <v>0</v>
      </c>
      <c r="K1118" s="25">
        <f>'1 уровень'!L3358</f>
        <v>0</v>
      </c>
      <c r="L1118" s="25">
        <f>'1 уровень'!M3358</f>
        <v>0</v>
      </c>
      <c r="M1118" s="25">
        <f>'1 уровень'!N3358</f>
        <v>0</v>
      </c>
      <c r="N1118" s="25">
        <f>'1 уровень'!O3358</f>
        <v>0</v>
      </c>
      <c r="O1118" s="25">
        <f>'1 уровень'!P3358</f>
        <v>0</v>
      </c>
      <c r="P1118" s="72">
        <f>'1 уровень'!Q3358</f>
        <v>0</v>
      </c>
      <c r="Q1118" s="72">
        <f>'1 уровень'!R3358</f>
        <v>0</v>
      </c>
      <c r="R1118" s="72">
        <f>'1 уровень'!S3358</f>
        <v>0</v>
      </c>
      <c r="S1118" s="72">
        <f>'1 уровень'!T3358</f>
        <v>0</v>
      </c>
      <c r="T1118" s="72">
        <f>'1 уровень'!U3358</f>
        <v>0</v>
      </c>
      <c r="U1118" s="72">
        <f>'1 уровень'!V3358</f>
        <v>0</v>
      </c>
      <c r="V1118" s="793">
        <f>'1 уровень'!W3358</f>
        <v>0</v>
      </c>
      <c r="W1118" s="72">
        <f>'1 уровень'!X3358</f>
        <v>0</v>
      </c>
      <c r="X1118" s="72">
        <f>'1 уровень'!Y3358</f>
        <v>0</v>
      </c>
      <c r="Y1118" s="72">
        <f>'1 уровень'!Z3358</f>
        <v>0</v>
      </c>
      <c r="Z1118" s="72">
        <f>'1 уровень'!AA3358</f>
        <v>0</v>
      </c>
      <c r="AA1118" s="388">
        <f>'1 уровень'!AB3358</f>
        <v>0</v>
      </c>
      <c r="AB1118" s="72"/>
      <c r="AC1118" s="72"/>
      <c r="AD1118" s="928" t="e">
        <f>'1 уровень'!#REF!</f>
        <v>#REF!</v>
      </c>
      <c r="AE1118" s="935" t="e">
        <f>'1 уровень'!#REF!</f>
        <v>#REF!</v>
      </c>
      <c r="AF1118" s="196"/>
      <c r="AG1118" s="196"/>
      <c r="AH1118" s="905"/>
      <c r="AK1118" s="992"/>
      <c r="AO1118" s="277"/>
    </row>
    <row r="1119" spans="1:199" ht="30" x14ac:dyDescent="0.25">
      <c r="B1119" s="18">
        <v>1</v>
      </c>
      <c r="C1119" s="173" t="s">
        <v>624</v>
      </c>
      <c r="D1119" s="27">
        <f>'1 уровень'!E3359</f>
        <v>30</v>
      </c>
      <c r="E1119" s="27">
        <f>'1 уровень'!F3359</f>
        <v>10</v>
      </c>
      <c r="F1119" s="27">
        <f>'1 уровень'!G3359</f>
        <v>0</v>
      </c>
      <c r="G1119" s="64">
        <f>'1 уровень'!H3359</f>
        <v>0</v>
      </c>
      <c r="H1119" s="78">
        <f>'1 уровень'!I3359</f>
        <v>0</v>
      </c>
      <c r="I1119" s="78">
        <f>'1 уровень'!J3359</f>
        <v>0</v>
      </c>
      <c r="J1119" s="25">
        <f>'1 уровень'!K3359</f>
        <v>0</v>
      </c>
      <c r="K1119" s="25">
        <f>'1 уровень'!L3359</f>
        <v>0</v>
      </c>
      <c r="L1119" s="25">
        <f>'1 уровень'!M3359</f>
        <v>0</v>
      </c>
      <c r="M1119" s="25">
        <f>'1 уровень'!N3359</f>
        <v>0</v>
      </c>
      <c r="N1119" s="25">
        <f>'1 уровень'!O3359</f>
        <v>0</v>
      </c>
      <c r="O1119" s="25">
        <f>'1 уровень'!P3359</f>
        <v>0</v>
      </c>
      <c r="P1119" s="72">
        <f>'1 уровень'!Q3359</f>
        <v>0</v>
      </c>
      <c r="Q1119" s="72">
        <f>'1 уровень'!R3359</f>
        <v>0</v>
      </c>
      <c r="R1119" s="72">
        <f>'1 уровень'!S3359</f>
        <v>0</v>
      </c>
      <c r="S1119" s="72">
        <f>'1 уровень'!T3359</f>
        <v>0</v>
      </c>
      <c r="T1119" s="72">
        <f>'1 уровень'!U3359</f>
        <v>0</v>
      </c>
      <c r="U1119" s="72">
        <f>'1 уровень'!V3359</f>
        <v>0</v>
      </c>
      <c r="V1119" s="793">
        <f>'1 уровень'!W3359</f>
        <v>0</v>
      </c>
      <c r="W1119" s="72">
        <f>'1 уровень'!X3359</f>
        <v>0</v>
      </c>
      <c r="X1119" s="72">
        <f>'1 уровень'!Y3359</f>
        <v>0</v>
      </c>
      <c r="Y1119" s="72">
        <f>'1 уровень'!Z3359</f>
        <v>0</v>
      </c>
      <c r="Z1119" s="72">
        <f>'1 уровень'!AA3359</f>
        <v>0</v>
      </c>
      <c r="AA1119" s="388">
        <f>'1 уровень'!AB3359</f>
        <v>0</v>
      </c>
      <c r="AB1119" s="72"/>
      <c r="AC1119" s="72"/>
      <c r="AD1119" s="928" t="e">
        <f>'1 уровень'!#REF!</f>
        <v>#REF!</v>
      </c>
      <c r="AE1119" s="935" t="e">
        <f>'1 уровень'!#REF!</f>
        <v>#REF!</v>
      </c>
      <c r="AF1119" s="196"/>
      <c r="AG1119" s="196"/>
      <c r="AH1119" s="905"/>
      <c r="AK1119" s="992"/>
      <c r="AO1119" s="277"/>
    </row>
    <row r="1120" spans="1:199" ht="30" x14ac:dyDescent="0.25">
      <c r="B1120" s="18">
        <v>1</v>
      </c>
      <c r="C1120" s="173" t="s">
        <v>625</v>
      </c>
      <c r="D1120" s="27">
        <f>'1 уровень'!E3360</f>
        <v>80</v>
      </c>
      <c r="E1120" s="27">
        <f>'1 уровень'!F3360</f>
        <v>27</v>
      </c>
      <c r="F1120" s="27">
        <f>'1 уровень'!G3360</f>
        <v>23</v>
      </c>
      <c r="G1120" s="64">
        <f>'1 уровень'!H3360</f>
        <v>85.18518518518519</v>
      </c>
      <c r="H1120" s="78">
        <f>'1 уровень'!I3360</f>
        <v>0</v>
      </c>
      <c r="I1120" s="78">
        <f>'1 уровень'!J3360</f>
        <v>0</v>
      </c>
      <c r="J1120" s="25">
        <f>'1 уровень'!K3360</f>
        <v>0</v>
      </c>
      <c r="K1120" s="25">
        <f>'1 уровень'!L3360</f>
        <v>0</v>
      </c>
      <c r="L1120" s="25">
        <f>'1 уровень'!M3360</f>
        <v>0</v>
      </c>
      <c r="M1120" s="25">
        <f>'1 уровень'!N3360</f>
        <v>0</v>
      </c>
      <c r="N1120" s="25">
        <f>'1 уровень'!O3360</f>
        <v>0</v>
      </c>
      <c r="O1120" s="25">
        <f>'1 уровень'!P3360</f>
        <v>0</v>
      </c>
      <c r="P1120" s="72">
        <f>'1 уровень'!Q3360</f>
        <v>0</v>
      </c>
      <c r="Q1120" s="72">
        <f>'1 уровень'!R3360</f>
        <v>0</v>
      </c>
      <c r="R1120" s="72">
        <f>'1 уровень'!S3360</f>
        <v>0</v>
      </c>
      <c r="S1120" s="72">
        <f>'1 уровень'!T3360</f>
        <v>0</v>
      </c>
      <c r="T1120" s="72">
        <f>'1 уровень'!U3360</f>
        <v>0</v>
      </c>
      <c r="U1120" s="72">
        <f>'1 уровень'!V3360</f>
        <v>0</v>
      </c>
      <c r="V1120" s="793">
        <f>'1 уровень'!W3360</f>
        <v>0</v>
      </c>
      <c r="W1120" s="72">
        <f>'1 уровень'!X3360</f>
        <v>0</v>
      </c>
      <c r="X1120" s="72">
        <f>'1 уровень'!Y3360</f>
        <v>0</v>
      </c>
      <c r="Y1120" s="72">
        <f>'1 уровень'!Z3360</f>
        <v>0</v>
      </c>
      <c r="Z1120" s="72">
        <f>'1 уровень'!AA3360</f>
        <v>0</v>
      </c>
      <c r="AA1120" s="388">
        <f>'1 уровень'!AB3360</f>
        <v>0</v>
      </c>
      <c r="AB1120" s="72"/>
      <c r="AC1120" s="72"/>
      <c r="AD1120" s="928" t="e">
        <f>'1 уровень'!#REF!</f>
        <v>#REF!</v>
      </c>
      <c r="AE1120" s="935" t="e">
        <f>'1 уровень'!#REF!</f>
        <v>#REF!</v>
      </c>
      <c r="AF1120" s="196"/>
      <c r="AG1120" s="196"/>
      <c r="AH1120" s="905"/>
      <c r="AK1120" s="992"/>
      <c r="AO1120" s="277"/>
    </row>
    <row r="1121" spans="2:41" x14ac:dyDescent="0.25">
      <c r="B1121" s="18">
        <v>1</v>
      </c>
      <c r="C1121" s="173" t="s">
        <v>131</v>
      </c>
      <c r="D1121" s="27">
        <f>'1 уровень'!E3361</f>
        <v>117412</v>
      </c>
      <c r="E1121" s="27">
        <f>'1 уровень'!F3361</f>
        <v>39138</v>
      </c>
      <c r="F1121" s="27">
        <f>'1 уровень'!G3361</f>
        <v>10463</v>
      </c>
      <c r="G1121" s="64">
        <f>'1 уровень'!H3361</f>
        <v>57.610781779576129</v>
      </c>
      <c r="H1121" s="78">
        <f>'1 уровень'!I3361</f>
        <v>0</v>
      </c>
      <c r="I1121" s="78">
        <f>'1 уровень'!J3361</f>
        <v>0</v>
      </c>
      <c r="J1121" s="25">
        <f>'1 уровень'!K3361</f>
        <v>0</v>
      </c>
      <c r="K1121" s="25">
        <f>'1 уровень'!L3361</f>
        <v>0</v>
      </c>
      <c r="L1121" s="25">
        <f>'1 уровень'!M3361</f>
        <v>0</v>
      </c>
      <c r="M1121" s="25">
        <f>'1 уровень'!N3361</f>
        <v>0</v>
      </c>
      <c r="N1121" s="25">
        <f>'1 уровень'!O3361</f>
        <v>0</v>
      </c>
      <c r="O1121" s="25">
        <f>'1 уровень'!P3361</f>
        <v>0</v>
      </c>
      <c r="P1121" s="72">
        <f>'1 уровень'!Q3361</f>
        <v>0</v>
      </c>
      <c r="Q1121" s="72">
        <f>'1 уровень'!R3361</f>
        <v>0</v>
      </c>
      <c r="R1121" s="72">
        <f>'1 уровень'!S3361</f>
        <v>0</v>
      </c>
      <c r="S1121" s="72">
        <f>'1 уровень'!T3361</f>
        <v>0</v>
      </c>
      <c r="T1121" s="72">
        <f>'1 уровень'!U3361</f>
        <v>0</v>
      </c>
      <c r="U1121" s="72">
        <f>'1 уровень'!V3361</f>
        <v>0</v>
      </c>
      <c r="V1121" s="793">
        <f>'1 уровень'!W3361</f>
        <v>0</v>
      </c>
      <c r="W1121" s="72">
        <f>'1 уровень'!X3361</f>
        <v>0</v>
      </c>
      <c r="X1121" s="72">
        <f>'1 уровень'!Y3361</f>
        <v>0</v>
      </c>
      <c r="Y1121" s="72">
        <f>'1 уровень'!Z3361</f>
        <v>0</v>
      </c>
      <c r="Z1121" s="72">
        <f>'1 уровень'!AA3361</f>
        <v>0</v>
      </c>
      <c r="AA1121" s="388">
        <f>'1 уровень'!AB3361</f>
        <v>0</v>
      </c>
      <c r="AB1121" s="72"/>
      <c r="AC1121" s="72"/>
      <c r="AD1121" s="928" t="e">
        <f>'1 уровень'!#REF!</f>
        <v>#REF!</v>
      </c>
      <c r="AE1121" s="935" t="e">
        <f>'1 уровень'!#REF!</f>
        <v>#REF!</v>
      </c>
      <c r="AF1121" s="196"/>
      <c r="AG1121" s="196"/>
      <c r="AH1121" s="905"/>
      <c r="AK1121" s="992"/>
      <c r="AO1121" s="277"/>
    </row>
    <row r="1122" spans="2:41" x14ac:dyDescent="0.25">
      <c r="B1122" s="18">
        <v>1</v>
      </c>
      <c r="C1122" s="559" t="s">
        <v>222</v>
      </c>
      <c r="D1122" s="27">
        <f>'1 уровень'!E3362</f>
        <v>114505</v>
      </c>
      <c r="E1122" s="27">
        <f>'1 уровень'!F3362</f>
        <v>38169</v>
      </c>
      <c r="F1122" s="27">
        <f>'1 уровень'!G3362</f>
        <v>9765</v>
      </c>
      <c r="G1122" s="64">
        <f>'1 уровень'!H3362</f>
        <v>25.58358877623202</v>
      </c>
      <c r="H1122" s="78">
        <f>'1 уровень'!I3362</f>
        <v>0</v>
      </c>
      <c r="I1122" s="78">
        <f>'1 уровень'!J3362</f>
        <v>0</v>
      </c>
      <c r="J1122" s="25">
        <f>'1 уровень'!K3362</f>
        <v>0</v>
      </c>
      <c r="K1122" s="25">
        <f>'1 уровень'!L3362</f>
        <v>0</v>
      </c>
      <c r="L1122" s="25">
        <f>'1 уровень'!M3362</f>
        <v>0</v>
      </c>
      <c r="M1122" s="25">
        <f>'1 уровень'!N3362</f>
        <v>0</v>
      </c>
      <c r="N1122" s="25">
        <f>'1 уровень'!O3362</f>
        <v>0</v>
      </c>
      <c r="O1122" s="25">
        <f>'1 уровень'!P3362</f>
        <v>0</v>
      </c>
      <c r="P1122" s="72">
        <f>'1 уровень'!Q3362</f>
        <v>0</v>
      </c>
      <c r="Q1122" s="72">
        <f>'1 уровень'!R3362</f>
        <v>0</v>
      </c>
      <c r="R1122" s="72">
        <f>'1 уровень'!S3362</f>
        <v>0</v>
      </c>
      <c r="S1122" s="72">
        <f>'1 уровень'!T3362</f>
        <v>0</v>
      </c>
      <c r="T1122" s="72">
        <f>'1 уровень'!U3362</f>
        <v>0</v>
      </c>
      <c r="U1122" s="72">
        <f>'1 уровень'!V3362</f>
        <v>0</v>
      </c>
      <c r="V1122" s="793">
        <f>'1 уровень'!W3362</f>
        <v>0</v>
      </c>
      <c r="W1122" s="72">
        <f>'1 уровень'!X3362</f>
        <v>0</v>
      </c>
      <c r="X1122" s="72">
        <f>'1 уровень'!Y3362</f>
        <v>0</v>
      </c>
      <c r="Y1122" s="72">
        <f>'1 уровень'!Z3362</f>
        <v>0</v>
      </c>
      <c r="Z1122" s="72">
        <f>'1 уровень'!AA3362</f>
        <v>0</v>
      </c>
      <c r="AA1122" s="388">
        <f>'1 уровень'!AB3362</f>
        <v>0</v>
      </c>
      <c r="AB1122" s="72"/>
      <c r="AC1122" s="72"/>
      <c r="AD1122" s="928" t="e">
        <f>'1 уровень'!#REF!</f>
        <v>#REF!</v>
      </c>
      <c r="AE1122" s="935" t="e">
        <f>'1 уровень'!#REF!</f>
        <v>#REF!</v>
      </c>
      <c r="AF1122" s="196"/>
      <c r="AG1122" s="196"/>
      <c r="AH1122" s="905"/>
      <c r="AK1122" s="992"/>
      <c r="AO1122" s="277"/>
    </row>
    <row r="1123" spans="2:41" ht="63" x14ac:dyDescent="0.25">
      <c r="B1123" s="18">
        <v>1</v>
      </c>
      <c r="C1123" s="560" t="s">
        <v>458</v>
      </c>
      <c r="D1123" s="27">
        <f>'1 уровень'!E3363</f>
        <v>2412</v>
      </c>
      <c r="E1123" s="27">
        <f>'1 уровень'!F3363</f>
        <v>804</v>
      </c>
      <c r="F1123" s="27">
        <f>'1 уровень'!G3363</f>
        <v>623</v>
      </c>
      <c r="G1123" s="64">
        <f>'1 уровень'!H3363</f>
        <v>77.487562189054728</v>
      </c>
      <c r="H1123" s="78">
        <f>'1 уровень'!I3363</f>
        <v>0</v>
      </c>
      <c r="I1123" s="78">
        <f>'1 уровень'!J3363</f>
        <v>0</v>
      </c>
      <c r="J1123" s="25">
        <f>'1 уровень'!K3363</f>
        <v>0</v>
      </c>
      <c r="K1123" s="25">
        <f>'1 уровень'!L3363</f>
        <v>0</v>
      </c>
      <c r="L1123" s="25">
        <f>'1 уровень'!M3363</f>
        <v>0</v>
      </c>
      <c r="M1123" s="25">
        <f>'1 уровень'!N3363</f>
        <v>0</v>
      </c>
      <c r="N1123" s="25">
        <f>'1 уровень'!O3363</f>
        <v>0</v>
      </c>
      <c r="O1123" s="25">
        <f>'1 уровень'!P3363</f>
        <v>0</v>
      </c>
      <c r="P1123" s="72">
        <f>'1 уровень'!Q3363</f>
        <v>0</v>
      </c>
      <c r="Q1123" s="72">
        <f>'1 уровень'!R3363</f>
        <v>0</v>
      </c>
      <c r="R1123" s="72">
        <f>'1 уровень'!S3363</f>
        <v>0</v>
      </c>
      <c r="S1123" s="72">
        <f>'1 уровень'!T3363</f>
        <v>0</v>
      </c>
      <c r="T1123" s="72">
        <f>'1 уровень'!U3363</f>
        <v>0</v>
      </c>
      <c r="U1123" s="72">
        <f>'1 уровень'!V3363</f>
        <v>0</v>
      </c>
      <c r="V1123" s="793">
        <f>'1 уровень'!W3363</f>
        <v>0</v>
      </c>
      <c r="W1123" s="72">
        <f>'1 уровень'!X3363</f>
        <v>0</v>
      </c>
      <c r="X1123" s="72">
        <f>'1 уровень'!Y3363</f>
        <v>0</v>
      </c>
      <c r="Y1123" s="72">
        <f>'1 уровень'!Z3363</f>
        <v>0</v>
      </c>
      <c r="Z1123" s="72">
        <f>'1 уровень'!AA3363</f>
        <v>0</v>
      </c>
      <c r="AA1123" s="388">
        <f>'1 уровень'!AB3363</f>
        <v>0</v>
      </c>
      <c r="AB1123" s="72" t="e">
        <f>U1123/T1123*100</f>
        <v>#DIV/0!</v>
      </c>
      <c r="AC1123" s="72" t="e">
        <f>AA1123/T1123*100</f>
        <v>#DIV/0!</v>
      </c>
      <c r="AD1123" s="928" t="e">
        <f>'1 уровень'!#REF!</f>
        <v>#REF!</v>
      </c>
      <c r="AE1123" s="935" t="e">
        <f>'1 уровень'!#REF!</f>
        <v>#REF!</v>
      </c>
      <c r="AF1123" s="196"/>
      <c r="AG1123" s="196"/>
      <c r="AH1123" s="905"/>
      <c r="AK1123" s="992"/>
      <c r="AO1123" s="277"/>
    </row>
    <row r="1124" spans="2:41" ht="78.75" x14ac:dyDescent="0.25">
      <c r="B1124" s="18">
        <v>1</v>
      </c>
      <c r="C1124" s="560" t="s">
        <v>503</v>
      </c>
      <c r="D1124" s="27">
        <f>'1 уровень'!E3364</f>
        <v>495</v>
      </c>
      <c r="E1124" s="27">
        <f>'1 уровень'!F3364</f>
        <v>165</v>
      </c>
      <c r="F1124" s="27">
        <f>'1 уровень'!G3364</f>
        <v>75</v>
      </c>
      <c r="G1124" s="64">
        <f>'1 уровень'!H3364</f>
        <v>45.454545454545453</v>
      </c>
      <c r="H1124" s="78">
        <f>'1 уровень'!I3364</f>
        <v>0</v>
      </c>
      <c r="I1124" s="78">
        <f>'1 уровень'!J3364</f>
        <v>0</v>
      </c>
      <c r="J1124" s="25">
        <f>'1 уровень'!K3364</f>
        <v>0</v>
      </c>
      <c r="K1124" s="25">
        <f>'1 уровень'!L3364</f>
        <v>0</v>
      </c>
      <c r="L1124" s="25">
        <f>'1 уровень'!M3364</f>
        <v>0</v>
      </c>
      <c r="M1124" s="25">
        <f>'1 уровень'!N3364</f>
        <v>0</v>
      </c>
      <c r="N1124" s="25">
        <f>'1 уровень'!O3364</f>
        <v>0</v>
      </c>
      <c r="O1124" s="25">
        <f>'1 уровень'!P3364</f>
        <v>0</v>
      </c>
      <c r="P1124" s="72">
        <f>'1 уровень'!Q3364</f>
        <v>0</v>
      </c>
      <c r="Q1124" s="72">
        <f>'1 уровень'!R3364</f>
        <v>0</v>
      </c>
      <c r="R1124" s="72">
        <f>'1 уровень'!S3364</f>
        <v>0</v>
      </c>
      <c r="S1124" s="72">
        <f>'1 уровень'!T3364</f>
        <v>0</v>
      </c>
      <c r="T1124" s="72">
        <f>'1 уровень'!U3364</f>
        <v>0</v>
      </c>
      <c r="U1124" s="72">
        <f>'1 уровень'!V3364</f>
        <v>0</v>
      </c>
      <c r="V1124" s="793">
        <f>'1 уровень'!W3364</f>
        <v>0</v>
      </c>
      <c r="W1124" s="72">
        <f>'1 уровень'!X3364</f>
        <v>0</v>
      </c>
      <c r="X1124" s="72">
        <f>'1 уровень'!Y3364</f>
        <v>0</v>
      </c>
      <c r="Y1124" s="72">
        <f>'1 уровень'!Z3364</f>
        <v>0</v>
      </c>
      <c r="Z1124" s="72">
        <f>'1 уровень'!AA3364</f>
        <v>0</v>
      </c>
      <c r="AA1124" s="388">
        <f>'1 уровень'!AB3364</f>
        <v>0</v>
      </c>
      <c r="AB1124" s="72"/>
      <c r="AC1124" s="72"/>
      <c r="AD1124" s="928"/>
      <c r="AE1124" s="935"/>
      <c r="AF1124" s="196"/>
      <c r="AG1124" s="196"/>
      <c r="AH1124" s="905"/>
      <c r="AK1124" s="992"/>
      <c r="AO1124" s="277"/>
    </row>
    <row r="1125" spans="2:41" ht="31.5" x14ac:dyDescent="0.25">
      <c r="C1125" s="560" t="s">
        <v>344</v>
      </c>
      <c r="D1125" s="27">
        <f>'1 уровень'!E3365</f>
        <v>25110</v>
      </c>
      <c r="E1125" s="27">
        <f>'1 уровень'!F3365</f>
        <v>8370</v>
      </c>
      <c r="F1125" s="27">
        <f>'1 уровень'!G3365</f>
        <v>8165</v>
      </c>
      <c r="G1125" s="64">
        <f>'1 уровень'!H3365</f>
        <v>97.550776583034647</v>
      </c>
      <c r="H1125" s="78"/>
      <c r="I1125" s="78"/>
      <c r="J1125" s="25"/>
      <c r="K1125" s="25"/>
      <c r="L1125" s="25"/>
      <c r="M1125" s="25"/>
      <c r="N1125" s="25"/>
      <c r="O1125" s="25"/>
      <c r="P1125" s="72"/>
      <c r="Q1125" s="72"/>
      <c r="R1125" s="72"/>
      <c r="S1125" s="72"/>
      <c r="T1125" s="72"/>
      <c r="U1125" s="72"/>
      <c r="V1125" s="793"/>
      <c r="W1125" s="72"/>
      <c r="X1125" s="72"/>
      <c r="Y1125" s="72"/>
      <c r="Z1125" s="72"/>
      <c r="AA1125" s="388"/>
      <c r="AB1125" s="72"/>
      <c r="AC1125" s="72"/>
      <c r="AD1125" s="928"/>
      <c r="AE1125" s="935"/>
      <c r="AF1125" s="196"/>
      <c r="AG1125" s="196"/>
      <c r="AH1125" s="905"/>
      <c r="AK1125" s="992"/>
      <c r="AO1125" s="277"/>
    </row>
    <row r="1126" spans="2:41" ht="31.5" x14ac:dyDescent="0.25">
      <c r="B1126" s="18">
        <v>1</v>
      </c>
      <c r="C1126" s="560" t="s">
        <v>194</v>
      </c>
      <c r="D1126" s="27">
        <f>'1 уровень'!E3366</f>
        <v>0</v>
      </c>
      <c r="E1126" s="27">
        <f>'1 уровень'!F3366</f>
        <v>0</v>
      </c>
      <c r="F1126" s="27">
        <f>'1 уровень'!G3366</f>
        <v>0</v>
      </c>
      <c r="G1126" s="64">
        <f>'1 уровень'!H3366</f>
        <v>0</v>
      </c>
      <c r="H1126" s="78">
        <f>'1 уровень'!I3366</f>
        <v>0</v>
      </c>
      <c r="I1126" s="78">
        <f>'1 уровень'!J3366</f>
        <v>0</v>
      </c>
      <c r="J1126" s="25">
        <f>'1 уровень'!K3366</f>
        <v>0</v>
      </c>
      <c r="K1126" s="25">
        <f>'1 уровень'!L3366</f>
        <v>0</v>
      </c>
      <c r="L1126" s="25">
        <f>'1 уровень'!M3366</f>
        <v>0</v>
      </c>
      <c r="M1126" s="25">
        <f>'1 уровень'!N3366</f>
        <v>0</v>
      </c>
      <c r="N1126" s="25">
        <f>'1 уровень'!O3366</f>
        <v>0</v>
      </c>
      <c r="O1126" s="25">
        <f>'1 уровень'!P3366</f>
        <v>0</v>
      </c>
      <c r="P1126" s="72">
        <f>'1 уровень'!Q3366</f>
        <v>0</v>
      </c>
      <c r="Q1126" s="72">
        <f>'1 уровень'!R3366</f>
        <v>0</v>
      </c>
      <c r="R1126" s="72">
        <f>'1 уровень'!S3366</f>
        <v>0</v>
      </c>
      <c r="S1126" s="72">
        <f>'1 уровень'!T3366</f>
        <v>0</v>
      </c>
      <c r="T1126" s="72">
        <f>'1 уровень'!U3366</f>
        <v>0</v>
      </c>
      <c r="U1126" s="72">
        <f>'1 уровень'!V3366</f>
        <v>0</v>
      </c>
      <c r="V1126" s="793">
        <f>'1 уровень'!W3366</f>
        <v>0</v>
      </c>
      <c r="W1126" s="72">
        <f>'1 уровень'!X3366</f>
        <v>0</v>
      </c>
      <c r="X1126" s="72">
        <f>'1 уровень'!Y3366</f>
        <v>0</v>
      </c>
      <c r="Y1126" s="72">
        <f>'1 уровень'!Z3366</f>
        <v>0</v>
      </c>
      <c r="Z1126" s="72">
        <f>'1 уровень'!AA3366</f>
        <v>0</v>
      </c>
      <c r="AA1126" s="388">
        <f>'1 уровень'!AB3366</f>
        <v>0</v>
      </c>
      <c r="AB1126" s="72"/>
      <c r="AC1126" s="72"/>
      <c r="AD1126" s="928"/>
      <c r="AE1126" s="935"/>
      <c r="AF1126" s="196"/>
      <c r="AG1126" s="196"/>
      <c r="AH1126" s="905"/>
      <c r="AK1126" s="992"/>
      <c r="AO1126" s="277"/>
    </row>
    <row r="1127" spans="2:41" ht="110.25" x14ac:dyDescent="0.25">
      <c r="B1127" s="18">
        <v>1</v>
      </c>
      <c r="C1127" s="560" t="s">
        <v>504</v>
      </c>
      <c r="D1127" s="27">
        <f>'1 уровень'!E3367</f>
        <v>18004</v>
      </c>
      <c r="E1127" s="27">
        <f>'1 уровень'!F3367</f>
        <v>6001</v>
      </c>
      <c r="F1127" s="27">
        <f>'1 уровень'!G3367</f>
        <v>5725</v>
      </c>
      <c r="G1127" s="64">
        <f>'1 уровень'!H3367</f>
        <v>95.40076653891019</v>
      </c>
      <c r="H1127" s="78">
        <f>'1 уровень'!I3367</f>
        <v>0</v>
      </c>
      <c r="I1127" s="78">
        <f>'1 уровень'!J3367</f>
        <v>0</v>
      </c>
      <c r="J1127" s="25">
        <f>'1 уровень'!K3367</f>
        <v>0</v>
      </c>
      <c r="K1127" s="25">
        <f>'1 уровень'!L3367</f>
        <v>0</v>
      </c>
      <c r="L1127" s="25">
        <f>'1 уровень'!M3367</f>
        <v>0</v>
      </c>
      <c r="M1127" s="25">
        <f>'1 уровень'!N3367</f>
        <v>0</v>
      </c>
      <c r="N1127" s="25">
        <f>'1 уровень'!O3367</f>
        <v>0</v>
      </c>
      <c r="O1127" s="25">
        <f>'1 уровень'!P3367</f>
        <v>0</v>
      </c>
      <c r="P1127" s="72">
        <f>'1 уровень'!Q3367</f>
        <v>56252.996379999997</v>
      </c>
      <c r="Q1127" s="72">
        <f>'1 уровень'!R3367</f>
        <v>56252.996379999997</v>
      </c>
      <c r="R1127" s="72">
        <f>'1 уровень'!S3367</f>
        <v>56252.996379999997</v>
      </c>
      <c r="S1127" s="72">
        <f>'1 уровень'!T3367</f>
        <v>56252.996379999997</v>
      </c>
      <c r="T1127" s="72">
        <f>'1 уровень'!U3367</f>
        <v>18750.998793333332</v>
      </c>
      <c r="U1127" s="72">
        <f>'1 уровень'!V3367</f>
        <v>17579.04148</v>
      </c>
      <c r="V1127" s="793">
        <f>'1 уровень'!W3367</f>
        <v>0</v>
      </c>
      <c r="W1127" s="72">
        <f>'1 уровень'!X3367</f>
        <v>0</v>
      </c>
      <c r="X1127" s="72">
        <f>'1 уровень'!Y3367</f>
        <v>-1171.9573133333333</v>
      </c>
      <c r="Y1127" s="72">
        <f>'1 уровень'!Z3367</f>
        <v>-3.6933400000000001</v>
      </c>
      <c r="Z1127" s="72">
        <f>'1 уровень'!AA3367</f>
        <v>0</v>
      </c>
      <c r="AA1127" s="388">
        <f>'1 уровень'!AB3367</f>
        <v>17579.04148</v>
      </c>
      <c r="AB1127" s="72"/>
      <c r="AC1127" s="72"/>
      <c r="AD1127" s="928"/>
      <c r="AE1127" s="935"/>
      <c r="AF1127" s="196"/>
      <c r="AG1127" s="196"/>
      <c r="AH1127" s="905"/>
      <c r="AK1127" s="992"/>
      <c r="AO1127" s="277"/>
    </row>
    <row r="1128" spans="2:41" ht="15.75" x14ac:dyDescent="0.25">
      <c r="B1128" s="18">
        <v>1</v>
      </c>
      <c r="C1128" s="3101" t="s">
        <v>627</v>
      </c>
      <c r="D1128" s="27">
        <f>'1 уровень'!E3368</f>
        <v>3105</v>
      </c>
      <c r="E1128" s="27">
        <f>'1 уровень'!F3368</f>
        <v>1035</v>
      </c>
      <c r="F1128" s="27">
        <f>'1 уровень'!G3368</f>
        <v>30</v>
      </c>
      <c r="G1128" s="64">
        <f>'1 уровень'!H3368</f>
        <v>2.8985507246376812</v>
      </c>
      <c r="H1128" s="78">
        <f>'1 уровень'!I3368</f>
        <v>0</v>
      </c>
      <c r="I1128" s="78">
        <f>'1 уровень'!J3368</f>
        <v>0</v>
      </c>
      <c r="J1128" s="25">
        <f>'1 уровень'!K3368</f>
        <v>0</v>
      </c>
      <c r="K1128" s="25">
        <f>'1 уровень'!L3368</f>
        <v>0</v>
      </c>
      <c r="L1128" s="25">
        <f>'1 уровень'!M3368</f>
        <v>0</v>
      </c>
      <c r="M1128" s="25">
        <f>'1 уровень'!N3368</f>
        <v>0</v>
      </c>
      <c r="N1128" s="25">
        <f>'1 уровень'!O3368</f>
        <v>0</v>
      </c>
      <c r="O1128" s="25">
        <f>'1 уровень'!P3368</f>
        <v>0</v>
      </c>
      <c r="P1128" s="72">
        <f>'1 уровень'!Q3368</f>
        <v>0</v>
      </c>
      <c r="Q1128" s="72">
        <f>'1 уровень'!R3368</f>
        <v>0</v>
      </c>
      <c r="R1128" s="72">
        <f>'1 уровень'!S3368</f>
        <v>0</v>
      </c>
      <c r="S1128" s="72">
        <f>'1 уровень'!T3368</f>
        <v>0</v>
      </c>
      <c r="T1128" s="72">
        <f>'1 уровень'!U3368</f>
        <v>0</v>
      </c>
      <c r="U1128" s="72">
        <f>'1 уровень'!V3368</f>
        <v>0</v>
      </c>
      <c r="V1128" s="793">
        <f>'1 уровень'!W3368</f>
        <v>0</v>
      </c>
      <c r="W1128" s="72">
        <f>'1 уровень'!X3368</f>
        <v>0</v>
      </c>
      <c r="X1128" s="72">
        <f>'1 уровень'!Y3368</f>
        <v>0</v>
      </c>
      <c r="Y1128" s="72">
        <f>'1 уровень'!Z3368</f>
        <v>0</v>
      </c>
      <c r="Z1128" s="72">
        <f>'1 уровень'!AA3368</f>
        <v>0</v>
      </c>
      <c r="AA1128" s="388">
        <f>'1 уровень'!AB3368</f>
        <v>0</v>
      </c>
      <c r="AB1128" s="72"/>
      <c r="AC1128" s="72"/>
      <c r="AD1128" s="928"/>
      <c r="AE1128" s="935"/>
      <c r="AF1128" s="196"/>
      <c r="AG1128" s="196"/>
      <c r="AH1128" s="905"/>
      <c r="AK1128" s="992"/>
      <c r="AO1128" s="277"/>
    </row>
    <row r="1129" spans="2:41" ht="15.75" x14ac:dyDescent="0.25">
      <c r="B1129" s="18">
        <v>1</v>
      </c>
      <c r="C1129" s="3101" t="s">
        <v>628</v>
      </c>
      <c r="D1129" s="27">
        <f>'1 уровень'!E3369</f>
        <v>4121</v>
      </c>
      <c r="E1129" s="27">
        <f>'1 уровень'!F3369</f>
        <v>1374</v>
      </c>
      <c r="F1129" s="27">
        <f>'1 уровень'!G3369</f>
        <v>889</v>
      </c>
      <c r="G1129" s="64">
        <f>'1 уровень'!H3369</f>
        <v>64.701601164483264</v>
      </c>
      <c r="H1129" s="78">
        <f>'1 уровень'!I3369</f>
        <v>0</v>
      </c>
      <c r="I1129" s="78">
        <f>'1 уровень'!J3369</f>
        <v>0</v>
      </c>
      <c r="J1129" s="25">
        <f>'1 уровень'!K3369</f>
        <v>0</v>
      </c>
      <c r="K1129" s="25">
        <f>'1 уровень'!L3369</f>
        <v>0</v>
      </c>
      <c r="L1129" s="25">
        <f>'1 уровень'!M3369</f>
        <v>0</v>
      </c>
      <c r="M1129" s="25">
        <f>'1 уровень'!N3369</f>
        <v>0</v>
      </c>
      <c r="N1129" s="25">
        <f>'1 уровень'!O3369</f>
        <v>0</v>
      </c>
      <c r="O1129" s="25">
        <f>'1 уровень'!P3369</f>
        <v>0</v>
      </c>
      <c r="P1129" s="72">
        <f>'1 уровень'!Q3369</f>
        <v>0</v>
      </c>
      <c r="Q1129" s="72">
        <f>'1 уровень'!R3369</f>
        <v>0</v>
      </c>
      <c r="R1129" s="72">
        <f>'1 уровень'!S3369</f>
        <v>0</v>
      </c>
      <c r="S1129" s="72">
        <f>'1 уровень'!T3369</f>
        <v>0</v>
      </c>
      <c r="T1129" s="72">
        <f>'1 уровень'!U3369</f>
        <v>0</v>
      </c>
      <c r="U1129" s="72">
        <f>'1 уровень'!V3369</f>
        <v>0</v>
      </c>
      <c r="V1129" s="793">
        <f>'1 уровень'!W3369</f>
        <v>0</v>
      </c>
      <c r="W1129" s="72">
        <f>'1 уровень'!X3369</f>
        <v>0</v>
      </c>
      <c r="X1129" s="72">
        <f>'1 уровень'!Y3369</f>
        <v>0</v>
      </c>
      <c r="Y1129" s="72">
        <f>'1 уровень'!Z3369</f>
        <v>0</v>
      </c>
      <c r="Z1129" s="72">
        <f>'1 уровень'!AA3369</f>
        <v>0</v>
      </c>
      <c r="AA1129" s="388">
        <f>'1 уровень'!AB3369</f>
        <v>0</v>
      </c>
      <c r="AB1129" s="72"/>
      <c r="AC1129" s="72"/>
      <c r="AD1129" s="928"/>
      <c r="AE1129" s="935"/>
      <c r="AF1129" s="196"/>
      <c r="AG1129" s="196"/>
      <c r="AH1129" s="905"/>
      <c r="AK1129" s="992"/>
      <c r="AO1129" s="277"/>
    </row>
    <row r="1130" spans="2:41" x14ac:dyDescent="0.25">
      <c r="B1130" s="18">
        <v>1</v>
      </c>
      <c r="C1130" s="173" t="s">
        <v>629</v>
      </c>
      <c r="D1130" s="27">
        <f>'1 уровень'!E3370</f>
        <v>8630</v>
      </c>
      <c r="E1130" s="27">
        <f>'1 уровень'!F3370</f>
        <v>2877</v>
      </c>
      <c r="F1130" s="27">
        <f>'1 уровень'!G3370</f>
        <v>3864</v>
      </c>
      <c r="G1130" s="64">
        <f>'1 уровень'!H3370</f>
        <v>134.30656934306569</v>
      </c>
      <c r="H1130" s="78">
        <f>'1 уровень'!I3370</f>
        <v>0</v>
      </c>
      <c r="I1130" s="78">
        <f>'1 уровень'!J3370</f>
        <v>0</v>
      </c>
      <c r="J1130" s="25">
        <f>'1 уровень'!K3370</f>
        <v>0</v>
      </c>
      <c r="K1130" s="25">
        <f>'1 уровень'!L3370</f>
        <v>0</v>
      </c>
      <c r="L1130" s="25">
        <f>'1 уровень'!M3370</f>
        <v>0</v>
      </c>
      <c r="M1130" s="25">
        <f>'1 уровень'!N3370</f>
        <v>0</v>
      </c>
      <c r="N1130" s="25">
        <f>'1 уровень'!O3370</f>
        <v>0</v>
      </c>
      <c r="O1130" s="25">
        <f>'1 уровень'!P3370</f>
        <v>0</v>
      </c>
      <c r="P1130" s="72">
        <f>'1 уровень'!Q3370</f>
        <v>0</v>
      </c>
      <c r="Q1130" s="72">
        <f>'1 уровень'!R3370</f>
        <v>0</v>
      </c>
      <c r="R1130" s="72">
        <f>'1 уровень'!S3370</f>
        <v>0</v>
      </c>
      <c r="S1130" s="72">
        <f>'1 уровень'!T3370</f>
        <v>0</v>
      </c>
      <c r="T1130" s="72">
        <f>'1 уровень'!U3370</f>
        <v>0</v>
      </c>
      <c r="U1130" s="72">
        <f>'1 уровень'!V3370</f>
        <v>0</v>
      </c>
      <c r="V1130" s="793">
        <f>'1 уровень'!W3370</f>
        <v>0</v>
      </c>
      <c r="W1130" s="72">
        <f>'1 уровень'!X3370</f>
        <v>0</v>
      </c>
      <c r="X1130" s="72">
        <f>'1 уровень'!Y3370</f>
        <v>0</v>
      </c>
      <c r="Y1130" s="72">
        <f>'1 уровень'!Z3370</f>
        <v>0</v>
      </c>
      <c r="Z1130" s="72">
        <f>'1 уровень'!AA3370</f>
        <v>0</v>
      </c>
      <c r="AA1130" s="388">
        <f>'1 уровень'!AB3370</f>
        <v>0</v>
      </c>
      <c r="AB1130" s="72"/>
      <c r="AC1130" s="72"/>
      <c r="AD1130" s="928" t="e">
        <f>'1 уровень'!#REF!</f>
        <v>#REF!</v>
      </c>
      <c r="AE1130" s="935" t="e">
        <f>'1 уровень'!#REF!</f>
        <v>#REF!</v>
      </c>
      <c r="AF1130" s="196"/>
      <c r="AG1130" s="196"/>
      <c r="AH1130" s="905"/>
      <c r="AK1130" s="992"/>
      <c r="AO1130" s="277"/>
    </row>
    <row r="1131" spans="2:41" ht="45" x14ac:dyDescent="0.25">
      <c r="B1131" s="18">
        <v>1</v>
      </c>
      <c r="C1131" s="173" t="s">
        <v>459</v>
      </c>
      <c r="D1131" s="27">
        <f>'1 уровень'!E3371</f>
        <v>55511</v>
      </c>
      <c r="E1131" s="27">
        <f>'1 уровень'!F3371</f>
        <v>18503</v>
      </c>
      <c r="F1131" s="27">
        <f>'1 уровень'!G3371</f>
        <v>23246</v>
      </c>
      <c r="G1131" s="64">
        <f>'1 уровень'!H3371</f>
        <v>125.63368102469869</v>
      </c>
      <c r="H1131" s="78">
        <f>'1 уровень'!I3371</f>
        <v>0</v>
      </c>
      <c r="I1131" s="78">
        <f>'1 уровень'!J3371</f>
        <v>0</v>
      </c>
      <c r="J1131" s="25">
        <f>'1 уровень'!K3371</f>
        <v>0</v>
      </c>
      <c r="K1131" s="25">
        <f>'1 уровень'!L3371</f>
        <v>0</v>
      </c>
      <c r="L1131" s="25">
        <f>'1 уровень'!M3371</f>
        <v>0</v>
      </c>
      <c r="M1131" s="25">
        <f>'1 уровень'!N3371</f>
        <v>0</v>
      </c>
      <c r="N1131" s="25">
        <f>'1 уровень'!O3371</f>
        <v>0</v>
      </c>
      <c r="O1131" s="25">
        <f>'1 уровень'!P3371</f>
        <v>0</v>
      </c>
      <c r="P1131" s="72">
        <f>'1 уровень'!Q3371</f>
        <v>166704.68476</v>
      </c>
      <c r="Q1131" s="72">
        <f>'1 уровень'!R3371</f>
        <v>166704.68476</v>
      </c>
      <c r="R1131" s="72">
        <f>'1 уровень'!S3371</f>
        <v>166704.68476</v>
      </c>
      <c r="S1131" s="72">
        <f>'1 уровень'!T3371</f>
        <v>166704.68476</v>
      </c>
      <c r="T1131" s="72">
        <f>'1 уровень'!U3371</f>
        <v>55568.228253333335</v>
      </c>
      <c r="U1131" s="72">
        <f>'1 уровень'!V3371</f>
        <v>72813.933590000001</v>
      </c>
      <c r="V1131" s="793">
        <f>'1 уровень'!W3371</f>
        <v>0</v>
      </c>
      <c r="W1131" s="72">
        <f>'1 уровень'!X3371</f>
        <v>0</v>
      </c>
      <c r="X1131" s="72">
        <f>'1 уровень'!Y3371</f>
        <v>17245.705336666666</v>
      </c>
      <c r="Y1131" s="72">
        <f>'1 уровень'!Z3371</f>
        <v>0</v>
      </c>
      <c r="Z1131" s="72">
        <f>'1 уровень'!AA3371</f>
        <v>-73.58829999999999</v>
      </c>
      <c r="AA1131" s="388">
        <f>'1 уровень'!AB3371</f>
        <v>72740.345289999997</v>
      </c>
      <c r="AB1131" s="72">
        <f>U1131/T1131*100</f>
        <v>131.0351902134511</v>
      </c>
      <c r="AC1131" s="72">
        <f>AA1131/T1131*100</f>
        <v>130.90276148157841</v>
      </c>
      <c r="AD1131" s="928" t="e">
        <f>'1 уровень'!#REF!</f>
        <v>#REF!</v>
      </c>
      <c r="AE1131" s="935" t="e">
        <f>'1 уровень'!#REF!</f>
        <v>#REF!</v>
      </c>
      <c r="AF1131" s="196"/>
      <c r="AG1131" s="196"/>
      <c r="AH1131" s="905"/>
      <c r="AK1131" s="992"/>
      <c r="AO1131" s="277"/>
    </row>
    <row r="1132" spans="2:41" ht="30" x14ac:dyDescent="0.25">
      <c r="B1132" s="18">
        <v>1</v>
      </c>
      <c r="C1132" s="173" t="s">
        <v>272</v>
      </c>
      <c r="D1132" s="27">
        <f>'1 уровень'!E3372</f>
        <v>26821</v>
      </c>
      <c r="E1132" s="27">
        <f>'1 уровень'!F3372</f>
        <v>8940</v>
      </c>
      <c r="F1132" s="27">
        <f>'1 уровень'!G3372</f>
        <v>9770</v>
      </c>
      <c r="G1132" s="64">
        <f>'1 уровень'!H3372</f>
        <v>109.2841163310962</v>
      </c>
      <c r="H1132" s="78">
        <f>'1 уровень'!I3372</f>
        <v>0</v>
      </c>
      <c r="I1132" s="78">
        <f>'1 уровень'!J3372</f>
        <v>0</v>
      </c>
      <c r="J1132" s="25">
        <f>'1 уровень'!K3372</f>
        <v>0</v>
      </c>
      <c r="K1132" s="25">
        <f>'1 уровень'!L3372</f>
        <v>0</v>
      </c>
      <c r="L1132" s="25">
        <f>'1 уровень'!M3372</f>
        <v>0</v>
      </c>
      <c r="M1132" s="25">
        <f>'1 уровень'!N3372</f>
        <v>0</v>
      </c>
      <c r="N1132" s="25">
        <f>'1 уровень'!O3372</f>
        <v>0</v>
      </c>
      <c r="O1132" s="25">
        <f>'1 уровень'!P3372</f>
        <v>0</v>
      </c>
      <c r="P1132" s="72">
        <f>'1 уровень'!Q3372</f>
        <v>96494.583040000012</v>
      </c>
      <c r="Q1132" s="72">
        <f>'1 уровень'!R3372</f>
        <v>96494.583040000012</v>
      </c>
      <c r="R1132" s="72">
        <f>'1 уровень'!S3372</f>
        <v>96494.583040000012</v>
      </c>
      <c r="S1132" s="72">
        <f>'1 уровень'!T3372</f>
        <v>96494.583040000012</v>
      </c>
      <c r="T1132" s="72">
        <f>'1 уровень'!U3372</f>
        <v>32164.861013333335</v>
      </c>
      <c r="U1132" s="72">
        <f>'1 уровень'!V3372</f>
        <v>36266.102429999999</v>
      </c>
      <c r="V1132" s="793">
        <f>'1 уровень'!W3372</f>
        <v>0</v>
      </c>
      <c r="W1132" s="72">
        <f>'1 уровень'!X3372</f>
        <v>0</v>
      </c>
      <c r="X1132" s="72">
        <f>'1 уровень'!Y3372</f>
        <v>4101.2414166666622</v>
      </c>
      <c r="Y1132" s="72">
        <f>'1 уровень'!Z3372</f>
        <v>0</v>
      </c>
      <c r="Z1132" s="72">
        <f>'1 уровень'!AA3372</f>
        <v>-72.31626</v>
      </c>
      <c r="AA1132" s="388">
        <f>'1 уровень'!AB3372</f>
        <v>36193.786169999999</v>
      </c>
      <c r="AB1132" s="72">
        <f>U1132/T1132*100</f>
        <v>112.75068906707406</v>
      </c>
      <c r="AC1132" s="72">
        <f>AA1132/T1132*100</f>
        <v>112.52585905779773</v>
      </c>
      <c r="AD1132" s="928" t="e">
        <f>'1 уровень'!#REF!</f>
        <v>#REF!</v>
      </c>
      <c r="AE1132" s="935" t="e">
        <f>'1 уровень'!#REF!</f>
        <v>#REF!</v>
      </c>
      <c r="AF1132" s="196"/>
      <c r="AG1132" s="196"/>
      <c r="AH1132" s="905"/>
      <c r="AK1132" s="992"/>
      <c r="AO1132" s="277"/>
    </row>
    <row r="1133" spans="2:41" ht="30" x14ac:dyDescent="0.25">
      <c r="B1133" s="18">
        <v>1</v>
      </c>
      <c r="C1133" s="173" t="s">
        <v>460</v>
      </c>
      <c r="D1133" s="27">
        <f>'1 уровень'!E3373</f>
        <v>22947</v>
      </c>
      <c r="E1133" s="27">
        <f>'1 уровень'!F3373</f>
        <v>7649</v>
      </c>
      <c r="F1133" s="27">
        <f>'1 уровень'!G3373</f>
        <v>8416</v>
      </c>
      <c r="G1133" s="64">
        <f>'1 уровень'!H3373</f>
        <v>110.02745456922473</v>
      </c>
      <c r="H1133" s="78">
        <f>'1 уровень'!I3373</f>
        <v>0</v>
      </c>
      <c r="I1133" s="78">
        <f>'1 уровень'!J3373</f>
        <v>0</v>
      </c>
      <c r="J1133" s="25">
        <f>'1 уровень'!K3373</f>
        <v>0</v>
      </c>
      <c r="K1133" s="25">
        <f>'1 уровень'!L3373</f>
        <v>0</v>
      </c>
      <c r="L1133" s="25">
        <f>'1 уровень'!M3373</f>
        <v>0</v>
      </c>
      <c r="M1133" s="25">
        <f>'1 уровень'!N3373</f>
        <v>0</v>
      </c>
      <c r="N1133" s="25">
        <f>'1 уровень'!O3373</f>
        <v>0</v>
      </c>
      <c r="O1133" s="25">
        <f>'1 уровень'!P3373</f>
        <v>0</v>
      </c>
      <c r="P1133" s="72">
        <f>'1 уровень'!Q3373</f>
        <v>87198.6</v>
      </c>
      <c r="Q1133" s="72">
        <f>'1 уровень'!R3373</f>
        <v>87198.6</v>
      </c>
      <c r="R1133" s="72">
        <f>'1 уровень'!S3373</f>
        <v>87198.6</v>
      </c>
      <c r="S1133" s="72">
        <f>'1 уровень'!T3373</f>
        <v>87198.6</v>
      </c>
      <c r="T1133" s="72">
        <f>'1 уровень'!U3373</f>
        <v>29066.2</v>
      </c>
      <c r="U1133" s="72">
        <f>'1 уровень'!V3373</f>
        <v>32127.894779999995</v>
      </c>
      <c r="V1133" s="793">
        <f>'1 уровень'!W3373</f>
        <v>0</v>
      </c>
      <c r="W1133" s="72">
        <f>'1 уровень'!X3373</f>
        <v>0</v>
      </c>
      <c r="X1133" s="72">
        <f>'1 уровень'!Y3373</f>
        <v>3061.6947799999953</v>
      </c>
      <c r="Y1133" s="72">
        <f>'1 уровень'!Z3373</f>
        <v>0</v>
      </c>
      <c r="Z1133" s="72">
        <f>'1 уровень'!AA3373</f>
        <v>-68.713359999999994</v>
      </c>
      <c r="AA1133" s="388">
        <f>'1 уровень'!AB3373</f>
        <v>32059.181419999997</v>
      </c>
      <c r="AB1133" s="72"/>
      <c r="AC1133" s="72"/>
      <c r="AD1133" s="928" t="e">
        <f>'1 уровень'!#REF!</f>
        <v>#REF!</v>
      </c>
      <c r="AE1133" s="935" t="e">
        <f>'1 уровень'!#REF!</f>
        <v>#REF!</v>
      </c>
      <c r="AF1133" s="196"/>
      <c r="AG1133" s="196"/>
      <c r="AH1133" s="905"/>
      <c r="AK1133" s="992"/>
      <c r="AO1133" s="277"/>
    </row>
    <row r="1134" spans="2:41" ht="60" x14ac:dyDescent="0.25">
      <c r="B1134" s="18">
        <v>1</v>
      </c>
      <c r="C1134" s="173" t="s">
        <v>479</v>
      </c>
      <c r="D1134" s="27">
        <f>'1 уровень'!E3374</f>
        <v>0</v>
      </c>
      <c r="E1134" s="27">
        <f>'1 уровень'!F3374</f>
        <v>0</v>
      </c>
      <c r="F1134" s="27">
        <f>'1 уровень'!G3374</f>
        <v>0</v>
      </c>
      <c r="G1134" s="64">
        <f>'1 уровень'!H3374</f>
        <v>0</v>
      </c>
      <c r="H1134" s="78">
        <f>'1 уровень'!I3374</f>
        <v>0</v>
      </c>
      <c r="I1134" s="78">
        <f>'1 уровень'!J3374</f>
        <v>0</v>
      </c>
      <c r="J1134" s="25">
        <f>'1 уровень'!K3374</f>
        <v>0</v>
      </c>
      <c r="K1134" s="25">
        <f>'1 уровень'!L3374</f>
        <v>0</v>
      </c>
      <c r="L1134" s="25">
        <f>'1 уровень'!M3374</f>
        <v>0</v>
      </c>
      <c r="M1134" s="25">
        <f>'1 уровень'!N3374</f>
        <v>0</v>
      </c>
      <c r="N1134" s="25">
        <f>'1 уровень'!O3374</f>
        <v>0</v>
      </c>
      <c r="O1134" s="25">
        <f>'1 уровень'!P3374</f>
        <v>0</v>
      </c>
      <c r="P1134" s="72">
        <f>'1 уровень'!Q3374</f>
        <v>0</v>
      </c>
      <c r="Q1134" s="72">
        <f>'1 уровень'!R3374</f>
        <v>0</v>
      </c>
      <c r="R1134" s="72">
        <f>'1 уровень'!S3374</f>
        <v>0</v>
      </c>
      <c r="S1134" s="72">
        <f>'1 уровень'!T3374</f>
        <v>0</v>
      </c>
      <c r="T1134" s="72">
        <f>'1 уровень'!U3374</f>
        <v>0</v>
      </c>
      <c r="U1134" s="72">
        <f>'1 уровень'!V3374</f>
        <v>0</v>
      </c>
      <c r="V1134" s="793">
        <f>'1 уровень'!W3374</f>
        <v>0</v>
      </c>
      <c r="W1134" s="72">
        <f>'1 уровень'!X3374</f>
        <v>0</v>
      </c>
      <c r="X1134" s="72">
        <f>'1 уровень'!Y3374</f>
        <v>0</v>
      </c>
      <c r="Y1134" s="72">
        <f>'1 уровень'!Z3374</f>
        <v>0</v>
      </c>
      <c r="Z1134" s="72">
        <f>'1 уровень'!AA3374</f>
        <v>0</v>
      </c>
      <c r="AA1134" s="388">
        <f>'1 уровень'!AB3374</f>
        <v>0</v>
      </c>
      <c r="AB1134" s="72"/>
      <c r="AC1134" s="72"/>
      <c r="AD1134" s="928" t="e">
        <f>'1 уровень'!#REF!</f>
        <v>#REF!</v>
      </c>
      <c r="AE1134" s="935" t="e">
        <f>'1 уровень'!#REF!</f>
        <v>#REF!</v>
      </c>
      <c r="AF1134" s="196"/>
      <c r="AG1134" s="196"/>
      <c r="AH1134" s="905"/>
      <c r="AK1134" s="992"/>
      <c r="AO1134" s="277"/>
    </row>
    <row r="1135" spans="2:41" ht="30" x14ac:dyDescent="0.25">
      <c r="B1135" s="18">
        <v>1</v>
      </c>
      <c r="C1135" s="295" t="s">
        <v>461</v>
      </c>
      <c r="D1135" s="27">
        <f>'1 уровень'!E3375</f>
        <v>3474</v>
      </c>
      <c r="E1135" s="27">
        <f>'1 уровень'!F3375</f>
        <v>1158</v>
      </c>
      <c r="F1135" s="27">
        <f>'1 уровень'!G3375</f>
        <v>1052</v>
      </c>
      <c r="G1135" s="64">
        <f>'1 уровень'!H3375</f>
        <v>90.846286701208982</v>
      </c>
      <c r="H1135" s="78">
        <f>'1 уровень'!I3375</f>
        <v>0</v>
      </c>
      <c r="I1135" s="78">
        <f>'1 уровень'!J3375</f>
        <v>0</v>
      </c>
      <c r="J1135" s="25">
        <f>'1 уровень'!K3375</f>
        <v>0</v>
      </c>
      <c r="K1135" s="25">
        <f>'1 уровень'!L3375</f>
        <v>0</v>
      </c>
      <c r="L1135" s="25">
        <f>'1 уровень'!M3375</f>
        <v>0</v>
      </c>
      <c r="M1135" s="25">
        <f>'1 уровень'!N3375</f>
        <v>0</v>
      </c>
      <c r="N1135" s="25">
        <f>'1 уровень'!O3375</f>
        <v>0</v>
      </c>
      <c r="O1135" s="25">
        <f>'1 уровень'!P3375</f>
        <v>0</v>
      </c>
      <c r="P1135" s="72">
        <f>'1 уровень'!Q3375</f>
        <v>6151.3830399999997</v>
      </c>
      <c r="Q1135" s="72">
        <f>'1 уровень'!R3375</f>
        <v>6151.3830399999997</v>
      </c>
      <c r="R1135" s="72">
        <f>'1 уровень'!S3375</f>
        <v>6151.3830399999997</v>
      </c>
      <c r="S1135" s="72">
        <f>'1 уровень'!T3375</f>
        <v>6151.3830399999997</v>
      </c>
      <c r="T1135" s="72">
        <f>'1 уровень'!U3375</f>
        <v>2050.4610133333335</v>
      </c>
      <c r="U1135" s="72">
        <f>'1 уровень'!V3375</f>
        <v>1764.0346500000001</v>
      </c>
      <c r="V1135" s="793">
        <f>'1 уровень'!W3375</f>
        <v>0</v>
      </c>
      <c r="W1135" s="72">
        <f>'1 уровень'!X3375</f>
        <v>0</v>
      </c>
      <c r="X1135" s="72">
        <f>'1 уровень'!Y3375</f>
        <v>-286.42636333333337</v>
      </c>
      <c r="Y1135" s="72">
        <f>'1 уровень'!Z3375</f>
        <v>0</v>
      </c>
      <c r="Z1135" s="72">
        <f>'1 уровень'!AA3375</f>
        <v>0</v>
      </c>
      <c r="AA1135" s="388">
        <f>'1 уровень'!AB3375</f>
        <v>1764.0346500000001</v>
      </c>
      <c r="AB1135" s="72"/>
      <c r="AC1135" s="72"/>
      <c r="AD1135" s="928" t="e">
        <f>'1 уровень'!#REF!</f>
        <v>#REF!</v>
      </c>
      <c r="AE1135" s="935" t="e">
        <f>'1 уровень'!#REF!</f>
        <v>#REF!</v>
      </c>
      <c r="AF1135" s="196"/>
      <c r="AG1135" s="196"/>
      <c r="AH1135" s="905"/>
      <c r="AK1135" s="992"/>
      <c r="AO1135" s="277"/>
    </row>
    <row r="1136" spans="2:41" ht="30" x14ac:dyDescent="0.25">
      <c r="B1136" s="18">
        <v>1</v>
      </c>
      <c r="C1136" s="173" t="s">
        <v>462</v>
      </c>
      <c r="D1136" s="27">
        <f>'1 уровень'!E3376</f>
        <v>0</v>
      </c>
      <c r="E1136" s="27">
        <f>'1 уровень'!F3376</f>
        <v>0</v>
      </c>
      <c r="F1136" s="27">
        <f>'1 уровень'!G3376</f>
        <v>0</v>
      </c>
      <c r="G1136" s="64">
        <f>'1 уровень'!H3376</f>
        <v>0</v>
      </c>
      <c r="H1136" s="78">
        <f>'1 уровень'!I3376</f>
        <v>0</v>
      </c>
      <c r="I1136" s="78">
        <f>'1 уровень'!J3376</f>
        <v>0</v>
      </c>
      <c r="J1136" s="25">
        <f>'1 уровень'!K3376</f>
        <v>0</v>
      </c>
      <c r="K1136" s="25">
        <f>'1 уровень'!L3376</f>
        <v>0</v>
      </c>
      <c r="L1136" s="25">
        <f>'1 уровень'!M3376</f>
        <v>0</v>
      </c>
      <c r="M1136" s="25">
        <f>'1 уровень'!N3376</f>
        <v>0</v>
      </c>
      <c r="N1136" s="25">
        <f>'1 уровень'!O3376</f>
        <v>0</v>
      </c>
      <c r="O1136" s="25">
        <f>'1 уровень'!P3376</f>
        <v>0</v>
      </c>
      <c r="P1136" s="72">
        <f>'1 уровень'!Q3376</f>
        <v>0</v>
      </c>
      <c r="Q1136" s="72">
        <f>'1 уровень'!R3376</f>
        <v>0</v>
      </c>
      <c r="R1136" s="72">
        <f>'1 уровень'!S3376</f>
        <v>0</v>
      </c>
      <c r="S1136" s="72">
        <f>'1 уровень'!T3376</f>
        <v>0</v>
      </c>
      <c r="T1136" s="72">
        <f>'1 уровень'!U3376</f>
        <v>0</v>
      </c>
      <c r="U1136" s="72">
        <f>'1 уровень'!V3376</f>
        <v>0</v>
      </c>
      <c r="V1136" s="793">
        <f>'1 уровень'!W3376</f>
        <v>0</v>
      </c>
      <c r="W1136" s="72">
        <f>'1 уровень'!X3376</f>
        <v>0</v>
      </c>
      <c r="X1136" s="72">
        <f>'1 уровень'!Y3376</f>
        <v>0</v>
      </c>
      <c r="Y1136" s="72">
        <f>'1 уровень'!Z3376</f>
        <v>0</v>
      </c>
      <c r="Z1136" s="72">
        <f>'1 уровень'!AA3376</f>
        <v>0</v>
      </c>
      <c r="AA1136" s="388">
        <f>'1 уровень'!AB3376</f>
        <v>0</v>
      </c>
      <c r="AB1136" s="72"/>
      <c r="AC1136" s="72"/>
      <c r="AD1136" s="928" t="e">
        <f>'1 уровень'!#REF!</f>
        <v>#REF!</v>
      </c>
      <c r="AE1136" s="935" t="e">
        <f>'1 уровень'!#REF!</f>
        <v>#REF!</v>
      </c>
      <c r="AF1136" s="196"/>
      <c r="AG1136" s="196"/>
      <c r="AH1136" s="905"/>
      <c r="AK1136" s="992"/>
      <c r="AO1136" s="277"/>
    </row>
    <row r="1137" spans="1:41" ht="45" x14ac:dyDescent="0.25">
      <c r="B1137" s="18">
        <v>1</v>
      </c>
      <c r="C1137" s="173" t="s">
        <v>463</v>
      </c>
      <c r="D1137" s="27">
        <f>'1 уровень'!E3377</f>
        <v>96</v>
      </c>
      <c r="E1137" s="27">
        <f>'1 уровень'!F3377</f>
        <v>32</v>
      </c>
      <c r="F1137" s="27">
        <f>'1 уровень'!G3377</f>
        <v>97</v>
      </c>
      <c r="G1137" s="64">
        <f>'1 уровень'!H3377</f>
        <v>303.125</v>
      </c>
      <c r="H1137" s="78">
        <f>'1 уровень'!I3377</f>
        <v>0</v>
      </c>
      <c r="I1137" s="78">
        <f>'1 уровень'!J3377</f>
        <v>0</v>
      </c>
      <c r="J1137" s="25">
        <f>'1 уровень'!K3377</f>
        <v>0</v>
      </c>
      <c r="K1137" s="25">
        <f>'1 уровень'!L3377</f>
        <v>0</v>
      </c>
      <c r="L1137" s="25">
        <f>'1 уровень'!M3377</f>
        <v>0</v>
      </c>
      <c r="M1137" s="25">
        <f>'1 уровень'!N3377</f>
        <v>0</v>
      </c>
      <c r="N1137" s="25">
        <f>'1 уровень'!O3377</f>
        <v>0</v>
      </c>
      <c r="O1137" s="25">
        <f>'1 уровень'!P3377</f>
        <v>0</v>
      </c>
      <c r="P1137" s="72">
        <f>'1 уровень'!Q3377</f>
        <v>754.70399999999995</v>
      </c>
      <c r="Q1137" s="72">
        <f>'1 уровень'!R3377</f>
        <v>754.70399999999995</v>
      </c>
      <c r="R1137" s="72">
        <f>'1 уровень'!S3377</f>
        <v>754.70399999999995</v>
      </c>
      <c r="S1137" s="72">
        <f>'1 уровень'!T3377</f>
        <v>754.70399999999995</v>
      </c>
      <c r="T1137" s="72">
        <f>'1 уровень'!U3377</f>
        <v>251.56799999999998</v>
      </c>
      <c r="U1137" s="72">
        <f>'1 уровень'!V3377</f>
        <v>762.56550000000004</v>
      </c>
      <c r="V1137" s="793">
        <f>'1 уровень'!W3377</f>
        <v>0</v>
      </c>
      <c r="W1137" s="72">
        <f>'1 уровень'!X3377</f>
        <v>0</v>
      </c>
      <c r="X1137" s="72">
        <f>'1 уровень'!Y3377</f>
        <v>510.99750000000006</v>
      </c>
      <c r="Y1137" s="72">
        <f>'1 уровень'!Z3377</f>
        <v>0</v>
      </c>
      <c r="Z1137" s="72">
        <f>'1 уровень'!AA3377</f>
        <v>0</v>
      </c>
      <c r="AA1137" s="388">
        <f>'1 уровень'!AB3377</f>
        <v>762.56550000000004</v>
      </c>
      <c r="AB1137" s="72">
        <f t="shared" ref="AB1137:AB1142" si="62">U1137/T1137*100</f>
        <v>303.12500000000006</v>
      </c>
      <c r="AC1137" s="72">
        <f t="shared" ref="AC1137:AC1142" si="63">AA1137/T1137*100</f>
        <v>303.12500000000006</v>
      </c>
      <c r="AD1137" s="928" t="e">
        <f>'1 уровень'!#REF!</f>
        <v>#REF!</v>
      </c>
      <c r="AE1137" s="935" t="e">
        <f>'1 уровень'!#REF!</f>
        <v>#REF!</v>
      </c>
      <c r="AF1137" s="196"/>
      <c r="AG1137" s="196"/>
      <c r="AH1137" s="905"/>
      <c r="AK1137" s="992"/>
      <c r="AO1137" s="277"/>
    </row>
    <row r="1138" spans="1:41" ht="30" x14ac:dyDescent="0.25">
      <c r="B1138" s="18">
        <v>1</v>
      </c>
      <c r="C1138" s="173" t="s">
        <v>464</v>
      </c>
      <c r="D1138" s="27">
        <f>'1 уровень'!E3378</f>
        <v>304</v>
      </c>
      <c r="E1138" s="27">
        <f>'1 уровень'!F3378</f>
        <v>101</v>
      </c>
      <c r="F1138" s="27">
        <f>'1 уровень'!G3378</f>
        <v>205</v>
      </c>
      <c r="G1138" s="64">
        <f>'1 уровень'!H3378</f>
        <v>202.97029702970298</v>
      </c>
      <c r="H1138" s="78">
        <f>'1 уровень'!I3378</f>
        <v>0</v>
      </c>
      <c r="I1138" s="78">
        <f>'1 уровень'!J3378</f>
        <v>0</v>
      </c>
      <c r="J1138" s="25">
        <f>'1 уровень'!K3378</f>
        <v>0</v>
      </c>
      <c r="K1138" s="25">
        <f>'1 уровень'!L3378</f>
        <v>0</v>
      </c>
      <c r="L1138" s="25">
        <f>'1 уровень'!M3378</f>
        <v>0</v>
      </c>
      <c r="M1138" s="25">
        <f>'1 уровень'!N3378</f>
        <v>0</v>
      </c>
      <c r="N1138" s="25">
        <f>'1 уровень'!O3378</f>
        <v>0</v>
      </c>
      <c r="O1138" s="25">
        <f>'1 уровень'!P3378</f>
        <v>0</v>
      </c>
      <c r="P1138" s="72">
        <f>'1 уровень'!Q3378</f>
        <v>2389.8959999999997</v>
      </c>
      <c r="Q1138" s="72">
        <f>'1 уровень'!R3378</f>
        <v>2389.8959999999997</v>
      </c>
      <c r="R1138" s="72">
        <f>'1 уровень'!S3378</f>
        <v>2389.8959999999997</v>
      </c>
      <c r="S1138" s="72">
        <f>'1 уровень'!T3378</f>
        <v>2389.8959999999997</v>
      </c>
      <c r="T1138" s="72">
        <f>'1 уровень'!U3378</f>
        <v>796.63199999999995</v>
      </c>
      <c r="U1138" s="72">
        <f>'1 уровень'!V3378</f>
        <v>1611.6075000000001</v>
      </c>
      <c r="V1138" s="793">
        <f>'1 уровень'!W3378</f>
        <v>0</v>
      </c>
      <c r="W1138" s="72">
        <f>'1 уровень'!X3378</f>
        <v>0</v>
      </c>
      <c r="X1138" s="72">
        <f>'1 уровень'!Y3378</f>
        <v>814.97550000000001</v>
      </c>
      <c r="Y1138" s="72">
        <f>'1 уровень'!Z3378</f>
        <v>0</v>
      </c>
      <c r="Z1138" s="72">
        <f>'1 уровень'!AA3378</f>
        <v>-3.6029</v>
      </c>
      <c r="AA1138" s="388">
        <f>'1 уровень'!AB3378</f>
        <v>1608.0046</v>
      </c>
      <c r="AB1138" s="72">
        <f t="shared" si="62"/>
        <v>202.3026315789474</v>
      </c>
      <c r="AC1138" s="72">
        <f t="shared" si="63"/>
        <v>201.85036503680496</v>
      </c>
      <c r="AD1138" s="928" t="e">
        <f>'1 уровень'!#REF!</f>
        <v>#REF!</v>
      </c>
      <c r="AE1138" s="935" t="e">
        <f>'1 уровень'!#REF!</f>
        <v>#REF!</v>
      </c>
      <c r="AF1138" s="196"/>
      <c r="AG1138" s="196"/>
      <c r="AH1138" s="905"/>
      <c r="AK1138" s="992"/>
      <c r="AO1138" s="277"/>
    </row>
    <row r="1139" spans="1:41" ht="45" x14ac:dyDescent="0.25">
      <c r="B1139" s="18">
        <v>1</v>
      </c>
      <c r="C1139" s="173" t="s">
        <v>273</v>
      </c>
      <c r="D1139" s="27">
        <f>'1 уровень'!E3379</f>
        <v>28690</v>
      </c>
      <c r="E1139" s="27">
        <f>'1 уровень'!F3379</f>
        <v>9563</v>
      </c>
      <c r="F1139" s="27">
        <f>'1 уровень'!G3379</f>
        <v>13476</v>
      </c>
      <c r="G1139" s="64">
        <f>'1 уровень'!H3379</f>
        <v>140.91812192826518</v>
      </c>
      <c r="H1139" s="78">
        <f>'1 уровень'!I3379</f>
        <v>0</v>
      </c>
      <c r="I1139" s="78">
        <f>'1 уровень'!J3379</f>
        <v>0</v>
      </c>
      <c r="J1139" s="25">
        <f>'1 уровень'!K3379</f>
        <v>0</v>
      </c>
      <c r="K1139" s="25">
        <f>'1 уровень'!L3379</f>
        <v>0</v>
      </c>
      <c r="L1139" s="25">
        <f>'1 уровень'!M3379</f>
        <v>0</v>
      </c>
      <c r="M1139" s="25">
        <f>'1 уровень'!N3379</f>
        <v>0</v>
      </c>
      <c r="N1139" s="25">
        <f>'1 уровень'!O3379</f>
        <v>0</v>
      </c>
      <c r="O1139" s="25">
        <f>'1 уровень'!P3379</f>
        <v>0</v>
      </c>
      <c r="P1139" s="72">
        <f>'1 уровень'!Q3379</f>
        <v>70210.101719999991</v>
      </c>
      <c r="Q1139" s="72">
        <f>'1 уровень'!R3379</f>
        <v>70210.101719999991</v>
      </c>
      <c r="R1139" s="72">
        <f>'1 уровень'!S3379</f>
        <v>70210.101719999991</v>
      </c>
      <c r="S1139" s="72">
        <f>'1 уровень'!T3379</f>
        <v>70210.101719999991</v>
      </c>
      <c r="T1139" s="72">
        <f>'1 уровень'!U3379</f>
        <v>23403.36724</v>
      </c>
      <c r="U1139" s="72">
        <f>'1 уровень'!V3379</f>
        <v>36547.831160000002</v>
      </c>
      <c r="V1139" s="793">
        <f>'1 уровень'!W3379</f>
        <v>0</v>
      </c>
      <c r="W1139" s="72">
        <f>'1 уровень'!X3379</f>
        <v>0</v>
      </c>
      <c r="X1139" s="72">
        <f>'1 уровень'!Y3379</f>
        <v>13144.463920000004</v>
      </c>
      <c r="Y1139" s="72">
        <f>'1 уровень'!Z3379</f>
        <v>0</v>
      </c>
      <c r="Z1139" s="72">
        <f>'1 уровень'!AA3379</f>
        <v>-1.2720400000000001</v>
      </c>
      <c r="AA1139" s="388">
        <f>'1 уровень'!AB3379</f>
        <v>36546.559120000005</v>
      </c>
      <c r="AB1139" s="72">
        <f t="shared" si="62"/>
        <v>156.16484066247557</v>
      </c>
      <c r="AC1139" s="72">
        <f t="shared" si="63"/>
        <v>156.15940537623254</v>
      </c>
      <c r="AD1139" s="928" t="e">
        <f>'1 уровень'!#REF!</f>
        <v>#REF!</v>
      </c>
      <c r="AE1139" s="935" t="e">
        <f>'1 уровень'!#REF!</f>
        <v>#REF!</v>
      </c>
      <c r="AF1139" s="196"/>
      <c r="AG1139" s="196"/>
      <c r="AH1139" s="905"/>
      <c r="AK1139" s="992"/>
      <c r="AO1139" s="277"/>
    </row>
    <row r="1140" spans="1:41" ht="43.5" x14ac:dyDescent="0.25">
      <c r="B1140" s="18">
        <v>1</v>
      </c>
      <c r="C1140" s="292" t="s">
        <v>465</v>
      </c>
      <c r="D1140" s="27">
        <f>'1 уровень'!E3380</f>
        <v>8502</v>
      </c>
      <c r="E1140" s="27">
        <f>'1 уровень'!F3380</f>
        <v>2834</v>
      </c>
      <c r="F1140" s="27">
        <f>'1 уровень'!G3380</f>
        <v>2904</v>
      </c>
      <c r="G1140" s="64">
        <f>'1 уровень'!H3380</f>
        <v>102.47000705716303</v>
      </c>
      <c r="H1140" s="78">
        <f>'1 уровень'!I3380</f>
        <v>0</v>
      </c>
      <c r="I1140" s="78">
        <f>'1 уровень'!J3380</f>
        <v>0</v>
      </c>
      <c r="J1140" s="25">
        <f>'1 уровень'!K3380</f>
        <v>0</v>
      </c>
      <c r="K1140" s="25">
        <f>'1 уровень'!L3380</f>
        <v>0</v>
      </c>
      <c r="L1140" s="25">
        <f>'1 уровень'!M3380</f>
        <v>0</v>
      </c>
      <c r="M1140" s="25">
        <f>'1 уровень'!N3380</f>
        <v>0</v>
      </c>
      <c r="N1140" s="25">
        <f>'1 уровень'!O3380</f>
        <v>0</v>
      </c>
      <c r="O1140" s="25">
        <f>'1 уровень'!P3380</f>
        <v>0</v>
      </c>
      <c r="P1140" s="72">
        <f>'1 уровень'!Q3380</f>
        <v>12931.61022</v>
      </c>
      <c r="Q1140" s="72">
        <f>'1 уровень'!R3380</f>
        <v>12931.61022</v>
      </c>
      <c r="R1140" s="72">
        <f>'1 уровень'!S3380</f>
        <v>12931.61022</v>
      </c>
      <c r="S1140" s="72">
        <f>'1 уровень'!T3380</f>
        <v>12931.61022</v>
      </c>
      <c r="T1140" s="72">
        <f>'1 уровень'!U3380</f>
        <v>4310.5367399999996</v>
      </c>
      <c r="U1140" s="72">
        <f>'1 уровень'!V3380</f>
        <v>4279.2678299999998</v>
      </c>
      <c r="V1140" s="793">
        <f>'1 уровень'!W3380</f>
        <v>0</v>
      </c>
      <c r="W1140" s="72">
        <f>'1 уровень'!X3380</f>
        <v>0</v>
      </c>
      <c r="X1140" s="72">
        <f>'1 уровень'!Y3380</f>
        <v>-31.268910000000119</v>
      </c>
      <c r="Y1140" s="72">
        <f>'1 уровень'!Z3380</f>
        <v>0</v>
      </c>
      <c r="Z1140" s="72">
        <f>'1 уровень'!AA3380</f>
        <v>-1.2720400000000001</v>
      </c>
      <c r="AA1140" s="388">
        <f>'1 уровень'!AB3380</f>
        <v>4277.9957899999999</v>
      </c>
      <c r="AB1140" s="72">
        <f t="shared" si="62"/>
        <v>99.274593585763057</v>
      </c>
      <c r="AC1140" s="72">
        <f t="shared" si="63"/>
        <v>99.245083571657489</v>
      </c>
      <c r="AD1140" s="928" t="e">
        <f>'1 уровень'!#REF!</f>
        <v>#REF!</v>
      </c>
      <c r="AE1140" s="935" t="e">
        <f>'1 уровень'!#REF!</f>
        <v>#REF!</v>
      </c>
      <c r="AF1140" s="196"/>
      <c r="AG1140" s="196"/>
      <c r="AH1140" s="905"/>
      <c r="AK1140" s="992"/>
      <c r="AO1140" s="277"/>
    </row>
    <row r="1141" spans="1:41" ht="75" x14ac:dyDescent="0.25">
      <c r="B1141" s="18">
        <v>1</v>
      </c>
      <c r="C1141" s="295" t="s">
        <v>466</v>
      </c>
      <c r="D1141" s="27">
        <f>'1 уровень'!E3381</f>
        <v>14833</v>
      </c>
      <c r="E1141" s="27">
        <f>'1 уровень'!F3381</f>
        <v>4944</v>
      </c>
      <c r="F1141" s="27">
        <f>'1 уровень'!G3381</f>
        <v>8089</v>
      </c>
      <c r="G1141" s="64">
        <f>'1 уровень'!H3381</f>
        <v>163.61245954692555</v>
      </c>
      <c r="H1141" s="78">
        <f>'1 уровень'!I3381</f>
        <v>0</v>
      </c>
      <c r="I1141" s="78">
        <f>'1 уровень'!J3381</f>
        <v>0</v>
      </c>
      <c r="J1141" s="25">
        <f>'1 уровень'!K3381</f>
        <v>0</v>
      </c>
      <c r="K1141" s="25">
        <f>'1 уровень'!L3381</f>
        <v>0</v>
      </c>
      <c r="L1141" s="25">
        <f>'1 уровень'!M3381</f>
        <v>0</v>
      </c>
      <c r="M1141" s="25">
        <f>'1 уровень'!N3381</f>
        <v>0</v>
      </c>
      <c r="N1141" s="25">
        <f>'1 уровень'!O3381</f>
        <v>0</v>
      </c>
      <c r="O1141" s="25">
        <f>'1 уровень'!P3381</f>
        <v>0</v>
      </c>
      <c r="P1141" s="72">
        <f>'1 уровень'!Q3381</f>
        <v>49416.575549999994</v>
      </c>
      <c r="Q1141" s="72">
        <f>'1 уровень'!R3381</f>
        <v>49416.575549999994</v>
      </c>
      <c r="R1141" s="72">
        <f>'1 уровень'!S3381</f>
        <v>49416.575549999994</v>
      </c>
      <c r="S1141" s="72">
        <f>'1 уровень'!T3381</f>
        <v>49416.575549999994</v>
      </c>
      <c r="T1141" s="72">
        <f>'1 уровень'!U3381</f>
        <v>16472.191849999996</v>
      </c>
      <c r="U1141" s="72">
        <f>'1 уровень'!V3381</f>
        <v>28639.516080000001</v>
      </c>
      <c r="V1141" s="793">
        <f>'1 уровень'!W3381</f>
        <v>0</v>
      </c>
      <c r="W1141" s="72">
        <f>'1 уровень'!X3381</f>
        <v>0</v>
      </c>
      <c r="X1141" s="72">
        <f>'1 уровень'!Y3381</f>
        <v>12167.324230000002</v>
      </c>
      <c r="Y1141" s="72">
        <f>'1 уровень'!Z3381</f>
        <v>0</v>
      </c>
      <c r="Z1141" s="72">
        <f>'1 уровень'!AA3381</f>
        <v>0</v>
      </c>
      <c r="AA1141" s="388">
        <f>'1 уровень'!AB3381</f>
        <v>28639.516080000001</v>
      </c>
      <c r="AB1141" s="72">
        <f t="shared" si="62"/>
        <v>173.86584821740044</v>
      </c>
      <c r="AC1141" s="72">
        <f t="shared" si="63"/>
        <v>173.86584821740044</v>
      </c>
      <c r="AD1141" s="928" t="e">
        <f>'1 уровень'!#REF!</f>
        <v>#REF!</v>
      </c>
      <c r="AE1141" s="935" t="e">
        <f>'1 уровень'!#REF!</f>
        <v>#REF!</v>
      </c>
      <c r="AF1141" s="196"/>
      <c r="AG1141" s="196"/>
      <c r="AH1141" s="905"/>
      <c r="AK1141" s="992"/>
      <c r="AO1141" s="277"/>
    </row>
    <row r="1142" spans="1:41" ht="57.75" x14ac:dyDescent="0.25">
      <c r="B1142" s="18">
        <v>1</v>
      </c>
      <c r="C1142" s="292" t="s">
        <v>467</v>
      </c>
      <c r="D1142" s="27">
        <f>'1 уровень'!E3382</f>
        <v>5355</v>
      </c>
      <c r="E1142" s="27">
        <f>'1 уровень'!F3382</f>
        <v>1785</v>
      </c>
      <c r="F1142" s="27">
        <f>'1 уровень'!G3382</f>
        <v>2483</v>
      </c>
      <c r="G1142" s="64">
        <f>'1 уровень'!H3382</f>
        <v>139.10364145658264</v>
      </c>
      <c r="H1142" s="78">
        <f>'1 уровень'!I3382</f>
        <v>0</v>
      </c>
      <c r="I1142" s="78">
        <f>'1 уровень'!J3382</f>
        <v>0</v>
      </c>
      <c r="J1142" s="25">
        <f>'1 уровень'!K3382</f>
        <v>0</v>
      </c>
      <c r="K1142" s="25">
        <f>'1 уровень'!L3382</f>
        <v>0</v>
      </c>
      <c r="L1142" s="25">
        <f>'1 уровень'!M3382</f>
        <v>0</v>
      </c>
      <c r="M1142" s="25">
        <f>'1 уровень'!N3382</f>
        <v>0</v>
      </c>
      <c r="N1142" s="25">
        <f>'1 уровень'!O3382</f>
        <v>0</v>
      </c>
      <c r="O1142" s="25">
        <f>'1 уровень'!P3382</f>
        <v>0</v>
      </c>
      <c r="P1142" s="72">
        <f>'1 уровень'!Q3382</f>
        <v>7861.9159500000005</v>
      </c>
      <c r="Q1142" s="72">
        <f>'1 уровень'!R3382</f>
        <v>7861.9159500000005</v>
      </c>
      <c r="R1142" s="72">
        <f>'1 уровень'!S3382</f>
        <v>7861.9159500000005</v>
      </c>
      <c r="S1142" s="72">
        <f>'1 уровень'!T3382</f>
        <v>7861.9159500000005</v>
      </c>
      <c r="T1142" s="72">
        <f>'1 уровень'!U3382</f>
        <v>2620.6386500000003</v>
      </c>
      <c r="U1142" s="72">
        <f>'1 уровень'!V3382</f>
        <v>3629.0472500000001</v>
      </c>
      <c r="V1142" s="793">
        <f>'1 уровень'!W3382</f>
        <v>0</v>
      </c>
      <c r="W1142" s="72">
        <f>'1 уровень'!X3382</f>
        <v>0</v>
      </c>
      <c r="X1142" s="72">
        <f>'1 уровень'!Y3382</f>
        <v>1008.4085999999998</v>
      </c>
      <c r="Y1142" s="72">
        <f>'1 уровень'!Z3382</f>
        <v>0</v>
      </c>
      <c r="Z1142" s="72">
        <f>'1 уровень'!AA3382</f>
        <v>0</v>
      </c>
      <c r="AA1142" s="388">
        <f>'1 уровень'!AB3382</f>
        <v>3629.0472500000001</v>
      </c>
      <c r="AB1142" s="72">
        <f t="shared" si="62"/>
        <v>138.47949811775842</v>
      </c>
      <c r="AC1142" s="72">
        <f t="shared" si="63"/>
        <v>138.47949811775842</v>
      </c>
      <c r="AD1142" s="928" t="e">
        <f>'1 уровень'!#REF!</f>
        <v>#REF!</v>
      </c>
      <c r="AE1142" s="935" t="e">
        <f>'1 уровень'!#REF!</f>
        <v>#REF!</v>
      </c>
      <c r="AF1142" s="196"/>
      <c r="AG1142" s="196"/>
      <c r="AH1142" s="905"/>
      <c r="AK1142" s="992"/>
      <c r="AO1142" s="277"/>
    </row>
    <row r="1143" spans="1:41" x14ac:dyDescent="0.25">
      <c r="B1143" s="18">
        <v>1</v>
      </c>
      <c r="C1143" s="173" t="s">
        <v>311</v>
      </c>
      <c r="D1143" s="27">
        <f>'1 уровень'!E3383</f>
        <v>7204.0999999999995</v>
      </c>
      <c r="E1143" s="27">
        <f>'1 уровень'!F3383</f>
        <v>2402.25</v>
      </c>
      <c r="F1143" s="27">
        <f>'1 уровень'!G3383</f>
        <v>2687</v>
      </c>
      <c r="G1143" s="64">
        <f>'1 уровень'!H3383</f>
        <v>111.85347070454783</v>
      </c>
      <c r="H1143" s="78">
        <f>'1 уровень'!I3383</f>
        <v>0</v>
      </c>
      <c r="I1143" s="78">
        <f>'1 уровень'!J3383</f>
        <v>0</v>
      </c>
      <c r="J1143" s="25">
        <f>'1 уровень'!K3383</f>
        <v>0</v>
      </c>
      <c r="K1143" s="25">
        <f>'1 уровень'!L3383</f>
        <v>0</v>
      </c>
      <c r="L1143" s="25">
        <f>'1 уровень'!M3383</f>
        <v>0</v>
      </c>
      <c r="M1143" s="25">
        <f>'1 уровень'!N3383</f>
        <v>0</v>
      </c>
      <c r="N1143" s="25">
        <f>'1 уровень'!O3383</f>
        <v>0</v>
      </c>
      <c r="O1143" s="25">
        <f>'1 уровень'!P3383</f>
        <v>0</v>
      </c>
      <c r="P1143" s="72">
        <f>'1 уровень'!Q3383</f>
        <v>19509.222299999998</v>
      </c>
      <c r="Q1143" s="72">
        <f>'1 уровень'!R3383</f>
        <v>19509.222299999998</v>
      </c>
      <c r="R1143" s="72">
        <f>'1 уровень'!S3383</f>
        <v>19509.222299999998</v>
      </c>
      <c r="S1143" s="72">
        <f>'1 уровень'!T3383</f>
        <v>19509.222299999998</v>
      </c>
      <c r="T1143" s="72">
        <f>'1 уровень'!U3383</f>
        <v>6503.0740999999989</v>
      </c>
      <c r="U1143" s="72">
        <f>'1 уровень'!V3383</f>
        <v>5457.2181399999918</v>
      </c>
      <c r="V1143" s="793">
        <f>'1 уровень'!W3383</f>
        <v>0</v>
      </c>
      <c r="W1143" s="72">
        <f>'1 уровень'!X3383</f>
        <v>0</v>
      </c>
      <c r="X1143" s="72">
        <f>'1 уровень'!Y3383</f>
        <v>-1045.8559600000076</v>
      </c>
      <c r="Y1143" s="72">
        <f>'1 уровень'!Z3383</f>
        <v>-16.522299999999998</v>
      </c>
      <c r="Z1143" s="72">
        <f>'1 уровень'!AA3383</f>
        <v>0</v>
      </c>
      <c r="AA1143" s="388">
        <f>'1 уровень'!AB3383</f>
        <v>5457.2181399999918</v>
      </c>
      <c r="AB1143" s="72"/>
      <c r="AC1143" s="72"/>
      <c r="AD1143" s="928" t="e">
        <f>'1 уровень'!#REF!</f>
        <v>#REF!</v>
      </c>
      <c r="AE1143" s="935" t="e">
        <f>'1 уровень'!#REF!</f>
        <v>#REF!</v>
      </c>
      <c r="AF1143" s="196"/>
      <c r="AG1143" s="196"/>
      <c r="AH1143" s="905"/>
      <c r="AK1143" s="992"/>
      <c r="AO1143" s="277"/>
    </row>
    <row r="1144" spans="1:41" x14ac:dyDescent="0.25">
      <c r="B1144" s="18">
        <v>1</v>
      </c>
      <c r="C1144" s="295" t="s">
        <v>304</v>
      </c>
      <c r="D1144" s="27">
        <f>'1 уровень'!E3384</f>
        <v>0</v>
      </c>
      <c r="E1144" s="27">
        <f>'1 уровень'!F3384</f>
        <v>0</v>
      </c>
      <c r="F1144" s="27">
        <f>'1 уровень'!G3384</f>
        <v>0</v>
      </c>
      <c r="G1144" s="64">
        <f>'1 уровень'!H3384</f>
        <v>0</v>
      </c>
      <c r="H1144" s="78">
        <f>'1 уровень'!I3384</f>
        <v>0</v>
      </c>
      <c r="I1144" s="78">
        <f>'1 уровень'!J3384</f>
        <v>0</v>
      </c>
      <c r="J1144" s="25">
        <f>'1 уровень'!K3384</f>
        <v>0</v>
      </c>
      <c r="K1144" s="25">
        <f>'1 уровень'!L3384</f>
        <v>0</v>
      </c>
      <c r="L1144" s="25">
        <f>'1 уровень'!M3384</f>
        <v>0</v>
      </c>
      <c r="M1144" s="25">
        <f>'1 уровень'!N3384</f>
        <v>0</v>
      </c>
      <c r="N1144" s="25">
        <f>'1 уровень'!O3384</f>
        <v>0</v>
      </c>
      <c r="O1144" s="25">
        <f>'1 уровень'!P3384</f>
        <v>0</v>
      </c>
      <c r="P1144" s="72">
        <f>'1 уровень'!Q3384</f>
        <v>0</v>
      </c>
      <c r="Q1144" s="72">
        <f>'1 уровень'!R3384</f>
        <v>0</v>
      </c>
      <c r="R1144" s="72">
        <f>'1 уровень'!S3384</f>
        <v>0</v>
      </c>
      <c r="S1144" s="72">
        <f>'1 уровень'!T3384</f>
        <v>0</v>
      </c>
      <c r="T1144" s="72">
        <f>'1 уровень'!U3384</f>
        <v>0</v>
      </c>
      <c r="U1144" s="72">
        <f>'1 уровень'!V3384</f>
        <v>0</v>
      </c>
      <c r="V1144" s="793">
        <f>'1 уровень'!W3384</f>
        <v>0</v>
      </c>
      <c r="W1144" s="72">
        <f>'1 уровень'!X3384</f>
        <v>0</v>
      </c>
      <c r="X1144" s="72">
        <f>'1 уровень'!Y3384</f>
        <v>0</v>
      </c>
      <c r="Y1144" s="72">
        <f>'1 уровень'!Z3384</f>
        <v>0</v>
      </c>
      <c r="Z1144" s="72">
        <f>'1 уровень'!AA3384</f>
        <v>0</v>
      </c>
      <c r="AA1144" s="388">
        <f>'1 уровень'!AB3384</f>
        <v>0</v>
      </c>
      <c r="AB1144" s="72"/>
      <c r="AC1144" s="72"/>
      <c r="AD1144" s="928" t="e">
        <f>'1 уровень'!#REF!</f>
        <v>#REF!</v>
      </c>
      <c r="AE1144" s="935" t="e">
        <f>'1 уровень'!#REF!</f>
        <v>#REF!</v>
      </c>
      <c r="AF1144" s="196"/>
      <c r="AG1144" s="196"/>
      <c r="AH1144" s="905"/>
      <c r="AK1144" s="992"/>
      <c r="AO1144" s="277"/>
    </row>
    <row r="1145" spans="1:41" ht="30" x14ac:dyDescent="0.25">
      <c r="B1145" s="18">
        <v>1</v>
      </c>
      <c r="C1145" s="173" t="s">
        <v>443</v>
      </c>
      <c r="D1145" s="27">
        <f>'1 уровень'!E3385</f>
        <v>250</v>
      </c>
      <c r="E1145" s="27">
        <f>'1 уровень'!F3385</f>
        <v>83.25</v>
      </c>
      <c r="F1145" s="27">
        <f>'1 уровень'!G3385</f>
        <v>3</v>
      </c>
      <c r="G1145" s="64">
        <f>'1 уровень'!H3385</f>
        <v>3.6036036036036037</v>
      </c>
      <c r="H1145" s="78">
        <f>'1 уровень'!I3385</f>
        <v>0</v>
      </c>
      <c r="I1145" s="78">
        <f>'1 уровень'!J3385</f>
        <v>0</v>
      </c>
      <c r="J1145" s="25">
        <f>'1 уровень'!K3385</f>
        <v>0</v>
      </c>
      <c r="K1145" s="25">
        <f>'1 уровень'!L3385</f>
        <v>0</v>
      </c>
      <c r="L1145" s="25">
        <f>'1 уровень'!M3385</f>
        <v>0</v>
      </c>
      <c r="M1145" s="25">
        <f>'1 уровень'!N3385</f>
        <v>0</v>
      </c>
      <c r="N1145" s="25">
        <f>'1 уровень'!O3385</f>
        <v>0</v>
      </c>
      <c r="O1145" s="25">
        <f>'1 уровень'!P3385</f>
        <v>0</v>
      </c>
      <c r="P1145" s="72">
        <f>'1 уровень'!Q3385</f>
        <v>0</v>
      </c>
      <c r="Q1145" s="72">
        <f>'1 уровень'!R3385</f>
        <v>0</v>
      </c>
      <c r="R1145" s="72">
        <f>'1 уровень'!S3385</f>
        <v>0</v>
      </c>
      <c r="S1145" s="72">
        <f>'1 уровень'!T3385</f>
        <v>0</v>
      </c>
      <c r="T1145" s="72">
        <f>'1 уровень'!U3385</f>
        <v>0</v>
      </c>
      <c r="U1145" s="72">
        <f>'1 уровень'!V3385</f>
        <v>0</v>
      </c>
      <c r="V1145" s="793">
        <f>'1 уровень'!W3385</f>
        <v>0</v>
      </c>
      <c r="W1145" s="72">
        <f>'1 уровень'!X3385</f>
        <v>0</v>
      </c>
      <c r="X1145" s="72">
        <f>'1 уровень'!Y3385</f>
        <v>0</v>
      </c>
      <c r="Y1145" s="72">
        <f>'1 уровень'!Z3385</f>
        <v>0</v>
      </c>
      <c r="Z1145" s="72">
        <f>'1 уровень'!AA3385</f>
        <v>0</v>
      </c>
      <c r="AA1145" s="388">
        <f>'1 уровень'!AB3385</f>
        <v>0</v>
      </c>
      <c r="AB1145" s="72"/>
      <c r="AC1145" s="72"/>
      <c r="AD1145" s="928" t="e">
        <f>'1 уровень'!#REF!</f>
        <v>#REF!</v>
      </c>
      <c r="AE1145" s="935" t="e">
        <f>'1 уровень'!#REF!</f>
        <v>#REF!</v>
      </c>
      <c r="AF1145" s="196"/>
      <c r="AG1145" s="196"/>
      <c r="AH1145" s="905"/>
      <c r="AK1145" s="992"/>
      <c r="AO1145" s="277"/>
    </row>
    <row r="1146" spans="1:41" x14ac:dyDescent="0.25">
      <c r="B1146" s="18">
        <v>1</v>
      </c>
      <c r="C1146" s="173" t="s">
        <v>444</v>
      </c>
      <c r="D1146" s="27">
        <f>'1 уровень'!E3386</f>
        <v>0</v>
      </c>
      <c r="E1146" s="27">
        <f>'1 уровень'!F3386</f>
        <v>0</v>
      </c>
      <c r="F1146" s="27">
        <f>'1 уровень'!G3386</f>
        <v>0</v>
      </c>
      <c r="G1146" s="64">
        <f>'1 уровень'!H3386</f>
        <v>0</v>
      </c>
      <c r="H1146" s="78">
        <f>'1 уровень'!I3386</f>
        <v>0</v>
      </c>
      <c r="I1146" s="78">
        <f>'1 уровень'!J3386</f>
        <v>0</v>
      </c>
      <c r="J1146" s="25">
        <f>'1 уровень'!K3386</f>
        <v>0</v>
      </c>
      <c r="K1146" s="25">
        <f>'1 уровень'!L3386</f>
        <v>0</v>
      </c>
      <c r="L1146" s="25">
        <f>'1 уровень'!M3386</f>
        <v>0</v>
      </c>
      <c r="M1146" s="25">
        <f>'1 уровень'!N3386</f>
        <v>0</v>
      </c>
      <c r="N1146" s="25">
        <f>'1 уровень'!O3386</f>
        <v>0</v>
      </c>
      <c r="O1146" s="25">
        <f>'1 уровень'!P3386</f>
        <v>0</v>
      </c>
      <c r="P1146" s="72">
        <f>'1 уровень'!Q3386</f>
        <v>0</v>
      </c>
      <c r="Q1146" s="72">
        <f>'1 уровень'!R3386</f>
        <v>0</v>
      </c>
      <c r="R1146" s="72">
        <f>'1 уровень'!S3386</f>
        <v>0</v>
      </c>
      <c r="S1146" s="72">
        <f>'1 уровень'!T3386</f>
        <v>0</v>
      </c>
      <c r="T1146" s="72">
        <f>'1 уровень'!U3386</f>
        <v>0</v>
      </c>
      <c r="U1146" s="72">
        <f>'1 уровень'!V3386</f>
        <v>0</v>
      </c>
      <c r="V1146" s="793">
        <f>'1 уровень'!W3386</f>
        <v>0</v>
      </c>
      <c r="W1146" s="72">
        <f>'1 уровень'!X3386</f>
        <v>0</v>
      </c>
      <c r="X1146" s="72">
        <f>'1 уровень'!Y3386</f>
        <v>0</v>
      </c>
      <c r="Y1146" s="72">
        <f>'1 уровень'!Z3386</f>
        <v>0</v>
      </c>
      <c r="Z1146" s="72">
        <f>'1 уровень'!AA3386</f>
        <v>0</v>
      </c>
      <c r="AA1146" s="388">
        <f>'1 уровень'!AB3386</f>
        <v>0</v>
      </c>
      <c r="AB1146" s="72"/>
      <c r="AC1146" s="72"/>
      <c r="AD1146" s="928" t="e">
        <f>'1 уровень'!#REF!</f>
        <v>#REF!</v>
      </c>
      <c r="AE1146" s="935" t="e">
        <f>'1 уровень'!#REF!</f>
        <v>#REF!</v>
      </c>
      <c r="AF1146" s="196"/>
      <c r="AG1146" s="196"/>
      <c r="AH1146" s="905"/>
      <c r="AK1146" s="992"/>
      <c r="AO1146" s="277"/>
    </row>
    <row r="1147" spans="1:41" ht="30" x14ac:dyDescent="0.25">
      <c r="B1147" s="18">
        <v>1</v>
      </c>
      <c r="C1147" s="173" t="s">
        <v>445</v>
      </c>
      <c r="D1147" s="27">
        <f>'1 уровень'!E3387</f>
        <v>1000</v>
      </c>
      <c r="E1147" s="27">
        <f>'1 уровень'!F3387</f>
        <v>333</v>
      </c>
      <c r="F1147" s="27">
        <f>'1 уровень'!G3387</f>
        <v>13</v>
      </c>
      <c r="G1147" s="64">
        <f>'1 уровень'!H3387</f>
        <v>3.9039039039039038</v>
      </c>
      <c r="H1147" s="78"/>
      <c r="I1147" s="78">
        <f>'1 уровень'!J3387</f>
        <v>0</v>
      </c>
      <c r="J1147" s="25">
        <f>'1 уровень'!K3387</f>
        <v>0</v>
      </c>
      <c r="K1147" s="25">
        <f>'1 уровень'!L3387</f>
        <v>0</v>
      </c>
      <c r="L1147" s="25">
        <f>'1 уровень'!M3387</f>
        <v>0</v>
      </c>
      <c r="M1147" s="25">
        <f>'1 уровень'!N3387</f>
        <v>0</v>
      </c>
      <c r="N1147" s="25">
        <f>'1 уровень'!O3387</f>
        <v>0</v>
      </c>
      <c r="O1147" s="25">
        <f>'1 уровень'!P3387</f>
        <v>0</v>
      </c>
      <c r="P1147" s="72">
        <f>'1 уровень'!Q3387</f>
        <v>0</v>
      </c>
      <c r="Q1147" s="72">
        <f>'1 уровень'!R3387</f>
        <v>0</v>
      </c>
      <c r="R1147" s="72">
        <f>'1 уровень'!S3387</f>
        <v>0</v>
      </c>
      <c r="S1147" s="72">
        <f>'1 уровень'!T3387</f>
        <v>0</v>
      </c>
      <c r="T1147" s="72">
        <f>'1 уровень'!U3387</f>
        <v>0</v>
      </c>
      <c r="U1147" s="72">
        <f>'1 уровень'!V3387</f>
        <v>0</v>
      </c>
      <c r="V1147" s="793">
        <f>'1 уровень'!W3387</f>
        <v>0</v>
      </c>
      <c r="W1147" s="72">
        <f>'1 уровень'!X3387</f>
        <v>0</v>
      </c>
      <c r="X1147" s="72">
        <f>'1 уровень'!Y3387</f>
        <v>0</v>
      </c>
      <c r="Y1147" s="72">
        <f>'1 уровень'!Z3387</f>
        <v>0</v>
      </c>
      <c r="Z1147" s="72">
        <f>'1 уровень'!AA3387</f>
        <v>0</v>
      </c>
      <c r="AA1147" s="388">
        <f>'1 уровень'!AB3387</f>
        <v>0</v>
      </c>
      <c r="AB1147" s="72"/>
      <c r="AC1147" s="72"/>
      <c r="AD1147" s="928" t="e">
        <f>'1 уровень'!#REF!</f>
        <v>#REF!</v>
      </c>
      <c r="AE1147" s="935" t="e">
        <f>'1 уровень'!#REF!</f>
        <v>#REF!</v>
      </c>
      <c r="AF1147" s="196"/>
      <c r="AG1147" s="196"/>
      <c r="AH1147" s="905"/>
      <c r="AK1147" s="992"/>
      <c r="AO1147" s="277"/>
    </row>
    <row r="1148" spans="1:41" ht="45" x14ac:dyDescent="0.25">
      <c r="A1148" s="18">
        <v>1</v>
      </c>
      <c r="B1148" s="18">
        <v>1</v>
      </c>
      <c r="C1148" s="558" t="s">
        <v>446</v>
      </c>
      <c r="D1148" s="27">
        <f>'1 уровень'!E3388</f>
        <v>0</v>
      </c>
      <c r="E1148" s="27">
        <f>'1 уровень'!F3388</f>
        <v>0</v>
      </c>
      <c r="F1148" s="27">
        <f>'1 уровень'!G3388</f>
        <v>0</v>
      </c>
      <c r="G1148" s="64">
        <f>'1 уровень'!H3388</f>
        <v>0</v>
      </c>
      <c r="H1148" s="78">
        <f>'1 уровень'!I3388</f>
        <v>0</v>
      </c>
      <c r="I1148" s="78">
        <f>'1 уровень'!J3388</f>
        <v>0</v>
      </c>
      <c r="J1148" s="25">
        <f>'1 уровень'!K3388</f>
        <v>0</v>
      </c>
      <c r="K1148" s="25">
        <f>'1 уровень'!L3388</f>
        <v>0</v>
      </c>
      <c r="L1148" s="25">
        <f>'1 уровень'!M3388</f>
        <v>0</v>
      </c>
      <c r="M1148" s="25">
        <f>'1 уровень'!N3388</f>
        <v>0</v>
      </c>
      <c r="N1148" s="25">
        <f>'1 уровень'!O3388</f>
        <v>0</v>
      </c>
      <c r="O1148" s="25">
        <f>'1 уровень'!P3388</f>
        <v>0</v>
      </c>
      <c r="P1148" s="72">
        <f>'1 уровень'!Q3388</f>
        <v>0</v>
      </c>
      <c r="Q1148" s="72">
        <f>'1 уровень'!R3388</f>
        <v>0</v>
      </c>
      <c r="R1148" s="72">
        <f>'1 уровень'!S3388</f>
        <v>0</v>
      </c>
      <c r="S1148" s="72">
        <f>'1 уровень'!T3388</f>
        <v>0</v>
      </c>
      <c r="T1148" s="72">
        <f>'1 уровень'!U3388</f>
        <v>0</v>
      </c>
      <c r="U1148" s="72">
        <f>'1 уровень'!V3388</f>
        <v>0</v>
      </c>
      <c r="V1148" s="793">
        <f>'1 уровень'!W3388</f>
        <v>0</v>
      </c>
      <c r="W1148" s="72">
        <f>'1 уровень'!X3388</f>
        <v>0</v>
      </c>
      <c r="X1148" s="72">
        <f>'1 уровень'!Y3388</f>
        <v>0</v>
      </c>
      <c r="Y1148" s="72">
        <f>'1 уровень'!Z3388</f>
        <v>0</v>
      </c>
      <c r="Z1148" s="72">
        <f>'1 уровень'!AA3388</f>
        <v>0</v>
      </c>
      <c r="AA1148" s="388">
        <f>'1 уровень'!AB3388</f>
        <v>0</v>
      </c>
      <c r="AB1148" s="72"/>
      <c r="AC1148" s="72"/>
      <c r="AD1148" s="928" t="e">
        <f>'1 уровень'!#REF!</f>
        <v>#REF!</v>
      </c>
      <c r="AE1148" s="935" t="e">
        <f>'1 уровень'!#REF!</f>
        <v>#REF!</v>
      </c>
      <c r="AF1148" s="196"/>
      <c r="AG1148" s="196"/>
      <c r="AH1148" s="905"/>
      <c r="AK1148" s="992"/>
      <c r="AO1148" s="277"/>
    </row>
    <row r="1149" spans="1:41" ht="60" x14ac:dyDescent="0.25">
      <c r="A1149" s="18">
        <v>1</v>
      </c>
      <c r="B1149" s="18">
        <v>1</v>
      </c>
      <c r="C1149" s="558" t="s">
        <v>447</v>
      </c>
      <c r="D1149" s="27">
        <f>'1 уровень'!E3389</f>
        <v>0</v>
      </c>
      <c r="E1149" s="27">
        <f>'1 уровень'!F3389</f>
        <v>0</v>
      </c>
      <c r="F1149" s="27">
        <f>'1 уровень'!G3389</f>
        <v>0</v>
      </c>
      <c r="G1149" s="64">
        <f>'1 уровень'!H3389</f>
        <v>0</v>
      </c>
      <c r="H1149" s="78">
        <f>'1 уровень'!I3389</f>
        <v>0</v>
      </c>
      <c r="I1149" s="78">
        <f>'1 уровень'!J3389</f>
        <v>0</v>
      </c>
      <c r="J1149" s="25">
        <f>'1 уровень'!K3389</f>
        <v>0</v>
      </c>
      <c r="K1149" s="25">
        <f>'1 уровень'!L3389</f>
        <v>0</v>
      </c>
      <c r="L1149" s="25">
        <f>'1 уровень'!M3389</f>
        <v>0</v>
      </c>
      <c r="M1149" s="25">
        <f>'1 уровень'!N3389</f>
        <v>0</v>
      </c>
      <c r="N1149" s="25">
        <f>'1 уровень'!O3389</f>
        <v>0</v>
      </c>
      <c r="O1149" s="25">
        <f>'1 уровень'!P3389</f>
        <v>0</v>
      </c>
      <c r="P1149" s="72">
        <f>'1 уровень'!Q3389</f>
        <v>0</v>
      </c>
      <c r="Q1149" s="72">
        <f>'1 уровень'!R3389</f>
        <v>0</v>
      </c>
      <c r="R1149" s="72">
        <f>'1 уровень'!S3389</f>
        <v>0</v>
      </c>
      <c r="S1149" s="72">
        <f>'1 уровень'!T3389</f>
        <v>0</v>
      </c>
      <c r="T1149" s="72">
        <f>'1 уровень'!U3389</f>
        <v>0</v>
      </c>
      <c r="U1149" s="72">
        <f>'1 уровень'!V3389</f>
        <v>0</v>
      </c>
      <c r="V1149" s="793">
        <f>'1 уровень'!W3389</f>
        <v>0</v>
      </c>
      <c r="W1149" s="72">
        <f>'1 уровень'!X3389</f>
        <v>0</v>
      </c>
      <c r="X1149" s="72">
        <f>'1 уровень'!Y3389</f>
        <v>0</v>
      </c>
      <c r="Y1149" s="72">
        <f>'1 уровень'!Z3389</f>
        <v>0</v>
      </c>
      <c r="Z1149" s="72">
        <f>'1 уровень'!AA3389</f>
        <v>0</v>
      </c>
      <c r="AA1149" s="388">
        <f>'1 уровень'!AB3389</f>
        <v>0</v>
      </c>
      <c r="AB1149" s="72"/>
      <c r="AC1149" s="72"/>
      <c r="AD1149" s="928" t="e">
        <f>'1 уровень'!#REF!</f>
        <v>#REF!</v>
      </c>
      <c r="AE1149" s="935" t="e">
        <f>'1 уровень'!#REF!</f>
        <v>#REF!</v>
      </c>
      <c r="AF1149" s="196"/>
      <c r="AG1149" s="196"/>
      <c r="AH1149" s="905"/>
      <c r="AK1149" s="992"/>
      <c r="AO1149" s="277"/>
    </row>
    <row r="1150" spans="1:41" ht="42.75" x14ac:dyDescent="0.25">
      <c r="A1150" s="18">
        <v>1</v>
      </c>
      <c r="B1150" s="18">
        <v>1</v>
      </c>
      <c r="C1150" s="979" t="s">
        <v>448</v>
      </c>
      <c r="D1150" s="27">
        <f>'1 уровень'!E3390</f>
        <v>0</v>
      </c>
      <c r="E1150" s="27">
        <f>'1 уровень'!F3390</f>
        <v>0</v>
      </c>
      <c r="F1150" s="27">
        <f>'1 уровень'!G3390</f>
        <v>0</v>
      </c>
      <c r="G1150" s="64">
        <f>'1 уровень'!H3390</f>
        <v>0</v>
      </c>
      <c r="H1150" s="78">
        <f>'1 уровень'!I3390</f>
        <v>0</v>
      </c>
      <c r="I1150" s="78">
        <f>'1 уровень'!J3390</f>
        <v>0</v>
      </c>
      <c r="J1150" s="25">
        <f>'1 уровень'!K3390</f>
        <v>0</v>
      </c>
      <c r="K1150" s="25">
        <f>'1 уровень'!L3390</f>
        <v>0</v>
      </c>
      <c r="L1150" s="25">
        <f>'1 уровень'!M3390</f>
        <v>0</v>
      </c>
      <c r="M1150" s="25">
        <f>'1 уровень'!N3390</f>
        <v>0</v>
      </c>
      <c r="N1150" s="25">
        <f>'1 уровень'!O3390</f>
        <v>0</v>
      </c>
      <c r="O1150" s="25">
        <f>'1 уровень'!P3390</f>
        <v>0</v>
      </c>
      <c r="P1150" s="72">
        <f>'1 уровень'!Q3390</f>
        <v>0</v>
      </c>
      <c r="Q1150" s="72">
        <f>'1 уровень'!R3390</f>
        <v>0</v>
      </c>
      <c r="R1150" s="72">
        <f>'1 уровень'!S3390</f>
        <v>0</v>
      </c>
      <c r="S1150" s="72">
        <f>'1 уровень'!T3390</f>
        <v>0</v>
      </c>
      <c r="T1150" s="72">
        <f>'1 уровень'!U3390</f>
        <v>0</v>
      </c>
      <c r="U1150" s="72">
        <f>'1 уровень'!V3390</f>
        <v>0</v>
      </c>
      <c r="V1150" s="793">
        <f>'1 уровень'!W3390</f>
        <v>0</v>
      </c>
      <c r="W1150" s="72">
        <f>'1 уровень'!X3390</f>
        <v>0</v>
      </c>
      <c r="X1150" s="72">
        <f>'1 уровень'!Y3390</f>
        <v>0</v>
      </c>
      <c r="Y1150" s="72">
        <f>'1 уровень'!Z3390</f>
        <v>0</v>
      </c>
      <c r="Z1150" s="72">
        <f>'1 уровень'!AA3390</f>
        <v>0</v>
      </c>
      <c r="AA1150" s="388">
        <f>'1 уровень'!AB3390</f>
        <v>0</v>
      </c>
      <c r="AB1150" s="72"/>
      <c r="AC1150" s="72"/>
      <c r="AD1150" s="928" t="e">
        <f>'1 уровень'!#REF!</f>
        <v>#REF!</v>
      </c>
      <c r="AE1150" s="935" t="e">
        <f>'1 уровень'!#REF!</f>
        <v>#REF!</v>
      </c>
      <c r="AF1150" s="196"/>
      <c r="AG1150" s="196"/>
      <c r="AH1150" s="905"/>
      <c r="AK1150" s="992"/>
      <c r="AO1150" s="277"/>
    </row>
    <row r="1151" spans="1:41" ht="90" x14ac:dyDescent="0.25">
      <c r="A1151" s="18">
        <v>1</v>
      </c>
      <c r="B1151" s="18">
        <v>1</v>
      </c>
      <c r="C1151" s="558" t="s">
        <v>449</v>
      </c>
      <c r="D1151" s="27">
        <f>'1 уровень'!E3391</f>
        <v>70</v>
      </c>
      <c r="E1151" s="27">
        <f>'1 уровень'!F3391</f>
        <v>24</v>
      </c>
      <c r="F1151" s="27">
        <f>'1 уровень'!G3391</f>
        <v>0</v>
      </c>
      <c r="G1151" s="64">
        <f>'1 уровень'!H3391</f>
        <v>0</v>
      </c>
      <c r="H1151" s="78">
        <f>'1 уровень'!I3391</f>
        <v>0</v>
      </c>
      <c r="I1151" s="78">
        <f>'1 уровень'!J3391</f>
        <v>0</v>
      </c>
      <c r="J1151" s="25">
        <f>'1 уровень'!K3391</f>
        <v>0</v>
      </c>
      <c r="K1151" s="25">
        <f>'1 уровень'!L3391</f>
        <v>0</v>
      </c>
      <c r="L1151" s="25">
        <f>'1 уровень'!M3391</f>
        <v>0</v>
      </c>
      <c r="M1151" s="25">
        <f>'1 уровень'!N3391</f>
        <v>0</v>
      </c>
      <c r="N1151" s="25">
        <f>'1 уровень'!O3391</f>
        <v>0</v>
      </c>
      <c r="O1151" s="25">
        <f>'1 уровень'!P3391</f>
        <v>0</v>
      </c>
      <c r="P1151" s="72">
        <f>'1 уровень'!Q3391</f>
        <v>0</v>
      </c>
      <c r="Q1151" s="72">
        <f>'1 уровень'!R3391</f>
        <v>0</v>
      </c>
      <c r="R1151" s="72">
        <f>'1 уровень'!S3391</f>
        <v>0</v>
      </c>
      <c r="S1151" s="72">
        <f>'1 уровень'!T3391</f>
        <v>0</v>
      </c>
      <c r="T1151" s="72">
        <f>'1 уровень'!U3391</f>
        <v>0</v>
      </c>
      <c r="U1151" s="72">
        <f>'1 уровень'!V3391</f>
        <v>0</v>
      </c>
      <c r="V1151" s="793">
        <f>'1 уровень'!W3391</f>
        <v>0</v>
      </c>
      <c r="W1151" s="72">
        <f>'1 уровень'!X3391</f>
        <v>0</v>
      </c>
      <c r="X1151" s="72">
        <f>'1 уровень'!Y3391</f>
        <v>0</v>
      </c>
      <c r="Y1151" s="72">
        <f>'1 уровень'!Z3391</f>
        <v>0</v>
      </c>
      <c r="Z1151" s="72">
        <f>'1 уровень'!AA3391</f>
        <v>0</v>
      </c>
      <c r="AA1151" s="388">
        <f>'1 уровень'!AB3391</f>
        <v>0</v>
      </c>
      <c r="AB1151" s="72" t="e">
        <f>U1151/T1151*100</f>
        <v>#DIV/0!</v>
      </c>
      <c r="AC1151" s="72" t="e">
        <f>AA1151/T1151*100</f>
        <v>#DIV/0!</v>
      </c>
      <c r="AD1151" s="928"/>
      <c r="AE1151" s="935"/>
      <c r="AF1151" s="196"/>
      <c r="AG1151" s="196"/>
      <c r="AH1151" s="905"/>
      <c r="AK1151" s="992"/>
      <c r="AO1151" s="277"/>
    </row>
    <row r="1152" spans="1:41" ht="28.5" x14ac:dyDescent="0.25">
      <c r="B1152" s="18">
        <v>1</v>
      </c>
      <c r="C1152" s="979" t="s">
        <v>468</v>
      </c>
      <c r="D1152" s="20">
        <f>'1 уровень'!E3392</f>
        <v>6884.0999999999995</v>
      </c>
      <c r="E1152" s="20">
        <f>'1 уровень'!F3392</f>
        <v>2295</v>
      </c>
      <c r="F1152" s="20">
        <f>'1 уровень'!G3392</f>
        <v>2684</v>
      </c>
      <c r="G1152" s="62">
        <f>'1 уровень'!H3392</f>
        <v>116.94989106753812</v>
      </c>
      <c r="H1152" s="78">
        <f>'1 уровень'!I3392</f>
        <v>0</v>
      </c>
      <c r="I1152" s="78">
        <f>'1 уровень'!J3392</f>
        <v>0</v>
      </c>
      <c r="J1152" s="25">
        <f>'1 уровень'!K3392</f>
        <v>0</v>
      </c>
      <c r="K1152" s="25">
        <f>'1 уровень'!L3392</f>
        <v>0</v>
      </c>
      <c r="L1152" s="25">
        <f>'1 уровень'!M3392</f>
        <v>0</v>
      </c>
      <c r="M1152" s="25">
        <f>'1 уровень'!N3392</f>
        <v>0</v>
      </c>
      <c r="N1152" s="25">
        <f>'1 уровень'!O3392</f>
        <v>0</v>
      </c>
      <c r="O1152" s="25">
        <f>'1 уровень'!P3392</f>
        <v>0</v>
      </c>
      <c r="P1152" s="72">
        <f>'1 уровень'!Q3392</f>
        <v>16177.4</v>
      </c>
      <c r="Q1152" s="72">
        <f>'1 уровень'!R3392</f>
        <v>16177.4</v>
      </c>
      <c r="R1152" s="72">
        <f>'1 уровень'!S3392</f>
        <v>16177.4</v>
      </c>
      <c r="S1152" s="72">
        <f>'1 уровень'!T3392</f>
        <v>16177.4</v>
      </c>
      <c r="T1152" s="72">
        <f>'1 уровень'!U3392</f>
        <v>5392.4666666666672</v>
      </c>
      <c r="U1152" s="72">
        <f>'1 уровень'!V3392</f>
        <v>5765.3905799999993</v>
      </c>
      <c r="V1152" s="793">
        <f>'1 уровень'!W3392</f>
        <v>0</v>
      </c>
      <c r="W1152" s="72">
        <f>'1 уровень'!X3392</f>
        <v>0</v>
      </c>
      <c r="X1152" s="72">
        <f>'1 уровень'!Y3392</f>
        <v>372.92391333333273</v>
      </c>
      <c r="Y1152" s="72">
        <f>'1 уровень'!Z3392</f>
        <v>0</v>
      </c>
      <c r="Z1152" s="72">
        <f>'1 уровень'!AA3392</f>
        <v>0</v>
      </c>
      <c r="AA1152" s="388">
        <f>'1 уровень'!AB3392</f>
        <v>5765.3905799999993</v>
      </c>
      <c r="AB1152" s="72">
        <f>U1152/T1152*100</f>
        <v>106.91564614833035</v>
      </c>
      <c r="AC1152" s="72">
        <f>AA1152/T1152*100</f>
        <v>106.91564614833035</v>
      </c>
      <c r="AD1152" s="928"/>
      <c r="AE1152" s="935"/>
      <c r="AF1152" s="196"/>
      <c r="AG1152" s="196"/>
      <c r="AH1152" s="905"/>
      <c r="AK1152" s="992"/>
      <c r="AO1152" s="277"/>
    </row>
    <row r="1153" spans="1:41" x14ac:dyDescent="0.25">
      <c r="B1153" s="18">
        <v>1</v>
      </c>
      <c r="C1153" s="558" t="s">
        <v>312</v>
      </c>
      <c r="D1153" s="27">
        <f>'1 уровень'!E3393</f>
        <v>7553.1914893617022</v>
      </c>
      <c r="E1153" s="27">
        <f>'1 уровень'!F3393</f>
        <v>2517.7659574468084</v>
      </c>
      <c r="F1153" s="27">
        <f>'1 уровень'!G3393</f>
        <v>2144.3361702127663</v>
      </c>
      <c r="G1153" s="64">
        <f>'1 уровень'!H3393</f>
        <v>85.168208898466233</v>
      </c>
      <c r="H1153" s="78">
        <f>'1 уровень'!I3393</f>
        <v>0</v>
      </c>
      <c r="I1153" s="78">
        <f>'1 уровень'!J3393</f>
        <v>0</v>
      </c>
      <c r="J1153" s="25">
        <f>'1 уровень'!K3393</f>
        <v>0</v>
      </c>
      <c r="K1153" s="25">
        <f>'1 уровень'!L3393</f>
        <v>0</v>
      </c>
      <c r="L1153" s="25">
        <f>'1 уровень'!M3393</f>
        <v>0</v>
      </c>
      <c r="M1153" s="25">
        <f>'1 уровень'!N3393</f>
        <v>0</v>
      </c>
      <c r="N1153" s="25">
        <f>'1 уровень'!O3393</f>
        <v>0</v>
      </c>
      <c r="O1153" s="25">
        <f>'1 уровень'!P3393</f>
        <v>0</v>
      </c>
      <c r="P1153" s="72">
        <f>'1 уровень'!Q3393</f>
        <v>0</v>
      </c>
      <c r="Q1153" s="72">
        <f>'1 уровень'!R3393</f>
        <v>0</v>
      </c>
      <c r="R1153" s="72">
        <f>'1 уровень'!S3393</f>
        <v>0</v>
      </c>
      <c r="S1153" s="72">
        <f>'1 уровень'!T3393</f>
        <v>0</v>
      </c>
      <c r="T1153" s="72">
        <f>'1 уровень'!U3393</f>
        <v>0</v>
      </c>
      <c r="U1153" s="72">
        <f>'1 уровень'!V3393</f>
        <v>0</v>
      </c>
      <c r="V1153" s="793">
        <f>'1 уровень'!W3393</f>
        <v>0</v>
      </c>
      <c r="W1153" s="72">
        <f>'1 уровень'!X3393</f>
        <v>0</v>
      </c>
      <c r="X1153" s="72">
        <f>'1 уровень'!Y3393</f>
        <v>0</v>
      </c>
      <c r="Y1153" s="72">
        <f>'1 уровень'!Z3393</f>
        <v>0</v>
      </c>
      <c r="Z1153" s="72">
        <f>'1 уровень'!AA3393</f>
        <v>0</v>
      </c>
      <c r="AA1153" s="388">
        <f>'1 уровень'!AB3393</f>
        <v>0</v>
      </c>
      <c r="AB1153" s="72"/>
      <c r="AC1153" s="72"/>
      <c r="AD1153" s="928"/>
      <c r="AE1153" s="935"/>
      <c r="AF1153" s="196"/>
      <c r="AG1153" s="196"/>
      <c r="AH1153" s="905"/>
      <c r="AK1153" s="992"/>
      <c r="AO1153" s="277"/>
    </row>
    <row r="1154" spans="1:41" x14ac:dyDescent="0.25">
      <c r="B1154" s="18">
        <v>1</v>
      </c>
      <c r="C1154" s="558" t="s">
        <v>320</v>
      </c>
      <c r="D1154" s="27">
        <f>'1 уровень'!E3394</f>
        <v>0</v>
      </c>
      <c r="E1154" s="27">
        <f>'1 уровень'!F3394</f>
        <v>0</v>
      </c>
      <c r="F1154" s="27">
        <f>'1 уровень'!G3394</f>
        <v>0</v>
      </c>
      <c r="G1154" s="64">
        <f>'1 уровень'!H3394</f>
        <v>0</v>
      </c>
      <c r="H1154" s="78">
        <f>'1 уровень'!I3394</f>
        <v>0</v>
      </c>
      <c r="I1154" s="78">
        <f>'1 уровень'!J3394</f>
        <v>0</v>
      </c>
      <c r="J1154" s="25">
        <f>'1 уровень'!K3394</f>
        <v>0</v>
      </c>
      <c r="K1154" s="25">
        <f>'1 уровень'!L3394</f>
        <v>0</v>
      </c>
      <c r="L1154" s="25">
        <f>'1 уровень'!M3394</f>
        <v>0</v>
      </c>
      <c r="M1154" s="25">
        <f>'1 уровень'!N3394</f>
        <v>0</v>
      </c>
      <c r="N1154" s="25">
        <f>'1 уровень'!O3394</f>
        <v>0</v>
      </c>
      <c r="O1154" s="25">
        <f>'1 уровень'!P3394</f>
        <v>0</v>
      </c>
      <c r="P1154" s="72">
        <f>'1 уровень'!Q3394</f>
        <v>0</v>
      </c>
      <c r="Q1154" s="72">
        <f>'1 уровень'!R3394</f>
        <v>0</v>
      </c>
      <c r="R1154" s="72">
        <f>'1 уровень'!S3394</f>
        <v>0</v>
      </c>
      <c r="S1154" s="72">
        <f>'1 уровень'!T3394</f>
        <v>0</v>
      </c>
      <c r="T1154" s="72">
        <f>'1 уровень'!U3394</f>
        <v>0</v>
      </c>
      <c r="U1154" s="72">
        <f>'1 уровень'!V3394</f>
        <v>0</v>
      </c>
      <c r="V1154" s="793">
        <f>'1 уровень'!W3394</f>
        <v>0</v>
      </c>
      <c r="W1154" s="72">
        <f>'1 уровень'!X3394</f>
        <v>0</v>
      </c>
      <c r="X1154" s="72">
        <f>'1 уровень'!Y3394</f>
        <v>0</v>
      </c>
      <c r="Y1154" s="72">
        <f>'1 уровень'!Z3394</f>
        <v>0</v>
      </c>
      <c r="Z1154" s="72">
        <f>'1 уровень'!AA3394</f>
        <v>0</v>
      </c>
      <c r="AA1154" s="388">
        <f>'1 уровень'!AB3394</f>
        <v>0</v>
      </c>
      <c r="AB1154" s="72"/>
      <c r="AC1154" s="72"/>
      <c r="AD1154" s="928"/>
      <c r="AE1154" s="935"/>
      <c r="AF1154" s="196"/>
      <c r="AG1154" s="196"/>
      <c r="AH1154" s="905"/>
      <c r="AK1154" s="992"/>
      <c r="AO1154" s="277"/>
    </row>
    <row r="1155" spans="1:41" x14ac:dyDescent="0.25">
      <c r="B1155" s="18">
        <v>1</v>
      </c>
      <c r="C1155" s="979" t="s">
        <v>321</v>
      </c>
      <c r="D1155" s="27">
        <f>'1 уровень'!E3395</f>
        <v>7553.1914893617022</v>
      </c>
      <c r="E1155" s="27">
        <f>'1 уровень'!F3395</f>
        <v>2517.7659574468084</v>
      </c>
      <c r="F1155" s="27">
        <f>'1 уровень'!G3395</f>
        <v>2144.3361702127663</v>
      </c>
      <c r="G1155" s="64">
        <f>'1 уровень'!H3395</f>
        <v>85.168208898466233</v>
      </c>
      <c r="H1155" s="78">
        <f>'1 уровень'!I3395</f>
        <v>0</v>
      </c>
      <c r="I1155" s="78">
        <f>'1 уровень'!J3395</f>
        <v>0</v>
      </c>
      <c r="J1155" s="25">
        <f>'1 уровень'!K3395</f>
        <v>0</v>
      </c>
      <c r="K1155" s="25">
        <f>'1 уровень'!L3395</f>
        <v>0</v>
      </c>
      <c r="L1155" s="25">
        <f>'1 уровень'!M3395</f>
        <v>0</v>
      </c>
      <c r="M1155" s="25">
        <f>'1 уровень'!N3395</f>
        <v>0</v>
      </c>
      <c r="N1155" s="25">
        <f>'1 уровень'!O3395</f>
        <v>0</v>
      </c>
      <c r="O1155" s="25">
        <f>'1 уровень'!P3395</f>
        <v>0</v>
      </c>
      <c r="P1155" s="72">
        <f>'1 уровень'!Q3395</f>
        <v>0</v>
      </c>
      <c r="Q1155" s="72">
        <f>'1 уровень'!R3395</f>
        <v>0</v>
      </c>
      <c r="R1155" s="72">
        <f>'1 уровень'!S3395</f>
        <v>0</v>
      </c>
      <c r="S1155" s="72">
        <f>'1 уровень'!T3395</f>
        <v>0</v>
      </c>
      <c r="T1155" s="72">
        <f>'1 уровень'!U3395</f>
        <v>0</v>
      </c>
      <c r="U1155" s="72">
        <f>'1 уровень'!V3395</f>
        <v>0</v>
      </c>
      <c r="V1155" s="793">
        <f>'1 уровень'!W3395</f>
        <v>0</v>
      </c>
      <c r="W1155" s="72">
        <f>'1 уровень'!X3395</f>
        <v>0</v>
      </c>
      <c r="X1155" s="72">
        <f>'1 уровень'!Y3395</f>
        <v>0</v>
      </c>
      <c r="Y1155" s="72">
        <f>'1 уровень'!Z3395</f>
        <v>0</v>
      </c>
      <c r="Z1155" s="72">
        <f>'1 уровень'!AA3395</f>
        <v>0</v>
      </c>
      <c r="AA1155" s="388">
        <f>'1 уровень'!AB3395</f>
        <v>0</v>
      </c>
      <c r="AB1155" s="72"/>
      <c r="AC1155" s="72"/>
      <c r="AD1155" s="928" t="e">
        <f>'1 уровень'!#REF!</f>
        <v>#REF!</v>
      </c>
      <c r="AE1155" s="935" t="e">
        <f>'1 уровень'!#REF!</f>
        <v>#REF!</v>
      </c>
      <c r="AF1155" s="196"/>
      <c r="AG1155" s="196"/>
      <c r="AH1155" s="905"/>
      <c r="AK1155" s="992"/>
      <c r="AO1155" s="277"/>
    </row>
    <row r="1156" spans="1:41" x14ac:dyDescent="0.25">
      <c r="B1156" s="18">
        <v>1</v>
      </c>
      <c r="C1156" s="292" t="s">
        <v>322</v>
      </c>
      <c r="D1156" s="27">
        <f>'1 уровень'!E3396</f>
        <v>71000</v>
      </c>
      <c r="E1156" s="27">
        <f>'1 уровень'!F3396</f>
        <v>23667</v>
      </c>
      <c r="F1156" s="27">
        <f>'1 уровень'!G3396</f>
        <v>20156.760000000002</v>
      </c>
      <c r="G1156" s="64">
        <f>'1 уровень'!H3396</f>
        <v>85.168208898466219</v>
      </c>
      <c r="H1156" s="78">
        <f>'1 уровень'!I3396</f>
        <v>0</v>
      </c>
      <c r="I1156" s="78">
        <f>'1 уровень'!J3396</f>
        <v>0</v>
      </c>
      <c r="J1156" s="25">
        <f>'1 уровень'!K3396</f>
        <v>0</v>
      </c>
      <c r="K1156" s="25">
        <f>'1 уровень'!L3396</f>
        <v>0</v>
      </c>
      <c r="L1156" s="25">
        <f>'1 уровень'!M3396</f>
        <v>0</v>
      </c>
      <c r="M1156" s="25">
        <f>'1 уровень'!N3396</f>
        <v>0</v>
      </c>
      <c r="N1156" s="25">
        <f>'1 уровень'!O3396</f>
        <v>0</v>
      </c>
      <c r="O1156" s="25">
        <f>'1 уровень'!P3396</f>
        <v>0</v>
      </c>
      <c r="P1156" s="27">
        <f>'1 уровень'!Q3396</f>
        <v>0</v>
      </c>
      <c r="Q1156" s="27">
        <f>'1 уровень'!R3396</f>
        <v>0</v>
      </c>
      <c r="R1156" s="27">
        <f>'1 уровень'!S3396</f>
        <v>0</v>
      </c>
      <c r="S1156" s="27">
        <f>'1 уровень'!T3396</f>
        <v>0</v>
      </c>
      <c r="T1156" s="27">
        <f>'1 уровень'!U3396</f>
        <v>0</v>
      </c>
      <c r="U1156" s="27">
        <f>'1 уровень'!V3396</f>
        <v>0</v>
      </c>
      <c r="V1156" s="27">
        <f>'1 уровень'!W3396</f>
        <v>0</v>
      </c>
      <c r="W1156" s="27">
        <f>'1 уровень'!X3396</f>
        <v>0</v>
      </c>
      <c r="X1156" s="27">
        <f>'1 уровень'!Y3396</f>
        <v>0</v>
      </c>
      <c r="Y1156" s="27">
        <f>'1 уровень'!Z3396</f>
        <v>0</v>
      </c>
      <c r="Z1156" s="27">
        <f>'1 уровень'!AA3396</f>
        <v>0</v>
      </c>
      <c r="AA1156" s="27">
        <f>'1 уровень'!AB3396</f>
        <v>0</v>
      </c>
      <c r="AB1156" s="72"/>
      <c r="AC1156" s="72"/>
      <c r="AD1156" s="928" t="e">
        <f>'1 уровень'!#REF!</f>
        <v>#REF!</v>
      </c>
      <c r="AE1156" s="935" t="e">
        <f>'1 уровень'!#REF!</f>
        <v>#REF!</v>
      </c>
      <c r="AF1156" s="196"/>
      <c r="AG1156" s="196"/>
      <c r="AH1156" s="905"/>
      <c r="AK1156" s="992"/>
      <c r="AO1156" s="277"/>
    </row>
    <row r="1157" spans="1:41" x14ac:dyDescent="0.25">
      <c r="B1157" s="18">
        <v>1</v>
      </c>
      <c r="C1157" s="292" t="s">
        <v>217</v>
      </c>
      <c r="D1157" s="27">
        <f>'1 уровень'!E3397</f>
        <v>20</v>
      </c>
      <c r="E1157" s="27">
        <f>'1 уровень'!F3397</f>
        <v>6</v>
      </c>
      <c r="F1157" s="27">
        <f>'1 уровень'!G3397</f>
        <v>0</v>
      </c>
      <c r="G1157" s="64">
        <f>'1 уровень'!H3397</f>
        <v>0</v>
      </c>
      <c r="H1157" s="78">
        <f>'1 уровень'!I3397</f>
        <v>0</v>
      </c>
      <c r="I1157" s="78">
        <f>'1 уровень'!J3397</f>
        <v>0</v>
      </c>
      <c r="J1157" s="25">
        <f>'1 уровень'!K3397</f>
        <v>0</v>
      </c>
      <c r="K1157" s="25">
        <f>'1 уровень'!L3397</f>
        <v>0</v>
      </c>
      <c r="L1157" s="25">
        <f>'1 уровень'!M3397</f>
        <v>0</v>
      </c>
      <c r="M1157" s="25">
        <f>'1 уровень'!N3397</f>
        <v>0</v>
      </c>
      <c r="N1157" s="25">
        <f>'1 уровень'!O3397</f>
        <v>0</v>
      </c>
      <c r="O1157" s="25">
        <f>'1 уровень'!P3397</f>
        <v>0</v>
      </c>
      <c r="P1157" s="72">
        <f>'1 уровень'!Q3397</f>
        <v>17.107500000000002</v>
      </c>
      <c r="Q1157" s="72">
        <f>'1 уровень'!R3397</f>
        <v>17.107500000000002</v>
      </c>
      <c r="R1157" s="72">
        <f>'1 уровень'!S3397</f>
        <v>17.107500000000002</v>
      </c>
      <c r="S1157" s="72">
        <f>'1 уровень'!T3397</f>
        <v>17.107500000000002</v>
      </c>
      <c r="T1157" s="72">
        <f>'1 уровень'!U3397</f>
        <v>5.7025000000000006</v>
      </c>
      <c r="U1157" s="72">
        <f>'1 уровень'!V3397</f>
        <v>0</v>
      </c>
      <c r="V1157" s="793">
        <f>'1 уровень'!W3397</f>
        <v>0</v>
      </c>
      <c r="W1157" s="72">
        <f>'1 уровень'!X3397</f>
        <v>0</v>
      </c>
      <c r="X1157" s="72">
        <f>'1 уровень'!Y3397</f>
        <v>-5.7025000000000006</v>
      </c>
      <c r="Y1157" s="72">
        <f>'1 уровень'!Z3397</f>
        <v>0</v>
      </c>
      <c r="Z1157" s="72">
        <f>'1 уровень'!AA3397</f>
        <v>0</v>
      </c>
      <c r="AA1157" s="388">
        <f>'1 уровень'!AB3397</f>
        <v>0</v>
      </c>
      <c r="AB1157" s="72"/>
      <c r="AC1157" s="72"/>
      <c r="AD1157" s="928" t="e">
        <f>'1 уровень'!#REF!</f>
        <v>#REF!</v>
      </c>
      <c r="AE1157" s="935" t="e">
        <f>'1 уровень'!#REF!</f>
        <v>#REF!</v>
      </c>
      <c r="AF1157" s="196"/>
      <c r="AG1157" s="196"/>
      <c r="AH1157" s="905"/>
      <c r="AK1157" s="992"/>
      <c r="AO1157" s="277"/>
    </row>
    <row r="1158" spans="1:41" ht="90" x14ac:dyDescent="0.25">
      <c r="B1158" s="18">
        <v>1</v>
      </c>
      <c r="C1158" s="173" t="s">
        <v>508</v>
      </c>
      <c r="D1158" s="27">
        <f>'1 уровень'!E3398</f>
        <v>18004</v>
      </c>
      <c r="E1158" s="27">
        <f>'1 уровень'!F3398</f>
        <v>6001</v>
      </c>
      <c r="F1158" s="27">
        <f>'1 уровень'!G3398</f>
        <v>5725</v>
      </c>
      <c r="G1158" s="64">
        <f>'1 уровень'!H3398</f>
        <v>95.40076653891019</v>
      </c>
      <c r="H1158" s="78">
        <f>'1 уровень'!I3398</f>
        <v>0</v>
      </c>
      <c r="I1158" s="78">
        <f>'1 уровень'!J3398</f>
        <v>0</v>
      </c>
      <c r="J1158" s="25">
        <f>'1 уровень'!K3398</f>
        <v>0</v>
      </c>
      <c r="K1158" s="25">
        <f>'1 уровень'!L3398</f>
        <v>0</v>
      </c>
      <c r="L1158" s="25">
        <f>'1 уровень'!M3398</f>
        <v>0</v>
      </c>
      <c r="M1158" s="25">
        <f>'1 уровень'!N3398</f>
        <v>0</v>
      </c>
      <c r="N1158" s="25">
        <f>'1 уровень'!O3398</f>
        <v>0</v>
      </c>
      <c r="O1158" s="25">
        <f>'1 уровень'!P3398</f>
        <v>0</v>
      </c>
      <c r="P1158" s="72">
        <f>'1 уровень'!Q3398</f>
        <v>56252.996379999997</v>
      </c>
      <c r="Q1158" s="72">
        <f>'1 уровень'!R3398</f>
        <v>56252.996379999997</v>
      </c>
      <c r="R1158" s="72">
        <f>'1 уровень'!S3398</f>
        <v>56252.996379999997</v>
      </c>
      <c r="S1158" s="72">
        <f>'1 уровень'!T3398</f>
        <v>56252.996379999997</v>
      </c>
      <c r="T1158" s="72">
        <f>'1 уровень'!U3398</f>
        <v>18750.998793333332</v>
      </c>
      <c r="U1158" s="72">
        <f>'1 уровень'!V3398</f>
        <v>17579.04148</v>
      </c>
      <c r="V1158" s="793">
        <f>'1 уровень'!W3398</f>
        <v>0</v>
      </c>
      <c r="W1158" s="72">
        <f>'1 уровень'!X3398</f>
        <v>0</v>
      </c>
      <c r="X1158" s="72">
        <f>'1 уровень'!Y3398</f>
        <v>-1171.9573133333333</v>
      </c>
      <c r="Y1158" s="72">
        <f>'1 уровень'!Z3398</f>
        <v>-3.6933400000000001</v>
      </c>
      <c r="Z1158" s="72">
        <f>'1 уровень'!AA3398</f>
        <v>0</v>
      </c>
      <c r="AA1158" s="388">
        <f>'1 уровень'!AB3398</f>
        <v>17579.04148</v>
      </c>
      <c r="AB1158" s="72"/>
      <c r="AC1158" s="72"/>
      <c r="AD1158" s="928"/>
      <c r="AE1158" s="935"/>
      <c r="AF1158" s="196"/>
      <c r="AG1158" s="196"/>
      <c r="AH1158" s="905"/>
      <c r="AK1158" s="992"/>
      <c r="AO1158" s="277"/>
    </row>
    <row r="1159" spans="1:41" x14ac:dyDescent="0.25">
      <c r="A1159" s="18">
        <v>1</v>
      </c>
      <c r="B1159" s="18">
        <v>1</v>
      </c>
      <c r="C1159" s="297" t="s">
        <v>260</v>
      </c>
      <c r="D1159" s="27">
        <f>'1 уровень'!E3399</f>
        <v>36284.1</v>
      </c>
      <c r="E1159" s="27">
        <f>'1 уровень'!F3399</f>
        <v>12097.25</v>
      </c>
      <c r="F1159" s="27">
        <f>'1 уровень'!G3399</f>
        <v>10342.262500000001</v>
      </c>
      <c r="G1159" s="64">
        <f>'1 уровень'!H3399</f>
        <v>85.492673954824454</v>
      </c>
      <c r="H1159" s="78">
        <f>'1 уровень'!I3399</f>
        <v>0</v>
      </c>
      <c r="I1159" s="78">
        <f>'1 уровень'!J3399</f>
        <v>0</v>
      </c>
      <c r="J1159" s="25">
        <f>'1 уровень'!K3399</f>
        <v>0</v>
      </c>
      <c r="K1159" s="25">
        <f>'1 уровень'!L3399</f>
        <v>0</v>
      </c>
      <c r="L1159" s="25">
        <f>'1 уровень'!M3399</f>
        <v>0</v>
      </c>
      <c r="M1159" s="25">
        <f>'1 уровень'!N3399</f>
        <v>0</v>
      </c>
      <c r="N1159" s="25">
        <f>'1 уровень'!O3399</f>
        <v>0</v>
      </c>
      <c r="O1159" s="25">
        <f>'1 уровень'!P3399</f>
        <v>0</v>
      </c>
      <c r="P1159" s="72">
        <f>'1 уровень'!Q3399</f>
        <v>0</v>
      </c>
      <c r="Q1159" s="72">
        <f>'1 уровень'!R3399</f>
        <v>0</v>
      </c>
      <c r="R1159" s="72">
        <f>'1 уровень'!S3399</f>
        <v>0</v>
      </c>
      <c r="S1159" s="72">
        <f>'1 уровень'!T3399</f>
        <v>0</v>
      </c>
      <c r="T1159" s="72">
        <f>'1 уровень'!U3399</f>
        <v>0</v>
      </c>
      <c r="U1159" s="72">
        <f>'1 уровень'!V3399</f>
        <v>0</v>
      </c>
      <c r="V1159" s="793">
        <f>'1 уровень'!W3399</f>
        <v>0</v>
      </c>
      <c r="W1159" s="72">
        <f>'1 уровень'!X3399</f>
        <v>0</v>
      </c>
      <c r="X1159" s="72">
        <f>'1 уровень'!Y3399</f>
        <v>0</v>
      </c>
      <c r="Y1159" s="72">
        <f>'1 уровень'!Z3399</f>
        <v>0</v>
      </c>
      <c r="Z1159" s="72">
        <f>'1 уровень'!AA3399</f>
        <v>0</v>
      </c>
      <c r="AA1159" s="388">
        <f>'1 уровень'!AB3399</f>
        <v>0</v>
      </c>
      <c r="AB1159" s="72"/>
      <c r="AC1159" s="72"/>
      <c r="AD1159" s="928"/>
      <c r="AE1159" s="935"/>
      <c r="AF1159" s="196"/>
      <c r="AG1159" s="196"/>
      <c r="AH1159" s="905"/>
      <c r="AK1159" s="992"/>
      <c r="AO1159" s="277"/>
    </row>
    <row r="1160" spans="1:41" ht="29.25" x14ac:dyDescent="0.25">
      <c r="A1160" s="18">
        <v>1</v>
      </c>
      <c r="B1160" s="18">
        <v>1</v>
      </c>
      <c r="C1160" s="292" t="s">
        <v>274</v>
      </c>
      <c r="D1160" s="27">
        <f>'1 уровень'!E3400</f>
        <v>55511</v>
      </c>
      <c r="E1160" s="27">
        <f>'1 уровень'!F3400</f>
        <v>18503</v>
      </c>
      <c r="F1160" s="27">
        <f>'1 уровень'!G3400</f>
        <v>23246</v>
      </c>
      <c r="G1160" s="64">
        <f>'1 уровень'!H3400</f>
        <v>125.63368102469869</v>
      </c>
      <c r="H1160" s="78">
        <f>'1 уровень'!I3400</f>
        <v>0</v>
      </c>
      <c r="I1160" s="78">
        <f>'1 уровень'!J3400</f>
        <v>0</v>
      </c>
      <c r="J1160" s="25">
        <f>'1 уровень'!K3400</f>
        <v>0</v>
      </c>
      <c r="K1160" s="25">
        <f>'1 уровень'!L3400</f>
        <v>0</v>
      </c>
      <c r="L1160" s="25">
        <f>'1 уровень'!M3400</f>
        <v>0</v>
      </c>
      <c r="M1160" s="25">
        <f>'1 уровень'!N3400</f>
        <v>0</v>
      </c>
      <c r="N1160" s="25">
        <f>'1 уровень'!O3400</f>
        <v>0</v>
      </c>
      <c r="O1160" s="25">
        <f>'1 уровень'!P3400</f>
        <v>0</v>
      </c>
      <c r="P1160" s="72">
        <f>'1 уровень'!Q3400</f>
        <v>0</v>
      </c>
      <c r="Q1160" s="72">
        <f>'1 уровень'!R3400</f>
        <v>0</v>
      </c>
      <c r="R1160" s="72">
        <f>'1 уровень'!S3400</f>
        <v>0</v>
      </c>
      <c r="S1160" s="72">
        <f>'1 уровень'!T3400</f>
        <v>0</v>
      </c>
      <c r="T1160" s="72">
        <f>'1 уровень'!U3400</f>
        <v>0</v>
      </c>
      <c r="U1160" s="72">
        <f>'1 уровень'!V3400</f>
        <v>0</v>
      </c>
      <c r="V1160" s="793">
        <f>'1 уровень'!W3400</f>
        <v>0</v>
      </c>
      <c r="W1160" s="72">
        <f>'1 уровень'!X3400</f>
        <v>0</v>
      </c>
      <c r="X1160" s="72">
        <f>'1 уровень'!Y3400</f>
        <v>0</v>
      </c>
      <c r="Y1160" s="72">
        <f>'1 уровень'!Z3400</f>
        <v>0</v>
      </c>
      <c r="Z1160" s="72">
        <f>'1 уровень'!AA3400</f>
        <v>0</v>
      </c>
      <c r="AA1160" s="388">
        <f>'1 уровень'!AB3400</f>
        <v>0</v>
      </c>
      <c r="AB1160" s="72"/>
      <c r="AC1160" s="72"/>
      <c r="AD1160" s="928"/>
      <c r="AE1160" s="935"/>
      <c r="AF1160" s="196"/>
      <c r="AG1160" s="196"/>
      <c r="AH1160" s="905"/>
      <c r="AK1160" s="992"/>
      <c r="AO1160" s="277"/>
    </row>
    <row r="1161" spans="1:41" ht="30" x14ac:dyDescent="0.25">
      <c r="A1161" s="18">
        <v>1</v>
      </c>
      <c r="B1161" s="18">
        <v>1</v>
      </c>
      <c r="C1161" s="174" t="s">
        <v>261</v>
      </c>
      <c r="D1161" s="27">
        <f>'1 уровень'!E3401</f>
        <v>124965.19148936171</v>
      </c>
      <c r="E1161" s="27">
        <f>'1 уровень'!F3401</f>
        <v>41655.765957446813</v>
      </c>
      <c r="F1161" s="27">
        <f>'1 уровень'!G3401</f>
        <v>12607.336170212766</v>
      </c>
      <c r="G1161" s="64">
        <f>'1 уровень'!H3401</f>
        <v>30.265524784952248</v>
      </c>
      <c r="H1161" s="78">
        <f>'1 уровень'!I3401</f>
        <v>0</v>
      </c>
      <c r="I1161" s="78">
        <f>'1 уровень'!J3401</f>
        <v>0</v>
      </c>
      <c r="J1161" s="25">
        <f>'1 уровень'!K3401</f>
        <v>0</v>
      </c>
      <c r="K1161" s="25">
        <f>'1 уровень'!L3401</f>
        <v>0</v>
      </c>
      <c r="L1161" s="25">
        <f>'1 уровень'!M3401</f>
        <v>0</v>
      </c>
      <c r="M1161" s="25">
        <f>'1 уровень'!N3401</f>
        <v>0</v>
      </c>
      <c r="N1161" s="25">
        <f>'1 уровень'!O3401</f>
        <v>0</v>
      </c>
      <c r="O1161" s="25">
        <f>'1 уровень'!P3401</f>
        <v>0</v>
      </c>
      <c r="P1161" s="72">
        <f>'1 уровень'!Q3401</f>
        <v>0</v>
      </c>
      <c r="Q1161" s="72">
        <f>'1 уровень'!R3401</f>
        <v>0</v>
      </c>
      <c r="R1161" s="72">
        <f>'1 уровень'!S3401</f>
        <v>0</v>
      </c>
      <c r="S1161" s="72">
        <f>'1 уровень'!T3401</f>
        <v>0</v>
      </c>
      <c r="T1161" s="72">
        <f>'1 уровень'!U3401</f>
        <v>0</v>
      </c>
      <c r="U1161" s="72">
        <f>'1 уровень'!V3401</f>
        <v>0</v>
      </c>
      <c r="V1161" s="793">
        <f>'1 уровень'!W3401</f>
        <v>0</v>
      </c>
      <c r="W1161" s="72">
        <f>'1 уровень'!X3401</f>
        <v>0</v>
      </c>
      <c r="X1161" s="72">
        <f>'1 уровень'!Y3401</f>
        <v>0</v>
      </c>
      <c r="Y1161" s="72">
        <f>'1 уровень'!Z3401</f>
        <v>0</v>
      </c>
      <c r="Z1161" s="72">
        <f>'1 уровень'!AA3401</f>
        <v>0</v>
      </c>
      <c r="AA1161" s="388">
        <f>'1 уровень'!AB3401</f>
        <v>0</v>
      </c>
      <c r="AB1161" s="72"/>
      <c r="AC1161" s="72"/>
      <c r="AD1161" s="928"/>
      <c r="AE1161" s="935"/>
      <c r="AF1161" s="196"/>
      <c r="AG1161" s="196"/>
      <c r="AH1161" s="905"/>
      <c r="AK1161" s="992"/>
      <c r="AO1161" s="277"/>
    </row>
    <row r="1162" spans="1:41" ht="29.25" x14ac:dyDescent="0.25">
      <c r="A1162" s="18">
        <v>1</v>
      </c>
      <c r="B1162" s="18">
        <v>1</v>
      </c>
      <c r="C1162" s="292" t="s">
        <v>262</v>
      </c>
      <c r="D1162" s="27">
        <f>'1 уровень'!E3402</f>
        <v>25110</v>
      </c>
      <c r="E1162" s="27">
        <f>'1 уровень'!F3402</f>
        <v>8370</v>
      </c>
      <c r="F1162" s="27">
        <f>'1 уровень'!G3402</f>
        <v>8165</v>
      </c>
      <c r="G1162" s="64">
        <f>'1 уровень'!H3402</f>
        <v>97.550776583034647</v>
      </c>
      <c r="H1162" s="78">
        <f>'1 уровень'!I3402</f>
        <v>0</v>
      </c>
      <c r="I1162" s="78">
        <f>'1 уровень'!J3402</f>
        <v>0</v>
      </c>
      <c r="J1162" s="25">
        <f>'1 уровень'!K3402</f>
        <v>0</v>
      </c>
      <c r="K1162" s="25">
        <f>'1 уровень'!L3402</f>
        <v>0</v>
      </c>
      <c r="L1162" s="25">
        <f>'1 уровень'!M3402</f>
        <v>0</v>
      </c>
      <c r="M1162" s="25">
        <f>'1 уровень'!N3402</f>
        <v>0</v>
      </c>
      <c r="N1162" s="25">
        <f>'1 уровень'!O3402</f>
        <v>0</v>
      </c>
      <c r="O1162" s="25">
        <f>'1 уровень'!P3402</f>
        <v>0</v>
      </c>
      <c r="P1162" s="72">
        <f>'1 уровень'!Q3402</f>
        <v>0</v>
      </c>
      <c r="Q1162" s="72">
        <f>'1 уровень'!R3402</f>
        <v>0</v>
      </c>
      <c r="R1162" s="72">
        <f>'1 уровень'!S3402</f>
        <v>0</v>
      </c>
      <c r="S1162" s="72">
        <f>'1 уровень'!T3402</f>
        <v>0</v>
      </c>
      <c r="T1162" s="72">
        <f>'1 уровень'!U3402</f>
        <v>0</v>
      </c>
      <c r="U1162" s="72">
        <f>'1 уровень'!V3402</f>
        <v>0</v>
      </c>
      <c r="V1162" s="793">
        <f>'1 уровень'!W3402</f>
        <v>0</v>
      </c>
      <c r="W1162" s="72">
        <f>'1 уровень'!X3402</f>
        <v>0</v>
      </c>
      <c r="X1162" s="72">
        <f>'1 уровень'!Y3402</f>
        <v>0</v>
      </c>
      <c r="Y1162" s="72">
        <f>'1 уровень'!Z3402</f>
        <v>0</v>
      </c>
      <c r="Z1162" s="72">
        <f>'1 уровень'!AA3402</f>
        <v>0</v>
      </c>
      <c r="AA1162" s="388">
        <f>'1 уровень'!AB3402</f>
        <v>0</v>
      </c>
      <c r="AB1162" s="72" t="e">
        <f>U1162/T1162*100</f>
        <v>#DIV/0!</v>
      </c>
      <c r="AC1162" s="72" t="e">
        <f>AA1162/T1162*100</f>
        <v>#DIV/0!</v>
      </c>
      <c r="AD1162" s="928" t="e">
        <f>'1 уровень'!#REF!</f>
        <v>#REF!</v>
      </c>
      <c r="AE1162" s="935" t="e">
        <f>'1 уровень'!#REF!</f>
        <v>#REF!</v>
      </c>
      <c r="AF1162" s="196"/>
      <c r="AG1162" s="196"/>
      <c r="AH1162" s="905"/>
      <c r="AK1162" s="992"/>
      <c r="AO1162" s="277"/>
    </row>
    <row r="1163" spans="1:41" ht="29.25" x14ac:dyDescent="0.25">
      <c r="A1163" s="18">
        <v>1</v>
      </c>
      <c r="B1163" s="18">
        <v>1</v>
      </c>
      <c r="C1163" s="175" t="s">
        <v>134</v>
      </c>
      <c r="D1163" s="27">
        <f>'1 уровень'!E3403</f>
        <v>485891.46190476191</v>
      </c>
      <c r="E1163" s="27">
        <f>'1 уровень'!F3403</f>
        <v>161966.65000000002</v>
      </c>
      <c r="F1163" s="27">
        <f>'1 уровень'!G3403</f>
        <v>88641.291071428583</v>
      </c>
      <c r="G1163" s="64">
        <f>'1 уровень'!H3403</f>
        <v>54.728112899432425</v>
      </c>
      <c r="H1163" s="78">
        <f>'1 уровень'!I3403</f>
        <v>0</v>
      </c>
      <c r="I1163" s="78">
        <f>'1 уровень'!J3403</f>
        <v>0</v>
      </c>
      <c r="J1163" s="25">
        <f>'1 уровень'!K3403</f>
        <v>0</v>
      </c>
      <c r="K1163" s="25">
        <f>'1 уровень'!L3403</f>
        <v>0</v>
      </c>
      <c r="L1163" s="25">
        <f>'1 уровень'!M3403</f>
        <v>0</v>
      </c>
      <c r="M1163" s="25">
        <f>'1 уровень'!N3403</f>
        <v>0</v>
      </c>
      <c r="N1163" s="25">
        <f>'1 уровень'!O3403</f>
        <v>0</v>
      </c>
      <c r="O1163" s="25">
        <f>'1 уровень'!P3403</f>
        <v>0</v>
      </c>
      <c r="P1163" s="72">
        <f>'1 уровень'!Q3403</f>
        <v>587462.27858300006</v>
      </c>
      <c r="Q1163" s="72">
        <f>'1 уровень'!R3403</f>
        <v>587462.27858300006</v>
      </c>
      <c r="R1163" s="72">
        <f>'1 уровень'!S3403</f>
        <v>608409.00464300008</v>
      </c>
      <c r="S1163" s="72">
        <f>'1 уровень'!T3403</f>
        <v>608409.00464300008</v>
      </c>
      <c r="T1163" s="72">
        <f>'1 уровень'!U3403</f>
        <v>200010.10473966665</v>
      </c>
      <c r="U1163" s="72">
        <f>'1 уровень'!V3403</f>
        <v>210668.36372999998</v>
      </c>
      <c r="V1163" s="793">
        <f>'1 уровень'!W3403</f>
        <v>0</v>
      </c>
      <c r="W1163" s="72">
        <f>'1 уровень'!X3403</f>
        <v>0</v>
      </c>
      <c r="X1163" s="72">
        <f>'1 уровень'!Y3403</f>
        <v>10658.258990333319</v>
      </c>
      <c r="Y1163" s="72">
        <f>'1 уровень'!Z3403</f>
        <v>-20.215639999999997</v>
      </c>
      <c r="Z1163" s="72">
        <f>'1 уровень'!AA3403</f>
        <v>-109.62589</v>
      </c>
      <c r="AA1163" s="388">
        <f>'1 уровень'!AB3403</f>
        <v>210558.73783999999</v>
      </c>
      <c r="AB1163" s="72">
        <f>U1163/T1163*100</f>
        <v>105.32886026143835</v>
      </c>
      <c r="AC1163" s="72">
        <f>AA1163/T1163*100</f>
        <v>105.27405008565114</v>
      </c>
      <c r="AD1163" s="928" t="e">
        <f>'1 уровень'!#REF!</f>
        <v>#REF!</v>
      </c>
      <c r="AE1163" s="935" t="e">
        <f>'1 уровень'!#REF!</f>
        <v>#REF!</v>
      </c>
      <c r="AF1163" s="196"/>
      <c r="AG1163" s="196"/>
      <c r="AH1163" s="905"/>
      <c r="AK1163" s="992"/>
      <c r="AO1163" s="277"/>
    </row>
    <row r="1164" spans="1:41" x14ac:dyDescent="0.25">
      <c r="A1164" s="18">
        <v>1</v>
      </c>
      <c r="B1164" s="18">
        <v>1</v>
      </c>
      <c r="C1164" s="175" t="s">
        <v>66</v>
      </c>
      <c r="D1164" s="27">
        <f>'1 уровень'!E3404</f>
        <v>735</v>
      </c>
      <c r="E1164" s="27">
        <f>'1 уровень'!F3404</f>
        <v>245</v>
      </c>
      <c r="F1164" s="27">
        <f>'1 уровень'!G3404</f>
        <v>229</v>
      </c>
      <c r="G1164" s="64">
        <f>'1 уровень'!H3404</f>
        <v>93.469387755102034</v>
      </c>
      <c r="H1164" s="78">
        <f>'1 уровень'!I3404</f>
        <v>9.33061224489796</v>
      </c>
      <c r="I1164" s="78">
        <f>'1 уровень'!J3404</f>
        <v>9.4585152838427948</v>
      </c>
      <c r="J1164" s="25">
        <f>'1 уровень'!K3404</f>
        <v>6858</v>
      </c>
      <c r="K1164" s="25">
        <f>'1 уровень'!L3404</f>
        <v>2286</v>
      </c>
      <c r="L1164" s="25">
        <f>'1 уровень'!M3404</f>
        <v>2166</v>
      </c>
      <c r="M1164" s="25">
        <f>'1 уровень'!N3404</f>
        <v>94.750656167979002</v>
      </c>
      <c r="N1164" s="25">
        <f>'1 уровень'!O3404</f>
        <v>22.613333333333333</v>
      </c>
      <c r="O1164" s="25">
        <f>'1 уровень'!P3404</f>
        <v>287.35259433962267</v>
      </c>
      <c r="P1164" s="72">
        <f>'1 уровень'!Q3404</f>
        <v>0</v>
      </c>
      <c r="Q1164" s="72">
        <f>'1 уровень'!R3404</f>
        <v>0</v>
      </c>
      <c r="R1164" s="72">
        <f>'1 уровень'!S3404</f>
        <v>0</v>
      </c>
      <c r="S1164" s="72">
        <f>'1 уровень'!T3404</f>
        <v>0</v>
      </c>
      <c r="T1164" s="72">
        <f>'1 уровень'!U3404</f>
        <v>0</v>
      </c>
      <c r="U1164" s="72">
        <f>'1 уровень'!V3404</f>
        <v>0</v>
      </c>
      <c r="V1164" s="793">
        <f>'1 уровень'!W3404</f>
        <v>0</v>
      </c>
      <c r="W1164" s="72">
        <f>'1 уровень'!X3404</f>
        <v>0</v>
      </c>
      <c r="X1164" s="72">
        <f>'1 уровень'!Y3404</f>
        <v>0</v>
      </c>
      <c r="Y1164" s="72">
        <f>'1 уровень'!Z3404</f>
        <v>0</v>
      </c>
      <c r="Z1164" s="72">
        <f>'1 уровень'!AA3404</f>
        <v>0</v>
      </c>
      <c r="AA1164" s="388">
        <f>'1 уровень'!AB3404</f>
        <v>0</v>
      </c>
      <c r="AB1164" s="72"/>
      <c r="AC1164" s="72"/>
      <c r="AD1164" s="928" t="e">
        <f>'1 уровень'!#REF!</f>
        <v>#REF!</v>
      </c>
      <c r="AE1164" s="935"/>
      <c r="AF1164" s="196"/>
      <c r="AG1164" s="196"/>
      <c r="AH1164" s="905"/>
      <c r="AK1164" s="992"/>
      <c r="AO1164" s="277"/>
    </row>
    <row r="1165" spans="1:41" ht="29.25" x14ac:dyDescent="0.25">
      <c r="A1165" s="18">
        <v>1</v>
      </c>
      <c r="B1165" s="18">
        <v>1</v>
      </c>
      <c r="C1165" s="175" t="s">
        <v>16</v>
      </c>
      <c r="D1165" s="27">
        <f>'1 уровень'!E3405</f>
        <v>1657</v>
      </c>
      <c r="E1165" s="27">
        <f>'1 уровень'!F3405</f>
        <v>553</v>
      </c>
      <c r="F1165" s="27">
        <f>'1 уровень'!G3405</f>
        <v>628</v>
      </c>
      <c r="G1165" s="64">
        <f>'1 уровень'!H3405</f>
        <v>113.5623869801085</v>
      </c>
      <c r="H1165" s="78">
        <f>'1 уровень'!I3405</f>
        <v>7.8442969221484606</v>
      </c>
      <c r="I1165" s="78">
        <f>'1 уровень'!J3405</f>
        <v>7.0047770700636942</v>
      </c>
      <c r="J1165" s="25">
        <f>'1 уровень'!K3405</f>
        <v>12998</v>
      </c>
      <c r="K1165" s="25">
        <f>'1 уровень'!L3405</f>
        <v>4332</v>
      </c>
      <c r="L1165" s="25">
        <f>'1 уровень'!M3405</f>
        <v>4399</v>
      </c>
      <c r="M1165" s="25">
        <f>'1 уровень'!N3405</f>
        <v>101.5466297322253</v>
      </c>
      <c r="N1165" s="25">
        <f>'1 уровень'!O3405</f>
        <v>54.158333333333331</v>
      </c>
      <c r="O1165" s="25">
        <f>'1 уровень'!P3405</f>
        <v>243.67441144791508</v>
      </c>
      <c r="P1165" s="72">
        <f>'1 уровень'!Q3405</f>
        <v>0</v>
      </c>
      <c r="Q1165" s="72">
        <f>'1 уровень'!R3405</f>
        <v>0</v>
      </c>
      <c r="R1165" s="72">
        <f>'1 уровень'!S3405</f>
        <v>0</v>
      </c>
      <c r="S1165" s="72">
        <f>'1 уровень'!T3405</f>
        <v>0</v>
      </c>
      <c r="T1165" s="72">
        <f>'1 уровень'!U3405</f>
        <v>0</v>
      </c>
      <c r="U1165" s="72">
        <f>'1 уровень'!V3405</f>
        <v>0</v>
      </c>
      <c r="V1165" s="793">
        <f>'1 уровень'!W3405</f>
        <v>0</v>
      </c>
      <c r="W1165" s="72">
        <f>'1 уровень'!X3405</f>
        <v>0</v>
      </c>
      <c r="X1165" s="72">
        <f>'1 уровень'!Y3405</f>
        <v>0</v>
      </c>
      <c r="Y1165" s="72">
        <f>'1 уровень'!Z3405</f>
        <v>0</v>
      </c>
      <c r="Z1165" s="72">
        <f>'1 уровень'!AA3405</f>
        <v>0</v>
      </c>
      <c r="AA1165" s="388">
        <f>'1 уровень'!AB3405</f>
        <v>0</v>
      </c>
      <c r="AB1165" s="72"/>
      <c r="AC1165" s="72"/>
      <c r="AD1165" s="928" t="e">
        <f>'1 уровень'!#REF!</f>
        <v>#REF!</v>
      </c>
      <c r="AE1165" s="935"/>
      <c r="AF1165" s="196"/>
      <c r="AG1165" s="196"/>
      <c r="AH1165" s="905"/>
      <c r="AK1165" s="992"/>
      <c r="AO1165" s="277"/>
    </row>
    <row r="1166" spans="1:41" ht="29.25" x14ac:dyDescent="0.25">
      <c r="A1166" s="18">
        <v>1</v>
      </c>
      <c r="B1166" s="18">
        <v>1</v>
      </c>
      <c r="C1166" s="175" t="s">
        <v>201</v>
      </c>
      <c r="D1166" s="27">
        <f>'1 уровень'!E3406</f>
        <v>2392</v>
      </c>
      <c r="E1166" s="27">
        <f>'1 уровень'!F3406</f>
        <v>798</v>
      </c>
      <c r="F1166" s="27">
        <f>'1 уровень'!G3406</f>
        <v>857</v>
      </c>
      <c r="G1166" s="64">
        <f>'1 уровень'!H3406</f>
        <v>107.39348370927317</v>
      </c>
      <c r="H1166" s="78">
        <f>'1 уровень'!I3406</f>
        <v>8.3010033444816056</v>
      </c>
      <c r="I1166" s="78">
        <f>'1 уровень'!J3406</f>
        <v>7.6604434072345393</v>
      </c>
      <c r="J1166" s="25">
        <f>'1 уровень'!K3406</f>
        <v>19856</v>
      </c>
      <c r="K1166" s="25">
        <f>'1 уровень'!L3406</f>
        <v>6618</v>
      </c>
      <c r="L1166" s="25">
        <f>'1 уровень'!M3406</f>
        <v>6565</v>
      </c>
      <c r="M1166" s="25">
        <f>'1 уровень'!N3406</f>
        <v>99.199153822907221</v>
      </c>
      <c r="N1166" s="25">
        <f>'1 уровень'!O3406</f>
        <v>76.771666666666675</v>
      </c>
      <c r="O1166" s="25">
        <f>'1 уровень'!P3406</f>
        <v>256.53995614701603</v>
      </c>
      <c r="P1166" s="72">
        <f>'1 уровень'!Q3406</f>
        <v>45845.383285377597</v>
      </c>
      <c r="Q1166" s="72">
        <f>'1 уровень'!R3406</f>
        <v>45845.383285377597</v>
      </c>
      <c r="R1166" s="72">
        <f>'1 уровень'!S3406</f>
        <v>46900.644178840259</v>
      </c>
      <c r="S1166" s="72">
        <f>'1 уровень'!T3406</f>
        <v>46900.644178840259</v>
      </c>
      <c r="T1166" s="72">
        <f>'1 уровень'!U3406</f>
        <v>15492.846607151732</v>
      </c>
      <c r="U1166" s="72">
        <f>'1 уровень'!V3406</f>
        <v>15566.111369999999</v>
      </c>
      <c r="V1166" s="793">
        <f>'1 уровень'!W3406</f>
        <v>0</v>
      </c>
      <c r="W1166" s="72">
        <f>'1 уровень'!X3406</f>
        <v>0</v>
      </c>
      <c r="X1166" s="72">
        <f>'1 уровень'!Y3406</f>
        <v>73.26476284826731</v>
      </c>
      <c r="Y1166" s="72">
        <f>'1 уровень'!Z3406</f>
        <v>0</v>
      </c>
      <c r="Z1166" s="72">
        <f>'1 уровень'!AA3406</f>
        <v>-173.31011000000001</v>
      </c>
      <c r="AA1166" s="388">
        <f>'1 уровень'!AB3406</f>
        <v>15392.80126</v>
      </c>
      <c r="AB1166" s="72"/>
      <c r="AC1166" s="72"/>
      <c r="AD1166" s="928" t="e">
        <f>'1 уровень'!#REF!</f>
        <v>#REF!</v>
      </c>
      <c r="AE1166" s="935" t="e">
        <f>'1 уровень'!#REF!</f>
        <v>#REF!</v>
      </c>
      <c r="AF1166" s="196"/>
      <c r="AG1166" s="196"/>
      <c r="AH1166" s="905"/>
      <c r="AK1166" s="992"/>
      <c r="AO1166" s="277"/>
    </row>
    <row r="1167" spans="1:41" x14ac:dyDescent="0.25">
      <c r="A1167" s="18">
        <v>1</v>
      </c>
      <c r="B1167" s="18">
        <v>1</v>
      </c>
      <c r="C1167" s="175" t="s">
        <v>197</v>
      </c>
      <c r="D1167" s="27">
        <f>'1 уровень'!E3407</f>
        <v>10500</v>
      </c>
      <c r="E1167" s="27">
        <f>'1 уровень'!F3407</f>
        <v>3500</v>
      </c>
      <c r="F1167" s="27">
        <f>'1 уровень'!G3407</f>
        <v>3906</v>
      </c>
      <c r="G1167" s="64">
        <f>'1 уровень'!H3407</f>
        <v>111.60000000000001</v>
      </c>
      <c r="H1167" s="78">
        <f>'1 уровень'!I3407</f>
        <v>0</v>
      </c>
      <c r="I1167" s="78">
        <f>'1 уровень'!J3407</f>
        <v>0</v>
      </c>
      <c r="J1167" s="25">
        <f>'1 уровень'!K3407</f>
        <v>0</v>
      </c>
      <c r="K1167" s="25">
        <f>'1 уровень'!L3407</f>
        <v>0</v>
      </c>
      <c r="L1167" s="25">
        <f>'1 уровень'!M3407</f>
        <v>0</v>
      </c>
      <c r="M1167" s="25">
        <f>'1 уровень'!N3407</f>
        <v>0</v>
      </c>
      <c r="N1167" s="25">
        <f>'1 уровень'!O3407</f>
        <v>0</v>
      </c>
      <c r="O1167" s="25">
        <f>'1 уровень'!P3407</f>
        <v>0</v>
      </c>
      <c r="P1167" s="72">
        <f>'1 уровень'!Q3407</f>
        <v>0</v>
      </c>
      <c r="Q1167" s="72">
        <f>'1 уровень'!R3407</f>
        <v>0</v>
      </c>
      <c r="R1167" s="72">
        <f>'1 уровень'!S3407</f>
        <v>0</v>
      </c>
      <c r="S1167" s="72">
        <f>'1 уровень'!T3407</f>
        <v>0</v>
      </c>
      <c r="T1167" s="72">
        <f>'1 уровень'!U3407</f>
        <v>0</v>
      </c>
      <c r="U1167" s="72">
        <f>'1 уровень'!V3407</f>
        <v>0</v>
      </c>
      <c r="V1167" s="793">
        <f>'1 уровень'!W3407</f>
        <v>0</v>
      </c>
      <c r="W1167" s="72">
        <f>'1 уровень'!X3407</f>
        <v>0</v>
      </c>
      <c r="X1167" s="72">
        <f>'1 уровень'!Y3407</f>
        <v>0</v>
      </c>
      <c r="Y1167" s="72">
        <f>'1 уровень'!Z3407</f>
        <v>0</v>
      </c>
      <c r="Z1167" s="72">
        <f>'1 уровень'!AA3407</f>
        <v>0</v>
      </c>
      <c r="AA1167" s="388">
        <f>'1 уровень'!AB3407</f>
        <v>0</v>
      </c>
      <c r="AB1167" s="72" t="e">
        <f>U1167/T1167*100</f>
        <v>#DIV/0!</v>
      </c>
      <c r="AC1167" s="72" t="e">
        <f>AA1167/T1167*100</f>
        <v>#DIV/0!</v>
      </c>
      <c r="AD1167" s="928" t="e">
        <f>'1 уровень'!#REF!</f>
        <v>#REF!</v>
      </c>
      <c r="AE1167" s="935" t="e">
        <f>'1 уровень'!#REF!</f>
        <v>#REF!</v>
      </c>
      <c r="AF1167" s="196"/>
      <c r="AG1167" s="196"/>
      <c r="AH1167" s="905"/>
      <c r="AK1167" s="992"/>
      <c r="AO1167" s="277"/>
    </row>
    <row r="1168" spans="1:41" x14ac:dyDescent="0.25">
      <c r="A1168" s="18">
        <v>1</v>
      </c>
      <c r="B1168" s="18">
        <v>1</v>
      </c>
      <c r="C1168" s="561" t="s">
        <v>198</v>
      </c>
      <c r="D1168" s="27">
        <f>'1 уровень'!E3408</f>
        <v>10494</v>
      </c>
      <c r="E1168" s="27">
        <f>'1 уровень'!F3408</f>
        <v>3498</v>
      </c>
      <c r="F1168" s="27">
        <f>'1 уровень'!G3408</f>
        <v>3905</v>
      </c>
      <c r="G1168" s="64">
        <f>'1 уровень'!H3408</f>
        <v>111.63522012578618</v>
      </c>
      <c r="H1168" s="78">
        <f>'1 уровень'!I3408</f>
        <v>0</v>
      </c>
      <c r="I1168" s="78">
        <f>'1 уровень'!J3408</f>
        <v>0</v>
      </c>
      <c r="J1168" s="25">
        <f>'1 уровень'!K3408</f>
        <v>0</v>
      </c>
      <c r="K1168" s="25">
        <f>'1 уровень'!L3408</f>
        <v>0</v>
      </c>
      <c r="L1168" s="25">
        <f>'1 уровень'!M3408</f>
        <v>0</v>
      </c>
      <c r="M1168" s="25">
        <f>'1 уровень'!N3408</f>
        <v>0</v>
      </c>
      <c r="N1168" s="25">
        <f>'1 уровень'!O3408</f>
        <v>0</v>
      </c>
      <c r="O1168" s="25">
        <f>'1 уровень'!P3408</f>
        <v>0</v>
      </c>
      <c r="P1168" s="72">
        <f>'1 уровень'!Q3408</f>
        <v>0</v>
      </c>
      <c r="Q1168" s="72">
        <f>'1 уровень'!R3408</f>
        <v>0</v>
      </c>
      <c r="R1168" s="72">
        <f>'1 уровень'!S3408</f>
        <v>0</v>
      </c>
      <c r="S1168" s="72">
        <f>'1 уровень'!T3408</f>
        <v>0</v>
      </c>
      <c r="T1168" s="72">
        <f>'1 уровень'!U3408</f>
        <v>0</v>
      </c>
      <c r="U1168" s="72">
        <f>'1 уровень'!V3408</f>
        <v>0</v>
      </c>
      <c r="V1168" s="793">
        <f>'1 уровень'!W3408</f>
        <v>0</v>
      </c>
      <c r="W1168" s="72">
        <f>'1 уровень'!X3408</f>
        <v>0</v>
      </c>
      <c r="X1168" s="72">
        <f>'1 уровень'!Y3408</f>
        <v>0</v>
      </c>
      <c r="Y1168" s="72">
        <f>'1 уровень'!Z3408</f>
        <v>0</v>
      </c>
      <c r="Z1168" s="72">
        <f>'1 уровень'!AA3408</f>
        <v>0</v>
      </c>
      <c r="AA1168" s="388">
        <f>'1 уровень'!AB3408</f>
        <v>0</v>
      </c>
      <c r="AB1168" s="72" t="e">
        <f>U1168/T1168*100</f>
        <v>#DIV/0!</v>
      </c>
      <c r="AC1168" s="72" t="e">
        <f>AA1168/T1168*100</f>
        <v>#DIV/0!</v>
      </c>
      <c r="AD1168" s="928" t="e">
        <f>'1 уровень'!#REF!</f>
        <v>#REF!</v>
      </c>
      <c r="AE1168" s="935" t="e">
        <f>'1 уровень'!#REF!</f>
        <v>#REF!</v>
      </c>
      <c r="AF1168" s="196"/>
      <c r="AG1168" s="196"/>
      <c r="AH1168" s="905"/>
      <c r="AK1168" s="992"/>
      <c r="AO1168" s="277"/>
    </row>
    <row r="1169" spans="1:199" x14ac:dyDescent="0.25">
      <c r="A1169" s="18">
        <v>1</v>
      </c>
      <c r="B1169" s="18">
        <v>1</v>
      </c>
      <c r="C1169" s="2051" t="s">
        <v>199</v>
      </c>
      <c r="D1169" s="27">
        <f>'1 уровень'!E3409</f>
        <v>6</v>
      </c>
      <c r="E1169" s="27">
        <f>'1 уровень'!F3409</f>
        <v>2</v>
      </c>
      <c r="F1169" s="27">
        <f>'1 уровень'!G3409</f>
        <v>1</v>
      </c>
      <c r="G1169" s="64">
        <f>'1 уровень'!H3409</f>
        <v>50</v>
      </c>
      <c r="H1169" s="78">
        <f>'1 уровень'!I3409</f>
        <v>0</v>
      </c>
      <c r="I1169" s="78">
        <f>'1 уровень'!J3409</f>
        <v>0</v>
      </c>
      <c r="J1169" s="25">
        <f>'1 уровень'!K3409</f>
        <v>0</v>
      </c>
      <c r="K1169" s="25">
        <f>'1 уровень'!L3409</f>
        <v>0</v>
      </c>
      <c r="L1169" s="25">
        <f>'1 уровень'!M3409</f>
        <v>0</v>
      </c>
      <c r="M1169" s="25">
        <f>'1 уровень'!N3409</f>
        <v>0</v>
      </c>
      <c r="N1169" s="25">
        <f>'1 уровень'!O3409</f>
        <v>0</v>
      </c>
      <c r="O1169" s="25">
        <f>'1 уровень'!P3409</f>
        <v>0</v>
      </c>
      <c r="P1169" s="72">
        <f>'1 уровень'!Q3409</f>
        <v>0</v>
      </c>
      <c r="Q1169" s="72">
        <f>'1 уровень'!R3409</f>
        <v>0</v>
      </c>
      <c r="R1169" s="72">
        <f>'1 уровень'!S3409</f>
        <v>0</v>
      </c>
      <c r="S1169" s="72">
        <f>'1 уровень'!T3409</f>
        <v>0</v>
      </c>
      <c r="T1169" s="72">
        <f>'1 уровень'!U3409</f>
        <v>0</v>
      </c>
      <c r="U1169" s="72">
        <f>'1 уровень'!V3409</f>
        <v>0</v>
      </c>
      <c r="V1169" s="793">
        <f>'1 уровень'!W3409</f>
        <v>0</v>
      </c>
      <c r="W1169" s="72">
        <f>'1 уровень'!X3409</f>
        <v>0</v>
      </c>
      <c r="X1169" s="72">
        <f>'1 уровень'!Y3409</f>
        <v>0</v>
      </c>
      <c r="Y1169" s="72">
        <f>'1 уровень'!Z3409</f>
        <v>0</v>
      </c>
      <c r="Z1169" s="72">
        <f>'1 уровень'!AA3409</f>
        <v>0</v>
      </c>
      <c r="AA1169" s="388">
        <f>'1 уровень'!AB3409</f>
        <v>0</v>
      </c>
      <c r="AB1169" s="72"/>
      <c r="AC1169" s="72"/>
      <c r="AD1169" s="928" t="e">
        <f>'1 уровень'!#REF!</f>
        <v>#REF!</v>
      </c>
      <c r="AE1169" s="935" t="e">
        <f>'1 уровень'!#REF!</f>
        <v>#REF!</v>
      </c>
      <c r="AF1169" s="196"/>
      <c r="AG1169" s="196"/>
      <c r="AH1169" s="905"/>
      <c r="AK1169" s="992"/>
      <c r="AO1169" s="277"/>
    </row>
    <row r="1170" spans="1:199" ht="15.75" thickBot="1" x14ac:dyDescent="0.3">
      <c r="A1170" s="18">
        <v>1</v>
      </c>
      <c r="B1170" s="18">
        <v>1</v>
      </c>
      <c r="C1170" s="3104" t="s">
        <v>204</v>
      </c>
      <c r="D1170" s="75">
        <f>'1 уровень'!E3410</f>
        <v>10500</v>
      </c>
      <c r="E1170" s="75">
        <f>'1 уровень'!F3410</f>
        <v>3500</v>
      </c>
      <c r="F1170" s="75">
        <f>'1 уровень'!G3410</f>
        <v>3906</v>
      </c>
      <c r="G1170" s="76">
        <f>'1 уровень'!H3410</f>
        <v>111.60000000000001</v>
      </c>
      <c r="H1170" s="101">
        <f>'1 уровень'!I3410</f>
        <v>0</v>
      </c>
      <c r="I1170" s="101">
        <f>'1 уровень'!J3410</f>
        <v>0</v>
      </c>
      <c r="J1170" s="2942">
        <f>'1 уровень'!K3410</f>
        <v>0</v>
      </c>
      <c r="K1170" s="2942">
        <f>'1 уровень'!L3410</f>
        <v>0</v>
      </c>
      <c r="L1170" s="2942">
        <f>'1 уровень'!M3410</f>
        <v>0</v>
      </c>
      <c r="M1170" s="2942">
        <f>'1 уровень'!N3410</f>
        <v>0</v>
      </c>
      <c r="N1170" s="2942">
        <f>'1 уровень'!O3410</f>
        <v>0</v>
      </c>
      <c r="O1170" s="2942">
        <f>'1 уровень'!P3410</f>
        <v>0</v>
      </c>
      <c r="P1170" s="77">
        <f>'1 уровень'!Q3410</f>
        <v>98650.898519999988</v>
      </c>
      <c r="Q1170" s="77">
        <f>'1 уровень'!R3410</f>
        <v>98650.898519999988</v>
      </c>
      <c r="R1170" s="77">
        <f>'1 уровень'!S3410</f>
        <v>98650.898519999988</v>
      </c>
      <c r="S1170" s="77">
        <f>'1 уровень'!T3410</f>
        <v>98650.898519999988</v>
      </c>
      <c r="T1170" s="77">
        <f>'1 уровень'!U3410</f>
        <v>32883.632839999998</v>
      </c>
      <c r="U1170" s="77">
        <f>'1 уровень'!V3410</f>
        <v>32867.84463</v>
      </c>
      <c r="V1170" s="797">
        <f>'1 уровень'!W3410</f>
        <v>0</v>
      </c>
      <c r="W1170" s="77">
        <f>'1 уровень'!X3410</f>
        <v>0</v>
      </c>
      <c r="X1170" s="77">
        <f>'1 уровень'!Y3410</f>
        <v>-15.788209999997889</v>
      </c>
      <c r="Y1170" s="77">
        <f>'1 уровень'!Z3410</f>
        <v>0</v>
      </c>
      <c r="Z1170" s="77">
        <f>'1 уровень'!AA3410</f>
        <v>-27.037419999999997</v>
      </c>
      <c r="AA1170" s="404">
        <f>'1 уровень'!AB3410</f>
        <v>32840.807209999999</v>
      </c>
      <c r="AB1170" s="77"/>
      <c r="AC1170" s="77"/>
      <c r="AD1170" s="3173" t="e">
        <f>'1 уровень'!#REF!</f>
        <v>#REF!</v>
      </c>
      <c r="AE1170" s="935" t="e">
        <f>'1 уровень'!#REF!</f>
        <v>#REF!</v>
      </c>
      <c r="AF1170" s="196"/>
      <c r="AG1170" s="196"/>
      <c r="AH1170" s="905"/>
      <c r="AK1170" s="992"/>
      <c r="AO1170" s="277"/>
    </row>
    <row r="1171" spans="1:199" s="59" customFormat="1" x14ac:dyDescent="0.25">
      <c r="A1171" s="18">
        <v>1</v>
      </c>
      <c r="B1171" s="18">
        <v>1</v>
      </c>
      <c r="C1171" s="642" t="s">
        <v>288</v>
      </c>
      <c r="D1171" s="68"/>
      <c r="E1171" s="68"/>
      <c r="F1171" s="68"/>
      <c r="G1171" s="102"/>
      <c r="H1171" s="69"/>
      <c r="I1171" s="69"/>
      <c r="J1171" s="70"/>
      <c r="K1171" s="70"/>
      <c r="L1171" s="70"/>
      <c r="M1171" s="70"/>
      <c r="N1171" s="70"/>
      <c r="O1171" s="70"/>
      <c r="P1171" s="384">
        <f>'1 уровень'!Q767</f>
        <v>8.7311491370201111E-10</v>
      </c>
      <c r="Q1171" s="384">
        <f>'1 уровень'!R767</f>
        <v>8.7311491370201111E-10</v>
      </c>
      <c r="R1171" s="384">
        <f>'1 уровень'!S767</f>
        <v>7.5669959187507629E-10</v>
      </c>
      <c r="S1171" s="384">
        <f>'1 уровень'!T767</f>
        <v>-1.57160684466362E-9</v>
      </c>
      <c r="T1171" s="384">
        <f>'1 уровень'!U767</f>
        <v>3.2014213502407074E-10</v>
      </c>
      <c r="U1171" s="384">
        <f>'1 уровень'!V767</f>
        <v>-4.5110937207937241E-10</v>
      </c>
      <c r="V1171" s="806">
        <f>'1 уровень'!W767</f>
        <v>0</v>
      </c>
      <c r="W1171" s="384">
        <f>'1 уровень'!X767</f>
        <v>0</v>
      </c>
      <c r="X1171" s="384">
        <f>'1 уровень'!Y767</f>
        <v>0</v>
      </c>
      <c r="Y1171" s="405">
        <f>'1 уровень'!Z767</f>
        <v>0</v>
      </c>
      <c r="Z1171" s="405">
        <f>'1 уровень'!AA767</f>
        <v>1.5347723092418164E-12</v>
      </c>
      <c r="AA1171" s="406">
        <f>'1 уровень'!AB767</f>
        <v>1.0186340659856796E-9</v>
      </c>
      <c r="AB1171" s="384"/>
      <c r="AC1171" s="384"/>
      <c r="AD1171" s="941" t="e">
        <f>'1 уровень'!#REF!</f>
        <v>#REF!</v>
      </c>
      <c r="AE1171" s="940" t="e">
        <f>'1 уровень'!#REF!</f>
        <v>#REF!</v>
      </c>
      <c r="AF1171" s="196"/>
      <c r="AG1171" s="196"/>
      <c r="AH1171" s="905"/>
      <c r="AI1171" s="18"/>
      <c r="AJ1171" s="18"/>
      <c r="AK1171" s="992"/>
      <c r="AL1171" s="18"/>
      <c r="AM1171" s="18"/>
      <c r="AN1171" s="18"/>
      <c r="AO1171" s="277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</row>
    <row r="1172" spans="1:199" s="59" customFormat="1" x14ac:dyDescent="0.25">
      <c r="A1172" s="18">
        <v>1</v>
      </c>
      <c r="B1172" s="18">
        <v>1</v>
      </c>
      <c r="C1172" s="12" t="s">
        <v>92</v>
      </c>
      <c r="D1172" s="60">
        <f>'1 уровень'!E768</f>
        <v>0</v>
      </c>
      <c r="E1172" s="60">
        <f>'1 уровень'!F768</f>
        <v>0</v>
      </c>
      <c r="F1172" s="60">
        <f>'1 уровень'!G768</f>
        <v>0</v>
      </c>
      <c r="G1172" s="103">
        <f>'1 уровень'!H768</f>
        <v>0</v>
      </c>
      <c r="H1172" s="72">
        <f>'1 уровень'!I768</f>
        <v>0</v>
      </c>
      <c r="I1172" s="72">
        <f>'1 уровень'!J768</f>
        <v>0</v>
      </c>
      <c r="J1172" s="21">
        <f>'1 уровень'!K768</f>
        <v>0</v>
      </c>
      <c r="K1172" s="21">
        <f>'1 уровень'!L768</f>
        <v>0</v>
      </c>
      <c r="L1172" s="21">
        <f>'1 уровень'!M768</f>
        <v>0</v>
      </c>
      <c r="M1172" s="21">
        <f>'1 уровень'!N768</f>
        <v>0</v>
      </c>
      <c r="N1172" s="21">
        <f>'1 уровень'!O768</f>
        <v>0</v>
      </c>
      <c r="O1172" s="21">
        <f>'1 уровень'!P768</f>
        <v>0</v>
      </c>
      <c r="P1172" s="63">
        <f>'1 уровень'!Q768</f>
        <v>12060904.219750827</v>
      </c>
      <c r="Q1172" s="63">
        <f>'1 уровень'!R768</f>
        <v>12060904.219750827</v>
      </c>
      <c r="R1172" s="63">
        <f>'1 уровень'!S768</f>
        <v>12079780.791429115</v>
      </c>
      <c r="S1172" s="63">
        <f>'1 уровень'!T768</f>
        <v>12081506.424617283</v>
      </c>
      <c r="T1172" s="63">
        <f>'1 уровень'!U768</f>
        <v>4024268.4579401747</v>
      </c>
      <c r="U1172" s="63">
        <f>'1 уровень'!V768</f>
        <v>3909452.2642899994</v>
      </c>
      <c r="V1172" s="789">
        <f>'1 уровень'!W768</f>
        <v>0</v>
      </c>
      <c r="W1172" s="63">
        <f>'1 уровень'!X768</f>
        <v>3961.96</v>
      </c>
      <c r="X1172" s="63">
        <f>'1 уровень'!Y768</f>
        <v>-114816.19365017452</v>
      </c>
      <c r="Y1172" s="407">
        <f>'1 уровень'!Z768</f>
        <v>-2426.4949299999998</v>
      </c>
      <c r="Z1172" s="407">
        <f>'1 уровень'!AA768</f>
        <v>-30490.251939999998</v>
      </c>
      <c r="AA1172" s="383">
        <f>'1 уровень'!AB768</f>
        <v>3882923.9723500004</v>
      </c>
      <c r="AB1172" s="63">
        <f>U1172/T1172*100</f>
        <v>97.146905211464343</v>
      </c>
      <c r="AC1172" s="63">
        <f>AA1172/T1172*100</f>
        <v>96.487697402212532</v>
      </c>
      <c r="AD1172" s="930" t="e">
        <f>'1 уровень'!#REF!</f>
        <v>#REF!</v>
      </c>
      <c r="AE1172" s="925" t="e">
        <f>'1 уровень'!#REF!</f>
        <v>#REF!</v>
      </c>
      <c r="AF1172" s="196"/>
      <c r="AG1172" s="196"/>
      <c r="AH1172" s="905"/>
      <c r="AJ1172" s="277"/>
      <c r="AK1172" s="277"/>
      <c r="AO1172" s="277"/>
    </row>
    <row r="1173" spans="1:199" x14ac:dyDescent="0.25">
      <c r="A1173" s="18">
        <v>1</v>
      </c>
      <c r="B1173" s="18">
        <v>1</v>
      </c>
      <c r="C1173" s="1464" t="s">
        <v>77</v>
      </c>
      <c r="D1173" s="20">
        <f>'1 уровень'!E769</f>
        <v>77386</v>
      </c>
      <c r="E1173" s="20">
        <f>'1 уровень'!F769</f>
        <v>25795.333333333336</v>
      </c>
      <c r="F1173" s="20">
        <f>'1 уровень'!G769</f>
        <v>26563</v>
      </c>
      <c r="G1173" s="20">
        <f>'1 уровень'!H769</f>
        <v>102.97599048923578</v>
      </c>
      <c r="H1173" s="20">
        <f>'1 уровень'!I769</f>
        <v>9.3099914713255636</v>
      </c>
      <c r="I1173" s="20">
        <f>'1 уровень'!J769</f>
        <v>8.6252682302450783</v>
      </c>
      <c r="J1173" s="20">
        <f>'1 уровень'!K769</f>
        <v>720463</v>
      </c>
      <c r="K1173" s="20">
        <f>'1 уровень'!L769</f>
        <v>240154.66666666669</v>
      </c>
      <c r="L1173" s="20">
        <f>'1 уровень'!M769</f>
        <v>229113</v>
      </c>
      <c r="M1173" s="20">
        <f>'1 уровень'!N769</f>
        <v>95.402268538053249</v>
      </c>
      <c r="N1173" s="20">
        <f>'1 уровень'!O769</f>
        <v>2160</v>
      </c>
      <c r="O1173" s="20">
        <f>'1 уровень'!P769</f>
        <v>318.21249999999998</v>
      </c>
      <c r="P1173" s="63">
        <f>'1 уровень'!Q769</f>
        <v>7833372.95347727</v>
      </c>
      <c r="Q1173" s="63">
        <f>'1 уровень'!R769</f>
        <v>7833372.95347727</v>
      </c>
      <c r="R1173" s="63">
        <f>'1 уровень'!S769</f>
        <v>7839527.9796860432</v>
      </c>
      <c r="S1173" s="63">
        <f>'1 уровень'!T769</f>
        <v>7839536.9300989956</v>
      </c>
      <c r="T1173" s="63">
        <f>'1 уровень'!U769</f>
        <v>2612356.3175578397</v>
      </c>
      <c r="U1173" s="63">
        <f>'1 уровень'!V769</f>
        <v>2461926.5072599999</v>
      </c>
      <c r="V1173" s="789">
        <f>'1 уровень'!W769</f>
        <v>0</v>
      </c>
      <c r="W1173" s="63">
        <f>'1 уровень'!X769</f>
        <v>-8635.7103699999989</v>
      </c>
      <c r="X1173" s="63">
        <f>'1 уровень'!Y769</f>
        <v>-150429.81029783958</v>
      </c>
      <c r="Y1173" s="63">
        <f>'1 уровень'!Z769</f>
        <v>-1289.8910099999998</v>
      </c>
      <c r="Z1173" s="63">
        <f>'1 уровень'!AA769</f>
        <v>-23824.7238</v>
      </c>
      <c r="AA1173" s="63">
        <f>'1 уровень'!AB769</f>
        <v>2429466.0730899996</v>
      </c>
      <c r="AB1173" s="63">
        <f>U1173/T1173*100</f>
        <v>94.241604436317132</v>
      </c>
      <c r="AC1173" s="63">
        <f>AA1173/T1173*100</f>
        <v>92.999031439983085</v>
      </c>
      <c r="AD1173" s="924" t="e">
        <f>'1 уровень'!#REF!</f>
        <v>#REF!</v>
      </c>
      <c r="AE1173" s="925" t="e">
        <f>'1 уровень'!#REF!</f>
        <v>#REF!</v>
      </c>
      <c r="AF1173" s="196"/>
      <c r="AG1173" s="196"/>
      <c r="AH1173" s="905"/>
      <c r="AJ1173" s="277"/>
      <c r="AK1173" s="992"/>
      <c r="AO1173" s="277"/>
    </row>
    <row r="1174" spans="1:199" ht="43.5" x14ac:dyDescent="0.25">
      <c r="A1174" s="18">
        <v>1</v>
      </c>
      <c r="B1174" s="18">
        <v>1</v>
      </c>
      <c r="C1174" s="1470" t="s">
        <v>177</v>
      </c>
      <c r="D1174" s="20">
        <f>'1 уровень'!E770</f>
        <v>6737</v>
      </c>
      <c r="E1174" s="20">
        <f>'1 уровень'!F770</f>
        <v>2245.6666666666665</v>
      </c>
      <c r="F1174" s="20">
        <f>'1 уровень'!G770</f>
        <v>1944</v>
      </c>
      <c r="G1174" s="20">
        <f>'1 уровень'!H770</f>
        <v>86.566721092474396</v>
      </c>
      <c r="H1174" s="20">
        <f>'1 уровень'!I770</f>
        <v>0</v>
      </c>
      <c r="I1174" s="20">
        <f>'1 уровень'!J770</f>
        <v>0</v>
      </c>
      <c r="J1174" s="20">
        <f>'1 уровень'!K770</f>
        <v>0</v>
      </c>
      <c r="K1174" s="20">
        <f>'1 уровень'!L770</f>
        <v>0</v>
      </c>
      <c r="L1174" s="20">
        <f>'1 уровень'!M770</f>
        <v>0</v>
      </c>
      <c r="M1174" s="20">
        <f>'1 уровень'!N770</f>
        <v>0</v>
      </c>
      <c r="N1174" s="20">
        <f>'1 уровень'!O770</f>
        <v>0</v>
      </c>
      <c r="O1174" s="20">
        <f>'1 уровень'!P770</f>
        <v>0</v>
      </c>
      <c r="P1174" s="63">
        <f>'1 уровень'!Q770</f>
        <v>1579261.1722208001</v>
      </c>
      <c r="Q1174" s="63">
        <f>'1 уровень'!R770</f>
        <v>1579261.1722208001</v>
      </c>
      <c r="R1174" s="63">
        <f>'1 уровень'!S770</f>
        <v>1579091.5027208</v>
      </c>
      <c r="S1174" s="63">
        <f>'1 уровень'!T770</f>
        <v>1579091.5027208</v>
      </c>
      <c r="T1174" s="63">
        <f>'1 уровень'!U770</f>
        <v>526363.8342402667</v>
      </c>
      <c r="U1174" s="63">
        <f>'1 уровень'!V770</f>
        <v>456219.77867999999</v>
      </c>
      <c r="V1174" s="789">
        <f>'1 уровень'!W770</f>
        <v>0</v>
      </c>
      <c r="W1174" s="63">
        <f>'1 уровень'!X770</f>
        <v>0</v>
      </c>
      <c r="X1174" s="63">
        <f>'1 уровень'!Y770</f>
        <v>-70144.055560266628</v>
      </c>
      <c r="Y1174" s="63">
        <f>'1 уровень'!Z770</f>
        <v>0</v>
      </c>
      <c r="Z1174" s="63">
        <f>'1 уровень'!AA770</f>
        <v>0</v>
      </c>
      <c r="AA1174" s="63">
        <f>'1 уровень'!AB770</f>
        <v>456219.77867999999</v>
      </c>
      <c r="AB1174" s="63">
        <f>U1174/T1174*100</f>
        <v>86.673845922277323</v>
      </c>
      <c r="AC1174" s="63">
        <f>AA1174/T1174*100</f>
        <v>86.673845922277323</v>
      </c>
      <c r="AD1174" s="924" t="e">
        <f>'1 уровень'!#REF!</f>
        <v>#REF!</v>
      </c>
      <c r="AE1174" s="925" t="e">
        <f>'1 уровень'!#REF!</f>
        <v>#REF!</v>
      </c>
      <c r="AF1174" s="196"/>
      <c r="AG1174" s="196"/>
      <c r="AH1174" s="905"/>
      <c r="AJ1174" s="277"/>
      <c r="AK1174" s="992"/>
      <c r="AO1174" s="277"/>
    </row>
    <row r="1175" spans="1:199" x14ac:dyDescent="0.25">
      <c r="A1175" s="18">
        <v>1</v>
      </c>
      <c r="B1175" s="18">
        <v>1</v>
      </c>
      <c r="C1175" s="1464" t="s">
        <v>178</v>
      </c>
      <c r="D1175" s="20">
        <f>'1 уровень'!E771</f>
        <v>1045</v>
      </c>
      <c r="E1175" s="20">
        <f>'1 уровень'!F771</f>
        <v>348.33333333333331</v>
      </c>
      <c r="F1175" s="20">
        <f>'1 уровень'!G771</f>
        <v>378</v>
      </c>
      <c r="G1175" s="20">
        <f>'1 уровень'!H771</f>
        <v>128.52631578947367</v>
      </c>
      <c r="H1175" s="20">
        <f>'1 уровень'!I771</f>
        <v>18.898564593301437</v>
      </c>
      <c r="I1175" s="20">
        <f>'1 уровень'!J771</f>
        <v>15.015873015873016</v>
      </c>
      <c r="J1175" s="20">
        <f>'1 уровень'!K771</f>
        <v>19749</v>
      </c>
      <c r="K1175" s="20">
        <f>'1 уровень'!L771</f>
        <v>6583</v>
      </c>
      <c r="L1175" s="20">
        <f>'1 уровень'!M771</f>
        <v>5676</v>
      </c>
      <c r="M1175" s="20">
        <f>'1 уровень'!N771</f>
        <v>85.78947368421052</v>
      </c>
      <c r="N1175" s="20">
        <f>'1 уровень'!O771</f>
        <v>59</v>
      </c>
      <c r="O1175" s="20">
        <f>'1 уровень'!P771</f>
        <v>0</v>
      </c>
      <c r="P1175" s="63">
        <f>'1 уровень'!Q771</f>
        <v>121789.80499999999</v>
      </c>
      <c r="Q1175" s="63">
        <f>'1 уровень'!R771</f>
        <v>121789.80499999999</v>
      </c>
      <c r="R1175" s="63">
        <f>'1 уровень'!S771</f>
        <v>126867.27900000001</v>
      </c>
      <c r="S1175" s="63">
        <f>'1 уровень'!T771</f>
        <v>126867.27900000001</v>
      </c>
      <c r="T1175" s="63">
        <f>'1 уровень'!U771</f>
        <v>41612.09646666667</v>
      </c>
      <c r="U1175" s="63">
        <f>'1 уровень'!V771</f>
        <v>40868.053689999993</v>
      </c>
      <c r="V1175" s="789">
        <f>'1 уровень'!W771</f>
        <v>0</v>
      </c>
      <c r="W1175" s="63">
        <f>'1 уровень'!X771</f>
        <v>0</v>
      </c>
      <c r="X1175" s="63">
        <f>'1 уровень'!Y771</f>
        <v>-744.04277666667622</v>
      </c>
      <c r="Y1175" s="63">
        <f>'1 уровень'!Z771</f>
        <v>0</v>
      </c>
      <c r="Z1175" s="63">
        <f>'1 уровень'!AA771</f>
        <v>-83.871049999999997</v>
      </c>
      <c r="AA1175" s="63">
        <f>'1 уровень'!AB771</f>
        <v>40784.182639999992</v>
      </c>
      <c r="AB1175" s="63">
        <f>U1175/T1175*100</f>
        <v>98.211955561376982</v>
      </c>
      <c r="AC1175" s="63">
        <f>AA1175/T1175*100</f>
        <v>98.010401068521318</v>
      </c>
      <c r="AD1175" s="924" t="e">
        <f>'1 уровень'!#REF!</f>
        <v>#REF!</v>
      </c>
      <c r="AE1175" s="925" t="e">
        <f>'1 уровень'!#REF!</f>
        <v>#REF!</v>
      </c>
      <c r="AF1175" s="196"/>
      <c r="AG1175" s="196"/>
      <c r="AH1175" s="905"/>
      <c r="AJ1175" s="277"/>
      <c r="AK1175" s="992"/>
      <c r="AO1175" s="277"/>
    </row>
    <row r="1176" spans="1:199" ht="15.75" x14ac:dyDescent="0.25">
      <c r="A1176" s="18">
        <v>1</v>
      </c>
      <c r="B1176" s="18">
        <v>1</v>
      </c>
      <c r="C1176" s="669" t="s">
        <v>194</v>
      </c>
      <c r="D1176" s="30">
        <f>'1 уровень'!E772</f>
        <v>0</v>
      </c>
      <c r="E1176" s="30">
        <f>'1 уровень'!F772</f>
        <v>0</v>
      </c>
      <c r="F1176" s="30">
        <f>'1 уровень'!G772</f>
        <v>0</v>
      </c>
      <c r="G1176" s="30">
        <f>'1 уровень'!H772</f>
        <v>0</v>
      </c>
      <c r="H1176" s="30">
        <f>'1 уровень'!I772</f>
        <v>0</v>
      </c>
      <c r="I1176" s="30">
        <f>'1 уровень'!J772</f>
        <v>0</v>
      </c>
      <c r="J1176" s="30">
        <f>'1 уровень'!K772</f>
        <v>0</v>
      </c>
      <c r="K1176" s="30">
        <f>'1 уровень'!L772</f>
        <v>0</v>
      </c>
      <c r="L1176" s="30">
        <f>'1 уровень'!M772</f>
        <v>0</v>
      </c>
      <c r="M1176" s="30">
        <f>'1 уровень'!N772</f>
        <v>0</v>
      </c>
      <c r="N1176" s="30">
        <f>'1 уровень'!O772</f>
        <v>0</v>
      </c>
      <c r="O1176" s="30">
        <f>'1 уровень'!P772</f>
        <v>0</v>
      </c>
      <c r="P1176" s="408">
        <f>'1 уровень'!Q772</f>
        <v>0</v>
      </c>
      <c r="Q1176" s="408">
        <f>'1 уровень'!R772</f>
        <v>0</v>
      </c>
      <c r="R1176" s="408">
        <f>'1 уровень'!S772</f>
        <v>0</v>
      </c>
      <c r="S1176" s="408">
        <f>'1 уровень'!T772</f>
        <v>0</v>
      </c>
      <c r="T1176" s="408">
        <f>'1 уровень'!U772</f>
        <v>0</v>
      </c>
      <c r="U1176" s="408">
        <f>'1 уровень'!V772</f>
        <v>0</v>
      </c>
      <c r="V1176" s="807">
        <f>'1 уровень'!W772</f>
        <v>0</v>
      </c>
      <c r="W1176" s="408">
        <f>'1 уровень'!X772</f>
        <v>0</v>
      </c>
      <c r="X1176" s="408">
        <f>'1 уровень'!Y772</f>
        <v>0</v>
      </c>
      <c r="Y1176" s="408">
        <f>'1 уровень'!Z772</f>
        <v>0</v>
      </c>
      <c r="Z1176" s="408">
        <f>'1 уровень'!AA772</f>
        <v>0</v>
      </c>
      <c r="AA1176" s="408">
        <f>'1 уровень'!AB772</f>
        <v>0</v>
      </c>
      <c r="AB1176" s="408">
        <f>'1 уровень'!AB772</f>
        <v>0</v>
      </c>
      <c r="AC1176" s="408"/>
      <c r="AD1176" s="927" t="e">
        <f>'1 уровень'!#REF!</f>
        <v>#REF!</v>
      </c>
      <c r="AE1176" s="955" t="e">
        <f>'1 уровень'!#REF!</f>
        <v>#REF!</v>
      </c>
      <c r="AF1176" s="196"/>
      <c r="AG1176" s="196"/>
      <c r="AH1176" s="905"/>
      <c r="AJ1176" s="277"/>
      <c r="AK1176" s="992"/>
      <c r="AO1176" s="277"/>
    </row>
    <row r="1177" spans="1:199" ht="29.25" x14ac:dyDescent="0.25">
      <c r="B1177" s="18">
        <v>1</v>
      </c>
      <c r="C1177" s="1479" t="s">
        <v>311</v>
      </c>
      <c r="D1177" s="31">
        <f>'1 уровень'!E773</f>
        <v>522697</v>
      </c>
      <c r="E1177" s="31">
        <f>'1 уровень'!F773</f>
        <v>174232.66666666669</v>
      </c>
      <c r="F1177" s="31">
        <f>'1 уровень'!G773</f>
        <v>176838.255</v>
      </c>
      <c r="G1177" s="31">
        <f>'1 уровень'!H773</f>
        <v>101.49546487646785</v>
      </c>
      <c r="H1177" s="30">
        <f>'1 уровень'!I773</f>
        <v>0</v>
      </c>
      <c r="I1177" s="30">
        <f>'1 уровень'!J773</f>
        <v>0</v>
      </c>
      <c r="J1177" s="30">
        <f>'1 уровень'!K773</f>
        <v>0</v>
      </c>
      <c r="K1177" s="30">
        <f>'1 уровень'!L773</f>
        <v>0</v>
      </c>
      <c r="L1177" s="30">
        <f>'1 уровень'!M773</f>
        <v>0</v>
      </c>
      <c r="M1177" s="30">
        <f>'1 уровень'!N773</f>
        <v>0</v>
      </c>
      <c r="N1177" s="30">
        <f>'1 уровень'!O773</f>
        <v>0</v>
      </c>
      <c r="O1177" s="30">
        <f>'1 уровень'!P773</f>
        <v>0</v>
      </c>
      <c r="P1177" s="408">
        <f>'1 уровень'!Q773</f>
        <v>831192.83518000005</v>
      </c>
      <c r="Q1177" s="408">
        <f>'1 уровень'!R773</f>
        <v>831192.83518000005</v>
      </c>
      <c r="R1177" s="408">
        <f>'1 уровень'!S773</f>
        <v>831192.83518000005</v>
      </c>
      <c r="S1177" s="408">
        <f>'1 уровень'!T773</f>
        <v>831192.83518000005</v>
      </c>
      <c r="T1177" s="408">
        <f>'1 уровень'!U773</f>
        <v>277064.27839333331</v>
      </c>
      <c r="U1177" s="408">
        <f>'1 уровень'!V773</f>
        <v>283252.14386999997</v>
      </c>
      <c r="V1177" s="807">
        <f>'1 уровень'!W773</f>
        <v>0</v>
      </c>
      <c r="W1177" s="408">
        <f>'1 уровень'!X773</f>
        <v>-1.1844000000000001</v>
      </c>
      <c r="X1177" s="408">
        <f>'1 уровень'!Y773</f>
        <v>6187.8654766666386</v>
      </c>
      <c r="Y1177" s="408">
        <f>'1 уровень'!Z773</f>
        <v>-27.96274</v>
      </c>
      <c r="Z1177" s="408">
        <f>'1 уровень'!AA773</f>
        <v>-204.68690999999995</v>
      </c>
      <c r="AA1177" s="408">
        <f>'1 уровень'!AB773</f>
        <v>283046.27255999995</v>
      </c>
      <c r="AB1177" s="408">
        <f>U1177/T1177*100</f>
        <v>102.23336819619962</v>
      </c>
      <c r="AC1177" s="408">
        <f>AA1177/T1177*100</f>
        <v>102.15906366614837</v>
      </c>
      <c r="AD1177" s="926" t="e">
        <f>'1 уровень'!#REF!</f>
        <v>#REF!</v>
      </c>
      <c r="AE1177" s="955" t="e">
        <f>'1 уровень'!#REF!</f>
        <v>#REF!</v>
      </c>
      <c r="AF1177" s="196"/>
      <c r="AG1177" s="196"/>
      <c r="AH1177" s="905"/>
      <c r="AJ1177" s="277"/>
      <c r="AK1177" s="992"/>
      <c r="AO1177" s="277"/>
    </row>
    <row r="1178" spans="1:199" x14ac:dyDescent="0.25">
      <c r="B1178" s="18">
        <v>1</v>
      </c>
      <c r="C1178" s="1475" t="s">
        <v>304</v>
      </c>
      <c r="D1178" s="30">
        <f>'1 уровень'!E774</f>
        <v>23400</v>
      </c>
      <c r="E1178" s="30">
        <f>'1 уровень'!F774</f>
        <v>7800</v>
      </c>
      <c r="F1178" s="30">
        <f>'1 уровень'!G774</f>
        <v>7414</v>
      </c>
      <c r="G1178" s="30">
        <f>'1 уровень'!H774</f>
        <v>95.051282051282044</v>
      </c>
      <c r="H1178" s="30">
        <f>'1 уровень'!I774</f>
        <v>0</v>
      </c>
      <c r="I1178" s="30">
        <f>'1 уровень'!J774</f>
        <v>0</v>
      </c>
      <c r="J1178" s="30">
        <f>'1 уровень'!K774</f>
        <v>0</v>
      </c>
      <c r="K1178" s="30">
        <f>'1 уровень'!L774</f>
        <v>0</v>
      </c>
      <c r="L1178" s="30">
        <f>'1 уровень'!M774</f>
        <v>0</v>
      </c>
      <c r="M1178" s="30">
        <f>'1 уровень'!N774</f>
        <v>0</v>
      </c>
      <c r="N1178" s="30">
        <f>'1 уровень'!O774</f>
        <v>0</v>
      </c>
      <c r="O1178" s="30">
        <f>'1 уровень'!P774</f>
        <v>0</v>
      </c>
      <c r="P1178" s="408">
        <f>'1 уровень'!Q774</f>
        <v>0</v>
      </c>
      <c r="Q1178" s="408">
        <f>'1 уровень'!R774</f>
        <v>0</v>
      </c>
      <c r="R1178" s="408">
        <f>'1 уровень'!S774</f>
        <v>0</v>
      </c>
      <c r="S1178" s="408">
        <f>'1 уровень'!T774</f>
        <v>0</v>
      </c>
      <c r="T1178" s="408">
        <f>'1 уровень'!U774</f>
        <v>0</v>
      </c>
      <c r="U1178" s="408">
        <f>'1 уровень'!V774</f>
        <v>0</v>
      </c>
      <c r="V1178" s="807">
        <f>'1 уровень'!W774</f>
        <v>0</v>
      </c>
      <c r="W1178" s="408">
        <f>'1 уровень'!X774</f>
        <v>0</v>
      </c>
      <c r="X1178" s="408">
        <f>'1 уровень'!Y774</f>
        <v>0</v>
      </c>
      <c r="Y1178" s="408">
        <f>'1 уровень'!Z774</f>
        <v>0</v>
      </c>
      <c r="Z1178" s="408">
        <f>'1 уровень'!AA774</f>
        <v>0</v>
      </c>
      <c r="AA1178" s="408">
        <f>'1 уровень'!AB774</f>
        <v>0</v>
      </c>
      <c r="AB1178" s="408">
        <f>'1 уровень'!AB774</f>
        <v>0</v>
      </c>
      <c r="AC1178" s="408"/>
      <c r="AD1178" s="927" t="e">
        <f>'1 уровень'!#REF!</f>
        <v>#REF!</v>
      </c>
      <c r="AE1178" s="955" t="e">
        <f>'1 уровень'!#REF!</f>
        <v>#REF!</v>
      </c>
      <c r="AF1178" s="196"/>
      <c r="AG1178" s="196"/>
      <c r="AH1178" s="905"/>
      <c r="AJ1178" s="277"/>
      <c r="AK1178" s="992"/>
      <c r="AO1178" s="277"/>
    </row>
    <row r="1179" spans="1:199" ht="30" x14ac:dyDescent="0.25">
      <c r="B1179" s="18">
        <v>1</v>
      </c>
      <c r="C1179" s="1477" t="s">
        <v>443</v>
      </c>
      <c r="D1179" s="30">
        <f>'1 уровень'!E775</f>
        <v>456293</v>
      </c>
      <c r="E1179" s="30">
        <f>'1 уровень'!F775</f>
        <v>152098</v>
      </c>
      <c r="F1179" s="30">
        <f>'1 уровень'!G775</f>
        <v>155953.25499999998</v>
      </c>
      <c r="G1179" s="30">
        <f>'1 уровень'!H775</f>
        <v>102.53471774776787</v>
      </c>
      <c r="H1179" s="30">
        <f>'1 уровень'!I775</f>
        <v>0</v>
      </c>
      <c r="I1179" s="30">
        <f>'1 уровень'!J775</f>
        <v>0</v>
      </c>
      <c r="J1179" s="30">
        <f>'1 уровень'!K775</f>
        <v>0</v>
      </c>
      <c r="K1179" s="30">
        <f>'1 уровень'!L775</f>
        <v>0</v>
      </c>
      <c r="L1179" s="30">
        <f>'1 уровень'!M775</f>
        <v>0</v>
      </c>
      <c r="M1179" s="30">
        <f>'1 уровень'!N775</f>
        <v>0</v>
      </c>
      <c r="N1179" s="30">
        <f>'1 уровень'!O775</f>
        <v>0</v>
      </c>
      <c r="O1179" s="30">
        <f>'1 уровень'!P775</f>
        <v>0</v>
      </c>
      <c r="P1179" s="408">
        <f>'1 уровень'!Q775</f>
        <v>0</v>
      </c>
      <c r="Q1179" s="408">
        <f>'1 уровень'!R775</f>
        <v>0</v>
      </c>
      <c r="R1179" s="408">
        <f>'1 уровень'!S775</f>
        <v>0</v>
      </c>
      <c r="S1179" s="408">
        <f>'1 уровень'!T775</f>
        <v>0</v>
      </c>
      <c r="T1179" s="408">
        <f>'1 уровень'!U775</f>
        <v>0</v>
      </c>
      <c r="U1179" s="408">
        <f>'1 уровень'!V775</f>
        <v>0</v>
      </c>
      <c r="V1179" s="807">
        <f>'1 уровень'!W775</f>
        <v>0</v>
      </c>
      <c r="W1179" s="408">
        <f>'1 уровень'!X775</f>
        <v>0</v>
      </c>
      <c r="X1179" s="408">
        <f>'1 уровень'!Y775</f>
        <v>0</v>
      </c>
      <c r="Y1179" s="408">
        <f>'1 уровень'!Z775</f>
        <v>0</v>
      </c>
      <c r="Z1179" s="408">
        <f>'1 уровень'!AA775</f>
        <v>0</v>
      </c>
      <c r="AA1179" s="408">
        <f>'1 уровень'!AB775</f>
        <v>0</v>
      </c>
      <c r="AB1179" s="408">
        <f>'1 уровень'!AB775</f>
        <v>0</v>
      </c>
      <c r="AC1179" s="408"/>
      <c r="AD1179" s="927" t="e">
        <f>'1 уровень'!#REF!</f>
        <v>#REF!</v>
      </c>
      <c r="AE1179" s="955" t="e">
        <f>'1 уровень'!#REF!</f>
        <v>#REF!</v>
      </c>
      <c r="AF1179" s="196"/>
      <c r="AG1179" s="196"/>
      <c r="AH1179" s="905"/>
      <c r="AJ1179" s="277"/>
      <c r="AK1179" s="992"/>
      <c r="AO1179" s="277"/>
    </row>
    <row r="1180" spans="1:199" x14ac:dyDescent="0.25">
      <c r="B1180" s="18">
        <v>1</v>
      </c>
      <c r="C1180" s="1477" t="s">
        <v>444</v>
      </c>
      <c r="D1180" s="683">
        <f>'1 уровень'!E776</f>
        <v>414178</v>
      </c>
      <c r="E1180" s="683">
        <f>'1 уровень'!F776</f>
        <v>138059.66666666666</v>
      </c>
      <c r="F1180" s="683">
        <f>'1 уровень'!G776</f>
        <v>139048</v>
      </c>
      <c r="G1180" s="683">
        <f>'1 уровень'!H776</f>
        <v>100.71587405445473</v>
      </c>
      <c r="H1180" s="30">
        <f>'1 уровень'!I776</f>
        <v>0</v>
      </c>
      <c r="I1180" s="30">
        <f>'1 уровень'!J776</f>
        <v>0</v>
      </c>
      <c r="J1180" s="30">
        <f>'1 уровень'!K776</f>
        <v>0</v>
      </c>
      <c r="K1180" s="30">
        <f>'1 уровень'!L776</f>
        <v>0</v>
      </c>
      <c r="L1180" s="30">
        <f>'1 уровень'!M776</f>
        <v>0</v>
      </c>
      <c r="M1180" s="30">
        <f>'1 уровень'!N776</f>
        <v>0</v>
      </c>
      <c r="N1180" s="30">
        <f>'1 уровень'!O776</f>
        <v>0</v>
      </c>
      <c r="O1180" s="30">
        <f>'1 уровень'!P776</f>
        <v>0</v>
      </c>
      <c r="P1180" s="408">
        <f>'1 уровень'!Q776</f>
        <v>0</v>
      </c>
      <c r="Q1180" s="408">
        <f>'1 уровень'!R776</f>
        <v>0</v>
      </c>
      <c r="R1180" s="408">
        <f>'1 уровень'!S776</f>
        <v>0</v>
      </c>
      <c r="S1180" s="408">
        <f>'1 уровень'!T776</f>
        <v>0</v>
      </c>
      <c r="T1180" s="408">
        <f>'1 уровень'!U776</f>
        <v>0</v>
      </c>
      <c r="U1180" s="408">
        <f>'1 уровень'!V776</f>
        <v>0</v>
      </c>
      <c r="V1180" s="807">
        <f>'1 уровень'!W776</f>
        <v>0</v>
      </c>
      <c r="W1180" s="408">
        <f>'1 уровень'!X776</f>
        <v>0</v>
      </c>
      <c r="X1180" s="408">
        <f>'1 уровень'!Y776</f>
        <v>0</v>
      </c>
      <c r="Y1180" s="408">
        <f>'1 уровень'!Z776</f>
        <v>0</v>
      </c>
      <c r="Z1180" s="408">
        <f>'1 уровень'!AA776</f>
        <v>0</v>
      </c>
      <c r="AA1180" s="408">
        <f>'1 уровень'!AB776</f>
        <v>0</v>
      </c>
      <c r="AB1180" s="408">
        <f>'1 уровень'!AB776</f>
        <v>0</v>
      </c>
      <c r="AC1180" s="408"/>
      <c r="AD1180" s="956" t="e">
        <f>'1 уровень'!#REF!</f>
        <v>#REF!</v>
      </c>
      <c r="AE1180" s="955" t="e">
        <f>'1 уровень'!#REF!</f>
        <v>#REF!</v>
      </c>
      <c r="AF1180" s="196"/>
      <c r="AG1180" s="196"/>
      <c r="AH1180" s="905"/>
      <c r="AJ1180" s="277"/>
      <c r="AK1180" s="992"/>
      <c r="AO1180" s="277"/>
    </row>
    <row r="1181" spans="1:199" ht="30" x14ac:dyDescent="0.25">
      <c r="B1181" s="18">
        <v>1</v>
      </c>
      <c r="C1181" s="1477" t="s">
        <v>445</v>
      </c>
      <c r="D1181" s="30">
        <f>'1 уровень'!E777</f>
        <v>63060</v>
      </c>
      <c r="E1181" s="30">
        <f>'1 уровень'!F777</f>
        <v>21020</v>
      </c>
      <c r="F1181" s="30">
        <f>'1 уровень'!G777</f>
        <v>20837.02</v>
      </c>
      <c r="G1181" s="30">
        <f>'1 уровень'!H777</f>
        <v>99.129495718363472</v>
      </c>
      <c r="H1181" s="30"/>
      <c r="I1181" s="30">
        <f>'1 уровень'!J777</f>
        <v>0</v>
      </c>
      <c r="J1181" s="30">
        <f>'1 уровень'!K777</f>
        <v>0</v>
      </c>
      <c r="K1181" s="30">
        <f>'1 уровень'!L777</f>
        <v>0</v>
      </c>
      <c r="L1181" s="30">
        <f>'1 уровень'!M777</f>
        <v>0</v>
      </c>
      <c r="M1181" s="30">
        <f>'1 уровень'!N777</f>
        <v>0</v>
      </c>
      <c r="N1181" s="30">
        <f>'1 уровень'!O777</f>
        <v>0</v>
      </c>
      <c r="O1181" s="30">
        <f>'1 уровень'!P777</f>
        <v>0</v>
      </c>
      <c r="P1181" s="408">
        <f>'1 уровень'!Q777</f>
        <v>0</v>
      </c>
      <c r="Q1181" s="408">
        <f>'1 уровень'!R777</f>
        <v>0</v>
      </c>
      <c r="R1181" s="408">
        <f>'1 уровень'!S777</f>
        <v>0</v>
      </c>
      <c r="S1181" s="408">
        <f>'1 уровень'!T777</f>
        <v>0</v>
      </c>
      <c r="T1181" s="408">
        <f>'1 уровень'!U777</f>
        <v>0</v>
      </c>
      <c r="U1181" s="408">
        <f>'1 уровень'!V777</f>
        <v>0</v>
      </c>
      <c r="V1181" s="807">
        <f>'1 уровень'!W777</f>
        <v>0</v>
      </c>
      <c r="W1181" s="408">
        <f>'1 уровень'!X777</f>
        <v>0</v>
      </c>
      <c r="X1181" s="408">
        <f>'1 уровень'!Y777</f>
        <v>0</v>
      </c>
      <c r="Y1181" s="408">
        <f>'1 уровень'!Z777</f>
        <v>0</v>
      </c>
      <c r="Z1181" s="408">
        <f>'1 уровень'!AA777</f>
        <v>0</v>
      </c>
      <c r="AA1181" s="408">
        <f>'1 уровень'!AB777</f>
        <v>0</v>
      </c>
      <c r="AB1181" s="408">
        <f>'1 уровень'!AB777</f>
        <v>0</v>
      </c>
      <c r="AC1181" s="408"/>
      <c r="AD1181" s="927" t="e">
        <f>'1 уровень'!#REF!</f>
        <v>#REF!</v>
      </c>
      <c r="AE1181" s="955" t="e">
        <f>'1 уровень'!#REF!</f>
        <v>#REF!</v>
      </c>
      <c r="AF1181" s="196"/>
      <c r="AG1181" s="196"/>
      <c r="AH1181" s="905"/>
      <c r="AJ1181" s="277"/>
      <c r="AK1181" s="992"/>
      <c r="AO1181" s="277"/>
    </row>
    <row r="1182" spans="1:199" ht="45" x14ac:dyDescent="0.25">
      <c r="B1182" s="18">
        <v>1</v>
      </c>
      <c r="C1182" s="1477" t="s">
        <v>446</v>
      </c>
      <c r="D1182" s="30">
        <f>'1 уровень'!E778</f>
        <v>26350</v>
      </c>
      <c r="E1182" s="30">
        <f>'1 уровень'!F778</f>
        <v>8783.3333333333339</v>
      </c>
      <c r="F1182" s="30">
        <f>'1 уровень'!G778</f>
        <v>11696</v>
      </c>
      <c r="G1182" s="30">
        <f>'1 уровень'!H778</f>
        <v>133.16129032258064</v>
      </c>
      <c r="H1182" s="30">
        <f>'1 уровень'!I778</f>
        <v>0</v>
      </c>
      <c r="I1182" s="30">
        <f>'1 уровень'!J778</f>
        <v>0</v>
      </c>
      <c r="J1182" s="30">
        <f>'1 уровень'!K778</f>
        <v>0</v>
      </c>
      <c r="K1182" s="30">
        <f>'1 уровень'!L778</f>
        <v>0</v>
      </c>
      <c r="L1182" s="30">
        <f>'1 уровень'!M778</f>
        <v>0</v>
      </c>
      <c r="M1182" s="30">
        <f>'1 уровень'!N778</f>
        <v>0</v>
      </c>
      <c r="N1182" s="30">
        <f>'1 уровень'!O778</f>
        <v>0</v>
      </c>
      <c r="O1182" s="30">
        <f>'1 уровень'!P778</f>
        <v>0</v>
      </c>
      <c r="P1182" s="408">
        <f>'1 уровень'!Q778</f>
        <v>0</v>
      </c>
      <c r="Q1182" s="408">
        <f>'1 уровень'!R778</f>
        <v>0</v>
      </c>
      <c r="R1182" s="408">
        <f>'1 уровень'!S778</f>
        <v>0</v>
      </c>
      <c r="S1182" s="408">
        <f>'1 уровень'!T778</f>
        <v>0</v>
      </c>
      <c r="T1182" s="408">
        <f>'1 уровень'!U778</f>
        <v>0</v>
      </c>
      <c r="U1182" s="408">
        <f>'1 уровень'!V778</f>
        <v>0</v>
      </c>
      <c r="V1182" s="807">
        <f>'1 уровень'!W778</f>
        <v>0</v>
      </c>
      <c r="W1182" s="408">
        <f>'1 уровень'!X778</f>
        <v>0</v>
      </c>
      <c r="X1182" s="408">
        <f>'1 уровень'!Y778</f>
        <v>0</v>
      </c>
      <c r="Y1182" s="408">
        <f>'1 уровень'!Z778</f>
        <v>0</v>
      </c>
      <c r="Z1182" s="408">
        <f>'1 уровень'!AA778</f>
        <v>0</v>
      </c>
      <c r="AA1182" s="408">
        <f>'1 уровень'!AB778</f>
        <v>0</v>
      </c>
      <c r="AB1182" s="408">
        <f>'1 уровень'!AB778</f>
        <v>0</v>
      </c>
      <c r="AC1182" s="408"/>
      <c r="AD1182" s="927" t="e">
        <f>'1 уровень'!#REF!</f>
        <v>#REF!</v>
      </c>
      <c r="AE1182" s="955" t="e">
        <f>'1 уровень'!#REF!</f>
        <v>#REF!</v>
      </c>
      <c r="AF1182" s="196"/>
      <c r="AG1182" s="196"/>
      <c r="AH1182" s="905"/>
      <c r="AJ1182" s="277"/>
      <c r="AK1182" s="992"/>
      <c r="AO1182" s="277"/>
    </row>
    <row r="1183" spans="1:199" ht="60" x14ac:dyDescent="0.25">
      <c r="B1183" s="18">
        <v>1</v>
      </c>
      <c r="C1183" s="1477" t="s">
        <v>447</v>
      </c>
      <c r="D1183" s="30">
        <f>'1 уровень'!E779</f>
        <v>3420</v>
      </c>
      <c r="E1183" s="30">
        <f>'1 уровень'!F779</f>
        <v>1140</v>
      </c>
      <c r="F1183" s="30">
        <f>'1 уровень'!G779</f>
        <v>1364</v>
      </c>
      <c r="G1183" s="30">
        <f>'1 уровень'!H779</f>
        <v>119.64912280701753</v>
      </c>
      <c r="H1183" s="30">
        <f>'1 уровень'!I779</f>
        <v>0</v>
      </c>
      <c r="I1183" s="30">
        <f>'1 уровень'!J779</f>
        <v>0</v>
      </c>
      <c r="J1183" s="30">
        <f>'1 уровень'!K779</f>
        <v>0</v>
      </c>
      <c r="K1183" s="30">
        <f>'1 уровень'!L779</f>
        <v>0</v>
      </c>
      <c r="L1183" s="30">
        <f>'1 уровень'!M779</f>
        <v>0</v>
      </c>
      <c r="M1183" s="30">
        <f>'1 уровень'!N779</f>
        <v>0</v>
      </c>
      <c r="N1183" s="30">
        <f>'1 уровень'!O779</f>
        <v>0</v>
      </c>
      <c r="O1183" s="30">
        <f>'1 уровень'!P779</f>
        <v>0</v>
      </c>
      <c r="P1183" s="408">
        <f>'1 уровень'!Q779</f>
        <v>0</v>
      </c>
      <c r="Q1183" s="408">
        <f>'1 уровень'!R779</f>
        <v>0</v>
      </c>
      <c r="R1183" s="408">
        <f>'1 уровень'!S779</f>
        <v>0</v>
      </c>
      <c r="S1183" s="408">
        <f>'1 уровень'!T779</f>
        <v>0</v>
      </c>
      <c r="T1183" s="408">
        <f>'1 уровень'!U779</f>
        <v>0</v>
      </c>
      <c r="U1183" s="408">
        <f>'1 уровень'!V779</f>
        <v>0</v>
      </c>
      <c r="V1183" s="807">
        <f>'1 уровень'!W779</f>
        <v>0</v>
      </c>
      <c r="W1183" s="408">
        <f>'1 уровень'!X779</f>
        <v>0</v>
      </c>
      <c r="X1183" s="408">
        <f>'1 уровень'!Y779</f>
        <v>0</v>
      </c>
      <c r="Y1183" s="408">
        <f>'1 уровень'!Z779</f>
        <v>0</v>
      </c>
      <c r="Z1183" s="408">
        <f>'1 уровень'!AA779</f>
        <v>0</v>
      </c>
      <c r="AA1183" s="408">
        <f>'1 уровень'!AB779</f>
        <v>0</v>
      </c>
      <c r="AB1183" s="408">
        <f>'1 уровень'!AB779</f>
        <v>0</v>
      </c>
      <c r="AC1183" s="408"/>
      <c r="AD1183" s="927" t="e">
        <f>'1 уровень'!#REF!</f>
        <v>#REF!</v>
      </c>
      <c r="AE1183" s="955" t="e">
        <f>'1 уровень'!#REF!</f>
        <v>#REF!</v>
      </c>
      <c r="AF1183" s="196"/>
      <c r="AG1183" s="196"/>
      <c r="AH1183" s="905"/>
      <c r="AJ1183" s="277"/>
      <c r="AK1183" s="992"/>
      <c r="AO1183" s="277"/>
    </row>
    <row r="1184" spans="1:199" ht="45" x14ac:dyDescent="0.25">
      <c r="B1184" s="18">
        <v>1</v>
      </c>
      <c r="C1184" s="1477" t="s">
        <v>448</v>
      </c>
      <c r="D1184" s="30">
        <f>'1 уровень'!E780</f>
        <v>36374</v>
      </c>
      <c r="E1184" s="30">
        <f>'1 уровень'!F780</f>
        <v>12124.666666666668</v>
      </c>
      <c r="F1184" s="30">
        <f>'1 уровень'!G780</f>
        <v>11685</v>
      </c>
      <c r="G1184" s="30">
        <f>'1 уровень'!H780</f>
        <v>96.373783471710553</v>
      </c>
      <c r="H1184" s="30">
        <f>'1 уровень'!I780</f>
        <v>0</v>
      </c>
      <c r="I1184" s="30">
        <f>'1 уровень'!J780</f>
        <v>0</v>
      </c>
      <c r="J1184" s="30">
        <f>'1 уровень'!K780</f>
        <v>0</v>
      </c>
      <c r="K1184" s="30">
        <f>'1 уровень'!L780</f>
        <v>0</v>
      </c>
      <c r="L1184" s="30">
        <f>'1 уровень'!M780</f>
        <v>0</v>
      </c>
      <c r="M1184" s="30">
        <f>'1 уровень'!N780</f>
        <v>0</v>
      </c>
      <c r="N1184" s="30">
        <f>'1 уровень'!O780</f>
        <v>0</v>
      </c>
      <c r="O1184" s="30">
        <f>'1 уровень'!P780</f>
        <v>0</v>
      </c>
      <c r="P1184" s="408">
        <f>'1 уровень'!Q780</f>
        <v>0</v>
      </c>
      <c r="Q1184" s="408">
        <f>'1 уровень'!R780</f>
        <v>0</v>
      </c>
      <c r="R1184" s="408">
        <f>'1 уровень'!S780</f>
        <v>0</v>
      </c>
      <c r="S1184" s="408">
        <f>'1 уровень'!T780</f>
        <v>0</v>
      </c>
      <c r="T1184" s="408">
        <f>'1 уровень'!U780</f>
        <v>0</v>
      </c>
      <c r="U1184" s="408">
        <f>'1 уровень'!V780</f>
        <v>0</v>
      </c>
      <c r="V1184" s="807">
        <f>'1 уровень'!W780</f>
        <v>0</v>
      </c>
      <c r="W1184" s="408">
        <f>'1 уровень'!X780</f>
        <v>0</v>
      </c>
      <c r="X1184" s="408">
        <f>'1 уровень'!Y780</f>
        <v>0</v>
      </c>
      <c r="Y1184" s="408">
        <f>'1 уровень'!Z780</f>
        <v>0</v>
      </c>
      <c r="Z1184" s="408">
        <f>'1 уровень'!AA780</f>
        <v>0</v>
      </c>
      <c r="AA1184" s="408">
        <f>'1 уровень'!AB780</f>
        <v>0</v>
      </c>
      <c r="AB1184" s="408">
        <f>'1 уровень'!AB780</f>
        <v>0</v>
      </c>
      <c r="AC1184" s="408"/>
      <c r="AD1184" s="927" t="e">
        <f>'1 уровень'!#REF!</f>
        <v>#REF!</v>
      </c>
      <c r="AE1184" s="955" t="e">
        <f>'1 уровень'!#REF!</f>
        <v>#REF!</v>
      </c>
      <c r="AF1184" s="196"/>
      <c r="AG1184" s="196"/>
      <c r="AH1184" s="905"/>
      <c r="AJ1184" s="277"/>
      <c r="AK1184" s="992"/>
      <c r="AO1184" s="277"/>
    </row>
    <row r="1185" spans="1:199" ht="90" x14ac:dyDescent="0.25">
      <c r="B1185" s="18">
        <v>1</v>
      </c>
      <c r="C1185" s="1477" t="s">
        <v>449</v>
      </c>
      <c r="D1185" s="30">
        <f>'1 уровень'!E781</f>
        <v>110</v>
      </c>
      <c r="E1185" s="30">
        <f>'1 уровень'!F781</f>
        <v>36.666666666666671</v>
      </c>
      <c r="F1185" s="30">
        <f>'1 уровень'!G781</f>
        <v>0</v>
      </c>
      <c r="G1185" s="30">
        <f>'1 уровень'!H781</f>
        <v>0</v>
      </c>
      <c r="H1185" s="30">
        <f>'1 уровень'!I781</f>
        <v>0</v>
      </c>
      <c r="I1185" s="30">
        <f>'1 уровень'!J781</f>
        <v>0</v>
      </c>
      <c r="J1185" s="30">
        <f>'1 уровень'!K781</f>
        <v>0</v>
      </c>
      <c r="K1185" s="30">
        <f>'1 уровень'!L781</f>
        <v>0</v>
      </c>
      <c r="L1185" s="30">
        <f>'1 уровень'!M781</f>
        <v>0</v>
      </c>
      <c r="M1185" s="30">
        <f>'1 уровень'!N781</f>
        <v>0</v>
      </c>
      <c r="N1185" s="30">
        <f>'1 уровень'!O781</f>
        <v>0</v>
      </c>
      <c r="O1185" s="30">
        <f>'1 уровень'!P781</f>
        <v>0</v>
      </c>
      <c r="P1185" s="408">
        <f>'1 уровень'!Q781</f>
        <v>0</v>
      </c>
      <c r="Q1185" s="408">
        <f>'1 уровень'!R781</f>
        <v>0</v>
      </c>
      <c r="R1185" s="408">
        <f>'1 уровень'!S781</f>
        <v>0</v>
      </c>
      <c r="S1185" s="408">
        <f>'1 уровень'!T781</f>
        <v>0</v>
      </c>
      <c r="T1185" s="408">
        <f>'1 уровень'!U781</f>
        <v>0</v>
      </c>
      <c r="U1185" s="408">
        <f>'1 уровень'!V781</f>
        <v>0</v>
      </c>
      <c r="V1185" s="807">
        <f>'1 уровень'!W781</f>
        <v>0</v>
      </c>
      <c r="W1185" s="408">
        <f>'1 уровень'!X781</f>
        <v>0</v>
      </c>
      <c r="X1185" s="408">
        <f>'1 уровень'!Y781</f>
        <v>0</v>
      </c>
      <c r="Y1185" s="408">
        <f>'1 уровень'!Z781</f>
        <v>0</v>
      </c>
      <c r="Z1185" s="408">
        <f>'1 уровень'!AA781</f>
        <v>0</v>
      </c>
      <c r="AA1185" s="408">
        <f>'1 уровень'!AB781</f>
        <v>0</v>
      </c>
      <c r="AB1185" s="408">
        <f>'1 уровень'!AB781</f>
        <v>0</v>
      </c>
      <c r="AC1185" s="408"/>
      <c r="AD1185" s="927" t="e">
        <f>'1 уровень'!#REF!</f>
        <v>#REF!</v>
      </c>
      <c r="AE1185" s="955" t="e">
        <f>'1 уровень'!#REF!</f>
        <v>#REF!</v>
      </c>
      <c r="AF1185" s="196"/>
      <c r="AG1185" s="196"/>
      <c r="AH1185" s="905"/>
      <c r="AJ1185" s="277"/>
      <c r="AK1185" s="992"/>
      <c r="AO1185" s="277"/>
    </row>
    <row r="1186" spans="1:199" ht="43.5" x14ac:dyDescent="0.25">
      <c r="B1186" s="18">
        <v>1</v>
      </c>
      <c r="C1186" s="1479" t="s">
        <v>499</v>
      </c>
      <c r="D1186" s="31">
        <f>'1 уровень'!E782</f>
        <v>50</v>
      </c>
      <c r="E1186" s="31">
        <f>'1 уровень'!F782</f>
        <v>16.666666666666668</v>
      </c>
      <c r="F1186" s="31">
        <f>'1 уровень'!G782</f>
        <v>10</v>
      </c>
      <c r="G1186" s="31">
        <f>'1 уровень'!H782</f>
        <v>60</v>
      </c>
      <c r="H1186" s="30">
        <f>'1 уровень'!I782</f>
        <v>0</v>
      </c>
      <c r="I1186" s="30">
        <f>'1 уровень'!J782</f>
        <v>0</v>
      </c>
      <c r="J1186" s="30">
        <f>'1 уровень'!K782</f>
        <v>0</v>
      </c>
      <c r="K1186" s="30">
        <f>'1 уровень'!L782</f>
        <v>0</v>
      </c>
      <c r="L1186" s="30">
        <f>'1 уровень'!M782</f>
        <v>0</v>
      </c>
      <c r="M1186" s="30">
        <f>'1 уровень'!N782</f>
        <v>0</v>
      </c>
      <c r="N1186" s="30">
        <f>'1 уровень'!O782</f>
        <v>0</v>
      </c>
      <c r="O1186" s="30">
        <f>'1 уровень'!P782</f>
        <v>0</v>
      </c>
      <c r="P1186" s="408">
        <f>'1 уровень'!Q782</f>
        <v>0</v>
      </c>
      <c r="Q1186" s="408">
        <f>'1 уровень'!R782</f>
        <v>0</v>
      </c>
      <c r="R1186" s="408">
        <f>'1 уровень'!S782</f>
        <v>0</v>
      </c>
      <c r="S1186" s="408">
        <f>'1 уровень'!T782</f>
        <v>0</v>
      </c>
      <c r="T1186" s="408">
        <f>'1 уровень'!U782</f>
        <v>0</v>
      </c>
      <c r="U1186" s="408">
        <f>'1 уровень'!V782</f>
        <v>0</v>
      </c>
      <c r="V1186" s="807">
        <f>'1 уровень'!W782</f>
        <v>0</v>
      </c>
      <c r="W1186" s="408">
        <f>'1 уровень'!X782</f>
        <v>0</v>
      </c>
      <c r="X1186" s="408">
        <f>'1 уровень'!Y782</f>
        <v>0</v>
      </c>
      <c r="Y1186" s="408">
        <f>'1 уровень'!Z782</f>
        <v>0</v>
      </c>
      <c r="Z1186" s="408">
        <f>'1 уровень'!AA782</f>
        <v>0</v>
      </c>
      <c r="AA1186" s="408">
        <f>'1 уровень'!AB782</f>
        <v>0</v>
      </c>
      <c r="AB1186" s="408"/>
      <c r="AC1186" s="408" t="e">
        <f>AA1186/T1186*100</f>
        <v>#DIV/0!</v>
      </c>
      <c r="AD1186" s="927" t="e">
        <f>'1 уровень'!#REF!</f>
        <v>#REF!</v>
      </c>
      <c r="AE1186" s="955" t="e">
        <f>'1 уровень'!#REF!</f>
        <v>#REF!</v>
      </c>
      <c r="AF1186" s="196"/>
      <c r="AG1186" s="196"/>
      <c r="AH1186" s="905"/>
      <c r="AJ1186" s="277"/>
      <c r="AK1186" s="992"/>
      <c r="AO1186" s="277"/>
    </row>
    <row r="1187" spans="1:199" ht="30" x14ac:dyDescent="0.25">
      <c r="B1187" s="18">
        <v>1</v>
      </c>
      <c r="C1187" s="1477" t="s">
        <v>500</v>
      </c>
      <c r="D1187" s="30">
        <f>'1 уровень'!E783</f>
        <v>0</v>
      </c>
      <c r="E1187" s="30">
        <f>'1 уровень'!F783</f>
        <v>0</v>
      </c>
      <c r="F1187" s="30">
        <f>'1 уровень'!G783</f>
        <v>0</v>
      </c>
      <c r="G1187" s="30">
        <f>'1 уровень'!H783</f>
        <v>0</v>
      </c>
      <c r="H1187" s="30">
        <f>'1 уровень'!I783</f>
        <v>0</v>
      </c>
      <c r="I1187" s="30">
        <f>'1 уровень'!J783</f>
        <v>0</v>
      </c>
      <c r="J1187" s="30">
        <f>'1 уровень'!K783</f>
        <v>0</v>
      </c>
      <c r="K1187" s="30">
        <f>'1 уровень'!L783</f>
        <v>0</v>
      </c>
      <c r="L1187" s="30">
        <f>'1 уровень'!M783</f>
        <v>0</v>
      </c>
      <c r="M1187" s="30">
        <f>'1 уровень'!N783</f>
        <v>0</v>
      </c>
      <c r="N1187" s="30">
        <f>'1 уровень'!O783</f>
        <v>0</v>
      </c>
      <c r="O1187" s="30">
        <f>'1 уровень'!P783</f>
        <v>0</v>
      </c>
      <c r="P1187" s="408">
        <f>'1 уровень'!Q783</f>
        <v>0</v>
      </c>
      <c r="Q1187" s="408">
        <f>'1 уровень'!R783</f>
        <v>0</v>
      </c>
      <c r="R1187" s="408">
        <f>'1 уровень'!S783</f>
        <v>0</v>
      </c>
      <c r="S1187" s="408">
        <f>'1 уровень'!T783</f>
        <v>0</v>
      </c>
      <c r="T1187" s="408">
        <f>'1 уровень'!U783</f>
        <v>0</v>
      </c>
      <c r="U1187" s="408">
        <f>'1 уровень'!V783</f>
        <v>0</v>
      </c>
      <c r="V1187" s="807">
        <f>'1 уровень'!W783</f>
        <v>0</v>
      </c>
      <c r="W1187" s="408">
        <f>'1 уровень'!X783</f>
        <v>0</v>
      </c>
      <c r="X1187" s="408">
        <f>'1 уровень'!Y783</f>
        <v>0</v>
      </c>
      <c r="Y1187" s="408">
        <f>'1 уровень'!Z783</f>
        <v>0</v>
      </c>
      <c r="Z1187" s="408">
        <f>'1 уровень'!AA783</f>
        <v>0</v>
      </c>
      <c r="AA1187" s="408">
        <f>'1 уровень'!AB783</f>
        <v>0</v>
      </c>
      <c r="AB1187" s="408"/>
      <c r="AC1187" s="408"/>
      <c r="AD1187" s="927" t="e">
        <f>'1 уровень'!#REF!</f>
        <v>#REF!</v>
      </c>
      <c r="AE1187" s="955" t="e">
        <f>'1 уровень'!#REF!</f>
        <v>#REF!</v>
      </c>
      <c r="AF1187" s="196"/>
      <c r="AG1187" s="196"/>
      <c r="AH1187" s="905"/>
      <c r="AJ1187" s="277"/>
      <c r="AK1187" s="992"/>
      <c r="AO1187" s="277"/>
    </row>
    <row r="1188" spans="1:199" ht="30" x14ac:dyDescent="0.25">
      <c r="B1188" s="18">
        <v>1</v>
      </c>
      <c r="C1188" s="1477" t="s">
        <v>501</v>
      </c>
      <c r="D1188" s="30">
        <f>'1 уровень'!E784</f>
        <v>0</v>
      </c>
      <c r="E1188" s="30">
        <f>'1 уровень'!F784</f>
        <v>0</v>
      </c>
      <c r="F1188" s="30">
        <f>'1 уровень'!G784</f>
        <v>0</v>
      </c>
      <c r="G1188" s="30">
        <f>'1 уровень'!H784</f>
        <v>0</v>
      </c>
      <c r="H1188" s="30"/>
      <c r="I1188" s="30">
        <f>'1 уровень'!J784</f>
        <v>0</v>
      </c>
      <c r="J1188" s="30">
        <f>'1 уровень'!K784</f>
        <v>0</v>
      </c>
      <c r="K1188" s="30">
        <f>'1 уровень'!L784</f>
        <v>0</v>
      </c>
      <c r="L1188" s="30">
        <f>'1 уровень'!M784</f>
        <v>0</v>
      </c>
      <c r="M1188" s="30">
        <f>'1 уровень'!N784</f>
        <v>0</v>
      </c>
      <c r="N1188" s="30">
        <f>'1 уровень'!O784</f>
        <v>0</v>
      </c>
      <c r="O1188" s="30">
        <f>'1 уровень'!P784</f>
        <v>0</v>
      </c>
      <c r="P1188" s="408">
        <f>'1 уровень'!Q784</f>
        <v>0</v>
      </c>
      <c r="Q1188" s="408">
        <f>'1 уровень'!R784</f>
        <v>0</v>
      </c>
      <c r="R1188" s="408">
        <f>'1 уровень'!S784</f>
        <v>0</v>
      </c>
      <c r="S1188" s="408">
        <f>'1 уровень'!T784</f>
        <v>0</v>
      </c>
      <c r="T1188" s="408">
        <f>'1 уровень'!U784</f>
        <v>0</v>
      </c>
      <c r="U1188" s="408">
        <f>'1 уровень'!V784</f>
        <v>0</v>
      </c>
      <c r="V1188" s="807">
        <f>'1 уровень'!W784</f>
        <v>0</v>
      </c>
      <c r="W1188" s="408">
        <f>'1 уровень'!X784</f>
        <v>0</v>
      </c>
      <c r="X1188" s="408">
        <f>'1 уровень'!Y784</f>
        <v>0</v>
      </c>
      <c r="Y1188" s="408">
        <f>'1 уровень'!Z784</f>
        <v>0</v>
      </c>
      <c r="Z1188" s="408">
        <f>'1 уровень'!AA784</f>
        <v>0</v>
      </c>
      <c r="AA1188" s="408">
        <f>'1 уровень'!AB784</f>
        <v>0</v>
      </c>
      <c r="AB1188" s="408"/>
      <c r="AC1188" s="408"/>
      <c r="AD1188" s="927" t="e">
        <f>'1 уровень'!#REF!</f>
        <v>#REF!</v>
      </c>
      <c r="AE1188" s="955" t="e">
        <f>'1 уровень'!#REF!</f>
        <v>#REF!</v>
      </c>
      <c r="AF1188" s="196"/>
      <c r="AG1188" s="196"/>
      <c r="AH1188" s="905"/>
      <c r="AJ1188" s="277"/>
      <c r="AK1188" s="992"/>
      <c r="AO1188" s="277"/>
    </row>
    <row r="1189" spans="1:199" ht="30" x14ac:dyDescent="0.25">
      <c r="B1189" s="18">
        <v>1</v>
      </c>
      <c r="C1189" s="1477" t="s">
        <v>502</v>
      </c>
      <c r="D1189" s="30">
        <f>'1 уровень'!E785</f>
        <v>50</v>
      </c>
      <c r="E1189" s="30">
        <f>'1 уровень'!F785</f>
        <v>16.666666666666668</v>
      </c>
      <c r="F1189" s="30">
        <f>'1 уровень'!G785</f>
        <v>10</v>
      </c>
      <c r="G1189" s="30">
        <f>'1 уровень'!H785</f>
        <v>60</v>
      </c>
      <c r="H1189" s="30">
        <f>'1 уровень'!I785</f>
        <v>0</v>
      </c>
      <c r="I1189" s="30">
        <f>'1 уровень'!J785</f>
        <v>0</v>
      </c>
      <c r="J1189" s="30">
        <f>'1 уровень'!K785</f>
        <v>0</v>
      </c>
      <c r="K1189" s="30">
        <f>'1 уровень'!L785</f>
        <v>0</v>
      </c>
      <c r="L1189" s="30">
        <f>'1 уровень'!M785</f>
        <v>0</v>
      </c>
      <c r="M1189" s="30">
        <f>'1 уровень'!N785</f>
        <v>0</v>
      </c>
      <c r="N1189" s="30">
        <f>'1 уровень'!O785</f>
        <v>0</v>
      </c>
      <c r="O1189" s="30">
        <f>'1 уровень'!P785</f>
        <v>0</v>
      </c>
      <c r="P1189" s="408">
        <f>'1 уровень'!Q785</f>
        <v>0</v>
      </c>
      <c r="Q1189" s="408">
        <f>'1 уровень'!R785</f>
        <v>0</v>
      </c>
      <c r="R1189" s="408">
        <f>'1 уровень'!S785</f>
        <v>0</v>
      </c>
      <c r="S1189" s="408">
        <f>'1 уровень'!T785</f>
        <v>0</v>
      </c>
      <c r="T1189" s="408">
        <f>'1 уровень'!U785</f>
        <v>0</v>
      </c>
      <c r="U1189" s="408">
        <f>'1 уровень'!V785</f>
        <v>0</v>
      </c>
      <c r="V1189" s="807">
        <f>'1 уровень'!W785</f>
        <v>0</v>
      </c>
      <c r="W1189" s="408">
        <f>'1 уровень'!X785</f>
        <v>0</v>
      </c>
      <c r="X1189" s="408">
        <f>'1 уровень'!Y785</f>
        <v>0</v>
      </c>
      <c r="Y1189" s="408">
        <f>'1 уровень'!Z785</f>
        <v>0</v>
      </c>
      <c r="Z1189" s="408">
        <f>'1 уровень'!AA785</f>
        <v>0</v>
      </c>
      <c r="AA1189" s="408">
        <f>'1 уровень'!AB785</f>
        <v>0</v>
      </c>
      <c r="AB1189" s="408"/>
      <c r="AC1189" s="408"/>
      <c r="AD1189" s="927" t="e">
        <f>'1 уровень'!#REF!</f>
        <v>#REF!</v>
      </c>
      <c r="AE1189" s="955" t="e">
        <f>'1 уровень'!#REF!</f>
        <v>#REF!</v>
      </c>
      <c r="AF1189" s="196"/>
      <c r="AG1189" s="196"/>
      <c r="AH1189" s="905"/>
      <c r="AJ1189" s="277"/>
      <c r="AK1189" s="992"/>
      <c r="AO1189" s="277"/>
    </row>
    <row r="1190" spans="1:199" ht="30" x14ac:dyDescent="0.25">
      <c r="C1190" s="1477" t="s">
        <v>622</v>
      </c>
      <c r="D1190" s="30">
        <f>'1 уровень'!E786</f>
        <v>2600</v>
      </c>
      <c r="E1190" s="30">
        <f>'1 уровень'!F786</f>
        <v>866.66666666666663</v>
      </c>
      <c r="F1190" s="30">
        <f>'1 уровень'!G786</f>
        <v>322</v>
      </c>
      <c r="G1190" s="30">
        <f>'1 уровень'!H786</f>
        <v>37.153846153846153</v>
      </c>
      <c r="H1190" s="30"/>
      <c r="I1190" s="30"/>
      <c r="J1190" s="30"/>
      <c r="K1190" s="30"/>
      <c r="L1190" s="30"/>
      <c r="M1190" s="30"/>
      <c r="N1190" s="30"/>
      <c r="O1190" s="30"/>
      <c r="P1190" s="408"/>
      <c r="Q1190" s="408"/>
      <c r="R1190" s="408"/>
      <c r="S1190" s="408"/>
      <c r="T1190" s="408"/>
      <c r="U1190" s="408"/>
      <c r="V1190" s="807"/>
      <c r="W1190" s="408"/>
      <c r="X1190" s="408"/>
      <c r="Y1190" s="408"/>
      <c r="Z1190" s="408"/>
      <c r="AA1190" s="408"/>
      <c r="AB1190" s="408"/>
      <c r="AC1190" s="408"/>
      <c r="AD1190" s="927"/>
      <c r="AE1190" s="955"/>
      <c r="AF1190" s="196"/>
      <c r="AG1190" s="196"/>
      <c r="AH1190" s="905"/>
      <c r="AJ1190" s="277"/>
      <c r="AK1190" s="992"/>
      <c r="AO1190" s="277"/>
    </row>
    <row r="1191" spans="1:199" x14ac:dyDescent="0.25">
      <c r="B1191" s="18">
        <v>1</v>
      </c>
      <c r="C1191" s="1477" t="s">
        <v>312</v>
      </c>
      <c r="D1191" s="30">
        <f>'1 уровень'!E787</f>
        <v>155467.02127659574</v>
      </c>
      <c r="E1191" s="30">
        <f>'1 уровень'!F787</f>
        <v>51822.375886524824</v>
      </c>
      <c r="F1191" s="30">
        <f>'1 уровень'!G787</f>
        <v>51176.965957446802</v>
      </c>
      <c r="G1191" s="30">
        <f>'1 уровень'!H787</f>
        <v>98.754572869273161</v>
      </c>
      <c r="H1191" s="30">
        <f>'1 уровень'!I787</f>
        <v>0</v>
      </c>
      <c r="I1191" s="30">
        <f>'1 уровень'!J787</f>
        <v>0</v>
      </c>
      <c r="J1191" s="30">
        <f>'1 уровень'!K787</f>
        <v>0</v>
      </c>
      <c r="K1191" s="30">
        <f>'1 уровень'!L787</f>
        <v>0</v>
      </c>
      <c r="L1191" s="30">
        <f>'1 уровень'!M787</f>
        <v>0</v>
      </c>
      <c r="M1191" s="30">
        <f>'1 уровень'!N787</f>
        <v>0</v>
      </c>
      <c r="N1191" s="30">
        <f>'1 уровень'!O787</f>
        <v>0</v>
      </c>
      <c r="O1191" s="30">
        <f>'1 уровень'!P787</f>
        <v>0</v>
      </c>
      <c r="P1191" s="408">
        <f>'1 уровень'!Q787</f>
        <v>0</v>
      </c>
      <c r="Q1191" s="408">
        <f>'1 уровень'!R787</f>
        <v>0</v>
      </c>
      <c r="R1191" s="408">
        <f>'1 уровень'!S787</f>
        <v>0</v>
      </c>
      <c r="S1191" s="408">
        <f>'1 уровень'!T787</f>
        <v>0</v>
      </c>
      <c r="T1191" s="408">
        <f>'1 уровень'!U787</f>
        <v>0</v>
      </c>
      <c r="U1191" s="408">
        <f>'1 уровень'!V787</f>
        <v>0</v>
      </c>
      <c r="V1191" s="807">
        <f>'1 уровень'!W787</f>
        <v>0</v>
      </c>
      <c r="W1191" s="408">
        <f>'1 уровень'!X787</f>
        <v>0</v>
      </c>
      <c r="X1191" s="408">
        <f>'1 уровень'!Y787</f>
        <v>0</v>
      </c>
      <c r="Y1191" s="408">
        <f>'1 уровень'!Z787</f>
        <v>0</v>
      </c>
      <c r="Z1191" s="408">
        <f>'1 уровень'!AA787</f>
        <v>0</v>
      </c>
      <c r="AA1191" s="408">
        <f>'1 уровень'!AB787</f>
        <v>0</v>
      </c>
      <c r="AB1191" s="408">
        <f>'1 уровень'!AB787</f>
        <v>0</v>
      </c>
      <c r="AC1191" s="408"/>
      <c r="AD1191" s="927" t="e">
        <f>'1 уровень'!#REF!</f>
        <v>#REF!</v>
      </c>
      <c r="AE1191" s="955" t="e">
        <f>'1 уровень'!#REF!</f>
        <v>#REF!</v>
      </c>
      <c r="AF1191" s="196"/>
      <c r="AG1191" s="196"/>
      <c r="AH1191" s="905"/>
      <c r="AJ1191" s="277"/>
      <c r="AK1191" s="992"/>
      <c r="AO1191" s="277"/>
    </row>
    <row r="1192" spans="1:199" x14ac:dyDescent="0.25">
      <c r="B1192" s="18">
        <v>1</v>
      </c>
      <c r="C1192" s="1477" t="s">
        <v>320</v>
      </c>
      <c r="D1192" s="30">
        <f>'1 уровень'!E788</f>
        <v>84240</v>
      </c>
      <c r="E1192" s="30">
        <f>'1 уровень'!F788</f>
        <v>28080</v>
      </c>
      <c r="F1192" s="30">
        <f>'1 уровень'!G788</f>
        <v>27195</v>
      </c>
      <c r="G1192" s="30">
        <f>'1 уровень'!H788</f>
        <v>96.848290598290603</v>
      </c>
      <c r="H1192" s="30">
        <f>'1 уровень'!I788</f>
        <v>0</v>
      </c>
      <c r="I1192" s="30">
        <f>'1 уровень'!J788</f>
        <v>0</v>
      </c>
      <c r="J1192" s="30">
        <f>'1 уровень'!K788</f>
        <v>0</v>
      </c>
      <c r="K1192" s="30">
        <f>'1 уровень'!L788</f>
        <v>0</v>
      </c>
      <c r="L1192" s="30">
        <f>'1 уровень'!M788</f>
        <v>0</v>
      </c>
      <c r="M1192" s="30">
        <f>'1 уровень'!N788</f>
        <v>0</v>
      </c>
      <c r="N1192" s="30">
        <f>'1 уровень'!O788</f>
        <v>0</v>
      </c>
      <c r="O1192" s="30">
        <f>'1 уровень'!P788</f>
        <v>0</v>
      </c>
      <c r="P1192" s="408">
        <f>'1 уровень'!Q788</f>
        <v>0</v>
      </c>
      <c r="Q1192" s="408">
        <f>'1 уровень'!R788</f>
        <v>0</v>
      </c>
      <c r="R1192" s="408">
        <f>'1 уровень'!S788</f>
        <v>0</v>
      </c>
      <c r="S1192" s="408">
        <f>'1 уровень'!T788</f>
        <v>0</v>
      </c>
      <c r="T1192" s="408">
        <f>'1 уровень'!U788</f>
        <v>0</v>
      </c>
      <c r="U1192" s="408">
        <f>'1 уровень'!V788</f>
        <v>0</v>
      </c>
      <c r="V1192" s="807">
        <f>'1 уровень'!W788</f>
        <v>0</v>
      </c>
      <c r="W1192" s="408">
        <f>'1 уровень'!X788</f>
        <v>0</v>
      </c>
      <c r="X1192" s="408">
        <f>'1 уровень'!Y788</f>
        <v>0</v>
      </c>
      <c r="Y1192" s="408">
        <f>'1 уровень'!Z788</f>
        <v>0</v>
      </c>
      <c r="Z1192" s="408">
        <f>'1 уровень'!AA788</f>
        <v>0</v>
      </c>
      <c r="AA1192" s="408">
        <f>'1 уровень'!AB788</f>
        <v>0</v>
      </c>
      <c r="AB1192" s="408">
        <f>'1 уровень'!AB788</f>
        <v>0</v>
      </c>
      <c r="AC1192" s="408"/>
      <c r="AD1192" s="927" t="e">
        <f>'1 уровень'!#REF!</f>
        <v>#REF!</v>
      </c>
      <c r="AE1192" s="955" t="e">
        <f>'1 уровень'!#REF!</f>
        <v>#REF!</v>
      </c>
      <c r="AF1192" s="196"/>
      <c r="AG1192" s="196"/>
      <c r="AH1192" s="905"/>
      <c r="AJ1192" s="277"/>
      <c r="AK1192" s="992"/>
      <c r="AO1192" s="277"/>
    </row>
    <row r="1193" spans="1:199" x14ac:dyDescent="0.25">
      <c r="B1193" s="18">
        <v>1</v>
      </c>
      <c r="C1193" s="1479" t="s">
        <v>321</v>
      </c>
      <c r="D1193" s="30">
        <f>'1 уровень'!E789</f>
        <v>70627.02127659574</v>
      </c>
      <c r="E1193" s="30">
        <f>'1 уровень'!F789</f>
        <v>23542.37588652482</v>
      </c>
      <c r="F1193" s="30">
        <f>'1 уровень'!G789</f>
        <v>23782.965957446802</v>
      </c>
      <c r="G1193" s="30">
        <f>'1 уровень'!H789</f>
        <v>101.02194473523673</v>
      </c>
      <c r="H1193" s="30">
        <f>'1 уровень'!I789</f>
        <v>0</v>
      </c>
      <c r="I1193" s="30">
        <f>'1 уровень'!J789</f>
        <v>0</v>
      </c>
      <c r="J1193" s="30">
        <f>'1 уровень'!K789</f>
        <v>0</v>
      </c>
      <c r="K1193" s="30">
        <f>'1 уровень'!L789</f>
        <v>0</v>
      </c>
      <c r="L1193" s="30">
        <f>'1 уровень'!M789</f>
        <v>0</v>
      </c>
      <c r="M1193" s="30">
        <f>'1 уровень'!N789</f>
        <v>0</v>
      </c>
      <c r="N1193" s="30">
        <f>'1 уровень'!O789</f>
        <v>0</v>
      </c>
      <c r="O1193" s="30">
        <f>'1 уровень'!P789</f>
        <v>0</v>
      </c>
      <c r="P1193" s="408">
        <f>'1 уровень'!Q789</f>
        <v>0</v>
      </c>
      <c r="Q1193" s="408">
        <f>'1 уровень'!R789</f>
        <v>0</v>
      </c>
      <c r="R1193" s="408">
        <f>'1 уровень'!S789</f>
        <v>0</v>
      </c>
      <c r="S1193" s="408">
        <f>'1 уровень'!T789</f>
        <v>0</v>
      </c>
      <c r="T1193" s="408">
        <f>'1 уровень'!U789</f>
        <v>0</v>
      </c>
      <c r="U1193" s="408">
        <f>'1 уровень'!V789</f>
        <v>0</v>
      </c>
      <c r="V1193" s="807">
        <f>'1 уровень'!W789</f>
        <v>0</v>
      </c>
      <c r="W1193" s="408">
        <f>'1 уровень'!X789</f>
        <v>0</v>
      </c>
      <c r="X1193" s="408">
        <f>'1 уровень'!Y789</f>
        <v>0</v>
      </c>
      <c r="Y1193" s="408">
        <f>'1 уровень'!Z789</f>
        <v>0</v>
      </c>
      <c r="Z1193" s="408">
        <f>'1 уровень'!AA789</f>
        <v>0</v>
      </c>
      <c r="AA1193" s="408">
        <f>'1 уровень'!AB789</f>
        <v>0</v>
      </c>
      <c r="AB1193" s="408">
        <f>'1 уровень'!AB789</f>
        <v>0</v>
      </c>
      <c r="AC1193" s="408"/>
      <c r="AD1193" s="927" t="e">
        <f>'1 уровень'!#REF!</f>
        <v>#REF!</v>
      </c>
      <c r="AE1193" s="955" t="e">
        <f>'1 уровень'!#REF!</f>
        <v>#REF!</v>
      </c>
      <c r="AF1193" s="196"/>
      <c r="AG1193" s="196"/>
      <c r="AH1193" s="905"/>
      <c r="AJ1193" s="277"/>
      <c r="AK1193" s="992"/>
      <c r="AO1193" s="277"/>
    </row>
    <row r="1194" spans="1:199" x14ac:dyDescent="0.25">
      <c r="B1194" s="18">
        <v>1</v>
      </c>
      <c r="C1194" s="1481" t="s">
        <v>322</v>
      </c>
      <c r="D1194" s="30">
        <f>'1 уровень'!E790</f>
        <v>663894</v>
      </c>
      <c r="E1194" s="30">
        <f>'1 уровень'!F790</f>
        <v>221298.33333333331</v>
      </c>
      <c r="F1194" s="30">
        <f>'1 уровень'!G790</f>
        <v>223559.87999999995</v>
      </c>
      <c r="G1194" s="30">
        <f>'1 уровень'!H790</f>
        <v>101.02194473523673</v>
      </c>
      <c r="H1194" s="30">
        <f>'1 уровень'!I790</f>
        <v>0</v>
      </c>
      <c r="I1194" s="30">
        <f>'1 уровень'!J790</f>
        <v>0</v>
      </c>
      <c r="J1194" s="30">
        <f>'1 уровень'!K790</f>
        <v>0</v>
      </c>
      <c r="K1194" s="30">
        <f>'1 уровень'!L790</f>
        <v>0</v>
      </c>
      <c r="L1194" s="30">
        <f>'1 уровень'!M790</f>
        <v>0</v>
      </c>
      <c r="M1194" s="30">
        <f>'1 уровень'!N790</f>
        <v>0</v>
      </c>
      <c r="N1194" s="30">
        <f>'1 уровень'!O790</f>
        <v>0</v>
      </c>
      <c r="O1194" s="30">
        <f>'1 уровень'!P790</f>
        <v>0</v>
      </c>
      <c r="P1194" s="408">
        <f>'1 уровень'!Q790</f>
        <v>0</v>
      </c>
      <c r="Q1194" s="408">
        <f>'1 уровень'!R790</f>
        <v>0</v>
      </c>
      <c r="R1194" s="408">
        <f>'1 уровень'!S790</f>
        <v>0</v>
      </c>
      <c r="S1194" s="408">
        <f>'1 уровень'!T790</f>
        <v>0</v>
      </c>
      <c r="T1194" s="408">
        <f>'1 уровень'!U790</f>
        <v>0</v>
      </c>
      <c r="U1194" s="408">
        <f>'1 уровень'!V790</f>
        <v>0</v>
      </c>
      <c r="V1194" s="807">
        <f>'1 уровень'!W790</f>
        <v>0</v>
      </c>
      <c r="W1194" s="408">
        <f>'1 уровень'!X790</f>
        <v>0</v>
      </c>
      <c r="X1194" s="408">
        <f>'1 уровень'!Y790</f>
        <v>0</v>
      </c>
      <c r="Y1194" s="408">
        <f>'1 уровень'!Z790</f>
        <v>0</v>
      </c>
      <c r="Z1194" s="408">
        <f>'1 уровень'!AA790</f>
        <v>0</v>
      </c>
      <c r="AA1194" s="408">
        <f>'1 уровень'!AB790</f>
        <v>0</v>
      </c>
      <c r="AB1194" s="408">
        <f>'1 уровень'!AB790</f>
        <v>0</v>
      </c>
      <c r="AC1194" s="408"/>
      <c r="AD1194" s="927" t="e">
        <f>'1 уровень'!#REF!</f>
        <v>#REF!</v>
      </c>
      <c r="AE1194" s="955" t="e">
        <f>'1 уровень'!#REF!</f>
        <v>#REF!</v>
      </c>
      <c r="AF1194" s="196"/>
      <c r="AG1194" s="196"/>
      <c r="AH1194" s="905"/>
      <c r="AJ1194" s="277"/>
      <c r="AK1194" s="992"/>
      <c r="AO1194" s="277"/>
    </row>
    <row r="1195" spans="1:199" x14ac:dyDescent="0.25">
      <c r="B1195" s="18">
        <v>1</v>
      </c>
      <c r="C1195" s="1475" t="s">
        <v>323</v>
      </c>
      <c r="D1195" s="30">
        <f>'1 уровень'!E791</f>
        <v>0</v>
      </c>
      <c r="E1195" s="30">
        <f>'1 уровень'!F791</f>
        <v>0</v>
      </c>
      <c r="F1195" s="30">
        <f>'1 уровень'!G791</f>
        <v>0</v>
      </c>
      <c r="G1195" s="30"/>
      <c r="H1195" s="30">
        <f>'1 уровень'!I791</f>
        <v>0</v>
      </c>
      <c r="I1195" s="30">
        <f>'1 уровень'!J791</f>
        <v>0</v>
      </c>
      <c r="J1195" s="30">
        <f>'1 уровень'!K791</f>
        <v>0</v>
      </c>
      <c r="K1195" s="30">
        <f>'1 уровень'!L791</f>
        <v>0</v>
      </c>
      <c r="L1195" s="30">
        <f>'1 уровень'!M791</f>
        <v>0</v>
      </c>
      <c r="M1195" s="30">
        <f>'1 уровень'!N791</f>
        <v>0</v>
      </c>
      <c r="N1195" s="30">
        <f>'1 уровень'!O791</f>
        <v>0</v>
      </c>
      <c r="O1195" s="30">
        <f>'1 уровень'!P791</f>
        <v>0</v>
      </c>
      <c r="P1195" s="408">
        <f>'1 уровень'!Q791</f>
        <v>0</v>
      </c>
      <c r="Q1195" s="408">
        <f>'1 уровень'!R791</f>
        <v>0</v>
      </c>
      <c r="R1195" s="408">
        <f>'1 уровень'!S791</f>
        <v>0</v>
      </c>
      <c r="S1195" s="408">
        <f>'1 уровень'!T791</f>
        <v>0</v>
      </c>
      <c r="T1195" s="408">
        <f>'1 уровень'!U791</f>
        <v>0</v>
      </c>
      <c r="U1195" s="408">
        <f>'1 уровень'!V791</f>
        <v>0</v>
      </c>
      <c r="V1195" s="807">
        <f>'1 уровень'!W791</f>
        <v>0</v>
      </c>
      <c r="W1195" s="408">
        <f>'1 уровень'!X791</f>
        <v>0</v>
      </c>
      <c r="X1195" s="408">
        <f>'1 уровень'!Y791</f>
        <v>0</v>
      </c>
      <c r="Y1195" s="408">
        <f>'1 уровень'!Z791</f>
        <v>0</v>
      </c>
      <c r="Z1195" s="408">
        <f>'1 уровень'!AA791</f>
        <v>0</v>
      </c>
      <c r="AA1195" s="408">
        <f>'1 уровень'!AB791</f>
        <v>0</v>
      </c>
      <c r="AB1195" s="408">
        <f>'1 уровень'!AB791</f>
        <v>0</v>
      </c>
      <c r="AC1195" s="408"/>
      <c r="AD1195" s="927" t="e">
        <f>'1 уровень'!#REF!</f>
        <v>#REF!</v>
      </c>
      <c r="AE1195" s="955" t="e">
        <f>'1 уровень'!#REF!</f>
        <v>#REF!</v>
      </c>
      <c r="AF1195" s="196"/>
      <c r="AG1195" s="196"/>
      <c r="AH1195" s="905"/>
      <c r="AJ1195" s="277"/>
      <c r="AK1195" s="992"/>
      <c r="AO1195" s="277"/>
    </row>
    <row r="1196" spans="1:199" x14ac:dyDescent="0.25">
      <c r="B1196" s="18">
        <v>1</v>
      </c>
      <c r="C1196" s="1479" t="s">
        <v>495</v>
      </c>
      <c r="D1196" s="30">
        <f>'1 уровень'!E792</f>
        <v>600</v>
      </c>
      <c r="E1196" s="30">
        <f>'1 уровень'!F792</f>
        <v>200</v>
      </c>
      <c r="F1196" s="30">
        <f>'1 уровень'!G792</f>
        <v>199</v>
      </c>
      <c r="G1196" s="30">
        <f>'1 уровень'!H792</f>
        <v>99.5</v>
      </c>
      <c r="H1196" s="30">
        <f>'1 уровень'!I792</f>
        <v>0</v>
      </c>
      <c r="I1196" s="30">
        <f>'1 уровень'!J792</f>
        <v>0</v>
      </c>
      <c r="J1196" s="30">
        <f>'1 уровень'!K792</f>
        <v>0</v>
      </c>
      <c r="K1196" s="30">
        <f>'1 уровень'!L792</f>
        <v>0</v>
      </c>
      <c r="L1196" s="30">
        <f>'1 уровень'!M792</f>
        <v>0</v>
      </c>
      <c r="M1196" s="30">
        <f>'1 уровень'!N792</f>
        <v>0</v>
      </c>
      <c r="N1196" s="30">
        <f>'1 уровень'!O792</f>
        <v>0</v>
      </c>
      <c r="O1196" s="30">
        <f>'1 уровень'!P792</f>
        <v>0</v>
      </c>
      <c r="P1196" s="408">
        <f>'1 уровень'!Q792</f>
        <v>19615.342850000001</v>
      </c>
      <c r="Q1196" s="408">
        <f>'1 уровень'!R792</f>
        <v>19615.342850000001</v>
      </c>
      <c r="R1196" s="408">
        <f>'1 уровень'!S792</f>
        <v>19615.342850000001</v>
      </c>
      <c r="S1196" s="408">
        <f>'1 уровень'!T792</f>
        <v>19615.342850000001</v>
      </c>
      <c r="T1196" s="408">
        <f>'1 уровень'!U792</f>
        <v>6538.4476166666673</v>
      </c>
      <c r="U1196" s="408">
        <f>'1 уровень'!V792</f>
        <v>6567.9704900000006</v>
      </c>
      <c r="V1196" s="807">
        <f>'1 уровень'!W792</f>
        <v>0</v>
      </c>
      <c r="W1196" s="408">
        <f>'1 уровень'!X792</f>
        <v>0</v>
      </c>
      <c r="X1196" s="408">
        <f>'1 уровень'!Y792</f>
        <v>29.522873333333337</v>
      </c>
      <c r="Y1196" s="408">
        <f>'1 уровень'!Z792</f>
        <v>0</v>
      </c>
      <c r="Z1196" s="408">
        <f>'1 уровень'!AA792</f>
        <v>0</v>
      </c>
      <c r="AA1196" s="408">
        <f>'1 уровень'!AB792</f>
        <v>6567.9704900000006</v>
      </c>
      <c r="AB1196" s="408">
        <f>U1196/T1196*100</f>
        <v>100.45152725943814</v>
      </c>
      <c r="AC1196" s="408">
        <f>AA1196/T1196*100</f>
        <v>100.45152725943814</v>
      </c>
      <c r="AD1196" s="927" t="e">
        <f>'1 уровень'!#REF!</f>
        <v>#REF!</v>
      </c>
      <c r="AE1196" s="955" t="e">
        <f>'1 уровень'!#REF!</f>
        <v>#REF!</v>
      </c>
      <c r="AF1196" s="196"/>
      <c r="AG1196" s="196"/>
      <c r="AH1196" s="905"/>
      <c r="AJ1196" s="277"/>
      <c r="AK1196" s="992"/>
      <c r="AO1196" s="277"/>
    </row>
    <row r="1197" spans="1:199" ht="29.25" x14ac:dyDescent="0.25">
      <c r="B1197" s="18">
        <v>1</v>
      </c>
      <c r="C1197" s="1479" t="s">
        <v>305</v>
      </c>
      <c r="D1197" s="30">
        <f>'1 уровень'!E793</f>
        <v>51900</v>
      </c>
      <c r="E1197" s="30">
        <f>'1 уровень'!F793</f>
        <v>17300</v>
      </c>
      <c r="F1197" s="30">
        <f>'1 уровень'!G793</f>
        <v>16908</v>
      </c>
      <c r="G1197" s="30">
        <f>'1 уровень'!H793</f>
        <v>97.734104046242777</v>
      </c>
      <c r="H1197" s="30">
        <f>'1 уровень'!I793</f>
        <v>0</v>
      </c>
      <c r="I1197" s="30">
        <f>'1 уровень'!J793</f>
        <v>0</v>
      </c>
      <c r="J1197" s="30">
        <f>'1 уровень'!K793</f>
        <v>0</v>
      </c>
      <c r="K1197" s="30">
        <f>'1 уровень'!L793</f>
        <v>0</v>
      </c>
      <c r="L1197" s="30">
        <f>'1 уровень'!M793</f>
        <v>0</v>
      </c>
      <c r="M1197" s="30">
        <f>'1 уровень'!N793</f>
        <v>0</v>
      </c>
      <c r="N1197" s="30">
        <f>'1 уровень'!O793</f>
        <v>0</v>
      </c>
      <c r="O1197" s="30">
        <f>'1 уровень'!P793</f>
        <v>0</v>
      </c>
      <c r="P1197" s="408">
        <f>'1 уровень'!Q793</f>
        <v>0</v>
      </c>
      <c r="Q1197" s="408">
        <f>'1 уровень'!R793</f>
        <v>0</v>
      </c>
      <c r="R1197" s="408">
        <f>'1 уровень'!S793</f>
        <v>0</v>
      </c>
      <c r="S1197" s="408">
        <f>'1 уровень'!T793</f>
        <v>0</v>
      </c>
      <c r="T1197" s="408">
        <f>'1 уровень'!U793</f>
        <v>0</v>
      </c>
      <c r="U1197" s="408">
        <f>'1 уровень'!V793</f>
        <v>0</v>
      </c>
      <c r="V1197" s="807">
        <f>'1 уровень'!W793</f>
        <v>0</v>
      </c>
      <c r="W1197" s="408">
        <f>'1 уровень'!X793</f>
        <v>0</v>
      </c>
      <c r="X1197" s="408">
        <f>'1 уровень'!Y793</f>
        <v>0</v>
      </c>
      <c r="Y1197" s="408">
        <f>'1 уровень'!Z793</f>
        <v>0</v>
      </c>
      <c r="Z1197" s="408">
        <f>'1 уровень'!AA793</f>
        <v>0</v>
      </c>
      <c r="AA1197" s="408">
        <f>'1 уровень'!AB793</f>
        <v>0</v>
      </c>
      <c r="AB1197" s="408">
        <f>'1 уровень'!AB793</f>
        <v>0</v>
      </c>
      <c r="AC1197" s="408"/>
      <c r="AD1197" s="927" t="e">
        <f>'1 уровень'!#REF!</f>
        <v>#REF!</v>
      </c>
      <c r="AE1197" s="955" t="e">
        <f>'1 уровень'!#REF!</f>
        <v>#REF!</v>
      </c>
      <c r="AF1197" s="196"/>
      <c r="AG1197" s="196"/>
      <c r="AH1197" s="905"/>
      <c r="AJ1197" s="277"/>
      <c r="AK1197" s="992"/>
      <c r="AO1197" s="277"/>
    </row>
    <row r="1198" spans="1:199" ht="30" x14ac:dyDescent="0.25">
      <c r="B1198" s="18">
        <v>1</v>
      </c>
      <c r="C1198" s="1475" t="s">
        <v>191</v>
      </c>
      <c r="D1198" s="30">
        <f>'1 уровень'!E794</f>
        <v>51900</v>
      </c>
      <c r="E1198" s="30">
        <f>'1 уровень'!F794</f>
        <v>17300</v>
      </c>
      <c r="F1198" s="30">
        <f>'1 уровень'!G794</f>
        <v>16908</v>
      </c>
      <c r="G1198" s="30">
        <f>'1 уровень'!H794</f>
        <v>97.734104046242777</v>
      </c>
      <c r="H1198" s="30">
        <f>'1 уровень'!I794</f>
        <v>0</v>
      </c>
      <c r="I1198" s="30">
        <f>'1 уровень'!J794</f>
        <v>0</v>
      </c>
      <c r="J1198" s="30">
        <f>'1 уровень'!K794</f>
        <v>0</v>
      </c>
      <c r="K1198" s="30">
        <f>'1 уровень'!L794</f>
        <v>0</v>
      </c>
      <c r="L1198" s="30">
        <f>'1 уровень'!M794</f>
        <v>0</v>
      </c>
      <c r="M1198" s="30">
        <f>'1 уровень'!N794</f>
        <v>0</v>
      </c>
      <c r="N1198" s="30">
        <f>'1 уровень'!O794</f>
        <v>0</v>
      </c>
      <c r="O1198" s="30">
        <f>'1 уровень'!P794</f>
        <v>0</v>
      </c>
      <c r="P1198" s="408">
        <f>'1 уровень'!Q794</f>
        <v>0</v>
      </c>
      <c r="Q1198" s="408">
        <f>'1 уровень'!R794</f>
        <v>0</v>
      </c>
      <c r="R1198" s="408">
        <f>'1 уровень'!S794</f>
        <v>0</v>
      </c>
      <c r="S1198" s="408">
        <f>'1 уровень'!T794</f>
        <v>0</v>
      </c>
      <c r="T1198" s="408">
        <f>'1 уровень'!U794</f>
        <v>0</v>
      </c>
      <c r="U1198" s="408">
        <f>'1 уровень'!V794</f>
        <v>0</v>
      </c>
      <c r="V1198" s="807">
        <f>'1 уровень'!W794</f>
        <v>0</v>
      </c>
      <c r="W1198" s="408">
        <f>'1 уровень'!X794</f>
        <v>0</v>
      </c>
      <c r="X1198" s="408">
        <f>'1 уровень'!Y794</f>
        <v>0</v>
      </c>
      <c r="Y1198" s="408">
        <f>'1 уровень'!Z794</f>
        <v>0</v>
      </c>
      <c r="Z1198" s="408">
        <f>'1 уровень'!AA794</f>
        <v>0</v>
      </c>
      <c r="AA1198" s="408">
        <f>'1 уровень'!AB794</f>
        <v>0</v>
      </c>
      <c r="AB1198" s="408">
        <f>'1 уровень'!AB794</f>
        <v>0</v>
      </c>
      <c r="AC1198" s="408"/>
      <c r="AD1198" s="927" t="e">
        <f>'1 уровень'!#REF!</f>
        <v>#REF!</v>
      </c>
      <c r="AE1198" s="955" t="e">
        <f>'1 уровень'!#REF!</f>
        <v>#REF!</v>
      </c>
      <c r="AF1198" s="196"/>
      <c r="AG1198" s="196"/>
      <c r="AH1198" s="905"/>
      <c r="AJ1198" s="277"/>
      <c r="AK1198" s="992"/>
      <c r="AO1198" s="277"/>
    </row>
    <row r="1199" spans="1:199" ht="57.75" x14ac:dyDescent="0.25">
      <c r="B1199" s="18">
        <v>1</v>
      </c>
      <c r="C1199" s="1479" t="s">
        <v>306</v>
      </c>
      <c r="D1199" s="30">
        <f>'1 уровень'!E795</f>
        <v>65900</v>
      </c>
      <c r="E1199" s="30">
        <f>'1 уровень'!F795</f>
        <v>21966.666666666664</v>
      </c>
      <c r="F1199" s="30">
        <f>'1 уровень'!G795</f>
        <v>26059</v>
      </c>
      <c r="G1199" s="30">
        <f>'1 уровень'!H795</f>
        <v>118.62974203338392</v>
      </c>
      <c r="H1199" s="30">
        <f>'1 уровень'!I795</f>
        <v>0</v>
      </c>
      <c r="I1199" s="30">
        <f>'1 уровень'!J795</f>
        <v>0</v>
      </c>
      <c r="J1199" s="30">
        <f>'1 уровень'!K795</f>
        <v>0</v>
      </c>
      <c r="K1199" s="30">
        <f>'1 уровень'!L795</f>
        <v>0</v>
      </c>
      <c r="L1199" s="30">
        <f>'1 уровень'!M795</f>
        <v>0</v>
      </c>
      <c r="M1199" s="30">
        <f>'1 уровень'!N795</f>
        <v>0</v>
      </c>
      <c r="N1199" s="30">
        <f>'1 уровень'!O795</f>
        <v>0</v>
      </c>
      <c r="O1199" s="30">
        <f>'1 уровень'!P795</f>
        <v>0</v>
      </c>
      <c r="P1199" s="408">
        <f>'1 уровень'!Q795</f>
        <v>0</v>
      </c>
      <c r="Q1199" s="408">
        <f>'1 уровень'!R795</f>
        <v>0</v>
      </c>
      <c r="R1199" s="408">
        <f>'1 уровень'!S795</f>
        <v>0</v>
      </c>
      <c r="S1199" s="408">
        <f>'1 уровень'!T795</f>
        <v>0</v>
      </c>
      <c r="T1199" s="408">
        <f>'1 уровень'!U795</f>
        <v>0</v>
      </c>
      <c r="U1199" s="408">
        <f>'1 уровень'!V795</f>
        <v>0</v>
      </c>
      <c r="V1199" s="807">
        <f>'1 уровень'!W795</f>
        <v>0</v>
      </c>
      <c r="W1199" s="408">
        <f>'1 уровень'!X795</f>
        <v>0</v>
      </c>
      <c r="X1199" s="408">
        <f>'1 уровень'!Y795</f>
        <v>0</v>
      </c>
      <c r="Y1199" s="408">
        <f>'1 уровень'!Z795</f>
        <v>0</v>
      </c>
      <c r="Z1199" s="408">
        <f>'1 уровень'!AA795</f>
        <v>0</v>
      </c>
      <c r="AA1199" s="408">
        <f>'1 уровень'!AB795</f>
        <v>0</v>
      </c>
      <c r="AB1199" s="408">
        <f>'1 уровень'!AB795</f>
        <v>0</v>
      </c>
      <c r="AC1199" s="408"/>
      <c r="AD1199" s="927" t="e">
        <f>'1 уровень'!#REF!</f>
        <v>#REF!</v>
      </c>
      <c r="AE1199" s="955" t="e">
        <f>'1 уровень'!#REF!</f>
        <v>#REF!</v>
      </c>
      <c r="AF1199" s="196"/>
      <c r="AG1199" s="196"/>
      <c r="AH1199" s="905"/>
      <c r="AJ1199" s="277"/>
      <c r="AK1199" s="992"/>
      <c r="AO1199" s="277"/>
    </row>
    <row r="1200" spans="1:199" ht="15.75" x14ac:dyDescent="0.25">
      <c r="A1200" s="18">
        <v>1</v>
      </c>
      <c r="B1200" s="18">
        <v>1</v>
      </c>
      <c r="C1200" s="1487" t="s">
        <v>217</v>
      </c>
      <c r="D1200" s="30">
        <f>'1 уровень'!E796</f>
        <v>1107173</v>
      </c>
      <c r="E1200" s="30">
        <f>'1 уровень'!F796</f>
        <v>369058</v>
      </c>
      <c r="F1200" s="30">
        <f>'1 уровень'!G796</f>
        <v>421758</v>
      </c>
      <c r="G1200" s="30">
        <f>'1 уровень'!H796</f>
        <v>114.27959832871797</v>
      </c>
      <c r="H1200" s="30">
        <f>'1 уровень'!I796</f>
        <v>0</v>
      </c>
      <c r="I1200" s="30">
        <f>'1 уровень'!J796</f>
        <v>0</v>
      </c>
      <c r="J1200" s="30">
        <f>'1 уровень'!K796</f>
        <v>0</v>
      </c>
      <c r="K1200" s="30">
        <f>'1 уровень'!L796</f>
        <v>0</v>
      </c>
      <c r="L1200" s="30">
        <f>'1 уровень'!M796</f>
        <v>0</v>
      </c>
      <c r="M1200" s="30">
        <f>'1 уровень'!N796</f>
        <v>0</v>
      </c>
      <c r="N1200" s="30">
        <f>'1 уровень'!O796</f>
        <v>0</v>
      </c>
      <c r="O1200" s="30">
        <f>'1 уровень'!P796</f>
        <v>0</v>
      </c>
      <c r="P1200" s="408">
        <f>'1 уровень'!Q796</f>
        <v>948127.79468199995</v>
      </c>
      <c r="Q1200" s="408">
        <f>'1 уровень'!R796</f>
        <v>948127.79468199995</v>
      </c>
      <c r="R1200" s="408">
        <f>'1 уровень'!S796</f>
        <v>948127.79468199995</v>
      </c>
      <c r="S1200" s="408">
        <f>'1 уровень'!T796</f>
        <v>949836.47628199996</v>
      </c>
      <c r="T1200" s="408">
        <f>'1 уровень'!U796</f>
        <v>316232.45173844451</v>
      </c>
      <c r="U1200" s="408">
        <f>'1 уровень'!V796</f>
        <v>330365.21980999992</v>
      </c>
      <c r="V1200" s="807">
        <f>'1 уровень'!W796</f>
        <v>0</v>
      </c>
      <c r="W1200" s="408">
        <f>'1 уровень'!X796</f>
        <v>12109.050770000002</v>
      </c>
      <c r="X1200" s="408">
        <f>'1 уровень'!Y796</f>
        <v>14132.768071555496</v>
      </c>
      <c r="Y1200" s="408">
        <f>'1 уровень'!Z796</f>
        <v>-277.47702000000004</v>
      </c>
      <c r="Z1200" s="408">
        <f>'1 уровень'!AA796</f>
        <v>-35.611739999999998</v>
      </c>
      <c r="AA1200" s="408">
        <f>'1 уровень'!AB796</f>
        <v>342438.65883999993</v>
      </c>
      <c r="AB1200" s="408">
        <f>U1200/T1200*100</f>
        <v>104.46910745366658</v>
      </c>
      <c r="AC1200" s="408">
        <f>AA1200/T1200*100</f>
        <v>108.28700753432811</v>
      </c>
      <c r="AD1200" s="927" t="e">
        <f>'1 уровень'!#REF!</f>
        <v>#REF!</v>
      </c>
      <c r="AE1200" s="955" t="e">
        <f>'1 уровень'!#REF!</f>
        <v>#REF!</v>
      </c>
      <c r="AF1200" s="196"/>
      <c r="AG1200" s="196"/>
      <c r="AH1200" s="905"/>
      <c r="AI1200" s="59"/>
      <c r="AJ1200" s="277"/>
      <c r="AK1200" s="277"/>
      <c r="AL1200" s="59"/>
      <c r="AM1200" s="59"/>
      <c r="AN1200" s="59"/>
      <c r="AO1200" s="277"/>
      <c r="AP1200" s="59"/>
      <c r="AQ1200" s="59"/>
      <c r="AR1200" s="59"/>
      <c r="AS1200" s="59"/>
      <c r="AT1200" s="59"/>
      <c r="AU1200" s="59"/>
      <c r="AV1200" s="59"/>
      <c r="AW1200" s="59"/>
      <c r="AX1200" s="59"/>
      <c r="AY1200" s="59"/>
      <c r="AZ1200" s="59"/>
      <c r="BA1200" s="59"/>
      <c r="BB1200" s="59"/>
      <c r="BC1200" s="59"/>
      <c r="BD1200" s="59"/>
      <c r="BE1200" s="59"/>
      <c r="BF1200" s="59"/>
      <c r="BG1200" s="59"/>
      <c r="BH1200" s="59"/>
      <c r="BI1200" s="59"/>
      <c r="BJ1200" s="59"/>
      <c r="BK1200" s="59"/>
      <c r="BL1200" s="59"/>
      <c r="BM1200" s="59"/>
      <c r="BN1200" s="59"/>
      <c r="BO1200" s="59"/>
      <c r="BP1200" s="59"/>
      <c r="BQ1200" s="59"/>
      <c r="BR1200" s="59"/>
      <c r="BS1200" s="59"/>
      <c r="BT1200" s="59"/>
      <c r="BU1200" s="59"/>
      <c r="BV1200" s="59"/>
      <c r="BW1200" s="59"/>
      <c r="BX1200" s="59"/>
      <c r="BY1200" s="59"/>
      <c r="BZ1200" s="59"/>
      <c r="CA1200" s="59"/>
      <c r="CB1200" s="59"/>
      <c r="CC1200" s="59"/>
      <c r="CD1200" s="59"/>
      <c r="CE1200" s="59"/>
      <c r="CF1200" s="59"/>
      <c r="CG1200" s="59"/>
      <c r="CH1200" s="59"/>
      <c r="CI1200" s="59"/>
      <c r="CJ1200" s="59"/>
      <c r="CK1200" s="59"/>
      <c r="CL1200" s="59"/>
      <c r="CM1200" s="59"/>
      <c r="CN1200" s="59"/>
      <c r="CO1200" s="59"/>
      <c r="CP1200" s="59"/>
      <c r="CQ1200" s="59"/>
      <c r="CR1200" s="59"/>
      <c r="CS1200" s="59"/>
      <c r="CT1200" s="59"/>
      <c r="CU1200" s="59"/>
      <c r="CV1200" s="59"/>
      <c r="CW1200" s="59"/>
      <c r="CX1200" s="59"/>
      <c r="CY1200" s="59"/>
      <c r="CZ1200" s="59"/>
      <c r="DA1200" s="59"/>
      <c r="DB1200" s="59"/>
      <c r="DC1200" s="59"/>
      <c r="DD1200" s="59"/>
      <c r="DE1200" s="59"/>
      <c r="DF1200" s="59"/>
      <c r="DG1200" s="59"/>
      <c r="DH1200" s="59"/>
      <c r="DI1200" s="59"/>
      <c r="DJ1200" s="59"/>
      <c r="DK1200" s="59"/>
      <c r="DL1200" s="59"/>
      <c r="DM1200" s="59"/>
      <c r="DN1200" s="59"/>
      <c r="DO1200" s="59"/>
      <c r="DP1200" s="59"/>
      <c r="DQ1200" s="59"/>
      <c r="DR1200" s="59"/>
      <c r="DS1200" s="59"/>
      <c r="DT1200" s="59"/>
      <c r="DU1200" s="59"/>
      <c r="DV1200" s="59"/>
      <c r="DW1200" s="59"/>
      <c r="DX1200" s="59"/>
      <c r="DY1200" s="59"/>
      <c r="DZ1200" s="59"/>
      <c r="EA1200" s="59"/>
      <c r="EB1200" s="59"/>
      <c r="EC1200" s="59"/>
      <c r="ED1200" s="59"/>
      <c r="EE1200" s="59"/>
      <c r="EF1200" s="59"/>
      <c r="EG1200" s="59"/>
      <c r="EH1200" s="59"/>
      <c r="EI1200" s="59"/>
      <c r="EJ1200" s="59"/>
      <c r="EK1200" s="59"/>
      <c r="EL1200" s="59"/>
      <c r="EM1200" s="59"/>
      <c r="EN1200" s="59"/>
      <c r="EO1200" s="59"/>
      <c r="EP1200" s="59"/>
      <c r="EQ1200" s="59"/>
      <c r="ER1200" s="59"/>
      <c r="ES1200" s="59"/>
      <c r="ET1200" s="59"/>
      <c r="EU1200" s="59"/>
      <c r="EV1200" s="59"/>
      <c r="EW1200" s="59"/>
      <c r="EX1200" s="59"/>
      <c r="EY1200" s="59"/>
      <c r="EZ1200" s="59"/>
      <c r="FA1200" s="59"/>
      <c r="FB1200" s="59"/>
      <c r="FC1200" s="59"/>
      <c r="FD1200" s="59"/>
      <c r="FE1200" s="59"/>
      <c r="FF1200" s="59"/>
      <c r="FG1200" s="59"/>
      <c r="FH1200" s="59"/>
      <c r="FI1200" s="59"/>
      <c r="FJ1200" s="59"/>
      <c r="FK1200" s="59"/>
      <c r="FL1200" s="59"/>
      <c r="FM1200" s="59"/>
      <c r="FN1200" s="59"/>
      <c r="FO1200" s="59"/>
      <c r="FP1200" s="59"/>
      <c r="FQ1200" s="59"/>
      <c r="FR1200" s="59"/>
      <c r="FS1200" s="59"/>
      <c r="FT1200" s="59"/>
      <c r="FU1200" s="59"/>
      <c r="FV1200" s="59"/>
      <c r="FW1200" s="59"/>
      <c r="FX1200" s="59"/>
      <c r="FY1200" s="59"/>
      <c r="FZ1200" s="59"/>
      <c r="GA1200" s="59"/>
      <c r="GB1200" s="59"/>
      <c r="GC1200" s="59"/>
      <c r="GD1200" s="59"/>
      <c r="GE1200" s="59"/>
      <c r="GF1200" s="59"/>
      <c r="GG1200" s="59"/>
      <c r="GH1200" s="59"/>
      <c r="GI1200" s="59"/>
      <c r="GJ1200" s="59"/>
      <c r="GK1200" s="59"/>
      <c r="GL1200" s="59"/>
      <c r="GM1200" s="59"/>
      <c r="GN1200" s="59"/>
      <c r="GO1200" s="59"/>
      <c r="GP1200" s="59"/>
      <c r="GQ1200" s="59"/>
    </row>
    <row r="1201" spans="1:199" ht="31.5" x14ac:dyDescent="0.25">
      <c r="A1201" s="18">
        <v>1</v>
      </c>
      <c r="B1201" s="18">
        <v>1</v>
      </c>
      <c r="C1201" s="1487" t="s">
        <v>295</v>
      </c>
      <c r="D1201" s="30">
        <f>'1 уровень'!E797</f>
        <v>0</v>
      </c>
      <c r="E1201" s="30">
        <f>'1 уровень'!F797</f>
        <v>0</v>
      </c>
      <c r="F1201" s="30">
        <f>'1 уровень'!G797</f>
        <v>1095</v>
      </c>
      <c r="G1201" s="30">
        <f>'1 уровень'!H797</f>
        <v>0</v>
      </c>
      <c r="H1201" s="30">
        <f>'1 уровень'!I797</f>
        <v>0</v>
      </c>
      <c r="I1201" s="30">
        <f>'1 уровень'!J797</f>
        <v>0</v>
      </c>
      <c r="J1201" s="30">
        <f>'1 уровень'!K797</f>
        <v>0</v>
      </c>
      <c r="K1201" s="30">
        <f>'1 уровень'!L797</f>
        <v>0</v>
      </c>
      <c r="L1201" s="30">
        <f>'1 уровень'!M797</f>
        <v>0</v>
      </c>
      <c r="M1201" s="30">
        <f>'1 уровень'!N797</f>
        <v>0</v>
      </c>
      <c r="N1201" s="30">
        <f>'1 уровень'!O797</f>
        <v>0</v>
      </c>
      <c r="O1201" s="30">
        <f>'1 уровень'!P797</f>
        <v>0</v>
      </c>
      <c r="P1201" s="408">
        <f>'1 уровень'!Q797</f>
        <v>0</v>
      </c>
      <c r="Q1201" s="408">
        <f>'1 уровень'!R797</f>
        <v>0</v>
      </c>
      <c r="R1201" s="408">
        <f>'1 уровень'!S797</f>
        <v>0</v>
      </c>
      <c r="S1201" s="408">
        <f>'1 уровень'!T797</f>
        <v>0</v>
      </c>
      <c r="T1201" s="408">
        <f>'1 уровень'!U797</f>
        <v>0</v>
      </c>
      <c r="U1201" s="408">
        <f>'1 уровень'!V797</f>
        <v>0</v>
      </c>
      <c r="V1201" s="807">
        <f>'1 уровень'!W797</f>
        <v>0</v>
      </c>
      <c r="W1201" s="408">
        <f>'1 уровень'!X797</f>
        <v>489.80399999999997</v>
      </c>
      <c r="X1201" s="408">
        <f>'1 уровень'!Y797</f>
        <v>0</v>
      </c>
      <c r="Y1201" s="408">
        <f>'1 уровень'!Z797</f>
        <v>0</v>
      </c>
      <c r="Z1201" s="408">
        <f>'1 уровень'!AA797</f>
        <v>0</v>
      </c>
      <c r="AA1201" s="408">
        <f>'1 уровень'!AB797</f>
        <v>489.80399999999997</v>
      </c>
      <c r="AB1201" s="408">
        <f>'1 уровень'!AB797</f>
        <v>489.80399999999997</v>
      </c>
      <c r="AC1201" s="408"/>
      <c r="AD1201" s="927" t="e">
        <f>'1 уровень'!#REF!</f>
        <v>#REF!</v>
      </c>
      <c r="AE1201" s="955" t="e">
        <f>'1 уровень'!#REF!</f>
        <v>#REF!</v>
      </c>
      <c r="AF1201" s="196"/>
      <c r="AG1201" s="196"/>
      <c r="AH1201" s="905"/>
      <c r="AJ1201" s="277"/>
      <c r="AK1201" s="992"/>
      <c r="AO1201" s="277"/>
    </row>
    <row r="1202" spans="1:199" ht="31.5" x14ac:dyDescent="0.25">
      <c r="A1202" s="18">
        <v>1</v>
      </c>
      <c r="B1202" s="18">
        <v>1</v>
      </c>
      <c r="C1202" s="1488" t="s">
        <v>260</v>
      </c>
      <c r="D1202" s="30">
        <f>'1 уровень'!E798</f>
        <v>522697</v>
      </c>
      <c r="E1202" s="30">
        <f>'1 уровень'!F798</f>
        <v>174232.66666666669</v>
      </c>
      <c r="F1202" s="30">
        <f>'1 уровень'!G798</f>
        <v>176838.255</v>
      </c>
      <c r="G1202" s="30">
        <f>'1 уровень'!H798</f>
        <v>101.49546487646785</v>
      </c>
      <c r="H1202" s="30">
        <f>'1 уровень'!I798</f>
        <v>0</v>
      </c>
      <c r="I1202" s="30">
        <f>'1 уровень'!J798</f>
        <v>0</v>
      </c>
      <c r="J1202" s="30">
        <f>'1 уровень'!K798</f>
        <v>0</v>
      </c>
      <c r="K1202" s="30">
        <f>'1 уровень'!L798</f>
        <v>0</v>
      </c>
      <c r="L1202" s="30">
        <f>'1 уровень'!M798</f>
        <v>0</v>
      </c>
      <c r="M1202" s="30">
        <f>'1 уровень'!N798</f>
        <v>0</v>
      </c>
      <c r="N1202" s="30">
        <f>'1 уровень'!O798</f>
        <v>0</v>
      </c>
      <c r="O1202" s="30">
        <f>'1 уровень'!P798</f>
        <v>0</v>
      </c>
      <c r="P1202" s="408">
        <f>'1 уровень'!Q798</f>
        <v>0</v>
      </c>
      <c r="Q1202" s="408">
        <f>'1 уровень'!R798</f>
        <v>0</v>
      </c>
      <c r="R1202" s="408">
        <f>'1 уровень'!S798</f>
        <v>0</v>
      </c>
      <c r="S1202" s="408">
        <f>'1 уровень'!T798</f>
        <v>0</v>
      </c>
      <c r="T1202" s="408">
        <f>'1 уровень'!U798</f>
        <v>0</v>
      </c>
      <c r="U1202" s="408">
        <f>'1 уровень'!V798</f>
        <v>0</v>
      </c>
      <c r="V1202" s="807">
        <f>'1 уровень'!W798</f>
        <v>0</v>
      </c>
      <c r="W1202" s="408">
        <f>'1 уровень'!X798</f>
        <v>0</v>
      </c>
      <c r="X1202" s="408">
        <f>'1 уровень'!Y798</f>
        <v>0</v>
      </c>
      <c r="Y1202" s="408">
        <f>'1 уровень'!Z798</f>
        <v>0</v>
      </c>
      <c r="Z1202" s="408">
        <f>'1 уровень'!AA798</f>
        <v>0</v>
      </c>
      <c r="AA1202" s="408">
        <f>'1 уровень'!AB798</f>
        <v>0</v>
      </c>
      <c r="AB1202" s="408">
        <f>'1 уровень'!AB798</f>
        <v>0</v>
      </c>
      <c r="AC1202" s="408"/>
      <c r="AD1202" s="927" t="e">
        <f>'1 уровень'!#REF!</f>
        <v>#REF!</v>
      </c>
      <c r="AE1202" s="955" t="e">
        <f>'1 уровень'!#REF!</f>
        <v>#REF!</v>
      </c>
      <c r="AF1202" s="196"/>
      <c r="AG1202" s="196"/>
      <c r="AH1202" s="905"/>
      <c r="AI1202" s="59"/>
      <c r="AJ1202" s="277"/>
      <c r="AK1202" s="277"/>
      <c r="AL1202" s="59"/>
      <c r="AM1202" s="59"/>
      <c r="AN1202" s="59"/>
      <c r="AO1202" s="277"/>
      <c r="AP1202" s="59"/>
      <c r="AQ1202" s="59"/>
      <c r="AR1202" s="59"/>
      <c r="AS1202" s="59"/>
      <c r="AT1202" s="59"/>
      <c r="AU1202" s="59"/>
      <c r="AV1202" s="59"/>
      <c r="AW1202" s="59"/>
      <c r="AX1202" s="59"/>
      <c r="AY1202" s="59"/>
      <c r="AZ1202" s="59"/>
      <c r="BA1202" s="59"/>
      <c r="BB1202" s="59"/>
      <c r="BC1202" s="59"/>
      <c r="BD1202" s="59"/>
      <c r="BE1202" s="59"/>
      <c r="BF1202" s="59"/>
      <c r="BG1202" s="59"/>
      <c r="BH1202" s="59"/>
      <c r="BI1202" s="59"/>
      <c r="BJ1202" s="59"/>
      <c r="BK1202" s="59"/>
      <c r="BL1202" s="59"/>
      <c r="BM1202" s="59"/>
      <c r="BN1202" s="59"/>
      <c r="BO1202" s="59"/>
      <c r="BP1202" s="59"/>
      <c r="BQ1202" s="59"/>
      <c r="BR1202" s="59"/>
      <c r="BS1202" s="59"/>
      <c r="BT1202" s="59"/>
      <c r="BU1202" s="59"/>
      <c r="BV1202" s="59"/>
      <c r="BW1202" s="59"/>
      <c r="BX1202" s="59"/>
      <c r="BY1202" s="59"/>
      <c r="BZ1202" s="59"/>
      <c r="CA1202" s="59"/>
      <c r="CB1202" s="59"/>
      <c r="CC1202" s="59"/>
      <c r="CD1202" s="59"/>
      <c r="CE1202" s="59"/>
      <c r="CF1202" s="59"/>
      <c r="CG1202" s="59"/>
      <c r="CH1202" s="59"/>
      <c r="CI1202" s="59"/>
      <c r="CJ1202" s="59"/>
      <c r="CK1202" s="59"/>
      <c r="CL1202" s="59"/>
      <c r="CM1202" s="59"/>
      <c r="CN1202" s="59"/>
      <c r="CO1202" s="59"/>
      <c r="CP1202" s="59"/>
      <c r="CQ1202" s="59"/>
      <c r="CR1202" s="59"/>
      <c r="CS1202" s="59"/>
      <c r="CT1202" s="59"/>
      <c r="CU1202" s="59"/>
      <c r="CV1202" s="59"/>
      <c r="CW1202" s="59"/>
      <c r="CX1202" s="59"/>
      <c r="CY1202" s="59"/>
      <c r="CZ1202" s="59"/>
      <c r="DA1202" s="59"/>
      <c r="DB1202" s="59"/>
      <c r="DC1202" s="59"/>
      <c r="DD1202" s="59"/>
      <c r="DE1202" s="59"/>
      <c r="DF1202" s="59"/>
      <c r="DG1202" s="59"/>
      <c r="DH1202" s="59"/>
      <c r="DI1202" s="59"/>
      <c r="DJ1202" s="59"/>
      <c r="DK1202" s="59"/>
      <c r="DL1202" s="59"/>
      <c r="DM1202" s="59"/>
      <c r="DN1202" s="59"/>
      <c r="DO1202" s="59"/>
      <c r="DP1202" s="59"/>
      <c r="DQ1202" s="59"/>
      <c r="DR1202" s="59"/>
      <c r="DS1202" s="59"/>
      <c r="DT1202" s="59"/>
      <c r="DU1202" s="59"/>
      <c r="DV1202" s="59"/>
      <c r="DW1202" s="59"/>
      <c r="DX1202" s="59"/>
      <c r="DY1202" s="59"/>
      <c r="DZ1202" s="59"/>
      <c r="EA1202" s="59"/>
      <c r="EB1202" s="59"/>
      <c r="EC1202" s="59"/>
      <c r="ED1202" s="59"/>
      <c r="EE1202" s="59"/>
      <c r="EF1202" s="59"/>
      <c r="EG1202" s="59"/>
      <c r="EH1202" s="59"/>
      <c r="EI1202" s="59"/>
      <c r="EJ1202" s="59"/>
      <c r="EK1202" s="59"/>
      <c r="EL1202" s="59"/>
      <c r="EM1202" s="59"/>
      <c r="EN1202" s="59"/>
      <c r="EO1202" s="59"/>
      <c r="EP1202" s="59"/>
      <c r="EQ1202" s="59"/>
      <c r="ER1202" s="59"/>
      <c r="ES1202" s="59"/>
      <c r="ET1202" s="59"/>
      <c r="EU1202" s="59"/>
      <c r="EV1202" s="59"/>
      <c r="EW1202" s="59"/>
      <c r="EX1202" s="59"/>
      <c r="EY1202" s="59"/>
      <c r="EZ1202" s="59"/>
      <c r="FA1202" s="59"/>
      <c r="FB1202" s="59"/>
      <c r="FC1202" s="59"/>
      <c r="FD1202" s="59"/>
      <c r="FE1202" s="59"/>
      <c r="FF1202" s="59"/>
      <c r="FG1202" s="59"/>
      <c r="FH1202" s="59"/>
      <c r="FI1202" s="59"/>
      <c r="FJ1202" s="59"/>
      <c r="FK1202" s="59"/>
      <c r="FL1202" s="59"/>
      <c r="FM1202" s="59"/>
      <c r="FN1202" s="59"/>
      <c r="FO1202" s="59"/>
      <c r="FP1202" s="59"/>
      <c r="FQ1202" s="59"/>
      <c r="FR1202" s="59"/>
      <c r="FS1202" s="59"/>
      <c r="FT1202" s="59"/>
      <c r="FU1202" s="59"/>
      <c r="FV1202" s="59"/>
      <c r="FW1202" s="59"/>
      <c r="FX1202" s="59"/>
      <c r="FY1202" s="59"/>
      <c r="FZ1202" s="59"/>
      <c r="GA1202" s="59"/>
      <c r="GB1202" s="59"/>
      <c r="GC1202" s="59"/>
      <c r="GD1202" s="59"/>
      <c r="GE1202" s="59"/>
      <c r="GF1202" s="59"/>
      <c r="GG1202" s="59"/>
      <c r="GH1202" s="59"/>
      <c r="GI1202" s="59"/>
      <c r="GJ1202" s="59"/>
      <c r="GK1202" s="59"/>
      <c r="GL1202" s="59"/>
      <c r="GM1202" s="59"/>
      <c r="GN1202" s="59"/>
      <c r="GO1202" s="59"/>
      <c r="GP1202" s="59"/>
      <c r="GQ1202" s="59"/>
    </row>
    <row r="1203" spans="1:199" ht="31.5" x14ac:dyDescent="0.25">
      <c r="B1203" s="18">
        <v>1</v>
      </c>
      <c r="C1203" s="1489" t="s">
        <v>261</v>
      </c>
      <c r="D1203" s="30">
        <f>'1 уровень'!E799</f>
        <v>155467.02127659574</v>
      </c>
      <c r="E1203" s="30">
        <f>'1 уровень'!F799</f>
        <v>51822.375886524824</v>
      </c>
      <c r="F1203" s="30">
        <f>'1 уровень'!G799</f>
        <v>51176.965957446802</v>
      </c>
      <c r="G1203" s="30">
        <f>'1 уровень'!H799</f>
        <v>98.754572869273161</v>
      </c>
      <c r="H1203" s="30">
        <f>'1 уровень'!I799</f>
        <v>0</v>
      </c>
      <c r="I1203" s="30">
        <f>'1 уровень'!J799</f>
        <v>0</v>
      </c>
      <c r="J1203" s="30">
        <f>'1 уровень'!K799</f>
        <v>0</v>
      </c>
      <c r="K1203" s="30">
        <f>'1 уровень'!L799</f>
        <v>0</v>
      </c>
      <c r="L1203" s="30">
        <f>'1 уровень'!M799</f>
        <v>0</v>
      </c>
      <c r="M1203" s="30">
        <f>'1 уровень'!N799</f>
        <v>0</v>
      </c>
      <c r="N1203" s="30">
        <f>'1 уровень'!O799</f>
        <v>0</v>
      </c>
      <c r="O1203" s="30">
        <f>'1 уровень'!P799</f>
        <v>0</v>
      </c>
      <c r="P1203" s="408">
        <f>'1 уровень'!Q799</f>
        <v>0</v>
      </c>
      <c r="Q1203" s="408">
        <f>'1 уровень'!R799</f>
        <v>0</v>
      </c>
      <c r="R1203" s="408">
        <f>'1 уровень'!S799</f>
        <v>0</v>
      </c>
      <c r="S1203" s="408">
        <f>'1 уровень'!T799</f>
        <v>0</v>
      </c>
      <c r="T1203" s="408">
        <f>'1 уровень'!U799</f>
        <v>0</v>
      </c>
      <c r="U1203" s="408">
        <f>'1 уровень'!V799</f>
        <v>0</v>
      </c>
      <c r="V1203" s="807">
        <f>'1 уровень'!W799</f>
        <v>0</v>
      </c>
      <c r="W1203" s="408">
        <f>'1 уровень'!X799</f>
        <v>0</v>
      </c>
      <c r="X1203" s="408">
        <f>'1 уровень'!Y799</f>
        <v>0</v>
      </c>
      <c r="Y1203" s="408">
        <f>'1 уровень'!Z799</f>
        <v>0</v>
      </c>
      <c r="Z1203" s="408">
        <f>'1 уровень'!AA799</f>
        <v>0</v>
      </c>
      <c r="AA1203" s="408">
        <f>'1 уровень'!AB799</f>
        <v>0</v>
      </c>
      <c r="AB1203" s="408">
        <f>'1 уровень'!AB799</f>
        <v>0</v>
      </c>
      <c r="AC1203" s="408"/>
      <c r="AD1203" s="927" t="e">
        <f>'1 уровень'!#REF!</f>
        <v>#REF!</v>
      </c>
      <c r="AE1203" s="955" t="e">
        <f>'1 уровень'!#REF!</f>
        <v>#REF!</v>
      </c>
      <c r="AF1203" s="196"/>
      <c r="AG1203" s="196"/>
      <c r="AH1203" s="905"/>
      <c r="AI1203" s="59"/>
      <c r="AJ1203" s="277"/>
      <c r="AK1203" s="277"/>
      <c r="AL1203" s="59"/>
      <c r="AM1203" s="59"/>
      <c r="AN1203" s="59"/>
      <c r="AO1203" s="277"/>
      <c r="AP1203" s="59"/>
      <c r="AQ1203" s="59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  <c r="BV1203" s="59"/>
      <c r="BW1203" s="59"/>
      <c r="BX1203" s="59"/>
      <c r="BY1203" s="59"/>
      <c r="BZ1203" s="59"/>
      <c r="CA1203" s="59"/>
      <c r="CB1203" s="59"/>
      <c r="CC1203" s="59"/>
      <c r="CD1203" s="59"/>
      <c r="CE1203" s="59"/>
      <c r="CF1203" s="59"/>
      <c r="CG1203" s="59"/>
      <c r="CH1203" s="59"/>
      <c r="CI1203" s="59"/>
      <c r="CJ1203" s="59"/>
      <c r="CK1203" s="59"/>
      <c r="CL1203" s="59"/>
      <c r="CM1203" s="59"/>
      <c r="CN1203" s="59"/>
      <c r="CO1203" s="59"/>
      <c r="CP1203" s="59"/>
      <c r="CQ1203" s="59"/>
      <c r="CR1203" s="59"/>
      <c r="CS1203" s="59"/>
      <c r="CT1203" s="59"/>
      <c r="CU1203" s="59"/>
      <c r="CV1203" s="59"/>
      <c r="CW1203" s="59"/>
      <c r="CX1203" s="59"/>
      <c r="CY1203" s="59"/>
      <c r="CZ1203" s="59"/>
      <c r="DA1203" s="59"/>
      <c r="DB1203" s="59"/>
      <c r="DC1203" s="59"/>
      <c r="DD1203" s="59"/>
      <c r="DE1203" s="59"/>
      <c r="DF1203" s="59"/>
      <c r="DG1203" s="59"/>
      <c r="DH1203" s="59"/>
      <c r="DI1203" s="59"/>
      <c r="DJ1203" s="59"/>
      <c r="DK1203" s="59"/>
      <c r="DL1203" s="59"/>
      <c r="DM1203" s="59"/>
      <c r="DN1203" s="59"/>
      <c r="DO1203" s="59"/>
      <c r="DP1203" s="59"/>
      <c r="DQ1203" s="59"/>
      <c r="DR1203" s="59"/>
      <c r="DS1203" s="59"/>
      <c r="DT1203" s="59"/>
      <c r="DU1203" s="59"/>
      <c r="DV1203" s="59"/>
      <c r="DW1203" s="59"/>
      <c r="DX1203" s="59"/>
      <c r="DY1203" s="59"/>
      <c r="DZ1203" s="59"/>
      <c r="EA1203" s="59"/>
      <c r="EB1203" s="59"/>
      <c r="EC1203" s="59"/>
      <c r="ED1203" s="59"/>
      <c r="EE1203" s="59"/>
      <c r="EF1203" s="59"/>
      <c r="EG1203" s="59"/>
      <c r="EH1203" s="59"/>
      <c r="EI1203" s="59"/>
      <c r="EJ1203" s="59"/>
      <c r="EK1203" s="59"/>
      <c r="EL1203" s="59"/>
      <c r="EM1203" s="59"/>
      <c r="EN1203" s="59"/>
      <c r="EO1203" s="59"/>
      <c r="EP1203" s="59"/>
      <c r="EQ1203" s="59"/>
      <c r="ER1203" s="59"/>
      <c r="ES1203" s="59"/>
      <c r="ET1203" s="59"/>
      <c r="EU1203" s="59"/>
      <c r="EV1203" s="59"/>
      <c r="EW1203" s="59"/>
      <c r="EX1203" s="59"/>
      <c r="EY1203" s="59"/>
      <c r="EZ1203" s="59"/>
      <c r="FA1203" s="59"/>
      <c r="FB1203" s="59"/>
      <c r="FC1203" s="59"/>
      <c r="FD1203" s="59"/>
      <c r="FE1203" s="59"/>
      <c r="FF1203" s="59"/>
      <c r="FG1203" s="59"/>
      <c r="FH1203" s="59"/>
      <c r="FI1203" s="59"/>
      <c r="FJ1203" s="59"/>
      <c r="FK1203" s="59"/>
      <c r="FL1203" s="59"/>
      <c r="FM1203" s="59"/>
      <c r="FN1203" s="59"/>
      <c r="FO1203" s="59"/>
      <c r="FP1203" s="59"/>
      <c r="FQ1203" s="59"/>
      <c r="FR1203" s="59"/>
      <c r="FS1203" s="59"/>
      <c r="FT1203" s="59"/>
      <c r="FU1203" s="59"/>
      <c r="FV1203" s="59"/>
      <c r="FW1203" s="59"/>
      <c r="FX1203" s="59"/>
      <c r="FY1203" s="59"/>
      <c r="FZ1203" s="59"/>
      <c r="GA1203" s="59"/>
      <c r="GB1203" s="59"/>
      <c r="GC1203" s="59"/>
      <c r="GD1203" s="59"/>
      <c r="GE1203" s="59"/>
      <c r="GF1203" s="59"/>
      <c r="GG1203" s="59"/>
      <c r="GH1203" s="59"/>
      <c r="GI1203" s="59"/>
      <c r="GJ1203" s="59"/>
      <c r="GK1203" s="59"/>
      <c r="GL1203" s="59"/>
      <c r="GM1203" s="59"/>
      <c r="GN1203" s="59"/>
      <c r="GO1203" s="59"/>
      <c r="GP1203" s="59"/>
      <c r="GQ1203" s="59"/>
    </row>
    <row r="1204" spans="1:199" ht="31.5" x14ac:dyDescent="0.25">
      <c r="A1204" s="18">
        <v>1</v>
      </c>
      <c r="B1204" s="18">
        <v>1</v>
      </c>
      <c r="C1204" s="1488" t="s">
        <v>262</v>
      </c>
      <c r="D1204" s="30">
        <f>'1 уровень'!E800</f>
        <v>117800</v>
      </c>
      <c r="E1204" s="30">
        <f>'1 уровень'!F800</f>
        <v>39266.666666666664</v>
      </c>
      <c r="F1204" s="30">
        <f>'1 уровень'!G800</f>
        <v>42967</v>
      </c>
      <c r="G1204" s="30">
        <f>'1 уровень'!H800</f>
        <v>109.42359932088286</v>
      </c>
      <c r="H1204" s="30">
        <f>'1 уровень'!I800</f>
        <v>0</v>
      </c>
      <c r="I1204" s="30">
        <f>'1 уровень'!J800</f>
        <v>0</v>
      </c>
      <c r="J1204" s="30">
        <f>'1 уровень'!K800</f>
        <v>0</v>
      </c>
      <c r="K1204" s="30">
        <f>'1 уровень'!L800</f>
        <v>0</v>
      </c>
      <c r="L1204" s="30">
        <f>'1 уровень'!M800</f>
        <v>0</v>
      </c>
      <c r="M1204" s="30">
        <f>'1 уровень'!N800</f>
        <v>0</v>
      </c>
      <c r="N1204" s="30">
        <f>'1 уровень'!O800</f>
        <v>0</v>
      </c>
      <c r="O1204" s="30">
        <f>'1 уровень'!P800</f>
        <v>0</v>
      </c>
      <c r="P1204" s="408">
        <f>'1 уровень'!Q800</f>
        <v>0</v>
      </c>
      <c r="Q1204" s="408">
        <f>'1 уровень'!R800</f>
        <v>0</v>
      </c>
      <c r="R1204" s="408">
        <f>'1 уровень'!S800</f>
        <v>0</v>
      </c>
      <c r="S1204" s="408">
        <f>'1 уровень'!T800</f>
        <v>0</v>
      </c>
      <c r="T1204" s="408">
        <f>'1 уровень'!U800</f>
        <v>0</v>
      </c>
      <c r="U1204" s="408">
        <f>'1 уровень'!V800</f>
        <v>0</v>
      </c>
      <c r="V1204" s="807">
        <f>'1 уровень'!W800</f>
        <v>0</v>
      </c>
      <c r="W1204" s="408">
        <f>'1 уровень'!X800</f>
        <v>0</v>
      </c>
      <c r="X1204" s="408">
        <f>'1 уровень'!Y800</f>
        <v>0</v>
      </c>
      <c r="Y1204" s="408">
        <f>'1 уровень'!Z800</f>
        <v>0</v>
      </c>
      <c r="Z1204" s="408">
        <f>'1 уровень'!AA800</f>
        <v>0</v>
      </c>
      <c r="AA1204" s="408">
        <f>'1 уровень'!AB800</f>
        <v>0</v>
      </c>
      <c r="AB1204" s="408" t="e">
        <f>U1204/T1204*100</f>
        <v>#DIV/0!</v>
      </c>
      <c r="AC1204" s="408" t="e">
        <f>AA1204/T1204*100</f>
        <v>#DIV/0!</v>
      </c>
      <c r="AD1204" s="927" t="e">
        <f>'1 уровень'!#REF!</f>
        <v>#REF!</v>
      </c>
      <c r="AE1204" s="955" t="e">
        <f>'1 уровень'!#REF!</f>
        <v>#REF!</v>
      </c>
      <c r="AF1204" s="196"/>
      <c r="AG1204" s="196"/>
      <c r="AH1204" s="905"/>
      <c r="AI1204" s="59"/>
      <c r="AJ1204" s="277"/>
      <c r="AK1204" s="277"/>
      <c r="AL1204" s="59"/>
      <c r="AM1204" s="59"/>
      <c r="AN1204" s="59"/>
      <c r="AO1204" s="277"/>
      <c r="AP1204" s="59"/>
      <c r="AQ1204" s="59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  <c r="BV1204" s="59"/>
      <c r="BW1204" s="59"/>
      <c r="BX1204" s="59"/>
      <c r="BY1204" s="59"/>
      <c r="BZ1204" s="59"/>
      <c r="CA1204" s="59"/>
      <c r="CB1204" s="59"/>
      <c r="CC1204" s="59"/>
      <c r="CD1204" s="59"/>
      <c r="CE1204" s="59"/>
      <c r="CF1204" s="59"/>
      <c r="CG1204" s="59"/>
      <c r="CH1204" s="59"/>
      <c r="CI1204" s="59"/>
      <c r="CJ1204" s="59"/>
      <c r="CK1204" s="59"/>
      <c r="CL1204" s="59"/>
      <c r="CM1204" s="59"/>
      <c r="CN1204" s="59"/>
      <c r="CO1204" s="59"/>
      <c r="CP1204" s="59"/>
      <c r="CQ1204" s="59"/>
      <c r="CR1204" s="59"/>
      <c r="CS1204" s="59"/>
      <c r="CT1204" s="59"/>
      <c r="CU1204" s="59"/>
      <c r="CV1204" s="59"/>
      <c r="CW1204" s="59"/>
      <c r="CX1204" s="59"/>
      <c r="CY1204" s="59"/>
      <c r="CZ1204" s="59"/>
      <c r="DA1204" s="59"/>
      <c r="DB1204" s="59"/>
      <c r="DC1204" s="59"/>
      <c r="DD1204" s="59"/>
      <c r="DE1204" s="59"/>
      <c r="DF1204" s="59"/>
      <c r="DG1204" s="59"/>
      <c r="DH1204" s="59"/>
      <c r="DI1204" s="59"/>
      <c r="DJ1204" s="59"/>
      <c r="DK1204" s="59"/>
      <c r="DL1204" s="59"/>
      <c r="DM1204" s="59"/>
      <c r="DN1204" s="59"/>
      <c r="DO1204" s="59"/>
      <c r="DP1204" s="59"/>
      <c r="DQ1204" s="59"/>
      <c r="DR1204" s="59"/>
      <c r="DS1204" s="59"/>
      <c r="DT1204" s="59"/>
      <c r="DU1204" s="59"/>
      <c r="DV1204" s="59"/>
      <c r="DW1204" s="59"/>
      <c r="DX1204" s="59"/>
      <c r="DY1204" s="59"/>
      <c r="DZ1204" s="59"/>
      <c r="EA1204" s="59"/>
      <c r="EB1204" s="59"/>
      <c r="EC1204" s="59"/>
      <c r="ED1204" s="59"/>
      <c r="EE1204" s="59"/>
      <c r="EF1204" s="59"/>
      <c r="EG1204" s="59"/>
      <c r="EH1204" s="59"/>
      <c r="EI1204" s="59"/>
      <c r="EJ1204" s="59"/>
      <c r="EK1204" s="59"/>
      <c r="EL1204" s="59"/>
      <c r="EM1204" s="59"/>
      <c r="EN1204" s="59"/>
      <c r="EO1204" s="59"/>
      <c r="EP1204" s="59"/>
      <c r="EQ1204" s="59"/>
      <c r="ER1204" s="59"/>
      <c r="ES1204" s="59"/>
      <c r="ET1204" s="59"/>
      <c r="EU1204" s="59"/>
      <c r="EV1204" s="59"/>
      <c r="EW1204" s="59"/>
      <c r="EX1204" s="59"/>
      <c r="EY1204" s="59"/>
      <c r="EZ1204" s="59"/>
      <c r="FA1204" s="59"/>
      <c r="FB1204" s="59"/>
      <c r="FC1204" s="59"/>
      <c r="FD1204" s="59"/>
      <c r="FE1204" s="59"/>
      <c r="FF1204" s="59"/>
      <c r="FG1204" s="59"/>
      <c r="FH1204" s="59"/>
      <c r="FI1204" s="59"/>
      <c r="FJ1204" s="59"/>
      <c r="FK1204" s="59"/>
      <c r="FL1204" s="59"/>
      <c r="FM1204" s="59"/>
      <c r="FN1204" s="59"/>
      <c r="FO1204" s="59"/>
      <c r="FP1204" s="59"/>
      <c r="FQ1204" s="59"/>
      <c r="FR1204" s="59"/>
      <c r="FS1204" s="59"/>
      <c r="FT1204" s="59"/>
      <c r="FU1204" s="59"/>
      <c r="FV1204" s="59"/>
      <c r="FW1204" s="59"/>
      <c r="FX1204" s="59"/>
      <c r="FY1204" s="59"/>
      <c r="FZ1204" s="59"/>
      <c r="GA1204" s="59"/>
      <c r="GB1204" s="59"/>
      <c r="GC1204" s="59"/>
      <c r="GD1204" s="59"/>
      <c r="GE1204" s="59"/>
      <c r="GF1204" s="59"/>
      <c r="GG1204" s="59"/>
      <c r="GH1204" s="59"/>
      <c r="GI1204" s="59"/>
      <c r="GJ1204" s="59"/>
      <c r="GK1204" s="59"/>
      <c r="GL1204" s="59"/>
      <c r="GM1204" s="59"/>
      <c r="GN1204" s="59"/>
      <c r="GO1204" s="59"/>
      <c r="GP1204" s="59"/>
      <c r="GQ1204" s="59"/>
    </row>
    <row r="1205" spans="1:199" ht="31.5" x14ac:dyDescent="0.25">
      <c r="A1205" s="18">
        <v>1</v>
      </c>
      <c r="B1205" s="18">
        <v>1</v>
      </c>
      <c r="C1205" s="1488" t="s">
        <v>134</v>
      </c>
      <c r="D1205" s="30">
        <f>'1 уровень'!E801</f>
        <v>1064359</v>
      </c>
      <c r="E1205" s="30">
        <f>'1 уровень'!F801</f>
        <v>354786.74603174598</v>
      </c>
      <c r="F1205" s="30">
        <f>'1 уровень'!G801</f>
        <v>359042.79785714281</v>
      </c>
      <c r="G1205" s="30">
        <f>'1 уровень'!H801</f>
        <v>101.19960846142094</v>
      </c>
      <c r="H1205" s="197">
        <f>'1 уровень'!I801</f>
        <v>0</v>
      </c>
      <c r="I1205" s="30">
        <f>'1 уровень'!J801</f>
        <v>0</v>
      </c>
      <c r="J1205" s="30">
        <f>'1 уровень'!K801</f>
        <v>0</v>
      </c>
      <c r="K1205" s="30">
        <f>'1 уровень'!L801</f>
        <v>0</v>
      </c>
      <c r="L1205" s="30">
        <f>'1 уровень'!M801</f>
        <v>0</v>
      </c>
      <c r="M1205" s="30">
        <f>'1 уровень'!N801</f>
        <v>0</v>
      </c>
      <c r="N1205" s="30">
        <f>'1 уровень'!O801</f>
        <v>0</v>
      </c>
      <c r="O1205" s="30">
        <f>'1 уровень'!P801</f>
        <v>0</v>
      </c>
      <c r="P1205" s="408">
        <f>'1 уровень'!Q801</f>
        <v>1798935.9727119999</v>
      </c>
      <c r="Q1205" s="408">
        <f>'1 уровень'!R801</f>
        <v>1798935.9727119999</v>
      </c>
      <c r="R1205" s="408">
        <f>'1 уровень'!S801</f>
        <v>1798935.9727119999</v>
      </c>
      <c r="S1205" s="408">
        <f>'1 уровень'!T801</f>
        <v>1800644.6543120001</v>
      </c>
      <c r="T1205" s="408">
        <f>'1 уровень'!U801</f>
        <v>599835.17774844437</v>
      </c>
      <c r="U1205" s="408">
        <f>'1 уровень'!V801</f>
        <v>620185.33416999993</v>
      </c>
      <c r="V1205" s="807">
        <f>'1 уровень'!W801</f>
        <v>0</v>
      </c>
      <c r="W1205" s="408">
        <f>'1 уровень'!X801</f>
        <v>12597.67037</v>
      </c>
      <c r="X1205" s="408">
        <f>'1 уровень'!Y801</f>
        <v>20350.156421555468</v>
      </c>
      <c r="Y1205" s="408">
        <f>'1 уровень'!Z801</f>
        <v>-305.43976000000004</v>
      </c>
      <c r="Z1205" s="408">
        <f>'1 уровень'!AA801</f>
        <v>-240.29864999999998</v>
      </c>
      <c r="AA1205" s="408">
        <f>'1 уровень'!AB801</f>
        <v>632542.70588999987</v>
      </c>
      <c r="AB1205" s="408">
        <f>U1205/T1205*100</f>
        <v>103.39262470366317</v>
      </c>
      <c r="AC1205" s="408">
        <f>AA1205/T1205*100</f>
        <v>105.45275258185545</v>
      </c>
      <c r="AD1205" s="927" t="e">
        <f>'1 уровень'!#REF!</f>
        <v>#REF!</v>
      </c>
      <c r="AE1205" s="955" t="e">
        <f>'1 уровень'!#REF!</f>
        <v>#REF!</v>
      </c>
      <c r="AF1205" s="196"/>
      <c r="AG1205" s="196"/>
      <c r="AH1205" s="905"/>
      <c r="AI1205" s="59"/>
      <c r="AJ1205" s="277"/>
      <c r="AK1205" s="277"/>
      <c r="AL1205" s="59"/>
      <c r="AM1205" s="59"/>
      <c r="AN1205" s="59"/>
      <c r="AO1205" s="277"/>
      <c r="AP1205" s="59"/>
      <c r="AQ1205" s="59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  <c r="BV1205" s="59"/>
      <c r="BW1205" s="59"/>
      <c r="BX1205" s="59"/>
      <c r="BY1205" s="59"/>
      <c r="BZ1205" s="59"/>
      <c r="CA1205" s="59"/>
      <c r="CB1205" s="59"/>
      <c r="CC1205" s="59"/>
      <c r="CD1205" s="59"/>
      <c r="CE1205" s="59"/>
      <c r="CF1205" s="59"/>
      <c r="CG1205" s="59"/>
      <c r="CH1205" s="59"/>
      <c r="CI1205" s="59"/>
      <c r="CJ1205" s="59"/>
      <c r="CK1205" s="59"/>
      <c r="CL1205" s="59"/>
      <c r="CM1205" s="59"/>
      <c r="CN1205" s="59"/>
      <c r="CO1205" s="59"/>
      <c r="CP1205" s="59"/>
      <c r="CQ1205" s="59"/>
      <c r="CR1205" s="59"/>
      <c r="CS1205" s="59"/>
      <c r="CT1205" s="59"/>
      <c r="CU1205" s="59"/>
      <c r="CV1205" s="59"/>
      <c r="CW1205" s="59"/>
      <c r="CX1205" s="59"/>
      <c r="CY1205" s="59"/>
      <c r="CZ1205" s="59"/>
      <c r="DA1205" s="59"/>
      <c r="DB1205" s="59"/>
      <c r="DC1205" s="59"/>
      <c r="DD1205" s="59"/>
      <c r="DE1205" s="59"/>
      <c r="DF1205" s="59"/>
      <c r="DG1205" s="59"/>
      <c r="DH1205" s="59"/>
      <c r="DI1205" s="59"/>
      <c r="DJ1205" s="59"/>
      <c r="DK1205" s="59"/>
      <c r="DL1205" s="59"/>
      <c r="DM1205" s="59"/>
      <c r="DN1205" s="59"/>
      <c r="DO1205" s="59"/>
      <c r="DP1205" s="59"/>
      <c r="DQ1205" s="59"/>
      <c r="DR1205" s="59"/>
      <c r="DS1205" s="59"/>
      <c r="DT1205" s="59"/>
      <c r="DU1205" s="59"/>
      <c r="DV1205" s="59"/>
      <c r="DW1205" s="59"/>
      <c r="DX1205" s="59"/>
      <c r="DY1205" s="59"/>
      <c r="DZ1205" s="59"/>
      <c r="EA1205" s="59"/>
      <c r="EB1205" s="59"/>
      <c r="EC1205" s="59"/>
      <c r="ED1205" s="59"/>
      <c r="EE1205" s="59"/>
      <c r="EF1205" s="59"/>
      <c r="EG1205" s="59"/>
      <c r="EH1205" s="59"/>
      <c r="EI1205" s="59"/>
      <c r="EJ1205" s="59"/>
      <c r="EK1205" s="59"/>
      <c r="EL1205" s="59"/>
      <c r="EM1205" s="59"/>
      <c r="EN1205" s="59"/>
      <c r="EO1205" s="59"/>
      <c r="EP1205" s="59"/>
      <c r="EQ1205" s="59"/>
      <c r="ER1205" s="59"/>
      <c r="ES1205" s="59"/>
      <c r="ET1205" s="59"/>
      <c r="EU1205" s="59"/>
      <c r="EV1205" s="59"/>
      <c r="EW1205" s="59"/>
      <c r="EX1205" s="59"/>
      <c r="EY1205" s="59"/>
      <c r="EZ1205" s="59"/>
      <c r="FA1205" s="59"/>
      <c r="FB1205" s="59"/>
      <c r="FC1205" s="59"/>
      <c r="FD1205" s="59"/>
      <c r="FE1205" s="59"/>
      <c r="FF1205" s="59"/>
      <c r="FG1205" s="59"/>
      <c r="FH1205" s="59"/>
      <c r="FI1205" s="59"/>
      <c r="FJ1205" s="59"/>
      <c r="FK1205" s="59"/>
      <c r="FL1205" s="59"/>
      <c r="FM1205" s="59"/>
      <c r="FN1205" s="59"/>
      <c r="FO1205" s="59"/>
      <c r="FP1205" s="59"/>
      <c r="FQ1205" s="59"/>
      <c r="FR1205" s="59"/>
      <c r="FS1205" s="59"/>
      <c r="FT1205" s="59"/>
      <c r="FU1205" s="59"/>
      <c r="FV1205" s="59"/>
      <c r="FW1205" s="59"/>
      <c r="FX1205" s="59"/>
      <c r="FY1205" s="59"/>
      <c r="FZ1205" s="59"/>
      <c r="GA1205" s="59"/>
      <c r="GB1205" s="59"/>
      <c r="GC1205" s="59"/>
      <c r="GD1205" s="59"/>
      <c r="GE1205" s="59"/>
      <c r="GF1205" s="59"/>
      <c r="GG1205" s="59"/>
      <c r="GH1205" s="59"/>
      <c r="GI1205" s="59"/>
      <c r="GJ1205" s="59"/>
      <c r="GK1205" s="59"/>
      <c r="GL1205" s="59"/>
      <c r="GM1205" s="59"/>
      <c r="GN1205" s="59"/>
      <c r="GO1205" s="59"/>
      <c r="GP1205" s="59"/>
      <c r="GQ1205" s="59"/>
    </row>
    <row r="1206" spans="1:199" x14ac:dyDescent="0.25">
      <c r="A1206" s="18">
        <v>1</v>
      </c>
      <c r="B1206" s="18">
        <v>1</v>
      </c>
      <c r="C1206" s="1495" t="s">
        <v>28</v>
      </c>
      <c r="D1206" s="30">
        <f>'1 уровень'!E802</f>
        <v>0</v>
      </c>
      <c r="E1206" s="30">
        <f>'1 уровень'!F802</f>
        <v>0</v>
      </c>
      <c r="F1206" s="30">
        <f>'1 уровень'!G802</f>
        <v>0</v>
      </c>
      <c r="G1206" s="30">
        <f>'1 уровень'!H802</f>
        <v>0</v>
      </c>
      <c r="H1206" s="199">
        <f>'1 уровень'!I802</f>
        <v>0</v>
      </c>
      <c r="I1206" s="30">
        <f>'1 уровень'!J802</f>
        <v>0</v>
      </c>
      <c r="J1206" s="30">
        <f>'1 уровень'!K802</f>
        <v>0</v>
      </c>
      <c r="K1206" s="30">
        <f>'1 уровень'!L802</f>
        <v>0</v>
      </c>
      <c r="L1206" s="30">
        <f>'1 уровень'!M802</f>
        <v>0</v>
      </c>
      <c r="M1206" s="30">
        <f>'1 уровень'!N802</f>
        <v>0</v>
      </c>
      <c r="N1206" s="30">
        <f>'1 уровень'!O802</f>
        <v>0</v>
      </c>
      <c r="O1206" s="30">
        <f>'1 уровень'!P802</f>
        <v>0</v>
      </c>
      <c r="P1206" s="408">
        <f>'1 уровень'!Q802</f>
        <v>0</v>
      </c>
      <c r="Q1206" s="408">
        <f>'1 уровень'!R802</f>
        <v>0</v>
      </c>
      <c r="R1206" s="408">
        <f>'1 уровень'!S802</f>
        <v>0</v>
      </c>
      <c r="S1206" s="408">
        <f>'1 уровень'!T802</f>
        <v>0</v>
      </c>
      <c r="T1206" s="408">
        <f>'1 уровень'!U802</f>
        <v>0</v>
      </c>
      <c r="U1206" s="408">
        <f>'1 уровень'!V802</f>
        <v>0</v>
      </c>
      <c r="V1206" s="807">
        <f>'1 уровень'!W802</f>
        <v>0</v>
      </c>
      <c r="W1206" s="408">
        <f>'1 уровень'!X802</f>
        <v>0</v>
      </c>
      <c r="X1206" s="408">
        <f>'1 уровень'!Y802</f>
        <v>0</v>
      </c>
      <c r="Y1206" s="408">
        <f>'1 уровень'!Z802</f>
        <v>0</v>
      </c>
      <c r="Z1206" s="408">
        <f>'1 уровень'!AA802</f>
        <v>0</v>
      </c>
      <c r="AA1206" s="408">
        <f>'1 уровень'!AB802</f>
        <v>0</v>
      </c>
      <c r="AB1206" s="408">
        <f>'1 уровень'!AB802</f>
        <v>0</v>
      </c>
      <c r="AC1206" s="408"/>
      <c r="AD1206" s="927" t="e">
        <f>'1 уровень'!#REF!</f>
        <v>#REF!</v>
      </c>
      <c r="AE1206" s="955" t="e">
        <f>'1 уровень'!#REF!</f>
        <v>#REF!</v>
      </c>
      <c r="AF1206" s="196"/>
      <c r="AG1206" s="196"/>
      <c r="AH1206" s="905"/>
      <c r="AI1206" s="59"/>
      <c r="AJ1206" s="277"/>
      <c r="AK1206" s="277"/>
      <c r="AL1206" s="59"/>
      <c r="AM1206" s="59"/>
      <c r="AN1206" s="59"/>
      <c r="AO1206" s="277"/>
      <c r="AP1206" s="59"/>
      <c r="AQ1206" s="59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  <c r="BV1206" s="59"/>
      <c r="BW1206" s="59"/>
      <c r="BX1206" s="59"/>
      <c r="BY1206" s="59"/>
      <c r="BZ1206" s="59"/>
      <c r="CA1206" s="59"/>
      <c r="CB1206" s="59"/>
      <c r="CC1206" s="59"/>
      <c r="CD1206" s="59"/>
      <c r="CE1206" s="59"/>
      <c r="CF1206" s="59"/>
      <c r="CG1206" s="59"/>
      <c r="CH1206" s="59"/>
      <c r="CI1206" s="59"/>
      <c r="CJ1206" s="59"/>
      <c r="CK1206" s="59"/>
      <c r="CL1206" s="59"/>
      <c r="CM1206" s="59"/>
      <c r="CN1206" s="59"/>
      <c r="CO1206" s="59"/>
      <c r="CP1206" s="59"/>
      <c r="CQ1206" s="59"/>
      <c r="CR1206" s="59"/>
      <c r="CS1206" s="59"/>
      <c r="CT1206" s="59"/>
      <c r="CU1206" s="59"/>
      <c r="CV1206" s="59"/>
      <c r="CW1206" s="59"/>
      <c r="CX1206" s="59"/>
      <c r="CY1206" s="59"/>
      <c r="CZ1206" s="59"/>
      <c r="DA1206" s="59"/>
      <c r="DB1206" s="59"/>
      <c r="DC1206" s="59"/>
      <c r="DD1206" s="59"/>
      <c r="DE1206" s="59"/>
      <c r="DF1206" s="59"/>
      <c r="DG1206" s="59"/>
      <c r="DH1206" s="59"/>
      <c r="DI1206" s="59"/>
      <c r="DJ1206" s="59"/>
      <c r="DK1206" s="59"/>
      <c r="DL1206" s="59"/>
      <c r="DM1206" s="59"/>
      <c r="DN1206" s="59"/>
      <c r="DO1206" s="59"/>
      <c r="DP1206" s="59"/>
      <c r="DQ1206" s="59"/>
      <c r="DR1206" s="59"/>
      <c r="DS1206" s="59"/>
      <c r="DT1206" s="59"/>
      <c r="DU1206" s="59"/>
      <c r="DV1206" s="59"/>
      <c r="DW1206" s="59"/>
      <c r="DX1206" s="59"/>
      <c r="DY1206" s="59"/>
      <c r="DZ1206" s="59"/>
      <c r="EA1206" s="59"/>
      <c r="EB1206" s="59"/>
      <c r="EC1206" s="59"/>
      <c r="ED1206" s="59"/>
      <c r="EE1206" s="59"/>
      <c r="EF1206" s="59"/>
      <c r="EG1206" s="59"/>
      <c r="EH1206" s="59"/>
      <c r="EI1206" s="59"/>
      <c r="EJ1206" s="59"/>
      <c r="EK1206" s="59"/>
      <c r="EL1206" s="59"/>
      <c r="EM1206" s="59"/>
      <c r="EN1206" s="59"/>
      <c r="EO1206" s="59"/>
      <c r="EP1206" s="59"/>
      <c r="EQ1206" s="59"/>
      <c r="ER1206" s="59"/>
      <c r="ES1206" s="59"/>
      <c r="ET1206" s="59"/>
      <c r="EU1206" s="59"/>
      <c r="EV1206" s="59"/>
      <c r="EW1206" s="59"/>
      <c r="EX1206" s="59"/>
      <c r="EY1206" s="59"/>
      <c r="EZ1206" s="59"/>
      <c r="FA1206" s="59"/>
      <c r="FB1206" s="59"/>
      <c r="FC1206" s="59"/>
      <c r="FD1206" s="59"/>
      <c r="FE1206" s="59"/>
      <c r="FF1206" s="59"/>
      <c r="FG1206" s="59"/>
      <c r="FH1206" s="59"/>
      <c r="FI1206" s="59"/>
      <c r="FJ1206" s="59"/>
      <c r="FK1206" s="59"/>
      <c r="FL1206" s="59"/>
      <c r="FM1206" s="59"/>
      <c r="FN1206" s="59"/>
      <c r="FO1206" s="59"/>
      <c r="FP1206" s="59"/>
      <c r="FQ1206" s="59"/>
      <c r="FR1206" s="59"/>
      <c r="FS1206" s="59"/>
      <c r="FT1206" s="59"/>
      <c r="FU1206" s="59"/>
      <c r="FV1206" s="59"/>
      <c r="FW1206" s="59"/>
      <c r="FX1206" s="59"/>
      <c r="FY1206" s="59"/>
      <c r="FZ1206" s="59"/>
      <c r="GA1206" s="59"/>
      <c r="GB1206" s="59"/>
      <c r="GC1206" s="59"/>
      <c r="GD1206" s="59"/>
      <c r="GE1206" s="59"/>
      <c r="GF1206" s="59"/>
      <c r="GG1206" s="59"/>
      <c r="GH1206" s="59"/>
      <c r="GI1206" s="59"/>
      <c r="GJ1206" s="59"/>
      <c r="GK1206" s="59"/>
      <c r="GL1206" s="59"/>
      <c r="GM1206" s="59"/>
      <c r="GN1206" s="59"/>
      <c r="GO1206" s="59"/>
      <c r="GP1206" s="59"/>
      <c r="GQ1206" s="59"/>
    </row>
    <row r="1207" spans="1:199" x14ac:dyDescent="0.25">
      <c r="A1207" s="18">
        <v>1</v>
      </c>
      <c r="B1207" s="18">
        <v>1</v>
      </c>
      <c r="C1207" s="1464" t="s">
        <v>159</v>
      </c>
      <c r="D1207" s="30">
        <f>'1 уровень'!E803</f>
        <v>8608</v>
      </c>
      <c r="E1207" s="30">
        <f>'1 уровень'!F803</f>
        <v>2869</v>
      </c>
      <c r="F1207" s="30">
        <f>'1 уровень'!G803</f>
        <v>3062</v>
      </c>
      <c r="G1207" s="30">
        <f>'1 уровень'!H803</f>
        <v>106.72708260718021</v>
      </c>
      <c r="H1207" s="286">
        <f>'1 уровень'!I803</f>
        <v>16.292867100371748</v>
      </c>
      <c r="I1207" s="30">
        <f>'1 уровень'!J803</f>
        <v>15.413781841933377</v>
      </c>
      <c r="J1207" s="30">
        <f>'1 уровень'!K803</f>
        <v>140249</v>
      </c>
      <c r="K1207" s="30">
        <f>'1 уровень'!L803</f>
        <v>46750</v>
      </c>
      <c r="L1207" s="30">
        <f>'1 уровень'!M803</f>
        <v>47197</v>
      </c>
      <c r="M1207" s="30">
        <f>'1 уровень'!N803</f>
        <v>100.95614973262033</v>
      </c>
      <c r="N1207" s="30">
        <f>'1 уровень'!O803</f>
        <v>430</v>
      </c>
      <c r="O1207" s="30">
        <f>'1 уровень'!P803</f>
        <v>329.28139534883724</v>
      </c>
      <c r="P1207" s="408">
        <f>'1 уровень'!Q803</f>
        <v>0</v>
      </c>
      <c r="Q1207" s="408">
        <f>'1 уровень'!R803</f>
        <v>0</v>
      </c>
      <c r="R1207" s="408">
        <f>'1 уровень'!S803</f>
        <v>0</v>
      </c>
      <c r="S1207" s="408">
        <f>'1 уровень'!T803</f>
        <v>0</v>
      </c>
      <c r="T1207" s="408">
        <f>'1 уровень'!U803</f>
        <v>0</v>
      </c>
      <c r="U1207" s="408">
        <f>'1 уровень'!V803</f>
        <v>0</v>
      </c>
      <c r="V1207" s="807">
        <f>'1 уровень'!W803</f>
        <v>0</v>
      </c>
      <c r="W1207" s="408">
        <f>'1 уровень'!X803</f>
        <v>0</v>
      </c>
      <c r="X1207" s="408">
        <f>'1 уровень'!Y803</f>
        <v>0</v>
      </c>
      <c r="Y1207" s="408">
        <f>'1 уровень'!Z803</f>
        <v>0</v>
      </c>
      <c r="Z1207" s="408">
        <f>'1 уровень'!AA803</f>
        <v>0</v>
      </c>
      <c r="AA1207" s="408">
        <f>'1 уровень'!AB803</f>
        <v>0</v>
      </c>
      <c r="AB1207" s="408">
        <f>'1 уровень'!AB803</f>
        <v>0</v>
      </c>
      <c r="AC1207" s="408"/>
      <c r="AD1207" s="927" t="e">
        <f>'1 уровень'!#REF!</f>
        <v>#REF!</v>
      </c>
      <c r="AE1207" s="955" t="e">
        <f>'1 уровень'!#REF!</f>
        <v>#REF!</v>
      </c>
      <c r="AF1207" s="196"/>
      <c r="AG1207" s="196"/>
      <c r="AH1207" s="905"/>
      <c r="AI1207" s="59"/>
      <c r="AJ1207" s="277"/>
      <c r="AK1207" s="277"/>
      <c r="AL1207" s="59"/>
      <c r="AM1207" s="59"/>
      <c r="AN1207" s="59"/>
      <c r="AO1207" s="277"/>
      <c r="AP1207" s="59"/>
      <c r="AQ1207" s="59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  <c r="BV1207" s="59"/>
      <c r="BW1207" s="59"/>
      <c r="BX1207" s="59"/>
      <c r="BY1207" s="59"/>
      <c r="BZ1207" s="59"/>
      <c r="CA1207" s="59"/>
      <c r="CB1207" s="59"/>
      <c r="CC1207" s="59"/>
      <c r="CD1207" s="59"/>
      <c r="CE1207" s="59"/>
      <c r="CF1207" s="59"/>
      <c r="CG1207" s="59"/>
      <c r="CH1207" s="59"/>
      <c r="CI1207" s="59"/>
      <c r="CJ1207" s="59"/>
      <c r="CK1207" s="59"/>
      <c r="CL1207" s="59"/>
      <c r="CM1207" s="59"/>
      <c r="CN1207" s="59"/>
      <c r="CO1207" s="59"/>
      <c r="CP1207" s="59"/>
      <c r="CQ1207" s="59"/>
      <c r="CR1207" s="59"/>
      <c r="CS1207" s="59"/>
      <c r="CT1207" s="59"/>
      <c r="CU1207" s="59"/>
      <c r="CV1207" s="59"/>
      <c r="CW1207" s="59"/>
      <c r="CX1207" s="59"/>
      <c r="CY1207" s="59"/>
      <c r="CZ1207" s="59"/>
      <c r="DA1207" s="59"/>
      <c r="DB1207" s="59"/>
      <c r="DC1207" s="59"/>
      <c r="DD1207" s="59"/>
      <c r="DE1207" s="59"/>
      <c r="DF1207" s="59"/>
      <c r="DG1207" s="59"/>
      <c r="DH1207" s="59"/>
      <c r="DI1207" s="59"/>
      <c r="DJ1207" s="59"/>
      <c r="DK1207" s="59"/>
      <c r="DL1207" s="59"/>
      <c r="DM1207" s="59"/>
      <c r="DN1207" s="59"/>
      <c r="DO1207" s="59"/>
      <c r="DP1207" s="59"/>
      <c r="DQ1207" s="59"/>
      <c r="DR1207" s="59"/>
      <c r="DS1207" s="59"/>
      <c r="DT1207" s="59"/>
      <c r="DU1207" s="59"/>
      <c r="DV1207" s="59"/>
      <c r="DW1207" s="59"/>
      <c r="DX1207" s="59"/>
      <c r="DY1207" s="59"/>
      <c r="DZ1207" s="59"/>
      <c r="EA1207" s="59"/>
      <c r="EB1207" s="59"/>
      <c r="EC1207" s="59"/>
      <c r="ED1207" s="59"/>
      <c r="EE1207" s="59"/>
      <c r="EF1207" s="59"/>
      <c r="EG1207" s="59"/>
      <c r="EH1207" s="59"/>
      <c r="EI1207" s="59"/>
      <c r="EJ1207" s="59"/>
      <c r="EK1207" s="59"/>
      <c r="EL1207" s="59"/>
      <c r="EM1207" s="59"/>
      <c r="EN1207" s="59"/>
      <c r="EO1207" s="59"/>
      <c r="EP1207" s="59"/>
      <c r="EQ1207" s="59"/>
      <c r="ER1207" s="59"/>
      <c r="ES1207" s="59"/>
      <c r="ET1207" s="59"/>
      <c r="EU1207" s="59"/>
      <c r="EV1207" s="59"/>
      <c r="EW1207" s="59"/>
      <c r="EX1207" s="59"/>
      <c r="EY1207" s="59"/>
      <c r="EZ1207" s="59"/>
      <c r="FA1207" s="59"/>
      <c r="FB1207" s="59"/>
      <c r="FC1207" s="59"/>
      <c r="FD1207" s="59"/>
      <c r="FE1207" s="59"/>
      <c r="FF1207" s="59"/>
      <c r="FG1207" s="59"/>
      <c r="FH1207" s="59"/>
      <c r="FI1207" s="59"/>
      <c r="FJ1207" s="59"/>
      <c r="FK1207" s="59"/>
      <c r="FL1207" s="59"/>
      <c r="FM1207" s="59"/>
      <c r="FN1207" s="59"/>
      <c r="FO1207" s="59"/>
      <c r="FP1207" s="59"/>
      <c r="FQ1207" s="59"/>
      <c r="FR1207" s="59"/>
      <c r="FS1207" s="59"/>
      <c r="FT1207" s="59"/>
      <c r="FU1207" s="59"/>
      <c r="FV1207" s="59"/>
      <c r="FW1207" s="59"/>
      <c r="FX1207" s="59"/>
      <c r="FY1207" s="59"/>
      <c r="FZ1207" s="59"/>
      <c r="GA1207" s="59"/>
      <c r="GB1207" s="59"/>
      <c r="GC1207" s="59"/>
      <c r="GD1207" s="59"/>
      <c r="GE1207" s="59"/>
      <c r="GF1207" s="59"/>
      <c r="GG1207" s="59"/>
      <c r="GH1207" s="59"/>
      <c r="GI1207" s="59"/>
      <c r="GJ1207" s="59"/>
      <c r="GK1207" s="59"/>
      <c r="GL1207" s="59"/>
      <c r="GM1207" s="59"/>
      <c r="GN1207" s="59"/>
      <c r="GO1207" s="59"/>
      <c r="GP1207" s="59"/>
      <c r="GQ1207" s="59"/>
    </row>
    <row r="1208" spans="1:199" ht="29.25" x14ac:dyDescent="0.25">
      <c r="A1208" s="18">
        <v>1</v>
      </c>
      <c r="B1208" s="18">
        <v>1</v>
      </c>
      <c r="C1208" s="1498" t="s">
        <v>269</v>
      </c>
      <c r="D1208" s="30">
        <f>'1 уровень'!E804</f>
        <v>17297</v>
      </c>
      <c r="E1208" s="30">
        <f>'1 уровень'!F804</f>
        <v>5765.9999999999991</v>
      </c>
      <c r="F1208" s="30">
        <f>'1 уровень'!G804</f>
        <v>5787</v>
      </c>
      <c r="G1208" s="30">
        <f>'1 уровень'!H804</f>
        <v>100.36420395421437</v>
      </c>
      <c r="H1208" s="198">
        <f>'1 уровень'!I804</f>
        <v>7.0359599930623808</v>
      </c>
      <c r="I1208" s="30">
        <f>'1 уровень'!J804</f>
        <v>6.6918956281320199</v>
      </c>
      <c r="J1208" s="30">
        <f>'1 уровень'!K804</f>
        <v>121701</v>
      </c>
      <c r="K1208" s="30">
        <f>'1 уровень'!L804</f>
        <v>40567</v>
      </c>
      <c r="L1208" s="30">
        <f>'1 уровень'!M804</f>
        <v>38726</v>
      </c>
      <c r="M1208" s="30">
        <f>'1 уровень'!N804</f>
        <v>95.461828579880205</v>
      </c>
      <c r="N1208" s="30">
        <f>'1 уровень'!O804</f>
        <v>504</v>
      </c>
      <c r="O1208" s="30">
        <f>'1 уровень'!P804</f>
        <v>230.51190476190476</v>
      </c>
      <c r="P1208" s="408">
        <f>'1 уровень'!Q804</f>
        <v>0</v>
      </c>
      <c r="Q1208" s="408">
        <f>'1 уровень'!R804</f>
        <v>0</v>
      </c>
      <c r="R1208" s="408">
        <f>'1 уровень'!S804</f>
        <v>0</v>
      </c>
      <c r="S1208" s="408">
        <f>'1 уровень'!T804</f>
        <v>0</v>
      </c>
      <c r="T1208" s="408">
        <f>'1 уровень'!U804</f>
        <v>0</v>
      </c>
      <c r="U1208" s="408">
        <f>'1 уровень'!V804</f>
        <v>0</v>
      </c>
      <c r="V1208" s="807">
        <f>'1 уровень'!W804</f>
        <v>0</v>
      </c>
      <c r="W1208" s="408">
        <f>'1 уровень'!X804</f>
        <v>0</v>
      </c>
      <c r="X1208" s="408">
        <f>'1 уровень'!Y804</f>
        <v>0</v>
      </c>
      <c r="Y1208" s="408">
        <f>'1 уровень'!Z804</f>
        <v>0</v>
      </c>
      <c r="Z1208" s="408">
        <f>'1 уровень'!AA804</f>
        <v>0</v>
      </c>
      <c r="AA1208" s="408">
        <f>'1 уровень'!AB804</f>
        <v>0</v>
      </c>
      <c r="AB1208" s="408">
        <f>'1 уровень'!AB804</f>
        <v>0</v>
      </c>
      <c r="AC1208" s="408"/>
      <c r="AD1208" s="927" t="e">
        <f>'1 уровень'!#REF!</f>
        <v>#REF!</v>
      </c>
      <c r="AE1208" s="955" t="e">
        <f>'1 уровень'!#REF!</f>
        <v>#REF!</v>
      </c>
      <c r="AF1208" s="196"/>
      <c r="AG1208" s="196"/>
      <c r="AH1208" s="905"/>
      <c r="AI1208" s="59"/>
      <c r="AJ1208" s="277"/>
      <c r="AK1208" s="277"/>
      <c r="AL1208" s="59"/>
      <c r="AM1208" s="59"/>
      <c r="AN1208" s="59"/>
      <c r="AO1208" s="277"/>
      <c r="AP1208" s="59"/>
      <c r="AQ1208" s="59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  <c r="BV1208" s="59"/>
      <c r="BW1208" s="59"/>
      <c r="BX1208" s="59"/>
      <c r="BY1208" s="59"/>
      <c r="BZ1208" s="59"/>
      <c r="CA1208" s="59"/>
      <c r="CB1208" s="59"/>
      <c r="CC1208" s="59"/>
      <c r="CD1208" s="59"/>
      <c r="CE1208" s="59"/>
      <c r="CF1208" s="59"/>
      <c r="CG1208" s="59"/>
      <c r="CH1208" s="59"/>
      <c r="CI1208" s="59"/>
      <c r="CJ1208" s="59"/>
      <c r="CK1208" s="59"/>
      <c r="CL1208" s="59"/>
      <c r="CM1208" s="59"/>
      <c r="CN1208" s="59"/>
      <c r="CO1208" s="59"/>
      <c r="CP1208" s="59"/>
      <c r="CQ1208" s="59"/>
      <c r="CR1208" s="59"/>
      <c r="CS1208" s="59"/>
      <c r="CT1208" s="59"/>
      <c r="CU1208" s="59"/>
      <c r="CV1208" s="59"/>
      <c r="CW1208" s="59"/>
      <c r="CX1208" s="59"/>
      <c r="CY1208" s="59"/>
      <c r="CZ1208" s="59"/>
      <c r="DA1208" s="59"/>
      <c r="DB1208" s="59"/>
      <c r="DC1208" s="59"/>
      <c r="DD1208" s="59"/>
      <c r="DE1208" s="59"/>
      <c r="DF1208" s="59"/>
      <c r="DG1208" s="59"/>
      <c r="DH1208" s="59"/>
      <c r="DI1208" s="59"/>
      <c r="DJ1208" s="59"/>
      <c r="DK1208" s="59"/>
      <c r="DL1208" s="59"/>
      <c r="DM1208" s="59"/>
      <c r="DN1208" s="59"/>
      <c r="DO1208" s="59"/>
      <c r="DP1208" s="59"/>
      <c r="DQ1208" s="59"/>
      <c r="DR1208" s="59"/>
      <c r="DS1208" s="59"/>
      <c r="DT1208" s="59"/>
      <c r="DU1208" s="59"/>
      <c r="DV1208" s="59"/>
      <c r="DW1208" s="59"/>
      <c r="DX1208" s="59"/>
      <c r="DY1208" s="59"/>
      <c r="DZ1208" s="59"/>
      <c r="EA1208" s="59"/>
      <c r="EB1208" s="59"/>
      <c r="EC1208" s="59"/>
      <c r="ED1208" s="59"/>
      <c r="EE1208" s="59"/>
      <c r="EF1208" s="59"/>
      <c r="EG1208" s="59"/>
      <c r="EH1208" s="59"/>
      <c r="EI1208" s="59"/>
      <c r="EJ1208" s="59"/>
      <c r="EK1208" s="59"/>
      <c r="EL1208" s="59"/>
      <c r="EM1208" s="59"/>
      <c r="EN1208" s="59"/>
      <c r="EO1208" s="59"/>
      <c r="EP1208" s="59"/>
      <c r="EQ1208" s="59"/>
      <c r="ER1208" s="59"/>
      <c r="ES1208" s="59"/>
      <c r="ET1208" s="59"/>
      <c r="EU1208" s="59"/>
      <c r="EV1208" s="59"/>
      <c r="EW1208" s="59"/>
      <c r="EX1208" s="59"/>
      <c r="EY1208" s="59"/>
      <c r="EZ1208" s="59"/>
      <c r="FA1208" s="59"/>
      <c r="FB1208" s="59"/>
      <c r="FC1208" s="59"/>
      <c r="FD1208" s="59"/>
      <c r="FE1208" s="59"/>
      <c r="FF1208" s="59"/>
      <c r="FG1208" s="59"/>
      <c r="FH1208" s="59"/>
      <c r="FI1208" s="59"/>
      <c r="FJ1208" s="59"/>
      <c r="FK1208" s="59"/>
      <c r="FL1208" s="59"/>
      <c r="FM1208" s="59"/>
      <c r="FN1208" s="59"/>
      <c r="FO1208" s="59"/>
      <c r="FP1208" s="59"/>
      <c r="FQ1208" s="59"/>
      <c r="FR1208" s="59"/>
      <c r="FS1208" s="59"/>
      <c r="FT1208" s="59"/>
      <c r="FU1208" s="59"/>
      <c r="FV1208" s="59"/>
      <c r="FW1208" s="59"/>
      <c r="FX1208" s="59"/>
      <c r="FY1208" s="59"/>
      <c r="FZ1208" s="59"/>
      <c r="GA1208" s="59"/>
      <c r="GB1208" s="59"/>
      <c r="GC1208" s="59"/>
      <c r="GD1208" s="59"/>
      <c r="GE1208" s="59"/>
      <c r="GF1208" s="59"/>
      <c r="GG1208" s="59"/>
      <c r="GH1208" s="59"/>
      <c r="GI1208" s="59"/>
      <c r="GJ1208" s="59"/>
      <c r="GK1208" s="59"/>
      <c r="GL1208" s="59"/>
      <c r="GM1208" s="59"/>
      <c r="GN1208" s="59"/>
      <c r="GO1208" s="59"/>
      <c r="GP1208" s="59"/>
      <c r="GQ1208" s="59"/>
    </row>
    <row r="1209" spans="1:199" ht="29.25" x14ac:dyDescent="0.25">
      <c r="A1209" s="18">
        <v>1</v>
      </c>
      <c r="B1209" s="18">
        <v>1</v>
      </c>
      <c r="C1209" s="1502" t="s">
        <v>196</v>
      </c>
      <c r="D1209" s="30">
        <f>'1 уровень'!E805</f>
        <v>25905</v>
      </c>
      <c r="E1209" s="30">
        <f>'1 уровень'!F805</f>
        <v>8635</v>
      </c>
      <c r="F1209" s="30">
        <f>'1 уровень'!G805</f>
        <v>8849</v>
      </c>
      <c r="G1209" s="30">
        <f>'1 уровень'!H805</f>
        <v>102.47828604516502</v>
      </c>
      <c r="H1209" s="30">
        <f>'1 уровень'!I805</f>
        <v>10.111947500482533</v>
      </c>
      <c r="I1209" s="30">
        <f>'1 уровень'!J805</f>
        <v>9.7099107243756357</v>
      </c>
      <c r="J1209" s="30">
        <f>'1 уровень'!K805</f>
        <v>261950</v>
      </c>
      <c r="K1209" s="30">
        <f>'1 уровень'!L805</f>
        <v>87317</v>
      </c>
      <c r="L1209" s="30">
        <f>'1 уровень'!M805</f>
        <v>85923</v>
      </c>
      <c r="M1209" s="30">
        <f>'1 уровень'!N805</f>
        <v>98.403518215238734</v>
      </c>
      <c r="N1209" s="30">
        <f>'1 уровень'!O805</f>
        <v>934</v>
      </c>
      <c r="O1209" s="30">
        <f>'1 уровень'!P805</f>
        <v>275.98394004282653</v>
      </c>
      <c r="P1209" s="408">
        <f>'1 уровень'!Q805</f>
        <v>2107081.9180715564</v>
      </c>
      <c r="Q1209" s="408">
        <f>'1 уровень'!R805</f>
        <v>2107081.9180715564</v>
      </c>
      <c r="R1209" s="408">
        <f>'1 уровень'!S805</f>
        <v>2114238.3608677383</v>
      </c>
      <c r="S1209" s="408">
        <f>'1 уровень'!T805</f>
        <v>2114246.3620429556</v>
      </c>
      <c r="T1209" s="408">
        <f>'1 уровень'!U805</f>
        <v>703792.81693589035</v>
      </c>
      <c r="U1209" s="408">
        <f>'1 уровень'!V805</f>
        <v>734100.31281000003</v>
      </c>
      <c r="V1209" s="807">
        <f>'1 уровень'!W805</f>
        <v>0</v>
      </c>
      <c r="W1209" s="408">
        <f>'1 уровень'!X805</f>
        <v>0</v>
      </c>
      <c r="X1209" s="408">
        <f>'1 уровень'!Y805</f>
        <v>30307.495874109594</v>
      </c>
      <c r="Y1209" s="408">
        <f>'1 уровень'!Z805</f>
        <v>-831.16416000000004</v>
      </c>
      <c r="Z1209" s="408">
        <f>'1 уровень'!AA805</f>
        <v>-5972.0169100000003</v>
      </c>
      <c r="AA1209" s="408">
        <f>'1 уровень'!AB805</f>
        <v>728128.29589999991</v>
      </c>
      <c r="AB1209" s="408">
        <f>U1209/T1209*100</f>
        <v>104.30630934911495</v>
      </c>
      <c r="AC1209" s="408">
        <f>AA1209/T1209*100</f>
        <v>103.45776177001341</v>
      </c>
      <c r="AD1209" s="927" t="e">
        <f>'1 уровень'!#REF!</f>
        <v>#REF!</v>
      </c>
      <c r="AE1209" s="955" t="e">
        <f>'1 уровень'!#REF!</f>
        <v>#REF!</v>
      </c>
      <c r="AF1209" s="196"/>
      <c r="AG1209" s="196"/>
      <c r="AH1209" s="905"/>
      <c r="AI1209" s="59"/>
      <c r="AJ1209" s="277"/>
      <c r="AK1209" s="277"/>
      <c r="AL1209" s="59"/>
      <c r="AM1209" s="59"/>
      <c r="AN1209" s="59"/>
      <c r="AO1209" s="277"/>
      <c r="AP1209" s="59"/>
      <c r="AQ1209" s="59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  <c r="BV1209" s="59"/>
      <c r="BW1209" s="59"/>
      <c r="BX1209" s="59"/>
      <c r="BY1209" s="59"/>
      <c r="BZ1209" s="59"/>
      <c r="CA1209" s="59"/>
      <c r="CB1209" s="59"/>
      <c r="CC1209" s="59"/>
      <c r="CD1209" s="59"/>
      <c r="CE1209" s="59"/>
      <c r="CF1209" s="59"/>
      <c r="CG1209" s="59"/>
      <c r="CH1209" s="59"/>
      <c r="CI1209" s="59"/>
      <c r="CJ1209" s="59"/>
      <c r="CK1209" s="59"/>
      <c r="CL1209" s="59"/>
      <c r="CM1209" s="59"/>
      <c r="CN1209" s="59"/>
      <c r="CO1209" s="59"/>
      <c r="CP1209" s="59"/>
      <c r="CQ1209" s="59"/>
      <c r="CR1209" s="59"/>
      <c r="CS1209" s="59"/>
      <c r="CT1209" s="59"/>
      <c r="CU1209" s="59"/>
      <c r="CV1209" s="59"/>
      <c r="CW1209" s="59"/>
      <c r="CX1209" s="59"/>
      <c r="CY1209" s="59"/>
      <c r="CZ1209" s="59"/>
      <c r="DA1209" s="59"/>
      <c r="DB1209" s="59"/>
      <c r="DC1209" s="59"/>
      <c r="DD1209" s="59"/>
      <c r="DE1209" s="59"/>
      <c r="DF1209" s="59"/>
      <c r="DG1209" s="59"/>
      <c r="DH1209" s="59"/>
      <c r="DI1209" s="59"/>
      <c r="DJ1209" s="59"/>
      <c r="DK1209" s="59"/>
      <c r="DL1209" s="59"/>
      <c r="DM1209" s="59"/>
      <c r="DN1209" s="59"/>
      <c r="DO1209" s="59"/>
      <c r="DP1209" s="59"/>
      <c r="DQ1209" s="59"/>
      <c r="DR1209" s="59"/>
      <c r="DS1209" s="59"/>
      <c r="DT1209" s="59"/>
      <c r="DU1209" s="59"/>
      <c r="DV1209" s="59"/>
      <c r="DW1209" s="59"/>
      <c r="DX1209" s="59"/>
      <c r="DY1209" s="59"/>
      <c r="DZ1209" s="59"/>
      <c r="EA1209" s="59"/>
      <c r="EB1209" s="59"/>
      <c r="EC1209" s="59"/>
      <c r="ED1209" s="59"/>
      <c r="EE1209" s="59"/>
      <c r="EF1209" s="59"/>
      <c r="EG1209" s="59"/>
      <c r="EH1209" s="59"/>
      <c r="EI1209" s="59"/>
      <c r="EJ1209" s="59"/>
      <c r="EK1209" s="59"/>
      <c r="EL1209" s="59"/>
      <c r="EM1209" s="59"/>
      <c r="EN1209" s="59"/>
      <c r="EO1209" s="59"/>
      <c r="EP1209" s="59"/>
      <c r="EQ1209" s="59"/>
      <c r="ER1209" s="59"/>
      <c r="ES1209" s="59"/>
      <c r="ET1209" s="59"/>
      <c r="EU1209" s="59"/>
      <c r="EV1209" s="59"/>
      <c r="EW1209" s="59"/>
      <c r="EX1209" s="59"/>
      <c r="EY1209" s="59"/>
      <c r="EZ1209" s="59"/>
      <c r="FA1209" s="59"/>
      <c r="FB1209" s="59"/>
      <c r="FC1209" s="59"/>
      <c r="FD1209" s="59"/>
      <c r="FE1209" s="59"/>
      <c r="FF1209" s="59"/>
      <c r="FG1209" s="59"/>
      <c r="FH1209" s="59"/>
      <c r="FI1209" s="59"/>
      <c r="FJ1209" s="59"/>
      <c r="FK1209" s="59"/>
      <c r="FL1209" s="59"/>
      <c r="FM1209" s="59"/>
      <c r="FN1209" s="59"/>
      <c r="FO1209" s="59"/>
      <c r="FP1209" s="59"/>
      <c r="FQ1209" s="59"/>
      <c r="FR1209" s="59"/>
      <c r="FS1209" s="59"/>
      <c r="FT1209" s="59"/>
      <c r="FU1209" s="59"/>
      <c r="FV1209" s="59"/>
      <c r="FW1209" s="59"/>
      <c r="FX1209" s="59"/>
      <c r="FY1209" s="59"/>
      <c r="FZ1209" s="59"/>
      <c r="GA1209" s="59"/>
      <c r="GB1209" s="59"/>
      <c r="GC1209" s="59"/>
      <c r="GD1209" s="59"/>
      <c r="GE1209" s="59"/>
      <c r="GF1209" s="59"/>
      <c r="GG1209" s="59"/>
      <c r="GH1209" s="59"/>
      <c r="GI1209" s="59"/>
      <c r="GJ1209" s="59"/>
      <c r="GK1209" s="59"/>
      <c r="GL1209" s="59"/>
      <c r="GM1209" s="59"/>
      <c r="GN1209" s="59"/>
      <c r="GO1209" s="59"/>
      <c r="GP1209" s="59"/>
      <c r="GQ1209" s="59"/>
    </row>
    <row r="1210" spans="1:199" x14ac:dyDescent="0.25">
      <c r="B1210" s="18">
        <v>1</v>
      </c>
      <c r="C1210" s="3033" t="s">
        <v>232</v>
      </c>
      <c r="D1210" s="30">
        <f>'1 уровень'!E806</f>
        <v>15</v>
      </c>
      <c r="E1210" s="30">
        <f>'1 уровень'!F806</f>
        <v>5</v>
      </c>
      <c r="F1210" s="30">
        <f>'1 уровень'!G806</f>
        <v>9</v>
      </c>
      <c r="G1210" s="30">
        <f>'1 уровень'!H806</f>
        <v>180</v>
      </c>
      <c r="H1210" s="30">
        <f>'1 уровень'!I806</f>
        <v>0</v>
      </c>
      <c r="I1210" s="30">
        <f>'1 уровень'!J806</f>
        <v>0</v>
      </c>
      <c r="J1210" s="30">
        <f>'1 уровень'!K806</f>
        <v>0</v>
      </c>
      <c r="K1210" s="30">
        <f>'1 уровень'!L806</f>
        <v>0</v>
      </c>
      <c r="L1210" s="30">
        <f>'1 уровень'!M806</f>
        <v>0</v>
      </c>
      <c r="M1210" s="30">
        <f>'1 уровень'!N806</f>
        <v>0</v>
      </c>
      <c r="N1210" s="30">
        <f>'1 уровень'!O806</f>
        <v>0</v>
      </c>
      <c r="O1210" s="30">
        <f>'1 уровень'!P806</f>
        <v>0</v>
      </c>
      <c r="P1210" s="408">
        <f>'1 уровень'!Q806</f>
        <v>3478.04394</v>
      </c>
      <c r="Q1210" s="408">
        <f>'1 уровень'!R806</f>
        <v>3478.04394</v>
      </c>
      <c r="R1210" s="408">
        <f>'1 уровень'!S806</f>
        <v>3478.04394</v>
      </c>
      <c r="S1210" s="408">
        <f>'1 уровень'!T806</f>
        <v>3478.04394</v>
      </c>
      <c r="T1210" s="408">
        <f>'1 уровень'!U806</f>
        <v>1159.34798</v>
      </c>
      <c r="U1210" s="408">
        <f>'1 уровень'!V806</f>
        <v>2086.8263999999999</v>
      </c>
      <c r="V1210" s="807">
        <f>'1 уровень'!W806</f>
        <v>0</v>
      </c>
      <c r="W1210" s="408">
        <f>'1 уровень'!X806</f>
        <v>0</v>
      </c>
      <c r="X1210" s="408">
        <f>'1 уровень'!Y806</f>
        <v>927.47841999999991</v>
      </c>
      <c r="Y1210" s="408">
        <f>'1 уровень'!Z806</f>
        <v>0</v>
      </c>
      <c r="Z1210" s="408">
        <f>'1 уровень'!AA806</f>
        <v>0</v>
      </c>
      <c r="AA1210" s="408">
        <f>'1 уровень'!AB806</f>
        <v>2086.8263999999999</v>
      </c>
      <c r="AB1210" s="408">
        <f>U1210/T1210*100</f>
        <v>180.00000310519366</v>
      </c>
      <c r="AC1210" s="408">
        <f>AA1210/T1210*100</f>
        <v>180.00000310519366</v>
      </c>
      <c r="AD1210" s="927" t="e">
        <f>'1 уровень'!#REF!</f>
        <v>#REF!</v>
      </c>
      <c r="AE1210" s="955" t="e">
        <f>'1 уровень'!#REF!</f>
        <v>#REF!</v>
      </c>
      <c r="AF1210" s="196"/>
      <c r="AG1210" s="196"/>
      <c r="AH1210" s="905"/>
      <c r="AI1210" s="59"/>
      <c r="AJ1210" s="277"/>
      <c r="AK1210" s="277"/>
      <c r="AL1210" s="59"/>
      <c r="AM1210" s="59"/>
      <c r="AN1210" s="59"/>
      <c r="AO1210" s="277"/>
      <c r="AP1210" s="59"/>
      <c r="AQ1210" s="59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  <c r="BV1210" s="59"/>
      <c r="BW1210" s="59"/>
      <c r="BX1210" s="59"/>
      <c r="BY1210" s="59"/>
      <c r="BZ1210" s="59"/>
      <c r="CA1210" s="59"/>
      <c r="CB1210" s="59"/>
      <c r="CC1210" s="59"/>
      <c r="CD1210" s="59"/>
      <c r="CE1210" s="59"/>
      <c r="CF1210" s="59"/>
      <c r="CG1210" s="59"/>
      <c r="CH1210" s="59"/>
      <c r="CI1210" s="59"/>
      <c r="CJ1210" s="59"/>
      <c r="CK1210" s="59"/>
      <c r="CL1210" s="59"/>
      <c r="CM1210" s="59"/>
      <c r="CN1210" s="59"/>
      <c r="CO1210" s="59"/>
      <c r="CP1210" s="59"/>
      <c r="CQ1210" s="59"/>
      <c r="CR1210" s="59"/>
      <c r="CS1210" s="59"/>
      <c r="CT1210" s="59"/>
      <c r="CU1210" s="59"/>
      <c r="CV1210" s="59"/>
      <c r="CW1210" s="59"/>
      <c r="CX1210" s="59"/>
      <c r="CY1210" s="59"/>
      <c r="CZ1210" s="59"/>
      <c r="DA1210" s="59"/>
      <c r="DB1210" s="59"/>
      <c r="DC1210" s="59"/>
      <c r="DD1210" s="59"/>
      <c r="DE1210" s="59"/>
      <c r="DF1210" s="59"/>
      <c r="DG1210" s="59"/>
      <c r="DH1210" s="59"/>
      <c r="DI1210" s="59"/>
      <c r="DJ1210" s="59"/>
      <c r="DK1210" s="59"/>
      <c r="DL1210" s="59"/>
      <c r="DM1210" s="59"/>
      <c r="DN1210" s="59"/>
      <c r="DO1210" s="59"/>
      <c r="DP1210" s="59"/>
      <c r="DQ1210" s="59"/>
      <c r="DR1210" s="59"/>
      <c r="DS1210" s="59"/>
      <c r="DT1210" s="59"/>
      <c r="DU1210" s="59"/>
      <c r="DV1210" s="59"/>
      <c r="DW1210" s="59"/>
      <c r="DX1210" s="59"/>
      <c r="DY1210" s="59"/>
      <c r="DZ1210" s="59"/>
      <c r="EA1210" s="59"/>
      <c r="EB1210" s="59"/>
      <c r="EC1210" s="59"/>
      <c r="ED1210" s="59"/>
      <c r="EE1210" s="59"/>
      <c r="EF1210" s="59"/>
      <c r="EG1210" s="59"/>
      <c r="EH1210" s="59"/>
      <c r="EI1210" s="59"/>
      <c r="EJ1210" s="59"/>
      <c r="EK1210" s="59"/>
      <c r="EL1210" s="59"/>
      <c r="EM1210" s="59"/>
      <c r="EN1210" s="59"/>
      <c r="EO1210" s="59"/>
      <c r="EP1210" s="59"/>
      <c r="EQ1210" s="59"/>
      <c r="ER1210" s="59"/>
      <c r="ES1210" s="59"/>
      <c r="ET1210" s="59"/>
      <c r="EU1210" s="59"/>
      <c r="EV1210" s="59"/>
      <c r="EW1210" s="59"/>
      <c r="EX1210" s="59"/>
      <c r="EY1210" s="59"/>
      <c r="EZ1210" s="59"/>
      <c r="FA1210" s="59"/>
      <c r="FB1210" s="59"/>
      <c r="FC1210" s="59"/>
      <c r="FD1210" s="59"/>
      <c r="FE1210" s="59"/>
      <c r="FF1210" s="59"/>
      <c r="FG1210" s="59"/>
      <c r="FH1210" s="59"/>
      <c r="FI1210" s="59"/>
      <c r="FJ1210" s="59"/>
      <c r="FK1210" s="59"/>
      <c r="FL1210" s="59"/>
      <c r="FM1210" s="59"/>
      <c r="FN1210" s="59"/>
      <c r="FO1210" s="59"/>
      <c r="FP1210" s="59"/>
      <c r="FQ1210" s="59"/>
      <c r="FR1210" s="59"/>
      <c r="FS1210" s="59"/>
      <c r="FT1210" s="59"/>
      <c r="FU1210" s="59"/>
      <c r="FV1210" s="59"/>
      <c r="FW1210" s="59"/>
      <c r="FX1210" s="59"/>
      <c r="FY1210" s="59"/>
      <c r="FZ1210" s="59"/>
      <c r="GA1210" s="59"/>
      <c r="GB1210" s="59"/>
      <c r="GC1210" s="59"/>
      <c r="GD1210" s="59"/>
      <c r="GE1210" s="59"/>
      <c r="GF1210" s="59"/>
      <c r="GG1210" s="59"/>
      <c r="GH1210" s="59"/>
      <c r="GI1210" s="59"/>
      <c r="GJ1210" s="59"/>
      <c r="GK1210" s="59"/>
      <c r="GL1210" s="59"/>
      <c r="GM1210" s="59"/>
      <c r="GN1210" s="59"/>
      <c r="GO1210" s="59"/>
      <c r="GP1210" s="59"/>
      <c r="GQ1210" s="59"/>
    </row>
    <row r="1211" spans="1:199" ht="30" x14ac:dyDescent="0.25">
      <c r="A1211" s="18">
        <v>1</v>
      </c>
      <c r="B1211" s="18">
        <v>1</v>
      </c>
      <c r="C1211" s="3034" t="s">
        <v>216</v>
      </c>
      <c r="D1211" s="30">
        <f>'1 уровень'!E807</f>
        <v>1200</v>
      </c>
      <c r="E1211" s="30">
        <f>'1 уровень'!F807</f>
        <v>400</v>
      </c>
      <c r="F1211" s="30">
        <f>'1 уровень'!G807</f>
        <v>375</v>
      </c>
      <c r="G1211" s="30">
        <f>'1 уровень'!H807</f>
        <v>93.75</v>
      </c>
      <c r="H1211" s="30">
        <f>'1 уровень'!I807</f>
        <v>9.8000000000000007</v>
      </c>
      <c r="I1211" s="30">
        <f>'1 уровень'!J807</f>
        <v>9.658666666666667</v>
      </c>
      <c r="J1211" s="30">
        <f>'1 уровень'!K807</f>
        <v>11760</v>
      </c>
      <c r="K1211" s="30">
        <f>'1 уровень'!L807</f>
        <v>3920</v>
      </c>
      <c r="L1211" s="30">
        <f>'1 уровень'!M807</f>
        <v>3622</v>
      </c>
      <c r="M1211" s="30">
        <f>'1 уровень'!N807</f>
        <v>92.397959183673478</v>
      </c>
      <c r="N1211" s="30">
        <f>'1 уровень'!O807</f>
        <v>39</v>
      </c>
      <c r="O1211" s="30">
        <f>'1 уровень'!P807</f>
        <v>278.61538461538464</v>
      </c>
      <c r="P1211" s="408">
        <f>'1 уровень'!Q807</f>
        <v>153131.31099999999</v>
      </c>
      <c r="Q1211" s="408">
        <f>'1 уровень'!R807</f>
        <v>153131.31099999999</v>
      </c>
      <c r="R1211" s="408">
        <f>'1 уровень'!S807</f>
        <v>153131.31099999999</v>
      </c>
      <c r="S1211" s="408">
        <f>'1 уровень'!T807</f>
        <v>153131.31099999999</v>
      </c>
      <c r="T1211" s="408">
        <f>'1 уровень'!U807</f>
        <v>51043.770333333327</v>
      </c>
      <c r="U1211" s="408">
        <f>'1 уровень'!V807</f>
        <v>48049.407719999996</v>
      </c>
      <c r="V1211" s="807">
        <f>'1 уровень'!W807</f>
        <v>0</v>
      </c>
      <c r="W1211" s="408">
        <f>'1 уровень'!X807</f>
        <v>0</v>
      </c>
      <c r="X1211" s="408">
        <f>'1 уровень'!Y807</f>
        <v>-2994.362613333331</v>
      </c>
      <c r="Y1211" s="408">
        <f>'1 уровень'!Z807</f>
        <v>0</v>
      </c>
      <c r="Z1211" s="408">
        <f>'1 уровень'!AA807</f>
        <v>0</v>
      </c>
      <c r="AA1211" s="408">
        <f>'1 уровень'!AB807</f>
        <v>48049.407719999996</v>
      </c>
      <c r="AB1211" s="408">
        <f>U1211/T1211*100</f>
        <v>94.133735431808603</v>
      </c>
      <c r="AC1211" s="408">
        <f>AA1211/T1211*100</f>
        <v>94.133735431808603</v>
      </c>
      <c r="AD1211" s="927" t="e">
        <f>'1 уровень'!#REF!</f>
        <v>#REF!</v>
      </c>
      <c r="AE1211" s="955" t="e">
        <f>'1 уровень'!#REF!</f>
        <v>#REF!</v>
      </c>
      <c r="AF1211" s="196"/>
      <c r="AG1211" s="196"/>
      <c r="AH1211" s="905"/>
      <c r="AI1211" s="59"/>
      <c r="AJ1211" s="277"/>
      <c r="AK1211" s="277"/>
      <c r="AL1211" s="59"/>
      <c r="AM1211" s="59"/>
      <c r="AN1211" s="59"/>
      <c r="AO1211" s="277"/>
      <c r="AP1211" s="59"/>
      <c r="AQ1211" s="59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  <c r="BV1211" s="59"/>
      <c r="BW1211" s="59"/>
      <c r="BX1211" s="59"/>
      <c r="BY1211" s="59"/>
      <c r="BZ1211" s="59"/>
      <c r="CA1211" s="59"/>
      <c r="CB1211" s="59"/>
      <c r="CC1211" s="59"/>
      <c r="CD1211" s="59"/>
      <c r="CE1211" s="59"/>
      <c r="CF1211" s="59"/>
      <c r="CG1211" s="59"/>
      <c r="CH1211" s="59"/>
      <c r="CI1211" s="59"/>
      <c r="CJ1211" s="59"/>
      <c r="CK1211" s="59"/>
      <c r="CL1211" s="59"/>
      <c r="CM1211" s="59"/>
      <c r="CN1211" s="59"/>
      <c r="CO1211" s="59"/>
      <c r="CP1211" s="59"/>
      <c r="CQ1211" s="59"/>
      <c r="CR1211" s="59"/>
      <c r="CS1211" s="59"/>
      <c r="CT1211" s="59"/>
      <c r="CU1211" s="59"/>
      <c r="CV1211" s="59"/>
      <c r="CW1211" s="59"/>
      <c r="CX1211" s="59"/>
      <c r="CY1211" s="59"/>
      <c r="CZ1211" s="59"/>
      <c r="DA1211" s="59"/>
      <c r="DB1211" s="59"/>
      <c r="DC1211" s="59"/>
      <c r="DD1211" s="59"/>
      <c r="DE1211" s="59"/>
      <c r="DF1211" s="59"/>
      <c r="DG1211" s="59"/>
      <c r="DH1211" s="59"/>
      <c r="DI1211" s="59"/>
      <c r="DJ1211" s="59"/>
      <c r="DK1211" s="59"/>
      <c r="DL1211" s="59"/>
      <c r="DM1211" s="59"/>
      <c r="DN1211" s="59"/>
      <c r="DO1211" s="59"/>
      <c r="DP1211" s="59"/>
      <c r="DQ1211" s="59"/>
      <c r="DR1211" s="59"/>
      <c r="DS1211" s="59"/>
      <c r="DT1211" s="59"/>
      <c r="DU1211" s="59"/>
      <c r="DV1211" s="59"/>
      <c r="DW1211" s="59"/>
      <c r="DX1211" s="59"/>
      <c r="DY1211" s="59"/>
      <c r="DZ1211" s="59"/>
      <c r="EA1211" s="59"/>
      <c r="EB1211" s="59"/>
      <c r="EC1211" s="59"/>
      <c r="ED1211" s="59"/>
      <c r="EE1211" s="59"/>
      <c r="EF1211" s="59"/>
      <c r="EG1211" s="59"/>
      <c r="EH1211" s="59"/>
      <c r="EI1211" s="59"/>
      <c r="EJ1211" s="59"/>
      <c r="EK1211" s="59"/>
      <c r="EL1211" s="59"/>
      <c r="EM1211" s="59"/>
      <c r="EN1211" s="59"/>
      <c r="EO1211" s="59"/>
      <c r="EP1211" s="59"/>
      <c r="EQ1211" s="59"/>
      <c r="ER1211" s="59"/>
      <c r="ES1211" s="59"/>
      <c r="ET1211" s="59"/>
      <c r="EU1211" s="59"/>
      <c r="EV1211" s="59"/>
      <c r="EW1211" s="59"/>
      <c r="EX1211" s="59"/>
      <c r="EY1211" s="59"/>
      <c r="EZ1211" s="59"/>
      <c r="FA1211" s="59"/>
      <c r="FB1211" s="59"/>
      <c r="FC1211" s="59"/>
      <c r="FD1211" s="59"/>
      <c r="FE1211" s="59"/>
      <c r="FF1211" s="59"/>
      <c r="FG1211" s="59"/>
      <c r="FH1211" s="59"/>
      <c r="FI1211" s="59"/>
      <c r="FJ1211" s="59"/>
      <c r="FK1211" s="59"/>
      <c r="FL1211" s="59"/>
      <c r="FM1211" s="59"/>
      <c r="FN1211" s="59"/>
      <c r="FO1211" s="59"/>
      <c r="FP1211" s="59"/>
      <c r="FQ1211" s="59"/>
      <c r="FR1211" s="59"/>
      <c r="FS1211" s="59"/>
      <c r="FT1211" s="59"/>
      <c r="FU1211" s="59"/>
      <c r="FV1211" s="59"/>
      <c r="FW1211" s="59"/>
      <c r="FX1211" s="59"/>
      <c r="FY1211" s="59"/>
      <c r="FZ1211" s="59"/>
      <c r="GA1211" s="59"/>
      <c r="GB1211" s="59"/>
      <c r="GC1211" s="59"/>
      <c r="GD1211" s="59"/>
      <c r="GE1211" s="59"/>
      <c r="GF1211" s="59"/>
      <c r="GG1211" s="59"/>
      <c r="GH1211" s="59"/>
      <c r="GI1211" s="59"/>
      <c r="GJ1211" s="59"/>
      <c r="GK1211" s="59"/>
      <c r="GL1211" s="59"/>
      <c r="GM1211" s="59"/>
      <c r="GN1211" s="59"/>
      <c r="GO1211" s="59"/>
      <c r="GP1211" s="59"/>
      <c r="GQ1211" s="59"/>
    </row>
    <row r="1212" spans="1:199" ht="30" x14ac:dyDescent="0.25">
      <c r="A1212" s="18">
        <v>1</v>
      </c>
      <c r="B1212" s="18">
        <v>1</v>
      </c>
      <c r="C1212" s="2986" t="s">
        <v>237</v>
      </c>
      <c r="D1212" s="30">
        <f>'1 уровень'!E808</f>
        <v>2745</v>
      </c>
      <c r="E1212" s="30">
        <f>'1 уровень'!F808</f>
        <v>915.33333333333337</v>
      </c>
      <c r="F1212" s="30">
        <f>'1 уровень'!G808</f>
        <v>836</v>
      </c>
      <c r="G1212" s="30">
        <f>'1 уровень'!H808</f>
        <v>92.273730684326722</v>
      </c>
      <c r="H1212" s="30">
        <f>'1 уровень'!I808</f>
        <v>10</v>
      </c>
      <c r="I1212" s="30">
        <f>'1 уровень'!J808</f>
        <v>9.8612440191387556</v>
      </c>
      <c r="J1212" s="30">
        <f>'1 уровень'!K808</f>
        <v>27562</v>
      </c>
      <c r="K1212" s="30">
        <f>'1 уровень'!L808</f>
        <v>9187.3333333333321</v>
      </c>
      <c r="L1212" s="30">
        <f>'1 уровень'!M808</f>
        <v>8244</v>
      </c>
      <c r="M1212" s="30">
        <f>'1 уровень'!N808</f>
        <v>91.026867868973142</v>
      </c>
      <c r="N1212" s="30">
        <f>'1 уровень'!O808</f>
        <v>113</v>
      </c>
      <c r="O1212" s="30">
        <f>'1 уровень'!P808</f>
        <v>218.86725663716814</v>
      </c>
      <c r="P1212" s="408">
        <f>'1 уровень'!Q808</f>
        <v>96270.105119999993</v>
      </c>
      <c r="Q1212" s="408">
        <f>'1 уровень'!R808</f>
        <v>96270.105119999993</v>
      </c>
      <c r="R1212" s="408">
        <f>'1 уровень'!S808</f>
        <v>101435.002678</v>
      </c>
      <c r="S1212" s="408">
        <f>'1 уровень'!T808</f>
        <v>101435.002678</v>
      </c>
      <c r="T1212" s="408">
        <f>'1 уровень'!U808</f>
        <v>33123.014551600005</v>
      </c>
      <c r="U1212" s="408">
        <f>'1 уровень'!V808</f>
        <v>31510.570750000003</v>
      </c>
      <c r="V1212" s="807">
        <f>'1 уровень'!W808</f>
        <v>0</v>
      </c>
      <c r="W1212" s="408">
        <f>'1 уровень'!X808</f>
        <v>0</v>
      </c>
      <c r="X1212" s="408">
        <f>'1 уровень'!Y808</f>
        <v>-1612.4438016000001</v>
      </c>
      <c r="Y1212" s="408">
        <f>'1 уровень'!Z808</f>
        <v>0</v>
      </c>
      <c r="Z1212" s="408">
        <f>'1 уровень'!AA808</f>
        <v>0</v>
      </c>
      <c r="AA1212" s="408">
        <f>'1 уровень'!AB808</f>
        <v>31510.570750000003</v>
      </c>
      <c r="AB1212" s="408">
        <f>U1212/T1212*100</f>
        <v>95.131953345948958</v>
      </c>
      <c r="AC1212" s="408">
        <f>AA1212/T1212*100</f>
        <v>95.131953345948958</v>
      </c>
      <c r="AD1212" s="927" t="e">
        <f>'1 уровень'!#REF!</f>
        <v>#REF!</v>
      </c>
      <c r="AE1212" s="955" t="e">
        <f>'1 уровень'!#REF!</f>
        <v>#REF!</v>
      </c>
      <c r="AF1212" s="196"/>
      <c r="AG1212" s="196"/>
      <c r="AH1212" s="905"/>
      <c r="AI1212" s="59"/>
      <c r="AJ1212" s="277"/>
      <c r="AK1212" s="277"/>
      <c r="AL1212" s="59"/>
      <c r="AM1212" s="59"/>
      <c r="AN1212" s="59"/>
      <c r="AO1212" s="277"/>
      <c r="AP1212" s="59"/>
      <c r="AQ1212" s="59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  <c r="BV1212" s="59"/>
      <c r="BW1212" s="59"/>
      <c r="BX1212" s="59"/>
      <c r="BY1212" s="59"/>
      <c r="BZ1212" s="59"/>
      <c r="CA1212" s="59"/>
      <c r="CB1212" s="59"/>
      <c r="CC1212" s="59"/>
      <c r="CD1212" s="59"/>
      <c r="CE1212" s="59"/>
      <c r="CF1212" s="59"/>
      <c r="CG1212" s="59"/>
      <c r="CH1212" s="59"/>
      <c r="CI1212" s="59"/>
      <c r="CJ1212" s="59"/>
      <c r="CK1212" s="59"/>
      <c r="CL1212" s="59"/>
      <c r="CM1212" s="59"/>
      <c r="CN1212" s="59"/>
      <c r="CO1212" s="59"/>
      <c r="CP1212" s="59"/>
      <c r="CQ1212" s="59"/>
      <c r="CR1212" s="59"/>
      <c r="CS1212" s="59"/>
      <c r="CT1212" s="59"/>
      <c r="CU1212" s="59"/>
      <c r="CV1212" s="59"/>
      <c r="CW1212" s="59"/>
      <c r="CX1212" s="59"/>
      <c r="CY1212" s="59"/>
      <c r="CZ1212" s="59"/>
      <c r="DA1212" s="59"/>
      <c r="DB1212" s="59"/>
      <c r="DC1212" s="59"/>
      <c r="DD1212" s="59"/>
      <c r="DE1212" s="59"/>
      <c r="DF1212" s="59"/>
      <c r="DG1212" s="59"/>
      <c r="DH1212" s="59"/>
      <c r="DI1212" s="59"/>
      <c r="DJ1212" s="59"/>
      <c r="DK1212" s="59"/>
      <c r="DL1212" s="59"/>
      <c r="DM1212" s="59"/>
      <c r="DN1212" s="59"/>
      <c r="DO1212" s="59"/>
      <c r="DP1212" s="59"/>
      <c r="DQ1212" s="59"/>
      <c r="DR1212" s="59"/>
      <c r="DS1212" s="59"/>
      <c r="DT1212" s="59"/>
      <c r="DU1212" s="59"/>
      <c r="DV1212" s="59"/>
      <c r="DW1212" s="59"/>
      <c r="DX1212" s="59"/>
      <c r="DY1212" s="59"/>
      <c r="DZ1212" s="59"/>
      <c r="EA1212" s="59"/>
      <c r="EB1212" s="59"/>
      <c r="EC1212" s="59"/>
      <c r="ED1212" s="59"/>
      <c r="EE1212" s="59"/>
      <c r="EF1212" s="59"/>
      <c r="EG1212" s="59"/>
      <c r="EH1212" s="59"/>
      <c r="EI1212" s="59"/>
      <c r="EJ1212" s="59"/>
      <c r="EK1212" s="59"/>
      <c r="EL1212" s="59"/>
      <c r="EM1212" s="59"/>
      <c r="EN1212" s="59"/>
      <c r="EO1212" s="59"/>
      <c r="EP1212" s="59"/>
      <c r="EQ1212" s="59"/>
      <c r="ER1212" s="59"/>
      <c r="ES1212" s="59"/>
      <c r="ET1212" s="59"/>
      <c r="EU1212" s="59"/>
      <c r="EV1212" s="59"/>
      <c r="EW1212" s="59"/>
      <c r="EX1212" s="59"/>
      <c r="EY1212" s="59"/>
      <c r="EZ1212" s="59"/>
      <c r="FA1212" s="59"/>
      <c r="FB1212" s="59"/>
      <c r="FC1212" s="59"/>
      <c r="FD1212" s="59"/>
      <c r="FE1212" s="59"/>
      <c r="FF1212" s="59"/>
      <c r="FG1212" s="59"/>
      <c r="FH1212" s="59"/>
      <c r="FI1212" s="59"/>
      <c r="FJ1212" s="59"/>
      <c r="FK1212" s="59"/>
      <c r="FL1212" s="59"/>
      <c r="FM1212" s="59"/>
      <c r="FN1212" s="59"/>
      <c r="FO1212" s="59"/>
      <c r="FP1212" s="59"/>
      <c r="FQ1212" s="59"/>
      <c r="FR1212" s="59"/>
      <c r="FS1212" s="59"/>
      <c r="FT1212" s="59"/>
      <c r="FU1212" s="59"/>
      <c r="FV1212" s="59"/>
      <c r="FW1212" s="59"/>
      <c r="FX1212" s="59"/>
      <c r="FY1212" s="59"/>
      <c r="FZ1212" s="59"/>
      <c r="GA1212" s="59"/>
      <c r="GB1212" s="59"/>
      <c r="GC1212" s="59"/>
      <c r="GD1212" s="59"/>
      <c r="GE1212" s="59"/>
      <c r="GF1212" s="59"/>
      <c r="GG1212" s="59"/>
      <c r="GH1212" s="59"/>
      <c r="GI1212" s="59"/>
      <c r="GJ1212" s="59"/>
      <c r="GK1212" s="59"/>
      <c r="GL1212" s="59"/>
      <c r="GM1212" s="59"/>
      <c r="GN1212" s="59"/>
      <c r="GO1212" s="59"/>
      <c r="GP1212" s="59"/>
      <c r="GQ1212" s="59"/>
    </row>
    <row r="1213" spans="1:199" ht="15.75" thickBot="1" x14ac:dyDescent="0.3">
      <c r="A1213" s="18">
        <v>1</v>
      </c>
      <c r="B1213" s="18">
        <v>1</v>
      </c>
      <c r="C1213" s="1510" t="s">
        <v>210</v>
      </c>
      <c r="D1213" s="30">
        <f>'1 уровень'!E809</f>
        <v>47044</v>
      </c>
      <c r="E1213" s="30">
        <f>'1 уровень'!F809</f>
        <v>15682</v>
      </c>
      <c r="F1213" s="30">
        <f>'1 уровень'!G809</f>
        <v>13329</v>
      </c>
      <c r="G1213" s="30">
        <f>'1 уровень'!H809</f>
        <v>84.995536283637293</v>
      </c>
      <c r="H1213" s="30">
        <f>'1 уровень'!I809</f>
        <v>0</v>
      </c>
      <c r="I1213" s="30">
        <f>'1 уровень'!J809</f>
        <v>0</v>
      </c>
      <c r="J1213" s="30">
        <f>'1 уровень'!K809</f>
        <v>0</v>
      </c>
      <c r="K1213" s="30">
        <f>'1 уровень'!L809</f>
        <v>0</v>
      </c>
      <c r="L1213" s="30">
        <f>'1 уровень'!M809</f>
        <v>0</v>
      </c>
      <c r="M1213" s="30">
        <f>'1 уровень'!N809</f>
        <v>0</v>
      </c>
      <c r="N1213" s="30">
        <f>'1 уровень'!O809</f>
        <v>0</v>
      </c>
      <c r="O1213" s="30">
        <f>'1 уровень'!P809</f>
        <v>0</v>
      </c>
      <c r="P1213" s="408">
        <f>'1 уровень'!Q809</f>
        <v>321513.37549000006</v>
      </c>
      <c r="Q1213" s="408">
        <f>'1 уровень'!R809</f>
        <v>321513.37549000006</v>
      </c>
      <c r="R1213" s="408">
        <f>'1 уровень'!S809</f>
        <v>327078.47816333332</v>
      </c>
      <c r="S1213" s="408">
        <f>'1 уровень'!T809</f>
        <v>327078.47816333332</v>
      </c>
      <c r="T1213" s="408">
        <f>'1 уровень'!U809</f>
        <v>108284.14569800001</v>
      </c>
      <c r="U1213" s="408">
        <f>'1 уровень'!V809</f>
        <v>93240.110050000003</v>
      </c>
      <c r="V1213" s="807">
        <f>'1 уровень'!W809</f>
        <v>0</v>
      </c>
      <c r="W1213" s="408">
        <f>'1 уровень'!X809</f>
        <v>0</v>
      </c>
      <c r="X1213" s="408">
        <f>'1 уровень'!Y809</f>
        <v>-15044.035647999997</v>
      </c>
      <c r="Y1213" s="408">
        <f>'1 уровень'!Z809</f>
        <v>0</v>
      </c>
      <c r="Z1213" s="408">
        <f>'1 уровень'!AA809</f>
        <v>-453.21258000000006</v>
      </c>
      <c r="AA1213" s="408">
        <f>'1 уровень'!AB809</f>
        <v>92786.897469999996</v>
      </c>
      <c r="AB1213" s="408">
        <f>U1213/T1213*100</f>
        <v>86.106889839665726</v>
      </c>
      <c r="AC1213" s="408">
        <f>AA1213/T1213*100</f>
        <v>85.688349731990129</v>
      </c>
      <c r="AD1213" s="927" t="e">
        <f>'1 уровень'!#REF!</f>
        <v>#REF!</v>
      </c>
      <c r="AE1213" s="955" t="e">
        <f>'1 уровень'!#REF!</f>
        <v>#REF!</v>
      </c>
      <c r="AF1213" s="196"/>
      <c r="AG1213" s="196"/>
      <c r="AH1213" s="905"/>
      <c r="AI1213" s="59"/>
      <c r="AJ1213" s="277"/>
      <c r="AK1213" s="277"/>
      <c r="AL1213" s="59"/>
      <c r="AM1213" s="59"/>
      <c r="AN1213" s="59"/>
      <c r="AO1213" s="277"/>
      <c r="AP1213" s="59"/>
      <c r="AQ1213" s="59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  <c r="BV1213" s="59"/>
      <c r="BW1213" s="59"/>
      <c r="BX1213" s="59"/>
      <c r="BY1213" s="59"/>
      <c r="BZ1213" s="59"/>
      <c r="CA1213" s="59"/>
      <c r="CB1213" s="59"/>
      <c r="CC1213" s="59"/>
      <c r="CD1213" s="59"/>
      <c r="CE1213" s="59"/>
      <c r="CF1213" s="59"/>
      <c r="CG1213" s="59"/>
      <c r="CH1213" s="59"/>
      <c r="CI1213" s="59"/>
      <c r="CJ1213" s="59"/>
      <c r="CK1213" s="59"/>
      <c r="CL1213" s="59"/>
      <c r="CM1213" s="59"/>
      <c r="CN1213" s="59"/>
      <c r="CO1213" s="59"/>
      <c r="CP1213" s="59"/>
      <c r="CQ1213" s="59"/>
      <c r="CR1213" s="59"/>
      <c r="CS1213" s="59"/>
      <c r="CT1213" s="59"/>
      <c r="CU1213" s="59"/>
      <c r="CV1213" s="59"/>
      <c r="CW1213" s="59"/>
      <c r="CX1213" s="59"/>
      <c r="CY1213" s="59"/>
      <c r="CZ1213" s="59"/>
      <c r="DA1213" s="59"/>
      <c r="DB1213" s="59"/>
      <c r="DC1213" s="59"/>
      <c r="DD1213" s="59"/>
      <c r="DE1213" s="59"/>
      <c r="DF1213" s="59"/>
      <c r="DG1213" s="59"/>
      <c r="DH1213" s="59"/>
      <c r="DI1213" s="59"/>
      <c r="DJ1213" s="59"/>
      <c r="DK1213" s="59"/>
      <c r="DL1213" s="59"/>
      <c r="DM1213" s="59"/>
      <c r="DN1213" s="59"/>
      <c r="DO1213" s="59"/>
      <c r="DP1213" s="59"/>
      <c r="DQ1213" s="59"/>
      <c r="DR1213" s="59"/>
      <c r="DS1213" s="59"/>
      <c r="DT1213" s="59"/>
      <c r="DU1213" s="59"/>
      <c r="DV1213" s="59"/>
      <c r="DW1213" s="59"/>
      <c r="DX1213" s="59"/>
      <c r="DY1213" s="59"/>
      <c r="DZ1213" s="59"/>
      <c r="EA1213" s="59"/>
      <c r="EB1213" s="59"/>
      <c r="EC1213" s="59"/>
      <c r="ED1213" s="59"/>
      <c r="EE1213" s="59"/>
      <c r="EF1213" s="59"/>
      <c r="EG1213" s="59"/>
      <c r="EH1213" s="59"/>
      <c r="EI1213" s="59"/>
      <c r="EJ1213" s="59"/>
      <c r="EK1213" s="59"/>
      <c r="EL1213" s="59"/>
      <c r="EM1213" s="59"/>
      <c r="EN1213" s="59"/>
      <c r="EO1213" s="59"/>
      <c r="EP1213" s="59"/>
      <c r="EQ1213" s="59"/>
      <c r="ER1213" s="59"/>
      <c r="ES1213" s="59"/>
      <c r="ET1213" s="59"/>
      <c r="EU1213" s="59"/>
      <c r="EV1213" s="59"/>
      <c r="EW1213" s="59"/>
      <c r="EX1213" s="59"/>
      <c r="EY1213" s="59"/>
      <c r="EZ1213" s="59"/>
      <c r="FA1213" s="59"/>
      <c r="FB1213" s="59"/>
      <c r="FC1213" s="59"/>
      <c r="FD1213" s="59"/>
      <c r="FE1213" s="59"/>
      <c r="FF1213" s="59"/>
      <c r="FG1213" s="59"/>
      <c r="FH1213" s="59"/>
      <c r="FI1213" s="59"/>
      <c r="FJ1213" s="59"/>
      <c r="FK1213" s="59"/>
      <c r="FL1213" s="59"/>
      <c r="FM1213" s="59"/>
      <c r="FN1213" s="59"/>
      <c r="FO1213" s="59"/>
      <c r="FP1213" s="59"/>
      <c r="FQ1213" s="59"/>
      <c r="FR1213" s="59"/>
      <c r="FS1213" s="59"/>
      <c r="FT1213" s="59"/>
      <c r="FU1213" s="59"/>
      <c r="FV1213" s="59"/>
      <c r="FW1213" s="59"/>
      <c r="FX1213" s="59"/>
      <c r="FY1213" s="59"/>
      <c r="FZ1213" s="59"/>
      <c r="GA1213" s="59"/>
      <c r="GB1213" s="59"/>
      <c r="GC1213" s="59"/>
      <c r="GD1213" s="59"/>
      <c r="GE1213" s="59"/>
      <c r="GF1213" s="59"/>
      <c r="GG1213" s="59"/>
      <c r="GH1213" s="59"/>
      <c r="GI1213" s="59"/>
      <c r="GJ1213" s="59"/>
      <c r="GK1213" s="59"/>
      <c r="GL1213" s="59"/>
      <c r="GM1213" s="59"/>
      <c r="GN1213" s="59"/>
      <c r="GO1213" s="59"/>
      <c r="GP1213" s="59"/>
      <c r="GQ1213" s="59"/>
    </row>
    <row r="1214" spans="1:199" s="59" customFormat="1" ht="21" customHeight="1" x14ac:dyDescent="0.25">
      <c r="A1214" s="18">
        <v>1</v>
      </c>
      <c r="B1214" s="18">
        <v>1</v>
      </c>
      <c r="C1214" s="104" t="s">
        <v>108</v>
      </c>
      <c r="D1214" s="105"/>
      <c r="E1214" s="105"/>
      <c r="F1214" s="105"/>
      <c r="G1214" s="3156"/>
      <c r="H1214" s="3157"/>
      <c r="I1214" s="3158"/>
      <c r="J1214" s="3159"/>
      <c r="K1214" s="3160"/>
      <c r="L1214" s="3159"/>
      <c r="M1214" s="3159"/>
      <c r="N1214" s="3159"/>
      <c r="O1214" s="3159"/>
      <c r="P1214" s="3161">
        <f>P1215-P1216-P1289-P1293-P1298-P1304</f>
        <v>-5.1222741603851318E-9</v>
      </c>
      <c r="Q1214" s="3161">
        <f>Q1215-Q1216-Q1289-Q1293-Q1298-Q1304</f>
        <v>-5.1222741603851318E-9</v>
      </c>
      <c r="R1214" s="3161">
        <f>R1215-R1216-R1289-R1293-R1298-R1304</f>
        <v>0</v>
      </c>
      <c r="S1214" s="3161">
        <f>S1215-S1216-S1289-S1293-S1298-S1304</f>
        <v>-3.7252902984619141E-9</v>
      </c>
      <c r="T1214" s="3161">
        <f t="shared" ref="T1214:AA1214" si="64">T1215-T1216-T1289-T1293-T1298-T1304</f>
        <v>-1.3969838619232178E-9</v>
      </c>
      <c r="U1214" s="3037">
        <f t="shared" si="64"/>
        <v>0</v>
      </c>
      <c r="V1214" s="3038">
        <f t="shared" si="64"/>
        <v>0</v>
      </c>
      <c r="W1214" s="3036">
        <f t="shared" si="64"/>
        <v>-7.2759576141834259E-12</v>
      </c>
      <c r="X1214" s="3036">
        <f t="shared" si="64"/>
        <v>2.7966962079517543E-11</v>
      </c>
      <c r="Y1214" s="3036">
        <f t="shared" si="64"/>
        <v>-1.2505552149377763E-12</v>
      </c>
      <c r="Z1214" s="3037">
        <f t="shared" si="64"/>
        <v>-1.3642420526593924E-11</v>
      </c>
      <c r="AA1214" s="3036">
        <f t="shared" si="64"/>
        <v>1.5133991837501526E-9</v>
      </c>
      <c r="AB1214" s="3037"/>
      <c r="AC1214" s="3037"/>
      <c r="AD1214" s="957"/>
      <c r="AE1214" s="970" t="e">
        <f>AE1215-AE1216-AE1289-AE1293-AE1298-AE1304</f>
        <v>#REF!</v>
      </c>
      <c r="AF1214" s="196"/>
      <c r="AG1214" s="196"/>
      <c r="AH1214" s="905"/>
      <c r="AI1214" s="18"/>
      <c r="AJ1214" s="277"/>
      <c r="AK1214" s="992"/>
      <c r="AL1214" s="18"/>
      <c r="AM1214" s="18"/>
      <c r="AN1214" s="18"/>
      <c r="AO1214" s="2801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  <c r="GP1214" s="18"/>
      <c r="GQ1214" s="18"/>
    </row>
    <row r="1215" spans="1:199" s="100" customFormat="1" x14ac:dyDescent="0.25">
      <c r="A1215" s="18">
        <v>1</v>
      </c>
      <c r="B1215" s="18">
        <v>1</v>
      </c>
      <c r="C1215" s="106" t="s">
        <v>301</v>
      </c>
      <c r="D1215" s="16"/>
      <c r="E1215" s="16"/>
      <c r="F1215" s="16"/>
      <c r="G1215" s="107"/>
      <c r="H1215" s="108"/>
      <c r="I1215" s="109"/>
      <c r="J1215" s="110"/>
      <c r="K1215" s="111"/>
      <c r="L1215" s="110"/>
      <c r="M1215" s="110"/>
      <c r="N1215" s="110"/>
      <c r="O1215" s="110"/>
      <c r="P1215" s="409">
        <f t="shared" ref="P1215:AA1215" si="65">SUM(P9,P85,P163,P223,P282,P344,P413,P477,P540,P605,P670,P731,P795,P859,P924,P986,P1047,P1107,P1172)</f>
        <v>35872060.111905463</v>
      </c>
      <c r="Q1215" s="409">
        <f t="shared" si="65"/>
        <v>35872060.111905463</v>
      </c>
      <c r="R1215" s="409">
        <f t="shared" si="65"/>
        <v>36124776.558281794</v>
      </c>
      <c r="S1215" s="409">
        <f t="shared" si="65"/>
        <v>36129607.717044607</v>
      </c>
      <c r="T1215" s="409">
        <f t="shared" si="65"/>
        <v>12008433.455328511</v>
      </c>
      <c r="U1215" s="120">
        <f t="shared" si="65"/>
        <v>11734568.21266</v>
      </c>
      <c r="V1215" s="808">
        <f t="shared" si="65"/>
        <v>0</v>
      </c>
      <c r="W1215" s="120">
        <f t="shared" si="65"/>
        <v>120.57349999999951</v>
      </c>
      <c r="X1215" s="120">
        <f t="shared" si="65"/>
        <v>-273865.24266851222</v>
      </c>
      <c r="Y1215" s="120">
        <f t="shared" si="65"/>
        <v>-6232.0971800000007</v>
      </c>
      <c r="Z1215" s="120">
        <f t="shared" si="65"/>
        <v>-96131.254760000011</v>
      </c>
      <c r="AA1215" s="734">
        <f t="shared" si="65"/>
        <v>11638557.531400001</v>
      </c>
      <c r="AB1215" s="120">
        <f t="shared" ref="AB1215:AB1220" si="66">U1215/T1215*100</f>
        <v>97.719392427935816</v>
      </c>
      <c r="AC1215" s="120">
        <f t="shared" ref="AC1215:AC1220" si="67">AA1215/T1215*100</f>
        <v>96.919865315451403</v>
      </c>
      <c r="AD1215" s="958"/>
      <c r="AE1215" s="959" t="e">
        <f>SUM(AE9,AE85,AE163,AE223,AE282,AE344,AE413,AE477,AE540,AE605,AE670,AE731,AE795,AE859,AE924,AE986,AE1047,AE1107,AE1172)</f>
        <v>#REF!</v>
      </c>
      <c r="AF1215" s="2801"/>
      <c r="AG1215" s="196"/>
      <c r="AH1215" s="905"/>
      <c r="AI1215" s="299"/>
      <c r="AJ1215" s="277"/>
      <c r="AK1215" s="994"/>
      <c r="AL1215" s="990"/>
      <c r="AO1215" s="277"/>
    </row>
    <row r="1216" spans="1:199" s="59" customFormat="1" ht="22.5" customHeight="1" x14ac:dyDescent="0.25">
      <c r="A1216" s="18">
        <v>1</v>
      </c>
      <c r="B1216" s="18">
        <v>1</v>
      </c>
      <c r="C1216" s="643" t="s">
        <v>287</v>
      </c>
      <c r="D1216" s="17">
        <f>SUBTOTAL(9,D1173,D1108,D1048,D987,D925,D860,D796,D732,D671,D606,D541,D478,D414,D345,D283,D224,D164,D86,D10)</f>
        <v>220472</v>
      </c>
      <c r="E1216" s="17">
        <f>SUBTOTAL(9,E1173,E1108,E1048,E987,E925,E860,E796,E732,E671,E606,E541,E478,E414,E345,E283,E224,E164,E86,E10)</f>
        <v>73487.666666666657</v>
      </c>
      <c r="F1216" s="17">
        <f>SUBTOTAL(9,F1173,F1108,F1048,F987,F925,F860,F796,F732,F671,F606,F541,F478,F414,F345,F283,F224,F164,F86,F10)</f>
        <v>72202</v>
      </c>
      <c r="G1216" s="113">
        <f>F1216/E1216*100</f>
        <v>98.250500083914318</v>
      </c>
      <c r="H1216" s="8">
        <f>J1216/D1216</f>
        <v>8.7977022025472618</v>
      </c>
      <c r="I1216" s="114">
        <f>L1216/F1216</f>
        <v>8.104858591174759</v>
      </c>
      <c r="J1216" s="17">
        <f>SUM(J1173,J1108,J1048,J987,J925,J860,J796,J732,J671,J606,J541,J478,J414,J345,J283,J224,J164,J86,J10)</f>
        <v>1939647</v>
      </c>
      <c r="K1216" s="991">
        <f>SUM(K1173,K1108,K1048,K987,K925,K860,K796,K732,K671,K606,K541,K478,K414,K345,K283,K224,K164,K86,K10)</f>
        <v>646550.66666666674</v>
      </c>
      <c r="L1216" s="17">
        <f>SUM(L1173,L1108,L1048,L987,L925,L860,L796,L732,L671,L606,L541,L478,L414,L345,L283,L224,L164,L86,L10)</f>
        <v>585187</v>
      </c>
      <c r="M1216" s="32">
        <f>L1216/K1216*100</f>
        <v>90.509070699280073</v>
      </c>
      <c r="N1216" s="32">
        <f>SUM(N1173,N1108,N1048,N987,N925,N860,N796,N732,N671,N606,N541,N478,N414,N345,N283,N224,N164,N86,N10)</f>
        <v>5843.7717679243415</v>
      </c>
      <c r="O1216" s="181">
        <f>L1216/$C$3*12/N1216</f>
        <v>300.4157365686375</v>
      </c>
      <c r="P1216" s="410">
        <f t="shared" ref="P1216:AA1216" si="68">SUM(P1173,P1108,P1048,P987,P925,P860,P796,P732,P671,P606,P541,P478,P414,P345,P283,P224,P164,P86,P10)</f>
        <v>15488536.875574751</v>
      </c>
      <c r="Q1216" s="410">
        <f t="shared" si="68"/>
        <v>15488536.875574751</v>
      </c>
      <c r="R1216" s="410">
        <f t="shared" si="68"/>
        <v>15612640.143771417</v>
      </c>
      <c r="S1216" s="410">
        <f t="shared" si="68"/>
        <v>15613964.860306021</v>
      </c>
      <c r="T1216" s="410">
        <f t="shared" si="68"/>
        <v>5187813.4695569845</v>
      </c>
      <c r="U1216" s="411">
        <f t="shared" si="68"/>
        <v>4959901.52513</v>
      </c>
      <c r="V1216" s="808">
        <f t="shared" si="68"/>
        <v>0</v>
      </c>
      <c r="W1216" s="120">
        <f t="shared" si="68"/>
        <v>-22779.795389999996</v>
      </c>
      <c r="X1216" s="411">
        <f t="shared" si="68"/>
        <v>-227911.94442698394</v>
      </c>
      <c r="Y1216" s="120">
        <f t="shared" si="68"/>
        <v>-2301.3587299999995</v>
      </c>
      <c r="Z1216" s="120">
        <f t="shared" si="68"/>
        <v>-83045.905549999996</v>
      </c>
      <c r="AA1216" s="410">
        <f t="shared" si="68"/>
        <v>4854075.8241899991</v>
      </c>
      <c r="AB1216" s="120">
        <f t="shared" si="66"/>
        <v>95.60678220671555</v>
      </c>
      <c r="AC1216" s="120">
        <f t="shared" si="67"/>
        <v>93.566891960834425</v>
      </c>
      <c r="AD1216" s="960"/>
      <c r="AE1216" s="961" t="e">
        <f>SUM(AE1173,AE1108,AE1048,AE987,AE925,AE860,AE796,AE732,AE671,AE606,AE541,AE478,AE414,AE345,AE283,AE224,AE164,AE86,AE10)</f>
        <v>#REF!</v>
      </c>
      <c r="AF1216" s="196"/>
      <c r="AG1216" s="196"/>
      <c r="AH1216" s="905"/>
      <c r="AI1216" s="277"/>
      <c r="AJ1216" s="277"/>
      <c r="AK1216" s="990"/>
      <c r="AO1216" s="277"/>
    </row>
    <row r="1217" spans="1:41" s="59" customFormat="1" ht="43.5" x14ac:dyDescent="0.25">
      <c r="A1217" s="18">
        <v>1</v>
      </c>
      <c r="B1217" s="18">
        <v>1</v>
      </c>
      <c r="C1217" s="644" t="s">
        <v>177</v>
      </c>
      <c r="D1217" s="17">
        <f>SUM(D1174,D11,D87)</f>
        <v>8553</v>
      </c>
      <c r="E1217" s="17">
        <f>SUM(E1174,E11,E87)</f>
        <v>2850.6666666666665</v>
      </c>
      <c r="F1217" s="735">
        <f>SUM(F1174,F11,F87)</f>
        <v>2541</v>
      </c>
      <c r="G1217" s="113">
        <f>F1217/E1217*100</f>
        <v>89.137043966323674</v>
      </c>
      <c r="H1217" s="32">
        <f>SUM(H1174,H11,H87)</f>
        <v>0</v>
      </c>
      <c r="I1217" s="112">
        <f>SUM(I1174,I11,I87)</f>
        <v>0</v>
      </c>
      <c r="J1217" s="32">
        <f>SUM(J1174,J11,J87)</f>
        <v>0</v>
      </c>
      <c r="K1217" s="112">
        <f>SUM(K1174,K11,K87)</f>
        <v>0</v>
      </c>
      <c r="L1217" s="32">
        <f>SUM(L1174,L11)</f>
        <v>0</v>
      </c>
      <c r="M1217" s="32">
        <f>SUM(M1174,M11)</f>
        <v>0</v>
      </c>
      <c r="N1217" s="32">
        <f>SUM(N1174,N11)</f>
        <v>0</v>
      </c>
      <c r="O1217" s="17"/>
      <c r="P1217" s="411">
        <f t="shared" ref="P1217:AA1217" si="69">SUM(P1174,P11,P87)</f>
        <v>1925262.8989012002</v>
      </c>
      <c r="Q1217" s="411">
        <f t="shared" si="69"/>
        <v>1925262.8989012002</v>
      </c>
      <c r="R1217" s="411">
        <f t="shared" si="69"/>
        <v>1925093.2294012001</v>
      </c>
      <c r="S1217" s="411">
        <f t="shared" si="69"/>
        <v>1977215.4812528002</v>
      </c>
      <c r="T1217" s="411">
        <f t="shared" si="69"/>
        <v>659071.8270842667</v>
      </c>
      <c r="U1217" s="411">
        <f t="shared" si="69"/>
        <v>584394.18880999996</v>
      </c>
      <c r="V1217" s="809">
        <f t="shared" si="69"/>
        <v>0</v>
      </c>
      <c r="W1217" s="411">
        <f t="shared" si="69"/>
        <v>0</v>
      </c>
      <c r="X1217" s="411">
        <f t="shared" si="69"/>
        <v>-74677.638274266646</v>
      </c>
      <c r="Y1217" s="120">
        <f t="shared" si="69"/>
        <v>0</v>
      </c>
      <c r="Z1217" s="120">
        <f t="shared" si="69"/>
        <v>0</v>
      </c>
      <c r="AA1217" s="410">
        <f t="shared" si="69"/>
        <v>584394.18880999996</v>
      </c>
      <c r="AB1217" s="120">
        <f t="shared" si="66"/>
        <v>88.669271662750234</v>
      </c>
      <c r="AC1217" s="120">
        <f t="shared" si="67"/>
        <v>88.669271662750234</v>
      </c>
      <c r="AD1217" s="960"/>
      <c r="AE1217" s="961" t="e">
        <f>SUM(AE1174,AE11,AE87)</f>
        <v>#REF!</v>
      </c>
      <c r="AF1217" s="196"/>
      <c r="AG1217" s="196"/>
      <c r="AH1217" s="905"/>
      <c r="AI1217" s="277"/>
      <c r="AJ1217" s="277"/>
      <c r="AK1217" s="990"/>
      <c r="AO1217" s="277"/>
    </row>
    <row r="1218" spans="1:41" s="59" customFormat="1" x14ac:dyDescent="0.25">
      <c r="A1218" s="18">
        <v>1</v>
      </c>
      <c r="B1218" s="18">
        <v>1</v>
      </c>
      <c r="C1218" s="643" t="s">
        <v>178</v>
      </c>
      <c r="D1218" s="17">
        <f>D1175+D346+D12</f>
        <v>3855</v>
      </c>
      <c r="E1218" s="17">
        <f>E1175+E346+E12</f>
        <v>1285</v>
      </c>
      <c r="F1218" s="17">
        <f>F1175+F346+F12</f>
        <v>1282</v>
      </c>
      <c r="G1218" s="113">
        <f>F1218/E1218*100</f>
        <v>99.766536964980546</v>
      </c>
      <c r="H1218" s="8">
        <f>K1218/E1218</f>
        <v>13.8715953307393</v>
      </c>
      <c r="I1218" s="114">
        <f>L1218/F1218</f>
        <v>13.13572542901716</v>
      </c>
      <c r="J1218" s="17">
        <f>J1175+J346+J12</f>
        <v>53474</v>
      </c>
      <c r="K1218" s="991">
        <f>K1175+K346+K12</f>
        <v>17825</v>
      </c>
      <c r="L1218" s="17">
        <f>L1175+L346+L12</f>
        <v>16840</v>
      </c>
      <c r="M1218" s="112">
        <f>L1218/K1218*100</f>
        <v>94.474053295932677</v>
      </c>
      <c r="N1218" s="32">
        <f>N1175+N346+N12</f>
        <v>164</v>
      </c>
      <c r="O1218" s="181">
        <f>L1218/$C$3*12/N1218</f>
        <v>308.04878048780489</v>
      </c>
      <c r="P1218" s="120">
        <f t="shared" ref="P1218:AA1218" si="70">P1175+P346+P12</f>
        <v>268124.62873599998</v>
      </c>
      <c r="Q1218" s="120">
        <f t="shared" si="70"/>
        <v>268124.62873599998</v>
      </c>
      <c r="R1218" s="120">
        <f t="shared" si="70"/>
        <v>278210.24471140001</v>
      </c>
      <c r="S1218" s="120">
        <f t="shared" si="70"/>
        <v>278210.24471140001</v>
      </c>
      <c r="T1218" s="120">
        <f t="shared" si="70"/>
        <v>91391.999440413347</v>
      </c>
      <c r="U1218" s="120">
        <f t="shared" si="70"/>
        <v>88659.78581999999</v>
      </c>
      <c r="V1218" s="808">
        <f t="shared" si="70"/>
        <v>0</v>
      </c>
      <c r="W1218" s="120">
        <f t="shared" si="70"/>
        <v>0</v>
      </c>
      <c r="X1218" s="120">
        <f t="shared" si="70"/>
        <v>-2732.2136204133444</v>
      </c>
      <c r="Y1218" s="120">
        <f t="shared" si="70"/>
        <v>0</v>
      </c>
      <c r="Z1218" s="120">
        <f t="shared" si="70"/>
        <v>-128.86234999999999</v>
      </c>
      <c r="AA1218" s="120">
        <f t="shared" si="70"/>
        <v>88530.923469999994</v>
      </c>
      <c r="AB1218" s="120">
        <f t="shared" si="66"/>
        <v>97.010445512580418</v>
      </c>
      <c r="AC1218" s="120">
        <f t="shared" si="67"/>
        <v>96.869445916566534</v>
      </c>
      <c r="AD1218" s="960"/>
      <c r="AE1218" s="962" t="e">
        <f>AE1175+AE346+AE12</f>
        <v>#REF!</v>
      </c>
      <c r="AF1218" s="196"/>
      <c r="AG1218" s="196"/>
      <c r="AH1218" s="905"/>
      <c r="AI1218" s="277"/>
      <c r="AJ1218" s="277"/>
      <c r="AK1218" s="3047"/>
      <c r="AO1218" s="277"/>
    </row>
    <row r="1219" spans="1:41" s="59" customFormat="1" ht="23.45" customHeight="1" x14ac:dyDescent="0.25">
      <c r="A1219" s="18">
        <v>1</v>
      </c>
      <c r="B1219" s="18">
        <v>1</v>
      </c>
      <c r="C1219" s="858" t="s">
        <v>325</v>
      </c>
      <c r="D1219" s="535"/>
      <c r="E1219" s="601"/>
      <c r="F1219" s="856"/>
      <c r="G1219" s="856"/>
      <c r="H1219" s="842"/>
      <c r="I1219" s="151"/>
      <c r="J1219" s="7">
        <f>SUM(J14,J88,J1176,J479)</f>
        <v>0</v>
      </c>
      <c r="K1219" s="34">
        <f>SUM(K14,K88,K1176,K479)</f>
        <v>0</v>
      </c>
      <c r="L1219" s="7">
        <f>SUM(L14,L88,L1176,L479)</f>
        <v>0</v>
      </c>
      <c r="M1219" s="34">
        <f>SUM(M14,M88,M1176,M479)</f>
        <v>0</v>
      </c>
      <c r="N1219" s="7">
        <f>SUM(N14,N88,N1176,N479)</f>
        <v>0</v>
      </c>
      <c r="O1219" s="10"/>
      <c r="P1219" s="120">
        <f t="shared" ref="P1219:AA1219" si="71">SUBTOTAL(9,P1110,P1050,P988,P927,P862,P798,P734,P673,P607,P543,P480,P416,P350,P348,P285,P225,P165,P88,P13)</f>
        <v>4754388.1956799999</v>
      </c>
      <c r="Q1219" s="120">
        <f t="shared" si="71"/>
        <v>4754388.1956799999</v>
      </c>
      <c r="R1219" s="120">
        <f t="shared" si="71"/>
        <v>4758696.2570099998</v>
      </c>
      <c r="S1219" s="120">
        <f t="shared" si="71"/>
        <v>4758696.2570099998</v>
      </c>
      <c r="T1219" s="120">
        <f t="shared" si="71"/>
        <v>1585657.6774926665</v>
      </c>
      <c r="U1219" s="120">
        <f t="shared" si="71"/>
        <v>1509488.1864899998</v>
      </c>
      <c r="V1219" s="808">
        <f t="shared" si="71"/>
        <v>0</v>
      </c>
      <c r="W1219" s="120">
        <f t="shared" si="71"/>
        <v>-1906.38427</v>
      </c>
      <c r="X1219" s="120">
        <f t="shared" si="71"/>
        <v>-76169.491002666648</v>
      </c>
      <c r="Y1219" s="120">
        <f t="shared" si="71"/>
        <v>-1.0787100000000001</v>
      </c>
      <c r="Z1219" s="120">
        <f t="shared" si="71"/>
        <v>-668.66490999999996</v>
      </c>
      <c r="AA1219" s="120">
        <f t="shared" si="71"/>
        <v>1506913.1373100001</v>
      </c>
      <c r="AB1219" s="2976">
        <f t="shared" si="66"/>
        <v>95.196347100396196</v>
      </c>
      <c r="AC1219" s="2976">
        <f t="shared" si="67"/>
        <v>95.0339508142021</v>
      </c>
      <c r="AD1219" s="963"/>
      <c r="AE1219" s="962" t="e">
        <f>SUBTOTAL(9,AE1110,AE1050,AE988,AE927,AE862,AE798,AE734,AE673,AE607,AE543,AE480,AE416,AE350,AE348,AE285,AE225,AE165,AE88,AE13)</f>
        <v>#REF!</v>
      </c>
      <c r="AF1219" s="196"/>
      <c r="AG1219" s="196"/>
      <c r="AH1219" s="905"/>
      <c r="AI1219" s="277"/>
      <c r="AJ1219" s="277"/>
      <c r="AK1219" s="990"/>
      <c r="AO1219" s="277"/>
    </row>
    <row r="1220" spans="1:41" s="59" customFormat="1" x14ac:dyDescent="0.25">
      <c r="A1220" s="18"/>
      <c r="B1220" s="18">
        <v>1</v>
      </c>
      <c r="C1220" s="855" t="s">
        <v>289</v>
      </c>
      <c r="D1220" s="16"/>
      <c r="E1220" s="16"/>
      <c r="F1220" s="16"/>
      <c r="G1220" s="107"/>
      <c r="H1220" s="115"/>
      <c r="I1220" s="116"/>
      <c r="J1220" s="7"/>
      <c r="K1220" s="34"/>
      <c r="L1220" s="7"/>
      <c r="M1220" s="34"/>
      <c r="N1220" s="7"/>
      <c r="O1220" s="10"/>
      <c r="P1220" s="120">
        <f t="shared" ref="P1220:AA1220" si="72">SUM(P1111,P1051,P989,P928,P799,P863,P735,P674,P608,P544,P481,P417,P349,P286,P226,P166,P89)</f>
        <v>288116.4078097</v>
      </c>
      <c r="Q1220" s="120">
        <f t="shared" si="72"/>
        <v>288116.4078097</v>
      </c>
      <c r="R1220" s="120">
        <f t="shared" si="72"/>
        <v>289465.28192370001</v>
      </c>
      <c r="S1220" s="120">
        <f t="shared" si="72"/>
        <v>289465.28192370001</v>
      </c>
      <c r="T1220" s="120">
        <f t="shared" si="72"/>
        <v>96308.577426033342</v>
      </c>
      <c r="U1220" s="120">
        <f t="shared" si="72"/>
        <v>96308.577499999999</v>
      </c>
      <c r="V1220" s="808">
        <f t="shared" si="72"/>
        <v>0</v>
      </c>
      <c r="W1220" s="120">
        <f t="shared" si="72"/>
        <v>0</v>
      </c>
      <c r="X1220" s="120">
        <f t="shared" si="72"/>
        <v>7.3966667855529522E-5</v>
      </c>
      <c r="Y1220" s="120">
        <f t="shared" si="72"/>
        <v>0</v>
      </c>
      <c r="Z1220" s="120">
        <f t="shared" si="72"/>
        <v>0</v>
      </c>
      <c r="AA1220" s="736">
        <f t="shared" si="72"/>
        <v>96308.577499999999</v>
      </c>
      <c r="AB1220" s="2976">
        <f t="shared" si="66"/>
        <v>100.00000007680174</v>
      </c>
      <c r="AC1220" s="2976">
        <f t="shared" si="67"/>
        <v>100.00000007680174</v>
      </c>
      <c r="AD1220" s="958"/>
      <c r="AE1220" s="962" t="e">
        <f>SUM(AE1111,AE1051,AE989,AE928,AE799,AE863,AE735,AE674,AE608,AE544,AE481,AE417,AE349,AE286,AE226,AE166,AE89)</f>
        <v>#REF!</v>
      </c>
      <c r="AF1220" s="196"/>
      <c r="AG1220" s="196"/>
      <c r="AH1220" s="905"/>
      <c r="AI1220" s="277"/>
      <c r="AJ1220" s="277"/>
      <c r="AK1220" s="990"/>
      <c r="AO1220" s="277"/>
    </row>
    <row r="1221" spans="1:41" s="59" customFormat="1" ht="29.25" x14ac:dyDescent="0.25">
      <c r="A1221" s="18">
        <v>1</v>
      </c>
      <c r="B1221" s="18">
        <v>1</v>
      </c>
      <c r="C1221" s="645" t="s">
        <v>271</v>
      </c>
      <c r="D1221" s="17">
        <f>SUM(D1112,D1052,D990,D929,D864,D800,D736,D675,D609,D545,D482,D418,D351,D287,D227,D167,D90,D14)</f>
        <v>1195921</v>
      </c>
      <c r="E1221" s="17">
        <f>SUM(E1112,E1052,E990,E929,E864,E800,E736,E675,E609,E545,E482,E418,E351,E287,E227,E167,E90,E14)</f>
        <v>398637.33333333337</v>
      </c>
      <c r="F1221" s="17">
        <f>SUM(F1112,F1052,F990,F929,F864,F800,F736,F675,F609,F545,F482,F418,F351,F287,F227,F167,F90,F14)</f>
        <v>402349</v>
      </c>
      <c r="G1221" s="113">
        <f t="shared" ref="G1221:G1237" si="73">F1221/E1221*100</f>
        <v>100.93108857507909</v>
      </c>
      <c r="H1221" s="8"/>
      <c r="I1221" s="114"/>
      <c r="J1221" s="7"/>
      <c r="K1221" s="34"/>
      <c r="L1221" s="7"/>
      <c r="M1221" s="34"/>
      <c r="N1221" s="7"/>
      <c r="O1221" s="10"/>
      <c r="P1221" s="120"/>
      <c r="Q1221" s="120"/>
      <c r="R1221" s="120"/>
      <c r="S1221" s="120"/>
      <c r="T1221" s="120"/>
      <c r="U1221" s="120"/>
      <c r="V1221" s="808"/>
      <c r="W1221" s="120"/>
      <c r="X1221" s="120"/>
      <c r="Y1221" s="120"/>
      <c r="Z1221" s="120"/>
      <c r="AA1221" s="3167"/>
      <c r="AB1221" s="120"/>
      <c r="AC1221" s="120"/>
      <c r="AD1221" s="960"/>
      <c r="AE1221" s="962"/>
      <c r="AF1221" s="196"/>
      <c r="AG1221" s="196"/>
      <c r="AH1221" s="905"/>
      <c r="AI1221" s="277"/>
      <c r="AJ1221" s="277"/>
      <c r="AK1221" s="990"/>
      <c r="AO1221" s="277"/>
    </row>
    <row r="1222" spans="1:41" s="59" customFormat="1" ht="30" x14ac:dyDescent="0.25">
      <c r="A1222" s="18"/>
      <c r="B1222" s="18">
        <v>1</v>
      </c>
      <c r="C1222" s="646" t="s">
        <v>193</v>
      </c>
      <c r="D1222" s="16">
        <f>D91+D15</f>
        <v>19785</v>
      </c>
      <c r="E1222" s="16">
        <f>E91+E15</f>
        <v>6595.3333333333339</v>
      </c>
      <c r="F1222" s="16">
        <f>F91+F15</f>
        <v>8052</v>
      </c>
      <c r="G1222" s="107">
        <f t="shared" si="73"/>
        <v>122.08632366319618</v>
      </c>
      <c r="H1222" s="8"/>
      <c r="I1222" s="114"/>
      <c r="J1222" s="7"/>
      <c r="K1222" s="34"/>
      <c r="L1222" s="7"/>
      <c r="M1222" s="34"/>
      <c r="N1222" s="7"/>
      <c r="O1222" s="10"/>
      <c r="P1222" s="120">
        <f t="shared" ref="P1222:Y1222" si="74">P91+P15</f>
        <v>0</v>
      </c>
      <c r="Q1222" s="120">
        <f t="shared" si="74"/>
        <v>0</v>
      </c>
      <c r="R1222" s="120">
        <f t="shared" si="74"/>
        <v>0</v>
      </c>
      <c r="S1222" s="120">
        <f t="shared" si="74"/>
        <v>0</v>
      </c>
      <c r="T1222" s="120">
        <f t="shared" si="74"/>
        <v>0</v>
      </c>
      <c r="U1222" s="120">
        <f t="shared" si="74"/>
        <v>0</v>
      </c>
      <c r="V1222" s="808">
        <f t="shared" si="74"/>
        <v>0</v>
      </c>
      <c r="W1222" s="120">
        <f t="shared" si="74"/>
        <v>0</v>
      </c>
      <c r="X1222" s="120">
        <f t="shared" si="74"/>
        <v>0</v>
      </c>
      <c r="Y1222" s="120">
        <f t="shared" si="74"/>
        <v>0</v>
      </c>
      <c r="Z1222" s="120"/>
      <c r="AA1222" s="120">
        <f>AA91+AA15</f>
        <v>0</v>
      </c>
      <c r="AB1222" s="120"/>
      <c r="AC1222" s="120"/>
      <c r="AD1222" s="958"/>
      <c r="AE1222" s="962" t="e">
        <f>AE91+AE15</f>
        <v>#REF!</v>
      </c>
      <c r="AF1222" s="196"/>
      <c r="AG1222" s="196"/>
      <c r="AH1222" s="905"/>
      <c r="AI1222" s="277"/>
      <c r="AJ1222" s="277"/>
      <c r="AK1222" s="990"/>
      <c r="AO1222" s="277"/>
    </row>
    <row r="1223" spans="1:41" s="59" customFormat="1" ht="30" x14ac:dyDescent="0.25">
      <c r="A1223" s="18"/>
      <c r="B1223" s="18">
        <v>1</v>
      </c>
      <c r="C1223" s="646" t="s">
        <v>454</v>
      </c>
      <c r="D1223" s="16">
        <f t="shared" ref="D1223:F1225" si="75">SUM(D1114,D1054,D992,D931,D866,D802,D738,D677,D611,D547,D484,D420,D353,D289,D229,D169,D92,D16)</f>
        <v>556099</v>
      </c>
      <c r="E1223" s="16">
        <f t="shared" si="75"/>
        <v>185365.33333333331</v>
      </c>
      <c r="F1223" s="737">
        <f t="shared" si="75"/>
        <v>191218</v>
      </c>
      <c r="G1223" s="107">
        <f t="shared" si="73"/>
        <v>103.15736851191161</v>
      </c>
      <c r="H1223" s="8"/>
      <c r="I1223" s="114"/>
      <c r="J1223" s="7"/>
      <c r="K1223" s="34"/>
      <c r="L1223" s="7"/>
      <c r="M1223" s="34"/>
      <c r="N1223" s="7"/>
      <c r="O1223" s="10"/>
      <c r="P1223" s="120">
        <f t="shared" ref="P1223:AA1223" si="76">SUM(P1114,P1055,P994,P932,P866,P802,P738,P677,P611,P547,P484,P420,P353,P289,P230,P169,P92,P16)</f>
        <v>0</v>
      </c>
      <c r="Q1223" s="120">
        <f t="shared" si="76"/>
        <v>0</v>
      </c>
      <c r="R1223" s="120">
        <f t="shared" si="76"/>
        <v>0</v>
      </c>
      <c r="S1223" s="120">
        <f t="shared" si="76"/>
        <v>0</v>
      </c>
      <c r="T1223" s="120">
        <f t="shared" si="76"/>
        <v>0</v>
      </c>
      <c r="U1223" s="120">
        <f t="shared" si="76"/>
        <v>0</v>
      </c>
      <c r="V1223" s="808">
        <f t="shared" si="76"/>
        <v>0</v>
      </c>
      <c r="W1223" s="120">
        <f t="shared" si="76"/>
        <v>0</v>
      </c>
      <c r="X1223" s="120">
        <f t="shared" si="76"/>
        <v>0</v>
      </c>
      <c r="Y1223" s="120">
        <f t="shared" si="76"/>
        <v>0</v>
      </c>
      <c r="Z1223" s="120">
        <f t="shared" si="76"/>
        <v>0</v>
      </c>
      <c r="AA1223" s="120">
        <f t="shared" si="76"/>
        <v>0</v>
      </c>
      <c r="AB1223" s="120"/>
      <c r="AC1223" s="120"/>
      <c r="AD1223" s="958"/>
      <c r="AE1223" s="962" t="e">
        <f>SUM(AE1114,AE1055,AE994,AE932,AE866,AE802,AE738,AE677,AE611,AE547,AE484,AE420,AE353,AE289,AE230,AE169,AE92,AE16)</f>
        <v>#REF!</v>
      </c>
      <c r="AF1223" s="196"/>
      <c r="AG1223" s="196"/>
      <c r="AH1223" s="905"/>
      <c r="AI1223" s="277"/>
      <c r="AJ1223" s="277"/>
      <c r="AK1223" s="990"/>
      <c r="AO1223" s="277"/>
    </row>
    <row r="1224" spans="1:41" s="59" customFormat="1" ht="60" x14ac:dyDescent="0.25">
      <c r="A1224" s="18"/>
      <c r="B1224" s="18">
        <v>1</v>
      </c>
      <c r="C1224" s="647" t="s">
        <v>455</v>
      </c>
      <c r="D1224" s="681">
        <f t="shared" si="75"/>
        <v>166614</v>
      </c>
      <c r="E1224" s="681">
        <f t="shared" si="75"/>
        <v>55538.000000000007</v>
      </c>
      <c r="F1224" s="681">
        <f t="shared" si="75"/>
        <v>70285</v>
      </c>
      <c r="G1224" s="682">
        <f t="shared" si="73"/>
        <v>126.55299074507542</v>
      </c>
      <c r="H1224" s="8"/>
      <c r="I1224" s="114"/>
      <c r="J1224" s="7"/>
      <c r="K1224" s="34"/>
      <c r="L1224" s="7"/>
      <c r="M1224" s="34"/>
      <c r="N1224" s="7"/>
      <c r="O1224" s="10"/>
      <c r="P1224" s="120">
        <f t="shared" ref="P1224:AA1224" si="77">SUM(P1115,P1056,P995,P933,P867,P803,P739,P678,P612,P548,P485,P421,P354,P290,P231,P170,P93,P17)</f>
        <v>0</v>
      </c>
      <c r="Q1224" s="120">
        <f t="shared" si="77"/>
        <v>0</v>
      </c>
      <c r="R1224" s="120">
        <f t="shared" si="77"/>
        <v>0</v>
      </c>
      <c r="S1224" s="120">
        <f t="shared" si="77"/>
        <v>0</v>
      </c>
      <c r="T1224" s="120">
        <f t="shared" si="77"/>
        <v>0</v>
      </c>
      <c r="U1224" s="120">
        <f t="shared" si="77"/>
        <v>0</v>
      </c>
      <c r="V1224" s="808">
        <f t="shared" si="77"/>
        <v>0</v>
      </c>
      <c r="W1224" s="120">
        <f t="shared" si="77"/>
        <v>0</v>
      </c>
      <c r="X1224" s="120">
        <f t="shared" si="77"/>
        <v>0</v>
      </c>
      <c r="Y1224" s="120">
        <f t="shared" si="77"/>
        <v>0</v>
      </c>
      <c r="Z1224" s="120">
        <f t="shared" si="77"/>
        <v>0</v>
      </c>
      <c r="AA1224" s="120">
        <f t="shared" si="77"/>
        <v>0</v>
      </c>
      <c r="AB1224" s="120"/>
      <c r="AC1224" s="120"/>
      <c r="AD1224" s="964"/>
      <c r="AE1224" s="962" t="e">
        <f>SUM(AE1115,AE1056,AE995,AE933,AE867,AE803,AE739,AE678,AE612,AE548,AE485,AE421,AE354,AE290,AE231,AE170,AE93,AE17)</f>
        <v>#REF!</v>
      </c>
      <c r="AF1224" s="196"/>
      <c r="AG1224" s="196"/>
      <c r="AH1224" s="905"/>
      <c r="AI1224" s="277"/>
      <c r="AJ1224" s="277"/>
      <c r="AK1224" s="990"/>
      <c r="AO1224" s="277"/>
    </row>
    <row r="1225" spans="1:41" s="59" customFormat="1" ht="45" x14ac:dyDescent="0.25">
      <c r="A1225" s="18"/>
      <c r="B1225" s="18">
        <v>1</v>
      </c>
      <c r="C1225" s="648" t="s">
        <v>456</v>
      </c>
      <c r="D1225" s="16">
        <f t="shared" si="75"/>
        <v>419533</v>
      </c>
      <c r="E1225" s="16">
        <f t="shared" si="75"/>
        <v>139842</v>
      </c>
      <c r="F1225" s="16">
        <f t="shared" si="75"/>
        <v>131429</v>
      </c>
      <c r="G1225" s="107">
        <f t="shared" si="73"/>
        <v>93.983924715035542</v>
      </c>
      <c r="H1225" s="8"/>
      <c r="I1225" s="114"/>
      <c r="J1225" s="7"/>
      <c r="K1225" s="34"/>
      <c r="L1225" s="7"/>
      <c r="M1225" s="34"/>
      <c r="N1225" s="7"/>
      <c r="O1225" s="10"/>
      <c r="P1225" s="120">
        <f t="shared" ref="P1225:AA1225" si="78">SUM(P1116,P1057,P996,P934,P868,P804,P740,P679,P613,P549,P486,P422,P355,P291,P232,P171,P94,P18)</f>
        <v>0</v>
      </c>
      <c r="Q1225" s="120">
        <f t="shared" si="78"/>
        <v>0</v>
      </c>
      <c r="R1225" s="120">
        <f t="shared" si="78"/>
        <v>0</v>
      </c>
      <c r="S1225" s="120">
        <f t="shared" si="78"/>
        <v>0</v>
      </c>
      <c r="T1225" s="120">
        <f t="shared" si="78"/>
        <v>0</v>
      </c>
      <c r="U1225" s="120">
        <f t="shared" si="78"/>
        <v>0</v>
      </c>
      <c r="V1225" s="808">
        <f t="shared" si="78"/>
        <v>0</v>
      </c>
      <c r="W1225" s="120">
        <f t="shared" si="78"/>
        <v>0</v>
      </c>
      <c r="X1225" s="120">
        <f t="shared" si="78"/>
        <v>0</v>
      </c>
      <c r="Y1225" s="120">
        <f t="shared" si="78"/>
        <v>0</v>
      </c>
      <c r="Z1225" s="120">
        <f t="shared" si="78"/>
        <v>0</v>
      </c>
      <c r="AA1225" s="120">
        <f t="shared" si="78"/>
        <v>0</v>
      </c>
      <c r="AB1225" s="120"/>
      <c r="AC1225" s="120"/>
      <c r="AD1225" s="958"/>
      <c r="AE1225" s="962" t="e">
        <f>SUM(AE1116,AE1057,AE996,AE934,AE868,AE804,AE740,AE679,AE613,AE549,AE486,AE422,AE355,AE291,AE232,AE171,AE94,AE18)</f>
        <v>#REF!</v>
      </c>
      <c r="AF1225" s="196"/>
      <c r="AG1225" s="196"/>
      <c r="AH1225" s="905"/>
      <c r="AI1225" s="277"/>
      <c r="AJ1225" s="277"/>
      <c r="AK1225" s="990"/>
      <c r="AO1225" s="277"/>
    </row>
    <row r="1226" spans="1:41" s="59" customFormat="1" ht="90" x14ac:dyDescent="0.25">
      <c r="A1226" s="18"/>
      <c r="B1226" s="18">
        <v>1</v>
      </c>
      <c r="C1226" s="648" t="s">
        <v>457</v>
      </c>
      <c r="D1226" s="16">
        <f>D1117+D1057+D995+D934+D869+D805+D741+D680+D614+D550+D487+D423+D356+D292+D232+D172+D95+D19</f>
        <v>28010</v>
      </c>
      <c r="E1226" s="16">
        <f>E1117+E1057+E995+E934+E869+E805+E741+E680+E614+E550+E487+E423+E356+E292+E232+E172+E95+E19</f>
        <v>9336.6666666666679</v>
      </c>
      <c r="F1226" s="16">
        <f>F1117+F1057+F995+F934+F869+F805+F741+F680+F614+F550+F487+F423+F356+F292+F232+F172+F95+F19</f>
        <v>0</v>
      </c>
      <c r="G1226" s="107">
        <f t="shared" si="73"/>
        <v>0</v>
      </c>
      <c r="H1226" s="8"/>
      <c r="I1226" s="114"/>
      <c r="J1226" s="7"/>
      <c r="K1226" s="34"/>
      <c r="L1226" s="7"/>
      <c r="M1226" s="34"/>
      <c r="N1226" s="7"/>
      <c r="O1226" s="10"/>
      <c r="P1226" s="120">
        <f t="shared" ref="P1226:AA1226" si="79">SUM(P1117,P1058,P997,P935,P869,P805,P741,P680,P614,P550,P487,P423,P356,P292,P233,P172,P95,P19)</f>
        <v>0</v>
      </c>
      <c r="Q1226" s="120">
        <f t="shared" si="79"/>
        <v>0</v>
      </c>
      <c r="R1226" s="120">
        <f t="shared" si="79"/>
        <v>0</v>
      </c>
      <c r="S1226" s="120">
        <f t="shared" si="79"/>
        <v>0</v>
      </c>
      <c r="T1226" s="120">
        <f t="shared" si="79"/>
        <v>0</v>
      </c>
      <c r="U1226" s="120">
        <f t="shared" si="79"/>
        <v>0</v>
      </c>
      <c r="V1226" s="808">
        <f t="shared" si="79"/>
        <v>0</v>
      </c>
      <c r="W1226" s="120">
        <f t="shared" si="79"/>
        <v>0</v>
      </c>
      <c r="X1226" s="120">
        <f t="shared" si="79"/>
        <v>0</v>
      </c>
      <c r="Y1226" s="120">
        <f t="shared" si="79"/>
        <v>0</v>
      </c>
      <c r="Z1226" s="120">
        <f t="shared" si="79"/>
        <v>0</v>
      </c>
      <c r="AA1226" s="120">
        <f t="shared" si="79"/>
        <v>0</v>
      </c>
      <c r="AB1226" s="120"/>
      <c r="AC1226" s="120"/>
      <c r="AD1226" s="958"/>
      <c r="AE1226" s="962" t="e">
        <f>SUM(AE1117,AE1058,AE997,AE935,AE869,AE805,AE741,AE680,AE614,AE550,AE487,AE423,AE356,AE292,AE233,AE172,AE95,AE19)</f>
        <v>#REF!</v>
      </c>
      <c r="AF1226" s="196"/>
      <c r="AG1226" s="196"/>
      <c r="AH1226" s="905"/>
      <c r="AI1226" s="277"/>
      <c r="AJ1226" s="277"/>
      <c r="AK1226" s="990"/>
      <c r="AO1226" s="277"/>
    </row>
    <row r="1227" spans="1:41" s="59" customFormat="1" ht="43.5" x14ac:dyDescent="0.25">
      <c r="A1227" s="18"/>
      <c r="B1227" s="18">
        <v>1</v>
      </c>
      <c r="C1227" s="645" t="s">
        <v>623</v>
      </c>
      <c r="D1227" s="17">
        <f>SUM(D1118,D870,D551,D96,D20)</f>
        <v>1059</v>
      </c>
      <c r="E1227" s="17">
        <f>SUM(E1118,E870,E551,E96,E20)</f>
        <v>353</v>
      </c>
      <c r="F1227" s="17">
        <f>SUM(F1118,F870,F551,F96,F20)</f>
        <v>243</v>
      </c>
      <c r="G1227" s="113">
        <f t="shared" si="73"/>
        <v>68.838526912181308</v>
      </c>
      <c r="H1227" s="8"/>
      <c r="I1227" s="114"/>
      <c r="J1227" s="7"/>
      <c r="K1227" s="34"/>
      <c r="L1227" s="7"/>
      <c r="M1227" s="34"/>
      <c r="N1227" s="7"/>
      <c r="O1227" s="10"/>
      <c r="P1227" s="120"/>
      <c r="Q1227" s="120"/>
      <c r="R1227" s="120"/>
      <c r="S1227" s="120"/>
      <c r="T1227" s="120"/>
      <c r="U1227" s="120"/>
      <c r="V1227" s="808"/>
      <c r="W1227" s="120"/>
      <c r="X1227" s="120"/>
      <c r="Y1227" s="120"/>
      <c r="Z1227" s="120"/>
      <c r="AA1227" s="120"/>
      <c r="AB1227" s="120"/>
      <c r="AC1227" s="120"/>
      <c r="AD1227" s="958"/>
      <c r="AE1227" s="962"/>
      <c r="AF1227" s="196"/>
      <c r="AG1227" s="196"/>
      <c r="AH1227" s="905"/>
      <c r="AI1227" s="277"/>
      <c r="AJ1227" s="277"/>
      <c r="AK1227" s="990"/>
      <c r="AO1227" s="277"/>
    </row>
    <row r="1228" spans="1:41" s="59" customFormat="1" ht="30" x14ac:dyDescent="0.25">
      <c r="A1228" s="18"/>
      <c r="B1228" s="18">
        <v>1</v>
      </c>
      <c r="C1228" s="648" t="s">
        <v>624</v>
      </c>
      <c r="D1228" s="16">
        <f>D1119+D871+D97+D21</f>
        <v>74</v>
      </c>
      <c r="E1228" s="16">
        <f>E1119+E871+E97+E21</f>
        <v>25</v>
      </c>
      <c r="F1228" s="16">
        <f>F1119+F871+F97+F21</f>
        <v>8</v>
      </c>
      <c r="G1228" s="107">
        <f t="shared" si="73"/>
        <v>32</v>
      </c>
      <c r="H1228" s="8"/>
      <c r="I1228" s="114"/>
      <c r="J1228" s="7"/>
      <c r="K1228" s="34"/>
      <c r="L1228" s="7"/>
      <c r="M1228" s="34"/>
      <c r="N1228" s="7"/>
      <c r="O1228" s="10"/>
      <c r="P1228" s="120"/>
      <c r="Q1228" s="120"/>
      <c r="R1228" s="120"/>
      <c r="S1228" s="120"/>
      <c r="T1228" s="120"/>
      <c r="U1228" s="120"/>
      <c r="V1228" s="808"/>
      <c r="W1228" s="120"/>
      <c r="X1228" s="120"/>
      <c r="Y1228" s="120"/>
      <c r="Z1228" s="120"/>
      <c r="AA1228" s="120"/>
      <c r="AB1228" s="120"/>
      <c r="AC1228" s="120"/>
      <c r="AD1228" s="958"/>
      <c r="AE1228" s="962"/>
      <c r="AF1228" s="196"/>
      <c r="AG1228" s="196"/>
      <c r="AH1228" s="905"/>
      <c r="AI1228" s="277"/>
      <c r="AJ1228" s="277"/>
      <c r="AK1228" s="990"/>
      <c r="AO1228" s="277"/>
    </row>
    <row r="1229" spans="1:41" s="59" customFormat="1" ht="30" x14ac:dyDescent="0.25">
      <c r="A1229" s="18"/>
      <c r="B1229" s="18">
        <v>1</v>
      </c>
      <c r="C1229" s="648" t="s">
        <v>625</v>
      </c>
      <c r="D1229" s="16">
        <f>D1120+D872+D552+D98+D22</f>
        <v>868</v>
      </c>
      <c r="E1229" s="16">
        <f>E1120+E872+E552+E98+E22</f>
        <v>289</v>
      </c>
      <c r="F1229" s="16">
        <f>F1120+F872+F552+F98+F22</f>
        <v>205</v>
      </c>
      <c r="G1229" s="107">
        <f t="shared" si="73"/>
        <v>70.934256055363321</v>
      </c>
      <c r="H1229" s="8"/>
      <c r="I1229" s="114"/>
      <c r="J1229" s="7"/>
      <c r="K1229" s="34"/>
      <c r="L1229" s="7"/>
      <c r="M1229" s="34"/>
      <c r="N1229" s="7"/>
      <c r="O1229" s="10"/>
      <c r="P1229" s="120"/>
      <c r="Q1229" s="120"/>
      <c r="R1229" s="120"/>
      <c r="S1229" s="120"/>
      <c r="T1229" s="120"/>
      <c r="U1229" s="120"/>
      <c r="V1229" s="808"/>
      <c r="W1229" s="120"/>
      <c r="X1229" s="120"/>
      <c r="Y1229" s="120"/>
      <c r="Z1229" s="120"/>
      <c r="AA1229" s="120"/>
      <c r="AB1229" s="120"/>
      <c r="AC1229" s="120"/>
      <c r="AD1229" s="958"/>
      <c r="AE1229" s="962"/>
      <c r="AF1229" s="196"/>
      <c r="AG1229" s="196"/>
      <c r="AH1229" s="905"/>
      <c r="AI1229" s="277"/>
      <c r="AJ1229" s="277"/>
      <c r="AK1229" s="990"/>
      <c r="AO1229" s="277"/>
    </row>
    <row r="1230" spans="1:41" s="59" customFormat="1" ht="30" x14ac:dyDescent="0.25">
      <c r="A1230" s="18"/>
      <c r="B1230" s="18">
        <v>1</v>
      </c>
      <c r="C1230" s="648" t="s">
        <v>632</v>
      </c>
      <c r="D1230" s="16">
        <f>D99+D23</f>
        <v>117</v>
      </c>
      <c r="E1230" s="16">
        <f>E99+E23</f>
        <v>39</v>
      </c>
      <c r="F1230" s="16">
        <f>F99+F23</f>
        <v>30</v>
      </c>
      <c r="G1230" s="107">
        <f t="shared" si="73"/>
        <v>76.923076923076934</v>
      </c>
      <c r="H1230" s="8"/>
      <c r="I1230" s="114"/>
      <c r="J1230" s="7"/>
      <c r="K1230" s="34"/>
      <c r="L1230" s="7"/>
      <c r="M1230" s="34"/>
      <c r="N1230" s="7"/>
      <c r="O1230" s="10"/>
      <c r="P1230" s="120"/>
      <c r="Q1230" s="120"/>
      <c r="R1230" s="120"/>
      <c r="S1230" s="120"/>
      <c r="T1230" s="120"/>
      <c r="U1230" s="120"/>
      <c r="V1230" s="808"/>
      <c r="W1230" s="120"/>
      <c r="X1230" s="120"/>
      <c r="Y1230" s="120"/>
      <c r="Z1230" s="120"/>
      <c r="AA1230" s="120"/>
      <c r="AB1230" s="120"/>
      <c r="AC1230" s="120"/>
      <c r="AD1230" s="958"/>
      <c r="AE1230" s="962"/>
      <c r="AF1230" s="196"/>
      <c r="AG1230" s="196"/>
      <c r="AH1230" s="905"/>
      <c r="AI1230" s="277"/>
      <c r="AJ1230" s="277"/>
      <c r="AK1230" s="990"/>
      <c r="AO1230" s="277"/>
    </row>
    <row r="1231" spans="1:41" s="59" customFormat="1" ht="29.25" x14ac:dyDescent="0.25">
      <c r="A1231" s="18"/>
      <c r="B1231" s="18">
        <v>1</v>
      </c>
      <c r="C1231" s="649" t="s">
        <v>131</v>
      </c>
      <c r="D1231" s="16">
        <f t="shared" ref="D1231:F1234" si="80">SUM(D1121,D1058,D996,D935,D873,D806,D742,D681,D615,D553,D488,D424,D357,D293,D233,D173,D100,D24)</f>
        <v>1615921</v>
      </c>
      <c r="E1231" s="16">
        <f t="shared" si="80"/>
        <v>539644</v>
      </c>
      <c r="F1231" s="16">
        <f t="shared" si="80"/>
        <v>436620</v>
      </c>
      <c r="G1231" s="107">
        <f t="shared" si="73"/>
        <v>80.908895494066456</v>
      </c>
      <c r="H1231" s="8"/>
      <c r="I1231" s="114"/>
      <c r="J1231" s="7"/>
      <c r="K1231" s="34"/>
      <c r="L1231" s="7"/>
      <c r="M1231" s="34"/>
      <c r="N1231" s="7"/>
      <c r="O1231" s="10"/>
      <c r="P1231" s="120"/>
      <c r="Q1231" s="120"/>
      <c r="R1231" s="120"/>
      <c r="S1231" s="120"/>
      <c r="T1231" s="120"/>
      <c r="U1231" s="120"/>
      <c r="V1231" s="808"/>
      <c r="W1231" s="120"/>
      <c r="X1231" s="120"/>
      <c r="Y1231" s="120"/>
      <c r="Z1231" s="120"/>
      <c r="AA1231" s="120"/>
      <c r="AB1231" s="120"/>
      <c r="AC1231" s="120"/>
      <c r="AD1231" s="958"/>
      <c r="AE1231" s="962"/>
      <c r="AF1231" s="196"/>
      <c r="AG1231" s="196"/>
      <c r="AH1231" s="905"/>
      <c r="AI1231" s="277"/>
      <c r="AJ1231" s="277"/>
      <c r="AK1231" s="990"/>
      <c r="AO1231" s="277"/>
    </row>
    <row r="1232" spans="1:41" s="59" customFormat="1" ht="22.5" customHeight="1" x14ac:dyDescent="0.25">
      <c r="A1232" s="18"/>
      <c r="B1232" s="18">
        <v>1</v>
      </c>
      <c r="C1232" s="650" t="s">
        <v>222</v>
      </c>
      <c r="D1232" s="16">
        <f t="shared" si="80"/>
        <v>1491161</v>
      </c>
      <c r="E1232" s="16">
        <f t="shared" si="80"/>
        <v>497055</v>
      </c>
      <c r="F1232" s="16">
        <f t="shared" si="80"/>
        <v>398063</v>
      </c>
      <c r="G1232" s="107">
        <f t="shared" si="73"/>
        <v>80.084296506422831</v>
      </c>
      <c r="H1232" s="8"/>
      <c r="I1232" s="114"/>
      <c r="J1232" s="7"/>
      <c r="K1232" s="34"/>
      <c r="L1232" s="7"/>
      <c r="M1232" s="34"/>
      <c r="N1232" s="7"/>
      <c r="O1232" s="10"/>
      <c r="P1232" s="120"/>
      <c r="Q1232" s="120"/>
      <c r="R1232" s="120"/>
      <c r="S1232" s="120"/>
      <c r="T1232" s="120"/>
      <c r="U1232" s="120"/>
      <c r="V1232" s="808"/>
      <c r="W1232" s="120"/>
      <c r="X1232" s="120"/>
      <c r="Y1232" s="120"/>
      <c r="Z1232" s="120"/>
      <c r="AA1232" s="120"/>
      <c r="AB1232" s="120"/>
      <c r="AC1232" s="120"/>
      <c r="AD1232" s="958"/>
      <c r="AE1232" s="962"/>
      <c r="AF1232" s="196"/>
      <c r="AG1232" s="196"/>
      <c r="AH1232" s="905"/>
      <c r="AI1232" s="277"/>
      <c r="AJ1232" s="277"/>
      <c r="AK1232" s="990"/>
      <c r="AO1232" s="277"/>
    </row>
    <row r="1233" spans="1:41" s="59" customFormat="1" ht="45" x14ac:dyDescent="0.25">
      <c r="A1233" s="18"/>
      <c r="B1233" s="18">
        <v>1</v>
      </c>
      <c r="C1233" s="650" t="s">
        <v>458</v>
      </c>
      <c r="D1233" s="16">
        <f t="shared" si="80"/>
        <v>70509</v>
      </c>
      <c r="E1233" s="16">
        <f t="shared" si="80"/>
        <v>23504</v>
      </c>
      <c r="F1233" s="16">
        <f t="shared" si="80"/>
        <v>21718</v>
      </c>
      <c r="G1233" s="107">
        <f t="shared" si="73"/>
        <v>92.401293396868624</v>
      </c>
      <c r="H1233" s="8"/>
      <c r="I1233" s="114"/>
      <c r="J1233" s="7"/>
      <c r="K1233" s="34"/>
      <c r="L1233" s="7"/>
      <c r="M1233" s="34"/>
      <c r="N1233" s="7"/>
      <c r="O1233" s="10"/>
      <c r="P1233" s="120"/>
      <c r="Q1233" s="120"/>
      <c r="R1233" s="120"/>
      <c r="S1233" s="120"/>
      <c r="T1233" s="120"/>
      <c r="U1233" s="120"/>
      <c r="V1233" s="808"/>
      <c r="W1233" s="120"/>
      <c r="X1233" s="120"/>
      <c r="Y1233" s="120"/>
      <c r="Z1233" s="120"/>
      <c r="AA1233" s="120"/>
      <c r="AB1233" s="120"/>
      <c r="AC1233" s="120"/>
      <c r="AD1233" s="960"/>
      <c r="AE1233" s="962"/>
      <c r="AF1233" s="196"/>
      <c r="AG1233" s="196"/>
      <c r="AH1233" s="905"/>
      <c r="AI1233" s="277"/>
      <c r="AJ1233" s="277"/>
      <c r="AK1233" s="990"/>
      <c r="AO1233" s="277"/>
    </row>
    <row r="1234" spans="1:41" s="59" customFormat="1" ht="75" x14ac:dyDescent="0.25">
      <c r="A1234" s="18"/>
      <c r="B1234" s="18">
        <v>1</v>
      </c>
      <c r="C1234" s="3018" t="s">
        <v>506</v>
      </c>
      <c r="D1234" s="16">
        <f t="shared" si="80"/>
        <v>54251</v>
      </c>
      <c r="E1234" s="16">
        <f t="shared" si="80"/>
        <v>19085</v>
      </c>
      <c r="F1234" s="16">
        <f t="shared" si="80"/>
        <v>16839</v>
      </c>
      <c r="G1234" s="107">
        <f t="shared" si="73"/>
        <v>88.231595493843329</v>
      </c>
      <c r="H1234" s="8"/>
      <c r="I1234" s="114"/>
      <c r="J1234" s="7"/>
      <c r="K1234" s="34"/>
      <c r="L1234" s="7"/>
      <c r="M1234" s="34"/>
      <c r="N1234" s="7"/>
      <c r="O1234" s="10"/>
      <c r="P1234" s="120"/>
      <c r="Q1234" s="120"/>
      <c r="R1234" s="120"/>
      <c r="S1234" s="120"/>
      <c r="T1234" s="120"/>
      <c r="U1234" s="120"/>
      <c r="V1234" s="808"/>
      <c r="W1234" s="120"/>
      <c r="X1234" s="120"/>
      <c r="Y1234" s="120"/>
      <c r="Z1234" s="120"/>
      <c r="AA1234" s="120"/>
      <c r="AB1234" s="120"/>
      <c r="AC1234" s="120"/>
      <c r="AD1234" s="960"/>
      <c r="AE1234" s="962"/>
      <c r="AF1234" s="196"/>
      <c r="AG1234" s="196"/>
      <c r="AH1234" s="905"/>
      <c r="AI1234" s="277"/>
      <c r="AJ1234" s="277"/>
      <c r="AK1234" s="990"/>
      <c r="AO1234" s="277"/>
    </row>
    <row r="1235" spans="1:41" s="59" customFormat="1" ht="29.25" x14ac:dyDescent="0.25">
      <c r="A1235" s="18"/>
      <c r="B1235" s="18">
        <v>1</v>
      </c>
      <c r="C1235" s="3118" t="s">
        <v>344</v>
      </c>
      <c r="D1235" s="17">
        <f>SUM(D1062,D1000,D877,D810,D746,D685,D619,D557,D492,D428,D361,D297,D237,D104,D28,D1125,D939)</f>
        <v>463015</v>
      </c>
      <c r="E1235" s="17">
        <f>SUM(E1062,E1000,E877,E810,E746,E685,E619,E557,E492,E428,E361,E297,E237,E104,E28,E1125,E939)</f>
        <v>156538</v>
      </c>
      <c r="F1235" s="17">
        <f>SUM(F1062,F1000,F877,F810,F746,F685,F619,F557,F492,F428,F361,F297,F237,F104,F28,F1125,F939)</f>
        <v>138072</v>
      </c>
      <c r="G1235" s="113">
        <f t="shared" si="73"/>
        <v>88.203503302712434</v>
      </c>
      <c r="H1235" s="8"/>
      <c r="I1235" s="114"/>
      <c r="J1235" s="7"/>
      <c r="K1235" s="34"/>
      <c r="L1235" s="7"/>
      <c r="M1235" s="34"/>
      <c r="N1235" s="7"/>
      <c r="O1235" s="10"/>
      <c r="P1235" s="120"/>
      <c r="Q1235" s="120"/>
      <c r="R1235" s="120"/>
      <c r="S1235" s="120"/>
      <c r="T1235" s="120"/>
      <c r="U1235" s="120"/>
      <c r="V1235" s="808"/>
      <c r="W1235" s="120"/>
      <c r="X1235" s="120"/>
      <c r="Y1235" s="120"/>
      <c r="Z1235" s="120"/>
      <c r="AA1235" s="120"/>
      <c r="AB1235" s="120"/>
      <c r="AC1235" s="120"/>
      <c r="AD1235" s="960"/>
      <c r="AE1235" s="962"/>
      <c r="AF1235" s="196"/>
      <c r="AG1235" s="196"/>
      <c r="AH1235" s="905"/>
      <c r="AI1235" s="277"/>
      <c r="AJ1235" s="277"/>
      <c r="AK1235" s="990"/>
      <c r="AO1235" s="277"/>
    </row>
    <row r="1236" spans="1:41" s="59" customFormat="1" ht="30" x14ac:dyDescent="0.25">
      <c r="A1236" s="18"/>
      <c r="B1236" s="18">
        <v>1</v>
      </c>
      <c r="C1236" s="3018" t="s">
        <v>191</v>
      </c>
      <c r="D1236" s="16">
        <f>D811+D620+D362</f>
        <v>1859</v>
      </c>
      <c r="E1236" s="16">
        <f>E811+E620+E362</f>
        <v>725.33333333333337</v>
      </c>
      <c r="F1236" s="16">
        <f>F811+F620+F362</f>
        <v>379</v>
      </c>
      <c r="G1236" s="107">
        <f t="shared" si="73"/>
        <v>52.251838235294116</v>
      </c>
      <c r="H1236" s="8"/>
      <c r="I1236" s="114"/>
      <c r="J1236" s="7"/>
      <c r="K1236" s="34"/>
      <c r="L1236" s="7"/>
      <c r="M1236" s="34"/>
      <c r="N1236" s="7"/>
      <c r="O1236" s="10"/>
      <c r="P1236" s="120"/>
      <c r="Q1236" s="120"/>
      <c r="R1236" s="120"/>
      <c r="S1236" s="120"/>
      <c r="T1236" s="120"/>
      <c r="U1236" s="120"/>
      <c r="V1236" s="808"/>
      <c r="W1236" s="120"/>
      <c r="X1236" s="120"/>
      <c r="Y1236" s="120"/>
      <c r="Z1236" s="120"/>
      <c r="AA1236" s="120"/>
      <c r="AB1236" s="120"/>
      <c r="AC1236" s="120"/>
      <c r="AD1236" s="960"/>
      <c r="AE1236" s="962"/>
      <c r="AF1236" s="196"/>
      <c r="AG1236" s="196"/>
      <c r="AH1236" s="905"/>
      <c r="AI1236" s="277"/>
      <c r="AJ1236" s="277"/>
      <c r="AK1236" s="990"/>
      <c r="AO1236" s="277"/>
    </row>
    <row r="1237" spans="1:41" s="59" customFormat="1" ht="72" x14ac:dyDescent="0.25">
      <c r="A1237" s="18"/>
      <c r="B1237" s="18">
        <v>1</v>
      </c>
      <c r="C1237" s="3118" t="s">
        <v>641</v>
      </c>
      <c r="D1237" s="17">
        <f>D878+D621+D493+D429+D363+D940</f>
        <v>6156</v>
      </c>
      <c r="E1237" s="17">
        <f>E878+E621+E493+E429+E363+E940</f>
        <v>2342.3333333333335</v>
      </c>
      <c r="F1237" s="17">
        <f>F878+F621+F493+F429+F363+F940</f>
        <v>2685</v>
      </c>
      <c r="G1237" s="113">
        <f t="shared" si="73"/>
        <v>114.62928703571936</v>
      </c>
      <c r="H1237" s="8"/>
      <c r="I1237" s="114"/>
      <c r="J1237" s="7"/>
      <c r="K1237" s="34"/>
      <c r="L1237" s="7"/>
      <c r="M1237" s="34"/>
      <c r="N1237" s="7"/>
      <c r="O1237" s="10"/>
      <c r="P1237" s="120"/>
      <c r="Q1237" s="120"/>
      <c r="R1237" s="120"/>
      <c r="S1237" s="120"/>
      <c r="T1237" s="120"/>
      <c r="U1237" s="120"/>
      <c r="V1237" s="808"/>
      <c r="W1237" s="120"/>
      <c r="X1237" s="120"/>
      <c r="Y1237" s="120"/>
      <c r="Z1237" s="120"/>
      <c r="AA1237" s="120"/>
      <c r="AB1237" s="120"/>
      <c r="AC1237" s="120"/>
      <c r="AD1237" s="960"/>
      <c r="AE1237" s="962"/>
      <c r="AF1237" s="196"/>
      <c r="AG1237" s="196"/>
      <c r="AH1237" s="905"/>
      <c r="AI1237" s="277"/>
      <c r="AJ1237" s="277"/>
      <c r="AK1237" s="990"/>
      <c r="AO1237" s="277"/>
    </row>
    <row r="1238" spans="1:41" s="59" customFormat="1" x14ac:dyDescent="0.25">
      <c r="A1238" s="18"/>
      <c r="B1238" s="18">
        <v>1</v>
      </c>
      <c r="C1238" s="2938" t="s">
        <v>194</v>
      </c>
      <c r="D1238" s="16"/>
      <c r="E1238" s="16"/>
      <c r="F1238" s="16"/>
      <c r="G1238" s="107"/>
      <c r="H1238" s="8"/>
      <c r="I1238" s="114"/>
      <c r="J1238" s="7"/>
      <c r="K1238" s="34"/>
      <c r="L1238" s="7"/>
      <c r="M1238" s="34"/>
      <c r="N1238" s="7"/>
      <c r="O1238" s="10"/>
      <c r="P1238" s="120"/>
      <c r="Q1238" s="120"/>
      <c r="R1238" s="120"/>
      <c r="S1238" s="120"/>
      <c r="T1238" s="120"/>
      <c r="U1238" s="120"/>
      <c r="V1238" s="808"/>
      <c r="W1238" s="120"/>
      <c r="X1238" s="120"/>
      <c r="Y1238" s="120"/>
      <c r="Z1238" s="120"/>
      <c r="AA1238" s="120"/>
      <c r="AB1238" s="120"/>
      <c r="AC1238" s="120"/>
      <c r="AD1238" s="960"/>
      <c r="AE1238" s="962"/>
      <c r="AF1238" s="196"/>
      <c r="AG1238" s="196"/>
      <c r="AH1238" s="905"/>
      <c r="AI1238" s="277"/>
      <c r="AJ1238" s="277"/>
      <c r="AK1238" s="990"/>
      <c r="AO1238" s="277"/>
    </row>
    <row r="1239" spans="1:41" s="59" customFormat="1" ht="88.5" customHeight="1" x14ac:dyDescent="0.25">
      <c r="A1239" s="18"/>
      <c r="B1239" s="18">
        <v>1</v>
      </c>
      <c r="C1239" s="2992" t="s">
        <v>504</v>
      </c>
      <c r="D1239" s="16">
        <f>SUM(D1127,D1064,D1002,D942,D880,D813,D748,D687,D623,D559,D495,D431,D365,D299,D239,D178,D106,D30)</f>
        <v>332962</v>
      </c>
      <c r="E1239" s="16">
        <f>SUM(E1127,E1064,E1002,E942,E880,E813,E748,E687,E623,E559,E495,E431,E365,E299,E239,E178,E106,E30)</f>
        <v>110987</v>
      </c>
      <c r="F1239" s="16">
        <f>SUM(F1127,F1064,F1002,F942,F880,F813,F748,F687,F623,F559,F495,F431,F365,F299,F239,F178,F106,F30)</f>
        <v>88146</v>
      </c>
      <c r="G1239" s="107">
        <f t="shared" ref="G1239:G1247" si="81">F1239/E1239*100</f>
        <v>79.420112265400462</v>
      </c>
      <c r="H1239" s="8"/>
      <c r="I1239" s="114"/>
      <c r="J1239" s="7"/>
      <c r="K1239" s="34"/>
      <c r="L1239" s="7"/>
      <c r="M1239" s="34"/>
      <c r="N1239" s="7"/>
      <c r="O1239" s="10"/>
      <c r="P1239" s="120">
        <f t="shared" ref="P1239:AA1239" si="82">SUM(P1127,P1064,P1002,P942,P880,P813,P748,P687,P623,P559,P495,P431,P365,P299,P239,P178,P106,P30)</f>
        <v>1124261.6036500002</v>
      </c>
      <c r="Q1239" s="120">
        <f t="shared" si="82"/>
        <v>1124261.6036500002</v>
      </c>
      <c r="R1239" s="120">
        <f t="shared" si="82"/>
        <v>1124261.6036500002</v>
      </c>
      <c r="S1239" s="120">
        <f t="shared" si="82"/>
        <v>1124261.6036500002</v>
      </c>
      <c r="T1239" s="120">
        <f t="shared" si="82"/>
        <v>374753.86788333335</v>
      </c>
      <c r="U1239" s="120">
        <f t="shared" si="82"/>
        <v>289466.43229999999</v>
      </c>
      <c r="V1239" s="808">
        <f t="shared" si="82"/>
        <v>0</v>
      </c>
      <c r="W1239" s="120">
        <f t="shared" si="82"/>
        <v>0</v>
      </c>
      <c r="X1239" s="120">
        <f t="shared" si="82"/>
        <v>-85287.435583333354</v>
      </c>
      <c r="Y1239" s="120">
        <f t="shared" si="82"/>
        <v>-3.6933400000000001</v>
      </c>
      <c r="Z1239" s="120">
        <f t="shared" si="82"/>
        <v>-47.246139999999997</v>
      </c>
      <c r="AA1239" s="120">
        <f t="shared" si="82"/>
        <v>289419.18616000004</v>
      </c>
      <c r="AB1239" s="120">
        <f>U1239/T1239*100</f>
        <v>77.241746412105172</v>
      </c>
      <c r="AC1239" s="120">
        <f>AA1239/T1239*100</f>
        <v>77.229139166643819</v>
      </c>
      <c r="AD1239" s="960"/>
      <c r="AE1239" s="962" t="e">
        <f>SUM(AE1127,AE1064,AE1002,AE942,AE880,AE813,AE748,AE687,AE623,AE559,AE495,AE431,AE365,AE299,AE239,AE178,AE106,AE30)</f>
        <v>#REF!</v>
      </c>
      <c r="AF1239" s="196"/>
      <c r="AG1239" s="196"/>
      <c r="AH1239" s="905"/>
      <c r="AI1239" s="277"/>
      <c r="AJ1239" s="277"/>
      <c r="AK1239" s="990"/>
      <c r="AO1239" s="277"/>
    </row>
    <row r="1240" spans="1:41" s="59" customFormat="1" ht="24" customHeight="1" x14ac:dyDescent="0.25">
      <c r="A1240" s="18"/>
      <c r="B1240" s="18">
        <v>1</v>
      </c>
      <c r="C1240" s="3120" t="s">
        <v>627</v>
      </c>
      <c r="D1240" s="16">
        <f t="shared" ref="D1240:F1242" si="83">SUM(D1128,D1065,D1003,D943,D881,D814,D749,D688,D624,D560,D496,D432,D366,D300,D240,D107,D31)</f>
        <v>57420</v>
      </c>
      <c r="E1240" s="16">
        <f t="shared" si="83"/>
        <v>19140.333333333336</v>
      </c>
      <c r="F1240" s="16">
        <f t="shared" si="83"/>
        <v>5177</v>
      </c>
      <c r="G1240" s="107">
        <f t="shared" si="81"/>
        <v>27.047595827310563</v>
      </c>
      <c r="H1240" s="8"/>
      <c r="I1240" s="114"/>
      <c r="J1240" s="7"/>
      <c r="K1240" s="34"/>
      <c r="L1240" s="7"/>
      <c r="M1240" s="34"/>
      <c r="N1240" s="7"/>
      <c r="O1240" s="10"/>
      <c r="P1240" s="120"/>
      <c r="Q1240" s="120"/>
      <c r="R1240" s="120"/>
      <c r="S1240" s="120"/>
      <c r="T1240" s="120"/>
      <c r="U1240" s="120"/>
      <c r="V1240" s="808"/>
      <c r="W1240" s="120"/>
      <c r="X1240" s="120"/>
      <c r="Y1240" s="120"/>
      <c r="Z1240" s="120"/>
      <c r="AA1240" s="120"/>
      <c r="AB1240" s="120"/>
      <c r="AC1240" s="120"/>
      <c r="AD1240" s="960"/>
      <c r="AE1240" s="962"/>
      <c r="AF1240" s="196"/>
      <c r="AG1240" s="196"/>
      <c r="AH1240" s="905"/>
      <c r="AI1240" s="277"/>
      <c r="AJ1240" s="277"/>
      <c r="AK1240" s="990"/>
      <c r="AO1240" s="277"/>
    </row>
    <row r="1241" spans="1:41" s="59" customFormat="1" ht="24" customHeight="1" x14ac:dyDescent="0.25">
      <c r="A1241" s="18"/>
      <c r="B1241" s="18">
        <v>1</v>
      </c>
      <c r="C1241" s="3119" t="s">
        <v>628</v>
      </c>
      <c r="D1241" s="16">
        <f t="shared" si="83"/>
        <v>76222</v>
      </c>
      <c r="E1241" s="16">
        <f t="shared" si="83"/>
        <v>25408</v>
      </c>
      <c r="F1241" s="16">
        <f t="shared" si="83"/>
        <v>13942</v>
      </c>
      <c r="G1241" s="107">
        <f t="shared" si="81"/>
        <v>54.872481108312343</v>
      </c>
      <c r="H1241" s="8"/>
      <c r="I1241" s="114"/>
      <c r="J1241" s="7"/>
      <c r="K1241" s="34"/>
      <c r="L1241" s="7"/>
      <c r="M1241" s="34"/>
      <c r="N1241" s="7"/>
      <c r="O1241" s="10"/>
      <c r="P1241" s="120"/>
      <c r="Q1241" s="120"/>
      <c r="R1241" s="120"/>
      <c r="S1241" s="120"/>
      <c r="T1241" s="120"/>
      <c r="U1241" s="120"/>
      <c r="V1241" s="808"/>
      <c r="W1241" s="120"/>
      <c r="X1241" s="120"/>
      <c r="Y1241" s="120"/>
      <c r="Z1241" s="120"/>
      <c r="AA1241" s="120"/>
      <c r="AB1241" s="120"/>
      <c r="AC1241" s="120"/>
      <c r="AD1241" s="960"/>
      <c r="AE1241" s="962"/>
      <c r="AF1241" s="196"/>
      <c r="AG1241" s="196"/>
      <c r="AH1241" s="905"/>
      <c r="AI1241" s="277"/>
      <c r="AJ1241" s="277"/>
      <c r="AK1241" s="990"/>
      <c r="AO1241" s="277"/>
    </row>
    <row r="1242" spans="1:41" s="59" customFormat="1" ht="33.75" customHeight="1" x14ac:dyDescent="0.25">
      <c r="A1242" s="18"/>
      <c r="B1242" s="18">
        <v>1</v>
      </c>
      <c r="C1242" s="2992" t="s">
        <v>629</v>
      </c>
      <c r="D1242" s="16">
        <f t="shared" si="83"/>
        <v>159595</v>
      </c>
      <c r="E1242" s="16">
        <f t="shared" si="83"/>
        <v>53199.333333333343</v>
      </c>
      <c r="F1242" s="16">
        <f t="shared" si="83"/>
        <v>51647</v>
      </c>
      <c r="G1242" s="107">
        <f t="shared" si="81"/>
        <v>97.082043634632001</v>
      </c>
      <c r="H1242" s="8"/>
      <c r="I1242" s="114"/>
      <c r="J1242" s="7"/>
      <c r="K1242" s="34"/>
      <c r="L1242" s="7"/>
      <c r="M1242" s="34"/>
      <c r="N1242" s="7"/>
      <c r="O1242" s="10"/>
      <c r="P1242" s="120"/>
      <c r="Q1242" s="120"/>
      <c r="R1242" s="120"/>
      <c r="S1242" s="120"/>
      <c r="T1242" s="120"/>
      <c r="U1242" s="120"/>
      <c r="V1242" s="808"/>
      <c r="W1242" s="120"/>
      <c r="X1242" s="120"/>
      <c r="Y1242" s="120"/>
      <c r="Z1242" s="120"/>
      <c r="AA1242" s="120"/>
      <c r="AB1242" s="120"/>
      <c r="AC1242" s="120"/>
      <c r="AD1242" s="960"/>
      <c r="AE1242" s="962"/>
      <c r="AF1242" s="196"/>
      <c r="AG1242" s="196"/>
      <c r="AH1242" s="905"/>
      <c r="AI1242" s="277"/>
      <c r="AJ1242" s="277"/>
      <c r="AK1242" s="990"/>
      <c r="AO1242" s="277"/>
    </row>
    <row r="1243" spans="1:41" s="59" customFormat="1" ht="43.5" x14ac:dyDescent="0.25">
      <c r="A1243" s="18"/>
      <c r="B1243" s="18">
        <v>1</v>
      </c>
      <c r="C1243" s="2992" t="s">
        <v>459</v>
      </c>
      <c r="D1243" s="16">
        <f t="shared" ref="D1243:F1245" si="84">SUM(D1131,D1068,D1006,D946,D884,D817,D752,D691,D627,D563,D499,D435,D369,D303,D243,D179,D110,D34)</f>
        <v>960373</v>
      </c>
      <c r="E1243" s="16">
        <f t="shared" si="84"/>
        <v>320127.33333333337</v>
      </c>
      <c r="F1243" s="16">
        <f t="shared" si="84"/>
        <v>311835</v>
      </c>
      <c r="G1243" s="107">
        <f t="shared" si="81"/>
        <v>97.409676566199693</v>
      </c>
      <c r="H1243" s="8"/>
      <c r="I1243" s="114"/>
      <c r="J1243" s="7"/>
      <c r="K1243" s="34"/>
      <c r="L1243" s="7"/>
      <c r="M1243" s="34"/>
      <c r="N1243" s="7"/>
      <c r="O1243" s="10"/>
      <c r="P1243" s="120">
        <f t="shared" ref="P1243:AA1243" si="85">SUM(P1131,P1068,P1006,P946,P884,P817,P752,P691,P627,P563,P499,P435,P369,P303,P243,P179,P110,P34)</f>
        <v>3122912.2069695652</v>
      </c>
      <c r="Q1243" s="120">
        <f t="shared" si="85"/>
        <v>3122912.2069695652</v>
      </c>
      <c r="R1243" s="120">
        <f t="shared" si="85"/>
        <v>3122979.6860695654</v>
      </c>
      <c r="S1243" s="120">
        <f t="shared" si="85"/>
        <v>3122979.6860695654</v>
      </c>
      <c r="T1243" s="120">
        <f t="shared" si="85"/>
        <v>1040984.2314765218</v>
      </c>
      <c r="U1243" s="120">
        <f t="shared" si="85"/>
        <v>1037506.1626599999</v>
      </c>
      <c r="V1243" s="808">
        <f t="shared" si="85"/>
        <v>0</v>
      </c>
      <c r="W1243" s="120">
        <f t="shared" si="85"/>
        <v>0</v>
      </c>
      <c r="X1243" s="120">
        <f t="shared" si="85"/>
        <v>-3478.0688165217798</v>
      </c>
      <c r="Y1243" s="120">
        <f t="shared" si="85"/>
        <v>-113.93080999999998</v>
      </c>
      <c r="Z1243" s="120">
        <f t="shared" si="85"/>
        <v>-1404.0632899999998</v>
      </c>
      <c r="AA1243" s="120">
        <f t="shared" si="85"/>
        <v>1036102.0993700001</v>
      </c>
      <c r="AB1243" s="120">
        <f>U1243/T1243*100</f>
        <v>99.665886503238511</v>
      </c>
      <c r="AC1243" s="120">
        <f>AA1243/T1243*100</f>
        <v>99.531008063436559</v>
      </c>
      <c r="AD1243" s="960"/>
      <c r="AE1243" s="962"/>
      <c r="AF1243" s="196"/>
      <c r="AG1243" s="196"/>
      <c r="AH1243" s="905"/>
      <c r="AI1243" s="277"/>
      <c r="AJ1243" s="277"/>
      <c r="AK1243" s="990"/>
      <c r="AO1243" s="277"/>
    </row>
    <row r="1244" spans="1:41" s="59" customFormat="1" ht="29.25" x14ac:dyDescent="0.25">
      <c r="A1244" s="18"/>
      <c r="B1244" s="18">
        <v>1</v>
      </c>
      <c r="C1244" s="645" t="s">
        <v>272</v>
      </c>
      <c r="D1244" s="17">
        <f t="shared" si="84"/>
        <v>493705</v>
      </c>
      <c r="E1244" s="17">
        <f t="shared" si="84"/>
        <v>164568.33333333331</v>
      </c>
      <c r="F1244" s="17">
        <f t="shared" si="84"/>
        <v>157079</v>
      </c>
      <c r="G1244" s="113">
        <f t="shared" si="81"/>
        <v>95.449104222156961</v>
      </c>
      <c r="H1244" s="8"/>
      <c r="I1244" s="114"/>
      <c r="J1244" s="7"/>
      <c r="K1244" s="34"/>
      <c r="L1244" s="7"/>
      <c r="M1244" s="34"/>
      <c r="N1244" s="7"/>
      <c r="O1244" s="10"/>
      <c r="P1244" s="120">
        <f t="shared" ref="P1244:AA1244" si="86">SUM(P1132,P1069,P1007,P947,P885,P818,P753,P692,P628,P564,P500,P436,P370,P304,P244,P180,P111,P35)</f>
        <v>1894523.26327</v>
      </c>
      <c r="Q1244" s="120">
        <f t="shared" si="86"/>
        <v>1894523.26327</v>
      </c>
      <c r="R1244" s="120">
        <f t="shared" si="86"/>
        <v>1894523.26327</v>
      </c>
      <c r="S1244" s="120">
        <f t="shared" si="86"/>
        <v>1894523.26327</v>
      </c>
      <c r="T1244" s="120">
        <f t="shared" si="86"/>
        <v>631507.75442333333</v>
      </c>
      <c r="U1244" s="120">
        <f t="shared" si="86"/>
        <v>624208.42962000007</v>
      </c>
      <c r="V1244" s="808">
        <f t="shared" si="86"/>
        <v>0</v>
      </c>
      <c r="W1244" s="120">
        <f t="shared" si="86"/>
        <v>0</v>
      </c>
      <c r="X1244" s="120">
        <f t="shared" si="86"/>
        <v>-7299.3248033333512</v>
      </c>
      <c r="Y1244" s="120">
        <f t="shared" si="86"/>
        <v>-6.7626200000000001</v>
      </c>
      <c r="Z1244" s="120">
        <f t="shared" si="86"/>
        <v>-1281.2247</v>
      </c>
      <c r="AA1244" s="120">
        <f t="shared" si="86"/>
        <v>622927.20492000005</v>
      </c>
      <c r="AB1244" s="120">
        <f>U1244/T1244*100</f>
        <v>98.844143282136145</v>
      </c>
      <c r="AC1244" s="120">
        <f>AA1244/T1244*100</f>
        <v>98.641259835175148</v>
      </c>
      <c r="AD1244" s="960"/>
      <c r="AE1244" s="962" t="e">
        <f>SUM(AE1132,AE1069,AE1007,AE947,AE885,AE818,AE753,AE692,AE628,AE564,AE500,AE436,AE370,AE304,AE244,AE180,AE111,AE35)</f>
        <v>#REF!</v>
      </c>
      <c r="AF1244" s="196"/>
      <c r="AG1244" s="196"/>
      <c r="AH1244" s="905"/>
      <c r="AI1244" s="277"/>
      <c r="AJ1244" s="277"/>
      <c r="AK1244" s="990"/>
      <c r="AO1244" s="277"/>
    </row>
    <row r="1245" spans="1:41" s="59" customFormat="1" ht="30" x14ac:dyDescent="0.25">
      <c r="A1245" s="18"/>
      <c r="B1245" s="18">
        <v>1</v>
      </c>
      <c r="C1245" s="648" t="s">
        <v>460</v>
      </c>
      <c r="D1245" s="16">
        <f t="shared" si="84"/>
        <v>424105</v>
      </c>
      <c r="E1245" s="16">
        <f t="shared" si="84"/>
        <v>141368</v>
      </c>
      <c r="F1245" s="16">
        <f t="shared" si="84"/>
        <v>128821</v>
      </c>
      <c r="G1245" s="107">
        <f t="shared" si="81"/>
        <v>91.124582649538794</v>
      </c>
      <c r="H1245" s="8"/>
      <c r="I1245" s="114"/>
      <c r="J1245" s="7"/>
      <c r="K1245" s="34"/>
      <c r="L1245" s="7"/>
      <c r="M1245" s="34"/>
      <c r="N1245" s="7"/>
      <c r="O1245" s="10"/>
      <c r="P1245" s="120">
        <f t="shared" ref="P1245:AA1245" si="87">SUM(P1133,P1070,P1008,P948,P886,P819,P754,P693,P629,P565,P501,P437,P371,P305,P245,P181,P112,P36)</f>
        <v>1726647.65</v>
      </c>
      <c r="Q1245" s="120">
        <f t="shared" si="87"/>
        <v>1726647.65</v>
      </c>
      <c r="R1245" s="120">
        <f t="shared" si="87"/>
        <v>1726647.65</v>
      </c>
      <c r="S1245" s="120">
        <f t="shared" si="87"/>
        <v>1726647.65</v>
      </c>
      <c r="T1245" s="120">
        <f t="shared" si="87"/>
        <v>575549.21666666667</v>
      </c>
      <c r="U1245" s="120">
        <f t="shared" si="87"/>
        <v>542507.81776999997</v>
      </c>
      <c r="V1245" s="808">
        <f t="shared" si="87"/>
        <v>0</v>
      </c>
      <c r="W1245" s="120">
        <f t="shared" si="87"/>
        <v>0</v>
      </c>
      <c r="X1245" s="120">
        <f t="shared" si="87"/>
        <v>-33041.39889666668</v>
      </c>
      <c r="Y1245" s="120">
        <f t="shared" si="87"/>
        <v>-6.7626200000000001</v>
      </c>
      <c r="Z1245" s="120">
        <f t="shared" si="87"/>
        <v>-817.00321999999994</v>
      </c>
      <c r="AA1245" s="120">
        <f t="shared" si="87"/>
        <v>541690.81455000001</v>
      </c>
      <c r="AB1245" s="120">
        <f>U1245/T1245*100</f>
        <v>94.25915318102102</v>
      </c>
      <c r="AC1245" s="120">
        <f>AA1245/T1245*100</f>
        <v>94.117201251222269</v>
      </c>
      <c r="AD1245" s="958"/>
      <c r="AE1245" s="962" t="e">
        <f>SUM(AE1133,AE1070,AE1008,AE948,AE886,AE819,AE754,AE693,AE629,AE565,AE501,AE437,AE371,AE305,AE245,AE181,AE112,AE36)</f>
        <v>#REF!</v>
      </c>
      <c r="AF1245" s="196"/>
      <c r="AG1245" s="196"/>
      <c r="AH1245" s="905"/>
      <c r="AI1245" s="277"/>
      <c r="AJ1245" s="277"/>
      <c r="AK1245" s="990"/>
      <c r="AO1245" s="277"/>
    </row>
    <row r="1246" spans="1:41" s="59" customFormat="1" ht="60" x14ac:dyDescent="0.25">
      <c r="A1246" s="18"/>
      <c r="B1246" s="18">
        <v>1</v>
      </c>
      <c r="C1246" s="648" t="s">
        <v>479</v>
      </c>
      <c r="D1246" s="16">
        <f>D630+D438</f>
        <v>700</v>
      </c>
      <c r="E1246" s="16">
        <f t="shared" ref="E1246:F1246" si="88">E630+E438</f>
        <v>234</v>
      </c>
      <c r="F1246" s="16">
        <f t="shared" si="88"/>
        <v>713</v>
      </c>
      <c r="G1246" s="107">
        <f t="shared" si="81"/>
        <v>304.70085470085468</v>
      </c>
      <c r="H1246" s="8"/>
      <c r="I1246" s="114"/>
      <c r="J1246" s="7"/>
      <c r="K1246" s="34"/>
      <c r="L1246" s="7"/>
      <c r="M1246" s="34"/>
      <c r="N1246" s="7"/>
      <c r="O1246" s="10"/>
      <c r="P1246" s="120">
        <f t="shared" ref="P1246:Z1246" si="89">SUM(P1134,P1071,P1009,P949,P887,P820,P755,P694,P630,P566,P502,P438,P306,P246,P182,P113,P37)</f>
        <v>3568.4</v>
      </c>
      <c r="Q1246" s="120">
        <f t="shared" si="89"/>
        <v>3568.4</v>
      </c>
      <c r="R1246" s="120">
        <f t="shared" si="89"/>
        <v>3568.4</v>
      </c>
      <c r="S1246" s="120">
        <f t="shared" si="89"/>
        <v>3568.4</v>
      </c>
      <c r="T1246" s="120">
        <f t="shared" si="89"/>
        <v>1189.4666666666667</v>
      </c>
      <c r="U1246" s="120">
        <f t="shared" si="89"/>
        <v>3800.2411399999996</v>
      </c>
      <c r="V1246" s="808">
        <f t="shared" si="89"/>
        <v>0</v>
      </c>
      <c r="W1246" s="120">
        <f t="shared" si="89"/>
        <v>0</v>
      </c>
      <c r="X1246" s="120">
        <f t="shared" si="89"/>
        <v>2610.7744733333329</v>
      </c>
      <c r="Y1246" s="120">
        <f t="shared" si="89"/>
        <v>0</v>
      </c>
      <c r="Z1246" s="120">
        <f t="shared" si="89"/>
        <v>-2.08081</v>
      </c>
      <c r="AA1246" s="120">
        <f>SUM(AA1134,AA1071,AA1009,AA949,AA887,AA820,AA755,AA694,AA630,AA566,AA502,AA438,AA306,AA246,AA182,AA113,AA37)</f>
        <v>3798.1603299999997</v>
      </c>
      <c r="AB1246" s="120">
        <f>U1246/T1246*100</f>
        <v>319.491184284273</v>
      </c>
      <c r="AC1246" s="120">
        <f>AA1246/T1246*100</f>
        <v>319.31624789821768</v>
      </c>
      <c r="AD1246" s="958"/>
      <c r="AE1246" s="962" t="e">
        <f>SUM(AE1134,AE1071,AE1009,AE949,AE887,AE820,AE755,AE694,AE630,AE566,AE502,AE438,AE306,AE246,AE182,AE113,AE37)</f>
        <v>#REF!</v>
      </c>
      <c r="AF1246" s="196"/>
      <c r="AG1246" s="196"/>
      <c r="AH1246" s="905"/>
      <c r="AI1246" s="277"/>
      <c r="AJ1246" s="277"/>
      <c r="AK1246" s="990"/>
      <c r="AO1246" s="277"/>
    </row>
    <row r="1247" spans="1:41" s="59" customFormat="1" ht="30" x14ac:dyDescent="0.25">
      <c r="A1247" s="18"/>
      <c r="B1247" s="18">
        <v>1</v>
      </c>
      <c r="C1247" s="648" t="s">
        <v>461</v>
      </c>
      <c r="D1247" s="16">
        <f>SUM(D1135,D1072,D1010,D950,D888,D821,D756,D695,D631,D567,D503,D439,D372,D307,D247,D183,D114,D38)</f>
        <v>64512</v>
      </c>
      <c r="E1247" s="16">
        <f>SUM(E1135,E1072,E1010,E950,E888,E821,E756,E695,E631,E567,E503,E439,E372,E307,E247,E183,E114,E38)</f>
        <v>21504</v>
      </c>
      <c r="F1247" s="16">
        <f>SUM(F1135,F1072,F1010,F950,F888,F821,F756,F695,F631,F567,F503,F439,F372,F307,F247,F183,F114,F38)</f>
        <v>24677</v>
      </c>
      <c r="G1247" s="107">
        <f t="shared" si="81"/>
        <v>114.75539434523809</v>
      </c>
      <c r="H1247" s="8"/>
      <c r="I1247" s="114"/>
      <c r="J1247" s="7"/>
      <c r="K1247" s="34"/>
      <c r="L1247" s="7"/>
      <c r="M1247" s="34"/>
      <c r="N1247" s="7"/>
      <c r="O1247" s="10"/>
      <c r="P1247" s="120">
        <f t="shared" ref="P1247:AA1247" si="90">SUM(P1135,P1072,P1010,P950,P888,P821,P756,P695,P631,P567,P503,P439,P372,P307,P247,P183,P114,P38)</f>
        <v>123670.45439999999</v>
      </c>
      <c r="Q1247" s="120">
        <f t="shared" si="90"/>
        <v>123670.45439999999</v>
      </c>
      <c r="R1247" s="120">
        <f t="shared" si="90"/>
        <v>123670.45439999999</v>
      </c>
      <c r="S1247" s="120">
        <f t="shared" si="90"/>
        <v>123670.45439999999</v>
      </c>
      <c r="T1247" s="120">
        <f t="shared" si="90"/>
        <v>41223.484799999998</v>
      </c>
      <c r="U1247" s="120">
        <f t="shared" si="90"/>
        <v>50434.054699999993</v>
      </c>
      <c r="V1247" s="808">
        <f t="shared" si="90"/>
        <v>0</v>
      </c>
      <c r="W1247" s="120">
        <f t="shared" si="90"/>
        <v>0</v>
      </c>
      <c r="X1247" s="120">
        <f t="shared" si="90"/>
        <v>9210.5699000000022</v>
      </c>
      <c r="Y1247" s="120">
        <f t="shared" si="90"/>
        <v>0</v>
      </c>
      <c r="Z1247" s="120">
        <f t="shared" si="90"/>
        <v>-22.796520000000001</v>
      </c>
      <c r="AA1247" s="120">
        <f t="shared" si="90"/>
        <v>50411.258180000004</v>
      </c>
      <c r="AB1247" s="120">
        <f>U1247/T1247*100</f>
        <v>122.34301623136916</v>
      </c>
      <c r="AC1247" s="120">
        <f>AA1247/T1247*100</f>
        <v>122.2877163941269</v>
      </c>
      <c r="AD1247" s="958"/>
      <c r="AE1247" s="962" t="e">
        <f>SUM(AE1135,AE1072,AE1010,AE950,AE888,AE821,AE756,AE695,AE631,AE567,AE503,AE439,AE372,AE307,AE247,AE183,AE114,AE38)</f>
        <v>#REF!</v>
      </c>
      <c r="AF1247" s="196"/>
      <c r="AG1247" s="196"/>
      <c r="AH1247" s="905"/>
      <c r="AI1247" s="277"/>
      <c r="AJ1247" s="277"/>
      <c r="AK1247" s="990"/>
      <c r="AO1247" s="277"/>
    </row>
    <row r="1248" spans="1:41" s="59" customFormat="1" ht="30" x14ac:dyDescent="0.25">
      <c r="A1248" s="18"/>
      <c r="B1248" s="18">
        <v>1</v>
      </c>
      <c r="C1248" s="648" t="s">
        <v>462</v>
      </c>
      <c r="D1248" s="16">
        <f>SUBTOTAL(9,D1136,D1073,D1011,D951,D889,D822,D757,D696,D632,D568,D504,D440,D373,D308,D248,D184,D115,D39)</f>
        <v>0</v>
      </c>
      <c r="E1248" s="16">
        <f>SUBTOTAL(9,E1136,E1073,E1011,E951,E889,E822,E757,E696,E632,E568,E504,E440,E373,E308,E248,E184,E115,E39)</f>
        <v>0</v>
      </c>
      <c r="F1248" s="16">
        <f>SUBTOTAL(9,F1136,F1073,F1011,F951,F889,F822,F757,F696,F632,F568,F504,F440,F373,F308,F248,F184,F115,F39)</f>
        <v>0</v>
      </c>
      <c r="G1248" s="107"/>
      <c r="H1248" s="8"/>
      <c r="I1248" s="114"/>
      <c r="J1248" s="7"/>
      <c r="K1248" s="34"/>
      <c r="L1248" s="7"/>
      <c r="M1248" s="34"/>
      <c r="N1248" s="7"/>
      <c r="O1248" s="10"/>
      <c r="P1248" s="120">
        <f t="shared" ref="P1248:AA1248" si="91">SUM(P1136,P1073,P1011,P951,P889,P822,P757,P696,P632,P568,P504,P440,P373,P308,P248,P184,P115,P39)</f>
        <v>0</v>
      </c>
      <c r="Q1248" s="120">
        <f t="shared" si="91"/>
        <v>0</v>
      </c>
      <c r="R1248" s="120">
        <f t="shared" si="91"/>
        <v>0</v>
      </c>
      <c r="S1248" s="120">
        <f t="shared" si="91"/>
        <v>0</v>
      </c>
      <c r="T1248" s="120">
        <f t="shared" si="91"/>
        <v>0</v>
      </c>
      <c r="U1248" s="120">
        <f t="shared" si="91"/>
        <v>105.64407999999999</v>
      </c>
      <c r="V1248" s="808">
        <f t="shared" si="91"/>
        <v>0</v>
      </c>
      <c r="W1248" s="120">
        <f t="shared" si="91"/>
        <v>0</v>
      </c>
      <c r="X1248" s="120">
        <f t="shared" si="91"/>
        <v>105.64407999999999</v>
      </c>
      <c r="Y1248" s="120">
        <f t="shared" si="91"/>
        <v>0</v>
      </c>
      <c r="Z1248" s="120">
        <f t="shared" si="91"/>
        <v>0</v>
      </c>
      <c r="AA1248" s="120">
        <f t="shared" si="91"/>
        <v>105.64407999999999</v>
      </c>
      <c r="AB1248" s="120"/>
      <c r="AC1248" s="120"/>
      <c r="AD1248" s="958"/>
      <c r="AE1248" s="962" t="e">
        <f>SUM(AE1136,AE1073,AE1011,AE951,AE889,AE822,AE757,AE696,AE632,AE568,AE504,AE440,AE373,AE308,AE248,AE184,AE115,AE39)</f>
        <v>#REF!</v>
      </c>
      <c r="AF1248" s="196"/>
      <c r="AG1248" s="196"/>
      <c r="AH1248" s="905"/>
      <c r="AI1248" s="277"/>
      <c r="AJ1248" s="277"/>
      <c r="AK1248" s="990"/>
      <c r="AO1248" s="277"/>
    </row>
    <row r="1249" spans="1:199" s="59" customFormat="1" ht="45" x14ac:dyDescent="0.25">
      <c r="A1249" s="18"/>
      <c r="B1249" s="18">
        <v>1</v>
      </c>
      <c r="C1249" s="648" t="s">
        <v>463</v>
      </c>
      <c r="D1249" s="16">
        <f t="shared" ref="D1249:F1250" si="92">SUM(D1137,D1074,D1012,D952,D890,D823,D758,D697,D633,D569,D505,D441,D374,D309,D249,D185,D116,D40)</f>
        <v>1177</v>
      </c>
      <c r="E1249" s="16">
        <f t="shared" si="92"/>
        <v>392.33333333333326</v>
      </c>
      <c r="F1249" s="16">
        <f t="shared" si="92"/>
        <v>1039</v>
      </c>
      <c r="G1249" s="107">
        <f>F1249/E1249*100</f>
        <v>264.82582837723027</v>
      </c>
      <c r="H1249" s="8"/>
      <c r="I1249" s="114"/>
      <c r="J1249" s="7"/>
      <c r="K1249" s="34"/>
      <c r="L1249" s="7"/>
      <c r="M1249" s="34"/>
      <c r="N1249" s="7"/>
      <c r="O1249" s="10"/>
      <c r="P1249" s="120">
        <f t="shared" ref="P1249:AA1249" si="93">SUM(P1137,P1074,P1012,P952,P890,P823,P758,P697,P633,P569,P505,P441,P374,P309,P249,P185,P116,P40)</f>
        <v>9933.9037800000006</v>
      </c>
      <c r="Q1249" s="120">
        <f t="shared" si="93"/>
        <v>9933.9037800000006</v>
      </c>
      <c r="R1249" s="120">
        <f t="shared" si="93"/>
        <v>9933.9037800000006</v>
      </c>
      <c r="S1249" s="120">
        <f t="shared" si="93"/>
        <v>9933.9037800000006</v>
      </c>
      <c r="T1249" s="120">
        <f t="shared" si="93"/>
        <v>3311.3012600000002</v>
      </c>
      <c r="U1249" s="120">
        <f t="shared" si="93"/>
        <v>8745.32287</v>
      </c>
      <c r="V1249" s="808">
        <f t="shared" si="93"/>
        <v>0</v>
      </c>
      <c r="W1249" s="120">
        <f t="shared" si="93"/>
        <v>0</v>
      </c>
      <c r="X1249" s="120">
        <f t="shared" si="93"/>
        <v>5434.0216099999998</v>
      </c>
      <c r="Y1249" s="120">
        <f t="shared" si="93"/>
        <v>0</v>
      </c>
      <c r="Z1249" s="120">
        <f t="shared" si="93"/>
        <v>-62.401850000000003</v>
      </c>
      <c r="AA1249" s="120">
        <f t="shared" si="93"/>
        <v>8682.9210199999998</v>
      </c>
      <c r="AB1249" s="120">
        <f>U1249/T1249*100</f>
        <v>264.10532244957983</v>
      </c>
      <c r="AC1249" s="120">
        <f>AA1249/T1249*100</f>
        <v>262.22081104151783</v>
      </c>
      <c r="AD1249" s="958"/>
      <c r="AE1249" s="962" t="e">
        <f>SUM(AE1137,AE1074,AE1012,AE952,AE890,AE823,AE758,AE697,AE633,AE569,AE505,AE441,AE374,AE309,AE249,AE185,AE116,AE40)</f>
        <v>#REF!</v>
      </c>
      <c r="AF1249" s="196"/>
      <c r="AG1249" s="196"/>
      <c r="AH1249" s="905"/>
      <c r="AI1249" s="277"/>
      <c r="AJ1249" s="277"/>
      <c r="AK1249" s="990"/>
      <c r="AO1249" s="277"/>
    </row>
    <row r="1250" spans="1:199" s="59" customFormat="1" ht="30" x14ac:dyDescent="0.25">
      <c r="A1250" s="18"/>
      <c r="B1250" s="18">
        <v>1</v>
      </c>
      <c r="C1250" s="648" t="s">
        <v>464</v>
      </c>
      <c r="D1250" s="16">
        <f t="shared" si="92"/>
        <v>3911</v>
      </c>
      <c r="E1250" s="16">
        <f t="shared" si="92"/>
        <v>1304</v>
      </c>
      <c r="F1250" s="16">
        <f t="shared" si="92"/>
        <v>2542</v>
      </c>
      <c r="G1250" s="107">
        <f>F1250/E1250*100</f>
        <v>194.93865030674846</v>
      </c>
      <c r="H1250" s="8"/>
      <c r="I1250" s="114"/>
      <c r="J1250" s="7"/>
      <c r="K1250" s="34"/>
      <c r="L1250" s="7"/>
      <c r="M1250" s="34"/>
      <c r="N1250" s="7"/>
      <c r="O1250" s="10"/>
      <c r="P1250" s="120">
        <f t="shared" ref="P1250:AA1250" si="94">SUM(P1138,P1075,P1013,P953,P891,P824,P759,P698,P634,P570,P506,P442,P375,P310,P250,P186,P117,P41)</f>
        <v>34271.255089999999</v>
      </c>
      <c r="Q1250" s="120">
        <f t="shared" si="94"/>
        <v>34271.255089999999</v>
      </c>
      <c r="R1250" s="120">
        <f t="shared" si="94"/>
        <v>34271.255089999999</v>
      </c>
      <c r="S1250" s="120">
        <f t="shared" si="94"/>
        <v>34271.255089999999</v>
      </c>
      <c r="T1250" s="120">
        <f t="shared" si="94"/>
        <v>11423.751696666666</v>
      </c>
      <c r="U1250" s="120">
        <f t="shared" si="94"/>
        <v>22415.590200000002</v>
      </c>
      <c r="V1250" s="808">
        <f t="shared" si="94"/>
        <v>0</v>
      </c>
      <c r="W1250" s="120">
        <f t="shared" si="94"/>
        <v>0</v>
      </c>
      <c r="X1250" s="120">
        <f t="shared" si="94"/>
        <v>10991.838503333334</v>
      </c>
      <c r="Y1250" s="120">
        <f t="shared" si="94"/>
        <v>0</v>
      </c>
      <c r="Z1250" s="120">
        <f t="shared" si="94"/>
        <v>-379.02311000000003</v>
      </c>
      <c r="AA1250" s="120">
        <f t="shared" si="94"/>
        <v>22036.56709</v>
      </c>
      <c r="AB1250" s="120">
        <f>U1250/T1250*100</f>
        <v>196.21916507989789</v>
      </c>
      <c r="AC1250" s="120">
        <f>AA1250/T1250*100</f>
        <v>192.90131364138495</v>
      </c>
      <c r="AD1250" s="965"/>
      <c r="AE1250" s="962" t="e">
        <f>SUM(AE1138,AE1075,AE1013,AE953,AE891,AE824,AE759,AE698,AE634,AE570,AE506,AE442,AE375,AE310,AE250,AE186,AE117,AE41)</f>
        <v>#REF!</v>
      </c>
      <c r="AF1250" s="196"/>
      <c r="AG1250" s="196"/>
      <c r="AH1250" s="905"/>
      <c r="AI1250" s="277"/>
      <c r="AJ1250" s="277"/>
      <c r="AK1250" s="990"/>
      <c r="AO1250" s="277"/>
    </row>
    <row r="1251" spans="1:199" s="59" customFormat="1" ht="45" x14ac:dyDescent="0.25">
      <c r="A1251" s="18"/>
      <c r="B1251" s="18">
        <v>1</v>
      </c>
      <c r="C1251" s="648" t="s">
        <v>486</v>
      </c>
      <c r="D1251" s="16">
        <f>D635</f>
        <v>10</v>
      </c>
      <c r="E1251" s="16">
        <f>E635</f>
        <v>3</v>
      </c>
      <c r="F1251" s="16">
        <f>F635</f>
        <v>0</v>
      </c>
      <c r="G1251" s="107"/>
      <c r="H1251" s="8"/>
      <c r="I1251" s="114"/>
      <c r="J1251" s="7"/>
      <c r="K1251" s="34"/>
      <c r="L1251" s="7"/>
      <c r="M1251" s="34"/>
      <c r="N1251" s="7"/>
      <c r="O1251" s="10"/>
      <c r="P1251" s="120">
        <f>P635</f>
        <v>0</v>
      </c>
      <c r="Q1251" s="120">
        <f>Q635</f>
        <v>0</v>
      </c>
      <c r="R1251" s="120">
        <f>R635</f>
        <v>0</v>
      </c>
      <c r="S1251" s="120">
        <f>S635</f>
        <v>0</v>
      </c>
      <c r="T1251" s="120">
        <f t="shared" ref="T1251:AA1251" si="95">T635</f>
        <v>0</v>
      </c>
      <c r="U1251" s="120">
        <f t="shared" si="95"/>
        <v>0</v>
      </c>
      <c r="V1251" s="808">
        <f t="shared" si="95"/>
        <v>0</v>
      </c>
      <c r="W1251" s="120">
        <f t="shared" si="95"/>
        <v>0</v>
      </c>
      <c r="X1251" s="120">
        <f t="shared" si="95"/>
        <v>0</v>
      </c>
      <c r="Y1251" s="120">
        <f t="shared" si="95"/>
        <v>0</v>
      </c>
      <c r="Z1251" s="120">
        <f t="shared" si="95"/>
        <v>0</v>
      </c>
      <c r="AA1251" s="120">
        <f t="shared" si="95"/>
        <v>0</v>
      </c>
      <c r="AB1251" s="120"/>
      <c r="AC1251" s="120"/>
      <c r="AD1251" s="958"/>
      <c r="AE1251" s="962" t="e">
        <f t="shared" ref="AE1251" si="96">AE635</f>
        <v>#REF!</v>
      </c>
      <c r="AF1251" s="196"/>
      <c r="AG1251" s="196"/>
      <c r="AH1251" s="905"/>
      <c r="AI1251" s="277"/>
      <c r="AJ1251" s="277"/>
      <c r="AK1251" s="990"/>
      <c r="AO1251" s="277"/>
    </row>
    <row r="1252" spans="1:199" s="59" customFormat="1" ht="43.5" x14ac:dyDescent="0.25">
      <c r="A1252" s="18"/>
      <c r="B1252" s="18">
        <v>1</v>
      </c>
      <c r="C1252" s="645" t="s">
        <v>273</v>
      </c>
      <c r="D1252" s="17">
        <f t="shared" ref="D1252:F1253" si="97">SUM(D1139,D1076,D1014,D954,D892,D825,D760,D699,D636,D571,D507,D443,D376,D311,D251,D187,D118,D42)</f>
        <v>466668</v>
      </c>
      <c r="E1252" s="17">
        <f t="shared" si="97"/>
        <v>155559</v>
      </c>
      <c r="F1252" s="17">
        <f t="shared" si="97"/>
        <v>154756</v>
      </c>
      <c r="G1252" s="113">
        <f t="shared" ref="G1252:G1282" si="98">F1252/E1252*100</f>
        <v>99.483797144491803</v>
      </c>
      <c r="H1252" s="8"/>
      <c r="I1252" s="114"/>
      <c r="J1252" s="7"/>
      <c r="K1252" s="34"/>
      <c r="L1252" s="7"/>
      <c r="M1252" s="34"/>
      <c r="N1252" s="7"/>
      <c r="O1252" s="10"/>
      <c r="P1252" s="120">
        <f t="shared" ref="P1252:AA1252" si="99">SUM(P1139,P1076,P1014,P954,P892,P825,P760,P699,P636,P571,P507,P443,P376,P311,P251,P187,P118,P42)</f>
        <v>1228388.943699565</v>
      </c>
      <c r="Q1252" s="120">
        <f t="shared" si="99"/>
        <v>1228388.943699565</v>
      </c>
      <c r="R1252" s="120">
        <f t="shared" si="99"/>
        <v>1228456.4227995649</v>
      </c>
      <c r="S1252" s="120">
        <f t="shared" si="99"/>
        <v>1228456.4227995649</v>
      </c>
      <c r="T1252" s="120">
        <f t="shared" si="99"/>
        <v>409476.47705318843</v>
      </c>
      <c r="U1252" s="120">
        <f t="shared" si="99"/>
        <v>413297.73303999996</v>
      </c>
      <c r="V1252" s="808">
        <f t="shared" si="99"/>
        <v>0</v>
      </c>
      <c r="W1252" s="120">
        <f t="shared" si="99"/>
        <v>0</v>
      </c>
      <c r="X1252" s="120">
        <f t="shared" si="99"/>
        <v>3821.2559868115713</v>
      </c>
      <c r="Y1252" s="120">
        <f t="shared" si="99"/>
        <v>-107.16818999999998</v>
      </c>
      <c r="Z1252" s="120">
        <f t="shared" si="99"/>
        <v>-122.83858999999998</v>
      </c>
      <c r="AA1252" s="120">
        <f t="shared" si="99"/>
        <v>413174.89445000002</v>
      </c>
      <c r="AB1252" s="120">
        <f t="shared" ref="AB1252:AB1257" si="100">U1252/T1252*100</f>
        <v>100.93320525132758</v>
      </c>
      <c r="AC1252" s="120">
        <f t="shared" ref="AC1252:AC1257" si="101">AA1252/T1252*100</f>
        <v>100.90320631442064</v>
      </c>
      <c r="AD1252" s="958"/>
      <c r="AE1252" s="962" t="e">
        <f>SUM(AE1139,AE1076,AE1014,AE954,AE892,AE825,AE760,AE699,AE636,AE571,AE507,AE443,AE376,AE311,AE251,AE187,AE118,AE42)</f>
        <v>#REF!</v>
      </c>
      <c r="AF1252" s="196"/>
      <c r="AG1252" s="196"/>
      <c r="AH1252" s="905"/>
      <c r="AI1252" s="277"/>
      <c r="AJ1252" s="277"/>
      <c r="AK1252" s="990"/>
      <c r="AO1252" s="277"/>
    </row>
    <row r="1253" spans="1:199" s="59" customFormat="1" ht="30" x14ac:dyDescent="0.25">
      <c r="A1253" s="18"/>
      <c r="B1253" s="18">
        <v>1</v>
      </c>
      <c r="C1253" s="648" t="s">
        <v>465</v>
      </c>
      <c r="D1253" s="16">
        <f t="shared" si="97"/>
        <v>157144</v>
      </c>
      <c r="E1253" s="16">
        <f t="shared" si="97"/>
        <v>52383</v>
      </c>
      <c r="F1253" s="16">
        <f t="shared" si="97"/>
        <v>43022</v>
      </c>
      <c r="G1253" s="107">
        <f t="shared" si="98"/>
        <v>82.12969856632877</v>
      </c>
      <c r="H1253" s="8"/>
      <c r="I1253" s="114"/>
      <c r="J1253" s="7"/>
      <c r="K1253" s="34"/>
      <c r="L1253" s="7"/>
      <c r="M1253" s="34"/>
      <c r="N1253" s="7"/>
      <c r="O1253" s="10"/>
      <c r="P1253" s="120">
        <f t="shared" ref="P1253:AA1253" si="102">SUM(P1140,P1077,P1015,P955,P893,P826,P761,P700,P637,P572,P508,P444,P377,P312,P252,P188,P119,P43)</f>
        <v>257570.7577295652</v>
      </c>
      <c r="Q1253" s="120">
        <f t="shared" si="102"/>
        <v>257570.7577295652</v>
      </c>
      <c r="R1253" s="120">
        <f t="shared" si="102"/>
        <v>257570.7577295652</v>
      </c>
      <c r="S1253" s="120">
        <f t="shared" si="102"/>
        <v>257570.7577295652</v>
      </c>
      <c r="T1253" s="120">
        <f t="shared" si="102"/>
        <v>85856.9192431884</v>
      </c>
      <c r="U1253" s="120">
        <f t="shared" si="102"/>
        <v>69871.348100000003</v>
      </c>
      <c r="V1253" s="808">
        <f t="shared" si="102"/>
        <v>0</v>
      </c>
      <c r="W1253" s="120">
        <f t="shared" si="102"/>
        <v>0</v>
      </c>
      <c r="X1253" s="120">
        <f t="shared" si="102"/>
        <v>-15985.571143188406</v>
      </c>
      <c r="Y1253" s="120">
        <f t="shared" si="102"/>
        <v>0</v>
      </c>
      <c r="Z1253" s="120">
        <f t="shared" si="102"/>
        <v>-9.2830300000000001</v>
      </c>
      <c r="AA1253" s="120">
        <f t="shared" si="102"/>
        <v>69862.065070000011</v>
      </c>
      <c r="AB1253" s="120">
        <f t="shared" si="100"/>
        <v>81.381149843136683</v>
      </c>
      <c r="AC1253" s="120">
        <f t="shared" si="101"/>
        <v>81.370337633612024</v>
      </c>
      <c r="AD1253" s="958"/>
      <c r="AE1253" s="962" t="e">
        <f>SUM(AE1140,AE1077,AE1015,AE955,AE893,AE826,AE761,AE700,AE637,AE572,AE508,AE444,AE377,AE312,AE252,AE188,AE119,AE43)</f>
        <v>#REF!</v>
      </c>
      <c r="AF1253" s="196"/>
      <c r="AG1253" s="196"/>
      <c r="AH1253" s="905"/>
      <c r="AI1253" s="277"/>
      <c r="AJ1253" s="277"/>
      <c r="AK1253" s="990"/>
      <c r="AO1253" s="277"/>
    </row>
    <row r="1254" spans="1:199" s="59" customFormat="1" ht="60" x14ac:dyDescent="0.25">
      <c r="A1254" s="18"/>
      <c r="B1254" s="18">
        <v>1</v>
      </c>
      <c r="C1254" s="648" t="s">
        <v>483</v>
      </c>
      <c r="D1254" s="16">
        <f>D638+D445</f>
        <v>200</v>
      </c>
      <c r="E1254" s="16">
        <f t="shared" ref="E1254:F1254" si="103">E638+E445</f>
        <v>41</v>
      </c>
      <c r="F1254" s="16">
        <f t="shared" si="103"/>
        <v>24</v>
      </c>
      <c r="G1254" s="107">
        <f t="shared" si="98"/>
        <v>58.536585365853654</v>
      </c>
      <c r="H1254" s="8"/>
      <c r="I1254" s="114"/>
      <c r="J1254" s="7"/>
      <c r="K1254" s="34"/>
      <c r="L1254" s="7"/>
      <c r="M1254" s="34"/>
      <c r="N1254" s="7"/>
      <c r="O1254" s="10"/>
      <c r="P1254" s="120">
        <f>P638+P445</f>
        <v>183.4388695652174</v>
      </c>
      <c r="Q1254" s="120">
        <f>Q638+Q445</f>
        <v>183.4388695652174</v>
      </c>
      <c r="R1254" s="120">
        <f>R638+R445</f>
        <v>183.4388695652174</v>
      </c>
      <c r="S1254" s="120">
        <f>S638+S445</f>
        <v>183.4388695652174</v>
      </c>
      <c r="T1254" s="120">
        <f t="shared" ref="T1254:AA1254" si="104">T638+T445</f>
        <v>61.146289855072467</v>
      </c>
      <c r="U1254" s="120">
        <f t="shared" si="104"/>
        <v>41.365350000000007</v>
      </c>
      <c r="V1254" s="808">
        <f t="shared" si="104"/>
        <v>0</v>
      </c>
      <c r="W1254" s="120">
        <f t="shared" si="104"/>
        <v>0</v>
      </c>
      <c r="X1254" s="120">
        <f t="shared" si="104"/>
        <v>-19.780939855072461</v>
      </c>
      <c r="Y1254" s="120">
        <f t="shared" si="104"/>
        <v>0</v>
      </c>
      <c r="Z1254" s="120">
        <f t="shared" si="104"/>
        <v>0</v>
      </c>
      <c r="AA1254" s="120">
        <f t="shared" si="104"/>
        <v>41.365350000000007</v>
      </c>
      <c r="AB1254" s="120">
        <f t="shared" si="100"/>
        <v>67.649811784236149</v>
      </c>
      <c r="AC1254" s="120">
        <f t="shared" si="101"/>
        <v>67.649811784236149</v>
      </c>
      <c r="AD1254" s="958"/>
      <c r="AE1254" s="962" t="e">
        <f t="shared" ref="AE1254" si="105">AE638+AE445</f>
        <v>#REF!</v>
      </c>
      <c r="AF1254" s="196"/>
      <c r="AG1254" s="196"/>
      <c r="AH1254" s="905"/>
      <c r="AI1254" s="277"/>
      <c r="AJ1254" s="277"/>
      <c r="AK1254" s="990"/>
      <c r="AO1254" s="277"/>
    </row>
    <row r="1255" spans="1:199" s="59" customFormat="1" ht="60" x14ac:dyDescent="0.25">
      <c r="A1255" s="18"/>
      <c r="B1255" s="18">
        <v>1</v>
      </c>
      <c r="C1255" s="648" t="s">
        <v>466</v>
      </c>
      <c r="D1255" s="16">
        <f t="shared" ref="D1255:F1256" si="106">SUM(D1141,D1078,D1016,D956,D894,D827,D762,D701,D639,D573,D509,D446,D378,D313,D253,D189,D120,D44)</f>
        <v>228931</v>
      </c>
      <c r="E1255" s="16">
        <f t="shared" si="106"/>
        <v>76310</v>
      </c>
      <c r="F1255" s="16">
        <f t="shared" si="106"/>
        <v>86283</v>
      </c>
      <c r="G1255" s="107">
        <f t="shared" si="98"/>
        <v>113.06906041147948</v>
      </c>
      <c r="H1255" s="8"/>
      <c r="I1255" s="114"/>
      <c r="J1255" s="7"/>
      <c r="K1255" s="34"/>
      <c r="L1255" s="7"/>
      <c r="M1255" s="34"/>
      <c r="N1255" s="7"/>
      <c r="O1255" s="10"/>
      <c r="P1255" s="120">
        <f t="shared" ref="P1255:AA1255" si="107">SUM(P1141,P1078,P1016,P956,P894,P827,P762,P701,P639,P573,P509,P446,P378,P313,P253,P189,P120,P44)</f>
        <v>834824.83565000002</v>
      </c>
      <c r="Q1255" s="120">
        <f t="shared" si="107"/>
        <v>834824.83565000002</v>
      </c>
      <c r="R1255" s="120">
        <f t="shared" si="107"/>
        <v>826897.54354999994</v>
      </c>
      <c r="S1255" s="120">
        <f t="shared" si="107"/>
        <v>826897.54354999994</v>
      </c>
      <c r="T1255" s="120">
        <f t="shared" si="107"/>
        <v>276689.48679666669</v>
      </c>
      <c r="U1255" s="120">
        <f t="shared" si="107"/>
        <v>300020.11328999995</v>
      </c>
      <c r="V1255" s="808">
        <f t="shared" si="107"/>
        <v>0</v>
      </c>
      <c r="W1255" s="120">
        <f t="shared" si="107"/>
        <v>0</v>
      </c>
      <c r="X1255" s="120">
        <f t="shared" si="107"/>
        <v>23330.626493333308</v>
      </c>
      <c r="Y1255" s="120">
        <f t="shared" si="107"/>
        <v>-1.6562300000000001</v>
      </c>
      <c r="Z1255" s="120">
        <f t="shared" si="107"/>
        <v>-112.71263999999999</v>
      </c>
      <c r="AA1255" s="120">
        <f t="shared" si="107"/>
        <v>299907.40064999997</v>
      </c>
      <c r="AB1255" s="120">
        <f t="shared" si="100"/>
        <v>108.43206106724195</v>
      </c>
      <c r="AC1255" s="120">
        <f t="shared" si="101"/>
        <v>108.3913249188234</v>
      </c>
      <c r="AD1255" s="958"/>
      <c r="AE1255" s="962" t="e">
        <f>SUM(AE1141,AE1078,AE1016,AE956,AE894,AE827,AE762,AE701,AE639,AE573,AE509,AE446,AE378,AE313,AE253,AE189,AE120,AE44)</f>
        <v>#REF!</v>
      </c>
      <c r="AF1255" s="196"/>
      <c r="AG1255" s="196"/>
      <c r="AH1255" s="905"/>
      <c r="AI1255" s="277"/>
      <c r="AJ1255" s="277"/>
      <c r="AK1255" s="990"/>
      <c r="AO1255" s="277"/>
    </row>
    <row r="1256" spans="1:199" s="59" customFormat="1" ht="45" x14ac:dyDescent="0.25">
      <c r="A1256" s="18"/>
      <c r="B1256" s="18">
        <v>1</v>
      </c>
      <c r="C1256" s="4" t="s">
        <v>467</v>
      </c>
      <c r="D1256" s="16">
        <f t="shared" si="106"/>
        <v>80593</v>
      </c>
      <c r="E1256" s="16">
        <f t="shared" si="106"/>
        <v>26866</v>
      </c>
      <c r="F1256" s="16">
        <f t="shared" si="106"/>
        <v>25451</v>
      </c>
      <c r="G1256" s="107">
        <f t="shared" si="98"/>
        <v>94.733119928534208</v>
      </c>
      <c r="H1256" s="8"/>
      <c r="I1256" s="114"/>
      <c r="J1256" s="7"/>
      <c r="K1256" s="34"/>
      <c r="L1256" s="7"/>
      <c r="M1256" s="34"/>
      <c r="N1256" s="7"/>
      <c r="O1256" s="10"/>
      <c r="P1256" s="120">
        <f t="shared" ref="P1256:AA1256" si="108">SUM(P1142,P1079,P1017,P957,P895,P828,P763,P702,P640,P574,P510,P447,P379,P314,P254,P190,P121,P45)</f>
        <v>135993.35032000003</v>
      </c>
      <c r="Q1256" s="120">
        <f t="shared" si="108"/>
        <v>135993.35032000003</v>
      </c>
      <c r="R1256" s="120">
        <f t="shared" si="108"/>
        <v>143988.12151999999</v>
      </c>
      <c r="S1256" s="120">
        <f t="shared" si="108"/>
        <v>143988.12151999999</v>
      </c>
      <c r="T1256" s="120">
        <f t="shared" si="108"/>
        <v>46930.071013333334</v>
      </c>
      <c r="U1256" s="120">
        <f t="shared" si="108"/>
        <v>43406.271650000002</v>
      </c>
      <c r="V1256" s="808">
        <f t="shared" si="108"/>
        <v>0</v>
      </c>
      <c r="W1256" s="120">
        <f t="shared" si="108"/>
        <v>0</v>
      </c>
      <c r="X1256" s="120">
        <f t="shared" si="108"/>
        <v>-3523.799363333334</v>
      </c>
      <c r="Y1256" s="120">
        <f t="shared" si="108"/>
        <v>-105.51195999999999</v>
      </c>
      <c r="Z1256" s="120">
        <f t="shared" si="108"/>
        <v>-0.84292</v>
      </c>
      <c r="AA1256" s="120">
        <f t="shared" si="108"/>
        <v>43405.42873</v>
      </c>
      <c r="AB1256" s="120">
        <f t="shared" si="100"/>
        <v>92.491382844206257</v>
      </c>
      <c r="AC1256" s="120">
        <f t="shared" si="101"/>
        <v>92.489586725040439</v>
      </c>
      <c r="AD1256" s="958"/>
      <c r="AE1256" s="962" t="e">
        <f>SUM(AE1142,AE1079,AE1017,AE957,AE895,AE828,AE763,AE702,AE640,AE574,AE510,AE447,AE379,AE314,AE254,AE190,AE121,AE45)</f>
        <v>#REF!</v>
      </c>
      <c r="AF1256" s="196"/>
      <c r="AG1256" s="196"/>
      <c r="AH1256" s="905"/>
      <c r="AI1256" s="277"/>
      <c r="AJ1256" s="277"/>
      <c r="AK1256" s="990"/>
      <c r="AO1256" s="277"/>
    </row>
    <row r="1257" spans="1:199" s="59" customFormat="1" ht="29.25" x14ac:dyDescent="0.25">
      <c r="A1257" s="18"/>
      <c r="B1257" s="18">
        <v>1</v>
      </c>
      <c r="C1257" s="645" t="s">
        <v>311</v>
      </c>
      <c r="D1257" s="17">
        <f>SUM(D1177,D1143,D1080,D1018,D958,D896,D829,D764,D704,D641,D576,D511,D448,D380,D315,D255,D191,D122,D46)</f>
        <v>1046926.7500000002</v>
      </c>
      <c r="E1257" s="17">
        <f>SUM(E1177,E1143,E1080,E1018,E958,E896,E829,E764,E704,E641,E576,E511,E448,E380,E315,E255,E191,E122,E46)</f>
        <v>348978.16666666669</v>
      </c>
      <c r="F1257" s="17">
        <f>SUM(F1177,F1143,F1080,F1018,F958,F896,F829,F764,F704,F641,F576,F511,F448,F380,F315,F255,F191,F122,F46)</f>
        <v>398040.27</v>
      </c>
      <c r="G1257" s="113">
        <f t="shared" si="98"/>
        <v>114.05878877809452</v>
      </c>
      <c r="H1257" s="8"/>
      <c r="I1257" s="114"/>
      <c r="J1257" s="7"/>
      <c r="K1257" s="34"/>
      <c r="L1257" s="7"/>
      <c r="M1257" s="34"/>
      <c r="N1257" s="7"/>
      <c r="O1257" s="10"/>
      <c r="P1257" s="120">
        <f t="shared" ref="P1257:AA1257" si="109">SUM(P1177,P1143,P1080,P1018,P958,P896,P829,P764,P704,P641,P576,P511,P448,P380,P315,P255,P191,P122,P46)</f>
        <v>2389823.54611</v>
      </c>
      <c r="Q1257" s="120">
        <f t="shared" si="109"/>
        <v>2389823.54611</v>
      </c>
      <c r="R1257" s="120">
        <f t="shared" si="109"/>
        <v>2393474.1305099996</v>
      </c>
      <c r="S1257" s="120">
        <f t="shared" si="109"/>
        <v>2393939.5955099999</v>
      </c>
      <c r="T1257" s="120">
        <f t="shared" si="109"/>
        <v>797389.68391666666</v>
      </c>
      <c r="U1257" s="120">
        <f t="shared" si="109"/>
        <v>851952.98974000011</v>
      </c>
      <c r="V1257" s="808">
        <f t="shared" si="109"/>
        <v>0</v>
      </c>
      <c r="W1257" s="120">
        <f t="shared" si="109"/>
        <v>-61.694270000000003</v>
      </c>
      <c r="X1257" s="120">
        <f t="shared" si="109"/>
        <v>54563.305823333321</v>
      </c>
      <c r="Y1257" s="120">
        <f t="shared" si="109"/>
        <v>-1635.5782000000002</v>
      </c>
      <c r="Z1257" s="120">
        <f t="shared" si="109"/>
        <v>-318.99476999999996</v>
      </c>
      <c r="AA1257" s="120">
        <f t="shared" si="109"/>
        <v>851572.30070000002</v>
      </c>
      <c r="AB1257" s="120">
        <f t="shared" si="100"/>
        <v>106.84274037197548</v>
      </c>
      <c r="AC1257" s="120">
        <f t="shared" si="101"/>
        <v>106.7949984651414</v>
      </c>
      <c r="AD1257" s="960"/>
      <c r="AE1257" s="962" t="e">
        <f>SUM(AE1177,AE1143,AE1080,AE1018,AE958,AE896,AE829,AE764,AE704,AE641,AE576,AE511,AE448,AE380,AE315,AE255,AE191,AE122,AE46)</f>
        <v>#REF!</v>
      </c>
      <c r="AF1257" s="196"/>
      <c r="AG1257" s="196"/>
      <c r="AH1257" s="905"/>
      <c r="AI1257" s="277"/>
      <c r="AJ1257" s="277"/>
      <c r="AK1257" s="990"/>
      <c r="AO1257" s="277"/>
    </row>
    <row r="1258" spans="1:199" s="59" customFormat="1" x14ac:dyDescent="0.25">
      <c r="A1258" s="18"/>
      <c r="B1258" s="18">
        <v>1</v>
      </c>
      <c r="C1258" s="648" t="s">
        <v>304</v>
      </c>
      <c r="D1258" s="16">
        <f>D1178+D123</f>
        <v>35400</v>
      </c>
      <c r="E1258" s="16">
        <f>E1178+E123</f>
        <v>11800</v>
      </c>
      <c r="F1258" s="16">
        <f>F1178+F123</f>
        <v>10799</v>
      </c>
      <c r="G1258" s="107">
        <f t="shared" si="98"/>
        <v>91.516949152542367</v>
      </c>
      <c r="H1258" s="8"/>
      <c r="I1258" s="114"/>
      <c r="J1258" s="7"/>
      <c r="K1258" s="34"/>
      <c r="L1258" s="7"/>
      <c r="M1258" s="34"/>
      <c r="N1258" s="7"/>
      <c r="O1258" s="10"/>
      <c r="P1258" s="120">
        <f t="shared" ref="P1258:AA1258" si="110">P1178+P125+P47</f>
        <v>0</v>
      </c>
      <c r="Q1258" s="120">
        <f t="shared" si="110"/>
        <v>0</v>
      </c>
      <c r="R1258" s="120">
        <f t="shared" si="110"/>
        <v>0</v>
      </c>
      <c r="S1258" s="120">
        <f t="shared" si="110"/>
        <v>0</v>
      </c>
      <c r="T1258" s="120">
        <f t="shared" si="110"/>
        <v>0</v>
      </c>
      <c r="U1258" s="120">
        <f t="shared" si="110"/>
        <v>0</v>
      </c>
      <c r="V1258" s="808">
        <f t="shared" si="110"/>
        <v>0</v>
      </c>
      <c r="W1258" s="120">
        <f t="shared" si="110"/>
        <v>0</v>
      </c>
      <c r="X1258" s="120">
        <f t="shared" si="110"/>
        <v>0</v>
      </c>
      <c r="Y1258" s="120">
        <f t="shared" si="110"/>
        <v>0</v>
      </c>
      <c r="Z1258" s="120">
        <f t="shared" si="110"/>
        <v>0</v>
      </c>
      <c r="AA1258" s="120">
        <f t="shared" si="110"/>
        <v>0</v>
      </c>
      <c r="AB1258" s="120"/>
      <c r="AC1258" s="120"/>
      <c r="AD1258" s="958"/>
      <c r="AE1258" s="962" t="e">
        <f>AE1178+AE125+AE47</f>
        <v>#REF!</v>
      </c>
      <c r="AF1258" s="196"/>
      <c r="AG1258" s="196"/>
      <c r="AH1258" s="905"/>
      <c r="AI1258" s="277"/>
      <c r="AJ1258" s="277"/>
      <c r="AK1258" s="990"/>
      <c r="AO1258" s="277"/>
    </row>
    <row r="1259" spans="1:199" s="59" customFormat="1" ht="30" x14ac:dyDescent="0.25">
      <c r="A1259" s="18"/>
      <c r="B1259" s="18">
        <v>1</v>
      </c>
      <c r="C1259" s="647" t="s">
        <v>443</v>
      </c>
      <c r="D1259" s="16">
        <f>SUM(D1179,D1145,D1082,D1020,D960,D898,D831,D766,D706,D643,D578,D513,D450,D382,D317,D257,D193,D124,D48)</f>
        <v>807945.25</v>
      </c>
      <c r="E1259" s="16">
        <f>SUM(E1179,E1145,E1082,E1020,E960,E898,E831,E766,E706,E643,E578,E513,E450,E382,E317,E257,E193,E124,E48)</f>
        <v>269316</v>
      </c>
      <c r="F1259" s="16">
        <f>SUM(F1179,F1145,F1082,F1020,F960,F898,F831,F766,F706,F643,F578,F513,F450,F382,F317,F257,F193,F124,F48)</f>
        <v>310728.27</v>
      </c>
      <c r="G1259" s="682">
        <f t="shared" si="98"/>
        <v>115.37683241990821</v>
      </c>
      <c r="H1259" s="8"/>
      <c r="I1259" s="114"/>
      <c r="J1259" s="7"/>
      <c r="K1259" s="34"/>
      <c r="L1259" s="7"/>
      <c r="M1259" s="34"/>
      <c r="N1259" s="7"/>
      <c r="O1259" s="10"/>
      <c r="P1259" s="120"/>
      <c r="Q1259" s="120"/>
      <c r="R1259" s="120"/>
      <c r="S1259" s="120"/>
      <c r="T1259" s="120"/>
      <c r="U1259" s="120"/>
      <c r="V1259" s="808"/>
      <c r="W1259" s="120"/>
      <c r="X1259" s="120"/>
      <c r="Y1259" s="120"/>
      <c r="Z1259" s="120"/>
      <c r="AA1259" s="120"/>
      <c r="AB1259" s="120"/>
      <c r="AC1259" s="120"/>
      <c r="AD1259" s="964"/>
      <c r="AE1259" s="962"/>
      <c r="AF1259" s="196"/>
      <c r="AG1259" s="196"/>
      <c r="AH1259" s="905"/>
      <c r="AI1259" s="277"/>
      <c r="AJ1259" s="277"/>
      <c r="AK1259" s="990"/>
      <c r="AO1259" s="277"/>
    </row>
    <row r="1260" spans="1:199" s="59" customFormat="1" x14ac:dyDescent="0.25">
      <c r="A1260" s="18"/>
      <c r="B1260" s="18">
        <v>1</v>
      </c>
      <c r="C1260" s="648" t="s">
        <v>444</v>
      </c>
      <c r="D1260" s="16">
        <f>SUM(D1180,D832,D125,D49)</f>
        <v>623807</v>
      </c>
      <c r="E1260" s="16">
        <f>SUM(E1180,E832,E125,E49)</f>
        <v>207936.33333333334</v>
      </c>
      <c r="F1260" s="16">
        <f>SUM(F1180,F832,F125,F49)</f>
        <v>219153</v>
      </c>
      <c r="G1260" s="107">
        <f t="shared" si="98"/>
        <v>105.39427933870785</v>
      </c>
      <c r="H1260" s="8"/>
      <c r="I1260" s="114"/>
      <c r="J1260" s="7"/>
      <c r="K1260" s="34"/>
      <c r="L1260" s="7"/>
      <c r="M1260" s="34"/>
      <c r="N1260" s="7"/>
      <c r="O1260" s="10"/>
      <c r="P1260" s="120"/>
      <c r="Q1260" s="120"/>
      <c r="R1260" s="120"/>
      <c r="S1260" s="120"/>
      <c r="T1260" s="120"/>
      <c r="U1260" s="120"/>
      <c r="V1260" s="808"/>
      <c r="W1260" s="120"/>
      <c r="X1260" s="120"/>
      <c r="Y1260" s="120"/>
      <c r="Z1260" s="120"/>
      <c r="AA1260" s="120"/>
      <c r="AB1260" s="120"/>
      <c r="AC1260" s="120"/>
      <c r="AD1260" s="958"/>
      <c r="AE1260" s="962"/>
      <c r="AF1260" s="196"/>
      <c r="AG1260" s="196"/>
      <c r="AH1260" s="905"/>
      <c r="AI1260" s="277"/>
      <c r="AJ1260" s="277"/>
      <c r="AK1260" s="990"/>
      <c r="AO1260" s="277"/>
    </row>
    <row r="1261" spans="1:199" s="59" customFormat="1" ht="30" x14ac:dyDescent="0.25">
      <c r="A1261" s="18">
        <v>1</v>
      </c>
      <c r="B1261" s="18">
        <v>1</v>
      </c>
      <c r="C1261" s="648" t="s">
        <v>445</v>
      </c>
      <c r="D1261" s="16">
        <f>SUM(D1181,D1147,D1084,D1022,D962,D900,D833,D768,D708,D645,D580,D515,D452,D384,D319,D259,D195,D126,D50)</f>
        <v>276353</v>
      </c>
      <c r="E1261" s="16">
        <f>SUM(E1181,E1147,E1084,E1022,E962,E900,E833,E768,E708,E645,E580,E515,E452,E384,E319,E259,E195,E126,E50)</f>
        <v>92116</v>
      </c>
      <c r="F1261" s="16">
        <f>SUM(F1181,F1147,F1084,F1022,F962,F900,F833,F768,F708,F645,F580,F515,F452,F384,F319,F259,F195,F126,F50)</f>
        <v>106474.08000000002</v>
      </c>
      <c r="G1261" s="107">
        <f t="shared" si="98"/>
        <v>115.58695557774981</v>
      </c>
      <c r="H1261" s="974"/>
      <c r="I1261" s="114"/>
      <c r="J1261" s="115"/>
      <c r="K1261" s="34"/>
      <c r="L1261" s="7"/>
      <c r="M1261" s="34"/>
      <c r="N1261" s="7"/>
      <c r="O1261" s="10"/>
      <c r="P1261" s="120"/>
      <c r="Q1261" s="120"/>
      <c r="R1261" s="120"/>
      <c r="S1261" s="120"/>
      <c r="T1261" s="120"/>
      <c r="U1261" s="120"/>
      <c r="V1261" s="808"/>
      <c r="W1261" s="120"/>
      <c r="X1261" s="120"/>
      <c r="Y1261" s="120"/>
      <c r="Z1261" s="120"/>
      <c r="AA1261" s="120"/>
      <c r="AB1261" s="120"/>
      <c r="AC1261" s="120"/>
      <c r="AD1261" s="958"/>
      <c r="AE1261" s="962"/>
      <c r="AF1261" s="196"/>
      <c r="AG1261" s="196"/>
      <c r="AH1261" s="905"/>
      <c r="AI1261" s="277"/>
      <c r="AJ1261" s="277"/>
      <c r="AK1261" s="990"/>
      <c r="AO1261" s="277"/>
    </row>
    <row r="1262" spans="1:199" ht="45" x14ac:dyDescent="0.25">
      <c r="A1262" s="18">
        <v>1</v>
      </c>
      <c r="B1262" s="18">
        <v>1</v>
      </c>
      <c r="C1262" s="648" t="s">
        <v>446</v>
      </c>
      <c r="D1262" s="16">
        <f>D1182+D127+D51</f>
        <v>98050</v>
      </c>
      <c r="E1262" s="16">
        <f>E1182+E127+E51</f>
        <v>32684.000000000004</v>
      </c>
      <c r="F1262" s="16">
        <f>F1182+F127+F51</f>
        <v>64957</v>
      </c>
      <c r="G1262" s="107">
        <f t="shared" si="98"/>
        <v>198.74250397748133</v>
      </c>
      <c r="H1262" s="8"/>
      <c r="I1262" s="114"/>
      <c r="J1262" s="36"/>
      <c r="K1262" s="117"/>
      <c r="L1262" s="36"/>
      <c r="M1262" s="117"/>
      <c r="N1262" s="36"/>
      <c r="O1262" s="10"/>
      <c r="P1262" s="412"/>
      <c r="Q1262" s="412"/>
      <c r="R1262" s="412"/>
      <c r="S1262" s="412"/>
      <c r="T1262" s="412"/>
      <c r="U1262" s="412"/>
      <c r="V1262" s="810"/>
      <c r="W1262" s="412"/>
      <c r="X1262" s="412"/>
      <c r="Y1262" s="412"/>
      <c r="Z1262" s="412"/>
      <c r="AA1262" s="412"/>
      <c r="AB1262" s="412"/>
      <c r="AC1262" s="412"/>
      <c r="AD1262" s="958"/>
      <c r="AE1262" s="966"/>
      <c r="AF1262" s="196"/>
      <c r="AG1262" s="196"/>
      <c r="AH1262" s="905"/>
      <c r="AI1262" s="277"/>
      <c r="AJ1262" s="277"/>
      <c r="AK1262" s="990"/>
      <c r="AL1262" s="59"/>
      <c r="AM1262" s="59"/>
      <c r="AN1262" s="59"/>
      <c r="AO1262" s="277"/>
      <c r="AP1262" s="59"/>
      <c r="AQ1262" s="59"/>
      <c r="AR1262" s="59"/>
      <c r="AS1262" s="59"/>
      <c r="AT1262" s="59"/>
      <c r="AU1262" s="59"/>
      <c r="AV1262" s="59"/>
      <c r="AW1262" s="59"/>
      <c r="AX1262" s="59"/>
      <c r="AY1262" s="59"/>
      <c r="AZ1262" s="59"/>
      <c r="BA1262" s="59"/>
      <c r="BB1262" s="59"/>
      <c r="BC1262" s="59"/>
      <c r="BD1262" s="59"/>
      <c r="BE1262" s="59"/>
      <c r="BF1262" s="59"/>
      <c r="BG1262" s="59"/>
      <c r="BH1262" s="59"/>
      <c r="BI1262" s="59"/>
      <c r="BJ1262" s="59"/>
      <c r="BK1262" s="59"/>
      <c r="BL1262" s="59"/>
      <c r="BM1262" s="59"/>
      <c r="BN1262" s="59"/>
      <c r="BO1262" s="59"/>
      <c r="BP1262" s="59"/>
      <c r="BQ1262" s="59"/>
      <c r="BR1262" s="59"/>
      <c r="BS1262" s="59"/>
      <c r="BT1262" s="59"/>
      <c r="BU1262" s="59"/>
      <c r="BV1262" s="59"/>
      <c r="BW1262" s="59"/>
      <c r="BX1262" s="59"/>
      <c r="BY1262" s="59"/>
      <c r="BZ1262" s="59"/>
      <c r="CA1262" s="59"/>
      <c r="CB1262" s="59"/>
      <c r="CC1262" s="59"/>
      <c r="CD1262" s="59"/>
      <c r="CE1262" s="59"/>
      <c r="CF1262" s="59"/>
      <c r="CG1262" s="59"/>
      <c r="CH1262" s="59"/>
      <c r="CI1262" s="59"/>
      <c r="CJ1262" s="59"/>
      <c r="CK1262" s="59"/>
      <c r="CL1262" s="59"/>
      <c r="CM1262" s="59"/>
      <c r="CN1262" s="59"/>
      <c r="CO1262" s="59"/>
      <c r="CP1262" s="59"/>
      <c r="CQ1262" s="59"/>
      <c r="CR1262" s="59"/>
      <c r="CS1262" s="59"/>
      <c r="CT1262" s="59"/>
      <c r="CU1262" s="59"/>
      <c r="CV1262" s="59"/>
      <c r="CW1262" s="59"/>
      <c r="CX1262" s="59"/>
      <c r="CY1262" s="59"/>
      <c r="CZ1262" s="59"/>
      <c r="DA1262" s="59"/>
      <c r="DB1262" s="59"/>
      <c r="DC1262" s="59"/>
      <c r="DD1262" s="59"/>
      <c r="DE1262" s="59"/>
      <c r="DF1262" s="59"/>
      <c r="DG1262" s="59"/>
      <c r="DH1262" s="59"/>
      <c r="DI1262" s="59"/>
      <c r="DJ1262" s="59"/>
      <c r="DK1262" s="59"/>
      <c r="DL1262" s="59"/>
      <c r="DM1262" s="59"/>
      <c r="DN1262" s="59"/>
      <c r="DO1262" s="59"/>
      <c r="DP1262" s="59"/>
      <c r="DQ1262" s="59"/>
      <c r="DR1262" s="59"/>
      <c r="DS1262" s="59"/>
      <c r="DT1262" s="59"/>
      <c r="DU1262" s="59"/>
      <c r="DV1262" s="59"/>
      <c r="DW1262" s="59"/>
      <c r="DX1262" s="59"/>
      <c r="DY1262" s="59"/>
      <c r="DZ1262" s="59"/>
      <c r="EA1262" s="59"/>
      <c r="EB1262" s="59"/>
      <c r="EC1262" s="59"/>
      <c r="ED1262" s="59"/>
      <c r="EE1262" s="59"/>
      <c r="EF1262" s="59"/>
      <c r="EG1262" s="59"/>
      <c r="EH1262" s="59"/>
      <c r="EI1262" s="59"/>
      <c r="EJ1262" s="59"/>
      <c r="EK1262" s="59"/>
      <c r="EL1262" s="59"/>
      <c r="EM1262" s="59"/>
      <c r="EN1262" s="59"/>
      <c r="EO1262" s="59"/>
      <c r="EP1262" s="59"/>
      <c r="EQ1262" s="59"/>
      <c r="ER1262" s="59"/>
      <c r="ES1262" s="59"/>
      <c r="ET1262" s="59"/>
      <c r="EU1262" s="59"/>
      <c r="EV1262" s="59"/>
      <c r="EW1262" s="59"/>
      <c r="EX1262" s="59"/>
      <c r="EY1262" s="59"/>
      <c r="EZ1262" s="59"/>
      <c r="FA1262" s="59"/>
      <c r="FB1262" s="59"/>
      <c r="FC1262" s="59"/>
      <c r="FD1262" s="59"/>
      <c r="FE1262" s="59"/>
      <c r="FF1262" s="59"/>
      <c r="FG1262" s="59"/>
      <c r="FH1262" s="59"/>
      <c r="FI1262" s="59"/>
      <c r="FJ1262" s="59"/>
      <c r="FK1262" s="59"/>
      <c r="FL1262" s="59"/>
      <c r="FM1262" s="59"/>
      <c r="FN1262" s="59"/>
      <c r="FO1262" s="59"/>
      <c r="FP1262" s="59"/>
      <c r="FQ1262" s="59"/>
      <c r="FR1262" s="59"/>
      <c r="FS1262" s="59"/>
      <c r="FT1262" s="59"/>
      <c r="FU1262" s="59"/>
      <c r="FV1262" s="59"/>
      <c r="FW1262" s="59"/>
      <c r="FX1262" s="59"/>
      <c r="FY1262" s="59"/>
      <c r="FZ1262" s="59"/>
      <c r="GA1262" s="59"/>
      <c r="GB1262" s="59"/>
      <c r="GC1262" s="59"/>
      <c r="GD1262" s="59"/>
      <c r="GE1262" s="59"/>
      <c r="GF1262" s="59"/>
      <c r="GG1262" s="59"/>
      <c r="GH1262" s="59"/>
      <c r="GI1262" s="59"/>
      <c r="GJ1262" s="59"/>
      <c r="GK1262" s="59"/>
      <c r="GL1262" s="59"/>
      <c r="GM1262" s="59"/>
      <c r="GN1262" s="59"/>
      <c r="GO1262" s="59"/>
      <c r="GP1262" s="59"/>
      <c r="GQ1262" s="59"/>
    </row>
    <row r="1263" spans="1:199" ht="60" x14ac:dyDescent="0.25">
      <c r="A1263" s="18">
        <v>1</v>
      </c>
      <c r="B1263" s="18">
        <v>1</v>
      </c>
      <c r="C1263" s="648" t="s">
        <v>484</v>
      </c>
      <c r="D1263" s="16">
        <f>D128</f>
        <v>17000</v>
      </c>
      <c r="E1263" s="16">
        <f>E128</f>
        <v>5666.666666666667</v>
      </c>
      <c r="F1263" s="16">
        <f>F128</f>
        <v>0</v>
      </c>
      <c r="G1263" s="107">
        <f t="shared" si="98"/>
        <v>0</v>
      </c>
      <c r="H1263" s="8"/>
      <c r="I1263" s="114"/>
      <c r="J1263" s="36"/>
      <c r="K1263" s="117"/>
      <c r="L1263" s="36"/>
      <c r="M1263" s="117"/>
      <c r="N1263" s="36"/>
      <c r="O1263" s="10"/>
      <c r="P1263" s="412"/>
      <c r="Q1263" s="412"/>
      <c r="R1263" s="412"/>
      <c r="S1263" s="412"/>
      <c r="T1263" s="412"/>
      <c r="U1263" s="412"/>
      <c r="V1263" s="810"/>
      <c r="W1263" s="412"/>
      <c r="X1263" s="412"/>
      <c r="Y1263" s="412"/>
      <c r="Z1263" s="412"/>
      <c r="AA1263" s="412"/>
      <c r="AB1263" s="412"/>
      <c r="AC1263" s="412"/>
      <c r="AD1263" s="958"/>
      <c r="AE1263" s="966"/>
      <c r="AF1263" s="196"/>
      <c r="AG1263" s="196"/>
      <c r="AH1263" s="905"/>
      <c r="AI1263" s="277"/>
      <c r="AJ1263" s="277"/>
      <c r="AK1263" s="990"/>
      <c r="AL1263" s="59"/>
      <c r="AM1263" s="59"/>
      <c r="AN1263" s="59"/>
      <c r="AO1263" s="277"/>
      <c r="AP1263" s="59"/>
      <c r="AQ1263" s="59"/>
      <c r="AR1263" s="59"/>
      <c r="AS1263" s="59"/>
      <c r="AT1263" s="59"/>
      <c r="AU1263" s="59"/>
      <c r="AV1263" s="59"/>
      <c r="AW1263" s="59"/>
      <c r="AX1263" s="59"/>
      <c r="AY1263" s="59"/>
      <c r="AZ1263" s="59"/>
      <c r="BA1263" s="59"/>
      <c r="BB1263" s="59"/>
      <c r="BC1263" s="59"/>
      <c r="BD1263" s="59"/>
      <c r="BE1263" s="59"/>
      <c r="BF1263" s="59"/>
      <c r="BG1263" s="59"/>
      <c r="BH1263" s="59"/>
      <c r="BI1263" s="59"/>
      <c r="BJ1263" s="59"/>
      <c r="BK1263" s="59"/>
      <c r="BL1263" s="59"/>
      <c r="BM1263" s="59"/>
      <c r="BN1263" s="59"/>
      <c r="BO1263" s="59"/>
      <c r="BP1263" s="59"/>
      <c r="BQ1263" s="59"/>
      <c r="BR1263" s="59"/>
      <c r="BS1263" s="59"/>
      <c r="BT1263" s="59"/>
      <c r="BU1263" s="59"/>
      <c r="BV1263" s="59"/>
      <c r="BW1263" s="59"/>
      <c r="BX1263" s="59"/>
      <c r="BY1263" s="59"/>
      <c r="BZ1263" s="59"/>
      <c r="CA1263" s="59"/>
      <c r="CB1263" s="59"/>
      <c r="CC1263" s="59"/>
      <c r="CD1263" s="59"/>
      <c r="CE1263" s="59"/>
      <c r="CF1263" s="59"/>
      <c r="CG1263" s="59"/>
      <c r="CH1263" s="59"/>
      <c r="CI1263" s="59"/>
      <c r="CJ1263" s="59"/>
      <c r="CK1263" s="59"/>
      <c r="CL1263" s="59"/>
      <c r="CM1263" s="59"/>
      <c r="CN1263" s="59"/>
      <c r="CO1263" s="59"/>
      <c r="CP1263" s="59"/>
      <c r="CQ1263" s="59"/>
      <c r="CR1263" s="59"/>
      <c r="CS1263" s="59"/>
      <c r="CT1263" s="59"/>
      <c r="CU1263" s="59"/>
      <c r="CV1263" s="59"/>
      <c r="CW1263" s="59"/>
      <c r="CX1263" s="59"/>
      <c r="CY1263" s="59"/>
      <c r="CZ1263" s="59"/>
      <c r="DA1263" s="59"/>
      <c r="DB1263" s="59"/>
      <c r="DC1263" s="59"/>
      <c r="DD1263" s="59"/>
      <c r="DE1263" s="59"/>
      <c r="DF1263" s="59"/>
      <c r="DG1263" s="59"/>
      <c r="DH1263" s="59"/>
      <c r="DI1263" s="59"/>
      <c r="DJ1263" s="59"/>
      <c r="DK1263" s="59"/>
      <c r="DL1263" s="59"/>
      <c r="DM1263" s="59"/>
      <c r="DN1263" s="59"/>
      <c r="DO1263" s="59"/>
      <c r="DP1263" s="59"/>
      <c r="DQ1263" s="59"/>
      <c r="DR1263" s="59"/>
      <c r="DS1263" s="59"/>
      <c r="DT1263" s="59"/>
      <c r="DU1263" s="59"/>
      <c r="DV1263" s="59"/>
      <c r="DW1263" s="59"/>
      <c r="DX1263" s="59"/>
      <c r="DY1263" s="59"/>
      <c r="DZ1263" s="59"/>
      <c r="EA1263" s="59"/>
      <c r="EB1263" s="59"/>
      <c r="EC1263" s="59"/>
      <c r="ED1263" s="59"/>
      <c r="EE1263" s="59"/>
      <c r="EF1263" s="59"/>
      <c r="EG1263" s="59"/>
      <c r="EH1263" s="59"/>
      <c r="EI1263" s="59"/>
      <c r="EJ1263" s="59"/>
      <c r="EK1263" s="59"/>
      <c r="EL1263" s="59"/>
      <c r="EM1263" s="59"/>
      <c r="EN1263" s="59"/>
      <c r="EO1263" s="59"/>
      <c r="EP1263" s="59"/>
      <c r="EQ1263" s="59"/>
      <c r="ER1263" s="59"/>
      <c r="ES1263" s="59"/>
      <c r="ET1263" s="59"/>
      <c r="EU1263" s="59"/>
      <c r="EV1263" s="59"/>
      <c r="EW1263" s="59"/>
      <c r="EX1263" s="59"/>
      <c r="EY1263" s="59"/>
      <c r="EZ1263" s="59"/>
      <c r="FA1263" s="59"/>
      <c r="FB1263" s="59"/>
      <c r="FC1263" s="59"/>
      <c r="FD1263" s="59"/>
      <c r="FE1263" s="59"/>
      <c r="FF1263" s="59"/>
      <c r="FG1263" s="59"/>
      <c r="FH1263" s="59"/>
      <c r="FI1263" s="59"/>
      <c r="FJ1263" s="59"/>
      <c r="FK1263" s="59"/>
      <c r="FL1263" s="59"/>
      <c r="FM1263" s="59"/>
      <c r="FN1263" s="59"/>
      <c r="FO1263" s="59"/>
      <c r="FP1263" s="59"/>
      <c r="FQ1263" s="59"/>
      <c r="FR1263" s="59"/>
      <c r="FS1263" s="59"/>
      <c r="FT1263" s="59"/>
      <c r="FU1263" s="59"/>
      <c r="FV1263" s="59"/>
      <c r="FW1263" s="59"/>
      <c r="FX1263" s="59"/>
      <c r="FY1263" s="59"/>
      <c r="FZ1263" s="59"/>
      <c r="GA1263" s="59"/>
      <c r="GB1263" s="59"/>
      <c r="GC1263" s="59"/>
      <c r="GD1263" s="59"/>
      <c r="GE1263" s="59"/>
      <c r="GF1263" s="59"/>
      <c r="GG1263" s="59"/>
      <c r="GH1263" s="59"/>
      <c r="GI1263" s="59"/>
      <c r="GJ1263" s="59"/>
      <c r="GK1263" s="59"/>
      <c r="GL1263" s="59"/>
      <c r="GM1263" s="59"/>
      <c r="GN1263" s="59"/>
      <c r="GO1263" s="59"/>
      <c r="GP1263" s="59"/>
      <c r="GQ1263" s="59"/>
    </row>
    <row r="1264" spans="1:199" ht="60" x14ac:dyDescent="0.25">
      <c r="A1264" s="18">
        <v>1</v>
      </c>
      <c r="B1264" s="18">
        <v>1</v>
      </c>
      <c r="C1264" s="648" t="s">
        <v>447</v>
      </c>
      <c r="D1264" s="16">
        <f>D1183</f>
        <v>3420</v>
      </c>
      <c r="E1264" s="16">
        <f t="shared" ref="E1264:F1264" si="111">E1183</f>
        <v>1140</v>
      </c>
      <c r="F1264" s="16">
        <f t="shared" si="111"/>
        <v>1364</v>
      </c>
      <c r="G1264" s="107">
        <f t="shared" si="98"/>
        <v>119.64912280701753</v>
      </c>
      <c r="H1264" s="8"/>
      <c r="I1264" s="114"/>
      <c r="J1264" s="36"/>
      <c r="K1264" s="117"/>
      <c r="L1264" s="36"/>
      <c r="M1264" s="117"/>
      <c r="N1264" s="36"/>
      <c r="O1264" s="10"/>
      <c r="P1264" s="412"/>
      <c r="Q1264" s="412"/>
      <c r="R1264" s="412"/>
      <c r="S1264" s="412"/>
      <c r="T1264" s="412"/>
      <c r="U1264" s="412"/>
      <c r="V1264" s="810"/>
      <c r="W1264" s="412"/>
      <c r="X1264" s="412"/>
      <c r="Y1264" s="412"/>
      <c r="Z1264" s="412"/>
      <c r="AA1264" s="412"/>
      <c r="AB1264" s="412"/>
      <c r="AC1264" s="412"/>
      <c r="AD1264" s="958"/>
      <c r="AE1264" s="966"/>
      <c r="AF1264" s="196"/>
      <c r="AG1264" s="196"/>
      <c r="AH1264" s="905"/>
      <c r="AI1264" s="277"/>
      <c r="AJ1264" s="277"/>
      <c r="AK1264" s="990"/>
      <c r="AL1264" s="59"/>
      <c r="AM1264" s="59"/>
      <c r="AN1264" s="59"/>
      <c r="AO1264" s="277"/>
      <c r="AP1264" s="59"/>
      <c r="AQ1264" s="59"/>
      <c r="AR1264" s="59"/>
      <c r="AS1264" s="59"/>
      <c r="AT1264" s="59"/>
      <c r="AU1264" s="59"/>
      <c r="AV1264" s="59"/>
      <c r="AW1264" s="59"/>
      <c r="AX1264" s="59"/>
      <c r="AY1264" s="59"/>
      <c r="AZ1264" s="59"/>
      <c r="BA1264" s="59"/>
      <c r="BB1264" s="59"/>
      <c r="BC1264" s="59"/>
      <c r="BD1264" s="59"/>
      <c r="BE1264" s="59"/>
      <c r="BF1264" s="59"/>
      <c r="BG1264" s="59"/>
      <c r="BH1264" s="59"/>
      <c r="BI1264" s="59"/>
      <c r="BJ1264" s="59"/>
      <c r="BK1264" s="59"/>
      <c r="BL1264" s="59"/>
      <c r="BM1264" s="59"/>
      <c r="BN1264" s="59"/>
      <c r="BO1264" s="59"/>
      <c r="BP1264" s="59"/>
      <c r="BQ1264" s="59"/>
      <c r="BR1264" s="59"/>
      <c r="BS1264" s="59"/>
      <c r="BT1264" s="59"/>
      <c r="BU1264" s="59"/>
      <c r="BV1264" s="59"/>
      <c r="BW1264" s="59"/>
      <c r="BX1264" s="59"/>
      <c r="BY1264" s="59"/>
      <c r="BZ1264" s="59"/>
      <c r="CA1264" s="59"/>
      <c r="CB1264" s="59"/>
      <c r="CC1264" s="59"/>
      <c r="CD1264" s="59"/>
      <c r="CE1264" s="59"/>
      <c r="CF1264" s="59"/>
      <c r="CG1264" s="59"/>
      <c r="CH1264" s="59"/>
      <c r="CI1264" s="59"/>
      <c r="CJ1264" s="59"/>
      <c r="CK1264" s="59"/>
      <c r="CL1264" s="59"/>
      <c r="CM1264" s="59"/>
      <c r="CN1264" s="59"/>
      <c r="CO1264" s="59"/>
      <c r="CP1264" s="59"/>
      <c r="CQ1264" s="59"/>
      <c r="CR1264" s="59"/>
      <c r="CS1264" s="59"/>
      <c r="CT1264" s="59"/>
      <c r="CU1264" s="59"/>
      <c r="CV1264" s="59"/>
      <c r="CW1264" s="59"/>
      <c r="CX1264" s="59"/>
      <c r="CY1264" s="59"/>
      <c r="CZ1264" s="59"/>
      <c r="DA1264" s="59"/>
      <c r="DB1264" s="59"/>
      <c r="DC1264" s="59"/>
      <c r="DD1264" s="59"/>
      <c r="DE1264" s="59"/>
      <c r="DF1264" s="59"/>
      <c r="DG1264" s="59"/>
      <c r="DH1264" s="59"/>
      <c r="DI1264" s="59"/>
      <c r="DJ1264" s="59"/>
      <c r="DK1264" s="59"/>
      <c r="DL1264" s="59"/>
      <c r="DM1264" s="59"/>
      <c r="DN1264" s="59"/>
      <c r="DO1264" s="59"/>
      <c r="DP1264" s="59"/>
      <c r="DQ1264" s="59"/>
      <c r="DR1264" s="59"/>
      <c r="DS1264" s="59"/>
      <c r="DT1264" s="59"/>
      <c r="DU1264" s="59"/>
      <c r="DV1264" s="59"/>
      <c r="DW1264" s="59"/>
      <c r="DX1264" s="59"/>
      <c r="DY1264" s="59"/>
      <c r="DZ1264" s="59"/>
      <c r="EA1264" s="59"/>
      <c r="EB1264" s="59"/>
      <c r="EC1264" s="59"/>
      <c r="ED1264" s="59"/>
      <c r="EE1264" s="59"/>
      <c r="EF1264" s="59"/>
      <c r="EG1264" s="59"/>
      <c r="EH1264" s="59"/>
      <c r="EI1264" s="59"/>
      <c r="EJ1264" s="59"/>
      <c r="EK1264" s="59"/>
      <c r="EL1264" s="59"/>
      <c r="EM1264" s="59"/>
      <c r="EN1264" s="59"/>
      <c r="EO1264" s="59"/>
      <c r="EP1264" s="59"/>
      <c r="EQ1264" s="59"/>
      <c r="ER1264" s="59"/>
      <c r="ES1264" s="59"/>
      <c r="ET1264" s="59"/>
      <c r="EU1264" s="59"/>
      <c r="EV1264" s="59"/>
      <c r="EW1264" s="59"/>
      <c r="EX1264" s="59"/>
      <c r="EY1264" s="59"/>
      <c r="EZ1264" s="59"/>
      <c r="FA1264" s="59"/>
      <c r="FB1264" s="59"/>
      <c r="FC1264" s="59"/>
      <c r="FD1264" s="59"/>
      <c r="FE1264" s="59"/>
      <c r="FF1264" s="59"/>
      <c r="FG1264" s="59"/>
      <c r="FH1264" s="59"/>
      <c r="FI1264" s="59"/>
      <c r="FJ1264" s="59"/>
      <c r="FK1264" s="59"/>
      <c r="FL1264" s="59"/>
      <c r="FM1264" s="59"/>
      <c r="FN1264" s="59"/>
      <c r="FO1264" s="59"/>
      <c r="FP1264" s="59"/>
      <c r="FQ1264" s="59"/>
      <c r="FR1264" s="59"/>
      <c r="FS1264" s="59"/>
      <c r="FT1264" s="59"/>
      <c r="FU1264" s="59"/>
      <c r="FV1264" s="59"/>
      <c r="FW1264" s="59"/>
      <c r="FX1264" s="59"/>
      <c r="FY1264" s="59"/>
      <c r="FZ1264" s="59"/>
      <c r="GA1264" s="59"/>
      <c r="GB1264" s="59"/>
      <c r="GC1264" s="59"/>
      <c r="GD1264" s="59"/>
      <c r="GE1264" s="59"/>
      <c r="GF1264" s="59"/>
      <c r="GG1264" s="59"/>
      <c r="GH1264" s="59"/>
      <c r="GI1264" s="59"/>
      <c r="GJ1264" s="59"/>
      <c r="GK1264" s="59"/>
      <c r="GL1264" s="59"/>
      <c r="GM1264" s="59"/>
      <c r="GN1264" s="59"/>
      <c r="GO1264" s="59"/>
      <c r="GP1264" s="59"/>
      <c r="GQ1264" s="59"/>
    </row>
    <row r="1265" spans="1:199" ht="45" x14ac:dyDescent="0.25">
      <c r="A1265" s="18">
        <v>1</v>
      </c>
      <c r="B1265" s="18">
        <v>1</v>
      </c>
      <c r="C1265" s="646" t="s">
        <v>448</v>
      </c>
      <c r="D1265" s="16">
        <f>D1184+D835+D130+D53</f>
        <v>67967</v>
      </c>
      <c r="E1265" s="16">
        <f>E1184+E835+E130+E53</f>
        <v>22655.333333333336</v>
      </c>
      <c r="F1265" s="16">
        <f>F1184+F835+F130+F53</f>
        <v>19752</v>
      </c>
      <c r="G1265" s="107">
        <f t="shared" si="98"/>
        <v>87.184768855015733</v>
      </c>
      <c r="H1265" s="8"/>
      <c r="I1265" s="114"/>
      <c r="J1265" s="36"/>
      <c r="K1265" s="117"/>
      <c r="L1265" s="36"/>
      <c r="M1265" s="117"/>
      <c r="N1265" s="36"/>
      <c r="O1265" s="10"/>
      <c r="P1265" s="412"/>
      <c r="Q1265" s="412"/>
      <c r="R1265" s="412"/>
      <c r="S1265" s="412"/>
      <c r="T1265" s="412"/>
      <c r="U1265" s="412"/>
      <c r="V1265" s="810"/>
      <c r="W1265" s="412"/>
      <c r="X1265" s="412"/>
      <c r="Y1265" s="412"/>
      <c r="Z1265" s="412"/>
      <c r="AA1265" s="412"/>
      <c r="AB1265" s="412"/>
      <c r="AC1265" s="412"/>
      <c r="AD1265" s="958"/>
      <c r="AE1265" s="966"/>
      <c r="AF1265" s="196"/>
      <c r="AG1265" s="196"/>
      <c r="AH1265" s="905"/>
      <c r="AI1265" s="277"/>
      <c r="AJ1265" s="277"/>
      <c r="AK1265" s="990"/>
      <c r="AL1265" s="59"/>
      <c r="AM1265" s="59"/>
      <c r="AN1265" s="59"/>
      <c r="AO1265" s="277"/>
      <c r="AP1265" s="59"/>
      <c r="AQ1265" s="59"/>
      <c r="AR1265" s="59"/>
      <c r="AS1265" s="59"/>
      <c r="AT1265" s="59"/>
      <c r="AU1265" s="59"/>
      <c r="AV1265" s="59"/>
      <c r="AW1265" s="59"/>
      <c r="AX1265" s="59"/>
      <c r="AY1265" s="59"/>
      <c r="AZ1265" s="59"/>
      <c r="BA1265" s="59"/>
      <c r="BB1265" s="59"/>
      <c r="BC1265" s="59"/>
      <c r="BD1265" s="59"/>
      <c r="BE1265" s="59"/>
      <c r="BF1265" s="59"/>
      <c r="BG1265" s="59"/>
      <c r="BH1265" s="59"/>
      <c r="BI1265" s="59"/>
      <c r="BJ1265" s="59"/>
      <c r="BK1265" s="59"/>
      <c r="BL1265" s="59"/>
      <c r="BM1265" s="59"/>
      <c r="BN1265" s="59"/>
      <c r="BO1265" s="59"/>
      <c r="BP1265" s="59"/>
      <c r="BQ1265" s="59"/>
      <c r="BR1265" s="59"/>
      <c r="BS1265" s="59"/>
      <c r="BT1265" s="59"/>
      <c r="BU1265" s="59"/>
      <c r="BV1265" s="59"/>
      <c r="BW1265" s="59"/>
      <c r="BX1265" s="59"/>
      <c r="BY1265" s="59"/>
      <c r="BZ1265" s="59"/>
      <c r="CA1265" s="59"/>
      <c r="CB1265" s="59"/>
      <c r="CC1265" s="59"/>
      <c r="CD1265" s="59"/>
      <c r="CE1265" s="59"/>
      <c r="CF1265" s="59"/>
      <c r="CG1265" s="59"/>
      <c r="CH1265" s="59"/>
      <c r="CI1265" s="59"/>
      <c r="CJ1265" s="59"/>
      <c r="CK1265" s="59"/>
      <c r="CL1265" s="59"/>
      <c r="CM1265" s="59"/>
      <c r="CN1265" s="59"/>
      <c r="CO1265" s="59"/>
      <c r="CP1265" s="59"/>
      <c r="CQ1265" s="59"/>
      <c r="CR1265" s="59"/>
      <c r="CS1265" s="59"/>
      <c r="CT1265" s="59"/>
      <c r="CU1265" s="59"/>
      <c r="CV1265" s="59"/>
      <c r="CW1265" s="59"/>
      <c r="CX1265" s="59"/>
      <c r="CY1265" s="59"/>
      <c r="CZ1265" s="59"/>
      <c r="DA1265" s="59"/>
      <c r="DB1265" s="59"/>
      <c r="DC1265" s="59"/>
      <c r="DD1265" s="59"/>
      <c r="DE1265" s="59"/>
      <c r="DF1265" s="59"/>
      <c r="DG1265" s="59"/>
      <c r="DH1265" s="59"/>
      <c r="DI1265" s="59"/>
      <c r="DJ1265" s="59"/>
      <c r="DK1265" s="59"/>
      <c r="DL1265" s="59"/>
      <c r="DM1265" s="59"/>
      <c r="DN1265" s="59"/>
      <c r="DO1265" s="59"/>
      <c r="DP1265" s="59"/>
      <c r="DQ1265" s="59"/>
      <c r="DR1265" s="59"/>
      <c r="DS1265" s="59"/>
      <c r="DT1265" s="59"/>
      <c r="DU1265" s="59"/>
      <c r="DV1265" s="59"/>
      <c r="DW1265" s="59"/>
      <c r="DX1265" s="59"/>
      <c r="DY1265" s="59"/>
      <c r="DZ1265" s="59"/>
      <c r="EA1265" s="59"/>
      <c r="EB1265" s="59"/>
      <c r="EC1265" s="59"/>
      <c r="ED1265" s="59"/>
      <c r="EE1265" s="59"/>
      <c r="EF1265" s="59"/>
      <c r="EG1265" s="59"/>
      <c r="EH1265" s="59"/>
      <c r="EI1265" s="59"/>
      <c r="EJ1265" s="59"/>
      <c r="EK1265" s="59"/>
      <c r="EL1265" s="59"/>
      <c r="EM1265" s="59"/>
      <c r="EN1265" s="59"/>
      <c r="EO1265" s="59"/>
      <c r="EP1265" s="59"/>
      <c r="EQ1265" s="59"/>
      <c r="ER1265" s="59"/>
      <c r="ES1265" s="59"/>
      <c r="ET1265" s="59"/>
      <c r="EU1265" s="59"/>
      <c r="EV1265" s="59"/>
      <c r="EW1265" s="59"/>
      <c r="EX1265" s="59"/>
      <c r="EY1265" s="59"/>
      <c r="EZ1265" s="59"/>
      <c r="FA1265" s="59"/>
      <c r="FB1265" s="59"/>
      <c r="FC1265" s="59"/>
      <c r="FD1265" s="59"/>
      <c r="FE1265" s="59"/>
      <c r="FF1265" s="59"/>
      <c r="FG1265" s="59"/>
      <c r="FH1265" s="59"/>
      <c r="FI1265" s="59"/>
      <c r="FJ1265" s="59"/>
      <c r="FK1265" s="59"/>
      <c r="FL1265" s="59"/>
      <c r="FM1265" s="59"/>
      <c r="FN1265" s="59"/>
      <c r="FO1265" s="59"/>
      <c r="FP1265" s="59"/>
      <c r="FQ1265" s="59"/>
      <c r="FR1265" s="59"/>
      <c r="FS1265" s="59"/>
      <c r="FT1265" s="59"/>
      <c r="FU1265" s="59"/>
      <c r="FV1265" s="59"/>
      <c r="FW1265" s="59"/>
      <c r="FX1265" s="59"/>
      <c r="FY1265" s="59"/>
      <c r="FZ1265" s="59"/>
      <c r="GA1265" s="59"/>
      <c r="GB1265" s="59"/>
      <c r="GC1265" s="59"/>
      <c r="GD1265" s="59"/>
      <c r="GE1265" s="59"/>
      <c r="GF1265" s="59"/>
      <c r="GG1265" s="59"/>
      <c r="GH1265" s="59"/>
      <c r="GI1265" s="59"/>
      <c r="GJ1265" s="59"/>
      <c r="GK1265" s="59"/>
      <c r="GL1265" s="59"/>
      <c r="GM1265" s="59"/>
      <c r="GN1265" s="59"/>
      <c r="GO1265" s="59"/>
      <c r="GP1265" s="59"/>
      <c r="GQ1265" s="59"/>
    </row>
    <row r="1266" spans="1:199" ht="90" x14ac:dyDescent="0.25">
      <c r="B1266" s="18">
        <v>1</v>
      </c>
      <c r="C1266" s="646" t="s">
        <v>449</v>
      </c>
      <c r="D1266" s="16">
        <f>SUM(D1185,D1151,D1087,D1025,D965,D903,D836,D772,D711,D649,D583,D518,D455,D387,D322,D262,D198,D131,D54)</f>
        <v>2112</v>
      </c>
      <c r="E1266" s="16">
        <f>SUM(E1185,E1151,E1087,E1025,E965,E903,E836,E772,E711,E649,E583,E518,E455,E387,E322,E262,E198,E131,E54)</f>
        <v>705</v>
      </c>
      <c r="F1266" s="16">
        <f>SUM(F1185,F1151,F1087,F1025,F965,F903,F836,F772,F711,F649,F583,F518,F455,F387,F322,F262,F198,F131,F54)</f>
        <v>0</v>
      </c>
      <c r="G1266" s="107">
        <f t="shared" si="98"/>
        <v>0</v>
      </c>
      <c r="H1266" s="8"/>
      <c r="I1266" s="114"/>
      <c r="J1266" s="36"/>
      <c r="K1266" s="117"/>
      <c r="L1266" s="36"/>
      <c r="M1266" s="117"/>
      <c r="N1266" s="36"/>
      <c r="O1266" s="10"/>
      <c r="P1266" s="412"/>
      <c r="Q1266" s="412"/>
      <c r="R1266" s="412"/>
      <c r="S1266" s="412"/>
      <c r="T1266" s="412"/>
      <c r="U1266" s="412"/>
      <c r="V1266" s="810"/>
      <c r="W1266" s="412"/>
      <c r="X1266" s="412"/>
      <c r="Y1266" s="412"/>
      <c r="Z1266" s="412"/>
      <c r="AA1266" s="412"/>
      <c r="AB1266" s="412"/>
      <c r="AC1266" s="412"/>
      <c r="AD1266" s="958"/>
      <c r="AE1266" s="966"/>
      <c r="AF1266" s="196"/>
      <c r="AG1266" s="196"/>
      <c r="AH1266" s="905"/>
      <c r="AI1266" s="277"/>
      <c r="AJ1266" s="277"/>
      <c r="AK1266" s="990"/>
      <c r="AL1266" s="59"/>
      <c r="AM1266" s="59"/>
      <c r="AN1266" s="59"/>
      <c r="AO1266" s="277"/>
      <c r="AP1266" s="59"/>
      <c r="AQ1266" s="59"/>
      <c r="AR1266" s="59"/>
      <c r="AS1266" s="59"/>
      <c r="AT1266" s="59"/>
      <c r="AU1266" s="59"/>
      <c r="AV1266" s="59"/>
      <c r="AW1266" s="59"/>
      <c r="AX1266" s="59"/>
      <c r="AY1266" s="59"/>
      <c r="AZ1266" s="59"/>
      <c r="BA1266" s="59"/>
      <c r="BB1266" s="59"/>
      <c r="BC1266" s="59"/>
      <c r="BD1266" s="59"/>
      <c r="BE1266" s="59"/>
      <c r="BF1266" s="59"/>
      <c r="BG1266" s="59"/>
      <c r="BH1266" s="59"/>
      <c r="BI1266" s="59"/>
      <c r="BJ1266" s="59"/>
      <c r="BK1266" s="59"/>
      <c r="BL1266" s="59"/>
      <c r="BM1266" s="59"/>
      <c r="BN1266" s="59"/>
      <c r="BO1266" s="59"/>
      <c r="BP1266" s="59"/>
      <c r="BQ1266" s="59"/>
      <c r="BR1266" s="59"/>
      <c r="BS1266" s="59"/>
      <c r="BT1266" s="59"/>
      <c r="BU1266" s="59"/>
      <c r="BV1266" s="59"/>
      <c r="BW1266" s="59"/>
      <c r="BX1266" s="59"/>
      <c r="BY1266" s="59"/>
      <c r="BZ1266" s="59"/>
      <c r="CA1266" s="59"/>
      <c r="CB1266" s="59"/>
      <c r="CC1266" s="59"/>
      <c r="CD1266" s="59"/>
      <c r="CE1266" s="59"/>
      <c r="CF1266" s="59"/>
      <c r="CG1266" s="59"/>
      <c r="CH1266" s="59"/>
      <c r="CI1266" s="59"/>
      <c r="CJ1266" s="59"/>
      <c r="CK1266" s="59"/>
      <c r="CL1266" s="59"/>
      <c r="CM1266" s="59"/>
      <c r="CN1266" s="59"/>
      <c r="CO1266" s="59"/>
      <c r="CP1266" s="59"/>
      <c r="CQ1266" s="59"/>
      <c r="CR1266" s="59"/>
      <c r="CS1266" s="59"/>
      <c r="CT1266" s="59"/>
      <c r="CU1266" s="59"/>
      <c r="CV1266" s="59"/>
      <c r="CW1266" s="59"/>
      <c r="CX1266" s="59"/>
      <c r="CY1266" s="59"/>
      <c r="CZ1266" s="59"/>
      <c r="DA1266" s="59"/>
      <c r="DB1266" s="59"/>
      <c r="DC1266" s="59"/>
      <c r="DD1266" s="59"/>
      <c r="DE1266" s="59"/>
      <c r="DF1266" s="59"/>
      <c r="DG1266" s="59"/>
      <c r="DH1266" s="59"/>
      <c r="DI1266" s="59"/>
      <c r="DJ1266" s="59"/>
      <c r="DK1266" s="59"/>
      <c r="DL1266" s="59"/>
      <c r="DM1266" s="59"/>
      <c r="DN1266" s="59"/>
      <c r="DO1266" s="59"/>
      <c r="DP1266" s="59"/>
      <c r="DQ1266" s="59"/>
      <c r="DR1266" s="59"/>
      <c r="DS1266" s="59"/>
      <c r="DT1266" s="59"/>
      <c r="DU1266" s="59"/>
      <c r="DV1266" s="59"/>
      <c r="DW1266" s="59"/>
      <c r="DX1266" s="59"/>
      <c r="DY1266" s="59"/>
      <c r="DZ1266" s="59"/>
      <c r="EA1266" s="59"/>
      <c r="EB1266" s="59"/>
      <c r="EC1266" s="59"/>
      <c r="ED1266" s="59"/>
      <c r="EE1266" s="59"/>
      <c r="EF1266" s="59"/>
      <c r="EG1266" s="59"/>
      <c r="EH1266" s="59"/>
      <c r="EI1266" s="59"/>
      <c r="EJ1266" s="59"/>
      <c r="EK1266" s="59"/>
      <c r="EL1266" s="59"/>
      <c r="EM1266" s="59"/>
      <c r="EN1266" s="59"/>
      <c r="EO1266" s="59"/>
      <c r="EP1266" s="59"/>
      <c r="EQ1266" s="59"/>
      <c r="ER1266" s="59"/>
      <c r="ES1266" s="59"/>
      <c r="ET1266" s="59"/>
      <c r="EU1266" s="59"/>
      <c r="EV1266" s="59"/>
      <c r="EW1266" s="59"/>
      <c r="EX1266" s="59"/>
      <c r="EY1266" s="59"/>
      <c r="EZ1266" s="59"/>
      <c r="FA1266" s="59"/>
      <c r="FB1266" s="59"/>
      <c r="FC1266" s="59"/>
      <c r="FD1266" s="59"/>
      <c r="FE1266" s="59"/>
      <c r="FF1266" s="59"/>
      <c r="FG1266" s="59"/>
      <c r="FH1266" s="59"/>
      <c r="FI1266" s="59"/>
      <c r="FJ1266" s="59"/>
      <c r="FK1266" s="59"/>
      <c r="FL1266" s="59"/>
      <c r="FM1266" s="59"/>
      <c r="FN1266" s="59"/>
      <c r="FO1266" s="59"/>
      <c r="FP1266" s="59"/>
      <c r="FQ1266" s="59"/>
      <c r="FR1266" s="59"/>
      <c r="FS1266" s="59"/>
      <c r="FT1266" s="59"/>
      <c r="FU1266" s="59"/>
      <c r="FV1266" s="59"/>
      <c r="FW1266" s="59"/>
      <c r="FX1266" s="59"/>
      <c r="FY1266" s="59"/>
      <c r="FZ1266" s="59"/>
      <c r="GA1266" s="59"/>
      <c r="GB1266" s="59"/>
      <c r="GC1266" s="59"/>
      <c r="GD1266" s="59"/>
      <c r="GE1266" s="59"/>
      <c r="GF1266" s="59"/>
      <c r="GG1266" s="59"/>
      <c r="GH1266" s="59"/>
      <c r="GI1266" s="59"/>
      <c r="GJ1266" s="59"/>
      <c r="GK1266" s="59"/>
      <c r="GL1266" s="59"/>
      <c r="GM1266" s="59"/>
      <c r="GN1266" s="59"/>
      <c r="GO1266" s="59"/>
      <c r="GP1266" s="59"/>
      <c r="GQ1266" s="59"/>
    </row>
    <row r="1267" spans="1:199" ht="30" x14ac:dyDescent="0.25">
      <c r="B1267" s="18">
        <v>1</v>
      </c>
      <c r="C1267" s="995" t="s">
        <v>468</v>
      </c>
      <c r="D1267" s="16">
        <f>SUM(D1152,D1088,D1026,D966,D904,D837,D773,D712,D650,D584,D519,D456,D388,D323,D263,D199,D132,D55)</f>
        <v>126932.5</v>
      </c>
      <c r="E1267" s="16">
        <f>SUM(E1152,E1088,E1026,E966,E904,E837,E773,E712,E650,E584,E519,E456,E388,E323,E263,E199,E132,E55)</f>
        <v>42311.833333333336</v>
      </c>
      <c r="F1267" s="16">
        <f>SUM(F1152,F1088,F1026,F966,F904,F837,F773,F712,F650,F584,F519,F456,F388,F323,F263,F199,F132,F55)</f>
        <v>54955</v>
      </c>
      <c r="G1267" s="107">
        <f t="shared" si="98"/>
        <v>129.88092377624855</v>
      </c>
      <c r="H1267" s="8"/>
      <c r="I1267" s="2787"/>
      <c r="J1267" s="36"/>
      <c r="K1267" s="117"/>
      <c r="L1267" s="36"/>
      <c r="M1267" s="117"/>
      <c r="N1267" s="36"/>
      <c r="O1267" s="10"/>
      <c r="P1267" s="412">
        <f t="shared" ref="P1267:AA1267" si="112">SUM(P1152,P1088,P1026,P966,P904,P837,P773,P712,P650,P584,P519,P456,P388,P323,P263,P199,P132,P55)</f>
        <v>311490.15000000002</v>
      </c>
      <c r="Q1267" s="412">
        <f t="shared" si="112"/>
        <v>311490.15000000002</v>
      </c>
      <c r="R1267" s="412">
        <f t="shared" si="112"/>
        <v>311490.15000000002</v>
      </c>
      <c r="S1267" s="412">
        <f t="shared" si="112"/>
        <v>311490.15000000002</v>
      </c>
      <c r="T1267" s="412">
        <f t="shared" si="112"/>
        <v>103830.05</v>
      </c>
      <c r="U1267" s="412">
        <f t="shared" si="112"/>
        <v>127508.28544000001</v>
      </c>
      <c r="V1267" s="810">
        <f t="shared" si="112"/>
        <v>0</v>
      </c>
      <c r="W1267" s="412">
        <f t="shared" si="112"/>
        <v>0</v>
      </c>
      <c r="X1267" s="412">
        <f t="shared" si="112"/>
        <v>23678.235440000004</v>
      </c>
      <c r="Y1267" s="412">
        <f t="shared" si="112"/>
        <v>0</v>
      </c>
      <c r="Z1267" s="412">
        <f t="shared" si="112"/>
        <v>-5.6602100000000002</v>
      </c>
      <c r="AA1267" s="412">
        <f t="shared" si="112"/>
        <v>127502.62523000001</v>
      </c>
      <c r="AB1267" s="412">
        <f>U1267/T1267*100</f>
        <v>122.804800190311</v>
      </c>
      <c r="AC1267" s="412">
        <f>AA1267/T1267*100</f>
        <v>122.79934877234481</v>
      </c>
      <c r="AD1267" s="958"/>
      <c r="AE1267" s="966" t="e">
        <f>SUM(AE1152,AE1088,AE1026,AE966,AE904,AE837,AE773,AE712,AE650,AE584,AE519,AE456,AE388,AE323,AE263,AE199,AE132,AE55)</f>
        <v>#REF!</v>
      </c>
      <c r="AF1267" s="196"/>
      <c r="AG1267" s="196"/>
      <c r="AH1267" s="905"/>
      <c r="AI1267" s="277"/>
      <c r="AJ1267" s="277"/>
      <c r="AK1267" s="990"/>
      <c r="AL1267" s="59"/>
      <c r="AM1267" s="59"/>
      <c r="AN1267" s="59"/>
      <c r="AO1267" s="277"/>
      <c r="AP1267" s="59"/>
      <c r="AQ1267" s="59"/>
      <c r="AR1267" s="59"/>
      <c r="AS1267" s="59"/>
      <c r="AT1267" s="59"/>
      <c r="AU1267" s="59"/>
      <c r="AV1267" s="59"/>
      <c r="AW1267" s="59"/>
      <c r="AX1267" s="59"/>
      <c r="AY1267" s="59"/>
      <c r="AZ1267" s="59"/>
      <c r="BA1267" s="59"/>
      <c r="BB1267" s="59"/>
      <c r="BC1267" s="59"/>
      <c r="BD1267" s="59"/>
      <c r="BE1267" s="59"/>
      <c r="BF1267" s="59"/>
      <c r="BG1267" s="59"/>
      <c r="BH1267" s="59"/>
      <c r="BI1267" s="59"/>
      <c r="BJ1267" s="59"/>
      <c r="BK1267" s="59"/>
      <c r="BL1267" s="59"/>
      <c r="BM1267" s="59"/>
      <c r="BN1267" s="59"/>
      <c r="BO1267" s="59"/>
      <c r="BP1267" s="59"/>
      <c r="BQ1267" s="59"/>
      <c r="BR1267" s="59"/>
      <c r="BS1267" s="59"/>
      <c r="BT1267" s="59"/>
      <c r="BU1267" s="59"/>
      <c r="BV1267" s="59"/>
      <c r="BW1267" s="59"/>
      <c r="BX1267" s="59"/>
      <c r="BY1267" s="59"/>
      <c r="BZ1267" s="59"/>
      <c r="CA1267" s="59"/>
      <c r="CB1267" s="59"/>
      <c r="CC1267" s="59"/>
      <c r="CD1267" s="59"/>
      <c r="CE1267" s="59"/>
      <c r="CF1267" s="59"/>
      <c r="CG1267" s="59"/>
      <c r="CH1267" s="59"/>
      <c r="CI1267" s="59"/>
      <c r="CJ1267" s="59"/>
      <c r="CK1267" s="59"/>
      <c r="CL1267" s="59"/>
      <c r="CM1267" s="59"/>
      <c r="CN1267" s="59"/>
      <c r="CO1267" s="59"/>
      <c r="CP1267" s="59"/>
      <c r="CQ1267" s="59"/>
      <c r="CR1267" s="59"/>
      <c r="CS1267" s="59"/>
      <c r="CT1267" s="59"/>
      <c r="CU1267" s="59"/>
      <c r="CV1267" s="59"/>
      <c r="CW1267" s="59"/>
      <c r="CX1267" s="59"/>
      <c r="CY1267" s="59"/>
      <c r="CZ1267" s="59"/>
      <c r="DA1267" s="59"/>
      <c r="DB1267" s="59"/>
      <c r="DC1267" s="59"/>
      <c r="DD1267" s="59"/>
      <c r="DE1267" s="59"/>
      <c r="DF1267" s="59"/>
      <c r="DG1267" s="59"/>
      <c r="DH1267" s="59"/>
      <c r="DI1267" s="59"/>
      <c r="DJ1267" s="59"/>
      <c r="DK1267" s="59"/>
      <c r="DL1267" s="59"/>
      <c r="DM1267" s="59"/>
      <c r="DN1267" s="59"/>
      <c r="DO1267" s="59"/>
      <c r="DP1267" s="59"/>
      <c r="DQ1267" s="59"/>
      <c r="DR1267" s="59"/>
      <c r="DS1267" s="59"/>
      <c r="DT1267" s="59"/>
      <c r="DU1267" s="59"/>
      <c r="DV1267" s="59"/>
      <c r="DW1267" s="59"/>
      <c r="DX1267" s="59"/>
      <c r="DY1267" s="59"/>
      <c r="DZ1267" s="59"/>
      <c r="EA1267" s="59"/>
      <c r="EB1267" s="59"/>
      <c r="EC1267" s="59"/>
      <c r="ED1267" s="59"/>
      <c r="EE1267" s="59"/>
      <c r="EF1267" s="59"/>
      <c r="EG1267" s="59"/>
      <c r="EH1267" s="59"/>
      <c r="EI1267" s="59"/>
      <c r="EJ1267" s="59"/>
      <c r="EK1267" s="59"/>
      <c r="EL1267" s="59"/>
      <c r="EM1267" s="59"/>
      <c r="EN1267" s="59"/>
      <c r="EO1267" s="59"/>
      <c r="EP1267" s="59"/>
      <c r="EQ1267" s="59"/>
      <c r="ER1267" s="59"/>
      <c r="ES1267" s="59"/>
      <c r="ET1267" s="59"/>
      <c r="EU1267" s="59"/>
      <c r="EV1267" s="59"/>
      <c r="EW1267" s="59"/>
      <c r="EX1267" s="59"/>
      <c r="EY1267" s="59"/>
      <c r="EZ1267" s="59"/>
      <c r="FA1267" s="59"/>
      <c r="FB1267" s="59"/>
      <c r="FC1267" s="59"/>
      <c r="FD1267" s="59"/>
      <c r="FE1267" s="59"/>
      <c r="FF1267" s="59"/>
      <c r="FG1267" s="59"/>
      <c r="FH1267" s="59"/>
      <c r="FI1267" s="59"/>
      <c r="FJ1267" s="59"/>
      <c r="FK1267" s="59"/>
      <c r="FL1267" s="59"/>
      <c r="FM1267" s="59"/>
      <c r="FN1267" s="59"/>
      <c r="FO1267" s="59"/>
      <c r="FP1267" s="59"/>
      <c r="FQ1267" s="59"/>
      <c r="FR1267" s="59"/>
      <c r="FS1267" s="59"/>
      <c r="FT1267" s="59"/>
      <c r="FU1267" s="59"/>
      <c r="FV1267" s="59"/>
      <c r="FW1267" s="59"/>
      <c r="FX1267" s="59"/>
      <c r="FY1267" s="59"/>
      <c r="FZ1267" s="59"/>
      <c r="GA1267" s="59"/>
      <c r="GB1267" s="59"/>
      <c r="GC1267" s="59"/>
      <c r="GD1267" s="59"/>
      <c r="GE1267" s="59"/>
      <c r="GF1267" s="59"/>
      <c r="GG1267" s="59"/>
      <c r="GH1267" s="59"/>
      <c r="GI1267" s="59"/>
      <c r="GJ1267" s="59"/>
      <c r="GK1267" s="59"/>
      <c r="GL1267" s="59"/>
      <c r="GM1267" s="59"/>
      <c r="GN1267" s="59"/>
      <c r="GO1267" s="59"/>
      <c r="GP1267" s="59"/>
      <c r="GQ1267" s="59"/>
    </row>
    <row r="1268" spans="1:199" ht="42.75" x14ac:dyDescent="0.25">
      <c r="B1268" s="18">
        <v>1</v>
      </c>
      <c r="C1268" s="3022" t="s">
        <v>499</v>
      </c>
      <c r="D1268" s="17">
        <f t="shared" ref="D1268:F1271" si="113">D1186+D133</f>
        <v>60</v>
      </c>
      <c r="E1268" s="17">
        <f t="shared" si="113"/>
        <v>20</v>
      </c>
      <c r="F1268" s="17">
        <f t="shared" si="113"/>
        <v>14</v>
      </c>
      <c r="G1268" s="113">
        <f t="shared" si="98"/>
        <v>70</v>
      </c>
      <c r="H1268" s="8"/>
      <c r="I1268" s="2787"/>
      <c r="J1268" s="36"/>
      <c r="K1268" s="117"/>
      <c r="L1268" s="36"/>
      <c r="M1268" s="117"/>
      <c r="N1268" s="36"/>
      <c r="O1268" s="10"/>
      <c r="P1268" s="412">
        <f t="shared" ref="P1268:AA1268" si="114">P1186+P133</f>
        <v>0</v>
      </c>
      <c r="Q1268" s="412">
        <f t="shared" si="114"/>
        <v>0</v>
      </c>
      <c r="R1268" s="412">
        <f t="shared" si="114"/>
        <v>0</v>
      </c>
      <c r="S1268" s="412">
        <f t="shared" si="114"/>
        <v>0</v>
      </c>
      <c r="T1268" s="412">
        <f t="shared" si="114"/>
        <v>0</v>
      </c>
      <c r="U1268" s="412">
        <f t="shared" si="114"/>
        <v>0</v>
      </c>
      <c r="V1268" s="810">
        <f t="shared" si="114"/>
        <v>0</v>
      </c>
      <c r="W1268" s="412">
        <f t="shared" si="114"/>
        <v>0</v>
      </c>
      <c r="X1268" s="412">
        <f t="shared" si="114"/>
        <v>0</v>
      </c>
      <c r="Y1268" s="412">
        <f t="shared" si="114"/>
        <v>0</v>
      </c>
      <c r="Z1268" s="412">
        <f t="shared" si="114"/>
        <v>0</v>
      </c>
      <c r="AA1268" s="412">
        <f t="shared" si="114"/>
        <v>0</v>
      </c>
      <c r="AB1268" s="412"/>
      <c r="AC1268" s="412"/>
      <c r="AD1268" s="958"/>
      <c r="AE1268" s="966" t="e">
        <f>AE1186+AE133</f>
        <v>#REF!</v>
      </c>
      <c r="AF1268" s="196"/>
      <c r="AG1268" s="196"/>
      <c r="AH1268" s="905"/>
      <c r="AI1268" s="277"/>
      <c r="AJ1268" s="277"/>
      <c r="AK1268" s="990"/>
      <c r="AL1268" s="59"/>
      <c r="AM1268" s="59"/>
      <c r="AN1268" s="59"/>
      <c r="AO1268" s="277"/>
      <c r="AP1268" s="59"/>
      <c r="AQ1268" s="59"/>
      <c r="AR1268" s="59"/>
      <c r="AS1268" s="59"/>
      <c r="AT1268" s="59"/>
      <c r="AU1268" s="59"/>
      <c r="AV1268" s="59"/>
      <c r="AW1268" s="59"/>
      <c r="AX1268" s="59"/>
      <c r="AY1268" s="59"/>
      <c r="AZ1268" s="59"/>
      <c r="BA1268" s="59"/>
      <c r="BB1268" s="59"/>
      <c r="BC1268" s="59"/>
      <c r="BD1268" s="59"/>
      <c r="BE1268" s="59"/>
      <c r="BF1268" s="59"/>
      <c r="BG1268" s="59"/>
      <c r="BH1268" s="59"/>
      <c r="BI1268" s="59"/>
      <c r="BJ1268" s="59"/>
      <c r="BK1268" s="59"/>
      <c r="BL1268" s="59"/>
      <c r="BM1268" s="59"/>
      <c r="BN1268" s="59"/>
      <c r="BO1268" s="59"/>
      <c r="BP1268" s="59"/>
      <c r="BQ1268" s="59"/>
      <c r="BR1268" s="59"/>
      <c r="BS1268" s="59"/>
      <c r="BT1268" s="59"/>
      <c r="BU1268" s="59"/>
      <c r="BV1268" s="59"/>
      <c r="BW1268" s="59"/>
      <c r="BX1268" s="59"/>
      <c r="BY1268" s="59"/>
      <c r="BZ1268" s="59"/>
      <c r="CA1268" s="59"/>
      <c r="CB1268" s="59"/>
      <c r="CC1268" s="59"/>
      <c r="CD1268" s="59"/>
      <c r="CE1268" s="59"/>
      <c r="CF1268" s="59"/>
      <c r="CG1268" s="59"/>
      <c r="CH1268" s="59"/>
      <c r="CI1268" s="59"/>
      <c r="CJ1268" s="59"/>
      <c r="CK1268" s="59"/>
      <c r="CL1268" s="59"/>
      <c r="CM1268" s="59"/>
      <c r="CN1268" s="59"/>
      <c r="CO1268" s="59"/>
      <c r="CP1268" s="59"/>
      <c r="CQ1268" s="59"/>
      <c r="CR1268" s="59"/>
      <c r="CS1268" s="59"/>
      <c r="CT1268" s="59"/>
      <c r="CU1268" s="59"/>
      <c r="CV1268" s="59"/>
      <c r="CW1268" s="59"/>
      <c r="CX1268" s="59"/>
      <c r="CY1268" s="59"/>
      <c r="CZ1268" s="59"/>
      <c r="DA1268" s="59"/>
      <c r="DB1268" s="59"/>
      <c r="DC1268" s="59"/>
      <c r="DD1268" s="59"/>
      <c r="DE1268" s="59"/>
      <c r="DF1268" s="59"/>
      <c r="DG1268" s="59"/>
      <c r="DH1268" s="59"/>
      <c r="DI1268" s="59"/>
      <c r="DJ1268" s="59"/>
      <c r="DK1268" s="59"/>
      <c r="DL1268" s="59"/>
      <c r="DM1268" s="59"/>
      <c r="DN1268" s="59"/>
      <c r="DO1268" s="59"/>
      <c r="DP1268" s="59"/>
      <c r="DQ1268" s="59"/>
      <c r="DR1268" s="59"/>
      <c r="DS1268" s="59"/>
      <c r="DT1268" s="59"/>
      <c r="DU1268" s="59"/>
      <c r="DV1268" s="59"/>
      <c r="DW1268" s="59"/>
      <c r="DX1268" s="59"/>
      <c r="DY1268" s="59"/>
      <c r="DZ1268" s="59"/>
      <c r="EA1268" s="59"/>
      <c r="EB1268" s="59"/>
      <c r="EC1268" s="59"/>
      <c r="ED1268" s="59"/>
      <c r="EE1268" s="59"/>
      <c r="EF1268" s="59"/>
      <c r="EG1268" s="59"/>
      <c r="EH1268" s="59"/>
      <c r="EI1268" s="59"/>
      <c r="EJ1268" s="59"/>
      <c r="EK1268" s="59"/>
      <c r="EL1268" s="59"/>
      <c r="EM1268" s="59"/>
      <c r="EN1268" s="59"/>
      <c r="EO1268" s="59"/>
      <c r="EP1268" s="59"/>
      <c r="EQ1268" s="59"/>
      <c r="ER1268" s="59"/>
      <c r="ES1268" s="59"/>
      <c r="ET1268" s="59"/>
      <c r="EU1268" s="59"/>
      <c r="EV1268" s="59"/>
      <c r="EW1268" s="59"/>
      <c r="EX1268" s="59"/>
      <c r="EY1268" s="59"/>
      <c r="EZ1268" s="59"/>
      <c r="FA1268" s="59"/>
      <c r="FB1268" s="59"/>
      <c r="FC1268" s="59"/>
      <c r="FD1268" s="59"/>
      <c r="FE1268" s="59"/>
      <c r="FF1268" s="59"/>
      <c r="FG1268" s="59"/>
      <c r="FH1268" s="59"/>
      <c r="FI1268" s="59"/>
      <c r="FJ1268" s="59"/>
      <c r="FK1268" s="59"/>
      <c r="FL1268" s="59"/>
      <c r="FM1268" s="59"/>
      <c r="FN1268" s="59"/>
      <c r="FO1268" s="59"/>
      <c r="FP1268" s="59"/>
      <c r="FQ1268" s="59"/>
      <c r="FR1268" s="59"/>
      <c r="FS1268" s="59"/>
      <c r="FT1268" s="59"/>
      <c r="FU1268" s="59"/>
      <c r="FV1268" s="59"/>
      <c r="FW1268" s="59"/>
      <c r="FX1268" s="59"/>
      <c r="FY1268" s="59"/>
      <c r="FZ1268" s="59"/>
      <c r="GA1268" s="59"/>
      <c r="GB1268" s="59"/>
      <c r="GC1268" s="59"/>
      <c r="GD1268" s="59"/>
      <c r="GE1268" s="59"/>
      <c r="GF1268" s="59"/>
      <c r="GG1268" s="59"/>
      <c r="GH1268" s="59"/>
      <c r="GI1268" s="59"/>
      <c r="GJ1268" s="59"/>
      <c r="GK1268" s="59"/>
      <c r="GL1268" s="59"/>
      <c r="GM1268" s="59"/>
      <c r="GN1268" s="59"/>
      <c r="GO1268" s="59"/>
      <c r="GP1268" s="59"/>
      <c r="GQ1268" s="59"/>
    </row>
    <row r="1269" spans="1:199" ht="30" x14ac:dyDescent="0.25">
      <c r="B1269" s="18">
        <v>1</v>
      </c>
      <c r="C1269" s="3021" t="s">
        <v>500</v>
      </c>
      <c r="D1269" s="16">
        <f t="shared" si="113"/>
        <v>5</v>
      </c>
      <c r="E1269" s="16">
        <f t="shared" si="113"/>
        <v>1.6666666666666667</v>
      </c>
      <c r="F1269" s="16">
        <f t="shared" si="113"/>
        <v>0</v>
      </c>
      <c r="G1269" s="107">
        <f t="shared" si="98"/>
        <v>0</v>
      </c>
      <c r="H1269" s="8"/>
      <c r="I1269" s="2787"/>
      <c r="J1269" s="36"/>
      <c r="K1269" s="117"/>
      <c r="L1269" s="36"/>
      <c r="M1269" s="117"/>
      <c r="N1269" s="36"/>
      <c r="O1269" s="10"/>
      <c r="P1269" s="412"/>
      <c r="Q1269" s="412"/>
      <c r="R1269" s="412"/>
      <c r="S1269" s="412"/>
      <c r="T1269" s="412"/>
      <c r="U1269" s="412"/>
      <c r="V1269" s="810"/>
      <c r="W1269" s="412"/>
      <c r="X1269" s="412"/>
      <c r="Y1269" s="412"/>
      <c r="Z1269" s="412"/>
      <c r="AA1269" s="412"/>
      <c r="AB1269" s="412"/>
      <c r="AC1269" s="412"/>
      <c r="AD1269" s="958"/>
      <c r="AE1269" s="966"/>
      <c r="AF1269" s="196"/>
      <c r="AG1269" s="196"/>
      <c r="AH1269" s="905"/>
      <c r="AI1269" s="277"/>
      <c r="AJ1269" s="277"/>
      <c r="AK1269" s="990"/>
      <c r="AL1269" s="59"/>
      <c r="AM1269" s="59"/>
      <c r="AN1269" s="59"/>
      <c r="AO1269" s="277"/>
      <c r="AP1269" s="59"/>
      <c r="AQ1269" s="59"/>
      <c r="AR1269" s="59"/>
      <c r="AS1269" s="59"/>
      <c r="AT1269" s="59"/>
      <c r="AU1269" s="59"/>
      <c r="AV1269" s="59"/>
      <c r="AW1269" s="59"/>
      <c r="AX1269" s="59"/>
      <c r="AY1269" s="59"/>
      <c r="AZ1269" s="59"/>
      <c r="BA1269" s="59"/>
      <c r="BB1269" s="59"/>
      <c r="BC1269" s="59"/>
      <c r="BD1269" s="59"/>
      <c r="BE1269" s="59"/>
      <c r="BF1269" s="59"/>
      <c r="BG1269" s="59"/>
      <c r="BH1269" s="59"/>
      <c r="BI1269" s="59"/>
      <c r="BJ1269" s="59"/>
      <c r="BK1269" s="59"/>
      <c r="BL1269" s="59"/>
      <c r="BM1269" s="59"/>
      <c r="BN1269" s="59"/>
      <c r="BO1269" s="59"/>
      <c r="BP1269" s="59"/>
      <c r="BQ1269" s="59"/>
      <c r="BR1269" s="59"/>
      <c r="BS1269" s="59"/>
      <c r="BT1269" s="59"/>
      <c r="BU1269" s="59"/>
      <c r="BV1269" s="59"/>
      <c r="BW1269" s="59"/>
      <c r="BX1269" s="59"/>
      <c r="BY1269" s="59"/>
      <c r="BZ1269" s="59"/>
      <c r="CA1269" s="59"/>
      <c r="CB1269" s="59"/>
      <c r="CC1269" s="59"/>
      <c r="CD1269" s="59"/>
      <c r="CE1269" s="59"/>
      <c r="CF1269" s="59"/>
      <c r="CG1269" s="59"/>
      <c r="CH1269" s="59"/>
      <c r="CI1269" s="59"/>
      <c r="CJ1269" s="59"/>
      <c r="CK1269" s="59"/>
      <c r="CL1269" s="59"/>
      <c r="CM1269" s="59"/>
      <c r="CN1269" s="59"/>
      <c r="CO1269" s="59"/>
      <c r="CP1269" s="59"/>
      <c r="CQ1269" s="59"/>
      <c r="CR1269" s="59"/>
      <c r="CS1269" s="59"/>
      <c r="CT1269" s="59"/>
      <c r="CU1269" s="59"/>
      <c r="CV1269" s="59"/>
      <c r="CW1269" s="59"/>
      <c r="CX1269" s="59"/>
      <c r="CY1269" s="59"/>
      <c r="CZ1269" s="59"/>
      <c r="DA1269" s="59"/>
      <c r="DB1269" s="59"/>
      <c r="DC1269" s="59"/>
      <c r="DD1269" s="59"/>
      <c r="DE1269" s="59"/>
      <c r="DF1269" s="59"/>
      <c r="DG1269" s="59"/>
      <c r="DH1269" s="59"/>
      <c r="DI1269" s="59"/>
      <c r="DJ1269" s="59"/>
      <c r="DK1269" s="59"/>
      <c r="DL1269" s="59"/>
      <c r="DM1269" s="59"/>
      <c r="DN1269" s="59"/>
      <c r="DO1269" s="59"/>
      <c r="DP1269" s="59"/>
      <c r="DQ1269" s="59"/>
      <c r="DR1269" s="59"/>
      <c r="DS1269" s="59"/>
      <c r="DT1269" s="59"/>
      <c r="DU1269" s="59"/>
      <c r="DV1269" s="59"/>
      <c r="DW1269" s="59"/>
      <c r="DX1269" s="59"/>
      <c r="DY1269" s="59"/>
      <c r="DZ1269" s="59"/>
      <c r="EA1269" s="59"/>
      <c r="EB1269" s="59"/>
      <c r="EC1269" s="59"/>
      <c r="ED1269" s="59"/>
      <c r="EE1269" s="59"/>
      <c r="EF1269" s="59"/>
      <c r="EG1269" s="59"/>
      <c r="EH1269" s="59"/>
      <c r="EI1269" s="59"/>
      <c r="EJ1269" s="59"/>
      <c r="EK1269" s="59"/>
      <c r="EL1269" s="59"/>
      <c r="EM1269" s="59"/>
      <c r="EN1269" s="59"/>
      <c r="EO1269" s="59"/>
      <c r="EP1269" s="59"/>
      <c r="EQ1269" s="59"/>
      <c r="ER1269" s="59"/>
      <c r="ES1269" s="59"/>
      <c r="ET1269" s="59"/>
      <c r="EU1269" s="59"/>
      <c r="EV1269" s="59"/>
      <c r="EW1269" s="59"/>
      <c r="EX1269" s="59"/>
      <c r="EY1269" s="59"/>
      <c r="EZ1269" s="59"/>
      <c r="FA1269" s="59"/>
      <c r="FB1269" s="59"/>
      <c r="FC1269" s="59"/>
      <c r="FD1269" s="59"/>
      <c r="FE1269" s="59"/>
      <c r="FF1269" s="59"/>
      <c r="FG1269" s="59"/>
      <c r="FH1269" s="59"/>
      <c r="FI1269" s="59"/>
      <c r="FJ1269" s="59"/>
      <c r="FK1269" s="59"/>
      <c r="FL1269" s="59"/>
      <c r="FM1269" s="59"/>
      <c r="FN1269" s="59"/>
      <c r="FO1269" s="59"/>
      <c r="FP1269" s="59"/>
      <c r="FQ1269" s="59"/>
      <c r="FR1269" s="59"/>
      <c r="FS1269" s="59"/>
      <c r="FT1269" s="59"/>
      <c r="FU1269" s="59"/>
      <c r="FV1269" s="59"/>
      <c r="FW1269" s="59"/>
      <c r="FX1269" s="59"/>
      <c r="FY1269" s="59"/>
      <c r="FZ1269" s="59"/>
      <c r="GA1269" s="59"/>
      <c r="GB1269" s="59"/>
      <c r="GC1269" s="59"/>
      <c r="GD1269" s="59"/>
      <c r="GE1269" s="59"/>
      <c r="GF1269" s="59"/>
      <c r="GG1269" s="59"/>
      <c r="GH1269" s="59"/>
      <c r="GI1269" s="59"/>
      <c r="GJ1269" s="59"/>
      <c r="GK1269" s="59"/>
      <c r="GL1269" s="59"/>
      <c r="GM1269" s="59"/>
      <c r="GN1269" s="59"/>
      <c r="GO1269" s="59"/>
      <c r="GP1269" s="59"/>
      <c r="GQ1269" s="59"/>
    </row>
    <row r="1270" spans="1:199" ht="30" x14ac:dyDescent="0.25">
      <c r="B1270" s="18">
        <v>1</v>
      </c>
      <c r="C1270" s="3019" t="s">
        <v>501</v>
      </c>
      <c r="D1270" s="16">
        <f t="shared" si="113"/>
        <v>5</v>
      </c>
      <c r="E1270" s="16">
        <f t="shared" si="113"/>
        <v>1.6666666666666667</v>
      </c>
      <c r="F1270" s="16">
        <f t="shared" si="113"/>
        <v>4</v>
      </c>
      <c r="G1270" s="107">
        <f t="shared" si="98"/>
        <v>240</v>
      </c>
      <c r="H1270" s="8"/>
      <c r="I1270" s="2787"/>
      <c r="J1270" s="36"/>
      <c r="K1270" s="117"/>
      <c r="L1270" s="36"/>
      <c r="M1270" s="117"/>
      <c r="N1270" s="36"/>
      <c r="O1270" s="10"/>
      <c r="P1270" s="412"/>
      <c r="Q1270" s="412"/>
      <c r="R1270" s="412"/>
      <c r="S1270" s="412"/>
      <c r="T1270" s="412"/>
      <c r="U1270" s="412"/>
      <c r="V1270" s="810"/>
      <c r="W1270" s="412"/>
      <c r="X1270" s="412"/>
      <c r="Y1270" s="412"/>
      <c r="Z1270" s="412"/>
      <c r="AA1270" s="412"/>
      <c r="AB1270" s="412"/>
      <c r="AC1270" s="412"/>
      <c r="AD1270" s="958"/>
      <c r="AE1270" s="966"/>
      <c r="AF1270" s="196"/>
      <c r="AG1270" s="196"/>
      <c r="AH1270" s="905"/>
      <c r="AI1270" s="277"/>
      <c r="AJ1270" s="277"/>
      <c r="AK1270" s="990"/>
      <c r="AL1270" s="59"/>
      <c r="AM1270" s="59"/>
      <c r="AN1270" s="59"/>
      <c r="AO1270" s="277"/>
      <c r="AP1270" s="59"/>
      <c r="AQ1270" s="59"/>
      <c r="AR1270" s="59"/>
      <c r="AS1270" s="59"/>
      <c r="AT1270" s="59"/>
      <c r="AU1270" s="59"/>
      <c r="AV1270" s="59"/>
      <c r="AW1270" s="59"/>
      <c r="AX1270" s="59"/>
      <c r="AY1270" s="59"/>
      <c r="AZ1270" s="59"/>
      <c r="BA1270" s="59"/>
      <c r="BB1270" s="59"/>
      <c r="BC1270" s="59"/>
      <c r="BD1270" s="59"/>
      <c r="BE1270" s="59"/>
      <c r="BF1270" s="59"/>
      <c r="BG1270" s="59"/>
      <c r="BH1270" s="59"/>
      <c r="BI1270" s="59"/>
      <c r="BJ1270" s="59"/>
      <c r="BK1270" s="59"/>
      <c r="BL1270" s="59"/>
      <c r="BM1270" s="59"/>
      <c r="BN1270" s="59"/>
      <c r="BO1270" s="59"/>
      <c r="BP1270" s="59"/>
      <c r="BQ1270" s="59"/>
      <c r="BR1270" s="59"/>
      <c r="BS1270" s="59"/>
      <c r="BT1270" s="59"/>
      <c r="BU1270" s="59"/>
      <c r="BV1270" s="59"/>
      <c r="BW1270" s="59"/>
      <c r="BX1270" s="59"/>
      <c r="BY1270" s="59"/>
      <c r="BZ1270" s="59"/>
      <c r="CA1270" s="59"/>
      <c r="CB1270" s="59"/>
      <c r="CC1270" s="59"/>
      <c r="CD1270" s="59"/>
      <c r="CE1270" s="59"/>
      <c r="CF1270" s="59"/>
      <c r="CG1270" s="59"/>
      <c r="CH1270" s="59"/>
      <c r="CI1270" s="59"/>
      <c r="CJ1270" s="59"/>
      <c r="CK1270" s="59"/>
      <c r="CL1270" s="59"/>
      <c r="CM1270" s="59"/>
      <c r="CN1270" s="59"/>
      <c r="CO1270" s="59"/>
      <c r="CP1270" s="59"/>
      <c r="CQ1270" s="59"/>
      <c r="CR1270" s="59"/>
      <c r="CS1270" s="59"/>
      <c r="CT1270" s="59"/>
      <c r="CU1270" s="59"/>
      <c r="CV1270" s="59"/>
      <c r="CW1270" s="59"/>
      <c r="CX1270" s="59"/>
      <c r="CY1270" s="59"/>
      <c r="CZ1270" s="59"/>
      <c r="DA1270" s="59"/>
      <c r="DB1270" s="59"/>
      <c r="DC1270" s="59"/>
      <c r="DD1270" s="59"/>
      <c r="DE1270" s="59"/>
      <c r="DF1270" s="59"/>
      <c r="DG1270" s="59"/>
      <c r="DH1270" s="59"/>
      <c r="DI1270" s="59"/>
      <c r="DJ1270" s="59"/>
      <c r="DK1270" s="59"/>
      <c r="DL1270" s="59"/>
      <c r="DM1270" s="59"/>
      <c r="DN1270" s="59"/>
      <c r="DO1270" s="59"/>
      <c r="DP1270" s="59"/>
      <c r="DQ1270" s="59"/>
      <c r="DR1270" s="59"/>
      <c r="DS1270" s="59"/>
      <c r="DT1270" s="59"/>
      <c r="DU1270" s="59"/>
      <c r="DV1270" s="59"/>
      <c r="DW1270" s="59"/>
      <c r="DX1270" s="59"/>
      <c r="DY1270" s="59"/>
      <c r="DZ1270" s="59"/>
      <c r="EA1270" s="59"/>
      <c r="EB1270" s="59"/>
      <c r="EC1270" s="59"/>
      <c r="ED1270" s="59"/>
      <c r="EE1270" s="59"/>
      <c r="EF1270" s="59"/>
      <c r="EG1270" s="59"/>
      <c r="EH1270" s="59"/>
      <c r="EI1270" s="59"/>
      <c r="EJ1270" s="59"/>
      <c r="EK1270" s="59"/>
      <c r="EL1270" s="59"/>
      <c r="EM1270" s="59"/>
      <c r="EN1270" s="59"/>
      <c r="EO1270" s="59"/>
      <c r="EP1270" s="59"/>
      <c r="EQ1270" s="59"/>
      <c r="ER1270" s="59"/>
      <c r="ES1270" s="59"/>
      <c r="ET1270" s="59"/>
      <c r="EU1270" s="59"/>
      <c r="EV1270" s="59"/>
      <c r="EW1270" s="59"/>
      <c r="EX1270" s="59"/>
      <c r="EY1270" s="59"/>
      <c r="EZ1270" s="59"/>
      <c r="FA1270" s="59"/>
      <c r="FB1270" s="59"/>
      <c r="FC1270" s="59"/>
      <c r="FD1270" s="59"/>
      <c r="FE1270" s="59"/>
      <c r="FF1270" s="59"/>
      <c r="FG1270" s="59"/>
      <c r="FH1270" s="59"/>
      <c r="FI1270" s="59"/>
      <c r="FJ1270" s="59"/>
      <c r="FK1270" s="59"/>
      <c r="FL1270" s="59"/>
      <c r="FM1270" s="59"/>
      <c r="FN1270" s="59"/>
      <c r="FO1270" s="59"/>
      <c r="FP1270" s="59"/>
      <c r="FQ1270" s="59"/>
      <c r="FR1270" s="59"/>
      <c r="FS1270" s="59"/>
      <c r="FT1270" s="59"/>
      <c r="FU1270" s="59"/>
      <c r="FV1270" s="59"/>
      <c r="FW1270" s="59"/>
      <c r="FX1270" s="59"/>
      <c r="FY1270" s="59"/>
      <c r="FZ1270" s="59"/>
      <c r="GA1270" s="59"/>
      <c r="GB1270" s="59"/>
      <c r="GC1270" s="59"/>
      <c r="GD1270" s="59"/>
      <c r="GE1270" s="59"/>
      <c r="GF1270" s="59"/>
      <c r="GG1270" s="59"/>
      <c r="GH1270" s="59"/>
      <c r="GI1270" s="59"/>
      <c r="GJ1270" s="59"/>
      <c r="GK1270" s="59"/>
      <c r="GL1270" s="59"/>
      <c r="GM1270" s="59"/>
      <c r="GN1270" s="59"/>
      <c r="GO1270" s="59"/>
      <c r="GP1270" s="59"/>
      <c r="GQ1270" s="59"/>
    </row>
    <row r="1271" spans="1:199" ht="30" x14ac:dyDescent="0.25">
      <c r="B1271" s="18">
        <v>1</v>
      </c>
      <c r="C1271" s="3020" t="s">
        <v>502</v>
      </c>
      <c r="D1271" s="16">
        <f t="shared" si="113"/>
        <v>50</v>
      </c>
      <c r="E1271" s="16">
        <f t="shared" si="113"/>
        <v>16.666666666666668</v>
      </c>
      <c r="F1271" s="16">
        <f t="shared" si="113"/>
        <v>10</v>
      </c>
      <c r="G1271" s="107">
        <f t="shared" si="98"/>
        <v>60</v>
      </c>
      <c r="H1271" s="8"/>
      <c r="I1271" s="2787"/>
      <c r="J1271" s="36"/>
      <c r="K1271" s="117"/>
      <c r="L1271" s="36"/>
      <c r="M1271" s="117"/>
      <c r="N1271" s="36"/>
      <c r="O1271" s="10"/>
      <c r="P1271" s="412"/>
      <c r="Q1271" s="412"/>
      <c r="R1271" s="412"/>
      <c r="S1271" s="412"/>
      <c r="T1271" s="412"/>
      <c r="U1271" s="412"/>
      <c r="V1271" s="810"/>
      <c r="W1271" s="412"/>
      <c r="X1271" s="412"/>
      <c r="Y1271" s="412"/>
      <c r="Z1271" s="412"/>
      <c r="AA1271" s="412"/>
      <c r="AB1271" s="412"/>
      <c r="AC1271" s="412"/>
      <c r="AD1271" s="958"/>
      <c r="AE1271" s="966"/>
      <c r="AF1271" s="196"/>
      <c r="AG1271" s="196"/>
      <c r="AH1271" s="905"/>
      <c r="AI1271" s="277"/>
      <c r="AJ1271" s="277"/>
      <c r="AK1271" s="990"/>
      <c r="AL1271" s="59"/>
      <c r="AM1271" s="59"/>
      <c r="AN1271" s="59"/>
      <c r="AO1271" s="277"/>
      <c r="AP1271" s="59"/>
      <c r="AQ1271" s="59"/>
      <c r="AR1271" s="59"/>
      <c r="AS1271" s="59"/>
      <c r="AT1271" s="59"/>
      <c r="AU1271" s="59"/>
      <c r="AV1271" s="59"/>
      <c r="AW1271" s="59"/>
      <c r="AX1271" s="59"/>
      <c r="AY1271" s="59"/>
      <c r="AZ1271" s="59"/>
      <c r="BA1271" s="59"/>
      <c r="BB1271" s="59"/>
      <c r="BC1271" s="59"/>
      <c r="BD1271" s="59"/>
      <c r="BE1271" s="59"/>
      <c r="BF1271" s="59"/>
      <c r="BG1271" s="59"/>
      <c r="BH1271" s="59"/>
      <c r="BI1271" s="59"/>
      <c r="BJ1271" s="59"/>
      <c r="BK1271" s="59"/>
      <c r="BL1271" s="59"/>
      <c r="BM1271" s="59"/>
      <c r="BN1271" s="59"/>
      <c r="BO1271" s="59"/>
      <c r="BP1271" s="59"/>
      <c r="BQ1271" s="59"/>
      <c r="BR1271" s="59"/>
      <c r="BS1271" s="59"/>
      <c r="BT1271" s="59"/>
      <c r="BU1271" s="59"/>
      <c r="BV1271" s="59"/>
      <c r="BW1271" s="59"/>
      <c r="BX1271" s="59"/>
      <c r="BY1271" s="59"/>
      <c r="BZ1271" s="59"/>
      <c r="CA1271" s="59"/>
      <c r="CB1271" s="59"/>
      <c r="CC1271" s="59"/>
      <c r="CD1271" s="59"/>
      <c r="CE1271" s="59"/>
      <c r="CF1271" s="59"/>
      <c r="CG1271" s="59"/>
      <c r="CH1271" s="59"/>
      <c r="CI1271" s="59"/>
      <c r="CJ1271" s="59"/>
      <c r="CK1271" s="59"/>
      <c r="CL1271" s="59"/>
      <c r="CM1271" s="59"/>
      <c r="CN1271" s="59"/>
      <c r="CO1271" s="59"/>
      <c r="CP1271" s="59"/>
      <c r="CQ1271" s="59"/>
      <c r="CR1271" s="59"/>
      <c r="CS1271" s="59"/>
      <c r="CT1271" s="59"/>
      <c r="CU1271" s="59"/>
      <c r="CV1271" s="59"/>
      <c r="CW1271" s="59"/>
      <c r="CX1271" s="59"/>
      <c r="CY1271" s="59"/>
      <c r="CZ1271" s="59"/>
      <c r="DA1271" s="59"/>
      <c r="DB1271" s="59"/>
      <c r="DC1271" s="59"/>
      <c r="DD1271" s="59"/>
      <c r="DE1271" s="59"/>
      <c r="DF1271" s="59"/>
      <c r="DG1271" s="59"/>
      <c r="DH1271" s="59"/>
      <c r="DI1271" s="59"/>
      <c r="DJ1271" s="59"/>
      <c r="DK1271" s="59"/>
      <c r="DL1271" s="59"/>
      <c r="DM1271" s="59"/>
      <c r="DN1271" s="59"/>
      <c r="DO1271" s="59"/>
      <c r="DP1271" s="59"/>
      <c r="DQ1271" s="59"/>
      <c r="DR1271" s="59"/>
      <c r="DS1271" s="59"/>
      <c r="DT1271" s="59"/>
      <c r="DU1271" s="59"/>
      <c r="DV1271" s="59"/>
      <c r="DW1271" s="59"/>
      <c r="DX1271" s="59"/>
      <c r="DY1271" s="59"/>
      <c r="DZ1271" s="59"/>
      <c r="EA1271" s="59"/>
      <c r="EB1271" s="59"/>
      <c r="EC1271" s="59"/>
      <c r="ED1271" s="59"/>
      <c r="EE1271" s="59"/>
      <c r="EF1271" s="59"/>
      <c r="EG1271" s="59"/>
      <c r="EH1271" s="59"/>
      <c r="EI1271" s="59"/>
      <c r="EJ1271" s="59"/>
      <c r="EK1271" s="59"/>
      <c r="EL1271" s="59"/>
      <c r="EM1271" s="59"/>
      <c r="EN1271" s="59"/>
      <c r="EO1271" s="59"/>
      <c r="EP1271" s="59"/>
      <c r="EQ1271" s="59"/>
      <c r="ER1271" s="59"/>
      <c r="ES1271" s="59"/>
      <c r="ET1271" s="59"/>
      <c r="EU1271" s="59"/>
      <c r="EV1271" s="59"/>
      <c r="EW1271" s="59"/>
      <c r="EX1271" s="59"/>
      <c r="EY1271" s="59"/>
      <c r="EZ1271" s="59"/>
      <c r="FA1271" s="59"/>
      <c r="FB1271" s="59"/>
      <c r="FC1271" s="59"/>
      <c r="FD1271" s="59"/>
      <c r="FE1271" s="59"/>
      <c r="FF1271" s="59"/>
      <c r="FG1271" s="59"/>
      <c r="FH1271" s="59"/>
      <c r="FI1271" s="59"/>
      <c r="FJ1271" s="59"/>
      <c r="FK1271" s="59"/>
      <c r="FL1271" s="59"/>
      <c r="FM1271" s="59"/>
      <c r="FN1271" s="59"/>
      <c r="FO1271" s="59"/>
      <c r="FP1271" s="59"/>
      <c r="FQ1271" s="59"/>
      <c r="FR1271" s="59"/>
      <c r="FS1271" s="59"/>
      <c r="FT1271" s="59"/>
      <c r="FU1271" s="59"/>
      <c r="FV1271" s="59"/>
      <c r="FW1271" s="59"/>
      <c r="FX1271" s="59"/>
      <c r="FY1271" s="59"/>
      <c r="FZ1271" s="59"/>
      <c r="GA1271" s="59"/>
      <c r="GB1271" s="59"/>
      <c r="GC1271" s="59"/>
      <c r="GD1271" s="59"/>
      <c r="GE1271" s="59"/>
      <c r="GF1271" s="59"/>
      <c r="GG1271" s="59"/>
      <c r="GH1271" s="59"/>
      <c r="GI1271" s="59"/>
      <c r="GJ1271" s="59"/>
      <c r="GK1271" s="59"/>
      <c r="GL1271" s="59"/>
      <c r="GM1271" s="59"/>
      <c r="GN1271" s="59"/>
      <c r="GO1271" s="59"/>
      <c r="GP1271" s="59"/>
      <c r="GQ1271" s="59"/>
    </row>
    <row r="1272" spans="1:199" ht="30" x14ac:dyDescent="0.25">
      <c r="C1272" s="3131" t="s">
        <v>622</v>
      </c>
      <c r="D1272" s="16">
        <f>D1190</f>
        <v>2600</v>
      </c>
      <c r="E1272" s="16">
        <f t="shared" ref="E1272:F1272" si="115">E1190</f>
        <v>866.66666666666663</v>
      </c>
      <c r="F1272" s="16">
        <f t="shared" si="115"/>
        <v>322</v>
      </c>
      <c r="G1272" s="107">
        <f t="shared" si="98"/>
        <v>37.153846153846153</v>
      </c>
      <c r="H1272" s="8"/>
      <c r="I1272" s="2787"/>
      <c r="J1272" s="36"/>
      <c r="K1272" s="117"/>
      <c r="L1272" s="36"/>
      <c r="M1272" s="117"/>
      <c r="N1272" s="36"/>
      <c r="O1272" s="10"/>
      <c r="P1272" s="412"/>
      <c r="Q1272" s="412"/>
      <c r="R1272" s="412"/>
      <c r="S1272" s="412"/>
      <c r="T1272" s="412"/>
      <c r="U1272" s="412"/>
      <c r="V1272" s="810"/>
      <c r="W1272" s="412"/>
      <c r="X1272" s="412"/>
      <c r="Y1272" s="412"/>
      <c r="Z1272" s="412"/>
      <c r="AA1272" s="412"/>
      <c r="AB1272" s="412"/>
      <c r="AC1272" s="412"/>
      <c r="AD1272" s="958"/>
      <c r="AE1272" s="966"/>
      <c r="AF1272" s="196"/>
      <c r="AG1272" s="196"/>
      <c r="AH1272" s="905"/>
      <c r="AI1272" s="277"/>
      <c r="AJ1272" s="277"/>
      <c r="AK1272" s="990"/>
      <c r="AL1272" s="59"/>
      <c r="AM1272" s="59"/>
      <c r="AN1272" s="59"/>
      <c r="AO1272" s="277"/>
      <c r="AP1272" s="59"/>
      <c r="AQ1272" s="59"/>
      <c r="AR1272" s="59"/>
      <c r="AS1272" s="59"/>
      <c r="AT1272" s="59"/>
      <c r="AU1272" s="59"/>
      <c r="AV1272" s="59"/>
      <c r="AW1272" s="59"/>
      <c r="AX1272" s="59"/>
      <c r="AY1272" s="59"/>
      <c r="AZ1272" s="59"/>
      <c r="BA1272" s="59"/>
      <c r="BB1272" s="59"/>
      <c r="BC1272" s="59"/>
      <c r="BD1272" s="59"/>
      <c r="BE1272" s="59"/>
      <c r="BF1272" s="59"/>
      <c r="BG1272" s="59"/>
      <c r="BH1272" s="59"/>
      <c r="BI1272" s="59"/>
      <c r="BJ1272" s="59"/>
      <c r="BK1272" s="59"/>
      <c r="BL1272" s="59"/>
      <c r="BM1272" s="59"/>
      <c r="BN1272" s="59"/>
      <c r="BO1272" s="59"/>
      <c r="BP1272" s="59"/>
      <c r="BQ1272" s="59"/>
      <c r="BR1272" s="59"/>
      <c r="BS1272" s="59"/>
      <c r="BT1272" s="59"/>
      <c r="BU1272" s="59"/>
      <c r="BV1272" s="59"/>
      <c r="BW1272" s="59"/>
      <c r="BX1272" s="59"/>
      <c r="BY1272" s="59"/>
      <c r="BZ1272" s="59"/>
      <c r="CA1272" s="59"/>
      <c r="CB1272" s="59"/>
      <c r="CC1272" s="59"/>
      <c r="CD1272" s="59"/>
      <c r="CE1272" s="59"/>
      <c r="CF1272" s="59"/>
      <c r="CG1272" s="59"/>
      <c r="CH1272" s="59"/>
      <c r="CI1272" s="59"/>
      <c r="CJ1272" s="59"/>
      <c r="CK1272" s="59"/>
      <c r="CL1272" s="59"/>
      <c r="CM1272" s="59"/>
      <c r="CN1272" s="59"/>
      <c r="CO1272" s="59"/>
      <c r="CP1272" s="59"/>
      <c r="CQ1272" s="59"/>
      <c r="CR1272" s="59"/>
      <c r="CS1272" s="59"/>
      <c r="CT1272" s="59"/>
      <c r="CU1272" s="59"/>
      <c r="CV1272" s="59"/>
      <c r="CW1272" s="59"/>
      <c r="CX1272" s="59"/>
      <c r="CY1272" s="59"/>
      <c r="CZ1272" s="59"/>
      <c r="DA1272" s="59"/>
      <c r="DB1272" s="59"/>
      <c r="DC1272" s="59"/>
      <c r="DD1272" s="59"/>
      <c r="DE1272" s="59"/>
      <c r="DF1272" s="59"/>
      <c r="DG1272" s="59"/>
      <c r="DH1272" s="59"/>
      <c r="DI1272" s="59"/>
      <c r="DJ1272" s="59"/>
      <c r="DK1272" s="59"/>
      <c r="DL1272" s="59"/>
      <c r="DM1272" s="59"/>
      <c r="DN1272" s="59"/>
      <c r="DO1272" s="59"/>
      <c r="DP1272" s="59"/>
      <c r="DQ1272" s="59"/>
      <c r="DR1272" s="59"/>
      <c r="DS1272" s="59"/>
      <c r="DT1272" s="59"/>
      <c r="DU1272" s="59"/>
      <c r="DV1272" s="59"/>
      <c r="DW1272" s="59"/>
      <c r="DX1272" s="59"/>
      <c r="DY1272" s="59"/>
      <c r="DZ1272" s="59"/>
      <c r="EA1272" s="59"/>
      <c r="EB1272" s="59"/>
      <c r="EC1272" s="59"/>
      <c r="ED1272" s="59"/>
      <c r="EE1272" s="59"/>
      <c r="EF1272" s="59"/>
      <c r="EG1272" s="59"/>
      <c r="EH1272" s="59"/>
      <c r="EI1272" s="59"/>
      <c r="EJ1272" s="59"/>
      <c r="EK1272" s="59"/>
      <c r="EL1272" s="59"/>
      <c r="EM1272" s="59"/>
      <c r="EN1272" s="59"/>
      <c r="EO1272" s="59"/>
      <c r="EP1272" s="59"/>
      <c r="EQ1272" s="59"/>
      <c r="ER1272" s="59"/>
      <c r="ES1272" s="59"/>
      <c r="ET1272" s="59"/>
      <c r="EU1272" s="59"/>
      <c r="EV1272" s="59"/>
      <c r="EW1272" s="59"/>
      <c r="EX1272" s="59"/>
      <c r="EY1272" s="59"/>
      <c r="EZ1272" s="59"/>
      <c r="FA1272" s="59"/>
      <c r="FB1272" s="59"/>
      <c r="FC1272" s="59"/>
      <c r="FD1272" s="59"/>
      <c r="FE1272" s="59"/>
      <c r="FF1272" s="59"/>
      <c r="FG1272" s="59"/>
      <c r="FH1272" s="59"/>
      <c r="FI1272" s="59"/>
      <c r="FJ1272" s="59"/>
      <c r="FK1272" s="59"/>
      <c r="FL1272" s="59"/>
      <c r="FM1272" s="59"/>
      <c r="FN1272" s="59"/>
      <c r="FO1272" s="59"/>
      <c r="FP1272" s="59"/>
      <c r="FQ1272" s="59"/>
      <c r="FR1272" s="59"/>
      <c r="FS1272" s="59"/>
      <c r="FT1272" s="59"/>
      <c r="FU1272" s="59"/>
      <c r="FV1272" s="59"/>
      <c r="FW1272" s="59"/>
      <c r="FX1272" s="59"/>
      <c r="FY1272" s="59"/>
      <c r="FZ1272" s="59"/>
      <c r="GA1272" s="59"/>
      <c r="GB1272" s="59"/>
      <c r="GC1272" s="59"/>
      <c r="GD1272" s="59"/>
      <c r="GE1272" s="59"/>
      <c r="GF1272" s="59"/>
      <c r="GG1272" s="59"/>
      <c r="GH1272" s="59"/>
      <c r="GI1272" s="59"/>
      <c r="GJ1272" s="59"/>
      <c r="GK1272" s="59"/>
      <c r="GL1272" s="59"/>
      <c r="GM1272" s="59"/>
      <c r="GN1272" s="59"/>
      <c r="GO1272" s="59"/>
      <c r="GP1272" s="59"/>
      <c r="GQ1272" s="59"/>
    </row>
    <row r="1273" spans="1:199" ht="29.25" x14ac:dyDescent="0.25">
      <c r="A1273" s="18">
        <v>1</v>
      </c>
      <c r="B1273" s="18">
        <v>1</v>
      </c>
      <c r="C1273" s="645" t="s">
        <v>312</v>
      </c>
      <c r="D1273" s="17">
        <f>SUM(D1191,D1153,D1089,D1027,D967,D905,D838,D774,D713,D651,D585,D520,D457,D389,D324,D264,D200,D137,D56)</f>
        <v>569231.42553191492</v>
      </c>
      <c r="E1273" s="17">
        <f>SUM(E1191,E1153,E1089,E1027,E967,E905,E838,E774,E713,E651,E585,E520,E457,E389,E324,E264,E200,E137,E56)</f>
        <v>189742.9219858156</v>
      </c>
      <c r="F1273" s="17">
        <f>SUM(F1191,F1153,F1089,F1027,F967,F905,F838,F774,F713,F651,F585,F520,F457,F389,F324,F264,F200,F137,F56)</f>
        <v>192316.56595744684</v>
      </c>
      <c r="G1273" s="113">
        <f t="shared" si="98"/>
        <v>101.35638470447064</v>
      </c>
      <c r="H1273" s="8"/>
      <c r="I1273" s="114"/>
      <c r="J1273" s="36"/>
      <c r="K1273" s="117"/>
      <c r="L1273" s="36"/>
      <c r="M1273" s="117"/>
      <c r="N1273" s="36"/>
      <c r="O1273" s="10"/>
      <c r="P1273" s="412"/>
      <c r="Q1273" s="412"/>
      <c r="R1273" s="412"/>
      <c r="S1273" s="412"/>
      <c r="T1273" s="412"/>
      <c r="U1273" s="412"/>
      <c r="V1273" s="810"/>
      <c r="W1273" s="412"/>
      <c r="X1273" s="412"/>
      <c r="Y1273" s="412"/>
      <c r="Z1273" s="412"/>
      <c r="AA1273" s="412"/>
      <c r="AB1273" s="412"/>
      <c r="AC1273" s="412"/>
      <c r="AD1273" s="958"/>
      <c r="AE1273" s="966"/>
      <c r="AF1273" s="196"/>
      <c r="AG1273" s="196"/>
      <c r="AH1273" s="905"/>
      <c r="AI1273" s="277"/>
      <c r="AJ1273" s="277"/>
      <c r="AK1273" s="990"/>
      <c r="AL1273" s="59"/>
      <c r="AM1273" s="59"/>
      <c r="AN1273" s="59"/>
      <c r="AO1273" s="277"/>
      <c r="AP1273" s="59"/>
      <c r="AQ1273" s="59"/>
      <c r="AR1273" s="59"/>
      <c r="AS1273" s="59"/>
      <c r="AT1273" s="59"/>
      <c r="AU1273" s="59"/>
      <c r="AV1273" s="59"/>
      <c r="AW1273" s="59"/>
      <c r="AX1273" s="59"/>
      <c r="AY1273" s="59"/>
      <c r="AZ1273" s="59"/>
      <c r="BA1273" s="59"/>
      <c r="BB1273" s="59"/>
      <c r="BC1273" s="59"/>
      <c r="BD1273" s="59"/>
      <c r="BE1273" s="59"/>
      <c r="BF1273" s="59"/>
      <c r="BG1273" s="59"/>
      <c r="BH1273" s="59"/>
      <c r="BI1273" s="59"/>
      <c r="BJ1273" s="59"/>
      <c r="BK1273" s="59"/>
      <c r="BL1273" s="59"/>
      <c r="BM1273" s="59"/>
      <c r="BN1273" s="59"/>
      <c r="BO1273" s="59"/>
      <c r="BP1273" s="59"/>
      <c r="BQ1273" s="59"/>
      <c r="BR1273" s="59"/>
      <c r="BS1273" s="59"/>
      <c r="BT1273" s="59"/>
      <c r="BU1273" s="59"/>
      <c r="BV1273" s="59"/>
      <c r="BW1273" s="59"/>
      <c r="BX1273" s="59"/>
      <c r="BY1273" s="59"/>
      <c r="BZ1273" s="59"/>
      <c r="CA1273" s="59"/>
      <c r="CB1273" s="59"/>
      <c r="CC1273" s="59"/>
      <c r="CD1273" s="59"/>
      <c r="CE1273" s="59"/>
      <c r="CF1273" s="59"/>
      <c r="CG1273" s="59"/>
      <c r="CH1273" s="59"/>
      <c r="CI1273" s="59"/>
      <c r="CJ1273" s="59"/>
      <c r="CK1273" s="59"/>
      <c r="CL1273" s="59"/>
      <c r="CM1273" s="59"/>
      <c r="CN1273" s="59"/>
      <c r="CO1273" s="59"/>
      <c r="CP1273" s="59"/>
      <c r="CQ1273" s="59"/>
      <c r="CR1273" s="59"/>
      <c r="CS1273" s="59"/>
      <c r="CT1273" s="59"/>
      <c r="CU1273" s="59"/>
      <c r="CV1273" s="59"/>
      <c r="CW1273" s="59"/>
      <c r="CX1273" s="59"/>
      <c r="CY1273" s="59"/>
      <c r="CZ1273" s="59"/>
      <c r="DA1273" s="59"/>
      <c r="DB1273" s="59"/>
      <c r="DC1273" s="59"/>
      <c r="DD1273" s="59"/>
      <c r="DE1273" s="59"/>
      <c r="DF1273" s="59"/>
      <c r="DG1273" s="59"/>
      <c r="DH1273" s="59"/>
      <c r="DI1273" s="59"/>
      <c r="DJ1273" s="59"/>
      <c r="DK1273" s="59"/>
      <c r="DL1273" s="59"/>
      <c r="DM1273" s="59"/>
      <c r="DN1273" s="59"/>
      <c r="DO1273" s="59"/>
      <c r="DP1273" s="59"/>
      <c r="DQ1273" s="59"/>
      <c r="DR1273" s="59"/>
      <c r="DS1273" s="59"/>
      <c r="DT1273" s="59"/>
      <c r="DU1273" s="59"/>
      <c r="DV1273" s="59"/>
      <c r="DW1273" s="59"/>
      <c r="DX1273" s="59"/>
      <c r="DY1273" s="59"/>
      <c r="DZ1273" s="59"/>
      <c r="EA1273" s="59"/>
      <c r="EB1273" s="59"/>
      <c r="EC1273" s="59"/>
      <c r="ED1273" s="59"/>
      <c r="EE1273" s="59"/>
      <c r="EF1273" s="59"/>
      <c r="EG1273" s="59"/>
      <c r="EH1273" s="59"/>
      <c r="EI1273" s="59"/>
      <c r="EJ1273" s="59"/>
      <c r="EK1273" s="59"/>
      <c r="EL1273" s="59"/>
      <c r="EM1273" s="59"/>
      <c r="EN1273" s="59"/>
      <c r="EO1273" s="59"/>
      <c r="EP1273" s="59"/>
      <c r="EQ1273" s="59"/>
      <c r="ER1273" s="59"/>
      <c r="ES1273" s="59"/>
      <c r="ET1273" s="59"/>
      <c r="EU1273" s="59"/>
      <c r="EV1273" s="59"/>
      <c r="EW1273" s="59"/>
      <c r="EX1273" s="59"/>
      <c r="EY1273" s="59"/>
      <c r="EZ1273" s="59"/>
      <c r="FA1273" s="59"/>
      <c r="FB1273" s="59"/>
      <c r="FC1273" s="59"/>
      <c r="FD1273" s="59"/>
      <c r="FE1273" s="59"/>
      <c r="FF1273" s="59"/>
      <c r="FG1273" s="59"/>
      <c r="FH1273" s="59"/>
      <c r="FI1273" s="59"/>
      <c r="FJ1273" s="59"/>
      <c r="FK1273" s="59"/>
      <c r="FL1273" s="59"/>
      <c r="FM1273" s="59"/>
      <c r="FN1273" s="59"/>
      <c r="FO1273" s="59"/>
      <c r="FP1273" s="59"/>
      <c r="FQ1273" s="59"/>
      <c r="FR1273" s="59"/>
      <c r="FS1273" s="59"/>
      <c r="FT1273" s="59"/>
      <c r="FU1273" s="59"/>
      <c r="FV1273" s="59"/>
      <c r="FW1273" s="59"/>
      <c r="FX1273" s="59"/>
      <c r="FY1273" s="59"/>
      <c r="FZ1273" s="59"/>
      <c r="GA1273" s="59"/>
      <c r="GB1273" s="59"/>
      <c r="GC1273" s="59"/>
      <c r="GD1273" s="59"/>
      <c r="GE1273" s="59"/>
      <c r="GF1273" s="59"/>
      <c r="GG1273" s="59"/>
      <c r="GH1273" s="59"/>
      <c r="GI1273" s="59"/>
      <c r="GJ1273" s="59"/>
      <c r="GK1273" s="59"/>
      <c r="GL1273" s="59"/>
      <c r="GM1273" s="59"/>
      <c r="GN1273" s="59"/>
      <c r="GO1273" s="59"/>
      <c r="GP1273" s="59"/>
      <c r="GQ1273" s="59"/>
    </row>
    <row r="1274" spans="1:199" x14ac:dyDescent="0.25">
      <c r="A1274" s="18">
        <v>1</v>
      </c>
      <c r="B1274" s="18">
        <v>1</v>
      </c>
      <c r="C1274" s="645" t="s">
        <v>320</v>
      </c>
      <c r="D1274" s="16">
        <f>SUBTOTAL(9,D1192,D390,D138,D57)</f>
        <v>168077</v>
      </c>
      <c r="E1274" s="16">
        <f>SUBTOTAL(9,E1192,E390,E138,E57)</f>
        <v>56026</v>
      </c>
      <c r="F1274" s="16">
        <f>SUBTOTAL(9,F1192,F390,F138,F57)</f>
        <v>57274</v>
      </c>
      <c r="G1274" s="107">
        <f t="shared" si="98"/>
        <v>102.22753721486453</v>
      </c>
      <c r="H1274" s="8"/>
      <c r="I1274" s="114"/>
      <c r="J1274" s="36"/>
      <c r="K1274" s="117"/>
      <c r="L1274" s="36"/>
      <c r="M1274" s="117"/>
      <c r="N1274" s="36"/>
      <c r="O1274" s="10"/>
      <c r="P1274" s="412"/>
      <c r="Q1274" s="412"/>
      <c r="R1274" s="412"/>
      <c r="S1274" s="412"/>
      <c r="T1274" s="412"/>
      <c r="U1274" s="412"/>
      <c r="V1274" s="810"/>
      <c r="W1274" s="412"/>
      <c r="X1274" s="412"/>
      <c r="Y1274" s="412"/>
      <c r="Z1274" s="412"/>
      <c r="AA1274" s="412"/>
      <c r="AB1274" s="412"/>
      <c r="AC1274" s="412"/>
      <c r="AD1274" s="958"/>
      <c r="AE1274" s="966"/>
      <c r="AF1274" s="196"/>
      <c r="AG1274" s="196"/>
      <c r="AH1274" s="905"/>
      <c r="AI1274" s="277"/>
      <c r="AJ1274" s="277"/>
      <c r="AK1274" s="990"/>
      <c r="AL1274" s="59"/>
      <c r="AM1274" s="59"/>
      <c r="AN1274" s="59"/>
      <c r="AO1274" s="277"/>
      <c r="AP1274" s="59"/>
      <c r="AQ1274" s="59"/>
      <c r="AR1274" s="59"/>
      <c r="AS1274" s="59"/>
      <c r="AT1274" s="59"/>
      <c r="AU1274" s="59"/>
      <c r="AV1274" s="59"/>
      <c r="AW1274" s="59"/>
      <c r="AX1274" s="59"/>
      <c r="AY1274" s="59"/>
      <c r="AZ1274" s="59"/>
      <c r="BA1274" s="59"/>
      <c r="BB1274" s="59"/>
      <c r="BC1274" s="59"/>
      <c r="BD1274" s="59"/>
      <c r="BE1274" s="59"/>
      <c r="BF1274" s="59"/>
      <c r="BG1274" s="59"/>
      <c r="BH1274" s="59"/>
      <c r="BI1274" s="59"/>
      <c r="BJ1274" s="59"/>
      <c r="BK1274" s="59"/>
      <c r="BL1274" s="59"/>
      <c r="BM1274" s="59"/>
      <c r="BN1274" s="59"/>
      <c r="BO1274" s="59"/>
      <c r="BP1274" s="59"/>
      <c r="BQ1274" s="59"/>
      <c r="BR1274" s="59"/>
      <c r="BS1274" s="59"/>
      <c r="BT1274" s="59"/>
      <c r="BU1274" s="59"/>
      <c r="BV1274" s="59"/>
      <c r="BW1274" s="59"/>
      <c r="BX1274" s="59"/>
      <c r="BY1274" s="59"/>
      <c r="BZ1274" s="59"/>
      <c r="CA1274" s="59"/>
      <c r="CB1274" s="59"/>
      <c r="CC1274" s="59"/>
      <c r="CD1274" s="59"/>
      <c r="CE1274" s="59"/>
      <c r="CF1274" s="59"/>
      <c r="CG1274" s="59"/>
      <c r="CH1274" s="59"/>
      <c r="CI1274" s="59"/>
      <c r="CJ1274" s="59"/>
      <c r="CK1274" s="59"/>
      <c r="CL1274" s="59"/>
      <c r="CM1274" s="59"/>
      <c r="CN1274" s="59"/>
      <c r="CO1274" s="59"/>
      <c r="CP1274" s="59"/>
      <c r="CQ1274" s="59"/>
      <c r="CR1274" s="59"/>
      <c r="CS1274" s="59"/>
      <c r="CT1274" s="59"/>
      <c r="CU1274" s="59"/>
      <c r="CV1274" s="59"/>
      <c r="CW1274" s="59"/>
      <c r="CX1274" s="59"/>
      <c r="CY1274" s="59"/>
      <c r="CZ1274" s="59"/>
      <c r="DA1274" s="59"/>
      <c r="DB1274" s="59"/>
      <c r="DC1274" s="59"/>
      <c r="DD1274" s="59"/>
      <c r="DE1274" s="59"/>
      <c r="DF1274" s="59"/>
      <c r="DG1274" s="59"/>
      <c r="DH1274" s="59"/>
      <c r="DI1274" s="59"/>
      <c r="DJ1274" s="59"/>
      <c r="DK1274" s="59"/>
      <c r="DL1274" s="59"/>
      <c r="DM1274" s="59"/>
      <c r="DN1274" s="59"/>
      <c r="DO1274" s="59"/>
      <c r="DP1274" s="59"/>
      <c r="DQ1274" s="59"/>
      <c r="DR1274" s="59"/>
      <c r="DS1274" s="59"/>
      <c r="DT1274" s="59"/>
      <c r="DU1274" s="59"/>
      <c r="DV1274" s="59"/>
      <c r="DW1274" s="59"/>
      <c r="DX1274" s="59"/>
      <c r="DY1274" s="59"/>
      <c r="DZ1274" s="59"/>
      <c r="EA1274" s="59"/>
      <c r="EB1274" s="59"/>
      <c r="EC1274" s="59"/>
      <c r="ED1274" s="59"/>
      <c r="EE1274" s="59"/>
      <c r="EF1274" s="59"/>
      <c r="EG1274" s="59"/>
      <c r="EH1274" s="59"/>
      <c r="EI1274" s="59"/>
      <c r="EJ1274" s="59"/>
      <c r="EK1274" s="59"/>
      <c r="EL1274" s="59"/>
      <c r="EM1274" s="59"/>
      <c r="EN1274" s="59"/>
      <c r="EO1274" s="59"/>
      <c r="EP1274" s="59"/>
      <c r="EQ1274" s="59"/>
      <c r="ER1274" s="59"/>
      <c r="ES1274" s="59"/>
      <c r="ET1274" s="59"/>
      <c r="EU1274" s="59"/>
      <c r="EV1274" s="59"/>
      <c r="EW1274" s="59"/>
      <c r="EX1274" s="59"/>
      <c r="EY1274" s="59"/>
      <c r="EZ1274" s="59"/>
      <c r="FA1274" s="59"/>
      <c r="FB1274" s="59"/>
      <c r="FC1274" s="59"/>
      <c r="FD1274" s="59"/>
      <c r="FE1274" s="59"/>
      <c r="FF1274" s="59"/>
      <c r="FG1274" s="59"/>
      <c r="FH1274" s="59"/>
      <c r="FI1274" s="59"/>
      <c r="FJ1274" s="59"/>
      <c r="FK1274" s="59"/>
      <c r="FL1274" s="59"/>
      <c r="FM1274" s="59"/>
      <c r="FN1274" s="59"/>
      <c r="FO1274" s="59"/>
      <c r="FP1274" s="59"/>
      <c r="FQ1274" s="59"/>
      <c r="FR1274" s="59"/>
      <c r="FS1274" s="59"/>
      <c r="FT1274" s="59"/>
      <c r="FU1274" s="59"/>
      <c r="FV1274" s="59"/>
      <c r="FW1274" s="59"/>
      <c r="FX1274" s="59"/>
      <c r="FY1274" s="59"/>
      <c r="FZ1274" s="59"/>
      <c r="GA1274" s="59"/>
      <c r="GB1274" s="59"/>
      <c r="GC1274" s="59"/>
      <c r="GD1274" s="59"/>
      <c r="GE1274" s="59"/>
      <c r="GF1274" s="59"/>
      <c r="GG1274" s="59"/>
      <c r="GH1274" s="59"/>
      <c r="GI1274" s="59"/>
      <c r="GJ1274" s="59"/>
      <c r="GK1274" s="59"/>
      <c r="GL1274" s="59"/>
      <c r="GM1274" s="59"/>
      <c r="GN1274" s="59"/>
      <c r="GO1274" s="59"/>
      <c r="GP1274" s="59"/>
      <c r="GQ1274" s="59"/>
    </row>
    <row r="1275" spans="1:199" x14ac:dyDescent="0.25">
      <c r="A1275" s="18">
        <v>1</v>
      </c>
      <c r="B1275" s="18">
        <v>1</v>
      </c>
      <c r="C1275" s="648" t="s">
        <v>321</v>
      </c>
      <c r="D1275" s="16">
        <f t="shared" ref="D1275:F1276" si="116">SUM(D1193,D1155,D1091,D1029,D969,D907,D840,D776,D715,D653,D587,D522,D459,D391,D326,D266,D202,D139,D58)</f>
        <v>399425.42553191487</v>
      </c>
      <c r="E1275" s="16">
        <f t="shared" si="116"/>
        <v>133141.25531914894</v>
      </c>
      <c r="F1275" s="16">
        <f t="shared" si="116"/>
        <v>134525.56595744676</v>
      </c>
      <c r="G1275" s="107">
        <f t="shared" si="98"/>
        <v>101.03973079942767</v>
      </c>
      <c r="H1275" s="8"/>
      <c r="I1275" s="114"/>
      <c r="J1275" s="36"/>
      <c r="K1275" s="117"/>
      <c r="L1275" s="36"/>
      <c r="M1275" s="117"/>
      <c r="N1275" s="36"/>
      <c r="O1275" s="10"/>
      <c r="P1275" s="412"/>
      <c r="Q1275" s="412"/>
      <c r="R1275" s="412"/>
      <c r="S1275" s="412"/>
      <c r="T1275" s="412"/>
      <c r="U1275" s="412"/>
      <c r="V1275" s="810"/>
      <c r="W1275" s="412"/>
      <c r="X1275" s="412"/>
      <c r="Y1275" s="412"/>
      <c r="Z1275" s="412"/>
      <c r="AA1275" s="412"/>
      <c r="AB1275" s="412"/>
      <c r="AC1275" s="412"/>
      <c r="AD1275" s="958"/>
      <c r="AE1275" s="966"/>
      <c r="AF1275" s="196"/>
      <c r="AG1275" s="196"/>
      <c r="AH1275" s="905"/>
      <c r="AI1275" s="277"/>
      <c r="AJ1275" s="277"/>
      <c r="AK1275" s="990"/>
      <c r="AL1275" s="59"/>
      <c r="AM1275" s="59"/>
      <c r="AN1275" s="59"/>
      <c r="AO1275" s="277"/>
      <c r="AP1275" s="59"/>
      <c r="AQ1275" s="59"/>
      <c r="AR1275" s="59"/>
      <c r="AS1275" s="59"/>
      <c r="AT1275" s="59"/>
      <c r="AU1275" s="59"/>
      <c r="AV1275" s="59"/>
      <c r="AW1275" s="59"/>
      <c r="AX1275" s="59"/>
      <c r="AY1275" s="59"/>
      <c r="AZ1275" s="59"/>
      <c r="BA1275" s="59"/>
      <c r="BB1275" s="59"/>
      <c r="BC1275" s="59"/>
      <c r="BD1275" s="59"/>
      <c r="BE1275" s="59"/>
      <c r="BF1275" s="59"/>
      <c r="BG1275" s="59"/>
      <c r="BH1275" s="59"/>
      <c r="BI1275" s="59"/>
      <c r="BJ1275" s="59"/>
      <c r="BK1275" s="59"/>
      <c r="BL1275" s="59"/>
      <c r="BM1275" s="59"/>
      <c r="BN1275" s="59"/>
      <c r="BO1275" s="59"/>
      <c r="BP1275" s="59"/>
      <c r="BQ1275" s="59"/>
      <c r="BR1275" s="59"/>
      <c r="BS1275" s="59"/>
      <c r="BT1275" s="59"/>
      <c r="BU1275" s="59"/>
      <c r="BV1275" s="59"/>
      <c r="BW1275" s="59"/>
      <c r="BX1275" s="59"/>
      <c r="BY1275" s="59"/>
      <c r="BZ1275" s="59"/>
      <c r="CA1275" s="59"/>
      <c r="CB1275" s="59"/>
      <c r="CC1275" s="59"/>
      <c r="CD1275" s="59"/>
      <c r="CE1275" s="59"/>
      <c r="CF1275" s="59"/>
      <c r="CG1275" s="59"/>
      <c r="CH1275" s="59"/>
      <c r="CI1275" s="59"/>
      <c r="CJ1275" s="59"/>
      <c r="CK1275" s="59"/>
      <c r="CL1275" s="59"/>
      <c r="CM1275" s="59"/>
      <c r="CN1275" s="59"/>
      <c r="CO1275" s="59"/>
      <c r="CP1275" s="59"/>
      <c r="CQ1275" s="59"/>
      <c r="CR1275" s="59"/>
      <c r="CS1275" s="59"/>
      <c r="CT1275" s="59"/>
      <c r="CU1275" s="59"/>
      <c r="CV1275" s="59"/>
      <c r="CW1275" s="59"/>
      <c r="CX1275" s="59"/>
      <c r="CY1275" s="59"/>
      <c r="CZ1275" s="59"/>
      <c r="DA1275" s="59"/>
      <c r="DB1275" s="59"/>
      <c r="DC1275" s="59"/>
      <c r="DD1275" s="59"/>
      <c r="DE1275" s="59"/>
      <c r="DF1275" s="59"/>
      <c r="DG1275" s="59"/>
      <c r="DH1275" s="59"/>
      <c r="DI1275" s="59"/>
      <c r="DJ1275" s="59"/>
      <c r="DK1275" s="59"/>
      <c r="DL1275" s="59"/>
      <c r="DM1275" s="59"/>
      <c r="DN1275" s="59"/>
      <c r="DO1275" s="59"/>
      <c r="DP1275" s="59"/>
      <c r="DQ1275" s="59"/>
      <c r="DR1275" s="59"/>
      <c r="DS1275" s="59"/>
      <c r="DT1275" s="59"/>
      <c r="DU1275" s="59"/>
      <c r="DV1275" s="59"/>
      <c r="DW1275" s="59"/>
      <c r="DX1275" s="59"/>
      <c r="DY1275" s="59"/>
      <c r="DZ1275" s="59"/>
      <c r="EA1275" s="59"/>
      <c r="EB1275" s="59"/>
      <c r="EC1275" s="59"/>
      <c r="ED1275" s="59"/>
      <c r="EE1275" s="59"/>
      <c r="EF1275" s="59"/>
      <c r="EG1275" s="59"/>
      <c r="EH1275" s="59"/>
      <c r="EI1275" s="59"/>
      <c r="EJ1275" s="59"/>
      <c r="EK1275" s="59"/>
      <c r="EL1275" s="59"/>
      <c r="EM1275" s="59"/>
      <c r="EN1275" s="59"/>
      <c r="EO1275" s="59"/>
      <c r="EP1275" s="59"/>
      <c r="EQ1275" s="59"/>
      <c r="ER1275" s="59"/>
      <c r="ES1275" s="59"/>
      <c r="ET1275" s="59"/>
      <c r="EU1275" s="59"/>
      <c r="EV1275" s="59"/>
      <c r="EW1275" s="59"/>
      <c r="EX1275" s="59"/>
      <c r="EY1275" s="59"/>
      <c r="EZ1275" s="59"/>
      <c r="FA1275" s="59"/>
      <c r="FB1275" s="59"/>
      <c r="FC1275" s="59"/>
      <c r="FD1275" s="59"/>
      <c r="FE1275" s="59"/>
      <c r="FF1275" s="59"/>
      <c r="FG1275" s="59"/>
      <c r="FH1275" s="59"/>
      <c r="FI1275" s="59"/>
      <c r="FJ1275" s="59"/>
      <c r="FK1275" s="59"/>
      <c r="FL1275" s="59"/>
      <c r="FM1275" s="59"/>
      <c r="FN1275" s="59"/>
      <c r="FO1275" s="59"/>
      <c r="FP1275" s="59"/>
      <c r="FQ1275" s="59"/>
      <c r="FR1275" s="59"/>
      <c r="FS1275" s="59"/>
      <c r="FT1275" s="59"/>
      <c r="FU1275" s="59"/>
      <c r="FV1275" s="59"/>
      <c r="FW1275" s="59"/>
      <c r="FX1275" s="59"/>
      <c r="FY1275" s="59"/>
      <c r="FZ1275" s="59"/>
      <c r="GA1275" s="59"/>
      <c r="GB1275" s="59"/>
      <c r="GC1275" s="59"/>
      <c r="GD1275" s="59"/>
      <c r="GE1275" s="59"/>
      <c r="GF1275" s="59"/>
      <c r="GG1275" s="59"/>
      <c r="GH1275" s="59"/>
      <c r="GI1275" s="59"/>
      <c r="GJ1275" s="59"/>
      <c r="GK1275" s="59"/>
      <c r="GL1275" s="59"/>
      <c r="GM1275" s="59"/>
      <c r="GN1275" s="59"/>
      <c r="GO1275" s="59"/>
      <c r="GP1275" s="59"/>
      <c r="GQ1275" s="59"/>
    </row>
    <row r="1276" spans="1:199" s="59" customFormat="1" x14ac:dyDescent="0.25">
      <c r="A1276" s="18">
        <v>1</v>
      </c>
      <c r="B1276" s="18">
        <v>1</v>
      </c>
      <c r="C1276" s="651" t="s">
        <v>322</v>
      </c>
      <c r="D1276" s="16">
        <f t="shared" si="116"/>
        <v>3739099</v>
      </c>
      <c r="E1276" s="16">
        <f t="shared" si="116"/>
        <v>1246365.6666666665</v>
      </c>
      <c r="F1276" s="16">
        <f t="shared" si="116"/>
        <v>1259999.28</v>
      </c>
      <c r="G1276" s="113">
        <f t="shared" si="98"/>
        <v>101.09386945564667</v>
      </c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120"/>
      <c r="U1276" s="120"/>
      <c r="V1276" s="808"/>
      <c r="W1276" s="120"/>
      <c r="X1276" s="120"/>
      <c r="Y1276" s="120"/>
      <c r="Z1276" s="120"/>
      <c r="AA1276" s="120"/>
      <c r="AB1276" s="120"/>
      <c r="AC1276" s="120"/>
      <c r="AD1276" s="958"/>
      <c r="AE1276" s="962"/>
      <c r="AF1276" s="196"/>
      <c r="AG1276" s="196"/>
      <c r="AH1276" s="905"/>
      <c r="AI1276" s="277"/>
      <c r="AJ1276" s="277"/>
      <c r="AK1276" s="990"/>
      <c r="AO1276" s="277"/>
    </row>
    <row r="1277" spans="1:199" x14ac:dyDescent="0.25">
      <c r="A1277" s="18">
        <v>1</v>
      </c>
      <c r="B1277" s="18">
        <v>1</v>
      </c>
      <c r="C1277" s="651" t="s">
        <v>323</v>
      </c>
      <c r="D1277" s="2785">
        <f>D1195+D141+D60</f>
        <v>15500</v>
      </c>
      <c r="E1277" s="2786">
        <f>E1195+E141+E60</f>
        <v>5166.333333333333</v>
      </c>
      <c r="F1277" s="2786">
        <f>F1195+F141+F60</f>
        <v>4541.0399999999991</v>
      </c>
      <c r="G1277" s="2785">
        <f t="shared" si="98"/>
        <v>87.896767533389237</v>
      </c>
      <c r="H1277" s="8"/>
      <c r="I1277" s="114"/>
      <c r="J1277" s="36"/>
      <c r="K1277" s="117"/>
      <c r="L1277" s="36"/>
      <c r="M1277" s="117"/>
      <c r="N1277" s="36"/>
      <c r="O1277" s="10"/>
      <c r="P1277" s="412"/>
      <c r="Q1277" s="412"/>
      <c r="R1277" s="412"/>
      <c r="S1277" s="412"/>
      <c r="T1277" s="412"/>
      <c r="U1277" s="412"/>
      <c r="V1277" s="810"/>
      <c r="W1277" s="412"/>
      <c r="X1277" s="412"/>
      <c r="Y1277" s="412"/>
      <c r="Z1277" s="412"/>
      <c r="AA1277" s="412"/>
      <c r="AB1277" s="412"/>
      <c r="AC1277" s="412"/>
      <c r="AD1277" s="928"/>
      <c r="AE1277" s="966"/>
      <c r="AF1277" s="196"/>
      <c r="AG1277" s="196"/>
      <c r="AH1277" s="905"/>
      <c r="AI1277" s="277"/>
      <c r="AJ1277" s="277"/>
      <c r="AK1277" s="990"/>
      <c r="AL1277" s="59"/>
      <c r="AM1277" s="59"/>
      <c r="AN1277" s="59"/>
      <c r="AO1277" s="277"/>
      <c r="AP1277" s="59"/>
      <c r="AQ1277" s="59"/>
      <c r="AR1277" s="59"/>
      <c r="AS1277" s="59"/>
      <c r="AT1277" s="59"/>
      <c r="AU1277" s="59"/>
      <c r="AV1277" s="59"/>
      <c r="AW1277" s="59"/>
      <c r="AX1277" s="59"/>
      <c r="AY1277" s="59"/>
      <c r="AZ1277" s="59"/>
      <c r="BA1277" s="59"/>
      <c r="BB1277" s="59"/>
      <c r="BC1277" s="59"/>
      <c r="BD1277" s="59"/>
      <c r="BE1277" s="59"/>
      <c r="BF1277" s="59"/>
      <c r="BG1277" s="59"/>
      <c r="BH1277" s="59"/>
      <c r="BI1277" s="59"/>
      <c r="BJ1277" s="59"/>
      <c r="BK1277" s="59"/>
      <c r="BL1277" s="59"/>
      <c r="BM1277" s="59"/>
      <c r="BN1277" s="59"/>
      <c r="BO1277" s="59"/>
      <c r="BP1277" s="59"/>
      <c r="BQ1277" s="59"/>
      <c r="BR1277" s="59"/>
      <c r="BS1277" s="59"/>
      <c r="BT1277" s="59"/>
      <c r="BU1277" s="59"/>
      <c r="BV1277" s="59"/>
      <c r="BW1277" s="59"/>
      <c r="BX1277" s="59"/>
      <c r="BY1277" s="59"/>
      <c r="BZ1277" s="59"/>
      <c r="CA1277" s="59"/>
      <c r="CB1277" s="59"/>
      <c r="CC1277" s="59"/>
      <c r="CD1277" s="59"/>
      <c r="CE1277" s="59"/>
      <c r="CF1277" s="59"/>
      <c r="CG1277" s="59"/>
      <c r="CH1277" s="59"/>
      <c r="CI1277" s="59"/>
      <c r="CJ1277" s="59"/>
      <c r="CK1277" s="59"/>
      <c r="CL1277" s="59"/>
      <c r="CM1277" s="59"/>
      <c r="CN1277" s="59"/>
      <c r="CO1277" s="59"/>
      <c r="CP1277" s="59"/>
      <c r="CQ1277" s="59"/>
      <c r="CR1277" s="59"/>
      <c r="CS1277" s="59"/>
      <c r="CT1277" s="59"/>
      <c r="CU1277" s="59"/>
      <c r="CV1277" s="59"/>
      <c r="CW1277" s="59"/>
      <c r="CX1277" s="59"/>
      <c r="CY1277" s="59"/>
      <c r="CZ1277" s="59"/>
      <c r="DA1277" s="59"/>
      <c r="DB1277" s="59"/>
      <c r="DC1277" s="59"/>
      <c r="DD1277" s="59"/>
      <c r="DE1277" s="59"/>
      <c r="DF1277" s="59"/>
      <c r="DG1277" s="59"/>
      <c r="DH1277" s="59"/>
      <c r="DI1277" s="59"/>
      <c r="DJ1277" s="59"/>
      <c r="DK1277" s="59"/>
      <c r="DL1277" s="59"/>
      <c r="DM1277" s="59"/>
      <c r="DN1277" s="59"/>
      <c r="DO1277" s="59"/>
      <c r="DP1277" s="59"/>
      <c r="DQ1277" s="59"/>
      <c r="DR1277" s="59"/>
      <c r="DS1277" s="59"/>
      <c r="DT1277" s="59"/>
      <c r="DU1277" s="59"/>
      <c r="DV1277" s="59"/>
      <c r="DW1277" s="59"/>
      <c r="DX1277" s="59"/>
      <c r="DY1277" s="59"/>
      <c r="DZ1277" s="59"/>
      <c r="EA1277" s="59"/>
      <c r="EB1277" s="59"/>
      <c r="EC1277" s="59"/>
      <c r="ED1277" s="59"/>
      <c r="EE1277" s="59"/>
      <c r="EF1277" s="59"/>
      <c r="EG1277" s="59"/>
      <c r="EH1277" s="59"/>
      <c r="EI1277" s="59"/>
      <c r="EJ1277" s="59"/>
      <c r="EK1277" s="59"/>
      <c r="EL1277" s="59"/>
      <c r="EM1277" s="59"/>
      <c r="EN1277" s="59"/>
      <c r="EO1277" s="59"/>
      <c r="EP1277" s="59"/>
      <c r="EQ1277" s="59"/>
      <c r="ER1277" s="59"/>
      <c r="ES1277" s="59"/>
      <c r="ET1277" s="59"/>
      <c r="EU1277" s="59"/>
      <c r="EV1277" s="59"/>
      <c r="EW1277" s="59"/>
      <c r="EX1277" s="59"/>
      <c r="EY1277" s="59"/>
      <c r="EZ1277" s="59"/>
      <c r="FA1277" s="59"/>
      <c r="FB1277" s="59"/>
      <c r="FC1277" s="59"/>
      <c r="FD1277" s="59"/>
      <c r="FE1277" s="59"/>
      <c r="FF1277" s="59"/>
      <c r="FG1277" s="59"/>
      <c r="FH1277" s="59"/>
      <c r="FI1277" s="59"/>
      <c r="FJ1277" s="59"/>
      <c r="FK1277" s="59"/>
      <c r="FL1277" s="59"/>
      <c r="FM1277" s="59"/>
      <c r="FN1277" s="59"/>
      <c r="FO1277" s="59"/>
      <c r="FP1277" s="59"/>
      <c r="FQ1277" s="59"/>
      <c r="FR1277" s="59"/>
      <c r="FS1277" s="59"/>
      <c r="FT1277" s="59"/>
      <c r="FU1277" s="59"/>
      <c r="FV1277" s="59"/>
      <c r="FW1277" s="59"/>
      <c r="FX1277" s="59"/>
      <c r="FY1277" s="59"/>
      <c r="FZ1277" s="59"/>
      <c r="GA1277" s="59"/>
      <c r="GB1277" s="59"/>
      <c r="GC1277" s="59"/>
      <c r="GD1277" s="59"/>
      <c r="GE1277" s="59"/>
      <c r="GF1277" s="59"/>
      <c r="GG1277" s="59"/>
      <c r="GH1277" s="59"/>
      <c r="GI1277" s="59"/>
      <c r="GJ1277" s="59"/>
      <c r="GK1277" s="59"/>
      <c r="GL1277" s="59"/>
      <c r="GM1277" s="59"/>
      <c r="GN1277" s="59"/>
      <c r="GO1277" s="59"/>
      <c r="GP1277" s="59"/>
      <c r="GQ1277" s="59"/>
    </row>
    <row r="1278" spans="1:199" x14ac:dyDescent="0.25">
      <c r="B1278" s="18">
        <v>1</v>
      </c>
      <c r="C1278" s="645" t="s">
        <v>495</v>
      </c>
      <c r="D1278" s="3029">
        <f>D1196+D393+D61</f>
        <v>1729</v>
      </c>
      <c r="E1278" s="3030">
        <f>E1196+E393+E61</f>
        <v>575.66666666666663</v>
      </c>
      <c r="F1278" s="3030">
        <f>F1196+F393+F61</f>
        <v>517</v>
      </c>
      <c r="G1278" s="3029">
        <f t="shared" si="98"/>
        <v>89.808917197452232</v>
      </c>
      <c r="H1278" s="8"/>
      <c r="I1278" s="114"/>
      <c r="J1278" s="36"/>
      <c r="K1278" s="117"/>
      <c r="L1278" s="36"/>
      <c r="M1278" s="117"/>
      <c r="N1278" s="36"/>
      <c r="O1278" s="10"/>
      <c r="P1278" s="412">
        <f t="shared" ref="P1278:AA1278" si="117">P1196+P393+P61</f>
        <v>58358.446450000003</v>
      </c>
      <c r="Q1278" s="412">
        <f t="shared" si="117"/>
        <v>58358.446450000003</v>
      </c>
      <c r="R1278" s="412">
        <f t="shared" si="117"/>
        <v>65905.855360000001</v>
      </c>
      <c r="S1278" s="412">
        <f t="shared" si="117"/>
        <v>65905.855360000001</v>
      </c>
      <c r="T1278" s="412">
        <f t="shared" si="117"/>
        <v>20962.297265333335</v>
      </c>
      <c r="U1278" s="412">
        <f t="shared" si="117"/>
        <v>17413.734839999997</v>
      </c>
      <c r="V1278" s="810">
        <f t="shared" si="117"/>
        <v>0</v>
      </c>
      <c r="W1278" s="412">
        <f t="shared" si="117"/>
        <v>0</v>
      </c>
      <c r="X1278" s="412">
        <f t="shared" si="117"/>
        <v>-3548.5624253333335</v>
      </c>
      <c r="Y1278" s="412">
        <f t="shared" si="117"/>
        <v>0</v>
      </c>
      <c r="Z1278" s="412">
        <f t="shared" si="117"/>
        <v>0</v>
      </c>
      <c r="AA1278" s="412">
        <f t="shared" si="117"/>
        <v>17413.734839999997</v>
      </c>
      <c r="AB1278" s="412">
        <f>U1278/T1278*100</f>
        <v>83.071691139492529</v>
      </c>
      <c r="AC1278" s="412">
        <f>AA1278/T1278*100</f>
        <v>83.071691139492529</v>
      </c>
      <c r="AD1278" s="943"/>
      <c r="AE1278" s="966" t="e">
        <f>AE1196+AE393+AE61</f>
        <v>#REF!</v>
      </c>
      <c r="AF1278" s="196"/>
      <c r="AG1278" s="196"/>
      <c r="AH1278" s="905"/>
      <c r="AI1278" s="277"/>
      <c r="AJ1278" s="277"/>
      <c r="AK1278" s="990"/>
      <c r="AL1278" s="59"/>
      <c r="AM1278" s="59"/>
      <c r="AN1278" s="59"/>
      <c r="AO1278" s="277"/>
      <c r="AP1278" s="59"/>
      <c r="AQ1278" s="59"/>
      <c r="AR1278" s="59"/>
      <c r="AS1278" s="59"/>
      <c r="AT1278" s="59"/>
      <c r="AU1278" s="59"/>
      <c r="AV1278" s="59"/>
      <c r="AW1278" s="59"/>
      <c r="AX1278" s="59"/>
      <c r="AY1278" s="59"/>
      <c r="AZ1278" s="59"/>
      <c r="BA1278" s="59"/>
      <c r="BB1278" s="59"/>
      <c r="BC1278" s="59"/>
      <c r="BD1278" s="59"/>
      <c r="BE1278" s="59"/>
      <c r="BF1278" s="59"/>
      <c r="BG1278" s="59"/>
      <c r="BH1278" s="59"/>
      <c r="BI1278" s="59"/>
      <c r="BJ1278" s="59"/>
      <c r="BK1278" s="59"/>
      <c r="BL1278" s="59"/>
      <c r="BM1278" s="59"/>
      <c r="BN1278" s="59"/>
      <c r="BO1278" s="59"/>
      <c r="BP1278" s="59"/>
      <c r="BQ1278" s="59"/>
      <c r="BR1278" s="59"/>
      <c r="BS1278" s="59"/>
      <c r="BT1278" s="59"/>
      <c r="BU1278" s="59"/>
      <c r="BV1278" s="59"/>
      <c r="BW1278" s="59"/>
      <c r="BX1278" s="59"/>
      <c r="BY1278" s="59"/>
      <c r="BZ1278" s="59"/>
      <c r="CA1278" s="59"/>
      <c r="CB1278" s="59"/>
      <c r="CC1278" s="59"/>
      <c r="CD1278" s="59"/>
      <c r="CE1278" s="59"/>
      <c r="CF1278" s="59"/>
      <c r="CG1278" s="59"/>
      <c r="CH1278" s="59"/>
      <c r="CI1278" s="59"/>
      <c r="CJ1278" s="59"/>
      <c r="CK1278" s="59"/>
      <c r="CL1278" s="59"/>
      <c r="CM1278" s="59"/>
      <c r="CN1278" s="59"/>
      <c r="CO1278" s="59"/>
      <c r="CP1278" s="59"/>
      <c r="CQ1278" s="59"/>
      <c r="CR1278" s="59"/>
      <c r="CS1278" s="59"/>
      <c r="CT1278" s="59"/>
      <c r="CU1278" s="59"/>
      <c r="CV1278" s="59"/>
      <c r="CW1278" s="59"/>
      <c r="CX1278" s="59"/>
      <c r="CY1278" s="59"/>
      <c r="CZ1278" s="59"/>
      <c r="DA1278" s="59"/>
      <c r="DB1278" s="59"/>
      <c r="DC1278" s="59"/>
      <c r="DD1278" s="59"/>
      <c r="DE1278" s="59"/>
      <c r="DF1278" s="59"/>
      <c r="DG1278" s="59"/>
      <c r="DH1278" s="59"/>
      <c r="DI1278" s="59"/>
      <c r="DJ1278" s="59"/>
      <c r="DK1278" s="59"/>
      <c r="DL1278" s="59"/>
      <c r="DM1278" s="59"/>
      <c r="DN1278" s="59"/>
      <c r="DO1278" s="59"/>
      <c r="DP1278" s="59"/>
      <c r="DQ1278" s="59"/>
      <c r="DR1278" s="59"/>
      <c r="DS1278" s="59"/>
      <c r="DT1278" s="59"/>
      <c r="DU1278" s="59"/>
      <c r="DV1278" s="59"/>
      <c r="DW1278" s="59"/>
      <c r="DX1278" s="59"/>
      <c r="DY1278" s="59"/>
      <c r="DZ1278" s="59"/>
      <c r="EA1278" s="59"/>
      <c r="EB1278" s="59"/>
      <c r="EC1278" s="59"/>
      <c r="ED1278" s="59"/>
      <c r="EE1278" s="59"/>
      <c r="EF1278" s="59"/>
      <c r="EG1278" s="59"/>
      <c r="EH1278" s="59"/>
      <c r="EI1278" s="59"/>
      <c r="EJ1278" s="59"/>
      <c r="EK1278" s="59"/>
      <c r="EL1278" s="59"/>
      <c r="EM1278" s="59"/>
      <c r="EN1278" s="59"/>
      <c r="EO1278" s="59"/>
      <c r="EP1278" s="59"/>
      <c r="EQ1278" s="59"/>
      <c r="ER1278" s="59"/>
      <c r="ES1278" s="59"/>
      <c r="ET1278" s="59"/>
      <c r="EU1278" s="59"/>
      <c r="EV1278" s="59"/>
      <c r="EW1278" s="59"/>
      <c r="EX1278" s="59"/>
      <c r="EY1278" s="59"/>
      <c r="EZ1278" s="59"/>
      <c r="FA1278" s="59"/>
      <c r="FB1278" s="59"/>
      <c r="FC1278" s="59"/>
      <c r="FD1278" s="59"/>
      <c r="FE1278" s="59"/>
      <c r="FF1278" s="59"/>
      <c r="FG1278" s="59"/>
      <c r="FH1278" s="59"/>
      <c r="FI1278" s="59"/>
      <c r="FJ1278" s="59"/>
      <c r="FK1278" s="59"/>
      <c r="FL1278" s="59"/>
      <c r="FM1278" s="59"/>
      <c r="FN1278" s="59"/>
      <c r="FO1278" s="59"/>
      <c r="FP1278" s="59"/>
      <c r="FQ1278" s="59"/>
      <c r="FR1278" s="59"/>
      <c r="FS1278" s="59"/>
      <c r="FT1278" s="59"/>
      <c r="FU1278" s="59"/>
      <c r="FV1278" s="59"/>
      <c r="FW1278" s="59"/>
      <c r="FX1278" s="59"/>
      <c r="FY1278" s="59"/>
      <c r="FZ1278" s="59"/>
      <c r="GA1278" s="59"/>
      <c r="GB1278" s="59"/>
      <c r="GC1278" s="59"/>
      <c r="GD1278" s="59"/>
      <c r="GE1278" s="59"/>
      <c r="GF1278" s="59"/>
      <c r="GG1278" s="59"/>
      <c r="GH1278" s="59"/>
      <c r="GI1278" s="59"/>
      <c r="GJ1278" s="59"/>
      <c r="GK1278" s="59"/>
      <c r="GL1278" s="59"/>
      <c r="GM1278" s="59"/>
      <c r="GN1278" s="59"/>
      <c r="GO1278" s="59"/>
      <c r="GP1278" s="59"/>
      <c r="GQ1278" s="59"/>
    </row>
    <row r="1279" spans="1:199" ht="29.25" x14ac:dyDescent="0.25">
      <c r="A1279" s="18">
        <v>1</v>
      </c>
      <c r="B1279" s="18">
        <v>1</v>
      </c>
      <c r="C1279" s="645" t="s">
        <v>305</v>
      </c>
      <c r="D1279" s="16">
        <f>D1197+D394+D204+D142+D62</f>
        <v>93741</v>
      </c>
      <c r="E1279" s="16">
        <f>E1197+E394+E204+E142+E62</f>
        <v>31246.666666666664</v>
      </c>
      <c r="F1279" s="16">
        <f>F1197+F394+F204+F142+F62</f>
        <v>30685</v>
      </c>
      <c r="G1279" s="107">
        <f t="shared" si="98"/>
        <v>98.202474930659278</v>
      </c>
      <c r="H1279" s="8"/>
      <c r="I1279" s="114"/>
      <c r="J1279" s="36"/>
      <c r="K1279" s="117"/>
      <c r="L1279" s="36"/>
      <c r="M1279" s="117"/>
      <c r="N1279" s="36"/>
      <c r="O1279" s="10"/>
      <c r="P1279" s="412"/>
      <c r="Q1279" s="412"/>
      <c r="R1279" s="412"/>
      <c r="S1279" s="412"/>
      <c r="T1279" s="412"/>
      <c r="U1279" s="412"/>
      <c r="V1279" s="810"/>
      <c r="W1279" s="412"/>
      <c r="X1279" s="412"/>
      <c r="Y1279" s="412"/>
      <c r="Z1279" s="412"/>
      <c r="AA1279" s="412"/>
      <c r="AB1279" s="412"/>
      <c r="AC1279" s="412"/>
      <c r="AD1279" s="958"/>
      <c r="AE1279" s="966"/>
      <c r="AF1279" s="196"/>
      <c r="AG1279" s="196"/>
      <c r="AH1279" s="905"/>
      <c r="AI1279" s="277"/>
      <c r="AJ1279" s="277"/>
      <c r="AK1279" s="990"/>
      <c r="AL1279" s="59"/>
      <c r="AM1279" s="59"/>
      <c r="AN1279" s="59"/>
      <c r="AO1279" s="277"/>
      <c r="AP1279" s="59"/>
      <c r="AQ1279" s="59"/>
      <c r="AR1279" s="59"/>
      <c r="AS1279" s="59"/>
      <c r="AT1279" s="59"/>
      <c r="AU1279" s="59"/>
      <c r="AV1279" s="59"/>
      <c r="AW1279" s="59"/>
      <c r="AX1279" s="59"/>
      <c r="AY1279" s="59"/>
      <c r="AZ1279" s="59"/>
      <c r="BA1279" s="59"/>
      <c r="BB1279" s="59"/>
      <c r="BC1279" s="59"/>
      <c r="BD1279" s="59"/>
      <c r="BE1279" s="59"/>
      <c r="BF1279" s="59"/>
      <c r="BG1279" s="59"/>
      <c r="BH1279" s="59"/>
      <c r="BI1279" s="59"/>
      <c r="BJ1279" s="59"/>
      <c r="BK1279" s="59"/>
      <c r="BL1279" s="59"/>
      <c r="BM1279" s="59"/>
      <c r="BN1279" s="59"/>
      <c r="BO1279" s="59"/>
      <c r="BP1279" s="59"/>
      <c r="BQ1279" s="59"/>
      <c r="BR1279" s="59"/>
      <c r="BS1279" s="59"/>
      <c r="BT1279" s="59"/>
      <c r="BU1279" s="59"/>
      <c r="BV1279" s="59"/>
      <c r="BW1279" s="59"/>
      <c r="BX1279" s="59"/>
      <c r="BY1279" s="59"/>
      <c r="BZ1279" s="59"/>
      <c r="CA1279" s="59"/>
      <c r="CB1279" s="59"/>
      <c r="CC1279" s="59"/>
      <c r="CD1279" s="59"/>
      <c r="CE1279" s="59"/>
      <c r="CF1279" s="59"/>
      <c r="CG1279" s="59"/>
      <c r="CH1279" s="59"/>
      <c r="CI1279" s="59"/>
      <c r="CJ1279" s="59"/>
      <c r="CK1279" s="59"/>
      <c r="CL1279" s="59"/>
      <c r="CM1279" s="59"/>
      <c r="CN1279" s="59"/>
      <c r="CO1279" s="59"/>
      <c r="CP1279" s="59"/>
      <c r="CQ1279" s="59"/>
      <c r="CR1279" s="59"/>
      <c r="CS1279" s="59"/>
      <c r="CT1279" s="59"/>
      <c r="CU1279" s="59"/>
      <c r="CV1279" s="59"/>
      <c r="CW1279" s="59"/>
      <c r="CX1279" s="59"/>
      <c r="CY1279" s="59"/>
      <c r="CZ1279" s="59"/>
      <c r="DA1279" s="59"/>
      <c r="DB1279" s="59"/>
      <c r="DC1279" s="59"/>
      <c r="DD1279" s="59"/>
      <c r="DE1279" s="59"/>
      <c r="DF1279" s="59"/>
      <c r="DG1279" s="59"/>
      <c r="DH1279" s="59"/>
      <c r="DI1279" s="59"/>
      <c r="DJ1279" s="59"/>
      <c r="DK1279" s="59"/>
      <c r="DL1279" s="59"/>
      <c r="DM1279" s="59"/>
      <c r="DN1279" s="59"/>
      <c r="DO1279" s="59"/>
      <c r="DP1279" s="59"/>
      <c r="DQ1279" s="59"/>
      <c r="DR1279" s="59"/>
      <c r="DS1279" s="59"/>
      <c r="DT1279" s="59"/>
      <c r="DU1279" s="59"/>
      <c r="DV1279" s="59"/>
      <c r="DW1279" s="59"/>
      <c r="DX1279" s="59"/>
      <c r="DY1279" s="59"/>
      <c r="DZ1279" s="59"/>
      <c r="EA1279" s="59"/>
      <c r="EB1279" s="59"/>
      <c r="EC1279" s="59"/>
      <c r="ED1279" s="59"/>
      <c r="EE1279" s="59"/>
      <c r="EF1279" s="59"/>
      <c r="EG1279" s="59"/>
      <c r="EH1279" s="59"/>
      <c r="EI1279" s="59"/>
      <c r="EJ1279" s="59"/>
      <c r="EK1279" s="59"/>
      <c r="EL1279" s="59"/>
      <c r="EM1279" s="59"/>
      <c r="EN1279" s="59"/>
      <c r="EO1279" s="59"/>
      <c r="EP1279" s="59"/>
      <c r="EQ1279" s="59"/>
      <c r="ER1279" s="59"/>
      <c r="ES1279" s="59"/>
      <c r="ET1279" s="59"/>
      <c r="EU1279" s="59"/>
      <c r="EV1279" s="59"/>
      <c r="EW1279" s="59"/>
      <c r="EX1279" s="59"/>
      <c r="EY1279" s="59"/>
      <c r="EZ1279" s="59"/>
      <c r="FA1279" s="59"/>
      <c r="FB1279" s="59"/>
      <c r="FC1279" s="59"/>
      <c r="FD1279" s="59"/>
      <c r="FE1279" s="59"/>
      <c r="FF1279" s="59"/>
      <c r="FG1279" s="59"/>
      <c r="FH1279" s="59"/>
      <c r="FI1279" s="59"/>
      <c r="FJ1279" s="59"/>
      <c r="FK1279" s="59"/>
      <c r="FL1279" s="59"/>
      <c r="FM1279" s="59"/>
      <c r="FN1279" s="59"/>
      <c r="FO1279" s="59"/>
      <c r="FP1279" s="59"/>
      <c r="FQ1279" s="59"/>
      <c r="FR1279" s="59"/>
      <c r="FS1279" s="59"/>
      <c r="FT1279" s="59"/>
      <c r="FU1279" s="59"/>
      <c r="FV1279" s="59"/>
      <c r="FW1279" s="59"/>
      <c r="FX1279" s="59"/>
      <c r="FY1279" s="59"/>
      <c r="FZ1279" s="59"/>
      <c r="GA1279" s="59"/>
      <c r="GB1279" s="59"/>
      <c r="GC1279" s="59"/>
      <c r="GD1279" s="59"/>
      <c r="GE1279" s="59"/>
      <c r="GF1279" s="59"/>
      <c r="GG1279" s="59"/>
      <c r="GH1279" s="59"/>
      <c r="GI1279" s="59"/>
      <c r="GJ1279" s="59"/>
      <c r="GK1279" s="59"/>
      <c r="GL1279" s="59"/>
      <c r="GM1279" s="59"/>
      <c r="GN1279" s="59"/>
      <c r="GO1279" s="59"/>
      <c r="GP1279" s="59"/>
      <c r="GQ1279" s="59"/>
    </row>
    <row r="1280" spans="1:199" ht="30" x14ac:dyDescent="0.25">
      <c r="A1280" s="18">
        <v>1</v>
      </c>
      <c r="B1280" s="18">
        <v>1</v>
      </c>
      <c r="C1280" s="650" t="s">
        <v>191</v>
      </c>
      <c r="D1280" s="16">
        <f>D1198+D63+D143+D395</f>
        <v>93741</v>
      </c>
      <c r="E1280" s="16">
        <f>E1198+E63+E143+E395</f>
        <v>31246.666666666661</v>
      </c>
      <c r="F1280" s="16">
        <f>F1198+F63+F143+F395</f>
        <v>30685</v>
      </c>
      <c r="G1280" s="107">
        <f t="shared" si="98"/>
        <v>98.202474930659292</v>
      </c>
      <c r="H1280" s="8"/>
      <c r="I1280" s="114"/>
      <c r="J1280" s="36"/>
      <c r="K1280" s="117"/>
      <c r="L1280" s="36"/>
      <c r="M1280" s="117"/>
      <c r="N1280" s="36"/>
      <c r="O1280" s="10"/>
      <c r="P1280" s="412"/>
      <c r="Q1280" s="412"/>
      <c r="R1280" s="412"/>
      <c r="S1280" s="412"/>
      <c r="T1280" s="412"/>
      <c r="U1280" s="412"/>
      <c r="V1280" s="810"/>
      <c r="W1280" s="412"/>
      <c r="X1280" s="412"/>
      <c r="Y1280" s="412"/>
      <c r="Z1280" s="412"/>
      <c r="AA1280" s="412"/>
      <c r="AB1280" s="412"/>
      <c r="AC1280" s="412"/>
      <c r="AD1280" s="958"/>
      <c r="AE1280" s="966"/>
      <c r="AF1280" s="196"/>
      <c r="AG1280" s="196"/>
      <c r="AH1280" s="905"/>
      <c r="AI1280" s="277"/>
      <c r="AJ1280" s="277"/>
      <c r="AK1280" s="990"/>
      <c r="AL1280" s="59"/>
      <c r="AM1280" s="59"/>
      <c r="AN1280" s="59"/>
      <c r="AO1280" s="277"/>
      <c r="AP1280" s="59"/>
      <c r="AQ1280" s="59"/>
      <c r="AR1280" s="59"/>
      <c r="AS1280" s="59"/>
      <c r="AT1280" s="59"/>
      <c r="AU1280" s="59"/>
      <c r="AV1280" s="59"/>
      <c r="AW1280" s="59"/>
      <c r="AX1280" s="59"/>
      <c r="AY1280" s="59"/>
      <c r="AZ1280" s="59"/>
      <c r="BA1280" s="59"/>
      <c r="BB1280" s="59"/>
      <c r="BC1280" s="59"/>
      <c r="BD1280" s="59"/>
      <c r="BE1280" s="59"/>
      <c r="BF1280" s="59"/>
      <c r="BG1280" s="59"/>
      <c r="BH1280" s="59"/>
      <c r="BI1280" s="59"/>
      <c r="BJ1280" s="59"/>
      <c r="BK1280" s="59"/>
      <c r="BL1280" s="59"/>
      <c r="BM1280" s="59"/>
      <c r="BN1280" s="59"/>
      <c r="BO1280" s="59"/>
      <c r="BP1280" s="59"/>
      <c r="BQ1280" s="59"/>
      <c r="BR1280" s="59"/>
      <c r="BS1280" s="59"/>
      <c r="BT1280" s="59"/>
      <c r="BU1280" s="59"/>
      <c r="BV1280" s="59"/>
      <c r="BW1280" s="59"/>
      <c r="BX1280" s="59"/>
      <c r="BY1280" s="59"/>
      <c r="BZ1280" s="59"/>
      <c r="CA1280" s="59"/>
      <c r="CB1280" s="59"/>
      <c r="CC1280" s="59"/>
      <c r="CD1280" s="59"/>
      <c r="CE1280" s="59"/>
      <c r="CF1280" s="59"/>
      <c r="CG1280" s="59"/>
      <c r="CH1280" s="59"/>
      <c r="CI1280" s="59"/>
      <c r="CJ1280" s="59"/>
      <c r="CK1280" s="59"/>
      <c r="CL1280" s="59"/>
      <c r="CM1280" s="59"/>
      <c r="CN1280" s="59"/>
      <c r="CO1280" s="59"/>
      <c r="CP1280" s="59"/>
      <c r="CQ1280" s="59"/>
      <c r="CR1280" s="59"/>
      <c r="CS1280" s="59"/>
      <c r="CT1280" s="59"/>
      <c r="CU1280" s="59"/>
      <c r="CV1280" s="59"/>
      <c r="CW1280" s="59"/>
      <c r="CX1280" s="59"/>
      <c r="CY1280" s="59"/>
      <c r="CZ1280" s="59"/>
      <c r="DA1280" s="59"/>
      <c r="DB1280" s="59"/>
      <c r="DC1280" s="59"/>
      <c r="DD1280" s="59"/>
      <c r="DE1280" s="59"/>
      <c r="DF1280" s="59"/>
      <c r="DG1280" s="59"/>
      <c r="DH1280" s="59"/>
      <c r="DI1280" s="59"/>
      <c r="DJ1280" s="59"/>
      <c r="DK1280" s="59"/>
      <c r="DL1280" s="59"/>
      <c r="DM1280" s="59"/>
      <c r="DN1280" s="59"/>
      <c r="DO1280" s="59"/>
      <c r="DP1280" s="59"/>
      <c r="DQ1280" s="59"/>
      <c r="DR1280" s="59"/>
      <c r="DS1280" s="59"/>
      <c r="DT1280" s="59"/>
      <c r="DU1280" s="59"/>
      <c r="DV1280" s="59"/>
      <c r="DW1280" s="59"/>
      <c r="DX1280" s="59"/>
      <c r="DY1280" s="59"/>
      <c r="DZ1280" s="59"/>
      <c r="EA1280" s="59"/>
      <c r="EB1280" s="59"/>
      <c r="EC1280" s="59"/>
      <c r="ED1280" s="59"/>
      <c r="EE1280" s="59"/>
      <c r="EF1280" s="59"/>
      <c r="EG1280" s="59"/>
      <c r="EH1280" s="59"/>
      <c r="EI1280" s="59"/>
      <c r="EJ1280" s="59"/>
      <c r="EK1280" s="59"/>
      <c r="EL1280" s="59"/>
      <c r="EM1280" s="59"/>
      <c r="EN1280" s="59"/>
      <c r="EO1280" s="59"/>
      <c r="EP1280" s="59"/>
      <c r="EQ1280" s="59"/>
      <c r="ER1280" s="59"/>
      <c r="ES1280" s="59"/>
      <c r="ET1280" s="59"/>
      <c r="EU1280" s="59"/>
      <c r="EV1280" s="59"/>
      <c r="EW1280" s="59"/>
      <c r="EX1280" s="59"/>
      <c r="EY1280" s="59"/>
      <c r="EZ1280" s="59"/>
      <c r="FA1280" s="59"/>
      <c r="FB1280" s="59"/>
      <c r="FC1280" s="59"/>
      <c r="FD1280" s="59"/>
      <c r="FE1280" s="59"/>
      <c r="FF1280" s="59"/>
      <c r="FG1280" s="59"/>
      <c r="FH1280" s="59"/>
      <c r="FI1280" s="59"/>
      <c r="FJ1280" s="59"/>
      <c r="FK1280" s="59"/>
      <c r="FL1280" s="59"/>
      <c r="FM1280" s="59"/>
      <c r="FN1280" s="59"/>
      <c r="FO1280" s="59"/>
      <c r="FP1280" s="59"/>
      <c r="FQ1280" s="59"/>
      <c r="FR1280" s="59"/>
      <c r="FS1280" s="59"/>
      <c r="FT1280" s="59"/>
      <c r="FU1280" s="59"/>
      <c r="FV1280" s="59"/>
      <c r="FW1280" s="59"/>
      <c r="FX1280" s="59"/>
      <c r="FY1280" s="59"/>
      <c r="FZ1280" s="59"/>
      <c r="GA1280" s="59"/>
      <c r="GB1280" s="59"/>
      <c r="GC1280" s="59"/>
      <c r="GD1280" s="59"/>
      <c r="GE1280" s="59"/>
      <c r="GF1280" s="59"/>
      <c r="GG1280" s="59"/>
      <c r="GH1280" s="59"/>
      <c r="GI1280" s="59"/>
      <c r="GJ1280" s="59"/>
      <c r="GK1280" s="59"/>
      <c r="GL1280" s="59"/>
      <c r="GM1280" s="59"/>
      <c r="GN1280" s="59"/>
      <c r="GO1280" s="59"/>
      <c r="GP1280" s="59"/>
      <c r="GQ1280" s="59"/>
    </row>
    <row r="1281" spans="1:199" ht="72" x14ac:dyDescent="0.25">
      <c r="A1281" s="18">
        <v>1</v>
      </c>
      <c r="B1281" s="18">
        <v>1</v>
      </c>
      <c r="C1281" s="645" t="s">
        <v>313</v>
      </c>
      <c r="D1281" s="16">
        <f>D1199+D1031+D396+D329+D206+D144+D64+D461</f>
        <v>110617</v>
      </c>
      <c r="E1281" s="16">
        <f>E1199+E1031+E396+E329+E206+E144+E64+E461</f>
        <v>36872.666666666664</v>
      </c>
      <c r="F1281" s="16">
        <f>F1199+F1031+F396+F329+F206+F144+F64+F461</f>
        <v>45773</v>
      </c>
      <c r="G1281" s="107">
        <f t="shared" si="98"/>
        <v>124.13802455296607</v>
      </c>
      <c r="H1281" s="8"/>
      <c r="I1281" s="114"/>
      <c r="J1281" s="36"/>
      <c r="K1281" s="117"/>
      <c r="L1281" s="36"/>
      <c r="M1281" s="117"/>
      <c r="N1281" s="36"/>
      <c r="O1281" s="10"/>
      <c r="P1281" s="412"/>
      <c r="Q1281" s="412"/>
      <c r="R1281" s="412"/>
      <c r="S1281" s="412"/>
      <c r="T1281" s="412"/>
      <c r="U1281" s="412"/>
      <c r="V1281" s="810"/>
      <c r="W1281" s="412"/>
      <c r="X1281" s="412"/>
      <c r="Y1281" s="412"/>
      <c r="Z1281" s="412"/>
      <c r="AA1281" s="412"/>
      <c r="AB1281" s="412"/>
      <c r="AC1281" s="412"/>
      <c r="AD1281" s="958"/>
      <c r="AE1281" s="966"/>
      <c r="AF1281" s="196"/>
      <c r="AG1281" s="196"/>
      <c r="AH1281" s="905"/>
      <c r="AI1281" s="277"/>
      <c r="AJ1281" s="277"/>
      <c r="AK1281" s="990"/>
      <c r="AL1281" s="59"/>
      <c r="AM1281" s="59"/>
      <c r="AN1281" s="59"/>
      <c r="AO1281" s="277"/>
      <c r="AP1281" s="59"/>
      <c r="AQ1281" s="59"/>
      <c r="AR1281" s="59"/>
      <c r="AS1281" s="59"/>
      <c r="AT1281" s="59"/>
      <c r="AU1281" s="59"/>
      <c r="AV1281" s="59"/>
      <c r="AW1281" s="59"/>
      <c r="AX1281" s="59"/>
      <c r="AY1281" s="59"/>
      <c r="AZ1281" s="59"/>
      <c r="BA1281" s="59"/>
      <c r="BB1281" s="59"/>
      <c r="BC1281" s="59"/>
      <c r="BD1281" s="59"/>
      <c r="BE1281" s="59"/>
      <c r="BF1281" s="59"/>
      <c r="BG1281" s="59"/>
      <c r="BH1281" s="59"/>
      <c r="BI1281" s="59"/>
      <c r="BJ1281" s="59"/>
      <c r="BK1281" s="59"/>
      <c r="BL1281" s="59"/>
      <c r="BM1281" s="59"/>
      <c r="BN1281" s="59"/>
      <c r="BO1281" s="59"/>
      <c r="BP1281" s="59"/>
      <c r="BQ1281" s="59"/>
      <c r="BR1281" s="59"/>
      <c r="BS1281" s="59"/>
      <c r="BT1281" s="59"/>
      <c r="BU1281" s="59"/>
      <c r="BV1281" s="59"/>
      <c r="BW1281" s="59"/>
      <c r="BX1281" s="59"/>
      <c r="BY1281" s="59"/>
      <c r="BZ1281" s="59"/>
      <c r="CA1281" s="59"/>
      <c r="CB1281" s="59"/>
      <c r="CC1281" s="59"/>
      <c r="CD1281" s="59"/>
      <c r="CE1281" s="59"/>
      <c r="CF1281" s="59"/>
      <c r="CG1281" s="59"/>
      <c r="CH1281" s="59"/>
      <c r="CI1281" s="59"/>
      <c r="CJ1281" s="59"/>
      <c r="CK1281" s="59"/>
      <c r="CL1281" s="59"/>
      <c r="CM1281" s="59"/>
      <c r="CN1281" s="59"/>
      <c r="CO1281" s="59"/>
      <c r="CP1281" s="59"/>
      <c r="CQ1281" s="59"/>
      <c r="CR1281" s="59"/>
      <c r="CS1281" s="59"/>
      <c r="CT1281" s="59"/>
      <c r="CU1281" s="59"/>
      <c r="CV1281" s="59"/>
      <c r="CW1281" s="59"/>
      <c r="CX1281" s="59"/>
      <c r="CY1281" s="59"/>
      <c r="CZ1281" s="59"/>
      <c r="DA1281" s="59"/>
      <c r="DB1281" s="59"/>
      <c r="DC1281" s="59"/>
      <c r="DD1281" s="59"/>
      <c r="DE1281" s="59"/>
      <c r="DF1281" s="59"/>
      <c r="DG1281" s="59"/>
      <c r="DH1281" s="59"/>
      <c r="DI1281" s="59"/>
      <c r="DJ1281" s="59"/>
      <c r="DK1281" s="59"/>
      <c r="DL1281" s="59"/>
      <c r="DM1281" s="59"/>
      <c r="DN1281" s="59"/>
      <c r="DO1281" s="59"/>
      <c r="DP1281" s="59"/>
      <c r="DQ1281" s="59"/>
      <c r="DR1281" s="59"/>
      <c r="DS1281" s="59"/>
      <c r="DT1281" s="59"/>
      <c r="DU1281" s="59"/>
      <c r="DV1281" s="59"/>
      <c r="DW1281" s="59"/>
      <c r="DX1281" s="59"/>
      <c r="DY1281" s="59"/>
      <c r="DZ1281" s="59"/>
      <c r="EA1281" s="59"/>
      <c r="EB1281" s="59"/>
      <c r="EC1281" s="59"/>
      <c r="ED1281" s="59"/>
      <c r="EE1281" s="59"/>
      <c r="EF1281" s="59"/>
      <c r="EG1281" s="59"/>
      <c r="EH1281" s="59"/>
      <c r="EI1281" s="59"/>
      <c r="EJ1281" s="59"/>
      <c r="EK1281" s="59"/>
      <c r="EL1281" s="59"/>
      <c r="EM1281" s="59"/>
      <c r="EN1281" s="59"/>
      <c r="EO1281" s="59"/>
      <c r="EP1281" s="59"/>
      <c r="EQ1281" s="59"/>
      <c r="ER1281" s="59"/>
      <c r="ES1281" s="59"/>
      <c r="ET1281" s="59"/>
      <c r="EU1281" s="59"/>
      <c r="EV1281" s="59"/>
      <c r="EW1281" s="59"/>
      <c r="EX1281" s="59"/>
      <c r="EY1281" s="59"/>
      <c r="EZ1281" s="59"/>
      <c r="FA1281" s="59"/>
      <c r="FB1281" s="59"/>
      <c r="FC1281" s="59"/>
      <c r="FD1281" s="59"/>
      <c r="FE1281" s="59"/>
      <c r="FF1281" s="59"/>
      <c r="FG1281" s="59"/>
      <c r="FH1281" s="59"/>
      <c r="FI1281" s="59"/>
      <c r="FJ1281" s="59"/>
      <c r="FK1281" s="59"/>
      <c r="FL1281" s="59"/>
      <c r="FM1281" s="59"/>
      <c r="FN1281" s="59"/>
      <c r="FO1281" s="59"/>
      <c r="FP1281" s="59"/>
      <c r="FQ1281" s="59"/>
      <c r="FR1281" s="59"/>
      <c r="FS1281" s="59"/>
      <c r="FT1281" s="59"/>
      <c r="FU1281" s="59"/>
      <c r="FV1281" s="59"/>
      <c r="FW1281" s="59"/>
      <c r="FX1281" s="59"/>
      <c r="FY1281" s="59"/>
      <c r="FZ1281" s="59"/>
      <c r="GA1281" s="59"/>
      <c r="GB1281" s="59"/>
      <c r="GC1281" s="59"/>
      <c r="GD1281" s="59"/>
      <c r="GE1281" s="59"/>
      <c r="GF1281" s="59"/>
      <c r="GG1281" s="59"/>
      <c r="GH1281" s="59"/>
      <c r="GI1281" s="59"/>
      <c r="GJ1281" s="59"/>
      <c r="GK1281" s="59"/>
      <c r="GL1281" s="59"/>
      <c r="GM1281" s="59"/>
      <c r="GN1281" s="59"/>
      <c r="GO1281" s="59"/>
      <c r="GP1281" s="59"/>
      <c r="GQ1281" s="59"/>
    </row>
    <row r="1282" spans="1:199" x14ac:dyDescent="0.25">
      <c r="A1282" s="18">
        <v>1</v>
      </c>
      <c r="B1282" s="18">
        <v>1</v>
      </c>
      <c r="C1282" s="652" t="s">
        <v>217</v>
      </c>
      <c r="D1282" s="17">
        <f>SUM(D1200,D1157,D1032,D971,D909,D842,D778,D717,D655,D589,D524,D462,D397,D328,D207,D145,D65)</f>
        <v>1971642</v>
      </c>
      <c r="E1282" s="17">
        <f>SUM(E1200,E1157,E1032,E971,E909,E842,E778,E717,E655,E589,E524,E462,E397,E328,E207,E145,E65)</f>
        <v>657218.66666666663</v>
      </c>
      <c r="F1282" s="17">
        <f>SUM(F1200,F1157,F1032,F971,F909,F842,F778,F717,F655,F589,F524,F462,F397,F328,F207,F145,F65)</f>
        <v>790849</v>
      </c>
      <c r="G1282" s="113">
        <f t="shared" si="98"/>
        <v>120.33270509662944</v>
      </c>
      <c r="H1282" s="8"/>
      <c r="I1282" s="114"/>
      <c r="J1282" s="36"/>
      <c r="K1282" s="117"/>
      <c r="L1282" s="36"/>
      <c r="M1282" s="117"/>
      <c r="N1282" s="36"/>
      <c r="O1282" s="10"/>
      <c r="P1282" s="412">
        <f t="shared" ref="P1282:AA1282" si="118">SUM(P1200,P1157,P1032,P971,P909,P842,P778,P717,P655,P589,P524,P462,P397,P328,P207,P145,P65)</f>
        <v>1582334.6200818</v>
      </c>
      <c r="Q1282" s="412">
        <f t="shared" si="118"/>
        <v>1582334.6200818</v>
      </c>
      <c r="R1282" s="412">
        <f t="shared" si="118"/>
        <v>1588138.0600617998</v>
      </c>
      <c r="S1282" s="412">
        <f t="shared" si="118"/>
        <v>1591365.3926618001</v>
      </c>
      <c r="T1282" s="412">
        <f t="shared" si="118"/>
        <v>528964.1538677112</v>
      </c>
      <c r="U1282" s="412">
        <f t="shared" si="118"/>
        <v>562126.89730999991</v>
      </c>
      <c r="V1282" s="810">
        <f t="shared" si="118"/>
        <v>0</v>
      </c>
      <c r="W1282" s="412">
        <f t="shared" si="118"/>
        <v>24375.003430000004</v>
      </c>
      <c r="X1282" s="412">
        <f t="shared" si="118"/>
        <v>33162.743442288825</v>
      </c>
      <c r="Y1282" s="412">
        <f t="shared" si="118"/>
        <v>-396.44941</v>
      </c>
      <c r="Z1282" s="412">
        <f t="shared" si="118"/>
        <v>-147.48529000000002</v>
      </c>
      <c r="AA1282" s="412">
        <f t="shared" si="118"/>
        <v>586354.41544999997</v>
      </c>
      <c r="AB1282" s="412">
        <f>U1282/T1282*100</f>
        <v>106.26937443677562</v>
      </c>
      <c r="AC1282" s="412">
        <f>AA1282/T1282*100</f>
        <v>110.84955590329879</v>
      </c>
      <c r="AD1282" s="960"/>
      <c r="AE1282" s="966" t="e">
        <f>SUM(AE1200,AE1157,AE1032,AE971,AE909,AE842,AE778,AE717,AE655,AE589,AE524,AE462,AE397,AE328,AE207,AE145,AE65)</f>
        <v>#REF!</v>
      </c>
      <c r="AF1282" s="196"/>
      <c r="AG1282" s="196"/>
      <c r="AH1282" s="905"/>
      <c r="AI1282" s="277"/>
      <c r="AJ1282" s="277"/>
      <c r="AK1282" s="990"/>
      <c r="AL1282" s="59"/>
      <c r="AM1282" s="59"/>
      <c r="AN1282" s="59"/>
      <c r="AO1282" s="277"/>
      <c r="AP1282" s="59"/>
      <c r="AQ1282" s="59"/>
      <c r="AR1282" s="59"/>
      <c r="AS1282" s="59"/>
      <c r="AT1282" s="59"/>
      <c r="AU1282" s="59"/>
      <c r="AV1282" s="59"/>
      <c r="AW1282" s="59"/>
      <c r="AX1282" s="59"/>
      <c r="AY1282" s="59"/>
      <c r="AZ1282" s="59"/>
      <c r="BA1282" s="59"/>
      <c r="BB1282" s="59"/>
      <c r="BC1282" s="59"/>
      <c r="BD1282" s="59"/>
      <c r="BE1282" s="59"/>
      <c r="BF1282" s="59"/>
      <c r="BG1282" s="59"/>
      <c r="BH1282" s="59"/>
      <c r="BI1282" s="59"/>
      <c r="BJ1282" s="59"/>
      <c r="BK1282" s="59"/>
      <c r="BL1282" s="59"/>
      <c r="BM1282" s="59"/>
      <c r="BN1282" s="59"/>
      <c r="BO1282" s="59"/>
      <c r="BP1282" s="59"/>
      <c r="BQ1282" s="59"/>
      <c r="BR1282" s="59"/>
      <c r="BS1282" s="59"/>
      <c r="BT1282" s="59"/>
      <c r="BU1282" s="59"/>
      <c r="BV1282" s="59"/>
      <c r="BW1282" s="59"/>
      <c r="BX1282" s="59"/>
      <c r="BY1282" s="59"/>
      <c r="BZ1282" s="59"/>
      <c r="CA1282" s="59"/>
      <c r="CB1282" s="59"/>
      <c r="CC1282" s="59"/>
      <c r="CD1282" s="59"/>
      <c r="CE1282" s="59"/>
      <c r="CF1282" s="59"/>
      <c r="CG1282" s="59"/>
      <c r="CH1282" s="59"/>
      <c r="CI1282" s="59"/>
      <c r="CJ1282" s="59"/>
      <c r="CK1282" s="59"/>
      <c r="CL1282" s="59"/>
      <c r="CM1282" s="59"/>
      <c r="CN1282" s="59"/>
      <c r="CO1282" s="59"/>
      <c r="CP1282" s="59"/>
      <c r="CQ1282" s="59"/>
      <c r="CR1282" s="59"/>
      <c r="CS1282" s="59"/>
      <c r="CT1282" s="59"/>
      <c r="CU1282" s="59"/>
      <c r="CV1282" s="59"/>
      <c r="CW1282" s="59"/>
      <c r="CX1282" s="59"/>
      <c r="CY1282" s="59"/>
      <c r="CZ1282" s="59"/>
      <c r="DA1282" s="59"/>
      <c r="DB1282" s="59"/>
      <c r="DC1282" s="59"/>
      <c r="DD1282" s="59"/>
      <c r="DE1282" s="59"/>
      <c r="DF1282" s="59"/>
      <c r="DG1282" s="59"/>
      <c r="DH1282" s="59"/>
      <c r="DI1282" s="59"/>
      <c r="DJ1282" s="59"/>
      <c r="DK1282" s="59"/>
      <c r="DL1282" s="59"/>
      <c r="DM1282" s="59"/>
      <c r="DN1282" s="59"/>
      <c r="DO1282" s="59"/>
      <c r="DP1282" s="59"/>
      <c r="DQ1282" s="59"/>
      <c r="DR1282" s="59"/>
      <c r="DS1282" s="59"/>
      <c r="DT1282" s="59"/>
      <c r="DU1282" s="59"/>
      <c r="DV1282" s="59"/>
      <c r="DW1282" s="59"/>
      <c r="DX1282" s="59"/>
      <c r="DY1282" s="59"/>
      <c r="DZ1282" s="59"/>
      <c r="EA1282" s="59"/>
      <c r="EB1282" s="59"/>
      <c r="EC1282" s="59"/>
      <c r="ED1282" s="59"/>
      <c r="EE1282" s="59"/>
      <c r="EF1282" s="59"/>
      <c r="EG1282" s="59"/>
      <c r="EH1282" s="59"/>
      <c r="EI1282" s="59"/>
      <c r="EJ1282" s="59"/>
      <c r="EK1282" s="59"/>
      <c r="EL1282" s="59"/>
      <c r="EM1282" s="59"/>
      <c r="EN1282" s="59"/>
      <c r="EO1282" s="59"/>
      <c r="EP1282" s="59"/>
      <c r="EQ1282" s="59"/>
      <c r="ER1282" s="59"/>
      <c r="ES1282" s="59"/>
      <c r="ET1282" s="59"/>
      <c r="EU1282" s="59"/>
      <c r="EV1282" s="59"/>
      <c r="EW1282" s="59"/>
      <c r="EX1282" s="59"/>
      <c r="EY1282" s="59"/>
      <c r="EZ1282" s="59"/>
      <c r="FA1282" s="59"/>
      <c r="FB1282" s="59"/>
      <c r="FC1282" s="59"/>
      <c r="FD1282" s="59"/>
      <c r="FE1282" s="59"/>
      <c r="FF1282" s="59"/>
      <c r="FG1282" s="59"/>
      <c r="FH1282" s="59"/>
      <c r="FI1282" s="59"/>
      <c r="FJ1282" s="59"/>
      <c r="FK1282" s="59"/>
      <c r="FL1282" s="59"/>
      <c r="FM1282" s="59"/>
      <c r="FN1282" s="59"/>
      <c r="FO1282" s="59"/>
      <c r="FP1282" s="59"/>
      <c r="FQ1282" s="59"/>
      <c r="FR1282" s="59"/>
      <c r="FS1282" s="59"/>
      <c r="FT1282" s="59"/>
      <c r="FU1282" s="59"/>
      <c r="FV1282" s="59"/>
      <c r="FW1282" s="59"/>
      <c r="FX1282" s="59"/>
      <c r="FY1282" s="59"/>
      <c r="FZ1282" s="59"/>
      <c r="GA1282" s="59"/>
      <c r="GB1282" s="59"/>
      <c r="GC1282" s="59"/>
      <c r="GD1282" s="59"/>
      <c r="GE1282" s="59"/>
      <c r="GF1282" s="59"/>
      <c r="GG1282" s="59"/>
      <c r="GH1282" s="59"/>
      <c r="GI1282" s="59"/>
      <c r="GJ1282" s="59"/>
      <c r="GK1282" s="59"/>
      <c r="GL1282" s="59"/>
      <c r="GM1282" s="59"/>
      <c r="GN1282" s="59"/>
      <c r="GO1282" s="59"/>
      <c r="GP1282" s="59"/>
      <c r="GQ1282" s="59"/>
    </row>
    <row r="1283" spans="1:199" ht="29.25" x14ac:dyDescent="0.25">
      <c r="B1283" s="18">
        <v>1</v>
      </c>
      <c r="C1283" s="653" t="s">
        <v>295</v>
      </c>
      <c r="D1283" s="17">
        <f>D1201+D146+D66</f>
        <v>0</v>
      </c>
      <c r="E1283" s="17">
        <f>E1201+E146+E66</f>
        <v>0</v>
      </c>
      <c r="F1283" s="17">
        <f>F1201+F146+F66</f>
        <v>1105</v>
      </c>
      <c r="G1283" s="113"/>
      <c r="H1283" s="8"/>
      <c r="I1283" s="114"/>
      <c r="J1283" s="36"/>
      <c r="K1283" s="117"/>
      <c r="L1283" s="36"/>
      <c r="M1283" s="117"/>
      <c r="N1283" s="36"/>
      <c r="O1283" s="10"/>
      <c r="P1283" s="412">
        <f t="shared" ref="P1283:AA1283" si="119">P1201+P148+P66</f>
        <v>0</v>
      </c>
      <c r="Q1283" s="412">
        <f t="shared" si="119"/>
        <v>0</v>
      </c>
      <c r="R1283" s="412">
        <f t="shared" si="119"/>
        <v>0</v>
      </c>
      <c r="S1283" s="412">
        <f t="shared" si="119"/>
        <v>0</v>
      </c>
      <c r="T1283" s="412">
        <f t="shared" si="119"/>
        <v>0</v>
      </c>
      <c r="U1283" s="412">
        <f t="shared" si="119"/>
        <v>0</v>
      </c>
      <c r="V1283" s="810">
        <f t="shared" si="119"/>
        <v>0</v>
      </c>
      <c r="W1283" s="412">
        <f t="shared" si="119"/>
        <v>493.44399999999996</v>
      </c>
      <c r="X1283" s="412">
        <f t="shared" si="119"/>
        <v>0</v>
      </c>
      <c r="Y1283" s="412">
        <f t="shared" si="119"/>
        <v>0</v>
      </c>
      <c r="Z1283" s="412">
        <f t="shared" si="119"/>
        <v>0</v>
      </c>
      <c r="AA1283" s="412">
        <f t="shared" si="119"/>
        <v>493.44399999999996</v>
      </c>
      <c r="AB1283" s="412"/>
      <c r="AC1283" s="412"/>
      <c r="AD1283" s="960"/>
      <c r="AE1283" s="966" t="e">
        <f>AE1201+AE148+AE66</f>
        <v>#REF!</v>
      </c>
      <c r="AF1283" s="196"/>
      <c r="AG1283" s="196"/>
      <c r="AH1283" s="905"/>
      <c r="AI1283" s="277"/>
      <c r="AJ1283" s="277"/>
      <c r="AK1283" s="990"/>
      <c r="AL1283" s="59"/>
      <c r="AM1283" s="59"/>
      <c r="AN1283" s="59"/>
      <c r="AO1283" s="277"/>
      <c r="AP1283" s="59"/>
      <c r="AQ1283" s="59"/>
      <c r="AR1283" s="59"/>
      <c r="AS1283" s="59"/>
      <c r="AT1283" s="59"/>
      <c r="AU1283" s="59"/>
      <c r="AV1283" s="59"/>
      <c r="AW1283" s="59"/>
      <c r="AX1283" s="59"/>
      <c r="AY1283" s="59"/>
      <c r="AZ1283" s="59"/>
      <c r="BA1283" s="59"/>
      <c r="BB1283" s="59"/>
      <c r="BC1283" s="59"/>
      <c r="BD1283" s="59"/>
      <c r="BE1283" s="59"/>
      <c r="BF1283" s="59"/>
      <c r="BG1283" s="59"/>
      <c r="BH1283" s="59"/>
      <c r="BI1283" s="59"/>
      <c r="BJ1283" s="59"/>
      <c r="BK1283" s="59"/>
      <c r="BL1283" s="59"/>
      <c r="BM1283" s="59"/>
      <c r="BN1283" s="59"/>
      <c r="BO1283" s="59"/>
      <c r="BP1283" s="59"/>
      <c r="BQ1283" s="59"/>
      <c r="BR1283" s="59"/>
      <c r="BS1283" s="59"/>
      <c r="BT1283" s="59"/>
      <c r="BU1283" s="59"/>
      <c r="BV1283" s="59"/>
      <c r="BW1283" s="59"/>
      <c r="BX1283" s="59"/>
      <c r="BY1283" s="59"/>
      <c r="BZ1283" s="59"/>
      <c r="CA1283" s="59"/>
      <c r="CB1283" s="59"/>
      <c r="CC1283" s="59"/>
      <c r="CD1283" s="59"/>
      <c r="CE1283" s="59"/>
      <c r="CF1283" s="59"/>
      <c r="CG1283" s="59"/>
      <c r="CH1283" s="59"/>
      <c r="CI1283" s="59"/>
      <c r="CJ1283" s="59"/>
      <c r="CK1283" s="59"/>
      <c r="CL1283" s="59"/>
      <c r="CM1283" s="59"/>
      <c r="CN1283" s="59"/>
      <c r="CO1283" s="59"/>
      <c r="CP1283" s="59"/>
      <c r="CQ1283" s="59"/>
      <c r="CR1283" s="59"/>
      <c r="CS1283" s="59"/>
      <c r="CT1283" s="59"/>
      <c r="CU1283" s="59"/>
      <c r="CV1283" s="59"/>
      <c r="CW1283" s="59"/>
      <c r="CX1283" s="59"/>
      <c r="CY1283" s="59"/>
      <c r="CZ1283" s="59"/>
      <c r="DA1283" s="59"/>
      <c r="DB1283" s="59"/>
      <c r="DC1283" s="59"/>
      <c r="DD1283" s="59"/>
      <c r="DE1283" s="59"/>
      <c r="DF1283" s="59"/>
      <c r="DG1283" s="59"/>
      <c r="DH1283" s="59"/>
      <c r="DI1283" s="59"/>
      <c r="DJ1283" s="59"/>
      <c r="DK1283" s="59"/>
      <c r="DL1283" s="59"/>
      <c r="DM1283" s="59"/>
      <c r="DN1283" s="59"/>
      <c r="DO1283" s="59"/>
      <c r="DP1283" s="59"/>
      <c r="DQ1283" s="59"/>
      <c r="DR1283" s="59"/>
      <c r="DS1283" s="59"/>
      <c r="DT1283" s="59"/>
      <c r="DU1283" s="59"/>
      <c r="DV1283" s="59"/>
      <c r="DW1283" s="59"/>
      <c r="DX1283" s="59"/>
      <c r="DY1283" s="59"/>
      <c r="DZ1283" s="59"/>
      <c r="EA1283" s="59"/>
      <c r="EB1283" s="59"/>
      <c r="EC1283" s="59"/>
      <c r="ED1283" s="59"/>
      <c r="EE1283" s="59"/>
      <c r="EF1283" s="59"/>
      <c r="EG1283" s="59"/>
      <c r="EH1283" s="59"/>
      <c r="EI1283" s="59"/>
      <c r="EJ1283" s="59"/>
      <c r="EK1283" s="59"/>
      <c r="EL1283" s="59"/>
      <c r="EM1283" s="59"/>
      <c r="EN1283" s="59"/>
      <c r="EO1283" s="59"/>
      <c r="EP1283" s="59"/>
      <c r="EQ1283" s="59"/>
      <c r="ER1283" s="59"/>
      <c r="ES1283" s="59"/>
      <c r="ET1283" s="59"/>
      <c r="EU1283" s="59"/>
      <c r="EV1283" s="59"/>
      <c r="EW1283" s="59"/>
      <c r="EX1283" s="59"/>
      <c r="EY1283" s="59"/>
      <c r="EZ1283" s="59"/>
      <c r="FA1283" s="59"/>
      <c r="FB1283" s="59"/>
      <c r="FC1283" s="59"/>
      <c r="FD1283" s="59"/>
      <c r="FE1283" s="59"/>
      <c r="FF1283" s="59"/>
      <c r="FG1283" s="59"/>
      <c r="FH1283" s="59"/>
      <c r="FI1283" s="59"/>
      <c r="FJ1283" s="59"/>
      <c r="FK1283" s="59"/>
      <c r="FL1283" s="59"/>
      <c r="FM1283" s="59"/>
      <c r="FN1283" s="59"/>
      <c r="FO1283" s="59"/>
      <c r="FP1283" s="59"/>
      <c r="FQ1283" s="59"/>
      <c r="FR1283" s="59"/>
      <c r="FS1283" s="59"/>
      <c r="FT1283" s="59"/>
      <c r="FU1283" s="59"/>
      <c r="FV1283" s="59"/>
      <c r="FW1283" s="59"/>
      <c r="FX1283" s="59"/>
      <c r="FY1283" s="59"/>
      <c r="FZ1283" s="59"/>
      <c r="GA1283" s="59"/>
      <c r="GB1283" s="59"/>
      <c r="GC1283" s="59"/>
      <c r="GD1283" s="59"/>
      <c r="GE1283" s="59"/>
      <c r="GF1283" s="59"/>
      <c r="GG1283" s="59"/>
      <c r="GH1283" s="59"/>
      <c r="GI1283" s="59"/>
      <c r="GJ1283" s="59"/>
      <c r="GK1283" s="59"/>
      <c r="GL1283" s="59"/>
      <c r="GM1283" s="59"/>
      <c r="GN1283" s="59"/>
      <c r="GO1283" s="59"/>
      <c r="GP1283" s="59"/>
      <c r="GQ1283" s="59"/>
    </row>
    <row r="1284" spans="1:199" ht="86.25" x14ac:dyDescent="0.25">
      <c r="B1284" s="18">
        <v>1</v>
      </c>
      <c r="C1284" s="653" t="s">
        <v>508</v>
      </c>
      <c r="D1284" s="17">
        <f>SUM(D1158,D1093,D1033,D972,D910,D843,D779,D718,D656,D590,D525,D463,D398,D330,D268,D208,D147,D67)</f>
        <v>332962</v>
      </c>
      <c r="E1284" s="17">
        <f>SUM(E1158,E1093,E1033,E972,E910,E843,E779,E718,E656,E590,E525,E463,E398,E330,E268,E208,E147,E67)</f>
        <v>110987</v>
      </c>
      <c r="F1284" s="17">
        <f>SUM(F1158,F1093,F1033,F972,F910,F843,F779,F718,F656,F590,F525,F463,F398,F330,F268,F208,F147,F67)</f>
        <v>88146</v>
      </c>
      <c r="G1284" s="113">
        <f t="shared" ref="G1284:G1289" si="120">F1284/E1284*100</f>
        <v>79.420112265400462</v>
      </c>
      <c r="H1284" s="8"/>
      <c r="I1284" s="114"/>
      <c r="J1284" s="36"/>
      <c r="K1284" s="117"/>
      <c r="L1284" s="36"/>
      <c r="M1284" s="117"/>
      <c r="N1284" s="36"/>
      <c r="O1284" s="10"/>
      <c r="P1284" s="412">
        <f>P1239</f>
        <v>1124261.6036500002</v>
      </c>
      <c r="Q1284" s="412">
        <f>Q1239</f>
        <v>1124261.6036500002</v>
      </c>
      <c r="R1284" s="412">
        <f>R1239</f>
        <v>1124261.6036500002</v>
      </c>
      <c r="S1284" s="412">
        <f>S1239</f>
        <v>1124261.6036500002</v>
      </c>
      <c r="T1284" s="412">
        <f t="shared" ref="T1284:AA1284" si="121">T1239</f>
        <v>374753.86788333335</v>
      </c>
      <c r="U1284" s="412">
        <f t="shared" si="121"/>
        <v>289466.43229999999</v>
      </c>
      <c r="V1284" s="810">
        <f t="shared" si="121"/>
        <v>0</v>
      </c>
      <c r="W1284" s="412">
        <f t="shared" si="121"/>
        <v>0</v>
      </c>
      <c r="X1284" s="412">
        <f t="shared" si="121"/>
        <v>-85287.435583333354</v>
      </c>
      <c r="Y1284" s="412">
        <f t="shared" si="121"/>
        <v>-3.6933400000000001</v>
      </c>
      <c r="Z1284" s="412">
        <f t="shared" si="121"/>
        <v>-47.246139999999997</v>
      </c>
      <c r="AA1284" s="412">
        <f t="shared" si="121"/>
        <v>289419.18616000004</v>
      </c>
      <c r="AB1284" s="412">
        <f>U1284/T1284*100</f>
        <v>77.241746412105172</v>
      </c>
      <c r="AC1284" s="412">
        <f>AA1284/T1284*100</f>
        <v>77.229139166643819</v>
      </c>
      <c r="AD1284" s="960"/>
      <c r="AE1284" s="966" t="e">
        <f t="shared" ref="AE1284" si="122">AE1239</f>
        <v>#REF!</v>
      </c>
      <c r="AF1284" s="196"/>
      <c r="AG1284" s="196"/>
      <c r="AH1284" s="905"/>
      <c r="AI1284" s="277"/>
      <c r="AJ1284" s="277"/>
      <c r="AK1284" s="990"/>
      <c r="AL1284" s="59"/>
      <c r="AM1284" s="59"/>
      <c r="AN1284" s="59"/>
      <c r="AO1284" s="277"/>
      <c r="AP1284" s="59"/>
      <c r="AQ1284" s="59"/>
      <c r="AR1284" s="59"/>
      <c r="AS1284" s="59"/>
      <c r="AT1284" s="59"/>
      <c r="AU1284" s="59"/>
      <c r="AV1284" s="59"/>
      <c r="AW1284" s="59"/>
      <c r="AX1284" s="59"/>
      <c r="AY1284" s="59"/>
      <c r="AZ1284" s="59"/>
      <c r="BA1284" s="59"/>
      <c r="BB1284" s="59"/>
      <c r="BC1284" s="59"/>
      <c r="BD1284" s="59"/>
      <c r="BE1284" s="59"/>
      <c r="BF1284" s="59"/>
      <c r="BG1284" s="59"/>
      <c r="BH1284" s="59"/>
      <c r="BI1284" s="59"/>
      <c r="BJ1284" s="59"/>
      <c r="BK1284" s="59"/>
      <c r="BL1284" s="59"/>
      <c r="BM1284" s="59"/>
      <c r="BN1284" s="59"/>
      <c r="BO1284" s="59"/>
      <c r="BP1284" s="59"/>
      <c r="BQ1284" s="59"/>
      <c r="BR1284" s="59"/>
      <c r="BS1284" s="59"/>
      <c r="BT1284" s="59"/>
      <c r="BU1284" s="59"/>
      <c r="BV1284" s="59"/>
      <c r="BW1284" s="59"/>
      <c r="BX1284" s="59"/>
      <c r="BY1284" s="59"/>
      <c r="BZ1284" s="59"/>
      <c r="CA1284" s="59"/>
      <c r="CB1284" s="59"/>
      <c r="CC1284" s="59"/>
      <c r="CD1284" s="59"/>
      <c r="CE1284" s="59"/>
      <c r="CF1284" s="59"/>
      <c r="CG1284" s="59"/>
      <c r="CH1284" s="59"/>
      <c r="CI1284" s="59"/>
      <c r="CJ1284" s="59"/>
      <c r="CK1284" s="59"/>
      <c r="CL1284" s="59"/>
      <c r="CM1284" s="59"/>
      <c r="CN1284" s="59"/>
      <c r="CO1284" s="59"/>
      <c r="CP1284" s="59"/>
      <c r="CQ1284" s="59"/>
      <c r="CR1284" s="59"/>
      <c r="CS1284" s="59"/>
      <c r="CT1284" s="59"/>
      <c r="CU1284" s="59"/>
      <c r="CV1284" s="59"/>
      <c r="CW1284" s="59"/>
      <c r="CX1284" s="59"/>
      <c r="CY1284" s="59"/>
      <c r="CZ1284" s="59"/>
      <c r="DA1284" s="59"/>
      <c r="DB1284" s="59"/>
      <c r="DC1284" s="59"/>
      <c r="DD1284" s="59"/>
      <c r="DE1284" s="59"/>
      <c r="DF1284" s="59"/>
      <c r="DG1284" s="59"/>
      <c r="DH1284" s="59"/>
      <c r="DI1284" s="59"/>
      <c r="DJ1284" s="59"/>
      <c r="DK1284" s="59"/>
      <c r="DL1284" s="59"/>
      <c r="DM1284" s="59"/>
      <c r="DN1284" s="59"/>
      <c r="DO1284" s="59"/>
      <c r="DP1284" s="59"/>
      <c r="DQ1284" s="59"/>
      <c r="DR1284" s="59"/>
      <c r="DS1284" s="59"/>
      <c r="DT1284" s="59"/>
      <c r="DU1284" s="59"/>
      <c r="DV1284" s="59"/>
      <c r="DW1284" s="59"/>
      <c r="DX1284" s="59"/>
      <c r="DY1284" s="59"/>
      <c r="DZ1284" s="59"/>
      <c r="EA1284" s="59"/>
      <c r="EB1284" s="59"/>
      <c r="EC1284" s="59"/>
      <c r="ED1284" s="59"/>
      <c r="EE1284" s="59"/>
      <c r="EF1284" s="59"/>
      <c r="EG1284" s="59"/>
      <c r="EH1284" s="59"/>
      <c r="EI1284" s="59"/>
      <c r="EJ1284" s="59"/>
      <c r="EK1284" s="59"/>
      <c r="EL1284" s="59"/>
      <c r="EM1284" s="59"/>
      <c r="EN1284" s="59"/>
      <c r="EO1284" s="59"/>
      <c r="EP1284" s="59"/>
      <c r="EQ1284" s="59"/>
      <c r="ER1284" s="59"/>
      <c r="ES1284" s="59"/>
      <c r="ET1284" s="59"/>
      <c r="EU1284" s="59"/>
      <c r="EV1284" s="59"/>
      <c r="EW1284" s="59"/>
      <c r="EX1284" s="59"/>
      <c r="EY1284" s="59"/>
      <c r="EZ1284" s="59"/>
      <c r="FA1284" s="59"/>
      <c r="FB1284" s="59"/>
      <c r="FC1284" s="59"/>
      <c r="FD1284" s="59"/>
      <c r="FE1284" s="59"/>
      <c r="FF1284" s="59"/>
      <c r="FG1284" s="59"/>
      <c r="FH1284" s="59"/>
      <c r="FI1284" s="59"/>
      <c r="FJ1284" s="59"/>
      <c r="FK1284" s="59"/>
      <c r="FL1284" s="59"/>
      <c r="FM1284" s="59"/>
      <c r="FN1284" s="59"/>
      <c r="FO1284" s="59"/>
      <c r="FP1284" s="59"/>
      <c r="FQ1284" s="59"/>
      <c r="FR1284" s="59"/>
      <c r="FS1284" s="59"/>
      <c r="FT1284" s="59"/>
      <c r="FU1284" s="59"/>
      <c r="FV1284" s="59"/>
      <c r="FW1284" s="59"/>
      <c r="FX1284" s="59"/>
      <c r="FY1284" s="59"/>
      <c r="FZ1284" s="59"/>
      <c r="GA1284" s="59"/>
      <c r="GB1284" s="59"/>
      <c r="GC1284" s="59"/>
      <c r="GD1284" s="59"/>
      <c r="GE1284" s="59"/>
      <c r="GF1284" s="59"/>
      <c r="GG1284" s="59"/>
      <c r="GH1284" s="59"/>
      <c r="GI1284" s="59"/>
      <c r="GJ1284" s="59"/>
      <c r="GK1284" s="59"/>
      <c r="GL1284" s="59"/>
      <c r="GM1284" s="59"/>
      <c r="GN1284" s="59"/>
      <c r="GO1284" s="59"/>
      <c r="GP1284" s="59"/>
      <c r="GQ1284" s="59"/>
    </row>
    <row r="1285" spans="1:199" ht="21.75" customHeight="1" x14ac:dyDescent="0.25">
      <c r="A1285" s="18">
        <v>1</v>
      </c>
      <c r="B1285" s="18">
        <v>1</v>
      </c>
      <c r="C1285" s="653" t="s">
        <v>260</v>
      </c>
      <c r="D1285" s="17">
        <f>SUM(D1202,D1159,D1094,D1034,D973,D911,D844,D780,D719,D657,D591,D526,D464,D399,D331,D269,D209,D148,D68)</f>
        <v>2242847.75</v>
      </c>
      <c r="E1285" s="17">
        <f>SUM(E1202,E1159,E1094,E1034,E973,E911,E844,E780,E719,E657,E591,E526,E464,E399,E331,E269,E209,E148,E68)</f>
        <v>747615.5</v>
      </c>
      <c r="F1285" s="17">
        <f>SUM(F1202,F1159,F1094,F1034,F973,F911,F844,F780,F719,F657,F591,F526,F464,F399,F331,F269,F209,F148,F68)</f>
        <v>800389.53249999997</v>
      </c>
      <c r="G1285" s="113">
        <f t="shared" si="120"/>
        <v>107.05898051872921</v>
      </c>
      <c r="H1285" s="8"/>
      <c r="I1285" s="114"/>
      <c r="J1285" s="36"/>
      <c r="K1285" s="117"/>
      <c r="L1285" s="36"/>
      <c r="M1285" s="117"/>
      <c r="N1285" s="36"/>
      <c r="O1285" s="10"/>
      <c r="P1285" s="412"/>
      <c r="Q1285" s="412"/>
      <c r="R1285" s="412"/>
      <c r="S1285" s="412"/>
      <c r="T1285" s="412"/>
      <c r="U1285" s="412"/>
      <c r="V1285" s="810"/>
      <c r="W1285" s="412"/>
      <c r="X1285" s="412"/>
      <c r="Y1285" s="412"/>
      <c r="Z1285" s="412"/>
      <c r="AA1285" s="412"/>
      <c r="AB1285" s="412"/>
      <c r="AC1285" s="412"/>
      <c r="AD1285" s="960"/>
      <c r="AE1285" s="966"/>
      <c r="AF1285" s="196"/>
      <c r="AG1285" s="196"/>
      <c r="AH1285" s="905"/>
      <c r="AI1285" s="277"/>
      <c r="AJ1285" s="277"/>
      <c r="AK1285" s="990"/>
      <c r="AL1285" s="59"/>
      <c r="AM1285" s="59"/>
      <c r="AN1285" s="59"/>
      <c r="AO1285" s="277"/>
      <c r="AP1285" s="59"/>
      <c r="AQ1285" s="59"/>
      <c r="AR1285" s="59"/>
      <c r="AS1285" s="59"/>
      <c r="AT1285" s="59"/>
      <c r="AU1285" s="59"/>
      <c r="AV1285" s="59"/>
      <c r="AW1285" s="59"/>
      <c r="AX1285" s="59"/>
      <c r="AY1285" s="59"/>
      <c r="AZ1285" s="59"/>
      <c r="BA1285" s="59"/>
      <c r="BB1285" s="59"/>
      <c r="BC1285" s="59"/>
      <c r="BD1285" s="59"/>
      <c r="BE1285" s="59"/>
      <c r="BF1285" s="59"/>
      <c r="BG1285" s="59"/>
      <c r="BH1285" s="59"/>
      <c r="BI1285" s="59"/>
      <c r="BJ1285" s="59"/>
      <c r="BK1285" s="59"/>
      <c r="BL1285" s="59"/>
      <c r="BM1285" s="59"/>
      <c r="BN1285" s="59"/>
      <c r="BO1285" s="59"/>
      <c r="BP1285" s="59"/>
      <c r="BQ1285" s="59"/>
      <c r="BR1285" s="59"/>
      <c r="BS1285" s="59"/>
      <c r="BT1285" s="59"/>
      <c r="BU1285" s="59"/>
      <c r="BV1285" s="59"/>
      <c r="BW1285" s="59"/>
      <c r="BX1285" s="59"/>
      <c r="BY1285" s="59"/>
      <c r="BZ1285" s="59"/>
      <c r="CA1285" s="59"/>
      <c r="CB1285" s="59"/>
      <c r="CC1285" s="59"/>
      <c r="CD1285" s="59"/>
      <c r="CE1285" s="59"/>
      <c r="CF1285" s="59"/>
      <c r="CG1285" s="59"/>
      <c r="CH1285" s="59"/>
      <c r="CI1285" s="59"/>
      <c r="CJ1285" s="59"/>
      <c r="CK1285" s="59"/>
      <c r="CL1285" s="59"/>
      <c r="CM1285" s="59"/>
      <c r="CN1285" s="59"/>
      <c r="CO1285" s="59"/>
      <c r="CP1285" s="59"/>
      <c r="CQ1285" s="59"/>
      <c r="CR1285" s="59"/>
      <c r="CS1285" s="59"/>
      <c r="CT1285" s="59"/>
      <c r="CU1285" s="59"/>
      <c r="CV1285" s="59"/>
      <c r="CW1285" s="59"/>
      <c r="CX1285" s="59"/>
      <c r="CY1285" s="59"/>
      <c r="CZ1285" s="59"/>
      <c r="DA1285" s="59"/>
      <c r="DB1285" s="59"/>
      <c r="DC1285" s="59"/>
      <c r="DD1285" s="59"/>
      <c r="DE1285" s="59"/>
      <c r="DF1285" s="59"/>
      <c r="DG1285" s="59"/>
      <c r="DH1285" s="59"/>
      <c r="DI1285" s="59"/>
      <c r="DJ1285" s="59"/>
      <c r="DK1285" s="59"/>
      <c r="DL1285" s="59"/>
      <c r="DM1285" s="59"/>
      <c r="DN1285" s="59"/>
      <c r="DO1285" s="59"/>
      <c r="DP1285" s="59"/>
      <c r="DQ1285" s="59"/>
      <c r="DR1285" s="59"/>
      <c r="DS1285" s="59"/>
      <c r="DT1285" s="59"/>
      <c r="DU1285" s="59"/>
      <c r="DV1285" s="59"/>
      <c r="DW1285" s="59"/>
      <c r="DX1285" s="59"/>
      <c r="DY1285" s="59"/>
      <c r="DZ1285" s="59"/>
      <c r="EA1285" s="59"/>
      <c r="EB1285" s="59"/>
      <c r="EC1285" s="59"/>
      <c r="ED1285" s="59"/>
      <c r="EE1285" s="59"/>
      <c r="EF1285" s="59"/>
      <c r="EG1285" s="59"/>
      <c r="EH1285" s="59"/>
      <c r="EI1285" s="59"/>
      <c r="EJ1285" s="59"/>
      <c r="EK1285" s="59"/>
      <c r="EL1285" s="59"/>
      <c r="EM1285" s="59"/>
      <c r="EN1285" s="59"/>
      <c r="EO1285" s="59"/>
      <c r="EP1285" s="59"/>
      <c r="EQ1285" s="59"/>
      <c r="ER1285" s="59"/>
      <c r="ES1285" s="59"/>
      <c r="ET1285" s="59"/>
      <c r="EU1285" s="59"/>
      <c r="EV1285" s="59"/>
      <c r="EW1285" s="59"/>
      <c r="EX1285" s="59"/>
      <c r="EY1285" s="59"/>
      <c r="EZ1285" s="59"/>
      <c r="FA1285" s="59"/>
      <c r="FB1285" s="59"/>
      <c r="FC1285" s="59"/>
      <c r="FD1285" s="59"/>
      <c r="FE1285" s="59"/>
      <c r="FF1285" s="59"/>
      <c r="FG1285" s="59"/>
      <c r="FH1285" s="59"/>
      <c r="FI1285" s="59"/>
      <c r="FJ1285" s="59"/>
      <c r="FK1285" s="59"/>
      <c r="FL1285" s="59"/>
      <c r="FM1285" s="59"/>
      <c r="FN1285" s="59"/>
      <c r="FO1285" s="59"/>
      <c r="FP1285" s="59"/>
      <c r="FQ1285" s="59"/>
      <c r="FR1285" s="59"/>
      <c r="FS1285" s="59"/>
      <c r="FT1285" s="59"/>
      <c r="FU1285" s="59"/>
      <c r="FV1285" s="59"/>
      <c r="FW1285" s="59"/>
      <c r="FX1285" s="59"/>
      <c r="FY1285" s="59"/>
      <c r="FZ1285" s="59"/>
      <c r="GA1285" s="59"/>
      <c r="GB1285" s="59"/>
      <c r="GC1285" s="59"/>
      <c r="GD1285" s="59"/>
      <c r="GE1285" s="59"/>
      <c r="GF1285" s="59"/>
      <c r="GG1285" s="59"/>
      <c r="GH1285" s="59"/>
      <c r="GI1285" s="59"/>
      <c r="GJ1285" s="59"/>
      <c r="GK1285" s="59"/>
      <c r="GL1285" s="59"/>
      <c r="GM1285" s="59"/>
      <c r="GN1285" s="59"/>
      <c r="GO1285" s="59"/>
      <c r="GP1285" s="59"/>
      <c r="GQ1285" s="59"/>
    </row>
    <row r="1286" spans="1:199" ht="29.25" x14ac:dyDescent="0.25">
      <c r="A1286" s="18">
        <v>1</v>
      </c>
      <c r="B1286" s="18">
        <v>1</v>
      </c>
      <c r="C1286" s="653" t="s">
        <v>274</v>
      </c>
      <c r="D1286" s="17">
        <f>SUM(D1160,D1095,D1035,D974,D912,D845,D781,D720,D658,D592,D527,D465,D400,D332,D270,D210,D149,D69)</f>
        <v>960373</v>
      </c>
      <c r="E1286" s="17">
        <f>SUM(E1160,E1095,E1035,E974,E912,E845,E781,E720,E658,E592,E527,E465,E400,E332,E270,E210,E149,E69)</f>
        <v>320127.33333333337</v>
      </c>
      <c r="F1286" s="17">
        <f>SUM(F1160,F1095,F1035,F974,F912,F845,F781,F720,F658,F592,F527,F465,F400,F332,F270,F210,F149,F69)</f>
        <v>311835</v>
      </c>
      <c r="G1286" s="113">
        <f t="shared" si="120"/>
        <v>97.409676566199693</v>
      </c>
      <c r="H1286" s="8"/>
      <c r="I1286" s="114"/>
      <c r="J1286" s="36"/>
      <c r="K1286" s="117"/>
      <c r="L1286" s="36"/>
      <c r="M1286" s="117"/>
      <c r="N1286" s="36"/>
      <c r="O1286" s="10"/>
      <c r="P1286" s="412"/>
      <c r="Q1286" s="412"/>
      <c r="R1286" s="412"/>
      <c r="S1286" s="412"/>
      <c r="T1286" s="412"/>
      <c r="U1286" s="412"/>
      <c r="V1286" s="810"/>
      <c r="W1286" s="412"/>
      <c r="X1286" s="412"/>
      <c r="Y1286" s="412"/>
      <c r="Z1286" s="412"/>
      <c r="AA1286" s="412"/>
      <c r="AB1286" s="412"/>
      <c r="AC1286" s="412"/>
      <c r="AD1286" s="960"/>
      <c r="AE1286" s="966"/>
      <c r="AF1286" s="196"/>
      <c r="AG1286" s="196"/>
      <c r="AH1286" s="905"/>
      <c r="AI1286" s="277"/>
      <c r="AJ1286" s="277"/>
      <c r="AK1286" s="990"/>
      <c r="AL1286" s="59"/>
      <c r="AM1286" s="59"/>
      <c r="AN1286" s="59"/>
      <c r="AO1286" s="277"/>
      <c r="AP1286" s="59"/>
      <c r="AQ1286" s="59"/>
      <c r="AR1286" s="59"/>
      <c r="AS1286" s="59"/>
      <c r="AT1286" s="59"/>
      <c r="AU1286" s="59"/>
      <c r="AV1286" s="59"/>
      <c r="AW1286" s="59"/>
      <c r="AX1286" s="59"/>
      <c r="AY1286" s="59"/>
      <c r="AZ1286" s="59"/>
      <c r="BA1286" s="59"/>
      <c r="BB1286" s="59"/>
      <c r="BC1286" s="59"/>
      <c r="BD1286" s="59"/>
      <c r="BE1286" s="59"/>
      <c r="BF1286" s="59"/>
      <c r="BG1286" s="59"/>
      <c r="BH1286" s="59"/>
      <c r="BI1286" s="59"/>
      <c r="BJ1286" s="59"/>
      <c r="BK1286" s="59"/>
      <c r="BL1286" s="59"/>
      <c r="BM1286" s="59"/>
      <c r="BN1286" s="59"/>
      <c r="BO1286" s="59"/>
      <c r="BP1286" s="59"/>
      <c r="BQ1286" s="59"/>
      <c r="BR1286" s="59"/>
      <c r="BS1286" s="59"/>
      <c r="BT1286" s="59"/>
      <c r="BU1286" s="59"/>
      <c r="BV1286" s="59"/>
      <c r="BW1286" s="59"/>
      <c r="BX1286" s="59"/>
      <c r="BY1286" s="59"/>
      <c r="BZ1286" s="59"/>
      <c r="CA1286" s="59"/>
      <c r="CB1286" s="59"/>
      <c r="CC1286" s="59"/>
      <c r="CD1286" s="59"/>
      <c r="CE1286" s="59"/>
      <c r="CF1286" s="59"/>
      <c r="CG1286" s="59"/>
      <c r="CH1286" s="59"/>
      <c r="CI1286" s="59"/>
      <c r="CJ1286" s="59"/>
      <c r="CK1286" s="59"/>
      <c r="CL1286" s="59"/>
      <c r="CM1286" s="59"/>
      <c r="CN1286" s="59"/>
      <c r="CO1286" s="59"/>
      <c r="CP1286" s="59"/>
      <c r="CQ1286" s="59"/>
      <c r="CR1286" s="59"/>
      <c r="CS1286" s="59"/>
      <c r="CT1286" s="59"/>
      <c r="CU1286" s="59"/>
      <c r="CV1286" s="59"/>
      <c r="CW1286" s="59"/>
      <c r="CX1286" s="59"/>
      <c r="CY1286" s="59"/>
      <c r="CZ1286" s="59"/>
      <c r="DA1286" s="59"/>
      <c r="DB1286" s="59"/>
      <c r="DC1286" s="59"/>
      <c r="DD1286" s="59"/>
      <c r="DE1286" s="59"/>
      <c r="DF1286" s="59"/>
      <c r="DG1286" s="59"/>
      <c r="DH1286" s="59"/>
      <c r="DI1286" s="59"/>
      <c r="DJ1286" s="59"/>
      <c r="DK1286" s="59"/>
      <c r="DL1286" s="59"/>
      <c r="DM1286" s="59"/>
      <c r="DN1286" s="59"/>
      <c r="DO1286" s="59"/>
      <c r="DP1286" s="59"/>
      <c r="DQ1286" s="59"/>
      <c r="DR1286" s="59"/>
      <c r="DS1286" s="59"/>
      <c r="DT1286" s="59"/>
      <c r="DU1286" s="59"/>
      <c r="DV1286" s="59"/>
      <c r="DW1286" s="59"/>
      <c r="DX1286" s="59"/>
      <c r="DY1286" s="59"/>
      <c r="DZ1286" s="59"/>
      <c r="EA1286" s="59"/>
      <c r="EB1286" s="59"/>
      <c r="EC1286" s="59"/>
      <c r="ED1286" s="59"/>
      <c r="EE1286" s="59"/>
      <c r="EF1286" s="59"/>
      <c r="EG1286" s="59"/>
      <c r="EH1286" s="59"/>
      <c r="EI1286" s="59"/>
      <c r="EJ1286" s="59"/>
      <c r="EK1286" s="59"/>
      <c r="EL1286" s="59"/>
      <c r="EM1286" s="59"/>
      <c r="EN1286" s="59"/>
      <c r="EO1286" s="59"/>
      <c r="EP1286" s="59"/>
      <c r="EQ1286" s="59"/>
      <c r="ER1286" s="59"/>
      <c r="ES1286" s="59"/>
      <c r="ET1286" s="59"/>
      <c r="EU1286" s="59"/>
      <c r="EV1286" s="59"/>
      <c r="EW1286" s="59"/>
      <c r="EX1286" s="59"/>
      <c r="EY1286" s="59"/>
      <c r="EZ1286" s="59"/>
      <c r="FA1286" s="59"/>
      <c r="FB1286" s="59"/>
      <c r="FC1286" s="59"/>
      <c r="FD1286" s="59"/>
      <c r="FE1286" s="59"/>
      <c r="FF1286" s="59"/>
      <c r="FG1286" s="59"/>
      <c r="FH1286" s="59"/>
      <c r="FI1286" s="59"/>
      <c r="FJ1286" s="59"/>
      <c r="FK1286" s="59"/>
      <c r="FL1286" s="59"/>
      <c r="FM1286" s="59"/>
      <c r="FN1286" s="59"/>
      <c r="FO1286" s="59"/>
      <c r="FP1286" s="59"/>
      <c r="FQ1286" s="59"/>
      <c r="FR1286" s="59"/>
      <c r="FS1286" s="59"/>
      <c r="FT1286" s="59"/>
      <c r="FU1286" s="59"/>
      <c r="FV1286" s="59"/>
      <c r="FW1286" s="59"/>
      <c r="FX1286" s="59"/>
      <c r="FY1286" s="59"/>
      <c r="FZ1286" s="59"/>
      <c r="GA1286" s="59"/>
      <c r="GB1286" s="59"/>
      <c r="GC1286" s="59"/>
      <c r="GD1286" s="59"/>
      <c r="GE1286" s="59"/>
      <c r="GF1286" s="59"/>
      <c r="GG1286" s="59"/>
      <c r="GH1286" s="59"/>
      <c r="GI1286" s="59"/>
      <c r="GJ1286" s="59"/>
      <c r="GK1286" s="59"/>
      <c r="GL1286" s="59"/>
      <c r="GM1286" s="59"/>
      <c r="GN1286" s="59"/>
      <c r="GO1286" s="59"/>
      <c r="GP1286" s="59"/>
      <c r="GQ1286" s="59"/>
    </row>
    <row r="1287" spans="1:199" ht="35.25" customHeight="1" x14ac:dyDescent="0.25">
      <c r="A1287" s="18">
        <v>1</v>
      </c>
      <c r="B1287" s="18">
        <v>1</v>
      </c>
      <c r="C1287" s="653" t="s">
        <v>261</v>
      </c>
      <c r="D1287" s="17">
        <f t="shared" ref="D1287:F1289" si="123">SUM(D1203,D1161,D1096,D1036,D975,D913,D846,D782,D721,D659,D593,D528,D466,D401,D333,D271,D211,D150,D70)</f>
        <v>2185152.4255319149</v>
      </c>
      <c r="E1287" s="17">
        <f t="shared" si="123"/>
        <v>729386.92198581551</v>
      </c>
      <c r="F1287" s="17">
        <f t="shared" si="123"/>
        <v>628936.56595744682</v>
      </c>
      <c r="G1287" s="113">
        <f t="shared" si="120"/>
        <v>86.228111171107329</v>
      </c>
      <c r="H1287" s="8"/>
      <c r="I1287" s="114"/>
      <c r="J1287" s="36"/>
      <c r="K1287" s="117"/>
      <c r="L1287" s="36"/>
      <c r="M1287" s="117"/>
      <c r="N1287" s="36"/>
      <c r="O1287" s="10"/>
      <c r="P1287" s="412"/>
      <c r="Q1287" s="412"/>
      <c r="R1287" s="412"/>
      <c r="S1287" s="412"/>
      <c r="T1287" s="412"/>
      <c r="U1287" s="412"/>
      <c r="V1287" s="810"/>
      <c r="W1287" s="412"/>
      <c r="X1287" s="412"/>
      <c r="Y1287" s="412"/>
      <c r="Z1287" s="412"/>
      <c r="AA1287" s="412"/>
      <c r="AB1287" s="412"/>
      <c r="AC1287" s="412"/>
      <c r="AD1287" s="960"/>
      <c r="AE1287" s="966"/>
      <c r="AF1287" s="196"/>
      <c r="AG1287" s="196"/>
      <c r="AH1287" s="905"/>
      <c r="AI1287" s="277"/>
      <c r="AJ1287" s="277"/>
      <c r="AK1287" s="990"/>
      <c r="AL1287" s="59"/>
      <c r="AM1287" s="59"/>
      <c r="AN1287" s="59"/>
      <c r="AO1287" s="277"/>
      <c r="AP1287" s="59"/>
      <c r="AQ1287" s="59"/>
      <c r="AR1287" s="59"/>
      <c r="AS1287" s="59"/>
      <c r="AT1287" s="59"/>
      <c r="AU1287" s="59"/>
      <c r="AV1287" s="59"/>
      <c r="AW1287" s="59"/>
      <c r="AX1287" s="59"/>
      <c r="AY1287" s="59"/>
      <c r="AZ1287" s="59"/>
      <c r="BA1287" s="59"/>
      <c r="BB1287" s="59"/>
      <c r="BC1287" s="59"/>
      <c r="BD1287" s="59"/>
      <c r="BE1287" s="59"/>
      <c r="BF1287" s="59"/>
      <c r="BG1287" s="59"/>
      <c r="BH1287" s="59"/>
      <c r="BI1287" s="59"/>
      <c r="BJ1287" s="59"/>
      <c r="BK1287" s="59"/>
      <c r="BL1287" s="59"/>
      <c r="BM1287" s="59"/>
      <c r="BN1287" s="59"/>
      <c r="BO1287" s="59"/>
      <c r="BP1287" s="59"/>
      <c r="BQ1287" s="59"/>
      <c r="BR1287" s="59"/>
      <c r="BS1287" s="59"/>
      <c r="BT1287" s="59"/>
      <c r="BU1287" s="59"/>
      <c r="BV1287" s="59"/>
      <c r="BW1287" s="59"/>
      <c r="BX1287" s="59"/>
      <c r="BY1287" s="59"/>
      <c r="BZ1287" s="59"/>
      <c r="CA1287" s="59"/>
      <c r="CB1287" s="59"/>
      <c r="CC1287" s="59"/>
      <c r="CD1287" s="59"/>
      <c r="CE1287" s="59"/>
      <c r="CF1287" s="59"/>
      <c r="CG1287" s="59"/>
      <c r="CH1287" s="59"/>
      <c r="CI1287" s="59"/>
      <c r="CJ1287" s="59"/>
      <c r="CK1287" s="59"/>
      <c r="CL1287" s="59"/>
      <c r="CM1287" s="59"/>
      <c r="CN1287" s="59"/>
      <c r="CO1287" s="59"/>
      <c r="CP1287" s="59"/>
      <c r="CQ1287" s="59"/>
      <c r="CR1287" s="59"/>
      <c r="CS1287" s="59"/>
      <c r="CT1287" s="59"/>
      <c r="CU1287" s="59"/>
      <c r="CV1287" s="59"/>
      <c r="CW1287" s="59"/>
      <c r="CX1287" s="59"/>
      <c r="CY1287" s="59"/>
      <c r="CZ1287" s="59"/>
      <c r="DA1287" s="59"/>
      <c r="DB1287" s="59"/>
      <c r="DC1287" s="59"/>
      <c r="DD1287" s="59"/>
      <c r="DE1287" s="59"/>
      <c r="DF1287" s="59"/>
      <c r="DG1287" s="59"/>
      <c r="DH1287" s="59"/>
      <c r="DI1287" s="59"/>
      <c r="DJ1287" s="59"/>
      <c r="DK1287" s="59"/>
      <c r="DL1287" s="59"/>
      <c r="DM1287" s="59"/>
      <c r="DN1287" s="59"/>
      <c r="DO1287" s="59"/>
      <c r="DP1287" s="59"/>
      <c r="DQ1287" s="59"/>
      <c r="DR1287" s="59"/>
      <c r="DS1287" s="59"/>
      <c r="DT1287" s="59"/>
      <c r="DU1287" s="59"/>
      <c r="DV1287" s="59"/>
      <c r="DW1287" s="59"/>
      <c r="DX1287" s="59"/>
      <c r="DY1287" s="59"/>
      <c r="DZ1287" s="59"/>
      <c r="EA1287" s="59"/>
      <c r="EB1287" s="59"/>
      <c r="EC1287" s="59"/>
      <c r="ED1287" s="59"/>
      <c r="EE1287" s="59"/>
      <c r="EF1287" s="59"/>
      <c r="EG1287" s="59"/>
      <c r="EH1287" s="59"/>
      <c r="EI1287" s="59"/>
      <c r="EJ1287" s="59"/>
      <c r="EK1287" s="59"/>
      <c r="EL1287" s="59"/>
      <c r="EM1287" s="59"/>
      <c r="EN1287" s="59"/>
      <c r="EO1287" s="59"/>
      <c r="EP1287" s="59"/>
      <c r="EQ1287" s="59"/>
      <c r="ER1287" s="59"/>
      <c r="ES1287" s="59"/>
      <c r="ET1287" s="59"/>
      <c r="EU1287" s="59"/>
      <c r="EV1287" s="59"/>
      <c r="EW1287" s="59"/>
      <c r="EX1287" s="59"/>
      <c r="EY1287" s="59"/>
      <c r="EZ1287" s="59"/>
      <c r="FA1287" s="59"/>
      <c r="FB1287" s="59"/>
      <c r="FC1287" s="59"/>
      <c r="FD1287" s="59"/>
      <c r="FE1287" s="59"/>
      <c r="FF1287" s="59"/>
      <c r="FG1287" s="59"/>
      <c r="FH1287" s="59"/>
      <c r="FI1287" s="59"/>
      <c r="FJ1287" s="59"/>
      <c r="FK1287" s="59"/>
      <c r="FL1287" s="59"/>
      <c r="FM1287" s="59"/>
      <c r="FN1287" s="59"/>
      <c r="FO1287" s="59"/>
      <c r="FP1287" s="59"/>
      <c r="FQ1287" s="59"/>
      <c r="FR1287" s="59"/>
      <c r="FS1287" s="59"/>
      <c r="FT1287" s="59"/>
      <c r="FU1287" s="59"/>
      <c r="FV1287" s="59"/>
      <c r="FW1287" s="59"/>
      <c r="FX1287" s="59"/>
      <c r="FY1287" s="59"/>
      <c r="FZ1287" s="59"/>
      <c r="GA1287" s="59"/>
      <c r="GB1287" s="59"/>
      <c r="GC1287" s="59"/>
      <c r="GD1287" s="59"/>
      <c r="GE1287" s="59"/>
      <c r="GF1287" s="59"/>
      <c r="GG1287" s="59"/>
      <c r="GH1287" s="59"/>
      <c r="GI1287" s="59"/>
      <c r="GJ1287" s="59"/>
      <c r="GK1287" s="59"/>
      <c r="GL1287" s="59"/>
      <c r="GM1287" s="59"/>
      <c r="GN1287" s="59"/>
      <c r="GO1287" s="59"/>
      <c r="GP1287" s="59"/>
      <c r="GQ1287" s="59"/>
    </row>
    <row r="1288" spans="1:199" ht="29.25" x14ac:dyDescent="0.25">
      <c r="A1288" s="18">
        <v>1</v>
      </c>
      <c r="B1288" s="18">
        <v>1</v>
      </c>
      <c r="C1288" s="653" t="s">
        <v>262</v>
      </c>
      <c r="D1288" s="17">
        <f t="shared" si="123"/>
        <v>673529</v>
      </c>
      <c r="E1288" s="17">
        <f t="shared" si="123"/>
        <v>226999.66666666669</v>
      </c>
      <c r="F1288" s="17">
        <f t="shared" si="123"/>
        <v>217215</v>
      </c>
      <c r="G1288" s="113">
        <f t="shared" si="120"/>
        <v>95.68956782609078</v>
      </c>
      <c r="H1288" s="8"/>
      <c r="I1288" s="114"/>
      <c r="J1288" s="36"/>
      <c r="K1288" s="117"/>
      <c r="L1288" s="36"/>
      <c r="M1288" s="117"/>
      <c r="N1288" s="36"/>
      <c r="O1288" s="10"/>
      <c r="P1288" s="412"/>
      <c r="Q1288" s="412"/>
      <c r="R1288" s="412"/>
      <c r="S1288" s="412"/>
      <c r="T1288" s="3076"/>
      <c r="U1288" s="3076"/>
      <c r="V1288" s="3077"/>
      <c r="W1288" s="3076"/>
      <c r="X1288" s="3076"/>
      <c r="Y1288" s="3076"/>
      <c r="Z1288" s="3076"/>
      <c r="AA1288" s="3076"/>
      <c r="AB1288" s="3076"/>
      <c r="AC1288" s="711"/>
      <c r="AD1288" s="960"/>
      <c r="AE1288" s="966"/>
      <c r="AF1288" s="196"/>
      <c r="AG1288" s="196"/>
      <c r="AH1288" s="905"/>
      <c r="AI1288" s="277"/>
      <c r="AJ1288" s="277"/>
      <c r="AK1288" s="990"/>
      <c r="AL1288" s="59"/>
      <c r="AM1288" s="59"/>
      <c r="AN1288" s="59"/>
      <c r="AO1288" s="277"/>
      <c r="AP1288" s="59"/>
      <c r="AQ1288" s="59"/>
      <c r="AR1288" s="59"/>
      <c r="AS1288" s="59"/>
      <c r="AT1288" s="59"/>
      <c r="AU1288" s="59"/>
      <c r="AV1288" s="59"/>
      <c r="AW1288" s="59"/>
      <c r="AX1288" s="59"/>
      <c r="AY1288" s="59"/>
      <c r="AZ1288" s="59"/>
      <c r="BA1288" s="59"/>
      <c r="BB1288" s="59"/>
      <c r="BC1288" s="59"/>
      <c r="BD1288" s="59"/>
      <c r="BE1288" s="59"/>
      <c r="BF1288" s="59"/>
      <c r="BG1288" s="59"/>
      <c r="BH1288" s="59"/>
      <c r="BI1288" s="59"/>
      <c r="BJ1288" s="59"/>
      <c r="BK1288" s="59"/>
      <c r="BL1288" s="59"/>
      <c r="BM1288" s="59"/>
      <c r="BN1288" s="59"/>
      <c r="BO1288" s="59"/>
      <c r="BP1288" s="59"/>
      <c r="BQ1288" s="59"/>
      <c r="BR1288" s="59"/>
      <c r="BS1288" s="59"/>
      <c r="BT1288" s="59"/>
      <c r="BU1288" s="59"/>
      <c r="BV1288" s="59"/>
      <c r="BW1288" s="59"/>
      <c r="BX1288" s="59"/>
      <c r="BY1288" s="59"/>
      <c r="BZ1288" s="59"/>
      <c r="CA1288" s="59"/>
      <c r="CB1288" s="59"/>
      <c r="CC1288" s="59"/>
      <c r="CD1288" s="59"/>
      <c r="CE1288" s="59"/>
      <c r="CF1288" s="59"/>
      <c r="CG1288" s="59"/>
      <c r="CH1288" s="59"/>
      <c r="CI1288" s="59"/>
      <c r="CJ1288" s="59"/>
      <c r="CK1288" s="59"/>
      <c r="CL1288" s="59"/>
      <c r="CM1288" s="59"/>
      <c r="CN1288" s="59"/>
      <c r="CO1288" s="59"/>
      <c r="CP1288" s="59"/>
      <c r="CQ1288" s="59"/>
      <c r="CR1288" s="59"/>
      <c r="CS1288" s="59"/>
      <c r="CT1288" s="59"/>
      <c r="CU1288" s="59"/>
      <c r="CV1288" s="59"/>
      <c r="CW1288" s="59"/>
      <c r="CX1288" s="59"/>
      <c r="CY1288" s="59"/>
      <c r="CZ1288" s="59"/>
      <c r="DA1288" s="59"/>
      <c r="DB1288" s="59"/>
      <c r="DC1288" s="59"/>
      <c r="DD1288" s="59"/>
      <c r="DE1288" s="59"/>
      <c r="DF1288" s="59"/>
      <c r="DG1288" s="59"/>
      <c r="DH1288" s="59"/>
      <c r="DI1288" s="59"/>
      <c r="DJ1288" s="59"/>
      <c r="DK1288" s="59"/>
      <c r="DL1288" s="59"/>
      <c r="DM1288" s="59"/>
      <c r="DN1288" s="59"/>
      <c r="DO1288" s="59"/>
      <c r="DP1288" s="59"/>
      <c r="DQ1288" s="59"/>
      <c r="DR1288" s="59"/>
      <c r="DS1288" s="59"/>
      <c r="DT1288" s="59"/>
      <c r="DU1288" s="59"/>
      <c r="DV1288" s="59"/>
      <c r="DW1288" s="59"/>
      <c r="DX1288" s="59"/>
      <c r="DY1288" s="59"/>
      <c r="DZ1288" s="59"/>
      <c r="EA1288" s="59"/>
      <c r="EB1288" s="59"/>
      <c r="EC1288" s="59"/>
      <c r="ED1288" s="59"/>
      <c r="EE1288" s="59"/>
      <c r="EF1288" s="59"/>
      <c r="EG1288" s="59"/>
      <c r="EH1288" s="59"/>
      <c r="EI1288" s="59"/>
      <c r="EJ1288" s="59"/>
      <c r="EK1288" s="59"/>
      <c r="EL1288" s="59"/>
      <c r="EM1288" s="59"/>
      <c r="EN1288" s="59"/>
      <c r="EO1288" s="59"/>
      <c r="EP1288" s="59"/>
      <c r="EQ1288" s="59"/>
      <c r="ER1288" s="59"/>
      <c r="ES1288" s="59"/>
      <c r="ET1288" s="59"/>
      <c r="EU1288" s="59"/>
      <c r="EV1288" s="59"/>
      <c r="EW1288" s="59"/>
      <c r="EX1288" s="59"/>
      <c r="EY1288" s="59"/>
      <c r="EZ1288" s="59"/>
      <c r="FA1288" s="59"/>
      <c r="FB1288" s="59"/>
      <c r="FC1288" s="59"/>
      <c r="FD1288" s="59"/>
      <c r="FE1288" s="59"/>
      <c r="FF1288" s="59"/>
      <c r="FG1288" s="59"/>
      <c r="FH1288" s="59"/>
      <c r="FI1288" s="59"/>
      <c r="FJ1288" s="59"/>
      <c r="FK1288" s="59"/>
      <c r="FL1288" s="59"/>
      <c r="FM1288" s="59"/>
      <c r="FN1288" s="59"/>
      <c r="FO1288" s="59"/>
      <c r="FP1288" s="59"/>
      <c r="FQ1288" s="59"/>
      <c r="FR1288" s="59"/>
      <c r="FS1288" s="59"/>
      <c r="FT1288" s="59"/>
      <c r="FU1288" s="59"/>
      <c r="FV1288" s="59"/>
      <c r="FW1288" s="59"/>
      <c r="FX1288" s="59"/>
      <c r="FY1288" s="59"/>
      <c r="FZ1288" s="59"/>
      <c r="GA1288" s="59"/>
      <c r="GB1288" s="59"/>
      <c r="GC1288" s="59"/>
      <c r="GD1288" s="59"/>
      <c r="GE1288" s="59"/>
      <c r="GF1288" s="59"/>
      <c r="GG1288" s="59"/>
      <c r="GH1288" s="59"/>
      <c r="GI1288" s="59"/>
      <c r="GJ1288" s="59"/>
      <c r="GK1288" s="59"/>
      <c r="GL1288" s="59"/>
      <c r="GM1288" s="59"/>
      <c r="GN1288" s="59"/>
      <c r="GO1288" s="59"/>
      <c r="GP1288" s="59"/>
      <c r="GQ1288" s="59"/>
    </row>
    <row r="1289" spans="1:199" x14ac:dyDescent="0.25">
      <c r="A1289" s="18">
        <v>1</v>
      </c>
      <c r="B1289" s="18">
        <v>1</v>
      </c>
      <c r="C1289" s="738" t="s">
        <v>134</v>
      </c>
      <c r="D1289" s="17">
        <f t="shared" si="123"/>
        <v>10326105.892857144</v>
      </c>
      <c r="E1289" s="17">
        <f t="shared" si="123"/>
        <v>3447130.5095238099</v>
      </c>
      <c r="F1289" s="17">
        <f t="shared" si="123"/>
        <v>3159604.5610714285</v>
      </c>
      <c r="G1289" s="113">
        <f t="shared" si="120"/>
        <v>91.658977005425285</v>
      </c>
      <c r="H1289" s="8"/>
      <c r="I1289" s="114"/>
      <c r="J1289" s="36"/>
      <c r="K1289" s="117"/>
      <c r="L1289" s="36"/>
      <c r="M1289" s="117"/>
      <c r="N1289" s="36"/>
      <c r="O1289" s="10"/>
      <c r="P1289" s="412">
        <f t="shared" ref="P1289:AA1289" si="124">SUM(P1205,P1163,P1098,P1038,P977,P915,P848,P784,P723,P661,P595,P530,P468,P403,P335,P273,P213,P152,P72)</f>
        <v>13631685.176751062</v>
      </c>
      <c r="Q1289" s="412">
        <f t="shared" si="124"/>
        <v>13631685.176751062</v>
      </c>
      <c r="R1289" s="412">
        <f t="shared" si="124"/>
        <v>13654411.024585065</v>
      </c>
      <c r="S1289" s="412">
        <f t="shared" si="124"/>
        <v>13658103.822185066</v>
      </c>
      <c r="T1289" s="412">
        <f t="shared" si="124"/>
        <v>4548850.5393282659</v>
      </c>
      <c r="U1289" s="412">
        <f t="shared" si="124"/>
        <v>4491771.2662799992</v>
      </c>
      <c r="V1289" s="810">
        <f t="shared" si="124"/>
        <v>0</v>
      </c>
      <c r="W1289" s="412">
        <f t="shared" si="124"/>
        <v>22900.368890000002</v>
      </c>
      <c r="X1289" s="412">
        <f t="shared" si="124"/>
        <v>-57079.273048266296</v>
      </c>
      <c r="Y1289" s="412">
        <f t="shared" si="124"/>
        <v>-2150.73047</v>
      </c>
      <c r="Z1289" s="412">
        <f t="shared" si="124"/>
        <v>-2592.1146100000005</v>
      </c>
      <c r="AA1289" s="412">
        <f t="shared" si="124"/>
        <v>4512079.5205600001</v>
      </c>
      <c r="AB1289" s="412">
        <f>U1289/T1289*100</f>
        <v>98.745193482292436</v>
      </c>
      <c r="AC1289" s="412">
        <f>AA1289/T1289*100</f>
        <v>99.191641526791159</v>
      </c>
      <c r="AD1289" s="960"/>
      <c r="AE1289" s="967" t="e">
        <f>SUM(AE1205,AE1163,AE1098,AE1038,AE977,AE915,AE848,AE784,AE723,AE661,AE595,AE530,AE468,AE403,AE335,AE273,AE213,AE152,AE72)</f>
        <v>#REF!</v>
      </c>
      <c r="AF1289" s="196"/>
      <c r="AG1289" s="196"/>
      <c r="AH1289" s="905"/>
      <c r="AI1289" s="277"/>
      <c r="AJ1289" s="277"/>
      <c r="AK1289" s="990"/>
      <c r="AL1289" s="59"/>
      <c r="AM1289" s="59"/>
      <c r="AN1289" s="59"/>
      <c r="AO1289" s="277"/>
      <c r="AP1289" s="59"/>
      <c r="AQ1289" s="59"/>
      <c r="AR1289" s="59"/>
      <c r="AS1289" s="59"/>
      <c r="AT1289" s="59"/>
      <c r="AU1289" s="59"/>
      <c r="AV1289" s="59"/>
      <c r="AW1289" s="59"/>
      <c r="AX1289" s="59"/>
      <c r="AY1289" s="59"/>
      <c r="AZ1289" s="59"/>
      <c r="BA1289" s="59"/>
      <c r="BB1289" s="59"/>
      <c r="BC1289" s="59"/>
      <c r="BD1289" s="59"/>
      <c r="BE1289" s="59"/>
      <c r="BF1289" s="59"/>
      <c r="BG1289" s="59"/>
      <c r="BH1289" s="59"/>
      <c r="BI1289" s="59"/>
      <c r="BJ1289" s="59"/>
      <c r="BK1289" s="59"/>
      <c r="BL1289" s="59"/>
      <c r="BM1289" s="59"/>
      <c r="BN1289" s="59"/>
      <c r="BO1289" s="59"/>
      <c r="BP1289" s="59"/>
      <c r="BQ1289" s="59"/>
      <c r="BR1289" s="59"/>
      <c r="BS1289" s="59"/>
      <c r="BT1289" s="59"/>
      <c r="BU1289" s="59"/>
      <c r="BV1289" s="59"/>
      <c r="BW1289" s="59"/>
      <c r="BX1289" s="59"/>
      <c r="BY1289" s="59"/>
      <c r="BZ1289" s="59"/>
      <c r="CA1289" s="59"/>
      <c r="CB1289" s="59"/>
      <c r="CC1289" s="59"/>
      <c r="CD1289" s="59"/>
      <c r="CE1289" s="59"/>
      <c r="CF1289" s="59"/>
      <c r="CG1289" s="59"/>
      <c r="CH1289" s="59"/>
      <c r="CI1289" s="59"/>
      <c r="CJ1289" s="59"/>
      <c r="CK1289" s="59"/>
      <c r="CL1289" s="59"/>
      <c r="CM1289" s="59"/>
      <c r="CN1289" s="59"/>
      <c r="CO1289" s="59"/>
      <c r="CP1289" s="59"/>
      <c r="CQ1289" s="59"/>
      <c r="CR1289" s="59"/>
      <c r="CS1289" s="59"/>
      <c r="CT1289" s="59"/>
      <c r="CU1289" s="59"/>
      <c r="CV1289" s="59"/>
      <c r="CW1289" s="59"/>
      <c r="CX1289" s="59"/>
      <c r="CY1289" s="59"/>
      <c r="CZ1289" s="59"/>
      <c r="DA1289" s="59"/>
      <c r="DB1289" s="59"/>
      <c r="DC1289" s="59"/>
      <c r="DD1289" s="59"/>
      <c r="DE1289" s="59"/>
      <c r="DF1289" s="59"/>
      <c r="DG1289" s="59"/>
      <c r="DH1289" s="59"/>
      <c r="DI1289" s="59"/>
      <c r="DJ1289" s="59"/>
      <c r="DK1289" s="59"/>
      <c r="DL1289" s="59"/>
      <c r="DM1289" s="59"/>
      <c r="DN1289" s="59"/>
      <c r="DO1289" s="59"/>
      <c r="DP1289" s="59"/>
      <c r="DQ1289" s="59"/>
      <c r="DR1289" s="59"/>
      <c r="DS1289" s="59"/>
      <c r="DT1289" s="59"/>
      <c r="DU1289" s="59"/>
      <c r="DV1289" s="59"/>
      <c r="DW1289" s="59"/>
      <c r="DX1289" s="59"/>
      <c r="DY1289" s="59"/>
      <c r="DZ1289" s="59"/>
      <c r="EA1289" s="59"/>
      <c r="EB1289" s="59"/>
      <c r="EC1289" s="59"/>
      <c r="ED1289" s="59"/>
      <c r="EE1289" s="59"/>
      <c r="EF1289" s="59"/>
      <c r="EG1289" s="59"/>
      <c r="EH1289" s="59"/>
      <c r="EI1289" s="59"/>
      <c r="EJ1289" s="59"/>
      <c r="EK1289" s="59"/>
      <c r="EL1289" s="59"/>
      <c r="EM1289" s="59"/>
      <c r="EN1289" s="59"/>
      <c r="EO1289" s="59"/>
      <c r="EP1289" s="59"/>
      <c r="EQ1289" s="59"/>
      <c r="ER1289" s="59"/>
      <c r="ES1289" s="59"/>
      <c r="ET1289" s="59"/>
      <c r="EU1289" s="59"/>
      <c r="EV1289" s="59"/>
      <c r="EW1289" s="59"/>
      <c r="EX1289" s="59"/>
      <c r="EY1289" s="59"/>
      <c r="EZ1289" s="59"/>
      <c r="FA1289" s="59"/>
      <c r="FB1289" s="59"/>
      <c r="FC1289" s="59"/>
      <c r="FD1289" s="59"/>
      <c r="FE1289" s="59"/>
      <c r="FF1289" s="59"/>
      <c r="FG1289" s="59"/>
      <c r="FH1289" s="59"/>
      <c r="FI1289" s="59"/>
      <c r="FJ1289" s="59"/>
      <c r="FK1289" s="59"/>
      <c r="FL1289" s="59"/>
      <c r="FM1289" s="59"/>
      <c r="FN1289" s="59"/>
      <c r="FO1289" s="59"/>
      <c r="FP1289" s="59"/>
      <c r="FQ1289" s="59"/>
      <c r="FR1289" s="59"/>
      <c r="FS1289" s="59"/>
      <c r="FT1289" s="59"/>
      <c r="FU1289" s="59"/>
      <c r="FV1289" s="59"/>
      <c r="FW1289" s="59"/>
      <c r="FX1289" s="59"/>
      <c r="FY1289" s="59"/>
      <c r="FZ1289" s="59"/>
      <c r="GA1289" s="59"/>
      <c r="GB1289" s="59"/>
      <c r="GC1289" s="59"/>
      <c r="GD1289" s="59"/>
      <c r="GE1289" s="59"/>
      <c r="GF1289" s="59"/>
      <c r="GG1289" s="59"/>
      <c r="GH1289" s="59"/>
      <c r="GI1289" s="59"/>
      <c r="GJ1289" s="59"/>
      <c r="GK1289" s="59"/>
      <c r="GL1289" s="59"/>
      <c r="GM1289" s="59"/>
      <c r="GN1289" s="59"/>
      <c r="GO1289" s="59"/>
      <c r="GP1289" s="59"/>
      <c r="GQ1289" s="59"/>
    </row>
    <row r="1290" spans="1:199" ht="18.75" customHeight="1" x14ac:dyDescent="0.25">
      <c r="A1290" s="18">
        <v>1</v>
      </c>
      <c r="B1290" s="18">
        <v>1</v>
      </c>
      <c r="C1290" s="654" t="s">
        <v>28</v>
      </c>
      <c r="D1290" s="16"/>
      <c r="E1290" s="16"/>
      <c r="F1290" s="16"/>
      <c r="G1290" s="107"/>
      <c r="H1290" s="8"/>
      <c r="I1290" s="114"/>
      <c r="J1290" s="36"/>
      <c r="K1290" s="117"/>
      <c r="L1290" s="36"/>
      <c r="M1290" s="117"/>
      <c r="N1290" s="36"/>
      <c r="O1290" s="10"/>
      <c r="P1290" s="412"/>
      <c r="Q1290" s="412"/>
      <c r="R1290" s="412"/>
      <c r="S1290" s="412"/>
      <c r="T1290" s="412"/>
      <c r="U1290" s="412"/>
      <c r="V1290" s="810"/>
      <c r="W1290" s="412"/>
      <c r="X1290" s="412"/>
      <c r="Y1290" s="412"/>
      <c r="Z1290" s="412"/>
      <c r="AA1290" s="412"/>
      <c r="AB1290" s="412"/>
      <c r="AC1290" s="412"/>
      <c r="AD1290" s="958"/>
      <c r="AE1290" s="966"/>
      <c r="AF1290" s="196"/>
      <c r="AG1290" s="196"/>
      <c r="AH1290" s="905"/>
      <c r="AI1290" s="277"/>
      <c r="AJ1290" s="277"/>
      <c r="AK1290" s="990"/>
      <c r="AL1290" s="59"/>
      <c r="AM1290" s="59"/>
      <c r="AN1290" s="59"/>
      <c r="AO1290" s="277"/>
      <c r="AP1290" s="59"/>
      <c r="AQ1290" s="59"/>
      <c r="AR1290" s="59"/>
      <c r="AS1290" s="59"/>
      <c r="AT1290" s="59"/>
      <c r="AU1290" s="59"/>
      <c r="AV1290" s="59"/>
      <c r="AW1290" s="59"/>
      <c r="AX1290" s="59"/>
      <c r="AY1290" s="59"/>
      <c r="AZ1290" s="59"/>
      <c r="BA1290" s="59"/>
      <c r="BB1290" s="59"/>
      <c r="BC1290" s="59"/>
      <c r="BD1290" s="59"/>
      <c r="BE1290" s="59"/>
      <c r="BF1290" s="59"/>
      <c r="BG1290" s="59"/>
      <c r="BH1290" s="59"/>
      <c r="BI1290" s="59"/>
      <c r="BJ1290" s="59"/>
      <c r="BK1290" s="59"/>
      <c r="BL1290" s="59"/>
      <c r="BM1290" s="59"/>
      <c r="BN1290" s="59"/>
      <c r="BO1290" s="59"/>
      <c r="BP1290" s="59"/>
      <c r="BQ1290" s="59"/>
      <c r="BR1290" s="59"/>
      <c r="BS1290" s="59"/>
      <c r="BT1290" s="59"/>
      <c r="BU1290" s="59"/>
      <c r="BV1290" s="59"/>
      <c r="BW1290" s="59"/>
      <c r="BX1290" s="59"/>
      <c r="BY1290" s="59"/>
      <c r="BZ1290" s="59"/>
      <c r="CA1290" s="59"/>
      <c r="CB1290" s="59"/>
      <c r="CC1290" s="59"/>
      <c r="CD1290" s="59"/>
      <c r="CE1290" s="59"/>
      <c r="CF1290" s="59"/>
      <c r="CG1290" s="59"/>
      <c r="CH1290" s="59"/>
      <c r="CI1290" s="59"/>
      <c r="CJ1290" s="59"/>
      <c r="CK1290" s="59"/>
      <c r="CL1290" s="59"/>
      <c r="CM1290" s="59"/>
      <c r="CN1290" s="59"/>
      <c r="CO1290" s="59"/>
      <c r="CP1290" s="59"/>
      <c r="CQ1290" s="59"/>
      <c r="CR1290" s="59"/>
      <c r="CS1290" s="59"/>
      <c r="CT1290" s="59"/>
      <c r="CU1290" s="59"/>
      <c r="CV1290" s="59"/>
      <c r="CW1290" s="59"/>
      <c r="CX1290" s="59"/>
      <c r="CY1290" s="59"/>
      <c r="CZ1290" s="59"/>
      <c r="DA1290" s="59"/>
      <c r="DB1290" s="59"/>
      <c r="DC1290" s="59"/>
      <c r="DD1290" s="59"/>
      <c r="DE1290" s="59"/>
      <c r="DF1290" s="59"/>
      <c r="DG1290" s="59"/>
      <c r="DH1290" s="59"/>
      <c r="DI1290" s="59"/>
      <c r="DJ1290" s="59"/>
      <c r="DK1290" s="59"/>
      <c r="DL1290" s="59"/>
      <c r="DM1290" s="59"/>
      <c r="DN1290" s="59"/>
      <c r="DO1290" s="59"/>
      <c r="DP1290" s="59"/>
      <c r="DQ1290" s="59"/>
      <c r="DR1290" s="59"/>
      <c r="DS1290" s="59"/>
      <c r="DT1290" s="59"/>
      <c r="DU1290" s="59"/>
      <c r="DV1290" s="59"/>
      <c r="DW1290" s="59"/>
      <c r="DX1290" s="59"/>
      <c r="DY1290" s="59"/>
      <c r="DZ1290" s="59"/>
      <c r="EA1290" s="59"/>
      <c r="EB1290" s="59"/>
      <c r="EC1290" s="59"/>
      <c r="ED1290" s="59"/>
      <c r="EE1290" s="59"/>
      <c r="EF1290" s="59"/>
      <c r="EG1290" s="59"/>
      <c r="EH1290" s="59"/>
      <c r="EI1290" s="59"/>
      <c r="EJ1290" s="59"/>
      <c r="EK1290" s="59"/>
      <c r="EL1290" s="59"/>
      <c r="EM1290" s="59"/>
      <c r="EN1290" s="59"/>
      <c r="EO1290" s="59"/>
      <c r="EP1290" s="59"/>
      <c r="EQ1290" s="59"/>
      <c r="ER1290" s="59"/>
      <c r="ES1290" s="59"/>
      <c r="ET1290" s="59"/>
      <c r="EU1290" s="59"/>
      <c r="EV1290" s="59"/>
      <c r="EW1290" s="59"/>
      <c r="EX1290" s="59"/>
      <c r="EY1290" s="59"/>
      <c r="EZ1290" s="59"/>
      <c r="FA1290" s="59"/>
      <c r="FB1290" s="59"/>
      <c r="FC1290" s="59"/>
      <c r="FD1290" s="59"/>
      <c r="FE1290" s="59"/>
      <c r="FF1290" s="59"/>
      <c r="FG1290" s="59"/>
      <c r="FH1290" s="59"/>
      <c r="FI1290" s="59"/>
      <c r="FJ1290" s="59"/>
      <c r="FK1290" s="59"/>
      <c r="FL1290" s="59"/>
      <c r="FM1290" s="59"/>
      <c r="FN1290" s="59"/>
      <c r="FO1290" s="59"/>
      <c r="FP1290" s="59"/>
      <c r="FQ1290" s="59"/>
      <c r="FR1290" s="59"/>
      <c r="FS1290" s="59"/>
      <c r="FT1290" s="59"/>
      <c r="FU1290" s="59"/>
      <c r="FV1290" s="59"/>
      <c r="FW1290" s="59"/>
      <c r="FX1290" s="59"/>
      <c r="FY1290" s="59"/>
      <c r="FZ1290" s="59"/>
      <c r="GA1290" s="59"/>
      <c r="GB1290" s="59"/>
      <c r="GC1290" s="59"/>
      <c r="GD1290" s="59"/>
      <c r="GE1290" s="59"/>
      <c r="GF1290" s="59"/>
      <c r="GG1290" s="59"/>
      <c r="GH1290" s="59"/>
      <c r="GI1290" s="59"/>
      <c r="GJ1290" s="59"/>
      <c r="GK1290" s="59"/>
      <c r="GL1290" s="59"/>
      <c r="GM1290" s="59"/>
      <c r="GN1290" s="59"/>
      <c r="GO1290" s="59"/>
      <c r="GP1290" s="59"/>
      <c r="GQ1290" s="59"/>
    </row>
    <row r="1291" spans="1:199" ht="29.25" x14ac:dyDescent="0.25">
      <c r="A1291" s="18">
        <v>1</v>
      </c>
      <c r="B1291" s="18">
        <v>1</v>
      </c>
      <c r="C1291" s="655" t="s">
        <v>224</v>
      </c>
      <c r="D1291" s="16">
        <f>SUM(D1207,D1164,D1099,D1039,D978,D916,D787,D662,D597,D531,D469,D404,D274,D215,D154,D74)</f>
        <v>21496</v>
      </c>
      <c r="E1291" s="16">
        <f>SUM(E1207,E1164,E1099,E1039,E978,E916,E787,E662,E597,E531,E469,E404,E274,E215,E154,E74)</f>
        <v>7165.333333333333</v>
      </c>
      <c r="F1291" s="16">
        <f>SUM(F1207,F1164,F1099,F1039,F978,F916,F787,F662,F597,F531,F469,F404,F274,F215,F154,F74)</f>
        <v>6817</v>
      </c>
      <c r="G1291" s="107">
        <f>F1291/E1291*100</f>
        <v>95.138630442873094</v>
      </c>
      <c r="H1291" s="8">
        <f t="shared" ref="H1291:I1293" si="125">K1291/E1291</f>
        <v>11.947199478972834</v>
      </c>
      <c r="I1291" s="8">
        <f t="shared" si="125"/>
        <v>11.744022297198182</v>
      </c>
      <c r="J1291" s="36">
        <f>SUM(J1207,J1164,J1099,J1039,J978,J916,J787,J662,J597,J531,J469,J404,J274,J215,J154,J74)</f>
        <v>256822</v>
      </c>
      <c r="K1291" s="117">
        <f>SUM(K1207,K1164,K1099,K1039,K978,K916,K787,K662,K597,K531,K469,K404,K274,K215,K154,K74)</f>
        <v>85605.666666666672</v>
      </c>
      <c r="L1291" s="36">
        <f>SUM(L1207,L1164,L1099,L1039,L978,L916,L787,L662,L597,L531,L469,L404,L274,L215,L154,L74)</f>
        <v>80059</v>
      </c>
      <c r="M1291" s="117">
        <f>L1291/K1291*100</f>
        <v>93.520678148253424</v>
      </c>
      <c r="N1291" s="36">
        <f>SUM(N1207,N1164,N1099,N1039,N978,N916,N787,N662,N597,N531,N469,N404,N274,N215,N154,N74)</f>
        <v>818.67137254901957</v>
      </c>
      <c r="O1291" s="10">
        <f>L1291/$C$3*12/N1291</f>
        <v>293.37412795097941</v>
      </c>
      <c r="P1291" s="412"/>
      <c r="Q1291" s="412"/>
      <c r="R1291" s="412"/>
      <c r="S1291" s="412"/>
      <c r="T1291" s="412"/>
      <c r="U1291" s="412"/>
      <c r="V1291" s="810"/>
      <c r="W1291" s="412"/>
      <c r="X1291" s="412"/>
      <c r="Y1291" s="412"/>
      <c r="Z1291" s="412"/>
      <c r="AA1291" s="412"/>
      <c r="AB1291" s="412"/>
      <c r="AC1291" s="412"/>
      <c r="AD1291" s="958"/>
      <c r="AE1291" s="966"/>
      <c r="AF1291" s="196"/>
      <c r="AG1291" s="196"/>
      <c r="AH1291" s="905"/>
      <c r="AI1291" s="277"/>
      <c r="AJ1291" s="277"/>
      <c r="AK1291" s="990"/>
      <c r="AL1291" s="59"/>
      <c r="AM1291" s="59"/>
      <c r="AN1291" s="59"/>
      <c r="AO1291" s="277"/>
      <c r="AP1291" s="59"/>
      <c r="AQ1291" s="59"/>
      <c r="AR1291" s="59"/>
      <c r="AS1291" s="59"/>
      <c r="AT1291" s="59"/>
      <c r="AU1291" s="59"/>
      <c r="AV1291" s="59"/>
      <c r="AW1291" s="59"/>
      <c r="AX1291" s="59"/>
      <c r="AY1291" s="59"/>
      <c r="AZ1291" s="59"/>
      <c r="BA1291" s="59"/>
      <c r="BB1291" s="59"/>
      <c r="BC1291" s="59"/>
      <c r="BD1291" s="59"/>
      <c r="BE1291" s="59"/>
      <c r="BF1291" s="59"/>
      <c r="BG1291" s="59"/>
      <c r="BH1291" s="59"/>
      <c r="BI1291" s="59"/>
      <c r="BJ1291" s="59"/>
      <c r="BK1291" s="59"/>
      <c r="BL1291" s="59"/>
      <c r="BM1291" s="59"/>
      <c r="BN1291" s="59"/>
      <c r="BO1291" s="59"/>
      <c r="BP1291" s="59"/>
      <c r="BQ1291" s="59"/>
      <c r="BR1291" s="59"/>
      <c r="BS1291" s="59"/>
      <c r="BT1291" s="59"/>
      <c r="BU1291" s="59"/>
      <c r="BV1291" s="59"/>
      <c r="BW1291" s="59"/>
      <c r="BX1291" s="59"/>
      <c r="BY1291" s="59"/>
      <c r="BZ1291" s="59"/>
      <c r="CA1291" s="59"/>
      <c r="CB1291" s="59"/>
      <c r="CC1291" s="59"/>
      <c r="CD1291" s="59"/>
      <c r="CE1291" s="59"/>
      <c r="CF1291" s="59"/>
      <c r="CG1291" s="59"/>
      <c r="CH1291" s="59"/>
      <c r="CI1291" s="59"/>
      <c r="CJ1291" s="59"/>
      <c r="CK1291" s="59"/>
      <c r="CL1291" s="59"/>
      <c r="CM1291" s="59"/>
      <c r="CN1291" s="59"/>
      <c r="CO1291" s="59"/>
      <c r="CP1291" s="59"/>
      <c r="CQ1291" s="59"/>
      <c r="CR1291" s="59"/>
      <c r="CS1291" s="59"/>
      <c r="CT1291" s="59"/>
      <c r="CU1291" s="59"/>
      <c r="CV1291" s="59"/>
      <c r="CW1291" s="59"/>
      <c r="CX1291" s="59"/>
      <c r="CY1291" s="59"/>
      <c r="CZ1291" s="59"/>
      <c r="DA1291" s="59"/>
      <c r="DB1291" s="59"/>
      <c r="DC1291" s="59"/>
      <c r="DD1291" s="59"/>
      <c r="DE1291" s="59"/>
      <c r="DF1291" s="59"/>
      <c r="DG1291" s="59"/>
      <c r="DH1291" s="59"/>
      <c r="DI1291" s="59"/>
      <c r="DJ1291" s="59"/>
      <c r="DK1291" s="59"/>
      <c r="DL1291" s="59"/>
      <c r="DM1291" s="59"/>
      <c r="DN1291" s="59"/>
      <c r="DO1291" s="59"/>
      <c r="DP1291" s="59"/>
      <c r="DQ1291" s="59"/>
      <c r="DR1291" s="59"/>
      <c r="DS1291" s="59"/>
      <c r="DT1291" s="59"/>
      <c r="DU1291" s="59"/>
      <c r="DV1291" s="59"/>
      <c r="DW1291" s="59"/>
      <c r="DX1291" s="59"/>
      <c r="DY1291" s="59"/>
      <c r="DZ1291" s="59"/>
      <c r="EA1291" s="59"/>
      <c r="EB1291" s="59"/>
      <c r="EC1291" s="59"/>
      <c r="ED1291" s="59"/>
      <c r="EE1291" s="59"/>
      <c r="EF1291" s="59"/>
      <c r="EG1291" s="59"/>
      <c r="EH1291" s="59"/>
      <c r="EI1291" s="59"/>
      <c r="EJ1291" s="59"/>
      <c r="EK1291" s="59"/>
      <c r="EL1291" s="59"/>
      <c r="EM1291" s="59"/>
      <c r="EN1291" s="59"/>
      <c r="EO1291" s="59"/>
      <c r="EP1291" s="59"/>
      <c r="EQ1291" s="59"/>
      <c r="ER1291" s="59"/>
      <c r="ES1291" s="59"/>
      <c r="ET1291" s="59"/>
      <c r="EU1291" s="59"/>
      <c r="EV1291" s="59"/>
      <c r="EW1291" s="59"/>
      <c r="EX1291" s="59"/>
      <c r="EY1291" s="59"/>
      <c r="EZ1291" s="59"/>
      <c r="FA1291" s="59"/>
      <c r="FB1291" s="59"/>
      <c r="FC1291" s="59"/>
      <c r="FD1291" s="59"/>
      <c r="FE1291" s="59"/>
      <c r="FF1291" s="59"/>
      <c r="FG1291" s="59"/>
      <c r="FH1291" s="59"/>
      <c r="FI1291" s="59"/>
      <c r="FJ1291" s="59"/>
      <c r="FK1291" s="59"/>
      <c r="FL1291" s="59"/>
      <c r="FM1291" s="59"/>
      <c r="FN1291" s="59"/>
      <c r="FO1291" s="59"/>
      <c r="FP1291" s="59"/>
      <c r="FQ1291" s="59"/>
      <c r="FR1291" s="59"/>
      <c r="FS1291" s="59"/>
      <c r="FT1291" s="59"/>
      <c r="FU1291" s="59"/>
      <c r="FV1291" s="59"/>
      <c r="FW1291" s="59"/>
      <c r="FX1291" s="59"/>
      <c r="FY1291" s="59"/>
      <c r="FZ1291" s="59"/>
      <c r="GA1291" s="59"/>
      <c r="GB1291" s="59"/>
      <c r="GC1291" s="59"/>
      <c r="GD1291" s="59"/>
      <c r="GE1291" s="59"/>
      <c r="GF1291" s="59"/>
      <c r="GG1291" s="59"/>
      <c r="GH1291" s="59"/>
      <c r="GI1291" s="59"/>
      <c r="GJ1291" s="59"/>
      <c r="GK1291" s="59"/>
      <c r="GL1291" s="59"/>
      <c r="GM1291" s="59"/>
      <c r="GN1291" s="59"/>
      <c r="GO1291" s="59"/>
      <c r="GP1291" s="59"/>
      <c r="GQ1291" s="59"/>
    </row>
    <row r="1292" spans="1:199" ht="29.25" x14ac:dyDescent="0.25">
      <c r="A1292" s="18">
        <v>1</v>
      </c>
      <c r="B1292" s="18">
        <v>1</v>
      </c>
      <c r="C1292" s="656" t="s">
        <v>225</v>
      </c>
      <c r="D1292" s="16">
        <f>SUM(D1208,D1165,D1100,D1040,D979,D917,D852,D788,D724,D663,D598,D532,D470,D405,D337,D275,D155,D75)</f>
        <v>84753</v>
      </c>
      <c r="E1292" s="16">
        <f>SUM(E1208,E1165,E1100,E1040,E979,E917,E852,E788,E724,E663,E598,E532,E470,E405,E337,E275,E155,E75)</f>
        <v>28246.666666666664</v>
      </c>
      <c r="F1292" s="16">
        <f>SUM(F1208,F1165,F1100,F1040,F979,F917,F852,F788,F724,F663,F598,F532,F470,F405,F337,F275,F155,F75)</f>
        <v>30099</v>
      </c>
      <c r="G1292" s="107">
        <f>F1292/E1292*100</f>
        <v>106.55770592400285</v>
      </c>
      <c r="H1292" s="8">
        <f t="shared" si="125"/>
        <v>6.8921170639603488</v>
      </c>
      <c r="I1292" s="114">
        <f t="shared" si="125"/>
        <v>6.671351207681318</v>
      </c>
      <c r="J1292" s="36">
        <f>SUM(J1208,J1165,J1100,J1040,J979,J917,J852,J788,J724,J663,J598,J532,J470,J405,J337,J275,J155,J75)</f>
        <v>584028</v>
      </c>
      <c r="K1292" s="117">
        <f>SUM(K1208,K1165,K1100,K1040,K979,K917,K852,K788,K724,K663,K598,K532,K470,K405,K337,K275,K155,K75)</f>
        <v>194679.33333333331</v>
      </c>
      <c r="L1292" s="36">
        <f>SUM(L1208,L1165,L1100,L1040,L979,L917,L852,L788,L724,L663,L598,L532,L470,L405,L337,L275,L155,L75)</f>
        <v>200801</v>
      </c>
      <c r="M1292" s="117">
        <f>L1292/K1292*100</f>
        <v>103.14448717377979</v>
      </c>
      <c r="N1292" s="36">
        <f>SUM(N1208,N1165,N1100,N1040,N979,N917,N852,N788,N724,N663,N598,N532,N470,N405,N337,N275,N155,N75)</f>
        <v>2425.3133333333335</v>
      </c>
      <c r="O1292" s="10">
        <f>L1292/$C$3*12/N1292</f>
        <v>248.38151496576387</v>
      </c>
      <c r="P1292" s="412"/>
      <c r="Q1292" s="412"/>
      <c r="R1292" s="412"/>
      <c r="S1292" s="412"/>
      <c r="T1292" s="412"/>
      <c r="U1292" s="412"/>
      <c r="V1292" s="810"/>
      <c r="W1292" s="412"/>
      <c r="X1292" s="412"/>
      <c r="Y1292" s="412"/>
      <c r="Z1292" s="412"/>
      <c r="AA1292" s="412"/>
      <c r="AB1292" s="412"/>
      <c r="AC1292" s="412"/>
      <c r="AD1292" s="958"/>
      <c r="AE1292" s="966"/>
      <c r="AF1292" s="196"/>
      <c r="AG1292" s="196"/>
      <c r="AH1292" s="905"/>
      <c r="AI1292" s="277"/>
      <c r="AJ1292" s="277"/>
      <c r="AK1292" s="990"/>
      <c r="AL1292" s="59"/>
      <c r="AM1292" s="59"/>
      <c r="AN1292" s="59"/>
      <c r="AO1292" s="277"/>
      <c r="AP1292" s="59"/>
      <c r="AQ1292" s="59"/>
      <c r="AR1292" s="59"/>
      <c r="AS1292" s="59"/>
      <c r="AT1292" s="59"/>
      <c r="AU1292" s="59"/>
      <c r="AV1292" s="59"/>
      <c r="AW1292" s="59"/>
      <c r="AX1292" s="59"/>
      <c r="AY1292" s="59"/>
      <c r="AZ1292" s="59"/>
      <c r="BA1292" s="59"/>
      <c r="BB1292" s="59"/>
      <c r="BC1292" s="59"/>
      <c r="BD1292" s="59"/>
      <c r="BE1292" s="59"/>
      <c r="BF1292" s="59"/>
      <c r="BG1292" s="59"/>
      <c r="BH1292" s="59"/>
      <c r="BI1292" s="59"/>
      <c r="BJ1292" s="59"/>
      <c r="BK1292" s="59"/>
      <c r="BL1292" s="59"/>
      <c r="BM1292" s="59"/>
      <c r="BN1292" s="59"/>
      <c r="BO1292" s="59"/>
      <c r="BP1292" s="59"/>
      <c r="BQ1292" s="59"/>
      <c r="BR1292" s="59"/>
      <c r="BS1292" s="59"/>
      <c r="BT1292" s="59"/>
      <c r="BU1292" s="59"/>
      <c r="BV1292" s="59"/>
      <c r="BW1292" s="59"/>
      <c r="BX1292" s="59"/>
      <c r="BY1292" s="59"/>
      <c r="BZ1292" s="59"/>
      <c r="CA1292" s="59"/>
      <c r="CB1292" s="59"/>
      <c r="CC1292" s="59"/>
      <c r="CD1292" s="59"/>
      <c r="CE1292" s="59"/>
      <c r="CF1292" s="59"/>
      <c r="CG1292" s="59"/>
      <c r="CH1292" s="59"/>
      <c r="CI1292" s="59"/>
      <c r="CJ1292" s="59"/>
      <c r="CK1292" s="59"/>
      <c r="CL1292" s="59"/>
      <c r="CM1292" s="59"/>
      <c r="CN1292" s="59"/>
      <c r="CO1292" s="59"/>
      <c r="CP1292" s="59"/>
      <c r="CQ1292" s="59"/>
      <c r="CR1292" s="59"/>
      <c r="CS1292" s="59"/>
      <c r="CT1292" s="59"/>
      <c r="CU1292" s="59"/>
      <c r="CV1292" s="59"/>
      <c r="CW1292" s="59"/>
      <c r="CX1292" s="59"/>
      <c r="CY1292" s="59"/>
      <c r="CZ1292" s="59"/>
      <c r="DA1292" s="59"/>
      <c r="DB1292" s="59"/>
      <c r="DC1292" s="59"/>
      <c r="DD1292" s="59"/>
      <c r="DE1292" s="59"/>
      <c r="DF1292" s="59"/>
      <c r="DG1292" s="59"/>
      <c r="DH1292" s="59"/>
      <c r="DI1292" s="59"/>
      <c r="DJ1292" s="59"/>
      <c r="DK1292" s="59"/>
      <c r="DL1292" s="59"/>
      <c r="DM1292" s="59"/>
      <c r="DN1292" s="59"/>
      <c r="DO1292" s="59"/>
      <c r="DP1292" s="59"/>
      <c r="DQ1292" s="59"/>
      <c r="DR1292" s="59"/>
      <c r="DS1292" s="59"/>
      <c r="DT1292" s="59"/>
      <c r="DU1292" s="59"/>
      <c r="DV1292" s="59"/>
      <c r="DW1292" s="59"/>
      <c r="DX1292" s="59"/>
      <c r="DY1292" s="59"/>
      <c r="DZ1292" s="59"/>
      <c r="EA1292" s="59"/>
      <c r="EB1292" s="59"/>
      <c r="EC1292" s="59"/>
      <c r="ED1292" s="59"/>
      <c r="EE1292" s="59"/>
      <c r="EF1292" s="59"/>
      <c r="EG1292" s="59"/>
      <c r="EH1292" s="59"/>
      <c r="EI1292" s="59"/>
      <c r="EJ1292" s="59"/>
      <c r="EK1292" s="59"/>
      <c r="EL1292" s="59"/>
      <c r="EM1292" s="59"/>
      <c r="EN1292" s="59"/>
      <c r="EO1292" s="59"/>
      <c r="EP1292" s="59"/>
      <c r="EQ1292" s="59"/>
      <c r="ER1292" s="59"/>
      <c r="ES1292" s="59"/>
      <c r="ET1292" s="59"/>
      <c r="EU1292" s="59"/>
      <c r="EV1292" s="59"/>
      <c r="EW1292" s="59"/>
      <c r="EX1292" s="59"/>
      <c r="EY1292" s="59"/>
      <c r="EZ1292" s="59"/>
      <c r="FA1292" s="59"/>
      <c r="FB1292" s="59"/>
      <c r="FC1292" s="59"/>
      <c r="FD1292" s="59"/>
      <c r="FE1292" s="59"/>
      <c r="FF1292" s="59"/>
      <c r="FG1292" s="59"/>
      <c r="FH1292" s="59"/>
      <c r="FI1292" s="59"/>
      <c r="FJ1292" s="59"/>
      <c r="FK1292" s="59"/>
      <c r="FL1292" s="59"/>
      <c r="FM1292" s="59"/>
      <c r="FN1292" s="59"/>
      <c r="FO1292" s="59"/>
      <c r="FP1292" s="59"/>
      <c r="FQ1292" s="59"/>
      <c r="FR1292" s="59"/>
      <c r="FS1292" s="59"/>
      <c r="FT1292" s="59"/>
      <c r="FU1292" s="59"/>
      <c r="FV1292" s="59"/>
      <c r="FW1292" s="59"/>
      <c r="FX1292" s="59"/>
      <c r="FY1292" s="59"/>
      <c r="FZ1292" s="59"/>
      <c r="GA1292" s="59"/>
      <c r="GB1292" s="59"/>
      <c r="GC1292" s="59"/>
      <c r="GD1292" s="59"/>
      <c r="GE1292" s="59"/>
      <c r="GF1292" s="59"/>
      <c r="GG1292" s="59"/>
      <c r="GH1292" s="59"/>
      <c r="GI1292" s="59"/>
      <c r="GJ1292" s="59"/>
      <c r="GK1292" s="59"/>
      <c r="GL1292" s="59"/>
      <c r="GM1292" s="59"/>
      <c r="GN1292" s="59"/>
      <c r="GO1292" s="59"/>
      <c r="GP1292" s="59"/>
      <c r="GQ1292" s="59"/>
    </row>
    <row r="1293" spans="1:199" s="59" customFormat="1" ht="29.25" x14ac:dyDescent="0.25">
      <c r="A1293" s="59">
        <v>1</v>
      </c>
      <c r="B1293" s="18">
        <v>1</v>
      </c>
      <c r="C1293" s="656" t="s">
        <v>135</v>
      </c>
      <c r="D1293" s="17">
        <f>SUM(D1209,D1166,D1101,D1041,D980,D918,D853,D789,D725,D664,D599,D533,D471,D406,D338,D276,D217,D156,D76)</f>
        <v>106249</v>
      </c>
      <c r="E1293" s="17">
        <f>SUM(E1209,E1166,E1101,E1041,E980,E918,E853,E789,E725,E664,E599,E533,E471,E406,E338,E276,E217,E156,E76)</f>
        <v>35412</v>
      </c>
      <c r="F1293" s="17">
        <f>SUM(F1209,F1166,F1101,F1041,F980,F918,F853,F789,F725,F664,F599,F533,F471,F406,F338,F276,F217,F156,F76)</f>
        <v>36916</v>
      </c>
      <c r="G1293" s="113">
        <f>F1293/E1293*100</f>
        <v>104.24714785948265</v>
      </c>
      <c r="H1293" s="8">
        <f t="shared" si="125"/>
        <v>7.9149723257652775</v>
      </c>
      <c r="I1293" s="114">
        <f t="shared" si="125"/>
        <v>7.6080832159497236</v>
      </c>
      <c r="J1293" s="7">
        <f>SUM(J1209,J1166,J1101,J1041,J980,J918,J853,J789,J725,J664,J599,J533,J471,J406,J338,J276,J217,J156,J76)</f>
        <v>840850</v>
      </c>
      <c r="K1293" s="34">
        <f>SUM(K1209,K1166,K1101,K1041,K980,K918,K853,K789,K725,K664,K599,K533,K471,K406,K338,K276,K217,K156,K76)</f>
        <v>280285</v>
      </c>
      <c r="L1293" s="7">
        <f>SUM(L1209,L1166,L1101,L1041,L980,L918,L853,L789,L725,L664,L599,L533,L471,L406,L338,L276,L217,L156,L76)</f>
        <v>280860</v>
      </c>
      <c r="M1293" s="34">
        <f>L1293/K1293*100</f>
        <v>100.20514833116292</v>
      </c>
      <c r="N1293" s="7">
        <f>SUM(N1209,N1166,N1101,N1041,N980,N918,N853,N789,N725,N664,N599,N533,N471,N406,N338,N276,N217,N156,N76)</f>
        <v>3243.984705882353</v>
      </c>
      <c r="O1293" s="10">
        <f>L1293/$C$3*12/N1293</f>
        <v>259.73611973944895</v>
      </c>
      <c r="P1293" s="120">
        <f t="shared" ref="P1293:AA1293" si="126">SUM(P1209,P1166,P1101,P1041,P980,P918,P853,P789,P725,P664,P599,P533,P471,P406,P338,P276,P217,P156,P76)</f>
        <v>3988591.690359653</v>
      </c>
      <c r="Q1293" s="120">
        <f t="shared" si="126"/>
        <v>3988591.690359653</v>
      </c>
      <c r="R1293" s="120">
        <f t="shared" si="126"/>
        <v>4084327.7493236479</v>
      </c>
      <c r="S1293" s="120">
        <f t="shared" si="126"/>
        <v>4084141.3939518575</v>
      </c>
      <c r="T1293" s="120">
        <f t="shared" si="126"/>
        <v>1348657.0690935953</v>
      </c>
      <c r="U1293" s="120">
        <f t="shared" si="126"/>
        <v>1374286.4775200002</v>
      </c>
      <c r="V1293" s="808">
        <f t="shared" si="126"/>
        <v>0</v>
      </c>
      <c r="W1293" s="120">
        <f t="shared" si="126"/>
        <v>0</v>
      </c>
      <c r="X1293" s="120">
        <f t="shared" si="126"/>
        <v>25629.408426404658</v>
      </c>
      <c r="Y1293" s="120">
        <f t="shared" si="126"/>
        <v>-1716.65644</v>
      </c>
      <c r="Z1293" s="120">
        <f t="shared" si="126"/>
        <v>-8905.3687800000007</v>
      </c>
      <c r="AA1293" s="120">
        <f t="shared" si="126"/>
        <v>1365381.1087400001</v>
      </c>
      <c r="AB1293" s="120">
        <f>U1293/T1293*100</f>
        <v>101.90036511235803</v>
      </c>
      <c r="AC1293" s="120">
        <f>AA1293/T1293*100</f>
        <v>101.24005130953302</v>
      </c>
      <c r="AD1293" s="960"/>
      <c r="AE1293" s="962" t="e">
        <f>SUM(AE1209,AE1166,AE1101,AE1041,AE980,AE918,AE853,AE789,AE725,AE664,AE599,AE533,AE471,AE406,AE338,AE276,AE217,AE156,AE76)</f>
        <v>#REF!</v>
      </c>
      <c r="AF1293" s="196"/>
      <c r="AG1293" s="196"/>
      <c r="AH1293" s="905"/>
      <c r="AI1293" s="277"/>
      <c r="AJ1293" s="277"/>
      <c r="AK1293" s="990"/>
      <c r="AO1293" s="277"/>
    </row>
    <row r="1294" spans="1:199" s="59" customFormat="1" x14ac:dyDescent="0.25">
      <c r="B1294" s="18">
        <v>1</v>
      </c>
      <c r="C1294" s="657" t="s">
        <v>232</v>
      </c>
      <c r="D1294" s="17">
        <f t="shared" ref="D1294:AA1294" si="127">D1210</f>
        <v>15</v>
      </c>
      <c r="E1294" s="17">
        <f t="shared" si="127"/>
        <v>5</v>
      </c>
      <c r="F1294" s="17">
        <f t="shared" si="127"/>
        <v>9</v>
      </c>
      <c r="G1294" s="113">
        <f t="shared" si="127"/>
        <v>180</v>
      </c>
      <c r="H1294" s="8">
        <f t="shared" si="127"/>
        <v>0</v>
      </c>
      <c r="I1294" s="114">
        <f t="shared" si="127"/>
        <v>0</v>
      </c>
      <c r="J1294" s="7">
        <f t="shared" si="127"/>
        <v>0</v>
      </c>
      <c r="K1294" s="34">
        <f t="shared" si="127"/>
        <v>0</v>
      </c>
      <c r="L1294" s="7">
        <f t="shared" si="127"/>
        <v>0</v>
      </c>
      <c r="M1294" s="34">
        <f t="shared" si="127"/>
        <v>0</v>
      </c>
      <c r="N1294" s="7">
        <f t="shared" si="127"/>
        <v>0</v>
      </c>
      <c r="O1294" s="10">
        <f t="shared" si="127"/>
        <v>0</v>
      </c>
      <c r="P1294" s="120">
        <f t="shared" si="127"/>
        <v>3478.04394</v>
      </c>
      <c r="Q1294" s="120">
        <f t="shared" ref="Q1294:R1294" si="128">Q1210</f>
        <v>3478.04394</v>
      </c>
      <c r="R1294" s="120">
        <f t="shared" si="128"/>
        <v>3478.04394</v>
      </c>
      <c r="S1294" s="120">
        <f t="shared" ref="S1294" si="129">S1210</f>
        <v>3478.04394</v>
      </c>
      <c r="T1294" s="120">
        <f t="shared" si="127"/>
        <v>1159.34798</v>
      </c>
      <c r="U1294" s="120">
        <f t="shared" si="127"/>
        <v>2086.8263999999999</v>
      </c>
      <c r="V1294" s="808">
        <f t="shared" si="127"/>
        <v>0</v>
      </c>
      <c r="W1294" s="120">
        <f t="shared" si="127"/>
        <v>0</v>
      </c>
      <c r="X1294" s="120">
        <f t="shared" si="127"/>
        <v>927.47841999999991</v>
      </c>
      <c r="Y1294" s="120">
        <f t="shared" si="127"/>
        <v>0</v>
      </c>
      <c r="Z1294" s="120">
        <f t="shared" si="127"/>
        <v>0</v>
      </c>
      <c r="AA1294" s="120">
        <f t="shared" si="127"/>
        <v>2086.8263999999999</v>
      </c>
      <c r="AB1294" s="120">
        <f>U1294/T1294*100</f>
        <v>180.00000310519366</v>
      </c>
      <c r="AC1294" s="120">
        <f>AA1294/T1294*100</f>
        <v>180.00000310519366</v>
      </c>
      <c r="AD1294" s="960"/>
      <c r="AE1294" s="962" t="e">
        <f t="shared" ref="AE1294" si="130">AE1210</f>
        <v>#REF!</v>
      </c>
      <c r="AF1294" s="196"/>
      <c r="AG1294" s="196"/>
      <c r="AH1294" s="905"/>
      <c r="AI1294" s="277"/>
      <c r="AJ1294" s="277"/>
      <c r="AK1294" s="990"/>
      <c r="AO1294" s="277"/>
    </row>
    <row r="1295" spans="1:199" ht="29.25" x14ac:dyDescent="0.25">
      <c r="A1295" s="18">
        <v>1</v>
      </c>
      <c r="B1295" s="18">
        <v>1</v>
      </c>
      <c r="C1295" s="657" t="s">
        <v>218</v>
      </c>
      <c r="D1295" s="16">
        <f>D1211+D77</f>
        <v>1243</v>
      </c>
      <c r="E1295" s="16">
        <f>E1211+E77</f>
        <v>414</v>
      </c>
      <c r="F1295" s="16">
        <f>F1211+F77</f>
        <v>403</v>
      </c>
      <c r="G1295" s="107">
        <f>F1295/E1295*100</f>
        <v>97.34299516908213</v>
      </c>
      <c r="H1295" s="8">
        <f>K1295/E1295</f>
        <v>9.85024154589372</v>
      </c>
      <c r="I1295" s="114">
        <f>L1295/F1295</f>
        <v>10.126550868486353</v>
      </c>
      <c r="J1295" s="36">
        <f>J1211+J77</f>
        <v>12233</v>
      </c>
      <c r="K1295" s="117">
        <f>K1211+K77</f>
        <v>4078</v>
      </c>
      <c r="L1295" s="36">
        <f>L1211+L77</f>
        <v>4081</v>
      </c>
      <c r="M1295" s="117">
        <f>L1295/K1295*100</f>
        <v>100.07356547327122</v>
      </c>
      <c r="N1295" s="36">
        <f>N1211+N77</f>
        <v>40.576666666666668</v>
      </c>
      <c r="O1295" s="10">
        <f>L1295/$C$3*12/N1295</f>
        <v>301.72512938470385</v>
      </c>
      <c r="P1295" s="412">
        <f t="shared" ref="P1295:AA1295" si="131">P1211+P77</f>
        <v>159045.30997701999</v>
      </c>
      <c r="Q1295" s="412">
        <f t="shared" si="131"/>
        <v>159045.30997701999</v>
      </c>
      <c r="R1295" s="412">
        <f t="shared" si="131"/>
        <v>159312.43646055833</v>
      </c>
      <c r="S1295" s="412">
        <f t="shared" si="131"/>
        <v>159312.43646055833</v>
      </c>
      <c r="T1295" s="412">
        <f t="shared" si="131"/>
        <v>53068.528622380996</v>
      </c>
      <c r="U1295" s="412">
        <f t="shared" si="131"/>
        <v>53019.483489999999</v>
      </c>
      <c r="V1295" s="810">
        <f t="shared" si="131"/>
        <v>0</v>
      </c>
      <c r="W1295" s="412">
        <f t="shared" si="131"/>
        <v>0</v>
      </c>
      <c r="X1295" s="412">
        <f t="shared" si="131"/>
        <v>-49.045132380997529</v>
      </c>
      <c r="Y1295" s="412">
        <f t="shared" si="131"/>
        <v>0</v>
      </c>
      <c r="Z1295" s="412">
        <f t="shared" si="131"/>
        <v>0</v>
      </c>
      <c r="AA1295" s="412">
        <f t="shared" si="131"/>
        <v>53019.483489999999</v>
      </c>
      <c r="AB1295" s="412">
        <f>U1295/T1295*100</f>
        <v>99.907581510823505</v>
      </c>
      <c r="AC1295" s="412">
        <f>AA1295/T1295*100</f>
        <v>99.907581510823505</v>
      </c>
      <c r="AD1295" s="958"/>
      <c r="AE1295" s="966" t="e">
        <f>AE1211+AE77</f>
        <v>#REF!</v>
      </c>
      <c r="AF1295" s="196"/>
      <c r="AG1295" s="196"/>
      <c r="AH1295" s="905"/>
      <c r="AI1295" s="277"/>
      <c r="AJ1295" s="277"/>
      <c r="AK1295" s="990"/>
      <c r="AL1295" s="59"/>
      <c r="AM1295" s="59"/>
      <c r="AN1295" s="59"/>
      <c r="AO1295" s="277"/>
      <c r="AP1295" s="59"/>
      <c r="AQ1295" s="59"/>
      <c r="AR1295" s="59"/>
      <c r="AS1295" s="59"/>
      <c r="AT1295" s="59"/>
      <c r="AU1295" s="59"/>
      <c r="AV1295" s="59"/>
      <c r="AW1295" s="59"/>
      <c r="AX1295" s="59"/>
      <c r="AY1295" s="59"/>
      <c r="AZ1295" s="59"/>
      <c r="BA1295" s="59"/>
      <c r="BB1295" s="59"/>
      <c r="BC1295" s="59"/>
      <c r="BD1295" s="59"/>
      <c r="BE1295" s="59"/>
      <c r="BF1295" s="59"/>
      <c r="BG1295" s="59"/>
      <c r="BH1295" s="59"/>
      <c r="BI1295" s="59"/>
      <c r="BJ1295" s="59"/>
      <c r="BK1295" s="59"/>
      <c r="BL1295" s="59"/>
      <c r="BM1295" s="59"/>
      <c r="BN1295" s="59"/>
      <c r="BO1295" s="59"/>
      <c r="BP1295" s="59"/>
      <c r="BQ1295" s="59"/>
      <c r="BR1295" s="59"/>
      <c r="BS1295" s="59"/>
      <c r="BT1295" s="59"/>
      <c r="BU1295" s="59"/>
      <c r="BV1295" s="59"/>
      <c r="BW1295" s="59"/>
      <c r="BX1295" s="59"/>
      <c r="BY1295" s="59"/>
      <c r="BZ1295" s="59"/>
      <c r="CA1295" s="59"/>
      <c r="CB1295" s="59"/>
      <c r="CC1295" s="59"/>
      <c r="CD1295" s="59"/>
      <c r="CE1295" s="59"/>
      <c r="CF1295" s="59"/>
      <c r="CG1295" s="59"/>
      <c r="CH1295" s="59"/>
      <c r="CI1295" s="59"/>
      <c r="CJ1295" s="59"/>
      <c r="CK1295" s="59"/>
      <c r="CL1295" s="59"/>
      <c r="CM1295" s="59"/>
      <c r="CN1295" s="59"/>
      <c r="CO1295" s="59"/>
      <c r="CP1295" s="59"/>
      <c r="CQ1295" s="59"/>
      <c r="CR1295" s="59"/>
      <c r="CS1295" s="59"/>
      <c r="CT1295" s="59"/>
      <c r="CU1295" s="59"/>
      <c r="CV1295" s="59"/>
      <c r="CW1295" s="59"/>
      <c r="CX1295" s="59"/>
      <c r="CY1295" s="59"/>
      <c r="CZ1295" s="59"/>
      <c r="DA1295" s="59"/>
      <c r="DB1295" s="59"/>
      <c r="DC1295" s="59"/>
      <c r="DD1295" s="59"/>
      <c r="DE1295" s="59"/>
      <c r="DF1295" s="59"/>
      <c r="DG1295" s="59"/>
      <c r="DH1295" s="59"/>
      <c r="DI1295" s="59"/>
      <c r="DJ1295" s="59"/>
      <c r="DK1295" s="59"/>
      <c r="DL1295" s="59"/>
      <c r="DM1295" s="59"/>
      <c r="DN1295" s="59"/>
      <c r="DO1295" s="59"/>
      <c r="DP1295" s="59"/>
      <c r="DQ1295" s="59"/>
      <c r="DR1295" s="59"/>
      <c r="DS1295" s="59"/>
      <c r="DT1295" s="59"/>
      <c r="DU1295" s="59"/>
      <c r="DV1295" s="59"/>
      <c r="DW1295" s="59"/>
      <c r="DX1295" s="59"/>
      <c r="DY1295" s="59"/>
      <c r="DZ1295" s="59"/>
      <c r="EA1295" s="59"/>
      <c r="EB1295" s="59"/>
      <c r="EC1295" s="59"/>
      <c r="ED1295" s="59"/>
      <c r="EE1295" s="59"/>
      <c r="EF1295" s="59"/>
      <c r="EG1295" s="59"/>
      <c r="EH1295" s="59"/>
      <c r="EI1295" s="59"/>
      <c r="EJ1295" s="59"/>
      <c r="EK1295" s="59"/>
      <c r="EL1295" s="59"/>
      <c r="EM1295" s="59"/>
      <c r="EN1295" s="59"/>
      <c r="EO1295" s="59"/>
      <c r="EP1295" s="59"/>
      <c r="EQ1295" s="59"/>
      <c r="ER1295" s="59"/>
      <c r="ES1295" s="59"/>
      <c r="ET1295" s="59"/>
      <c r="EU1295" s="59"/>
      <c r="EV1295" s="59"/>
      <c r="EW1295" s="59"/>
      <c r="EX1295" s="59"/>
      <c r="EY1295" s="59"/>
      <c r="EZ1295" s="59"/>
      <c r="FA1295" s="59"/>
      <c r="FB1295" s="59"/>
      <c r="FC1295" s="59"/>
      <c r="FD1295" s="59"/>
      <c r="FE1295" s="59"/>
      <c r="FF1295" s="59"/>
      <c r="FG1295" s="59"/>
      <c r="FH1295" s="59"/>
      <c r="FI1295" s="59"/>
      <c r="FJ1295" s="59"/>
      <c r="FK1295" s="59"/>
      <c r="FL1295" s="59"/>
      <c r="FM1295" s="59"/>
      <c r="FN1295" s="59"/>
      <c r="FO1295" s="59"/>
      <c r="FP1295" s="59"/>
      <c r="FQ1295" s="59"/>
      <c r="FR1295" s="59"/>
      <c r="FS1295" s="59"/>
      <c r="FT1295" s="59"/>
      <c r="FU1295" s="59"/>
      <c r="FV1295" s="59"/>
      <c r="FW1295" s="59"/>
      <c r="FX1295" s="59"/>
      <c r="FY1295" s="59"/>
      <c r="FZ1295" s="59"/>
      <c r="GA1295" s="59"/>
      <c r="GB1295" s="59"/>
      <c r="GC1295" s="59"/>
      <c r="GD1295" s="59"/>
      <c r="GE1295" s="59"/>
      <c r="GF1295" s="59"/>
      <c r="GG1295" s="59"/>
      <c r="GH1295" s="59"/>
      <c r="GI1295" s="59"/>
      <c r="GJ1295" s="59"/>
      <c r="GK1295" s="59"/>
      <c r="GL1295" s="59"/>
      <c r="GM1295" s="59"/>
      <c r="GN1295" s="59"/>
      <c r="GO1295" s="59"/>
      <c r="GP1295" s="59"/>
      <c r="GQ1295" s="59"/>
    </row>
    <row r="1296" spans="1:199" ht="29.25" x14ac:dyDescent="0.25">
      <c r="A1296" s="18">
        <v>1</v>
      </c>
      <c r="B1296" s="18">
        <v>1</v>
      </c>
      <c r="C1296" s="657" t="s">
        <v>237</v>
      </c>
      <c r="D1296" s="16">
        <f>D1212+D407+D78</f>
        <v>3572</v>
      </c>
      <c r="E1296" s="16">
        <f>E1212+E407+E78</f>
        <v>1190.6666666666667</v>
      </c>
      <c r="F1296" s="16">
        <f>F1212+F407+F78</f>
        <v>1118</v>
      </c>
      <c r="G1296" s="107">
        <f>F1296/E1296*100</f>
        <v>93.8969764837626</v>
      </c>
      <c r="H1296" s="8">
        <f>K1296/E1296</f>
        <v>10.008958566629337</v>
      </c>
      <c r="I1296" s="114">
        <f>L1296/F1296</f>
        <v>9.9436493738819323</v>
      </c>
      <c r="J1296" s="36">
        <f>J1212+J407+J78</f>
        <v>35752</v>
      </c>
      <c r="K1296" s="117">
        <f>K1212+K407+K78</f>
        <v>11917.333333333332</v>
      </c>
      <c r="L1296" s="36">
        <f>L1212+L407+L78</f>
        <v>11117</v>
      </c>
      <c r="M1296" s="117">
        <f>L1296/K1296*100</f>
        <v>93.284291787872021</v>
      </c>
      <c r="N1296" s="36">
        <f>N1212+N407+N78</f>
        <v>140.56666666666666</v>
      </c>
      <c r="O1296" s="10">
        <f>L1296/$C$3*12/N1296</f>
        <v>237.26108608015178</v>
      </c>
      <c r="P1296" s="412">
        <f t="shared" ref="P1296:AA1296" si="132">P1212+P407+P78</f>
        <v>134447.2107</v>
      </c>
      <c r="Q1296" s="412">
        <f t="shared" si="132"/>
        <v>134447.2107</v>
      </c>
      <c r="R1296" s="412">
        <f t="shared" si="132"/>
        <v>140253.90157733334</v>
      </c>
      <c r="S1296" s="412">
        <f t="shared" si="132"/>
        <v>140253.90157733334</v>
      </c>
      <c r="T1296" s="412">
        <f t="shared" si="132"/>
        <v>45977.075075466666</v>
      </c>
      <c r="U1296" s="412">
        <f t="shared" si="132"/>
        <v>44317.294050000004</v>
      </c>
      <c r="V1296" s="810">
        <f t="shared" si="132"/>
        <v>0</v>
      </c>
      <c r="W1296" s="412">
        <f t="shared" si="132"/>
        <v>0</v>
      </c>
      <c r="X1296" s="412">
        <f t="shared" si="132"/>
        <v>-1659.7810254666656</v>
      </c>
      <c r="Y1296" s="412">
        <f t="shared" si="132"/>
        <v>0</v>
      </c>
      <c r="Z1296" s="412">
        <f t="shared" si="132"/>
        <v>0</v>
      </c>
      <c r="AA1296" s="412">
        <f t="shared" si="132"/>
        <v>44317.294050000004</v>
      </c>
      <c r="AB1296" s="412">
        <f>U1296/T1296*100</f>
        <v>96.389981261873885</v>
      </c>
      <c r="AC1296" s="412">
        <f>AA1296/T1296*100</f>
        <v>96.389981261873885</v>
      </c>
      <c r="AD1296" s="958"/>
      <c r="AE1296" s="966" t="e">
        <f>AE1212+AE407+AE78</f>
        <v>#REF!</v>
      </c>
      <c r="AF1296" s="196"/>
      <c r="AG1296" s="196"/>
      <c r="AH1296" s="905"/>
      <c r="AI1296" s="277"/>
      <c r="AJ1296" s="277"/>
      <c r="AK1296" s="990"/>
      <c r="AL1296" s="59"/>
      <c r="AM1296" s="59"/>
      <c r="AN1296" s="59"/>
      <c r="AO1296" s="277"/>
      <c r="AP1296" s="59"/>
      <c r="AQ1296" s="59"/>
      <c r="AR1296" s="59"/>
      <c r="AS1296" s="59"/>
      <c r="AT1296" s="59"/>
      <c r="AU1296" s="59"/>
      <c r="AV1296" s="59"/>
      <c r="AW1296" s="59"/>
      <c r="AX1296" s="59"/>
      <c r="AY1296" s="59"/>
      <c r="AZ1296" s="59"/>
      <c r="BA1296" s="59"/>
      <c r="BB1296" s="59"/>
      <c r="BC1296" s="59"/>
      <c r="BD1296" s="59"/>
      <c r="BE1296" s="59"/>
      <c r="BF1296" s="59"/>
      <c r="BG1296" s="59"/>
      <c r="BH1296" s="59"/>
      <c r="BI1296" s="59"/>
      <c r="BJ1296" s="59"/>
      <c r="BK1296" s="59"/>
      <c r="BL1296" s="59"/>
      <c r="BM1296" s="59"/>
      <c r="BN1296" s="59"/>
      <c r="BO1296" s="59"/>
      <c r="BP1296" s="59"/>
      <c r="BQ1296" s="59"/>
      <c r="BR1296" s="59"/>
      <c r="BS1296" s="59"/>
      <c r="BT1296" s="59"/>
      <c r="BU1296" s="59"/>
      <c r="BV1296" s="59"/>
      <c r="BW1296" s="59"/>
      <c r="BX1296" s="59"/>
      <c r="BY1296" s="59"/>
      <c r="BZ1296" s="59"/>
      <c r="CA1296" s="59"/>
      <c r="CB1296" s="59"/>
      <c r="CC1296" s="59"/>
      <c r="CD1296" s="59"/>
      <c r="CE1296" s="59"/>
      <c r="CF1296" s="59"/>
      <c r="CG1296" s="59"/>
      <c r="CH1296" s="59"/>
      <c r="CI1296" s="59"/>
      <c r="CJ1296" s="59"/>
      <c r="CK1296" s="59"/>
      <c r="CL1296" s="59"/>
      <c r="CM1296" s="59"/>
      <c r="CN1296" s="59"/>
      <c r="CO1296" s="59"/>
      <c r="CP1296" s="59"/>
      <c r="CQ1296" s="59"/>
      <c r="CR1296" s="59"/>
      <c r="CS1296" s="59"/>
      <c r="CT1296" s="59"/>
      <c r="CU1296" s="59"/>
      <c r="CV1296" s="59"/>
      <c r="CW1296" s="59"/>
      <c r="CX1296" s="59"/>
      <c r="CY1296" s="59"/>
      <c r="CZ1296" s="59"/>
      <c r="DA1296" s="59"/>
      <c r="DB1296" s="59"/>
      <c r="DC1296" s="59"/>
      <c r="DD1296" s="59"/>
      <c r="DE1296" s="59"/>
      <c r="DF1296" s="59"/>
      <c r="DG1296" s="59"/>
      <c r="DH1296" s="59"/>
      <c r="DI1296" s="59"/>
      <c r="DJ1296" s="59"/>
      <c r="DK1296" s="59"/>
      <c r="DL1296" s="59"/>
      <c r="DM1296" s="59"/>
      <c r="DN1296" s="59"/>
      <c r="DO1296" s="59"/>
      <c r="DP1296" s="59"/>
      <c r="DQ1296" s="59"/>
      <c r="DR1296" s="59"/>
      <c r="DS1296" s="59"/>
      <c r="DT1296" s="59"/>
      <c r="DU1296" s="59"/>
      <c r="DV1296" s="59"/>
      <c r="DW1296" s="59"/>
      <c r="DX1296" s="59"/>
      <c r="DY1296" s="59"/>
      <c r="DZ1296" s="59"/>
      <c r="EA1296" s="59"/>
      <c r="EB1296" s="59"/>
      <c r="EC1296" s="59"/>
      <c r="ED1296" s="59"/>
      <c r="EE1296" s="59"/>
      <c r="EF1296" s="59"/>
      <c r="EG1296" s="59"/>
      <c r="EH1296" s="59"/>
      <c r="EI1296" s="59"/>
      <c r="EJ1296" s="59"/>
      <c r="EK1296" s="59"/>
      <c r="EL1296" s="59"/>
      <c r="EM1296" s="59"/>
      <c r="EN1296" s="59"/>
      <c r="EO1296" s="59"/>
      <c r="EP1296" s="59"/>
      <c r="EQ1296" s="59"/>
      <c r="ER1296" s="59"/>
      <c r="ES1296" s="59"/>
      <c r="ET1296" s="59"/>
      <c r="EU1296" s="59"/>
      <c r="EV1296" s="59"/>
      <c r="EW1296" s="59"/>
      <c r="EX1296" s="59"/>
      <c r="EY1296" s="59"/>
      <c r="EZ1296" s="59"/>
      <c r="FA1296" s="59"/>
      <c r="FB1296" s="59"/>
      <c r="FC1296" s="59"/>
      <c r="FD1296" s="59"/>
      <c r="FE1296" s="59"/>
      <c r="FF1296" s="59"/>
      <c r="FG1296" s="59"/>
      <c r="FH1296" s="59"/>
      <c r="FI1296" s="59"/>
      <c r="FJ1296" s="59"/>
      <c r="FK1296" s="59"/>
      <c r="FL1296" s="59"/>
      <c r="FM1296" s="59"/>
      <c r="FN1296" s="59"/>
      <c r="FO1296" s="59"/>
      <c r="FP1296" s="59"/>
      <c r="FQ1296" s="59"/>
      <c r="FR1296" s="59"/>
      <c r="FS1296" s="59"/>
      <c r="FT1296" s="59"/>
      <c r="FU1296" s="59"/>
      <c r="FV1296" s="59"/>
      <c r="FW1296" s="59"/>
      <c r="FX1296" s="59"/>
      <c r="FY1296" s="59"/>
      <c r="FZ1296" s="59"/>
      <c r="GA1296" s="59"/>
      <c r="GB1296" s="59"/>
      <c r="GC1296" s="59"/>
      <c r="GD1296" s="59"/>
      <c r="GE1296" s="59"/>
      <c r="GF1296" s="59"/>
      <c r="GG1296" s="59"/>
      <c r="GH1296" s="59"/>
      <c r="GI1296" s="59"/>
      <c r="GJ1296" s="59"/>
      <c r="GK1296" s="59"/>
      <c r="GL1296" s="59"/>
      <c r="GM1296" s="59"/>
      <c r="GN1296" s="59"/>
      <c r="GO1296" s="59"/>
      <c r="GP1296" s="59"/>
      <c r="GQ1296" s="59"/>
    </row>
    <row r="1297" spans="1:199" x14ac:dyDescent="0.25">
      <c r="A1297" s="18">
        <v>1</v>
      </c>
      <c r="B1297" s="18">
        <v>1</v>
      </c>
      <c r="C1297" s="658" t="s">
        <v>221</v>
      </c>
      <c r="D1297" s="16"/>
      <c r="E1297" s="16"/>
      <c r="F1297" s="16"/>
      <c r="G1297" s="107"/>
      <c r="H1297" s="8"/>
      <c r="I1297" s="114"/>
      <c r="J1297" s="36"/>
      <c r="K1297" s="117"/>
      <c r="L1297" s="36"/>
      <c r="M1297" s="117"/>
      <c r="N1297" s="36"/>
      <c r="O1297" s="10"/>
      <c r="P1297" s="412"/>
      <c r="Q1297" s="412"/>
      <c r="R1297" s="412"/>
      <c r="S1297" s="412"/>
      <c r="T1297" s="412"/>
      <c r="U1297" s="412"/>
      <c r="V1297" s="810"/>
      <c r="W1297" s="412"/>
      <c r="X1297" s="412"/>
      <c r="Y1297" s="412"/>
      <c r="Z1297" s="412"/>
      <c r="AA1297" s="412"/>
      <c r="AB1297" s="412"/>
      <c r="AC1297" s="412"/>
      <c r="AD1297" s="958"/>
      <c r="AE1297" s="966"/>
      <c r="AF1297" s="196"/>
      <c r="AG1297" s="196"/>
      <c r="AH1297" s="905"/>
      <c r="AI1297" s="277"/>
      <c r="AJ1297" s="277"/>
      <c r="AK1297" s="990"/>
      <c r="AL1297" s="59"/>
      <c r="AM1297" s="59"/>
      <c r="AN1297" s="59"/>
      <c r="AO1297" s="277"/>
      <c r="AP1297" s="59"/>
      <c r="AQ1297" s="59"/>
      <c r="AR1297" s="59"/>
      <c r="AS1297" s="59"/>
      <c r="AT1297" s="59"/>
      <c r="AU1297" s="59"/>
      <c r="AV1297" s="59"/>
      <c r="AW1297" s="59"/>
      <c r="AX1297" s="59"/>
      <c r="AY1297" s="59"/>
      <c r="AZ1297" s="59"/>
      <c r="BA1297" s="59"/>
      <c r="BB1297" s="59"/>
      <c r="BC1297" s="59"/>
      <c r="BD1297" s="59"/>
      <c r="BE1297" s="59"/>
      <c r="BF1297" s="59"/>
      <c r="BG1297" s="59"/>
      <c r="BH1297" s="59"/>
      <c r="BI1297" s="59"/>
      <c r="BJ1297" s="59"/>
      <c r="BK1297" s="59"/>
      <c r="BL1297" s="59"/>
      <c r="BM1297" s="59"/>
      <c r="BN1297" s="59"/>
      <c r="BO1297" s="59"/>
      <c r="BP1297" s="59"/>
      <c r="BQ1297" s="59"/>
      <c r="BR1297" s="59"/>
      <c r="BS1297" s="59"/>
      <c r="BT1297" s="59"/>
      <c r="BU1297" s="59"/>
      <c r="BV1297" s="59"/>
      <c r="BW1297" s="59"/>
      <c r="BX1297" s="59"/>
      <c r="BY1297" s="59"/>
      <c r="BZ1297" s="59"/>
      <c r="CA1297" s="59"/>
      <c r="CB1297" s="59"/>
      <c r="CC1297" s="59"/>
      <c r="CD1297" s="59"/>
      <c r="CE1297" s="59"/>
      <c r="CF1297" s="59"/>
      <c r="CG1297" s="59"/>
      <c r="CH1297" s="59"/>
      <c r="CI1297" s="59"/>
      <c r="CJ1297" s="59"/>
      <c r="CK1297" s="59"/>
      <c r="CL1297" s="59"/>
      <c r="CM1297" s="59"/>
      <c r="CN1297" s="59"/>
      <c r="CO1297" s="59"/>
      <c r="CP1297" s="59"/>
      <c r="CQ1297" s="59"/>
      <c r="CR1297" s="59"/>
      <c r="CS1297" s="59"/>
      <c r="CT1297" s="59"/>
      <c r="CU1297" s="59"/>
      <c r="CV1297" s="59"/>
      <c r="CW1297" s="59"/>
      <c r="CX1297" s="59"/>
      <c r="CY1297" s="59"/>
      <c r="CZ1297" s="59"/>
      <c r="DA1297" s="59"/>
      <c r="DB1297" s="59"/>
      <c r="DC1297" s="59"/>
      <c r="DD1297" s="59"/>
      <c r="DE1297" s="59"/>
      <c r="DF1297" s="59"/>
      <c r="DG1297" s="59"/>
      <c r="DH1297" s="59"/>
      <c r="DI1297" s="59"/>
      <c r="DJ1297" s="59"/>
      <c r="DK1297" s="59"/>
      <c r="DL1297" s="59"/>
      <c r="DM1297" s="59"/>
      <c r="DN1297" s="59"/>
      <c r="DO1297" s="59"/>
      <c r="DP1297" s="59"/>
      <c r="DQ1297" s="59"/>
      <c r="DR1297" s="59"/>
      <c r="DS1297" s="59"/>
      <c r="DT1297" s="59"/>
      <c r="DU1297" s="59"/>
      <c r="DV1297" s="59"/>
      <c r="DW1297" s="59"/>
      <c r="DX1297" s="59"/>
      <c r="DY1297" s="59"/>
      <c r="DZ1297" s="59"/>
      <c r="EA1297" s="59"/>
      <c r="EB1297" s="59"/>
      <c r="EC1297" s="59"/>
      <c r="ED1297" s="59"/>
      <c r="EE1297" s="59"/>
      <c r="EF1297" s="59"/>
      <c r="EG1297" s="59"/>
      <c r="EH1297" s="59"/>
      <c r="EI1297" s="59"/>
      <c r="EJ1297" s="59"/>
      <c r="EK1297" s="59"/>
      <c r="EL1297" s="59"/>
      <c r="EM1297" s="59"/>
      <c r="EN1297" s="59"/>
      <c r="EO1297" s="59"/>
      <c r="EP1297" s="59"/>
      <c r="EQ1297" s="59"/>
      <c r="ER1297" s="59"/>
      <c r="ES1297" s="59"/>
      <c r="ET1297" s="59"/>
      <c r="EU1297" s="59"/>
      <c r="EV1297" s="59"/>
      <c r="EW1297" s="59"/>
      <c r="EX1297" s="59"/>
      <c r="EY1297" s="59"/>
      <c r="EZ1297" s="59"/>
      <c r="FA1297" s="59"/>
      <c r="FB1297" s="59"/>
      <c r="FC1297" s="59"/>
      <c r="FD1297" s="59"/>
      <c r="FE1297" s="59"/>
      <c r="FF1297" s="59"/>
      <c r="FG1297" s="59"/>
      <c r="FH1297" s="59"/>
      <c r="FI1297" s="59"/>
      <c r="FJ1297" s="59"/>
      <c r="FK1297" s="59"/>
      <c r="FL1297" s="59"/>
      <c r="FM1297" s="59"/>
      <c r="FN1297" s="59"/>
      <c r="FO1297" s="59"/>
      <c r="FP1297" s="59"/>
      <c r="FQ1297" s="59"/>
      <c r="FR1297" s="59"/>
      <c r="FS1297" s="59"/>
      <c r="FT1297" s="59"/>
      <c r="FU1297" s="59"/>
      <c r="FV1297" s="59"/>
      <c r="FW1297" s="59"/>
      <c r="FX1297" s="59"/>
      <c r="FY1297" s="59"/>
      <c r="FZ1297" s="59"/>
      <c r="GA1297" s="59"/>
      <c r="GB1297" s="59"/>
      <c r="GC1297" s="59"/>
      <c r="GD1297" s="59"/>
      <c r="GE1297" s="59"/>
      <c r="GF1297" s="59"/>
      <c r="GG1297" s="59"/>
      <c r="GH1297" s="59"/>
      <c r="GI1297" s="59"/>
      <c r="GJ1297" s="59"/>
      <c r="GK1297" s="59"/>
      <c r="GL1297" s="59"/>
      <c r="GM1297" s="59"/>
      <c r="GN1297" s="59"/>
      <c r="GO1297" s="59"/>
      <c r="GP1297" s="59"/>
      <c r="GQ1297" s="59"/>
    </row>
    <row r="1298" spans="1:199" ht="15.75" x14ac:dyDescent="0.25">
      <c r="A1298" s="18">
        <v>1</v>
      </c>
      <c r="B1298" s="18">
        <v>1</v>
      </c>
      <c r="C1298" s="660" t="s">
        <v>210</v>
      </c>
      <c r="D1298" s="17">
        <f>D1213+D850+D534+D157+D79</f>
        <v>75218</v>
      </c>
      <c r="E1298" s="17">
        <f>E1213+E850+E534+E157+E79</f>
        <v>25074</v>
      </c>
      <c r="F1298" s="17">
        <f>F1213+F850+F534+F157+F79</f>
        <v>22989</v>
      </c>
      <c r="G1298" s="113">
        <f>F1298/E1298*100</f>
        <v>91.684613543910032</v>
      </c>
      <c r="H1298" s="8"/>
      <c r="I1298" s="114"/>
      <c r="J1298" s="36"/>
      <c r="K1298" s="117"/>
      <c r="L1298" s="36"/>
      <c r="M1298" s="117"/>
      <c r="N1298" s="36"/>
      <c r="O1298" s="10"/>
      <c r="P1298" s="412">
        <f t="shared" ref="P1298:AA1298" si="133">P1213+P850+P534+P157+P79</f>
        <v>524200.63114000013</v>
      </c>
      <c r="Q1298" s="412">
        <f t="shared" si="133"/>
        <v>524200.63114000013</v>
      </c>
      <c r="R1298" s="412">
        <f t="shared" si="133"/>
        <v>534351.90252166672</v>
      </c>
      <c r="S1298" s="412">
        <f t="shared" si="133"/>
        <v>534351.90252166672</v>
      </c>
      <c r="T1298" s="412">
        <f t="shared" si="133"/>
        <v>176763.79798966669</v>
      </c>
      <c r="U1298" s="412">
        <f t="shared" si="133"/>
        <v>163232.85102999999</v>
      </c>
      <c r="V1298" s="810">
        <f t="shared" si="133"/>
        <v>0</v>
      </c>
      <c r="W1298" s="412">
        <f t="shared" si="133"/>
        <v>0</v>
      </c>
      <c r="X1298" s="412">
        <f t="shared" si="133"/>
        <v>-13530.946959666666</v>
      </c>
      <c r="Y1298" s="412">
        <f t="shared" si="133"/>
        <v>-63.35154</v>
      </c>
      <c r="Z1298" s="412">
        <f t="shared" si="133"/>
        <v>-456.71409000000006</v>
      </c>
      <c r="AA1298" s="412">
        <f t="shared" si="133"/>
        <v>162776.13694</v>
      </c>
      <c r="AB1298" s="412">
        <f>U1298/T1298*100</f>
        <v>92.345182037524623</v>
      </c>
      <c r="AC1298" s="412">
        <f>AA1298/T1298*100</f>
        <v>92.086806682845548</v>
      </c>
      <c r="AD1298" s="960"/>
      <c r="AE1298" s="966" t="e">
        <f>AE1213+AE850+AE534+AE157+AE79</f>
        <v>#REF!</v>
      </c>
      <c r="AF1298" s="196"/>
      <c r="AG1298" s="196"/>
      <c r="AH1298" s="905"/>
      <c r="AI1298" s="277"/>
      <c r="AJ1298" s="277"/>
      <c r="AK1298" s="990"/>
      <c r="AL1298" s="59"/>
      <c r="AM1298" s="59"/>
      <c r="AN1298" s="59"/>
      <c r="AO1298" s="277"/>
      <c r="AP1298" s="59"/>
      <c r="AQ1298" s="59"/>
      <c r="AR1298" s="59"/>
      <c r="AS1298" s="59"/>
      <c r="AT1298" s="59"/>
      <c r="AU1298" s="59"/>
      <c r="AV1298" s="59"/>
      <c r="AW1298" s="59"/>
      <c r="AX1298" s="59"/>
      <c r="AY1298" s="59"/>
      <c r="AZ1298" s="59"/>
      <c r="BA1298" s="59"/>
      <c r="BB1298" s="59"/>
      <c r="BC1298" s="59"/>
      <c r="BD1298" s="59"/>
      <c r="BE1298" s="59"/>
      <c r="BF1298" s="59"/>
      <c r="BG1298" s="59"/>
      <c r="BH1298" s="59"/>
      <c r="BI1298" s="59"/>
      <c r="BJ1298" s="59"/>
      <c r="BK1298" s="59"/>
      <c r="BL1298" s="59"/>
      <c r="BM1298" s="59"/>
      <c r="BN1298" s="59"/>
      <c r="BO1298" s="59"/>
      <c r="BP1298" s="59"/>
      <c r="BQ1298" s="59"/>
      <c r="BR1298" s="59"/>
      <c r="BS1298" s="59"/>
      <c r="BT1298" s="59"/>
      <c r="BU1298" s="59"/>
      <c r="BV1298" s="59"/>
      <c r="BW1298" s="59"/>
      <c r="BX1298" s="59"/>
      <c r="BY1298" s="59"/>
      <c r="BZ1298" s="59"/>
      <c r="CA1298" s="59"/>
      <c r="CB1298" s="59"/>
      <c r="CC1298" s="59"/>
      <c r="CD1298" s="59"/>
      <c r="CE1298" s="59"/>
      <c r="CF1298" s="59"/>
      <c r="CG1298" s="59"/>
      <c r="CH1298" s="59"/>
      <c r="CI1298" s="59"/>
      <c r="CJ1298" s="59"/>
      <c r="CK1298" s="59"/>
      <c r="CL1298" s="59"/>
      <c r="CM1298" s="59"/>
      <c r="CN1298" s="59"/>
      <c r="CO1298" s="59"/>
      <c r="CP1298" s="59"/>
      <c r="CQ1298" s="59"/>
      <c r="CR1298" s="59"/>
      <c r="CS1298" s="59"/>
      <c r="CT1298" s="59"/>
      <c r="CU1298" s="59"/>
      <c r="CV1298" s="59"/>
      <c r="CW1298" s="59"/>
      <c r="CX1298" s="59"/>
      <c r="CY1298" s="59"/>
      <c r="CZ1298" s="59"/>
      <c r="DA1298" s="59"/>
      <c r="DB1298" s="59"/>
      <c r="DC1298" s="59"/>
      <c r="DD1298" s="59"/>
      <c r="DE1298" s="59"/>
      <c r="DF1298" s="59"/>
      <c r="DG1298" s="59"/>
      <c r="DH1298" s="59"/>
      <c r="DI1298" s="59"/>
      <c r="DJ1298" s="59"/>
      <c r="DK1298" s="59"/>
      <c r="DL1298" s="59"/>
      <c r="DM1298" s="59"/>
      <c r="DN1298" s="59"/>
      <c r="DO1298" s="59"/>
      <c r="DP1298" s="59"/>
      <c r="DQ1298" s="59"/>
      <c r="DR1298" s="59"/>
      <c r="DS1298" s="59"/>
      <c r="DT1298" s="59"/>
      <c r="DU1298" s="59"/>
      <c r="DV1298" s="59"/>
      <c r="DW1298" s="59"/>
      <c r="DX1298" s="59"/>
      <c r="DY1298" s="59"/>
      <c r="DZ1298" s="59"/>
      <c r="EA1298" s="59"/>
      <c r="EB1298" s="59"/>
      <c r="EC1298" s="59"/>
      <c r="ED1298" s="59"/>
      <c r="EE1298" s="59"/>
      <c r="EF1298" s="59"/>
      <c r="EG1298" s="59"/>
      <c r="EH1298" s="59"/>
      <c r="EI1298" s="59"/>
      <c r="EJ1298" s="59"/>
      <c r="EK1298" s="59"/>
      <c r="EL1298" s="59"/>
      <c r="EM1298" s="59"/>
      <c r="EN1298" s="59"/>
      <c r="EO1298" s="59"/>
      <c r="EP1298" s="59"/>
      <c r="EQ1298" s="59"/>
      <c r="ER1298" s="59"/>
      <c r="ES1298" s="59"/>
      <c r="ET1298" s="59"/>
      <c r="EU1298" s="59"/>
      <c r="EV1298" s="59"/>
      <c r="EW1298" s="59"/>
      <c r="EX1298" s="59"/>
      <c r="EY1298" s="59"/>
      <c r="EZ1298" s="59"/>
      <c r="FA1298" s="59"/>
      <c r="FB1298" s="59"/>
      <c r="FC1298" s="59"/>
      <c r="FD1298" s="59"/>
      <c r="FE1298" s="59"/>
      <c r="FF1298" s="59"/>
      <c r="FG1298" s="59"/>
      <c r="FH1298" s="59"/>
      <c r="FI1298" s="59"/>
      <c r="FJ1298" s="59"/>
      <c r="FK1298" s="59"/>
      <c r="FL1298" s="59"/>
      <c r="FM1298" s="59"/>
      <c r="FN1298" s="59"/>
      <c r="FO1298" s="59"/>
      <c r="FP1298" s="59"/>
      <c r="FQ1298" s="59"/>
      <c r="FR1298" s="59"/>
      <c r="FS1298" s="59"/>
      <c r="FT1298" s="59"/>
      <c r="FU1298" s="59"/>
      <c r="FV1298" s="59"/>
      <c r="FW1298" s="59"/>
      <c r="FX1298" s="59"/>
      <c r="FY1298" s="59"/>
      <c r="FZ1298" s="59"/>
      <c r="GA1298" s="59"/>
      <c r="GB1298" s="59"/>
      <c r="GC1298" s="59"/>
      <c r="GD1298" s="59"/>
      <c r="GE1298" s="59"/>
      <c r="GF1298" s="59"/>
      <c r="GG1298" s="59"/>
      <c r="GH1298" s="59"/>
      <c r="GI1298" s="59"/>
      <c r="GJ1298" s="59"/>
      <c r="GK1298" s="59"/>
      <c r="GL1298" s="59"/>
      <c r="GM1298" s="59"/>
      <c r="GN1298" s="59"/>
      <c r="GO1298" s="59"/>
      <c r="GP1298" s="59"/>
      <c r="GQ1298" s="59"/>
    </row>
    <row r="1299" spans="1:199" x14ac:dyDescent="0.25">
      <c r="A1299" s="18">
        <v>1</v>
      </c>
      <c r="B1299" s="18">
        <v>1</v>
      </c>
      <c r="C1299" s="661"/>
      <c r="D1299" s="16"/>
      <c r="E1299" s="16"/>
      <c r="F1299" s="16"/>
      <c r="G1299" s="107"/>
      <c r="H1299" s="8"/>
      <c r="I1299" s="114"/>
      <c r="J1299" s="36"/>
      <c r="K1299" s="117"/>
      <c r="L1299" s="36"/>
      <c r="M1299" s="117"/>
      <c r="N1299" s="36"/>
      <c r="O1299" s="10"/>
      <c r="P1299" s="412"/>
      <c r="Q1299" s="412"/>
      <c r="R1299" s="412"/>
      <c r="S1299" s="412"/>
      <c r="T1299" s="412"/>
      <c r="U1299" s="412"/>
      <c r="V1299" s="810"/>
      <c r="W1299" s="412"/>
      <c r="X1299" s="412"/>
      <c r="Y1299" s="412"/>
      <c r="Z1299" s="412"/>
      <c r="AA1299" s="412"/>
      <c r="AB1299" s="412"/>
      <c r="AC1299" s="412"/>
      <c r="AD1299" s="958"/>
      <c r="AE1299" s="966"/>
      <c r="AF1299" s="196"/>
      <c r="AG1299" s="196"/>
      <c r="AH1299" s="905"/>
      <c r="AI1299" s="277"/>
      <c r="AJ1299" s="277"/>
      <c r="AK1299" s="990"/>
      <c r="AL1299" s="59"/>
      <c r="AM1299" s="59"/>
      <c r="AN1299" s="59"/>
      <c r="AO1299" s="277"/>
      <c r="AP1299" s="59"/>
      <c r="AQ1299" s="59"/>
      <c r="AR1299" s="59"/>
      <c r="AS1299" s="59"/>
      <c r="AT1299" s="59"/>
      <c r="AU1299" s="59"/>
      <c r="AV1299" s="59"/>
      <c r="AW1299" s="59"/>
      <c r="AX1299" s="59"/>
      <c r="AY1299" s="59"/>
      <c r="AZ1299" s="59"/>
      <c r="BA1299" s="59"/>
      <c r="BB1299" s="59"/>
      <c r="BC1299" s="59"/>
      <c r="BD1299" s="59"/>
      <c r="BE1299" s="59"/>
      <c r="BF1299" s="59"/>
      <c r="BG1299" s="59"/>
      <c r="BH1299" s="59"/>
      <c r="BI1299" s="59"/>
      <c r="BJ1299" s="59"/>
      <c r="BK1299" s="59"/>
      <c r="BL1299" s="59"/>
      <c r="BM1299" s="59"/>
      <c r="BN1299" s="59"/>
      <c r="BO1299" s="59"/>
      <c r="BP1299" s="59"/>
      <c r="BQ1299" s="59"/>
      <c r="BR1299" s="59"/>
      <c r="BS1299" s="59"/>
      <c r="BT1299" s="59"/>
      <c r="BU1299" s="59"/>
      <c r="BV1299" s="59"/>
      <c r="BW1299" s="59"/>
      <c r="BX1299" s="59"/>
      <c r="BY1299" s="59"/>
      <c r="BZ1299" s="59"/>
      <c r="CA1299" s="59"/>
      <c r="CB1299" s="59"/>
      <c r="CC1299" s="59"/>
      <c r="CD1299" s="59"/>
      <c r="CE1299" s="59"/>
      <c r="CF1299" s="59"/>
      <c r="CG1299" s="59"/>
      <c r="CH1299" s="59"/>
      <c r="CI1299" s="59"/>
      <c r="CJ1299" s="59"/>
      <c r="CK1299" s="59"/>
      <c r="CL1299" s="59"/>
      <c r="CM1299" s="59"/>
      <c r="CN1299" s="59"/>
      <c r="CO1299" s="59"/>
      <c r="CP1299" s="59"/>
      <c r="CQ1299" s="59"/>
      <c r="CR1299" s="59"/>
      <c r="CS1299" s="59"/>
      <c r="CT1299" s="59"/>
      <c r="CU1299" s="59"/>
      <c r="CV1299" s="59"/>
      <c r="CW1299" s="59"/>
      <c r="CX1299" s="59"/>
      <c r="CY1299" s="59"/>
      <c r="CZ1299" s="59"/>
      <c r="DA1299" s="59"/>
      <c r="DB1299" s="59"/>
      <c r="DC1299" s="59"/>
      <c r="DD1299" s="59"/>
      <c r="DE1299" s="59"/>
      <c r="DF1299" s="59"/>
      <c r="DG1299" s="59"/>
      <c r="DH1299" s="59"/>
      <c r="DI1299" s="59"/>
      <c r="DJ1299" s="59"/>
      <c r="DK1299" s="59"/>
      <c r="DL1299" s="59"/>
      <c r="DM1299" s="59"/>
      <c r="DN1299" s="59"/>
      <c r="DO1299" s="59"/>
      <c r="DP1299" s="59"/>
      <c r="DQ1299" s="59"/>
      <c r="DR1299" s="59"/>
      <c r="DS1299" s="59"/>
      <c r="DT1299" s="59"/>
      <c r="DU1299" s="59"/>
      <c r="DV1299" s="59"/>
      <c r="DW1299" s="59"/>
      <c r="DX1299" s="59"/>
      <c r="DY1299" s="59"/>
      <c r="DZ1299" s="59"/>
      <c r="EA1299" s="59"/>
      <c r="EB1299" s="59"/>
      <c r="EC1299" s="59"/>
      <c r="ED1299" s="59"/>
      <c r="EE1299" s="59"/>
      <c r="EF1299" s="59"/>
      <c r="EG1299" s="59"/>
      <c r="EH1299" s="59"/>
      <c r="EI1299" s="59"/>
      <c r="EJ1299" s="59"/>
      <c r="EK1299" s="59"/>
      <c r="EL1299" s="59"/>
      <c r="EM1299" s="59"/>
      <c r="EN1299" s="59"/>
      <c r="EO1299" s="59"/>
      <c r="EP1299" s="59"/>
      <c r="EQ1299" s="59"/>
      <c r="ER1299" s="59"/>
      <c r="ES1299" s="59"/>
      <c r="ET1299" s="59"/>
      <c r="EU1299" s="59"/>
      <c r="EV1299" s="59"/>
      <c r="EW1299" s="59"/>
      <c r="EX1299" s="59"/>
      <c r="EY1299" s="59"/>
      <c r="EZ1299" s="59"/>
      <c r="FA1299" s="59"/>
      <c r="FB1299" s="59"/>
      <c r="FC1299" s="59"/>
      <c r="FD1299" s="59"/>
      <c r="FE1299" s="59"/>
      <c r="FF1299" s="59"/>
      <c r="FG1299" s="59"/>
      <c r="FH1299" s="59"/>
      <c r="FI1299" s="59"/>
      <c r="FJ1299" s="59"/>
      <c r="FK1299" s="59"/>
      <c r="FL1299" s="59"/>
      <c r="FM1299" s="59"/>
      <c r="FN1299" s="59"/>
      <c r="FO1299" s="59"/>
      <c r="FP1299" s="59"/>
      <c r="FQ1299" s="59"/>
      <c r="FR1299" s="59"/>
      <c r="FS1299" s="59"/>
      <c r="FT1299" s="59"/>
      <c r="FU1299" s="59"/>
      <c r="FV1299" s="59"/>
      <c r="FW1299" s="59"/>
      <c r="FX1299" s="59"/>
      <c r="FY1299" s="59"/>
      <c r="FZ1299" s="59"/>
      <c r="GA1299" s="59"/>
      <c r="GB1299" s="59"/>
      <c r="GC1299" s="59"/>
      <c r="GD1299" s="59"/>
      <c r="GE1299" s="59"/>
      <c r="GF1299" s="59"/>
      <c r="GG1299" s="59"/>
      <c r="GH1299" s="59"/>
      <c r="GI1299" s="59"/>
      <c r="GJ1299" s="59"/>
      <c r="GK1299" s="59"/>
      <c r="GL1299" s="59"/>
      <c r="GM1299" s="59"/>
      <c r="GN1299" s="59"/>
      <c r="GO1299" s="59"/>
      <c r="GP1299" s="59"/>
      <c r="GQ1299" s="59"/>
    </row>
    <row r="1300" spans="1:199" x14ac:dyDescent="0.25">
      <c r="A1300" s="18">
        <v>1</v>
      </c>
      <c r="B1300" s="18">
        <v>1</v>
      </c>
      <c r="C1300" s="661" t="s">
        <v>223</v>
      </c>
      <c r="D1300" s="16"/>
      <c r="E1300" s="16"/>
      <c r="F1300" s="16"/>
      <c r="G1300" s="107"/>
      <c r="H1300" s="8"/>
      <c r="I1300" s="114"/>
      <c r="J1300" s="36"/>
      <c r="K1300" s="117"/>
      <c r="L1300" s="36"/>
      <c r="M1300" s="117"/>
      <c r="N1300" s="36"/>
      <c r="O1300" s="10"/>
      <c r="P1300" s="412"/>
      <c r="Q1300" s="412"/>
      <c r="R1300" s="412"/>
      <c r="S1300" s="412"/>
      <c r="T1300" s="412"/>
      <c r="U1300" s="412"/>
      <c r="V1300" s="810"/>
      <c r="W1300" s="412"/>
      <c r="X1300" s="412"/>
      <c r="Y1300" s="412"/>
      <c r="Z1300" s="412"/>
      <c r="AA1300" s="412"/>
      <c r="AB1300" s="412"/>
      <c r="AC1300" s="412"/>
      <c r="AD1300" s="958"/>
      <c r="AE1300" s="966"/>
      <c r="AF1300" s="196"/>
      <c r="AG1300" s="196"/>
      <c r="AH1300" s="905"/>
      <c r="AI1300" s="277"/>
      <c r="AJ1300" s="277"/>
      <c r="AK1300" s="990"/>
      <c r="AL1300" s="59"/>
      <c r="AM1300" s="59"/>
      <c r="AN1300" s="59"/>
      <c r="AO1300" s="277"/>
      <c r="AP1300" s="59"/>
      <c r="AQ1300" s="59"/>
      <c r="AR1300" s="59"/>
      <c r="AS1300" s="59"/>
      <c r="AT1300" s="59"/>
      <c r="AU1300" s="59"/>
      <c r="AV1300" s="59"/>
      <c r="AW1300" s="59"/>
      <c r="AX1300" s="59"/>
      <c r="AY1300" s="59"/>
      <c r="AZ1300" s="59"/>
      <c r="BA1300" s="59"/>
      <c r="BB1300" s="59"/>
      <c r="BC1300" s="59"/>
      <c r="BD1300" s="59"/>
      <c r="BE1300" s="59"/>
      <c r="BF1300" s="59"/>
      <c r="BG1300" s="59"/>
      <c r="BH1300" s="59"/>
      <c r="BI1300" s="59"/>
      <c r="BJ1300" s="59"/>
      <c r="BK1300" s="59"/>
      <c r="BL1300" s="59"/>
      <c r="BM1300" s="59"/>
      <c r="BN1300" s="59"/>
      <c r="BO1300" s="59"/>
      <c r="BP1300" s="59"/>
      <c r="BQ1300" s="59"/>
      <c r="BR1300" s="59"/>
      <c r="BS1300" s="59"/>
      <c r="BT1300" s="59"/>
      <c r="BU1300" s="59"/>
      <c r="BV1300" s="59"/>
      <c r="BW1300" s="59"/>
      <c r="BX1300" s="59"/>
      <c r="BY1300" s="59"/>
      <c r="BZ1300" s="59"/>
      <c r="CA1300" s="59"/>
      <c r="CB1300" s="59"/>
      <c r="CC1300" s="59"/>
      <c r="CD1300" s="59"/>
      <c r="CE1300" s="59"/>
      <c r="CF1300" s="59"/>
      <c r="CG1300" s="59"/>
      <c r="CH1300" s="59"/>
      <c r="CI1300" s="59"/>
      <c r="CJ1300" s="59"/>
      <c r="CK1300" s="59"/>
      <c r="CL1300" s="59"/>
      <c r="CM1300" s="59"/>
      <c r="CN1300" s="59"/>
      <c r="CO1300" s="59"/>
      <c r="CP1300" s="59"/>
      <c r="CQ1300" s="59"/>
      <c r="CR1300" s="59"/>
      <c r="CS1300" s="59"/>
      <c r="CT1300" s="59"/>
      <c r="CU1300" s="59"/>
      <c r="CV1300" s="59"/>
      <c r="CW1300" s="59"/>
      <c r="CX1300" s="59"/>
      <c r="CY1300" s="59"/>
      <c r="CZ1300" s="59"/>
      <c r="DA1300" s="59"/>
      <c r="DB1300" s="59"/>
      <c r="DC1300" s="59"/>
      <c r="DD1300" s="59"/>
      <c r="DE1300" s="59"/>
      <c r="DF1300" s="59"/>
      <c r="DG1300" s="59"/>
      <c r="DH1300" s="59"/>
      <c r="DI1300" s="59"/>
      <c r="DJ1300" s="59"/>
      <c r="DK1300" s="59"/>
      <c r="DL1300" s="59"/>
      <c r="DM1300" s="59"/>
      <c r="DN1300" s="59"/>
      <c r="DO1300" s="59"/>
      <c r="DP1300" s="59"/>
      <c r="DQ1300" s="59"/>
      <c r="DR1300" s="59"/>
      <c r="DS1300" s="59"/>
      <c r="DT1300" s="59"/>
      <c r="DU1300" s="59"/>
      <c r="DV1300" s="59"/>
      <c r="DW1300" s="59"/>
      <c r="DX1300" s="59"/>
      <c r="DY1300" s="59"/>
      <c r="DZ1300" s="59"/>
      <c r="EA1300" s="59"/>
      <c r="EB1300" s="59"/>
      <c r="EC1300" s="59"/>
      <c r="ED1300" s="59"/>
      <c r="EE1300" s="59"/>
      <c r="EF1300" s="59"/>
      <c r="EG1300" s="59"/>
      <c r="EH1300" s="59"/>
      <c r="EI1300" s="59"/>
      <c r="EJ1300" s="59"/>
      <c r="EK1300" s="59"/>
      <c r="EL1300" s="59"/>
      <c r="EM1300" s="59"/>
      <c r="EN1300" s="59"/>
      <c r="EO1300" s="59"/>
      <c r="EP1300" s="59"/>
      <c r="EQ1300" s="59"/>
      <c r="ER1300" s="59"/>
      <c r="ES1300" s="59"/>
      <c r="ET1300" s="59"/>
      <c r="EU1300" s="59"/>
      <c r="EV1300" s="59"/>
      <c r="EW1300" s="59"/>
      <c r="EX1300" s="59"/>
      <c r="EY1300" s="59"/>
      <c r="EZ1300" s="59"/>
      <c r="FA1300" s="59"/>
      <c r="FB1300" s="59"/>
      <c r="FC1300" s="59"/>
      <c r="FD1300" s="59"/>
      <c r="FE1300" s="59"/>
      <c r="FF1300" s="59"/>
      <c r="FG1300" s="59"/>
      <c r="FH1300" s="59"/>
      <c r="FI1300" s="59"/>
      <c r="FJ1300" s="59"/>
      <c r="FK1300" s="59"/>
      <c r="FL1300" s="59"/>
      <c r="FM1300" s="59"/>
      <c r="FN1300" s="59"/>
      <c r="FO1300" s="59"/>
      <c r="FP1300" s="59"/>
      <c r="FQ1300" s="59"/>
      <c r="FR1300" s="59"/>
      <c r="FS1300" s="59"/>
      <c r="FT1300" s="59"/>
      <c r="FU1300" s="59"/>
      <c r="FV1300" s="59"/>
      <c r="FW1300" s="59"/>
      <c r="FX1300" s="59"/>
      <c r="FY1300" s="59"/>
      <c r="FZ1300" s="59"/>
      <c r="GA1300" s="59"/>
      <c r="GB1300" s="59"/>
      <c r="GC1300" s="59"/>
      <c r="GD1300" s="59"/>
      <c r="GE1300" s="59"/>
      <c r="GF1300" s="59"/>
      <c r="GG1300" s="59"/>
      <c r="GH1300" s="59"/>
      <c r="GI1300" s="59"/>
      <c r="GJ1300" s="59"/>
      <c r="GK1300" s="59"/>
      <c r="GL1300" s="59"/>
      <c r="GM1300" s="59"/>
      <c r="GN1300" s="59"/>
      <c r="GO1300" s="59"/>
      <c r="GP1300" s="59"/>
      <c r="GQ1300" s="59"/>
    </row>
    <row r="1301" spans="1:199" ht="29.25" x14ac:dyDescent="0.25">
      <c r="A1301" s="18">
        <v>1</v>
      </c>
      <c r="B1301" s="18">
        <v>1</v>
      </c>
      <c r="C1301" s="657" t="s">
        <v>227</v>
      </c>
      <c r="D1301" s="16">
        <f>SUM(,D1167,D1102,D1042,D981,D919,D854,D790,D726,D665,D600,D535,D472,D408,D339,D277,D218,D158,D80)</f>
        <v>362910</v>
      </c>
      <c r="E1301" s="16">
        <f>SUM(,E1167,E1102,E1042,E981,E919,E854,E790,E726,E665,E600,E535,E472,E408,E339,E277,E218,E158,E80)</f>
        <v>120970</v>
      </c>
      <c r="F1301" s="16">
        <f>SUM(,F1167,F1102,F1042,F981,F919,F854,F790,F726,F665,F600,F535,F472,F408,F339,F277,F218,F158,F80)</f>
        <v>120184</v>
      </c>
      <c r="G1301" s="107">
        <f>F1301/E1301*100</f>
        <v>99.350252128626934</v>
      </c>
      <c r="H1301" s="8"/>
      <c r="I1301" s="114"/>
      <c r="J1301" s="36"/>
      <c r="K1301" s="117"/>
      <c r="L1301" s="36"/>
      <c r="M1301" s="117"/>
      <c r="N1301" s="36"/>
      <c r="O1301" s="10"/>
      <c r="P1301" s="412">
        <f t="shared" ref="P1301:AA1301" si="134">SUBTOTAL(9,P1167,P1102,P1042,P981,P919,P854,P790,P726,P665,P600,P535,P472,P408,P339,P277,P218,P158,P80)</f>
        <v>0</v>
      </c>
      <c r="Q1301" s="412">
        <f t="shared" si="134"/>
        <v>0</v>
      </c>
      <c r="R1301" s="412">
        <f t="shared" si="134"/>
        <v>0</v>
      </c>
      <c r="S1301" s="412">
        <f t="shared" si="134"/>
        <v>0</v>
      </c>
      <c r="T1301" s="412">
        <f t="shared" si="134"/>
        <v>0</v>
      </c>
      <c r="U1301" s="412">
        <f t="shared" si="134"/>
        <v>0</v>
      </c>
      <c r="V1301" s="810">
        <f t="shared" si="134"/>
        <v>0</v>
      </c>
      <c r="W1301" s="412">
        <f t="shared" si="134"/>
        <v>0</v>
      </c>
      <c r="X1301" s="412">
        <f t="shared" si="134"/>
        <v>0</v>
      </c>
      <c r="Y1301" s="412">
        <f t="shared" si="134"/>
        <v>0</v>
      </c>
      <c r="Z1301" s="412">
        <f t="shared" si="134"/>
        <v>0</v>
      </c>
      <c r="AA1301" s="412">
        <f t="shared" si="134"/>
        <v>0</v>
      </c>
      <c r="AB1301" s="412"/>
      <c r="AC1301" s="412"/>
      <c r="AD1301" s="958"/>
      <c r="AE1301" s="966" t="e">
        <f>SUBTOTAL(9,AE1167,AE1102,AE1042,AE981,AE919,AE854,AE790,AE726,AE665,AE600,AE535,AE472,AE408,AE339,AE277,AE218,AE158,AE80)</f>
        <v>#REF!</v>
      </c>
      <c r="AF1301" s="196"/>
      <c r="AG1301" s="196"/>
      <c r="AH1301" s="905"/>
      <c r="AI1301" s="277"/>
      <c r="AJ1301" s="277"/>
      <c r="AK1301" s="990"/>
      <c r="AL1301" s="59"/>
      <c r="AM1301" s="59"/>
      <c r="AN1301" s="59"/>
      <c r="AO1301" s="277"/>
      <c r="AP1301" s="59"/>
      <c r="AQ1301" s="59"/>
      <c r="AR1301" s="59"/>
      <c r="AS1301" s="59"/>
      <c r="AT1301" s="59"/>
      <c r="AU1301" s="59"/>
      <c r="AV1301" s="59"/>
      <c r="AW1301" s="59"/>
      <c r="AX1301" s="59"/>
      <c r="AY1301" s="59"/>
      <c r="AZ1301" s="59"/>
      <c r="BA1301" s="59"/>
      <c r="BB1301" s="59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  <c r="FN1301" s="59"/>
      <c r="FO1301" s="59"/>
      <c r="FP1301" s="59"/>
      <c r="FQ1301" s="59"/>
      <c r="FR1301" s="59"/>
      <c r="FS1301" s="59"/>
      <c r="FT1301" s="59"/>
      <c r="FU1301" s="59"/>
      <c r="FV1301" s="59"/>
      <c r="FW1301" s="59"/>
      <c r="FX1301" s="59"/>
      <c r="FY1301" s="59"/>
      <c r="FZ1301" s="59"/>
      <c r="GA1301" s="59"/>
      <c r="GB1301" s="59"/>
      <c r="GC1301" s="59"/>
      <c r="GD1301" s="59"/>
      <c r="GE1301" s="59"/>
      <c r="GF1301" s="59"/>
      <c r="GG1301" s="59"/>
      <c r="GH1301" s="59"/>
      <c r="GI1301" s="59"/>
      <c r="GJ1301" s="59"/>
      <c r="GK1301" s="59"/>
      <c r="GL1301" s="59"/>
      <c r="GM1301" s="59"/>
      <c r="GN1301" s="59"/>
      <c r="GO1301" s="59"/>
      <c r="GP1301" s="59"/>
      <c r="GQ1301" s="59"/>
    </row>
    <row r="1302" spans="1:199" x14ac:dyDescent="0.25">
      <c r="A1302" s="18">
        <v>1</v>
      </c>
      <c r="B1302" s="18">
        <v>1</v>
      </c>
      <c r="C1302" s="659" t="s">
        <v>198</v>
      </c>
      <c r="D1302" s="16">
        <f t="shared" ref="D1302:F1304" si="135">SUM(D1168,D1103,D1043,D982,D920,D855,D791,D727,D666,D601,D536,D473,D409,D340,D278,D219,D159,D81)</f>
        <v>362717</v>
      </c>
      <c r="E1302" s="16">
        <f t="shared" si="135"/>
        <v>120906</v>
      </c>
      <c r="F1302" s="16">
        <f t="shared" si="135"/>
        <v>120134</v>
      </c>
      <c r="G1302" s="107">
        <f>F1302/E1302*100</f>
        <v>99.361487436520932</v>
      </c>
      <c r="H1302" s="8"/>
      <c r="I1302" s="114"/>
      <c r="J1302" s="36"/>
      <c r="K1302" s="117"/>
      <c r="L1302" s="36"/>
      <c r="M1302" s="117"/>
      <c r="N1302" s="36"/>
      <c r="O1302" s="10"/>
      <c r="P1302" s="412"/>
      <c r="Q1302" s="412"/>
      <c r="R1302" s="412"/>
      <c r="S1302" s="412"/>
      <c r="T1302" s="412"/>
      <c r="U1302" s="412"/>
      <c r="V1302" s="810"/>
      <c r="W1302" s="412"/>
      <c r="X1302" s="412"/>
      <c r="Y1302" s="412"/>
      <c r="Z1302" s="412"/>
      <c r="AA1302" s="412"/>
      <c r="AB1302" s="412"/>
      <c r="AC1302" s="412"/>
      <c r="AD1302" s="958"/>
      <c r="AE1302" s="966"/>
      <c r="AF1302" s="196"/>
      <c r="AG1302" s="196"/>
      <c r="AH1302" s="905"/>
      <c r="AI1302" s="277"/>
      <c r="AJ1302" s="277"/>
      <c r="AK1302" s="990"/>
      <c r="AL1302" s="59"/>
      <c r="AM1302" s="59"/>
      <c r="AN1302" s="59"/>
      <c r="AO1302" s="277"/>
      <c r="AP1302" s="59"/>
      <c r="AQ1302" s="59"/>
      <c r="AR1302" s="59"/>
      <c r="AS1302" s="59"/>
      <c r="AT1302" s="59"/>
      <c r="AU1302" s="59"/>
      <c r="AV1302" s="59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  <c r="GA1302" s="59"/>
      <c r="GB1302" s="59"/>
      <c r="GC1302" s="59"/>
      <c r="GD1302" s="59"/>
      <c r="GE1302" s="59"/>
      <c r="GF1302" s="59"/>
      <c r="GG1302" s="59"/>
      <c r="GH1302" s="59"/>
      <c r="GI1302" s="59"/>
      <c r="GJ1302" s="59"/>
      <c r="GK1302" s="59"/>
      <c r="GL1302" s="59"/>
      <c r="GM1302" s="59"/>
      <c r="GN1302" s="59"/>
      <c r="GO1302" s="59"/>
      <c r="GP1302" s="59"/>
      <c r="GQ1302" s="59"/>
    </row>
    <row r="1303" spans="1:199" ht="30" x14ac:dyDescent="0.25">
      <c r="A1303" s="18">
        <v>1</v>
      </c>
      <c r="B1303" s="18">
        <v>1</v>
      </c>
      <c r="C1303" s="659" t="s">
        <v>199</v>
      </c>
      <c r="D1303" s="16">
        <f t="shared" si="135"/>
        <v>193</v>
      </c>
      <c r="E1303" s="16">
        <f t="shared" si="135"/>
        <v>64</v>
      </c>
      <c r="F1303" s="16">
        <f t="shared" si="135"/>
        <v>50</v>
      </c>
      <c r="G1303" s="107">
        <f>F1303/E1303*100</f>
        <v>78.125</v>
      </c>
      <c r="H1303" s="276"/>
      <c r="I1303" s="118"/>
      <c r="J1303" s="10"/>
      <c r="K1303" s="119"/>
      <c r="L1303" s="10"/>
      <c r="M1303" s="119"/>
      <c r="N1303" s="10"/>
      <c r="O1303" s="10"/>
      <c r="P1303" s="411"/>
      <c r="Q1303" s="411"/>
      <c r="R1303" s="411"/>
      <c r="S1303" s="411"/>
      <c r="T1303" s="411"/>
      <c r="U1303" s="411"/>
      <c r="V1303" s="809"/>
      <c r="W1303" s="411"/>
      <c r="X1303" s="411"/>
      <c r="Y1303" s="411"/>
      <c r="Z1303" s="411"/>
      <c r="AA1303" s="411"/>
      <c r="AB1303" s="411"/>
      <c r="AC1303" s="411"/>
      <c r="AD1303" s="958"/>
      <c r="AE1303" s="967"/>
      <c r="AF1303" s="196"/>
      <c r="AG1303" s="196"/>
      <c r="AH1303" s="905"/>
      <c r="AI1303" s="277"/>
      <c r="AJ1303" s="277"/>
      <c r="AK1303" s="990"/>
      <c r="AL1303" s="59"/>
      <c r="AM1303" s="59"/>
      <c r="AN1303" s="59"/>
      <c r="AO1303" s="277"/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  <c r="GD1303" s="59"/>
      <c r="GE1303" s="59"/>
      <c r="GF1303" s="59"/>
      <c r="GG1303" s="59"/>
      <c r="GH1303" s="59"/>
      <c r="GI1303" s="59"/>
      <c r="GJ1303" s="59"/>
      <c r="GK1303" s="59"/>
      <c r="GL1303" s="59"/>
      <c r="GM1303" s="59"/>
      <c r="GN1303" s="59"/>
      <c r="GO1303" s="59"/>
      <c r="GP1303" s="59"/>
      <c r="GQ1303" s="59"/>
    </row>
    <row r="1304" spans="1:199" ht="30" thickBot="1" x14ac:dyDescent="0.3">
      <c r="A1304" s="18">
        <v>1</v>
      </c>
      <c r="B1304" s="18">
        <v>1</v>
      </c>
      <c r="C1304" s="662" t="s">
        <v>204</v>
      </c>
      <c r="D1304" s="182">
        <f t="shared" si="135"/>
        <v>362910</v>
      </c>
      <c r="E1304" s="182">
        <f t="shared" si="135"/>
        <v>120970</v>
      </c>
      <c r="F1304" s="182">
        <f t="shared" si="135"/>
        <v>120184</v>
      </c>
      <c r="G1304" s="182">
        <f>F1304/E1304*100</f>
        <v>99.350252128626934</v>
      </c>
      <c r="H1304" s="663"/>
      <c r="I1304" s="664"/>
      <c r="J1304" s="665"/>
      <c r="K1304" s="666"/>
      <c r="L1304" s="665"/>
      <c r="M1304" s="666"/>
      <c r="N1304" s="665"/>
      <c r="O1304" s="667"/>
      <c r="P1304" s="668">
        <f t="shared" ref="P1304:AA1304" si="136">SUM(P1170,P1105,P1045,P984,P922,P857,P793,P729,P668,P603,P538,P475,P411,P342,P280,P221,P161,P83)</f>
        <v>2239045.73808</v>
      </c>
      <c r="Q1304" s="668">
        <f t="shared" si="136"/>
        <v>2239045.73808</v>
      </c>
      <c r="R1304" s="668">
        <f t="shared" si="136"/>
        <v>2239045.73808</v>
      </c>
      <c r="S1304" s="668">
        <f t="shared" si="136"/>
        <v>2239045.73808</v>
      </c>
      <c r="T1304" s="668">
        <f t="shared" si="136"/>
        <v>746348.57936000009</v>
      </c>
      <c r="U1304" s="668">
        <f t="shared" si="136"/>
        <v>745376.09270000004</v>
      </c>
      <c r="V1304" s="811">
        <f t="shared" si="136"/>
        <v>0</v>
      </c>
      <c r="W1304" s="668">
        <f t="shared" si="136"/>
        <v>0</v>
      </c>
      <c r="X1304" s="668">
        <f t="shared" si="136"/>
        <v>-972.48665999999935</v>
      </c>
      <c r="Y1304" s="668">
        <f t="shared" si="136"/>
        <v>0</v>
      </c>
      <c r="Z1304" s="668">
        <f t="shared" si="136"/>
        <v>-1131.15173</v>
      </c>
      <c r="AA1304" s="668">
        <f t="shared" si="136"/>
        <v>744244.94096999988</v>
      </c>
      <c r="AB1304" s="668">
        <f>U1304/T1304*100</f>
        <v>99.869700742133929</v>
      </c>
      <c r="AC1304" s="668">
        <f>AA1304/T1304*100</f>
        <v>99.718142641632141</v>
      </c>
      <c r="AD1304" s="968"/>
      <c r="AE1304" s="969" t="e">
        <f>SUM(AE1170,AE1105,AE1045,AE984,AE922,AE857,AE793,AE729,AE668,AE603,AE538,AE475,AE411,AE342,AE280,AE221,AE161,AE83)</f>
        <v>#REF!</v>
      </c>
      <c r="AF1304" s="196"/>
      <c r="AG1304" s="196"/>
      <c r="AH1304" s="905"/>
      <c r="AI1304" s="277"/>
      <c r="AJ1304" s="277"/>
      <c r="AK1304" s="990"/>
      <c r="AL1304" s="59"/>
      <c r="AM1304" s="59"/>
      <c r="AN1304" s="59"/>
      <c r="AO1304" s="277"/>
      <c r="AP1304" s="59"/>
      <c r="AQ1304" s="59"/>
      <c r="AR1304" s="59"/>
      <c r="AS1304" s="59"/>
      <c r="AT1304" s="59"/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  <c r="GD1304" s="59"/>
      <c r="GE1304" s="59"/>
      <c r="GF1304" s="59"/>
      <c r="GG1304" s="59"/>
      <c r="GH1304" s="59"/>
      <c r="GI1304" s="59"/>
      <c r="GJ1304" s="59"/>
      <c r="GK1304" s="59"/>
      <c r="GL1304" s="59"/>
      <c r="GM1304" s="59"/>
      <c r="GN1304" s="59"/>
      <c r="GO1304" s="59"/>
      <c r="GP1304" s="59"/>
      <c r="GQ1304" s="59"/>
    </row>
  </sheetData>
  <autoFilter ref="A7:GQ1304"/>
  <mergeCells count="21">
    <mergeCell ref="AD4:AE4"/>
    <mergeCell ref="P4:P6"/>
    <mergeCell ref="N4:N6"/>
    <mergeCell ref="O4:O6"/>
    <mergeCell ref="Q4:Q6"/>
    <mergeCell ref="R4:R6"/>
    <mergeCell ref="S4:S6"/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13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2024-05-23T04:55:43Z</cp:lastPrinted>
  <dcterms:created xsi:type="dcterms:W3CDTF">2022-02-03T04:36:21Z</dcterms:created>
  <dcterms:modified xsi:type="dcterms:W3CDTF">2024-05-28T05:32:31Z</dcterms:modified>
</cp:coreProperties>
</file>